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25"/>
  <workbookPr/>
  <mc:AlternateContent xmlns:mc="http://schemas.openxmlformats.org/markup-compatibility/2006">
    <mc:Choice Requires="x15">
      <x15ac:absPath xmlns:x15ac="http://schemas.microsoft.com/office/spreadsheetml/2010/11/ac" url="C:\Users\ivetavejvodova\Desktop\"/>
    </mc:Choice>
  </mc:AlternateContent>
  <xr:revisionPtr revIDLastSave="0" documentId="10_ncr:8100000_{8076ED4C-9C72-4A05-B6D7-050750273C1E}" xr6:coauthVersionLast="34" xr6:coauthVersionMax="34" xr10:uidLastSave="{00000000-0000-0000-0000-000000000000}"/>
  <bookViews>
    <workbookView xWindow="0" yWindow="0" windowWidth="21570" windowHeight="7380" xr2:uid="{00000000-000D-0000-FFFF-FFFF00000000}"/>
  </bookViews>
  <sheets>
    <sheet name="Rekapitulace stavby" sheetId="1" r:id="rId1"/>
    <sheet name="D.1.1 - Stavební část" sheetId="2" r:id="rId2"/>
    <sheet name="D.1.2 - Rozvody elektroin..." sheetId="3" r:id="rId3"/>
    <sheet name="D.1.3 - Slaboproudá elekt..." sheetId="4" r:id="rId4"/>
    <sheet name="D.1.4 - Silnoproudá elekt..." sheetId="5" r:id="rId5"/>
    <sheet name="D.1.5 - AKTIVNÍ PRVKY - s..." sheetId="6" r:id="rId6"/>
    <sheet name="OVN - Ostatní vedlejší ná..." sheetId="7" r:id="rId7"/>
    <sheet name="Pokyny pro vyplnění" sheetId="8" r:id="rId8"/>
  </sheets>
  <definedNames>
    <definedName name="_xlnm._FilterDatabase" localSheetId="1" hidden="1">'D.1.1 - Stavební část'!$C$106:$K$863</definedName>
    <definedName name="_xlnm._FilterDatabase" localSheetId="2" hidden="1">'D.1.2 - Rozvody elektroin...'!$C$173:$K$10758</definedName>
    <definedName name="_xlnm._FilterDatabase" localSheetId="3" hidden="1">'D.1.3 - Slaboproudá elekt...'!$C$76:$K$311</definedName>
    <definedName name="_xlnm._FilterDatabase" localSheetId="4" hidden="1">'D.1.4 - Silnoproudá elekt...'!$C$76:$K$232</definedName>
    <definedName name="_xlnm._FilterDatabase" localSheetId="5" hidden="1">'D.1.5 - AKTIVNÍ PRVKY - s...'!$C$78:$K$122</definedName>
    <definedName name="_xlnm._FilterDatabase" localSheetId="6" hidden="1">'OVN - Ostatní vedlejší ná...'!$C$78:$K$175</definedName>
    <definedName name="_xlnm.Print_Titles" localSheetId="1">'D.1.1 - Stavební část'!$106:$106</definedName>
    <definedName name="_xlnm.Print_Titles" localSheetId="2">'D.1.2 - Rozvody elektroin...'!$173:$173</definedName>
    <definedName name="_xlnm.Print_Titles" localSheetId="3">'D.1.3 - Slaboproudá elekt...'!$76:$76</definedName>
    <definedName name="_xlnm.Print_Titles" localSheetId="4">'D.1.4 - Silnoproudá elekt...'!$76:$76</definedName>
    <definedName name="_xlnm.Print_Titles" localSheetId="5">'D.1.5 - AKTIVNÍ PRVKY - s...'!$78:$78</definedName>
    <definedName name="_xlnm.Print_Titles" localSheetId="6">'OVN - Ostatní vedlejší ná...'!$78:$78</definedName>
    <definedName name="_xlnm.Print_Titles" localSheetId="0">'Rekapitulace stavby'!$49:$49</definedName>
    <definedName name="_xlnm.Print_Area" localSheetId="1">'D.1.1 - Stavební část'!$C$4:$J$36,'D.1.1 - Stavební část'!$C$42:$J$88,'D.1.1 - Stavební část'!$C$94:$K$863</definedName>
    <definedName name="_xlnm.Print_Area" localSheetId="2">'D.1.2 - Rozvody elektroin...'!$C$4:$J$36,'D.1.2 - Rozvody elektroin...'!$C$42:$J$155,'D.1.2 - Rozvody elektroin...'!$C$161:$K$10758</definedName>
    <definedName name="_xlnm.Print_Area" localSheetId="3">'D.1.3 - Slaboproudá elekt...'!$C$4:$J$36,'D.1.3 - Slaboproudá elekt...'!$C$42:$J$58,'D.1.3 - Slaboproudá elekt...'!$C$64:$K$311</definedName>
    <definedName name="_xlnm.Print_Area" localSheetId="4">'D.1.4 - Silnoproudá elekt...'!$C$4:$J$36,'D.1.4 - Silnoproudá elekt...'!$C$42:$J$58,'D.1.4 - Silnoproudá elekt...'!$C$64:$K$232</definedName>
    <definedName name="_xlnm.Print_Area" localSheetId="5">'D.1.5 - AKTIVNÍ PRVKY - s...'!$C$4:$J$36,'D.1.5 - AKTIVNÍ PRVKY - s...'!$C$42:$J$60,'D.1.5 - AKTIVNÍ PRVKY - s...'!$C$66:$K$122</definedName>
    <definedName name="_xlnm.Print_Area" localSheetId="6">'OVN - Ostatní vedlejší ná...'!$C$4:$J$36,'OVN - Ostatní vedlejší ná...'!$C$42:$J$60,'OVN - Ostatní vedlejší ná...'!$C$66:$K$175</definedName>
    <definedName name="_xlnm.Print_Area" localSheetId="7">'Pokyny pro vyplnění'!$B$2:$K$69,'Pokyny pro vyplnění'!$B$72:$K$116,'Pokyny pro vyplnění'!$B$119:$K$188,'Pokyny pro vyplnění'!$B$196:$K$216</definedName>
    <definedName name="_xlnm.Print_Area" localSheetId="0">'Rekapitulace stavby'!$D$4:$AO$33,'Rekapitulace stavby'!$C$39:$AQ$58</definedName>
  </definedNames>
  <calcPr calcId="162913"/>
</workbook>
</file>

<file path=xl/calcChain.xml><?xml version="1.0" encoding="utf-8"?>
<calcChain xmlns="http://schemas.openxmlformats.org/spreadsheetml/2006/main">
  <c r="AY57" i="1" l="1"/>
  <c r="AX57" i="1"/>
  <c r="BI173" i="7"/>
  <c r="BH173" i="7"/>
  <c r="BG173" i="7"/>
  <c r="BE173" i="7"/>
  <c r="T173" i="7"/>
  <c r="T172" i="7"/>
  <c r="R173" i="7"/>
  <c r="R172" i="7" s="1"/>
  <c r="P173" i="7"/>
  <c r="P172" i="7" s="1"/>
  <c r="BK173" i="7"/>
  <c r="BK172" i="7"/>
  <c r="J172" i="7" s="1"/>
  <c r="J59" i="7" s="1"/>
  <c r="J173" i="7"/>
  <c r="BF173" i="7" s="1"/>
  <c r="BI170" i="7"/>
  <c r="BH170" i="7"/>
  <c r="BG170" i="7"/>
  <c r="BE170" i="7"/>
  <c r="T170" i="7"/>
  <c r="R170" i="7"/>
  <c r="P170" i="7"/>
  <c r="BK170" i="7"/>
  <c r="J170" i="7"/>
  <c r="BF170" i="7"/>
  <c r="BI166" i="7"/>
  <c r="BH166" i="7"/>
  <c r="BG166" i="7"/>
  <c r="BE166" i="7"/>
  <c r="T166" i="7"/>
  <c r="R166" i="7"/>
  <c r="P166" i="7"/>
  <c r="BK166" i="7"/>
  <c r="J166" i="7"/>
  <c r="BF166" i="7"/>
  <c r="BI161" i="7"/>
  <c r="BH161" i="7"/>
  <c r="BG161" i="7"/>
  <c r="BE161" i="7"/>
  <c r="T161" i="7"/>
  <c r="R161" i="7"/>
  <c r="P161" i="7"/>
  <c r="BK161" i="7"/>
  <c r="J161" i="7"/>
  <c r="BF161" i="7"/>
  <c r="BI157" i="7"/>
  <c r="BH157" i="7"/>
  <c r="BG157" i="7"/>
  <c r="BE157" i="7"/>
  <c r="T157" i="7"/>
  <c r="R157" i="7"/>
  <c r="P157" i="7"/>
  <c r="BK157" i="7"/>
  <c r="J157" i="7"/>
  <c r="BF157" i="7" s="1"/>
  <c r="BI153" i="7"/>
  <c r="BH153" i="7"/>
  <c r="BG153" i="7"/>
  <c r="BE153" i="7"/>
  <c r="T153" i="7"/>
  <c r="R153" i="7"/>
  <c r="P153" i="7"/>
  <c r="BK153" i="7"/>
  <c r="J153" i="7"/>
  <c r="BF153" i="7"/>
  <c r="BI149" i="7"/>
  <c r="BH149" i="7"/>
  <c r="BG149" i="7"/>
  <c r="BE149" i="7"/>
  <c r="T149" i="7"/>
  <c r="R149" i="7"/>
  <c r="P149" i="7"/>
  <c r="BK149" i="7"/>
  <c r="J149" i="7"/>
  <c r="BF149" i="7"/>
  <c r="BI145" i="7"/>
  <c r="BH145" i="7"/>
  <c r="BG145" i="7"/>
  <c r="BE145" i="7"/>
  <c r="T145" i="7"/>
  <c r="R145" i="7"/>
  <c r="P145" i="7"/>
  <c r="BK145" i="7"/>
  <c r="J145" i="7"/>
  <c r="BF145" i="7"/>
  <c r="BI141" i="7"/>
  <c r="BH141" i="7"/>
  <c r="BG141" i="7"/>
  <c r="BE141" i="7"/>
  <c r="T141" i="7"/>
  <c r="R141" i="7"/>
  <c r="P141" i="7"/>
  <c r="BK141" i="7"/>
  <c r="J141" i="7"/>
  <c r="BF141" i="7"/>
  <c r="BI137" i="7"/>
  <c r="BH137" i="7"/>
  <c r="BG137" i="7"/>
  <c r="BE137" i="7"/>
  <c r="T137" i="7"/>
  <c r="R137" i="7"/>
  <c r="P137" i="7"/>
  <c r="BK137" i="7"/>
  <c r="J137" i="7"/>
  <c r="BF137" i="7"/>
  <c r="BI133" i="7"/>
  <c r="BH133" i="7"/>
  <c r="BG133" i="7"/>
  <c r="BE133" i="7"/>
  <c r="T133" i="7"/>
  <c r="R133" i="7"/>
  <c r="P133" i="7"/>
  <c r="BK133" i="7"/>
  <c r="J133" i="7"/>
  <c r="BF133" i="7"/>
  <c r="BI129" i="7"/>
  <c r="BH129" i="7"/>
  <c r="BG129" i="7"/>
  <c r="BE129" i="7"/>
  <c r="T129" i="7"/>
  <c r="R129" i="7"/>
  <c r="P129" i="7"/>
  <c r="BK129" i="7"/>
  <c r="J129" i="7"/>
  <c r="BF129" i="7"/>
  <c r="BI125" i="7"/>
  <c r="BH125" i="7"/>
  <c r="BG125" i="7"/>
  <c r="BE125" i="7"/>
  <c r="T125" i="7"/>
  <c r="R125" i="7"/>
  <c r="R106" i="7" s="1"/>
  <c r="P125" i="7"/>
  <c r="BK125" i="7"/>
  <c r="J125" i="7"/>
  <c r="BF125" i="7"/>
  <c r="BI120" i="7"/>
  <c r="BH120" i="7"/>
  <c r="BG120" i="7"/>
  <c r="BE120" i="7"/>
  <c r="T120" i="7"/>
  <c r="R120" i="7"/>
  <c r="P120" i="7"/>
  <c r="BK120" i="7"/>
  <c r="J120" i="7"/>
  <c r="BF120" i="7"/>
  <c r="BI116" i="7"/>
  <c r="BH116" i="7"/>
  <c r="BG116" i="7"/>
  <c r="BE116" i="7"/>
  <c r="T116" i="7"/>
  <c r="R116" i="7"/>
  <c r="P116" i="7"/>
  <c r="BK116" i="7"/>
  <c r="J116" i="7"/>
  <c r="BF116" i="7"/>
  <c r="BI111" i="7"/>
  <c r="BH111" i="7"/>
  <c r="BG111" i="7"/>
  <c r="BE111" i="7"/>
  <c r="T111" i="7"/>
  <c r="R111" i="7"/>
  <c r="P111" i="7"/>
  <c r="P106" i="7" s="1"/>
  <c r="BK111" i="7"/>
  <c r="BK106" i="7" s="1"/>
  <c r="J106" i="7" s="1"/>
  <c r="J58" i="7" s="1"/>
  <c r="J111" i="7"/>
  <c r="BF111" i="7"/>
  <c r="BI107" i="7"/>
  <c r="BH107" i="7"/>
  <c r="BG107" i="7"/>
  <c r="BE107" i="7"/>
  <c r="T107" i="7"/>
  <c r="T106" i="7"/>
  <c r="R107" i="7"/>
  <c r="P107" i="7"/>
  <c r="BK107" i="7"/>
  <c r="J107" i="7"/>
  <c r="BF107" i="7" s="1"/>
  <c r="BI101" i="7"/>
  <c r="BH101" i="7"/>
  <c r="BG101" i="7"/>
  <c r="BE101" i="7"/>
  <c r="T101" i="7"/>
  <c r="R101" i="7"/>
  <c r="P101" i="7"/>
  <c r="BK101" i="7"/>
  <c r="J101" i="7"/>
  <c r="BF101" i="7"/>
  <c r="BI97" i="7"/>
  <c r="BH97" i="7"/>
  <c r="BG97" i="7"/>
  <c r="BE97" i="7"/>
  <c r="T97" i="7"/>
  <c r="R97" i="7"/>
  <c r="P97" i="7"/>
  <c r="BK97" i="7"/>
  <c r="J97" i="7"/>
  <c r="BF97" i="7" s="1"/>
  <c r="BI93" i="7"/>
  <c r="BH93" i="7"/>
  <c r="BG93" i="7"/>
  <c r="BE93" i="7"/>
  <c r="T93" i="7"/>
  <c r="R93" i="7"/>
  <c r="P93" i="7"/>
  <c r="BK93" i="7"/>
  <c r="J93" i="7"/>
  <c r="BF93" i="7"/>
  <c r="BI89" i="7"/>
  <c r="BH89" i="7"/>
  <c r="BG89" i="7"/>
  <c r="BE89" i="7"/>
  <c r="T89" i="7"/>
  <c r="R89" i="7"/>
  <c r="P89" i="7"/>
  <c r="BK89" i="7"/>
  <c r="J89" i="7"/>
  <c r="BF89" i="7"/>
  <c r="BI85" i="7"/>
  <c r="BH85" i="7"/>
  <c r="BG85" i="7"/>
  <c r="F32" i="7" s="1"/>
  <c r="BB57" i="1" s="1"/>
  <c r="BE85" i="7"/>
  <c r="T85" i="7"/>
  <c r="T80" i="7" s="1"/>
  <c r="R85" i="7"/>
  <c r="R80" i="7" s="1"/>
  <c r="P85" i="7"/>
  <c r="BK85" i="7"/>
  <c r="J85" i="7"/>
  <c r="BF85" i="7"/>
  <c r="BI81" i="7"/>
  <c r="F34" i="7" s="1"/>
  <c r="BD57" i="1" s="1"/>
  <c r="BH81" i="7"/>
  <c r="BG81" i="7"/>
  <c r="BE81" i="7"/>
  <c r="T81" i="7"/>
  <c r="R81" i="7"/>
  <c r="P81" i="7"/>
  <c r="P80" i="7"/>
  <c r="BK81" i="7"/>
  <c r="BK80" i="7" s="1"/>
  <c r="J81" i="7"/>
  <c r="BF81" i="7" s="1"/>
  <c r="J75" i="7"/>
  <c r="F75" i="7"/>
  <c r="F73" i="7"/>
  <c r="E71" i="7"/>
  <c r="J51" i="7"/>
  <c r="F51" i="7"/>
  <c r="F49" i="7"/>
  <c r="E47" i="7"/>
  <c r="J18" i="7"/>
  <c r="E18" i="7"/>
  <c r="F76" i="7"/>
  <c r="F52" i="7"/>
  <c r="J17" i="7"/>
  <c r="J12" i="7"/>
  <c r="E7" i="7"/>
  <c r="E69" i="7" s="1"/>
  <c r="E45" i="7"/>
  <c r="AY56" i="1"/>
  <c r="AX56" i="1"/>
  <c r="BI121" i="6"/>
  <c r="BH121" i="6"/>
  <c r="BG121" i="6"/>
  <c r="BF121" i="6"/>
  <c r="T121" i="6"/>
  <c r="R121" i="6"/>
  <c r="P121" i="6"/>
  <c r="BK121" i="6"/>
  <c r="J121" i="6"/>
  <c r="BE121" i="6" s="1"/>
  <c r="BI119" i="6"/>
  <c r="BH119" i="6"/>
  <c r="BG119" i="6"/>
  <c r="BF119" i="6"/>
  <c r="T119" i="6"/>
  <c r="R119" i="6"/>
  <c r="P119" i="6"/>
  <c r="BK119" i="6"/>
  <c r="J119" i="6"/>
  <c r="BE119" i="6"/>
  <c r="BI117" i="6"/>
  <c r="BH117" i="6"/>
  <c r="BG117" i="6"/>
  <c r="BF117" i="6"/>
  <c r="T117" i="6"/>
  <c r="R117" i="6"/>
  <c r="P117" i="6"/>
  <c r="BK117" i="6"/>
  <c r="J117" i="6"/>
  <c r="BE117" i="6"/>
  <c r="BI115" i="6"/>
  <c r="BH115" i="6"/>
  <c r="BG115" i="6"/>
  <c r="BF115" i="6"/>
  <c r="T115" i="6"/>
  <c r="R115" i="6"/>
  <c r="P115" i="6"/>
  <c r="BK115" i="6"/>
  <c r="J115" i="6"/>
  <c r="BE115" i="6" s="1"/>
  <c r="BI113" i="6"/>
  <c r="BH113" i="6"/>
  <c r="BG113" i="6"/>
  <c r="BF113" i="6"/>
  <c r="T113" i="6"/>
  <c r="R113" i="6"/>
  <c r="P113" i="6"/>
  <c r="BK113" i="6"/>
  <c r="J113" i="6"/>
  <c r="BE113" i="6" s="1"/>
  <c r="BI111" i="6"/>
  <c r="BH111" i="6"/>
  <c r="BG111" i="6"/>
  <c r="BF111" i="6"/>
  <c r="T111" i="6"/>
  <c r="R111" i="6"/>
  <c r="P111" i="6"/>
  <c r="BK111" i="6"/>
  <c r="J111" i="6"/>
  <c r="BE111" i="6"/>
  <c r="BI109" i="6"/>
  <c r="BH109" i="6"/>
  <c r="BG109" i="6"/>
  <c r="BF109" i="6"/>
  <c r="T109" i="6"/>
  <c r="R109" i="6"/>
  <c r="P109" i="6"/>
  <c r="BK109" i="6"/>
  <c r="J109" i="6"/>
  <c r="BE109" i="6"/>
  <c r="BI107" i="6"/>
  <c r="BH107" i="6"/>
  <c r="BG107" i="6"/>
  <c r="BF107" i="6"/>
  <c r="T107" i="6"/>
  <c r="R107" i="6"/>
  <c r="P107" i="6"/>
  <c r="BK107" i="6"/>
  <c r="J107" i="6"/>
  <c r="BE107" i="6" s="1"/>
  <c r="BI105" i="6"/>
  <c r="BH105" i="6"/>
  <c r="BG105" i="6"/>
  <c r="BF105" i="6"/>
  <c r="T105" i="6"/>
  <c r="R105" i="6"/>
  <c r="P105" i="6"/>
  <c r="BK105" i="6"/>
  <c r="J105" i="6"/>
  <c r="BE105" i="6" s="1"/>
  <c r="BI103" i="6"/>
  <c r="BH103" i="6"/>
  <c r="BG103" i="6"/>
  <c r="BF103" i="6"/>
  <c r="T103" i="6"/>
  <c r="R103" i="6"/>
  <c r="P103" i="6"/>
  <c r="BK103" i="6"/>
  <c r="J103" i="6"/>
  <c r="BE103" i="6"/>
  <c r="BI101" i="6"/>
  <c r="BH101" i="6"/>
  <c r="BG101" i="6"/>
  <c r="BF101" i="6"/>
  <c r="T101" i="6"/>
  <c r="R101" i="6"/>
  <c r="P101" i="6"/>
  <c r="BK101" i="6"/>
  <c r="J101" i="6"/>
  <c r="BE101" i="6"/>
  <c r="BI99" i="6"/>
  <c r="BH99" i="6"/>
  <c r="BG99" i="6"/>
  <c r="BF99" i="6"/>
  <c r="T99" i="6"/>
  <c r="R99" i="6"/>
  <c r="P99" i="6"/>
  <c r="BK99" i="6"/>
  <c r="J99" i="6"/>
  <c r="BE99" i="6" s="1"/>
  <c r="BI97" i="6"/>
  <c r="BH97" i="6"/>
  <c r="BG97" i="6"/>
  <c r="BF97" i="6"/>
  <c r="T97" i="6"/>
  <c r="R97" i="6"/>
  <c r="P97" i="6"/>
  <c r="BK97" i="6"/>
  <c r="J97" i="6"/>
  <c r="BE97" i="6" s="1"/>
  <c r="BI95" i="6"/>
  <c r="BH95" i="6"/>
  <c r="BG95" i="6"/>
  <c r="BF95" i="6"/>
  <c r="T95" i="6"/>
  <c r="R95" i="6"/>
  <c r="P95" i="6"/>
  <c r="BK95" i="6"/>
  <c r="J95" i="6"/>
  <c r="BE95" i="6"/>
  <c r="BI93" i="6"/>
  <c r="BH93" i="6"/>
  <c r="BG93" i="6"/>
  <c r="BF93" i="6"/>
  <c r="T93" i="6"/>
  <c r="R93" i="6"/>
  <c r="P93" i="6"/>
  <c r="BK93" i="6"/>
  <c r="J93" i="6"/>
  <c r="BE93" i="6"/>
  <c r="BI91" i="6"/>
  <c r="BH91" i="6"/>
  <c r="BG91" i="6"/>
  <c r="BF91" i="6"/>
  <c r="T91" i="6"/>
  <c r="R91" i="6"/>
  <c r="P91" i="6"/>
  <c r="BK91" i="6"/>
  <c r="J91" i="6"/>
  <c r="BE91" i="6" s="1"/>
  <c r="BI89" i="6"/>
  <c r="BH89" i="6"/>
  <c r="BG89" i="6"/>
  <c r="BF89" i="6"/>
  <c r="T89" i="6"/>
  <c r="R89" i="6"/>
  <c r="P89" i="6"/>
  <c r="BK89" i="6"/>
  <c r="BK82" i="6" s="1"/>
  <c r="BK81" i="6" s="1"/>
  <c r="BK80" i="6" s="1"/>
  <c r="J89" i="6"/>
  <c r="BE89" i="6" s="1"/>
  <c r="BI87" i="6"/>
  <c r="BH87" i="6"/>
  <c r="BG87" i="6"/>
  <c r="BF87" i="6"/>
  <c r="T87" i="6"/>
  <c r="R87" i="6"/>
  <c r="P87" i="6"/>
  <c r="BK87" i="6"/>
  <c r="J87" i="6"/>
  <c r="BE87" i="6"/>
  <c r="BI85" i="6"/>
  <c r="BH85" i="6"/>
  <c r="BG85" i="6"/>
  <c r="BF85" i="6"/>
  <c r="T85" i="6"/>
  <c r="R85" i="6"/>
  <c r="P85" i="6"/>
  <c r="BK85" i="6"/>
  <c r="J85" i="6"/>
  <c r="BE85" i="6"/>
  <c r="BI83" i="6"/>
  <c r="BH83" i="6"/>
  <c r="F33" i="6" s="1"/>
  <c r="BC56" i="1" s="1"/>
  <c r="BG83" i="6"/>
  <c r="BF83" i="6"/>
  <c r="F31" i="6" s="1"/>
  <c r="BA56" i="1" s="1"/>
  <c r="J31" i="6"/>
  <c r="AW56" i="1" s="1"/>
  <c r="T83" i="6"/>
  <c r="R83" i="6"/>
  <c r="R82" i="6" s="1"/>
  <c r="R81" i="6" s="1"/>
  <c r="R80" i="6" s="1"/>
  <c r="R79" i="6" s="1"/>
  <c r="P83" i="6"/>
  <c r="P82" i="6" s="1"/>
  <c r="P81" i="6" s="1"/>
  <c r="P80" i="6" s="1"/>
  <c r="P79" i="6" s="1"/>
  <c r="AU56" i="1" s="1"/>
  <c r="BK83" i="6"/>
  <c r="J81" i="6"/>
  <c r="J58" i="6" s="1"/>
  <c r="J83" i="6"/>
  <c r="BE83" i="6" s="1"/>
  <c r="J75" i="6"/>
  <c r="F75" i="6"/>
  <c r="F73" i="6"/>
  <c r="E71" i="6"/>
  <c r="J51" i="6"/>
  <c r="F51" i="6"/>
  <c r="F49" i="6"/>
  <c r="E47" i="6"/>
  <c r="J18" i="6"/>
  <c r="E18" i="6"/>
  <c r="F76" i="6" s="1"/>
  <c r="F52" i="6"/>
  <c r="J17" i="6"/>
  <c r="J12" i="6"/>
  <c r="J49" i="6" s="1"/>
  <c r="J73" i="6"/>
  <c r="E7" i="6"/>
  <c r="E69" i="6"/>
  <c r="E45" i="6"/>
  <c r="AY55" i="1"/>
  <c r="AX55" i="1"/>
  <c r="BI231" i="5"/>
  <c r="BH231" i="5"/>
  <c r="BG231" i="5"/>
  <c r="BE231" i="5"/>
  <c r="T231" i="5"/>
  <c r="R231" i="5"/>
  <c r="P231" i="5"/>
  <c r="BK231" i="5"/>
  <c r="J231" i="5"/>
  <c r="BF231" i="5"/>
  <c r="BI229" i="5"/>
  <c r="BH229" i="5"/>
  <c r="BG229" i="5"/>
  <c r="BE229" i="5"/>
  <c r="T229" i="5"/>
  <c r="R229" i="5"/>
  <c r="P229" i="5"/>
  <c r="BK229" i="5"/>
  <c r="J229" i="5"/>
  <c r="BF229" i="5"/>
  <c r="BI227" i="5"/>
  <c r="BH227" i="5"/>
  <c r="BG227" i="5"/>
  <c r="BE227" i="5"/>
  <c r="T227" i="5"/>
  <c r="R227" i="5"/>
  <c r="P227" i="5"/>
  <c r="BK227" i="5"/>
  <c r="J227" i="5"/>
  <c r="BF227" i="5" s="1"/>
  <c r="BI225" i="5"/>
  <c r="BH225" i="5"/>
  <c r="BG225" i="5"/>
  <c r="BE225" i="5"/>
  <c r="T225" i="5"/>
  <c r="R225" i="5"/>
  <c r="P225" i="5"/>
  <c r="BK225" i="5"/>
  <c r="J225" i="5"/>
  <c r="BF225" i="5"/>
  <c r="BI223" i="5"/>
  <c r="BH223" i="5"/>
  <c r="BG223" i="5"/>
  <c r="BE223" i="5"/>
  <c r="T223" i="5"/>
  <c r="R223" i="5"/>
  <c r="P223" i="5"/>
  <c r="BK223" i="5"/>
  <c r="J223" i="5"/>
  <c r="BF223" i="5"/>
  <c r="BI221" i="5"/>
  <c r="BH221" i="5"/>
  <c r="BG221" i="5"/>
  <c r="BE221" i="5"/>
  <c r="T221" i="5"/>
  <c r="R221" i="5"/>
  <c r="P221" i="5"/>
  <c r="BK221" i="5"/>
  <c r="J221" i="5"/>
  <c r="BF221" i="5"/>
  <c r="BI219" i="5"/>
  <c r="BH219" i="5"/>
  <c r="BG219" i="5"/>
  <c r="BE219" i="5"/>
  <c r="T219" i="5"/>
  <c r="R219" i="5"/>
  <c r="P219" i="5"/>
  <c r="BK219" i="5"/>
  <c r="J219" i="5"/>
  <c r="BF219" i="5" s="1"/>
  <c r="BI217" i="5"/>
  <c r="BH217" i="5"/>
  <c r="BG217" i="5"/>
  <c r="BE217" i="5"/>
  <c r="T217" i="5"/>
  <c r="R217" i="5"/>
  <c r="P217" i="5"/>
  <c r="BK217" i="5"/>
  <c r="J217" i="5"/>
  <c r="BF217" i="5"/>
  <c r="BI215" i="5"/>
  <c r="BH215" i="5"/>
  <c r="BG215" i="5"/>
  <c r="BE215" i="5"/>
  <c r="T215" i="5"/>
  <c r="R215" i="5"/>
  <c r="P215" i="5"/>
  <c r="BK215" i="5"/>
  <c r="J215" i="5"/>
  <c r="BF215" i="5"/>
  <c r="BI213" i="5"/>
  <c r="BH213" i="5"/>
  <c r="BG213" i="5"/>
  <c r="BE213" i="5"/>
  <c r="T213" i="5"/>
  <c r="R213" i="5"/>
  <c r="P213" i="5"/>
  <c r="BK213" i="5"/>
  <c r="J213" i="5"/>
  <c r="BF213" i="5"/>
  <c r="BI211" i="5"/>
  <c r="BH211" i="5"/>
  <c r="BG211" i="5"/>
  <c r="BE211" i="5"/>
  <c r="T211" i="5"/>
  <c r="R211" i="5"/>
  <c r="P211" i="5"/>
  <c r="BK211" i="5"/>
  <c r="J211" i="5"/>
  <c r="BF211" i="5" s="1"/>
  <c r="BI209" i="5"/>
  <c r="BH209" i="5"/>
  <c r="BG209" i="5"/>
  <c r="BE209" i="5"/>
  <c r="T209" i="5"/>
  <c r="R209" i="5"/>
  <c r="P209" i="5"/>
  <c r="BK209" i="5"/>
  <c r="J209" i="5"/>
  <c r="BF209" i="5"/>
  <c r="BI207" i="5"/>
  <c r="BH207" i="5"/>
  <c r="BG207" i="5"/>
  <c r="BE207" i="5"/>
  <c r="T207" i="5"/>
  <c r="R207" i="5"/>
  <c r="P207" i="5"/>
  <c r="BK207" i="5"/>
  <c r="J207" i="5"/>
  <c r="BF207" i="5"/>
  <c r="BI205" i="5"/>
  <c r="BH205" i="5"/>
  <c r="BG205" i="5"/>
  <c r="BE205" i="5"/>
  <c r="T205" i="5"/>
  <c r="R205" i="5"/>
  <c r="P205" i="5"/>
  <c r="BK205" i="5"/>
  <c r="J205" i="5"/>
  <c r="BF205" i="5"/>
  <c r="BI203" i="5"/>
  <c r="BH203" i="5"/>
  <c r="BG203" i="5"/>
  <c r="BE203" i="5"/>
  <c r="T203" i="5"/>
  <c r="R203" i="5"/>
  <c r="P203" i="5"/>
  <c r="BK203" i="5"/>
  <c r="J203" i="5"/>
  <c r="BF203" i="5" s="1"/>
  <c r="BI201" i="5"/>
  <c r="BH201" i="5"/>
  <c r="BG201" i="5"/>
  <c r="BE201" i="5"/>
  <c r="T201" i="5"/>
  <c r="R201" i="5"/>
  <c r="P201" i="5"/>
  <c r="BK201" i="5"/>
  <c r="J201" i="5"/>
  <c r="BF201" i="5"/>
  <c r="BI199" i="5"/>
  <c r="BH199" i="5"/>
  <c r="BG199" i="5"/>
  <c r="BE199" i="5"/>
  <c r="T199" i="5"/>
  <c r="R199" i="5"/>
  <c r="P199" i="5"/>
  <c r="BK199" i="5"/>
  <c r="J199" i="5"/>
  <c r="BF199" i="5"/>
  <c r="BI197" i="5"/>
  <c r="BH197" i="5"/>
  <c r="BG197" i="5"/>
  <c r="BE197" i="5"/>
  <c r="T197" i="5"/>
  <c r="R197" i="5"/>
  <c r="P197" i="5"/>
  <c r="BK197" i="5"/>
  <c r="J197" i="5"/>
  <c r="BF197" i="5"/>
  <c r="BI195" i="5"/>
  <c r="BH195" i="5"/>
  <c r="BG195" i="5"/>
  <c r="BE195" i="5"/>
  <c r="T195" i="5"/>
  <c r="R195" i="5"/>
  <c r="P195" i="5"/>
  <c r="BK195" i="5"/>
  <c r="J195" i="5"/>
  <c r="BF195" i="5" s="1"/>
  <c r="BI193" i="5"/>
  <c r="BH193" i="5"/>
  <c r="BG193" i="5"/>
  <c r="BE193" i="5"/>
  <c r="T193" i="5"/>
  <c r="R193" i="5"/>
  <c r="P193" i="5"/>
  <c r="BK193" i="5"/>
  <c r="J193" i="5"/>
  <c r="BF193" i="5"/>
  <c r="BI191" i="5"/>
  <c r="BH191" i="5"/>
  <c r="BG191" i="5"/>
  <c r="BE191" i="5"/>
  <c r="T191" i="5"/>
  <c r="R191" i="5"/>
  <c r="P191" i="5"/>
  <c r="BK191" i="5"/>
  <c r="J191" i="5"/>
  <c r="BF191" i="5"/>
  <c r="BI189" i="5"/>
  <c r="BH189" i="5"/>
  <c r="BG189" i="5"/>
  <c r="BE189" i="5"/>
  <c r="T189" i="5"/>
  <c r="R189" i="5"/>
  <c r="P189" i="5"/>
  <c r="BK189" i="5"/>
  <c r="J189" i="5"/>
  <c r="BF189" i="5"/>
  <c r="BI187" i="5"/>
  <c r="BH187" i="5"/>
  <c r="BG187" i="5"/>
  <c r="BE187" i="5"/>
  <c r="T187" i="5"/>
  <c r="R187" i="5"/>
  <c r="P187" i="5"/>
  <c r="BK187" i="5"/>
  <c r="J187" i="5"/>
  <c r="BF187" i="5" s="1"/>
  <c r="BI185" i="5"/>
  <c r="BH185" i="5"/>
  <c r="BG185" i="5"/>
  <c r="BE185" i="5"/>
  <c r="T185" i="5"/>
  <c r="R185" i="5"/>
  <c r="P185" i="5"/>
  <c r="BK185" i="5"/>
  <c r="J185" i="5"/>
  <c r="BF185" i="5"/>
  <c r="BI183" i="5"/>
  <c r="BH183" i="5"/>
  <c r="BG183" i="5"/>
  <c r="BE183" i="5"/>
  <c r="T183" i="5"/>
  <c r="R183" i="5"/>
  <c r="P183" i="5"/>
  <c r="BK183" i="5"/>
  <c r="J183" i="5"/>
  <c r="BF183" i="5"/>
  <c r="BI181" i="5"/>
  <c r="BH181" i="5"/>
  <c r="BG181" i="5"/>
  <c r="BE181" i="5"/>
  <c r="T181" i="5"/>
  <c r="R181" i="5"/>
  <c r="P181" i="5"/>
  <c r="BK181" i="5"/>
  <c r="J181" i="5"/>
  <c r="BF181" i="5"/>
  <c r="BI179" i="5"/>
  <c r="BH179" i="5"/>
  <c r="BG179" i="5"/>
  <c r="BE179" i="5"/>
  <c r="T179" i="5"/>
  <c r="R179" i="5"/>
  <c r="P179" i="5"/>
  <c r="BK179" i="5"/>
  <c r="J179" i="5"/>
  <c r="BF179" i="5" s="1"/>
  <c r="BI177" i="5"/>
  <c r="BH177" i="5"/>
  <c r="BG177" i="5"/>
  <c r="BE177" i="5"/>
  <c r="T177" i="5"/>
  <c r="R177" i="5"/>
  <c r="P177" i="5"/>
  <c r="BK177" i="5"/>
  <c r="J177" i="5"/>
  <c r="BF177" i="5"/>
  <c r="BI175" i="5"/>
  <c r="BH175" i="5"/>
  <c r="BG175" i="5"/>
  <c r="BE175" i="5"/>
  <c r="T175" i="5"/>
  <c r="R175" i="5"/>
  <c r="P175" i="5"/>
  <c r="BK175" i="5"/>
  <c r="J175" i="5"/>
  <c r="BF175" i="5"/>
  <c r="BI173" i="5"/>
  <c r="BH173" i="5"/>
  <c r="BG173" i="5"/>
  <c r="BE173" i="5"/>
  <c r="T173" i="5"/>
  <c r="R173" i="5"/>
  <c r="P173" i="5"/>
  <c r="BK173" i="5"/>
  <c r="J173" i="5"/>
  <c r="BF173" i="5"/>
  <c r="BI171" i="5"/>
  <c r="BH171" i="5"/>
  <c r="BG171" i="5"/>
  <c r="BE171" i="5"/>
  <c r="T171" i="5"/>
  <c r="R171" i="5"/>
  <c r="P171" i="5"/>
  <c r="BK171" i="5"/>
  <c r="J171" i="5"/>
  <c r="BF171" i="5" s="1"/>
  <c r="BI169" i="5"/>
  <c r="BH169" i="5"/>
  <c r="BG169" i="5"/>
  <c r="BE169" i="5"/>
  <c r="T169" i="5"/>
  <c r="R169" i="5"/>
  <c r="P169" i="5"/>
  <c r="BK169" i="5"/>
  <c r="J169" i="5"/>
  <c r="BF169" i="5"/>
  <c r="BI167" i="5"/>
  <c r="BH167" i="5"/>
  <c r="BG167" i="5"/>
  <c r="BE167" i="5"/>
  <c r="T167" i="5"/>
  <c r="R167" i="5"/>
  <c r="P167" i="5"/>
  <c r="BK167" i="5"/>
  <c r="J167" i="5"/>
  <c r="BF167" i="5"/>
  <c r="BI165" i="5"/>
  <c r="BH165" i="5"/>
  <c r="BG165" i="5"/>
  <c r="BE165" i="5"/>
  <c r="T165" i="5"/>
  <c r="R165" i="5"/>
  <c r="P165" i="5"/>
  <c r="BK165" i="5"/>
  <c r="J165" i="5"/>
  <c r="BF165" i="5"/>
  <c r="BI163" i="5"/>
  <c r="BH163" i="5"/>
  <c r="BG163" i="5"/>
  <c r="BE163" i="5"/>
  <c r="T163" i="5"/>
  <c r="R163" i="5"/>
  <c r="P163" i="5"/>
  <c r="BK163" i="5"/>
  <c r="J163" i="5"/>
  <c r="BF163" i="5" s="1"/>
  <c r="BI161" i="5"/>
  <c r="BH161" i="5"/>
  <c r="BG161" i="5"/>
  <c r="BE161" i="5"/>
  <c r="T161" i="5"/>
  <c r="R161" i="5"/>
  <c r="P161" i="5"/>
  <c r="BK161" i="5"/>
  <c r="J161" i="5"/>
  <c r="BF161" i="5"/>
  <c r="BI159" i="5"/>
  <c r="BH159" i="5"/>
  <c r="BG159" i="5"/>
  <c r="BE159" i="5"/>
  <c r="T159" i="5"/>
  <c r="R159" i="5"/>
  <c r="P159" i="5"/>
  <c r="BK159" i="5"/>
  <c r="J159" i="5"/>
  <c r="BF159" i="5"/>
  <c r="BI157" i="5"/>
  <c r="BH157" i="5"/>
  <c r="BG157" i="5"/>
  <c r="BE157" i="5"/>
  <c r="T157" i="5"/>
  <c r="R157" i="5"/>
  <c r="P157" i="5"/>
  <c r="BK157" i="5"/>
  <c r="J157" i="5"/>
  <c r="BF157" i="5"/>
  <c r="BI155" i="5"/>
  <c r="BH155" i="5"/>
  <c r="BG155" i="5"/>
  <c r="BE155" i="5"/>
  <c r="T155" i="5"/>
  <c r="R155" i="5"/>
  <c r="P155" i="5"/>
  <c r="BK155" i="5"/>
  <c r="J155" i="5"/>
  <c r="BF155" i="5" s="1"/>
  <c r="BI153" i="5"/>
  <c r="BH153" i="5"/>
  <c r="BG153" i="5"/>
  <c r="BE153" i="5"/>
  <c r="T153" i="5"/>
  <c r="R153" i="5"/>
  <c r="P153" i="5"/>
  <c r="BK153" i="5"/>
  <c r="J153" i="5"/>
  <c r="BF153" i="5"/>
  <c r="BI151" i="5"/>
  <c r="BH151" i="5"/>
  <c r="BG151" i="5"/>
  <c r="BE151" i="5"/>
  <c r="T151" i="5"/>
  <c r="R151" i="5"/>
  <c r="P151" i="5"/>
  <c r="BK151" i="5"/>
  <c r="J151" i="5"/>
  <c r="BF151" i="5"/>
  <c r="BI149" i="5"/>
  <c r="BH149" i="5"/>
  <c r="BG149" i="5"/>
  <c r="BE149" i="5"/>
  <c r="T149" i="5"/>
  <c r="R149" i="5"/>
  <c r="P149" i="5"/>
  <c r="BK149" i="5"/>
  <c r="J149" i="5"/>
  <c r="BF149" i="5"/>
  <c r="BI147" i="5"/>
  <c r="BH147" i="5"/>
  <c r="BG147" i="5"/>
  <c r="BE147" i="5"/>
  <c r="T147" i="5"/>
  <c r="R147" i="5"/>
  <c r="P147" i="5"/>
  <c r="BK147" i="5"/>
  <c r="J147" i="5"/>
  <c r="BF147" i="5" s="1"/>
  <c r="BI145" i="5"/>
  <c r="BH145" i="5"/>
  <c r="BG145" i="5"/>
  <c r="BE145" i="5"/>
  <c r="T145" i="5"/>
  <c r="R145" i="5"/>
  <c r="P145" i="5"/>
  <c r="BK145" i="5"/>
  <c r="J145" i="5"/>
  <c r="BF145" i="5"/>
  <c r="BI143" i="5"/>
  <c r="BH143" i="5"/>
  <c r="BG143" i="5"/>
  <c r="BE143" i="5"/>
  <c r="T143" i="5"/>
  <c r="R143" i="5"/>
  <c r="P143" i="5"/>
  <c r="BK143" i="5"/>
  <c r="J143" i="5"/>
  <c r="BF143" i="5"/>
  <c r="BI141" i="5"/>
  <c r="BH141" i="5"/>
  <c r="BG141" i="5"/>
  <c r="BE141" i="5"/>
  <c r="T141" i="5"/>
  <c r="R141" i="5"/>
  <c r="P141" i="5"/>
  <c r="BK141" i="5"/>
  <c r="J141" i="5"/>
  <c r="BF141" i="5"/>
  <c r="BI139" i="5"/>
  <c r="BH139" i="5"/>
  <c r="BG139" i="5"/>
  <c r="BE139" i="5"/>
  <c r="T139" i="5"/>
  <c r="R139" i="5"/>
  <c r="P139" i="5"/>
  <c r="BK139" i="5"/>
  <c r="J139" i="5"/>
  <c r="BF139" i="5" s="1"/>
  <c r="BI137" i="5"/>
  <c r="BH137" i="5"/>
  <c r="BG137" i="5"/>
  <c r="BE137" i="5"/>
  <c r="T137" i="5"/>
  <c r="R137" i="5"/>
  <c r="P137" i="5"/>
  <c r="BK137" i="5"/>
  <c r="J137" i="5"/>
  <c r="BF137" i="5"/>
  <c r="BI135" i="5"/>
  <c r="BH135" i="5"/>
  <c r="BG135" i="5"/>
  <c r="BE135" i="5"/>
  <c r="T135" i="5"/>
  <c r="R135" i="5"/>
  <c r="P135" i="5"/>
  <c r="BK135" i="5"/>
  <c r="J135" i="5"/>
  <c r="BF135" i="5"/>
  <c r="BI133" i="5"/>
  <c r="BH133" i="5"/>
  <c r="BG133" i="5"/>
  <c r="BE133" i="5"/>
  <c r="T133" i="5"/>
  <c r="R133" i="5"/>
  <c r="P133" i="5"/>
  <c r="BK133" i="5"/>
  <c r="J133" i="5"/>
  <c r="BF133" i="5"/>
  <c r="BI131" i="5"/>
  <c r="BH131" i="5"/>
  <c r="BG131" i="5"/>
  <c r="BE131" i="5"/>
  <c r="T131" i="5"/>
  <c r="R131" i="5"/>
  <c r="P131" i="5"/>
  <c r="BK131" i="5"/>
  <c r="J131" i="5"/>
  <c r="BF131" i="5" s="1"/>
  <c r="BI129" i="5"/>
  <c r="BH129" i="5"/>
  <c r="BG129" i="5"/>
  <c r="BE129" i="5"/>
  <c r="T129" i="5"/>
  <c r="R129" i="5"/>
  <c r="P129" i="5"/>
  <c r="BK129" i="5"/>
  <c r="J129" i="5"/>
  <c r="BF129" i="5"/>
  <c r="BI127" i="5"/>
  <c r="BH127" i="5"/>
  <c r="BG127" i="5"/>
  <c r="BE127" i="5"/>
  <c r="T127" i="5"/>
  <c r="R127" i="5"/>
  <c r="P127" i="5"/>
  <c r="BK127" i="5"/>
  <c r="J127" i="5"/>
  <c r="BF127" i="5"/>
  <c r="BI125" i="5"/>
  <c r="BH125" i="5"/>
  <c r="BG125" i="5"/>
  <c r="BE125" i="5"/>
  <c r="T125" i="5"/>
  <c r="R125" i="5"/>
  <c r="P125" i="5"/>
  <c r="BK125" i="5"/>
  <c r="J125" i="5"/>
  <c r="BF125" i="5"/>
  <c r="BI123" i="5"/>
  <c r="BH123" i="5"/>
  <c r="BG123" i="5"/>
  <c r="BE123" i="5"/>
  <c r="T123" i="5"/>
  <c r="R123" i="5"/>
  <c r="P123" i="5"/>
  <c r="BK123" i="5"/>
  <c r="J123" i="5"/>
  <c r="BF123" i="5" s="1"/>
  <c r="BI121" i="5"/>
  <c r="BH121" i="5"/>
  <c r="BG121" i="5"/>
  <c r="BE121" i="5"/>
  <c r="T121" i="5"/>
  <c r="R121" i="5"/>
  <c r="P121" i="5"/>
  <c r="BK121" i="5"/>
  <c r="J121" i="5"/>
  <c r="BF121" i="5"/>
  <c r="BI119" i="5"/>
  <c r="BH119" i="5"/>
  <c r="BG119" i="5"/>
  <c r="BE119" i="5"/>
  <c r="T119" i="5"/>
  <c r="R119" i="5"/>
  <c r="P119" i="5"/>
  <c r="BK119" i="5"/>
  <c r="J119" i="5"/>
  <c r="BF119" i="5"/>
  <c r="BI117" i="5"/>
  <c r="BH117" i="5"/>
  <c r="BG117" i="5"/>
  <c r="BE117" i="5"/>
  <c r="T117" i="5"/>
  <c r="R117" i="5"/>
  <c r="P117" i="5"/>
  <c r="BK117" i="5"/>
  <c r="J117" i="5"/>
  <c r="BF117" i="5"/>
  <c r="BI115" i="5"/>
  <c r="BH115" i="5"/>
  <c r="BG115" i="5"/>
  <c r="BE115" i="5"/>
  <c r="T115" i="5"/>
  <c r="R115" i="5"/>
  <c r="P115" i="5"/>
  <c r="BK115" i="5"/>
  <c r="J115" i="5"/>
  <c r="BF115" i="5" s="1"/>
  <c r="BI113" i="5"/>
  <c r="BH113" i="5"/>
  <c r="BG113" i="5"/>
  <c r="BE113" i="5"/>
  <c r="T113" i="5"/>
  <c r="R113" i="5"/>
  <c r="P113" i="5"/>
  <c r="BK113" i="5"/>
  <c r="J113" i="5"/>
  <c r="BF113" i="5"/>
  <c r="BI111" i="5"/>
  <c r="BH111" i="5"/>
  <c r="BG111" i="5"/>
  <c r="BE111" i="5"/>
  <c r="T111" i="5"/>
  <c r="R111" i="5"/>
  <c r="P111" i="5"/>
  <c r="BK111" i="5"/>
  <c r="J111" i="5"/>
  <c r="BF111" i="5"/>
  <c r="BI109" i="5"/>
  <c r="BH109" i="5"/>
  <c r="BG109" i="5"/>
  <c r="BE109" i="5"/>
  <c r="T109" i="5"/>
  <c r="R109" i="5"/>
  <c r="P109" i="5"/>
  <c r="BK109" i="5"/>
  <c r="J109" i="5"/>
  <c r="BF109" i="5"/>
  <c r="BI107" i="5"/>
  <c r="BH107" i="5"/>
  <c r="BG107" i="5"/>
  <c r="BE107" i="5"/>
  <c r="T107" i="5"/>
  <c r="R107" i="5"/>
  <c r="P107" i="5"/>
  <c r="BK107" i="5"/>
  <c r="J107" i="5"/>
  <c r="BF107" i="5" s="1"/>
  <c r="BI105" i="5"/>
  <c r="BH105" i="5"/>
  <c r="BG105" i="5"/>
  <c r="BE105" i="5"/>
  <c r="T105" i="5"/>
  <c r="R105" i="5"/>
  <c r="P105" i="5"/>
  <c r="BK105" i="5"/>
  <c r="J105" i="5"/>
  <c r="BF105" i="5"/>
  <c r="BI103" i="5"/>
  <c r="BH103" i="5"/>
  <c r="BG103" i="5"/>
  <c r="BE103" i="5"/>
  <c r="T103" i="5"/>
  <c r="R103" i="5"/>
  <c r="P103" i="5"/>
  <c r="BK103" i="5"/>
  <c r="J103" i="5"/>
  <c r="BF103" i="5"/>
  <c r="BI101" i="5"/>
  <c r="BH101" i="5"/>
  <c r="BG101" i="5"/>
  <c r="BE101" i="5"/>
  <c r="T101" i="5"/>
  <c r="R101" i="5"/>
  <c r="P101" i="5"/>
  <c r="BK101" i="5"/>
  <c r="J101" i="5"/>
  <c r="BF101" i="5"/>
  <c r="BI99" i="5"/>
  <c r="BH99" i="5"/>
  <c r="BG99" i="5"/>
  <c r="BE99" i="5"/>
  <c r="T99" i="5"/>
  <c r="R99" i="5"/>
  <c r="P99" i="5"/>
  <c r="BK99" i="5"/>
  <c r="J99" i="5"/>
  <c r="BF99" i="5" s="1"/>
  <c r="BI97" i="5"/>
  <c r="BH97" i="5"/>
  <c r="BG97" i="5"/>
  <c r="BE97" i="5"/>
  <c r="T97" i="5"/>
  <c r="R97" i="5"/>
  <c r="P97" i="5"/>
  <c r="BK97" i="5"/>
  <c r="J97" i="5"/>
  <c r="BF97" i="5"/>
  <c r="BI95" i="5"/>
  <c r="BH95" i="5"/>
  <c r="BG95" i="5"/>
  <c r="BE95" i="5"/>
  <c r="T95" i="5"/>
  <c r="R95" i="5"/>
  <c r="P95" i="5"/>
  <c r="BK95" i="5"/>
  <c r="J95" i="5"/>
  <c r="BF95" i="5"/>
  <c r="BI93" i="5"/>
  <c r="BH93" i="5"/>
  <c r="BG93" i="5"/>
  <c r="BE93" i="5"/>
  <c r="T93" i="5"/>
  <c r="R93" i="5"/>
  <c r="P93" i="5"/>
  <c r="BK93" i="5"/>
  <c r="J93" i="5"/>
  <c r="BF93" i="5"/>
  <c r="BI91" i="5"/>
  <c r="BH91" i="5"/>
  <c r="BG91" i="5"/>
  <c r="BE91" i="5"/>
  <c r="T91" i="5"/>
  <c r="R91" i="5"/>
  <c r="P91" i="5"/>
  <c r="BK91" i="5"/>
  <c r="J91" i="5"/>
  <c r="BF91" i="5" s="1"/>
  <c r="BI89" i="5"/>
  <c r="BH89" i="5"/>
  <c r="BG89" i="5"/>
  <c r="BE89" i="5"/>
  <c r="T89" i="5"/>
  <c r="R89" i="5"/>
  <c r="P89" i="5"/>
  <c r="BK89" i="5"/>
  <c r="J89" i="5"/>
  <c r="BF89" i="5"/>
  <c r="BI87" i="5"/>
  <c r="BH87" i="5"/>
  <c r="BG87" i="5"/>
  <c r="BE87" i="5"/>
  <c r="T87" i="5"/>
  <c r="R87" i="5"/>
  <c r="P87" i="5"/>
  <c r="BK87" i="5"/>
  <c r="J87" i="5"/>
  <c r="BF87" i="5"/>
  <c r="BI85" i="5"/>
  <c r="BH85" i="5"/>
  <c r="BG85" i="5"/>
  <c r="BE85" i="5"/>
  <c r="T85" i="5"/>
  <c r="R85" i="5"/>
  <c r="P85" i="5"/>
  <c r="BK85" i="5"/>
  <c r="BK78" i="5" s="1"/>
  <c r="J85" i="5"/>
  <c r="BF85" i="5"/>
  <c r="BI83" i="5"/>
  <c r="BH83" i="5"/>
  <c r="BG83" i="5"/>
  <c r="BE83" i="5"/>
  <c r="T83" i="5"/>
  <c r="R83" i="5"/>
  <c r="P83" i="5"/>
  <c r="BK83" i="5"/>
  <c r="J83" i="5"/>
  <c r="BF83" i="5" s="1"/>
  <c r="BI81" i="5"/>
  <c r="BH81" i="5"/>
  <c r="BG81" i="5"/>
  <c r="BE81" i="5"/>
  <c r="T81" i="5"/>
  <c r="R81" i="5"/>
  <c r="P81" i="5"/>
  <c r="BK81" i="5"/>
  <c r="J81" i="5"/>
  <c r="BF81" i="5"/>
  <c r="BI79" i="5"/>
  <c r="F34" i="5"/>
  <c r="BD55" i="1" s="1"/>
  <c r="BH79" i="5"/>
  <c r="BG79" i="5"/>
  <c r="F32" i="5"/>
  <c r="BB55" i="1" s="1"/>
  <c r="BE79" i="5"/>
  <c r="T79" i="5"/>
  <c r="T78" i="5"/>
  <c r="T77" i="5" s="1"/>
  <c r="R79" i="5"/>
  <c r="P79" i="5"/>
  <c r="P78" i="5" s="1"/>
  <c r="P77" i="5" s="1"/>
  <c r="AU55" i="1"/>
  <c r="BK79" i="5"/>
  <c r="J79" i="5"/>
  <c r="BF79" i="5"/>
  <c r="J73" i="5"/>
  <c r="F73" i="5"/>
  <c r="F71" i="5"/>
  <c r="E69" i="5"/>
  <c r="J51" i="5"/>
  <c r="F51" i="5"/>
  <c r="F49" i="5"/>
  <c r="E47" i="5"/>
  <c r="J18" i="5"/>
  <c r="E18" i="5"/>
  <c r="J17" i="5"/>
  <c r="J12" i="5"/>
  <c r="J71" i="5"/>
  <c r="J49" i="5"/>
  <c r="E7" i="5"/>
  <c r="E45" i="5" s="1"/>
  <c r="E67" i="5"/>
  <c r="AY54" i="1"/>
  <c r="AX54" i="1"/>
  <c r="BI310" i="4"/>
  <c r="BH310" i="4"/>
  <c r="BG310" i="4"/>
  <c r="BE310" i="4"/>
  <c r="T310" i="4"/>
  <c r="R310" i="4"/>
  <c r="P310" i="4"/>
  <c r="BK310" i="4"/>
  <c r="J310" i="4"/>
  <c r="BF310" i="4"/>
  <c r="BI308" i="4"/>
  <c r="BH308" i="4"/>
  <c r="BG308" i="4"/>
  <c r="BE308" i="4"/>
  <c r="T308" i="4"/>
  <c r="R308" i="4"/>
  <c r="P308" i="4"/>
  <c r="BK308" i="4"/>
  <c r="J308" i="4"/>
  <c r="BF308" i="4" s="1"/>
  <c r="BI306" i="4"/>
  <c r="BH306" i="4"/>
  <c r="BG306" i="4"/>
  <c r="BE306" i="4"/>
  <c r="T306" i="4"/>
  <c r="R306" i="4"/>
  <c r="P306" i="4"/>
  <c r="BK306" i="4"/>
  <c r="J306" i="4"/>
  <c r="BF306" i="4" s="1"/>
  <c r="BI304" i="4"/>
  <c r="BH304" i="4"/>
  <c r="BG304" i="4"/>
  <c r="BE304" i="4"/>
  <c r="T304" i="4"/>
  <c r="R304" i="4"/>
  <c r="P304" i="4"/>
  <c r="BK304" i="4"/>
  <c r="J304" i="4"/>
  <c r="BF304" i="4"/>
  <c r="BI302" i="4"/>
  <c r="BH302" i="4"/>
  <c r="BG302" i="4"/>
  <c r="BE302" i="4"/>
  <c r="T302" i="4"/>
  <c r="R302" i="4"/>
  <c r="P302" i="4"/>
  <c r="BK302" i="4"/>
  <c r="J302" i="4"/>
  <c r="BF302" i="4"/>
  <c r="BI300" i="4"/>
  <c r="BH300" i="4"/>
  <c r="BG300" i="4"/>
  <c r="BE300" i="4"/>
  <c r="T300" i="4"/>
  <c r="R300" i="4"/>
  <c r="P300" i="4"/>
  <c r="BK300" i="4"/>
  <c r="J300" i="4"/>
  <c r="BF300" i="4" s="1"/>
  <c r="BI298" i="4"/>
  <c r="BH298" i="4"/>
  <c r="BG298" i="4"/>
  <c r="BE298" i="4"/>
  <c r="T298" i="4"/>
  <c r="R298" i="4"/>
  <c r="P298" i="4"/>
  <c r="BK298" i="4"/>
  <c r="J298" i="4"/>
  <c r="BF298" i="4" s="1"/>
  <c r="BI296" i="4"/>
  <c r="BH296" i="4"/>
  <c r="BG296" i="4"/>
  <c r="BE296" i="4"/>
  <c r="T296" i="4"/>
  <c r="R296" i="4"/>
  <c r="P296" i="4"/>
  <c r="BK296" i="4"/>
  <c r="J296" i="4"/>
  <c r="BF296" i="4"/>
  <c r="BI294" i="4"/>
  <c r="BH294" i="4"/>
  <c r="BG294" i="4"/>
  <c r="BE294" i="4"/>
  <c r="T294" i="4"/>
  <c r="R294" i="4"/>
  <c r="P294" i="4"/>
  <c r="BK294" i="4"/>
  <c r="J294" i="4"/>
  <c r="BF294" i="4"/>
  <c r="BI292" i="4"/>
  <c r="BH292" i="4"/>
  <c r="BG292" i="4"/>
  <c r="BE292" i="4"/>
  <c r="T292" i="4"/>
  <c r="R292" i="4"/>
  <c r="P292" i="4"/>
  <c r="BK292" i="4"/>
  <c r="J292" i="4"/>
  <c r="BF292" i="4" s="1"/>
  <c r="BI290" i="4"/>
  <c r="BH290" i="4"/>
  <c r="BG290" i="4"/>
  <c r="BE290" i="4"/>
  <c r="T290" i="4"/>
  <c r="R290" i="4"/>
  <c r="P290" i="4"/>
  <c r="BK290" i="4"/>
  <c r="J290" i="4"/>
  <c r="BF290" i="4" s="1"/>
  <c r="BI288" i="4"/>
  <c r="BH288" i="4"/>
  <c r="BG288" i="4"/>
  <c r="BE288" i="4"/>
  <c r="T288" i="4"/>
  <c r="R288" i="4"/>
  <c r="P288" i="4"/>
  <c r="BK288" i="4"/>
  <c r="J288" i="4"/>
  <c r="BF288" i="4"/>
  <c r="BI286" i="4"/>
  <c r="BH286" i="4"/>
  <c r="BG286" i="4"/>
  <c r="BE286" i="4"/>
  <c r="T286" i="4"/>
  <c r="R286" i="4"/>
  <c r="P286" i="4"/>
  <c r="BK286" i="4"/>
  <c r="J286" i="4"/>
  <c r="BF286" i="4"/>
  <c r="BI284" i="4"/>
  <c r="BH284" i="4"/>
  <c r="BG284" i="4"/>
  <c r="BE284" i="4"/>
  <c r="T284" i="4"/>
  <c r="R284" i="4"/>
  <c r="P284" i="4"/>
  <c r="BK284" i="4"/>
  <c r="J284" i="4"/>
  <c r="BF284" i="4" s="1"/>
  <c r="BI282" i="4"/>
  <c r="BH282" i="4"/>
  <c r="BG282" i="4"/>
  <c r="BE282" i="4"/>
  <c r="T282" i="4"/>
  <c r="R282" i="4"/>
  <c r="P282" i="4"/>
  <c r="BK282" i="4"/>
  <c r="J282" i="4"/>
  <c r="BF282" i="4" s="1"/>
  <c r="BI280" i="4"/>
  <c r="BH280" i="4"/>
  <c r="BG280" i="4"/>
  <c r="BE280" i="4"/>
  <c r="T280" i="4"/>
  <c r="R280" i="4"/>
  <c r="P280" i="4"/>
  <c r="BK280" i="4"/>
  <c r="J280" i="4"/>
  <c r="BF280" i="4"/>
  <c r="BI278" i="4"/>
  <c r="BH278" i="4"/>
  <c r="BG278" i="4"/>
  <c r="BE278" i="4"/>
  <c r="T278" i="4"/>
  <c r="R278" i="4"/>
  <c r="P278" i="4"/>
  <c r="BK278" i="4"/>
  <c r="J278" i="4"/>
  <c r="BF278" i="4"/>
  <c r="BI276" i="4"/>
  <c r="BH276" i="4"/>
  <c r="BG276" i="4"/>
  <c r="BE276" i="4"/>
  <c r="T276" i="4"/>
  <c r="R276" i="4"/>
  <c r="P276" i="4"/>
  <c r="BK276" i="4"/>
  <c r="J276" i="4"/>
  <c r="BF276" i="4" s="1"/>
  <c r="BI274" i="4"/>
  <c r="BH274" i="4"/>
  <c r="BG274" i="4"/>
  <c r="BE274" i="4"/>
  <c r="T274" i="4"/>
  <c r="R274" i="4"/>
  <c r="P274" i="4"/>
  <c r="BK274" i="4"/>
  <c r="J274" i="4"/>
  <c r="BF274" i="4" s="1"/>
  <c r="BI272" i="4"/>
  <c r="BH272" i="4"/>
  <c r="BG272" i="4"/>
  <c r="BE272" i="4"/>
  <c r="T272" i="4"/>
  <c r="R272" i="4"/>
  <c r="P272" i="4"/>
  <c r="BK272" i="4"/>
  <c r="J272" i="4"/>
  <c r="BF272" i="4"/>
  <c r="BI270" i="4"/>
  <c r="BH270" i="4"/>
  <c r="BG270" i="4"/>
  <c r="BE270" i="4"/>
  <c r="T270" i="4"/>
  <c r="R270" i="4"/>
  <c r="P270" i="4"/>
  <c r="BK270" i="4"/>
  <c r="J270" i="4"/>
  <c r="BF270" i="4"/>
  <c r="BI268" i="4"/>
  <c r="BH268" i="4"/>
  <c r="BG268" i="4"/>
  <c r="BE268" i="4"/>
  <c r="T268" i="4"/>
  <c r="R268" i="4"/>
  <c r="P268" i="4"/>
  <c r="BK268" i="4"/>
  <c r="J268" i="4"/>
  <c r="BF268" i="4" s="1"/>
  <c r="BI266" i="4"/>
  <c r="BH266" i="4"/>
  <c r="BG266" i="4"/>
  <c r="BE266" i="4"/>
  <c r="T266" i="4"/>
  <c r="R266" i="4"/>
  <c r="P266" i="4"/>
  <c r="BK266" i="4"/>
  <c r="J266" i="4"/>
  <c r="BF266" i="4" s="1"/>
  <c r="BI264" i="4"/>
  <c r="BH264" i="4"/>
  <c r="BG264" i="4"/>
  <c r="BE264" i="4"/>
  <c r="T264" i="4"/>
  <c r="R264" i="4"/>
  <c r="P264" i="4"/>
  <c r="BK264" i="4"/>
  <c r="J264" i="4"/>
  <c r="BF264" i="4"/>
  <c r="BI262" i="4"/>
  <c r="BH262" i="4"/>
  <c r="BG262" i="4"/>
  <c r="BE262" i="4"/>
  <c r="T262" i="4"/>
  <c r="R262" i="4"/>
  <c r="P262" i="4"/>
  <c r="BK262" i="4"/>
  <c r="J262" i="4"/>
  <c r="BF262" i="4"/>
  <c r="BI260" i="4"/>
  <c r="BH260" i="4"/>
  <c r="BG260" i="4"/>
  <c r="BE260" i="4"/>
  <c r="T260" i="4"/>
  <c r="R260" i="4"/>
  <c r="P260" i="4"/>
  <c r="BK260" i="4"/>
  <c r="J260" i="4"/>
  <c r="BF260" i="4" s="1"/>
  <c r="BI258" i="4"/>
  <c r="BH258" i="4"/>
  <c r="BG258" i="4"/>
  <c r="BE258" i="4"/>
  <c r="T258" i="4"/>
  <c r="R258" i="4"/>
  <c r="P258" i="4"/>
  <c r="BK258" i="4"/>
  <c r="J258" i="4"/>
  <c r="BF258" i="4" s="1"/>
  <c r="BI256" i="4"/>
  <c r="BH256" i="4"/>
  <c r="BG256" i="4"/>
  <c r="BE256" i="4"/>
  <c r="T256" i="4"/>
  <c r="R256" i="4"/>
  <c r="P256" i="4"/>
  <c r="BK256" i="4"/>
  <c r="J256" i="4"/>
  <c r="BF256" i="4"/>
  <c r="BI254" i="4"/>
  <c r="BH254" i="4"/>
  <c r="BG254" i="4"/>
  <c r="BE254" i="4"/>
  <c r="T254" i="4"/>
  <c r="R254" i="4"/>
  <c r="P254" i="4"/>
  <c r="BK254" i="4"/>
  <c r="J254" i="4"/>
  <c r="BF254" i="4"/>
  <c r="BI252" i="4"/>
  <c r="BH252" i="4"/>
  <c r="BG252" i="4"/>
  <c r="BE252" i="4"/>
  <c r="T252" i="4"/>
  <c r="R252" i="4"/>
  <c r="P252" i="4"/>
  <c r="BK252" i="4"/>
  <c r="J252" i="4"/>
  <c r="BF252" i="4" s="1"/>
  <c r="BI250" i="4"/>
  <c r="BH250" i="4"/>
  <c r="BG250" i="4"/>
  <c r="BE250" i="4"/>
  <c r="T250" i="4"/>
  <c r="R250" i="4"/>
  <c r="P250" i="4"/>
  <c r="BK250" i="4"/>
  <c r="J250" i="4"/>
  <c r="BF250" i="4" s="1"/>
  <c r="BI248" i="4"/>
  <c r="BH248" i="4"/>
  <c r="BG248" i="4"/>
  <c r="BE248" i="4"/>
  <c r="T248" i="4"/>
  <c r="R248" i="4"/>
  <c r="P248" i="4"/>
  <c r="BK248" i="4"/>
  <c r="J248" i="4"/>
  <c r="BF248" i="4"/>
  <c r="BI246" i="4"/>
  <c r="BH246" i="4"/>
  <c r="BG246" i="4"/>
  <c r="BE246" i="4"/>
  <c r="T246" i="4"/>
  <c r="R246" i="4"/>
  <c r="P246" i="4"/>
  <c r="BK246" i="4"/>
  <c r="J246" i="4"/>
  <c r="BF246" i="4"/>
  <c r="BI244" i="4"/>
  <c r="BH244" i="4"/>
  <c r="BG244" i="4"/>
  <c r="BE244" i="4"/>
  <c r="T244" i="4"/>
  <c r="R244" i="4"/>
  <c r="P244" i="4"/>
  <c r="BK244" i="4"/>
  <c r="J244" i="4"/>
  <c r="BF244" i="4" s="1"/>
  <c r="BI242" i="4"/>
  <c r="BH242" i="4"/>
  <c r="BG242" i="4"/>
  <c r="BE242" i="4"/>
  <c r="T242" i="4"/>
  <c r="R242" i="4"/>
  <c r="P242" i="4"/>
  <c r="BK242" i="4"/>
  <c r="J242" i="4"/>
  <c r="BF242" i="4" s="1"/>
  <c r="BI240" i="4"/>
  <c r="BH240" i="4"/>
  <c r="BG240" i="4"/>
  <c r="BE240" i="4"/>
  <c r="T240" i="4"/>
  <c r="R240" i="4"/>
  <c r="P240" i="4"/>
  <c r="BK240" i="4"/>
  <c r="J240" i="4"/>
  <c r="BF240" i="4"/>
  <c r="BI238" i="4"/>
  <c r="BH238" i="4"/>
  <c r="BG238" i="4"/>
  <c r="BE238" i="4"/>
  <c r="T238" i="4"/>
  <c r="R238" i="4"/>
  <c r="P238" i="4"/>
  <c r="BK238" i="4"/>
  <c r="J238" i="4"/>
  <c r="BF238" i="4"/>
  <c r="BI236" i="4"/>
  <c r="BH236" i="4"/>
  <c r="BG236" i="4"/>
  <c r="BE236" i="4"/>
  <c r="T236" i="4"/>
  <c r="R236" i="4"/>
  <c r="P236" i="4"/>
  <c r="BK236" i="4"/>
  <c r="J236" i="4"/>
  <c r="BF236" i="4" s="1"/>
  <c r="BI234" i="4"/>
  <c r="BH234" i="4"/>
  <c r="BG234" i="4"/>
  <c r="BE234" i="4"/>
  <c r="T234" i="4"/>
  <c r="R234" i="4"/>
  <c r="P234" i="4"/>
  <c r="BK234" i="4"/>
  <c r="J234" i="4"/>
  <c r="BF234" i="4" s="1"/>
  <c r="BI232" i="4"/>
  <c r="BH232" i="4"/>
  <c r="BG232" i="4"/>
  <c r="BE232" i="4"/>
  <c r="T232" i="4"/>
  <c r="R232" i="4"/>
  <c r="P232" i="4"/>
  <c r="BK232" i="4"/>
  <c r="J232" i="4"/>
  <c r="BF232" i="4"/>
  <c r="BI230" i="4"/>
  <c r="BH230" i="4"/>
  <c r="BG230" i="4"/>
  <c r="BE230" i="4"/>
  <c r="T230" i="4"/>
  <c r="R230" i="4"/>
  <c r="P230" i="4"/>
  <c r="BK230" i="4"/>
  <c r="J230" i="4"/>
  <c r="BF230" i="4"/>
  <c r="BI228" i="4"/>
  <c r="BH228" i="4"/>
  <c r="BG228" i="4"/>
  <c r="BE228" i="4"/>
  <c r="T228" i="4"/>
  <c r="R228" i="4"/>
  <c r="P228" i="4"/>
  <c r="BK228" i="4"/>
  <c r="J228" i="4"/>
  <c r="BF228" i="4" s="1"/>
  <c r="BI226" i="4"/>
  <c r="BH226" i="4"/>
  <c r="BG226" i="4"/>
  <c r="BE226" i="4"/>
  <c r="T226" i="4"/>
  <c r="R226" i="4"/>
  <c r="P226" i="4"/>
  <c r="BK226" i="4"/>
  <c r="J226" i="4"/>
  <c r="BF226" i="4" s="1"/>
  <c r="BI224" i="4"/>
  <c r="BH224" i="4"/>
  <c r="BG224" i="4"/>
  <c r="BE224" i="4"/>
  <c r="T224" i="4"/>
  <c r="R224" i="4"/>
  <c r="P224" i="4"/>
  <c r="BK224" i="4"/>
  <c r="J224" i="4"/>
  <c r="BF224" i="4"/>
  <c r="BI222" i="4"/>
  <c r="BH222" i="4"/>
  <c r="BG222" i="4"/>
  <c r="BE222" i="4"/>
  <c r="T222" i="4"/>
  <c r="R222" i="4"/>
  <c r="P222" i="4"/>
  <c r="BK222" i="4"/>
  <c r="J222" i="4"/>
  <c r="BF222" i="4"/>
  <c r="BI220" i="4"/>
  <c r="BH220" i="4"/>
  <c r="BG220" i="4"/>
  <c r="BE220" i="4"/>
  <c r="T220" i="4"/>
  <c r="R220" i="4"/>
  <c r="P220" i="4"/>
  <c r="BK220" i="4"/>
  <c r="J220" i="4"/>
  <c r="BF220" i="4" s="1"/>
  <c r="BI218" i="4"/>
  <c r="BH218" i="4"/>
  <c r="BG218" i="4"/>
  <c r="BE218" i="4"/>
  <c r="T218" i="4"/>
  <c r="R218" i="4"/>
  <c r="P218" i="4"/>
  <c r="BK218" i="4"/>
  <c r="J218" i="4"/>
  <c r="BF218" i="4" s="1"/>
  <c r="BI216" i="4"/>
  <c r="BH216" i="4"/>
  <c r="BG216" i="4"/>
  <c r="BE216" i="4"/>
  <c r="T216" i="4"/>
  <c r="R216" i="4"/>
  <c r="P216" i="4"/>
  <c r="BK216" i="4"/>
  <c r="J216" i="4"/>
  <c r="BF216" i="4"/>
  <c r="BI214" i="4"/>
  <c r="BH214" i="4"/>
  <c r="BG214" i="4"/>
  <c r="BE214" i="4"/>
  <c r="T214" i="4"/>
  <c r="R214" i="4"/>
  <c r="P214" i="4"/>
  <c r="BK214" i="4"/>
  <c r="J214" i="4"/>
  <c r="BF214" i="4"/>
  <c r="BI212" i="4"/>
  <c r="BH212" i="4"/>
  <c r="BG212" i="4"/>
  <c r="BE212" i="4"/>
  <c r="T212" i="4"/>
  <c r="R212" i="4"/>
  <c r="P212" i="4"/>
  <c r="BK212" i="4"/>
  <c r="J212" i="4"/>
  <c r="BF212" i="4" s="1"/>
  <c r="BI210" i="4"/>
  <c r="BH210" i="4"/>
  <c r="BG210" i="4"/>
  <c r="BE210" i="4"/>
  <c r="T210" i="4"/>
  <c r="R210" i="4"/>
  <c r="P210" i="4"/>
  <c r="BK210" i="4"/>
  <c r="J210" i="4"/>
  <c r="BF210" i="4" s="1"/>
  <c r="BI208" i="4"/>
  <c r="BH208" i="4"/>
  <c r="BG208" i="4"/>
  <c r="BE208" i="4"/>
  <c r="T208" i="4"/>
  <c r="R208" i="4"/>
  <c r="P208" i="4"/>
  <c r="BK208" i="4"/>
  <c r="J208" i="4"/>
  <c r="BF208" i="4"/>
  <c r="BI206" i="4"/>
  <c r="BH206" i="4"/>
  <c r="BG206" i="4"/>
  <c r="BE206" i="4"/>
  <c r="T206" i="4"/>
  <c r="R206" i="4"/>
  <c r="P206" i="4"/>
  <c r="BK206" i="4"/>
  <c r="J206" i="4"/>
  <c r="BF206" i="4"/>
  <c r="BI204" i="4"/>
  <c r="BH204" i="4"/>
  <c r="BG204" i="4"/>
  <c r="BE204" i="4"/>
  <c r="T204" i="4"/>
  <c r="R204" i="4"/>
  <c r="P204" i="4"/>
  <c r="BK204" i="4"/>
  <c r="J204" i="4"/>
  <c r="BF204" i="4" s="1"/>
  <c r="BI202" i="4"/>
  <c r="BH202" i="4"/>
  <c r="BG202" i="4"/>
  <c r="BE202" i="4"/>
  <c r="T202" i="4"/>
  <c r="R202" i="4"/>
  <c r="P202" i="4"/>
  <c r="BK202" i="4"/>
  <c r="J202" i="4"/>
  <c r="BF202" i="4" s="1"/>
  <c r="BI200" i="4"/>
  <c r="BH200" i="4"/>
  <c r="BG200" i="4"/>
  <c r="BE200" i="4"/>
  <c r="T200" i="4"/>
  <c r="R200" i="4"/>
  <c r="P200" i="4"/>
  <c r="BK200" i="4"/>
  <c r="J200" i="4"/>
  <c r="BF200" i="4"/>
  <c r="BI198" i="4"/>
  <c r="BH198" i="4"/>
  <c r="BG198" i="4"/>
  <c r="BE198" i="4"/>
  <c r="T198" i="4"/>
  <c r="R198" i="4"/>
  <c r="P198" i="4"/>
  <c r="BK198" i="4"/>
  <c r="J198" i="4"/>
  <c r="BF198" i="4"/>
  <c r="BI196" i="4"/>
  <c r="BH196" i="4"/>
  <c r="BG196" i="4"/>
  <c r="BE196" i="4"/>
  <c r="T196" i="4"/>
  <c r="R196" i="4"/>
  <c r="P196" i="4"/>
  <c r="BK196" i="4"/>
  <c r="J196" i="4"/>
  <c r="BF196" i="4" s="1"/>
  <c r="BI194" i="4"/>
  <c r="BH194" i="4"/>
  <c r="BG194" i="4"/>
  <c r="BE194" i="4"/>
  <c r="T194" i="4"/>
  <c r="R194" i="4"/>
  <c r="P194" i="4"/>
  <c r="BK194" i="4"/>
  <c r="J194" i="4"/>
  <c r="BF194" i="4" s="1"/>
  <c r="BI192" i="4"/>
  <c r="BH192" i="4"/>
  <c r="BG192" i="4"/>
  <c r="BE192" i="4"/>
  <c r="T192" i="4"/>
  <c r="R192" i="4"/>
  <c r="P192" i="4"/>
  <c r="BK192" i="4"/>
  <c r="J192" i="4"/>
  <c r="BF192" i="4"/>
  <c r="BI190" i="4"/>
  <c r="BH190" i="4"/>
  <c r="BG190" i="4"/>
  <c r="BE190" i="4"/>
  <c r="T190" i="4"/>
  <c r="R190" i="4"/>
  <c r="P190" i="4"/>
  <c r="BK190" i="4"/>
  <c r="J190" i="4"/>
  <c r="BF190" i="4"/>
  <c r="BI188" i="4"/>
  <c r="BH188" i="4"/>
  <c r="BG188" i="4"/>
  <c r="BE188" i="4"/>
  <c r="T188" i="4"/>
  <c r="R188" i="4"/>
  <c r="P188" i="4"/>
  <c r="BK188" i="4"/>
  <c r="J188" i="4"/>
  <c r="BF188" i="4" s="1"/>
  <c r="BI186" i="4"/>
  <c r="BH186" i="4"/>
  <c r="BG186" i="4"/>
  <c r="BE186" i="4"/>
  <c r="T186" i="4"/>
  <c r="R186" i="4"/>
  <c r="P186" i="4"/>
  <c r="BK186" i="4"/>
  <c r="J186" i="4"/>
  <c r="BF186" i="4" s="1"/>
  <c r="BI184" i="4"/>
  <c r="BH184" i="4"/>
  <c r="BG184" i="4"/>
  <c r="BE184" i="4"/>
  <c r="T184" i="4"/>
  <c r="R184" i="4"/>
  <c r="P184" i="4"/>
  <c r="BK184" i="4"/>
  <c r="J184" i="4"/>
  <c r="BF184" i="4"/>
  <c r="BI182" i="4"/>
  <c r="BH182" i="4"/>
  <c r="BG182" i="4"/>
  <c r="BE182" i="4"/>
  <c r="T182" i="4"/>
  <c r="R182" i="4"/>
  <c r="P182" i="4"/>
  <c r="BK182" i="4"/>
  <c r="J182" i="4"/>
  <c r="BF182" i="4"/>
  <c r="BI180" i="4"/>
  <c r="BH180" i="4"/>
  <c r="BG180" i="4"/>
  <c r="BE180" i="4"/>
  <c r="T180" i="4"/>
  <c r="R180" i="4"/>
  <c r="P180" i="4"/>
  <c r="BK180" i="4"/>
  <c r="J180" i="4"/>
  <c r="BF180" i="4" s="1"/>
  <c r="BI178" i="4"/>
  <c r="BH178" i="4"/>
  <c r="BG178" i="4"/>
  <c r="BE178" i="4"/>
  <c r="T178" i="4"/>
  <c r="R178" i="4"/>
  <c r="P178" i="4"/>
  <c r="BK178" i="4"/>
  <c r="J178" i="4"/>
  <c r="BF178" i="4" s="1"/>
  <c r="BI176" i="4"/>
  <c r="BH176" i="4"/>
  <c r="BG176" i="4"/>
  <c r="BE176" i="4"/>
  <c r="T176" i="4"/>
  <c r="R176" i="4"/>
  <c r="P176" i="4"/>
  <c r="BK176" i="4"/>
  <c r="J176" i="4"/>
  <c r="BF176" i="4"/>
  <c r="BI174" i="4"/>
  <c r="BH174" i="4"/>
  <c r="BG174" i="4"/>
  <c r="BE174" i="4"/>
  <c r="T174" i="4"/>
  <c r="R174" i="4"/>
  <c r="P174" i="4"/>
  <c r="BK174" i="4"/>
  <c r="J174" i="4"/>
  <c r="BF174" i="4"/>
  <c r="BI172" i="4"/>
  <c r="BH172" i="4"/>
  <c r="BG172" i="4"/>
  <c r="BE172" i="4"/>
  <c r="T172" i="4"/>
  <c r="R172" i="4"/>
  <c r="P172" i="4"/>
  <c r="BK172" i="4"/>
  <c r="J172" i="4"/>
  <c r="BF172" i="4" s="1"/>
  <c r="BI170" i="4"/>
  <c r="BH170" i="4"/>
  <c r="BG170" i="4"/>
  <c r="BE170" i="4"/>
  <c r="T170" i="4"/>
  <c r="R170" i="4"/>
  <c r="P170" i="4"/>
  <c r="BK170" i="4"/>
  <c r="J170" i="4"/>
  <c r="BF170" i="4" s="1"/>
  <c r="BI168" i="4"/>
  <c r="BH168" i="4"/>
  <c r="BG168" i="4"/>
  <c r="BE168" i="4"/>
  <c r="T168" i="4"/>
  <c r="R168" i="4"/>
  <c r="P168" i="4"/>
  <c r="BK168" i="4"/>
  <c r="J168" i="4"/>
  <c r="BF168" i="4"/>
  <c r="BI166" i="4"/>
  <c r="BH166" i="4"/>
  <c r="BG166" i="4"/>
  <c r="BE166" i="4"/>
  <c r="T166" i="4"/>
  <c r="R166" i="4"/>
  <c r="P166" i="4"/>
  <c r="BK166" i="4"/>
  <c r="J166" i="4"/>
  <c r="BF166" i="4"/>
  <c r="BI164" i="4"/>
  <c r="BH164" i="4"/>
  <c r="BG164" i="4"/>
  <c r="BE164" i="4"/>
  <c r="T164" i="4"/>
  <c r="R164" i="4"/>
  <c r="P164" i="4"/>
  <c r="BK164" i="4"/>
  <c r="J164" i="4"/>
  <c r="BF164" i="4" s="1"/>
  <c r="BI162" i="4"/>
  <c r="BH162" i="4"/>
  <c r="BG162" i="4"/>
  <c r="BE162" i="4"/>
  <c r="T162" i="4"/>
  <c r="R162" i="4"/>
  <c r="P162" i="4"/>
  <c r="BK162" i="4"/>
  <c r="J162" i="4"/>
  <c r="BF162" i="4" s="1"/>
  <c r="BI160" i="4"/>
  <c r="BH160" i="4"/>
  <c r="BG160" i="4"/>
  <c r="BE160" i="4"/>
  <c r="T160" i="4"/>
  <c r="R160" i="4"/>
  <c r="P160" i="4"/>
  <c r="BK160" i="4"/>
  <c r="J160" i="4"/>
  <c r="BF160" i="4"/>
  <c r="BI158" i="4"/>
  <c r="BH158" i="4"/>
  <c r="BG158" i="4"/>
  <c r="BE158" i="4"/>
  <c r="T158" i="4"/>
  <c r="R158" i="4"/>
  <c r="P158" i="4"/>
  <c r="BK158" i="4"/>
  <c r="J158" i="4"/>
  <c r="BF158" i="4"/>
  <c r="BI156" i="4"/>
  <c r="BH156" i="4"/>
  <c r="BG156" i="4"/>
  <c r="BE156" i="4"/>
  <c r="T156" i="4"/>
  <c r="R156" i="4"/>
  <c r="P156" i="4"/>
  <c r="BK156" i="4"/>
  <c r="J156" i="4"/>
  <c r="BF156" i="4" s="1"/>
  <c r="BI154" i="4"/>
  <c r="BH154" i="4"/>
  <c r="BG154" i="4"/>
  <c r="BE154" i="4"/>
  <c r="T154" i="4"/>
  <c r="R154" i="4"/>
  <c r="P154" i="4"/>
  <c r="BK154" i="4"/>
  <c r="J154" i="4"/>
  <c r="BF154" i="4" s="1"/>
  <c r="BI152" i="4"/>
  <c r="BH152" i="4"/>
  <c r="BG152" i="4"/>
  <c r="BE152" i="4"/>
  <c r="T152" i="4"/>
  <c r="R152" i="4"/>
  <c r="P152" i="4"/>
  <c r="BK152" i="4"/>
  <c r="J152" i="4"/>
  <c r="BF152" i="4"/>
  <c r="BI150" i="4"/>
  <c r="BH150" i="4"/>
  <c r="BG150" i="4"/>
  <c r="BE150" i="4"/>
  <c r="T150" i="4"/>
  <c r="R150" i="4"/>
  <c r="P150" i="4"/>
  <c r="BK150" i="4"/>
  <c r="J150" i="4"/>
  <c r="BF150" i="4"/>
  <c r="BI148" i="4"/>
  <c r="BH148" i="4"/>
  <c r="BG148" i="4"/>
  <c r="BE148" i="4"/>
  <c r="T148" i="4"/>
  <c r="R148" i="4"/>
  <c r="P148" i="4"/>
  <c r="BK148" i="4"/>
  <c r="J148" i="4"/>
  <c r="BF148" i="4" s="1"/>
  <c r="BI145" i="4"/>
  <c r="BH145" i="4"/>
  <c r="BG145" i="4"/>
  <c r="BE145" i="4"/>
  <c r="T145" i="4"/>
  <c r="R145" i="4"/>
  <c r="P145" i="4"/>
  <c r="BK145" i="4"/>
  <c r="J145" i="4"/>
  <c r="BF145" i="4" s="1"/>
  <c r="BI142" i="4"/>
  <c r="BH142" i="4"/>
  <c r="BG142" i="4"/>
  <c r="BE142" i="4"/>
  <c r="T142" i="4"/>
  <c r="R142" i="4"/>
  <c r="P142" i="4"/>
  <c r="BK142" i="4"/>
  <c r="J142" i="4"/>
  <c r="BF142" i="4"/>
  <c r="BI139" i="4"/>
  <c r="BH139" i="4"/>
  <c r="BG139" i="4"/>
  <c r="BE139" i="4"/>
  <c r="T139" i="4"/>
  <c r="R139" i="4"/>
  <c r="P139" i="4"/>
  <c r="BK139" i="4"/>
  <c r="J139" i="4"/>
  <c r="BF139" i="4"/>
  <c r="BI137" i="4"/>
  <c r="BH137" i="4"/>
  <c r="BG137" i="4"/>
  <c r="BE137" i="4"/>
  <c r="T137" i="4"/>
  <c r="R137" i="4"/>
  <c r="P137" i="4"/>
  <c r="BK137" i="4"/>
  <c r="J137" i="4"/>
  <c r="BF137" i="4" s="1"/>
  <c r="BI135" i="4"/>
  <c r="BH135" i="4"/>
  <c r="BG135" i="4"/>
  <c r="BE135" i="4"/>
  <c r="T135" i="4"/>
  <c r="R135" i="4"/>
  <c r="P135" i="4"/>
  <c r="BK135" i="4"/>
  <c r="J135" i="4"/>
  <c r="BF135" i="4" s="1"/>
  <c r="BI133" i="4"/>
  <c r="BH133" i="4"/>
  <c r="BG133" i="4"/>
  <c r="BE133" i="4"/>
  <c r="T133" i="4"/>
  <c r="R133" i="4"/>
  <c r="P133" i="4"/>
  <c r="BK133" i="4"/>
  <c r="J133" i="4"/>
  <c r="BF133" i="4"/>
  <c r="BI131" i="4"/>
  <c r="BH131" i="4"/>
  <c r="BG131" i="4"/>
  <c r="BE131" i="4"/>
  <c r="T131" i="4"/>
  <c r="R131" i="4"/>
  <c r="P131" i="4"/>
  <c r="BK131" i="4"/>
  <c r="J131" i="4"/>
  <c r="BF131" i="4"/>
  <c r="BI129" i="4"/>
  <c r="BH129" i="4"/>
  <c r="BG129" i="4"/>
  <c r="BE129" i="4"/>
  <c r="T129" i="4"/>
  <c r="R129" i="4"/>
  <c r="P129" i="4"/>
  <c r="BK129" i="4"/>
  <c r="J129" i="4"/>
  <c r="BF129" i="4" s="1"/>
  <c r="BI127" i="4"/>
  <c r="BH127" i="4"/>
  <c r="BG127" i="4"/>
  <c r="BE127" i="4"/>
  <c r="T127" i="4"/>
  <c r="R127" i="4"/>
  <c r="P127" i="4"/>
  <c r="BK127" i="4"/>
  <c r="J127" i="4"/>
  <c r="BF127" i="4" s="1"/>
  <c r="BI125" i="4"/>
  <c r="BH125" i="4"/>
  <c r="BG125" i="4"/>
  <c r="BE125" i="4"/>
  <c r="T125" i="4"/>
  <c r="R125" i="4"/>
  <c r="P125" i="4"/>
  <c r="BK125" i="4"/>
  <c r="J125" i="4"/>
  <c r="BF125" i="4"/>
  <c r="BI123" i="4"/>
  <c r="BH123" i="4"/>
  <c r="BG123" i="4"/>
  <c r="BE123" i="4"/>
  <c r="T123" i="4"/>
  <c r="R123" i="4"/>
  <c r="P123" i="4"/>
  <c r="BK123" i="4"/>
  <c r="J123" i="4"/>
  <c r="BF123" i="4"/>
  <c r="BI121" i="4"/>
  <c r="BH121" i="4"/>
  <c r="BG121" i="4"/>
  <c r="BE121" i="4"/>
  <c r="T121" i="4"/>
  <c r="R121" i="4"/>
  <c r="P121" i="4"/>
  <c r="BK121" i="4"/>
  <c r="J121" i="4"/>
  <c r="BF121" i="4" s="1"/>
  <c r="BI119" i="4"/>
  <c r="BH119" i="4"/>
  <c r="BG119" i="4"/>
  <c r="BE119" i="4"/>
  <c r="T119" i="4"/>
  <c r="R119" i="4"/>
  <c r="P119" i="4"/>
  <c r="BK119" i="4"/>
  <c r="J119" i="4"/>
  <c r="BF119" i="4" s="1"/>
  <c r="BI117" i="4"/>
  <c r="BH117" i="4"/>
  <c r="BG117" i="4"/>
  <c r="BE117" i="4"/>
  <c r="T117" i="4"/>
  <c r="R117" i="4"/>
  <c r="P117" i="4"/>
  <c r="BK117" i="4"/>
  <c r="J117" i="4"/>
  <c r="BF117" i="4"/>
  <c r="BI115" i="4"/>
  <c r="BH115" i="4"/>
  <c r="BG115" i="4"/>
  <c r="BE115" i="4"/>
  <c r="T115" i="4"/>
  <c r="R115" i="4"/>
  <c r="P115" i="4"/>
  <c r="BK115" i="4"/>
  <c r="J115" i="4"/>
  <c r="BF115" i="4"/>
  <c r="BI113" i="4"/>
  <c r="BH113" i="4"/>
  <c r="BG113" i="4"/>
  <c r="BE113" i="4"/>
  <c r="T113" i="4"/>
  <c r="R113" i="4"/>
  <c r="P113" i="4"/>
  <c r="BK113" i="4"/>
  <c r="J113" i="4"/>
  <c r="BF113" i="4" s="1"/>
  <c r="BI111" i="4"/>
  <c r="BH111" i="4"/>
  <c r="BG111" i="4"/>
  <c r="BE111" i="4"/>
  <c r="T111" i="4"/>
  <c r="R111" i="4"/>
  <c r="P111" i="4"/>
  <c r="BK111" i="4"/>
  <c r="J111" i="4"/>
  <c r="BF111" i="4" s="1"/>
  <c r="BI109" i="4"/>
  <c r="BH109" i="4"/>
  <c r="BG109" i="4"/>
  <c r="BE109" i="4"/>
  <c r="T109" i="4"/>
  <c r="R109" i="4"/>
  <c r="P109" i="4"/>
  <c r="BK109" i="4"/>
  <c r="J109" i="4"/>
  <c r="BF109" i="4"/>
  <c r="BI107" i="4"/>
  <c r="BH107" i="4"/>
  <c r="BG107" i="4"/>
  <c r="BE107" i="4"/>
  <c r="T107" i="4"/>
  <c r="R107" i="4"/>
  <c r="P107" i="4"/>
  <c r="BK107" i="4"/>
  <c r="J107" i="4"/>
  <c r="BF107" i="4"/>
  <c r="BI105" i="4"/>
  <c r="BH105" i="4"/>
  <c r="BG105" i="4"/>
  <c r="BE105" i="4"/>
  <c r="T105" i="4"/>
  <c r="R105" i="4"/>
  <c r="P105" i="4"/>
  <c r="BK105" i="4"/>
  <c r="J105" i="4"/>
  <c r="BF105" i="4" s="1"/>
  <c r="BI103" i="4"/>
  <c r="BH103" i="4"/>
  <c r="BG103" i="4"/>
  <c r="BE103" i="4"/>
  <c r="T103" i="4"/>
  <c r="R103" i="4"/>
  <c r="P103" i="4"/>
  <c r="BK103" i="4"/>
  <c r="J103" i="4"/>
  <c r="BF103" i="4" s="1"/>
  <c r="BI101" i="4"/>
  <c r="BH101" i="4"/>
  <c r="BG101" i="4"/>
  <c r="BE101" i="4"/>
  <c r="T101" i="4"/>
  <c r="R101" i="4"/>
  <c r="P101" i="4"/>
  <c r="BK101" i="4"/>
  <c r="J101" i="4"/>
  <c r="BF101" i="4"/>
  <c r="BI99" i="4"/>
  <c r="BH99" i="4"/>
  <c r="BG99" i="4"/>
  <c r="BE99" i="4"/>
  <c r="T99" i="4"/>
  <c r="R99" i="4"/>
  <c r="P99" i="4"/>
  <c r="BK99" i="4"/>
  <c r="J99" i="4"/>
  <c r="BF99" i="4"/>
  <c r="BI97" i="4"/>
  <c r="BH97" i="4"/>
  <c r="BG97" i="4"/>
  <c r="BE97" i="4"/>
  <c r="T97" i="4"/>
  <c r="R97" i="4"/>
  <c r="P97" i="4"/>
  <c r="BK97" i="4"/>
  <c r="J97" i="4"/>
  <c r="BF97" i="4"/>
  <c r="BI95" i="4"/>
  <c r="BH95" i="4"/>
  <c r="BG95" i="4"/>
  <c r="BE95" i="4"/>
  <c r="T95" i="4"/>
  <c r="R95" i="4"/>
  <c r="P95" i="4"/>
  <c r="BK95" i="4"/>
  <c r="J95" i="4"/>
  <c r="BF95" i="4" s="1"/>
  <c r="BI93" i="4"/>
  <c r="BH93" i="4"/>
  <c r="BG93" i="4"/>
  <c r="BE93" i="4"/>
  <c r="T93" i="4"/>
  <c r="R93" i="4"/>
  <c r="P93" i="4"/>
  <c r="BK93" i="4"/>
  <c r="J93" i="4"/>
  <c r="BF93" i="4"/>
  <c r="BI91" i="4"/>
  <c r="BH91" i="4"/>
  <c r="BG91" i="4"/>
  <c r="BE91" i="4"/>
  <c r="T91" i="4"/>
  <c r="R91" i="4"/>
  <c r="P91" i="4"/>
  <c r="BK91" i="4"/>
  <c r="J91" i="4"/>
  <c r="BF91" i="4"/>
  <c r="BI89" i="4"/>
  <c r="BH89" i="4"/>
  <c r="BG89" i="4"/>
  <c r="BE89" i="4"/>
  <c r="T89" i="4"/>
  <c r="R89" i="4"/>
  <c r="P89" i="4"/>
  <c r="BK89" i="4"/>
  <c r="J89" i="4"/>
  <c r="BF89" i="4"/>
  <c r="BI87" i="4"/>
  <c r="BH87" i="4"/>
  <c r="BG87" i="4"/>
  <c r="BE87" i="4"/>
  <c r="T87" i="4"/>
  <c r="R87" i="4"/>
  <c r="P87" i="4"/>
  <c r="BK87" i="4"/>
  <c r="J87" i="4"/>
  <c r="BF87" i="4" s="1"/>
  <c r="BI85" i="4"/>
  <c r="BH85" i="4"/>
  <c r="BG85" i="4"/>
  <c r="BE85" i="4"/>
  <c r="T85" i="4"/>
  <c r="R85" i="4"/>
  <c r="P85" i="4"/>
  <c r="BK85" i="4"/>
  <c r="J85" i="4"/>
  <c r="BF85" i="4"/>
  <c r="BI83" i="4"/>
  <c r="BH83" i="4"/>
  <c r="BG83" i="4"/>
  <c r="BE83" i="4"/>
  <c r="T83" i="4"/>
  <c r="R83" i="4"/>
  <c r="P83" i="4"/>
  <c r="BK83" i="4"/>
  <c r="J83" i="4"/>
  <c r="BF83" i="4"/>
  <c r="BI81" i="4"/>
  <c r="BH81" i="4"/>
  <c r="BG81" i="4"/>
  <c r="BE81" i="4"/>
  <c r="T81" i="4"/>
  <c r="R81" i="4"/>
  <c r="P81" i="4"/>
  <c r="BK81" i="4"/>
  <c r="J81" i="4"/>
  <c r="BF81" i="4"/>
  <c r="BI79" i="4"/>
  <c r="BH79" i="4"/>
  <c r="F33" i="4" s="1"/>
  <c r="BC54" i="1" s="1"/>
  <c r="BG79" i="4"/>
  <c r="BE79" i="4"/>
  <c r="J30" i="4" s="1"/>
  <c r="AV54" i="1" s="1"/>
  <c r="T79" i="4"/>
  <c r="R79" i="4"/>
  <c r="P79" i="4"/>
  <c r="BK79" i="4"/>
  <c r="BK78" i="4" s="1"/>
  <c r="J79" i="4"/>
  <c r="BF79" i="4" s="1"/>
  <c r="J73" i="4"/>
  <c r="F73" i="4"/>
  <c r="F71" i="4"/>
  <c r="E69" i="4"/>
  <c r="J51" i="4"/>
  <c r="F51" i="4"/>
  <c r="F49" i="4"/>
  <c r="E47" i="4"/>
  <c r="J18" i="4"/>
  <c r="E18" i="4"/>
  <c r="F74" i="4" s="1"/>
  <c r="F52" i="4"/>
  <c r="J17" i="4"/>
  <c r="J12" i="4"/>
  <c r="J71" i="4"/>
  <c r="J49" i="4"/>
  <c r="E7" i="4"/>
  <c r="AY53" i="1"/>
  <c r="AX53" i="1"/>
  <c r="BI10756" i="3"/>
  <c r="BH10756" i="3"/>
  <c r="BG10756" i="3"/>
  <c r="BE10756" i="3"/>
  <c r="T10756" i="3"/>
  <c r="R10756" i="3"/>
  <c r="P10756" i="3"/>
  <c r="BK10756" i="3"/>
  <c r="J10756" i="3"/>
  <c r="BF10756" i="3"/>
  <c r="BI10753" i="3"/>
  <c r="BH10753" i="3"/>
  <c r="BG10753" i="3"/>
  <c r="BE10753" i="3"/>
  <c r="T10753" i="3"/>
  <c r="R10753" i="3"/>
  <c r="P10753" i="3"/>
  <c r="BK10753" i="3"/>
  <c r="J10753" i="3"/>
  <c r="BF10753" i="3"/>
  <c r="BI10750" i="3"/>
  <c r="BH10750" i="3"/>
  <c r="BG10750" i="3"/>
  <c r="BE10750" i="3"/>
  <c r="T10750" i="3"/>
  <c r="R10750" i="3"/>
  <c r="P10750" i="3"/>
  <c r="BK10750" i="3"/>
  <c r="J10750" i="3"/>
  <c r="BF10750" i="3" s="1"/>
  <c r="BI10748" i="3"/>
  <c r="BH10748" i="3"/>
  <c r="BG10748" i="3"/>
  <c r="BE10748" i="3"/>
  <c r="T10748" i="3"/>
  <c r="R10748" i="3"/>
  <c r="P10748" i="3"/>
  <c r="BK10748" i="3"/>
  <c r="J10748" i="3"/>
  <c r="BF10748" i="3" s="1"/>
  <c r="BI10746" i="3"/>
  <c r="BH10746" i="3"/>
  <c r="BG10746" i="3"/>
  <c r="BE10746" i="3"/>
  <c r="T10746" i="3"/>
  <c r="R10746" i="3"/>
  <c r="P10746" i="3"/>
  <c r="BK10746" i="3"/>
  <c r="J10746" i="3"/>
  <c r="BF10746" i="3"/>
  <c r="BI10744" i="3"/>
  <c r="BH10744" i="3"/>
  <c r="BG10744" i="3"/>
  <c r="BE10744" i="3"/>
  <c r="T10744" i="3"/>
  <c r="R10744" i="3"/>
  <c r="P10744" i="3"/>
  <c r="BK10744" i="3"/>
  <c r="J10744" i="3"/>
  <c r="BF10744" i="3" s="1"/>
  <c r="BI10742" i="3"/>
  <c r="BH10742" i="3"/>
  <c r="BG10742" i="3"/>
  <c r="BE10742" i="3"/>
  <c r="T10742" i="3"/>
  <c r="R10742" i="3"/>
  <c r="P10742" i="3"/>
  <c r="BK10742" i="3"/>
  <c r="J10742" i="3"/>
  <c r="BF10742" i="3" s="1"/>
  <c r="BI10740" i="3"/>
  <c r="BH10740" i="3"/>
  <c r="BG10740" i="3"/>
  <c r="BE10740" i="3"/>
  <c r="T10740" i="3"/>
  <c r="R10740" i="3"/>
  <c r="P10740" i="3"/>
  <c r="BK10740" i="3"/>
  <c r="J10740" i="3"/>
  <c r="BF10740" i="3" s="1"/>
  <c r="BI10738" i="3"/>
  <c r="BH10738" i="3"/>
  <c r="BG10738" i="3"/>
  <c r="BE10738" i="3"/>
  <c r="T10738" i="3"/>
  <c r="R10738" i="3"/>
  <c r="P10738" i="3"/>
  <c r="BK10738" i="3"/>
  <c r="J10738" i="3"/>
  <c r="BF10738" i="3"/>
  <c r="BI10736" i="3"/>
  <c r="BH10736" i="3"/>
  <c r="BG10736" i="3"/>
  <c r="BE10736" i="3"/>
  <c r="T10736" i="3"/>
  <c r="R10736" i="3"/>
  <c r="P10736" i="3"/>
  <c r="BK10736" i="3"/>
  <c r="J10736" i="3"/>
  <c r="BF10736" i="3"/>
  <c r="BI10734" i="3"/>
  <c r="BH10734" i="3"/>
  <c r="BG10734" i="3"/>
  <c r="BE10734" i="3"/>
  <c r="T10734" i="3"/>
  <c r="R10734" i="3"/>
  <c r="P10734" i="3"/>
  <c r="BK10734" i="3"/>
  <c r="J10734" i="3"/>
  <c r="BF10734" i="3" s="1"/>
  <c r="BI10732" i="3"/>
  <c r="BH10732" i="3"/>
  <c r="BG10732" i="3"/>
  <c r="BE10732" i="3"/>
  <c r="T10732" i="3"/>
  <c r="R10732" i="3"/>
  <c r="P10732" i="3"/>
  <c r="BK10732" i="3"/>
  <c r="J10732" i="3"/>
  <c r="BF10732" i="3" s="1"/>
  <c r="BI10730" i="3"/>
  <c r="BH10730" i="3"/>
  <c r="BG10730" i="3"/>
  <c r="BE10730" i="3"/>
  <c r="T10730" i="3"/>
  <c r="R10730" i="3"/>
  <c r="P10730" i="3"/>
  <c r="BK10730" i="3"/>
  <c r="J10730" i="3"/>
  <c r="BF10730" i="3"/>
  <c r="BI10728" i="3"/>
  <c r="BH10728" i="3"/>
  <c r="BG10728" i="3"/>
  <c r="BE10728" i="3"/>
  <c r="T10728" i="3"/>
  <c r="R10728" i="3"/>
  <c r="P10728" i="3"/>
  <c r="BK10728" i="3"/>
  <c r="J10728" i="3"/>
  <c r="BF10728" i="3" s="1"/>
  <c r="BI10726" i="3"/>
  <c r="BH10726" i="3"/>
  <c r="BG10726" i="3"/>
  <c r="BE10726" i="3"/>
  <c r="T10726" i="3"/>
  <c r="R10726" i="3"/>
  <c r="P10726" i="3"/>
  <c r="BK10726" i="3"/>
  <c r="J10726" i="3"/>
  <c r="BF10726" i="3" s="1"/>
  <c r="BI10724" i="3"/>
  <c r="BH10724" i="3"/>
  <c r="BG10724" i="3"/>
  <c r="BE10724" i="3"/>
  <c r="T10724" i="3"/>
  <c r="R10724" i="3"/>
  <c r="P10724" i="3"/>
  <c r="BK10724" i="3"/>
  <c r="J10724" i="3"/>
  <c r="BF10724" i="3" s="1"/>
  <c r="BI10722" i="3"/>
  <c r="BH10722" i="3"/>
  <c r="BG10722" i="3"/>
  <c r="BE10722" i="3"/>
  <c r="T10722" i="3"/>
  <c r="R10722" i="3"/>
  <c r="P10722" i="3"/>
  <c r="BK10722" i="3"/>
  <c r="J10722" i="3"/>
  <c r="BF10722" i="3"/>
  <c r="BI10720" i="3"/>
  <c r="BH10720" i="3"/>
  <c r="BG10720" i="3"/>
  <c r="BE10720" i="3"/>
  <c r="T10720" i="3"/>
  <c r="R10720" i="3"/>
  <c r="P10720" i="3"/>
  <c r="BK10720" i="3"/>
  <c r="J10720" i="3"/>
  <c r="BF10720" i="3"/>
  <c r="BI10718" i="3"/>
  <c r="BH10718" i="3"/>
  <c r="BG10718" i="3"/>
  <c r="BE10718" i="3"/>
  <c r="T10718" i="3"/>
  <c r="R10718" i="3"/>
  <c r="P10718" i="3"/>
  <c r="BK10718" i="3"/>
  <c r="J10718" i="3"/>
  <c r="BF10718" i="3" s="1"/>
  <c r="BI10716" i="3"/>
  <c r="BH10716" i="3"/>
  <c r="BG10716" i="3"/>
  <c r="BE10716" i="3"/>
  <c r="T10716" i="3"/>
  <c r="R10716" i="3"/>
  <c r="P10716" i="3"/>
  <c r="BK10716" i="3"/>
  <c r="J10716" i="3"/>
  <c r="BF10716" i="3" s="1"/>
  <c r="BI10714" i="3"/>
  <c r="BH10714" i="3"/>
  <c r="BG10714" i="3"/>
  <c r="BE10714" i="3"/>
  <c r="T10714" i="3"/>
  <c r="R10714" i="3"/>
  <c r="P10714" i="3"/>
  <c r="BK10714" i="3"/>
  <c r="J10714" i="3"/>
  <c r="BF10714" i="3"/>
  <c r="BI10712" i="3"/>
  <c r="BH10712" i="3"/>
  <c r="BG10712" i="3"/>
  <c r="BE10712" i="3"/>
  <c r="T10712" i="3"/>
  <c r="R10712" i="3"/>
  <c r="P10712" i="3"/>
  <c r="BK10712" i="3"/>
  <c r="J10712" i="3"/>
  <c r="BF10712" i="3" s="1"/>
  <c r="BI10710" i="3"/>
  <c r="BH10710" i="3"/>
  <c r="BG10710" i="3"/>
  <c r="BE10710" i="3"/>
  <c r="T10710" i="3"/>
  <c r="R10710" i="3"/>
  <c r="P10710" i="3"/>
  <c r="BK10710" i="3"/>
  <c r="J10710" i="3"/>
  <c r="BF10710" i="3" s="1"/>
  <c r="BI10708" i="3"/>
  <c r="BH10708" i="3"/>
  <c r="BG10708" i="3"/>
  <c r="BE10708" i="3"/>
  <c r="T10708" i="3"/>
  <c r="R10708" i="3"/>
  <c r="P10708" i="3"/>
  <c r="BK10708" i="3"/>
  <c r="J10708" i="3"/>
  <c r="BF10708" i="3" s="1"/>
  <c r="BI10706" i="3"/>
  <c r="BH10706" i="3"/>
  <c r="BG10706" i="3"/>
  <c r="BE10706" i="3"/>
  <c r="T10706" i="3"/>
  <c r="R10706" i="3"/>
  <c r="P10706" i="3"/>
  <c r="BK10706" i="3"/>
  <c r="J10706" i="3"/>
  <c r="BF10706" i="3"/>
  <c r="BI10704" i="3"/>
  <c r="BH10704" i="3"/>
  <c r="BG10704" i="3"/>
  <c r="BE10704" i="3"/>
  <c r="T10704" i="3"/>
  <c r="R10704" i="3"/>
  <c r="P10704" i="3"/>
  <c r="BK10704" i="3"/>
  <c r="J10704" i="3"/>
  <c r="BF10704" i="3"/>
  <c r="BI10702" i="3"/>
  <c r="BH10702" i="3"/>
  <c r="BG10702" i="3"/>
  <c r="BE10702" i="3"/>
  <c r="T10702" i="3"/>
  <c r="R10702" i="3"/>
  <c r="P10702" i="3"/>
  <c r="BK10702" i="3"/>
  <c r="J10702" i="3"/>
  <c r="BF10702" i="3" s="1"/>
  <c r="BI10700" i="3"/>
  <c r="BH10700" i="3"/>
  <c r="BG10700" i="3"/>
  <c r="BE10700" i="3"/>
  <c r="T10700" i="3"/>
  <c r="R10700" i="3"/>
  <c r="P10700" i="3"/>
  <c r="BK10700" i="3"/>
  <c r="J10700" i="3"/>
  <c r="BF10700" i="3" s="1"/>
  <c r="BI10698" i="3"/>
  <c r="BH10698" i="3"/>
  <c r="BG10698" i="3"/>
  <c r="BE10698" i="3"/>
  <c r="T10698" i="3"/>
  <c r="R10698" i="3"/>
  <c r="P10698" i="3"/>
  <c r="BK10698" i="3"/>
  <c r="J10698" i="3"/>
  <c r="BF10698" i="3"/>
  <c r="BI10696" i="3"/>
  <c r="BH10696" i="3"/>
  <c r="BG10696" i="3"/>
  <c r="BE10696" i="3"/>
  <c r="T10696" i="3"/>
  <c r="R10696" i="3"/>
  <c r="P10696" i="3"/>
  <c r="BK10696" i="3"/>
  <c r="J10696" i="3"/>
  <c r="BF10696" i="3" s="1"/>
  <c r="BI10694" i="3"/>
  <c r="BH10694" i="3"/>
  <c r="BG10694" i="3"/>
  <c r="BE10694" i="3"/>
  <c r="T10694" i="3"/>
  <c r="R10694" i="3"/>
  <c r="P10694" i="3"/>
  <c r="BK10694" i="3"/>
  <c r="J10694" i="3"/>
  <c r="BF10694" i="3"/>
  <c r="BI10692" i="3"/>
  <c r="BH10692" i="3"/>
  <c r="BG10692" i="3"/>
  <c r="BE10692" i="3"/>
  <c r="T10692" i="3"/>
  <c r="R10692" i="3"/>
  <c r="P10692" i="3"/>
  <c r="BK10692" i="3"/>
  <c r="J10692" i="3"/>
  <c r="BF10692" i="3" s="1"/>
  <c r="BI10690" i="3"/>
  <c r="BH10690" i="3"/>
  <c r="BG10690" i="3"/>
  <c r="BE10690" i="3"/>
  <c r="T10690" i="3"/>
  <c r="R10690" i="3"/>
  <c r="P10690" i="3"/>
  <c r="BK10690" i="3"/>
  <c r="J10690" i="3"/>
  <c r="BF10690" i="3"/>
  <c r="BI10688" i="3"/>
  <c r="BH10688" i="3"/>
  <c r="BG10688" i="3"/>
  <c r="BE10688" i="3"/>
  <c r="T10688" i="3"/>
  <c r="R10688" i="3"/>
  <c r="P10688" i="3"/>
  <c r="BK10688" i="3"/>
  <c r="J10688" i="3"/>
  <c r="BF10688" i="3" s="1"/>
  <c r="BI10686" i="3"/>
  <c r="BH10686" i="3"/>
  <c r="BG10686" i="3"/>
  <c r="BE10686" i="3"/>
  <c r="T10686" i="3"/>
  <c r="R10686" i="3"/>
  <c r="P10686" i="3"/>
  <c r="BK10686" i="3"/>
  <c r="J10686" i="3"/>
  <c r="BF10686" i="3"/>
  <c r="BI10684" i="3"/>
  <c r="BH10684" i="3"/>
  <c r="BG10684" i="3"/>
  <c r="BE10684" i="3"/>
  <c r="T10684" i="3"/>
  <c r="R10684" i="3"/>
  <c r="P10684" i="3"/>
  <c r="BK10684" i="3"/>
  <c r="J10684" i="3"/>
  <c r="BF10684" i="3" s="1"/>
  <c r="BI10682" i="3"/>
  <c r="BH10682" i="3"/>
  <c r="BG10682" i="3"/>
  <c r="BE10682" i="3"/>
  <c r="T10682" i="3"/>
  <c r="R10682" i="3"/>
  <c r="P10682" i="3"/>
  <c r="BK10682" i="3"/>
  <c r="J10682" i="3"/>
  <c r="BF10682" i="3"/>
  <c r="BI10680" i="3"/>
  <c r="BH10680" i="3"/>
  <c r="BG10680" i="3"/>
  <c r="BE10680" i="3"/>
  <c r="T10680" i="3"/>
  <c r="R10680" i="3"/>
  <c r="P10680" i="3"/>
  <c r="BK10680" i="3"/>
  <c r="J10680" i="3"/>
  <c r="BF10680" i="3"/>
  <c r="BI10678" i="3"/>
  <c r="BH10678" i="3"/>
  <c r="BG10678" i="3"/>
  <c r="BE10678" i="3"/>
  <c r="T10678" i="3"/>
  <c r="R10678" i="3"/>
  <c r="P10678" i="3"/>
  <c r="BK10678" i="3"/>
  <c r="J10678" i="3"/>
  <c r="BF10678" i="3"/>
  <c r="BI10676" i="3"/>
  <c r="BH10676" i="3"/>
  <c r="BG10676" i="3"/>
  <c r="BE10676" i="3"/>
  <c r="T10676" i="3"/>
  <c r="R10676" i="3"/>
  <c r="P10676" i="3"/>
  <c r="BK10676" i="3"/>
  <c r="J10676" i="3"/>
  <c r="BF10676" i="3" s="1"/>
  <c r="BI10674" i="3"/>
  <c r="BH10674" i="3"/>
  <c r="BG10674" i="3"/>
  <c r="BE10674" i="3"/>
  <c r="T10674" i="3"/>
  <c r="R10674" i="3"/>
  <c r="P10674" i="3"/>
  <c r="BK10674" i="3"/>
  <c r="J10674" i="3"/>
  <c r="BF10674" i="3"/>
  <c r="BI10672" i="3"/>
  <c r="BH10672" i="3"/>
  <c r="BG10672" i="3"/>
  <c r="BE10672" i="3"/>
  <c r="T10672" i="3"/>
  <c r="R10672" i="3"/>
  <c r="P10672" i="3"/>
  <c r="BK10672" i="3"/>
  <c r="J10672" i="3"/>
  <c r="BF10672" i="3"/>
  <c r="BI10670" i="3"/>
  <c r="BH10670" i="3"/>
  <c r="BG10670" i="3"/>
  <c r="BE10670" i="3"/>
  <c r="T10670" i="3"/>
  <c r="R10670" i="3"/>
  <c r="P10670" i="3"/>
  <c r="BK10670" i="3"/>
  <c r="J10670" i="3"/>
  <c r="BF10670" i="3"/>
  <c r="BI10668" i="3"/>
  <c r="BH10668" i="3"/>
  <c r="BG10668" i="3"/>
  <c r="BE10668" i="3"/>
  <c r="T10668" i="3"/>
  <c r="R10668" i="3"/>
  <c r="P10668" i="3"/>
  <c r="BK10668" i="3"/>
  <c r="J10668" i="3"/>
  <c r="BF10668" i="3" s="1"/>
  <c r="BI10666" i="3"/>
  <c r="BH10666" i="3"/>
  <c r="BG10666" i="3"/>
  <c r="BE10666" i="3"/>
  <c r="T10666" i="3"/>
  <c r="R10666" i="3"/>
  <c r="P10666" i="3"/>
  <c r="BK10666" i="3"/>
  <c r="J10666" i="3"/>
  <c r="BF10666" i="3"/>
  <c r="BI10664" i="3"/>
  <c r="BH10664" i="3"/>
  <c r="BG10664" i="3"/>
  <c r="BE10664" i="3"/>
  <c r="T10664" i="3"/>
  <c r="R10664" i="3"/>
  <c r="P10664" i="3"/>
  <c r="BK10664" i="3"/>
  <c r="J10664" i="3"/>
  <c r="BF10664" i="3" s="1"/>
  <c r="BI10662" i="3"/>
  <c r="BH10662" i="3"/>
  <c r="BG10662" i="3"/>
  <c r="BE10662" i="3"/>
  <c r="T10662" i="3"/>
  <c r="R10662" i="3"/>
  <c r="P10662" i="3"/>
  <c r="BK10662" i="3"/>
  <c r="J10662" i="3"/>
  <c r="BF10662" i="3"/>
  <c r="BI10660" i="3"/>
  <c r="BH10660" i="3"/>
  <c r="BG10660" i="3"/>
  <c r="BE10660" i="3"/>
  <c r="T10660" i="3"/>
  <c r="R10660" i="3"/>
  <c r="P10660" i="3"/>
  <c r="BK10660" i="3"/>
  <c r="J10660" i="3"/>
  <c r="BF10660" i="3" s="1"/>
  <c r="BI10658" i="3"/>
  <c r="BH10658" i="3"/>
  <c r="BG10658" i="3"/>
  <c r="BE10658" i="3"/>
  <c r="T10658" i="3"/>
  <c r="R10658" i="3"/>
  <c r="P10658" i="3"/>
  <c r="BK10658" i="3"/>
  <c r="J10658" i="3"/>
  <c r="BF10658" i="3"/>
  <c r="BI10656" i="3"/>
  <c r="BH10656" i="3"/>
  <c r="BG10656" i="3"/>
  <c r="BE10656" i="3"/>
  <c r="T10656" i="3"/>
  <c r="R10656" i="3"/>
  <c r="P10656" i="3"/>
  <c r="BK10656" i="3"/>
  <c r="J10656" i="3"/>
  <c r="BF10656" i="3"/>
  <c r="BI10654" i="3"/>
  <c r="BH10654" i="3"/>
  <c r="BG10654" i="3"/>
  <c r="BE10654" i="3"/>
  <c r="T10654" i="3"/>
  <c r="R10654" i="3"/>
  <c r="P10654" i="3"/>
  <c r="BK10654" i="3"/>
  <c r="BK10651" i="3" s="1"/>
  <c r="J10651" i="3" s="1"/>
  <c r="J154" i="3" s="1"/>
  <c r="J10654" i="3"/>
  <c r="BF10654" i="3"/>
  <c r="BI10652" i="3"/>
  <c r="BH10652" i="3"/>
  <c r="BG10652" i="3"/>
  <c r="BE10652" i="3"/>
  <c r="T10652" i="3"/>
  <c r="T10651" i="3"/>
  <c r="R10652" i="3"/>
  <c r="P10652" i="3"/>
  <c r="BK10652" i="3"/>
  <c r="J10652" i="3"/>
  <c r="BF10652" i="3" s="1"/>
  <c r="BI10648" i="3"/>
  <c r="BH10648" i="3"/>
  <c r="BG10648" i="3"/>
  <c r="BE10648" i="3"/>
  <c r="T10648" i="3"/>
  <c r="R10648" i="3"/>
  <c r="P10648" i="3"/>
  <c r="BK10648" i="3"/>
  <c r="J10648" i="3"/>
  <c r="BF10648" i="3" s="1"/>
  <c r="BI10645" i="3"/>
  <c r="BH10645" i="3"/>
  <c r="BG10645" i="3"/>
  <c r="BE10645" i="3"/>
  <c r="T10645" i="3"/>
  <c r="R10645" i="3"/>
  <c r="P10645" i="3"/>
  <c r="BK10645" i="3"/>
  <c r="J10645" i="3"/>
  <c r="BF10645" i="3" s="1"/>
  <c r="BI10642" i="3"/>
  <c r="BH10642" i="3"/>
  <c r="BG10642" i="3"/>
  <c r="BE10642" i="3"/>
  <c r="T10642" i="3"/>
  <c r="R10642" i="3"/>
  <c r="P10642" i="3"/>
  <c r="BK10642" i="3"/>
  <c r="J10642" i="3"/>
  <c r="BF10642" i="3"/>
  <c r="BI10640" i="3"/>
  <c r="BH10640" i="3"/>
  <c r="BG10640" i="3"/>
  <c r="BE10640" i="3"/>
  <c r="T10640" i="3"/>
  <c r="R10640" i="3"/>
  <c r="P10640" i="3"/>
  <c r="BK10640" i="3"/>
  <c r="J10640" i="3"/>
  <c r="BF10640" i="3"/>
  <c r="BI10638" i="3"/>
  <c r="BH10638" i="3"/>
  <c r="BG10638" i="3"/>
  <c r="BE10638" i="3"/>
  <c r="T10638" i="3"/>
  <c r="R10638" i="3"/>
  <c r="P10638" i="3"/>
  <c r="BK10638" i="3"/>
  <c r="J10638" i="3"/>
  <c r="BF10638" i="3" s="1"/>
  <c r="BI10636" i="3"/>
  <c r="BH10636" i="3"/>
  <c r="BG10636" i="3"/>
  <c r="BE10636" i="3"/>
  <c r="T10636" i="3"/>
  <c r="R10636" i="3"/>
  <c r="P10636" i="3"/>
  <c r="BK10636" i="3"/>
  <c r="J10636" i="3"/>
  <c r="BF10636" i="3"/>
  <c r="BI10634" i="3"/>
  <c r="BH10634" i="3"/>
  <c r="BG10634" i="3"/>
  <c r="BE10634" i="3"/>
  <c r="T10634" i="3"/>
  <c r="R10634" i="3"/>
  <c r="P10634" i="3"/>
  <c r="BK10634" i="3"/>
  <c r="J10634" i="3"/>
  <c r="BF10634" i="3"/>
  <c r="BI10632" i="3"/>
  <c r="BH10632" i="3"/>
  <c r="BG10632" i="3"/>
  <c r="BE10632" i="3"/>
  <c r="T10632" i="3"/>
  <c r="R10632" i="3"/>
  <c r="P10632" i="3"/>
  <c r="BK10632" i="3"/>
  <c r="J10632" i="3"/>
  <c r="BF10632" i="3"/>
  <c r="BI10630" i="3"/>
  <c r="BH10630" i="3"/>
  <c r="BG10630" i="3"/>
  <c r="BE10630" i="3"/>
  <c r="T10630" i="3"/>
  <c r="R10630" i="3"/>
  <c r="P10630" i="3"/>
  <c r="BK10630" i="3"/>
  <c r="J10630" i="3"/>
  <c r="BF10630" i="3" s="1"/>
  <c r="BI10628" i="3"/>
  <c r="BH10628" i="3"/>
  <c r="BG10628" i="3"/>
  <c r="BE10628" i="3"/>
  <c r="T10628" i="3"/>
  <c r="R10628" i="3"/>
  <c r="P10628" i="3"/>
  <c r="BK10628" i="3"/>
  <c r="J10628" i="3"/>
  <c r="BF10628" i="3"/>
  <c r="BI10626" i="3"/>
  <c r="BH10626" i="3"/>
  <c r="BG10626" i="3"/>
  <c r="BE10626" i="3"/>
  <c r="T10626" i="3"/>
  <c r="R10626" i="3"/>
  <c r="P10626" i="3"/>
  <c r="BK10626" i="3"/>
  <c r="J10626" i="3"/>
  <c r="BF10626" i="3" s="1"/>
  <c r="BI10624" i="3"/>
  <c r="BH10624" i="3"/>
  <c r="BG10624" i="3"/>
  <c r="BE10624" i="3"/>
  <c r="T10624" i="3"/>
  <c r="R10624" i="3"/>
  <c r="P10624" i="3"/>
  <c r="BK10624" i="3"/>
  <c r="J10624" i="3"/>
  <c r="BF10624" i="3"/>
  <c r="BI10622" i="3"/>
  <c r="BH10622" i="3"/>
  <c r="BG10622" i="3"/>
  <c r="BE10622" i="3"/>
  <c r="T10622" i="3"/>
  <c r="R10622" i="3"/>
  <c r="P10622" i="3"/>
  <c r="BK10622" i="3"/>
  <c r="J10622" i="3"/>
  <c r="BF10622" i="3" s="1"/>
  <c r="BI10620" i="3"/>
  <c r="BH10620" i="3"/>
  <c r="BG10620" i="3"/>
  <c r="BE10620" i="3"/>
  <c r="T10620" i="3"/>
  <c r="R10620" i="3"/>
  <c r="P10620" i="3"/>
  <c r="BK10620" i="3"/>
  <c r="J10620" i="3"/>
  <c r="BF10620" i="3"/>
  <c r="BI10618" i="3"/>
  <c r="BH10618" i="3"/>
  <c r="BG10618" i="3"/>
  <c r="BE10618" i="3"/>
  <c r="T10618" i="3"/>
  <c r="R10618" i="3"/>
  <c r="P10618" i="3"/>
  <c r="BK10618" i="3"/>
  <c r="J10618" i="3"/>
  <c r="BF10618" i="3" s="1"/>
  <c r="BI10616" i="3"/>
  <c r="BH10616" i="3"/>
  <c r="BG10616" i="3"/>
  <c r="BE10616" i="3"/>
  <c r="T10616" i="3"/>
  <c r="R10616" i="3"/>
  <c r="P10616" i="3"/>
  <c r="BK10616" i="3"/>
  <c r="J10616" i="3"/>
  <c r="BF10616" i="3"/>
  <c r="BI10614" i="3"/>
  <c r="BH10614" i="3"/>
  <c r="BG10614" i="3"/>
  <c r="BE10614" i="3"/>
  <c r="T10614" i="3"/>
  <c r="R10614" i="3"/>
  <c r="P10614" i="3"/>
  <c r="BK10614" i="3"/>
  <c r="J10614" i="3"/>
  <c r="BF10614" i="3" s="1"/>
  <c r="BI10612" i="3"/>
  <c r="BH10612" i="3"/>
  <c r="BG10612" i="3"/>
  <c r="BE10612" i="3"/>
  <c r="T10612" i="3"/>
  <c r="R10612" i="3"/>
  <c r="P10612" i="3"/>
  <c r="BK10612" i="3"/>
  <c r="J10612" i="3"/>
  <c r="BF10612" i="3" s="1"/>
  <c r="BI10610" i="3"/>
  <c r="BH10610" i="3"/>
  <c r="BG10610" i="3"/>
  <c r="BE10610" i="3"/>
  <c r="T10610" i="3"/>
  <c r="R10610" i="3"/>
  <c r="P10610" i="3"/>
  <c r="BK10610" i="3"/>
  <c r="J10610" i="3"/>
  <c r="BF10610" i="3"/>
  <c r="BI10608" i="3"/>
  <c r="BH10608" i="3"/>
  <c r="BG10608" i="3"/>
  <c r="BE10608" i="3"/>
  <c r="T10608" i="3"/>
  <c r="R10608" i="3"/>
  <c r="P10608" i="3"/>
  <c r="BK10608" i="3"/>
  <c r="J10608" i="3"/>
  <c r="BF10608" i="3"/>
  <c r="BI10606" i="3"/>
  <c r="BH10606" i="3"/>
  <c r="BG10606" i="3"/>
  <c r="BE10606" i="3"/>
  <c r="T10606" i="3"/>
  <c r="R10606" i="3"/>
  <c r="P10606" i="3"/>
  <c r="BK10606" i="3"/>
  <c r="J10606" i="3"/>
  <c r="BF10606" i="3" s="1"/>
  <c r="BI10604" i="3"/>
  <c r="BH10604" i="3"/>
  <c r="BG10604" i="3"/>
  <c r="BE10604" i="3"/>
  <c r="T10604" i="3"/>
  <c r="R10604" i="3"/>
  <c r="P10604" i="3"/>
  <c r="BK10604" i="3"/>
  <c r="J10604" i="3"/>
  <c r="BF10604" i="3"/>
  <c r="BI10602" i="3"/>
  <c r="BH10602" i="3"/>
  <c r="BG10602" i="3"/>
  <c r="BE10602" i="3"/>
  <c r="T10602" i="3"/>
  <c r="R10602" i="3"/>
  <c r="P10602" i="3"/>
  <c r="BK10602" i="3"/>
  <c r="J10602" i="3"/>
  <c r="BF10602" i="3"/>
  <c r="BI10600" i="3"/>
  <c r="BH10600" i="3"/>
  <c r="BG10600" i="3"/>
  <c r="BE10600" i="3"/>
  <c r="T10600" i="3"/>
  <c r="R10600" i="3"/>
  <c r="P10600" i="3"/>
  <c r="BK10600" i="3"/>
  <c r="J10600" i="3"/>
  <c r="BF10600" i="3"/>
  <c r="BI10598" i="3"/>
  <c r="BH10598" i="3"/>
  <c r="BG10598" i="3"/>
  <c r="BE10598" i="3"/>
  <c r="T10598" i="3"/>
  <c r="R10598" i="3"/>
  <c r="P10598" i="3"/>
  <c r="BK10598" i="3"/>
  <c r="J10598" i="3"/>
  <c r="BF10598" i="3" s="1"/>
  <c r="BI10596" i="3"/>
  <c r="BH10596" i="3"/>
  <c r="BG10596" i="3"/>
  <c r="BE10596" i="3"/>
  <c r="T10596" i="3"/>
  <c r="R10596" i="3"/>
  <c r="P10596" i="3"/>
  <c r="BK10596" i="3"/>
  <c r="J10596" i="3"/>
  <c r="BF10596" i="3"/>
  <c r="BI10594" i="3"/>
  <c r="BH10594" i="3"/>
  <c r="BG10594" i="3"/>
  <c r="BE10594" i="3"/>
  <c r="T10594" i="3"/>
  <c r="R10594" i="3"/>
  <c r="P10594" i="3"/>
  <c r="BK10594" i="3"/>
  <c r="J10594" i="3"/>
  <c r="BF10594" i="3" s="1"/>
  <c r="BI10592" i="3"/>
  <c r="BH10592" i="3"/>
  <c r="BG10592" i="3"/>
  <c r="BE10592" i="3"/>
  <c r="T10592" i="3"/>
  <c r="R10592" i="3"/>
  <c r="P10592" i="3"/>
  <c r="BK10592" i="3"/>
  <c r="J10592" i="3"/>
  <c r="BF10592" i="3"/>
  <c r="BI10590" i="3"/>
  <c r="BH10590" i="3"/>
  <c r="BG10590" i="3"/>
  <c r="BE10590" i="3"/>
  <c r="T10590" i="3"/>
  <c r="R10590" i="3"/>
  <c r="P10590" i="3"/>
  <c r="BK10590" i="3"/>
  <c r="J10590" i="3"/>
  <c r="BF10590" i="3" s="1"/>
  <c r="BI10588" i="3"/>
  <c r="BH10588" i="3"/>
  <c r="BG10588" i="3"/>
  <c r="BE10588" i="3"/>
  <c r="T10588" i="3"/>
  <c r="R10588" i="3"/>
  <c r="P10588" i="3"/>
  <c r="BK10588" i="3"/>
  <c r="J10588" i="3"/>
  <c r="BF10588" i="3"/>
  <c r="BI10586" i="3"/>
  <c r="BH10586" i="3"/>
  <c r="BG10586" i="3"/>
  <c r="BE10586" i="3"/>
  <c r="T10586" i="3"/>
  <c r="R10586" i="3"/>
  <c r="P10586" i="3"/>
  <c r="BK10586" i="3"/>
  <c r="J10586" i="3"/>
  <c r="BF10586" i="3"/>
  <c r="BI10584" i="3"/>
  <c r="BH10584" i="3"/>
  <c r="BG10584" i="3"/>
  <c r="BE10584" i="3"/>
  <c r="T10584" i="3"/>
  <c r="R10584" i="3"/>
  <c r="P10584" i="3"/>
  <c r="BK10584" i="3"/>
  <c r="J10584" i="3"/>
  <c r="BF10584" i="3"/>
  <c r="BI10582" i="3"/>
  <c r="BH10582" i="3"/>
  <c r="BG10582" i="3"/>
  <c r="BE10582" i="3"/>
  <c r="T10582" i="3"/>
  <c r="R10582" i="3"/>
  <c r="P10582" i="3"/>
  <c r="BK10582" i="3"/>
  <c r="J10582" i="3"/>
  <c r="BF10582" i="3" s="1"/>
  <c r="BI10580" i="3"/>
  <c r="BH10580" i="3"/>
  <c r="BG10580" i="3"/>
  <c r="BE10580" i="3"/>
  <c r="T10580" i="3"/>
  <c r="R10580" i="3"/>
  <c r="P10580" i="3"/>
  <c r="BK10580" i="3"/>
  <c r="J10580" i="3"/>
  <c r="BF10580" i="3" s="1"/>
  <c r="BI10578" i="3"/>
  <c r="BH10578" i="3"/>
  <c r="BG10578" i="3"/>
  <c r="BE10578" i="3"/>
  <c r="T10578" i="3"/>
  <c r="R10578" i="3"/>
  <c r="P10578" i="3"/>
  <c r="BK10578" i="3"/>
  <c r="J10578" i="3"/>
  <c r="BF10578" i="3"/>
  <c r="BI10576" i="3"/>
  <c r="BH10576" i="3"/>
  <c r="BG10576" i="3"/>
  <c r="BE10576" i="3"/>
  <c r="T10576" i="3"/>
  <c r="R10576" i="3"/>
  <c r="P10576" i="3"/>
  <c r="BK10576" i="3"/>
  <c r="J10576" i="3"/>
  <c r="BF10576" i="3"/>
  <c r="BI10574" i="3"/>
  <c r="BH10574" i="3"/>
  <c r="BG10574" i="3"/>
  <c r="BE10574" i="3"/>
  <c r="T10574" i="3"/>
  <c r="R10574" i="3"/>
  <c r="P10574" i="3"/>
  <c r="BK10574" i="3"/>
  <c r="J10574" i="3"/>
  <c r="BF10574" i="3" s="1"/>
  <c r="BI10572" i="3"/>
  <c r="BH10572" i="3"/>
  <c r="BG10572" i="3"/>
  <c r="BE10572" i="3"/>
  <c r="T10572" i="3"/>
  <c r="R10572" i="3"/>
  <c r="P10572" i="3"/>
  <c r="BK10572" i="3"/>
  <c r="J10572" i="3"/>
  <c r="BF10572" i="3"/>
  <c r="BI10570" i="3"/>
  <c r="BH10570" i="3"/>
  <c r="BG10570" i="3"/>
  <c r="BE10570" i="3"/>
  <c r="T10570" i="3"/>
  <c r="R10570" i="3"/>
  <c r="P10570" i="3"/>
  <c r="BK10570" i="3"/>
  <c r="J10570" i="3"/>
  <c r="BF10570" i="3"/>
  <c r="BI10568" i="3"/>
  <c r="BH10568" i="3"/>
  <c r="BG10568" i="3"/>
  <c r="BE10568" i="3"/>
  <c r="T10568" i="3"/>
  <c r="R10568" i="3"/>
  <c r="P10568" i="3"/>
  <c r="BK10568" i="3"/>
  <c r="J10568" i="3"/>
  <c r="BF10568" i="3"/>
  <c r="BI10566" i="3"/>
  <c r="BH10566" i="3"/>
  <c r="BG10566" i="3"/>
  <c r="BE10566" i="3"/>
  <c r="T10566" i="3"/>
  <c r="R10566" i="3"/>
  <c r="P10566" i="3"/>
  <c r="BK10566" i="3"/>
  <c r="J10566" i="3"/>
  <c r="BF10566" i="3" s="1"/>
  <c r="BI10564" i="3"/>
  <c r="BH10564" i="3"/>
  <c r="BG10564" i="3"/>
  <c r="BE10564" i="3"/>
  <c r="T10564" i="3"/>
  <c r="R10564" i="3"/>
  <c r="P10564" i="3"/>
  <c r="BK10564" i="3"/>
  <c r="J10564" i="3"/>
  <c r="BF10564" i="3"/>
  <c r="BI10562" i="3"/>
  <c r="BH10562" i="3"/>
  <c r="BG10562" i="3"/>
  <c r="BE10562" i="3"/>
  <c r="T10562" i="3"/>
  <c r="R10562" i="3"/>
  <c r="P10562" i="3"/>
  <c r="BK10562" i="3"/>
  <c r="J10562" i="3"/>
  <c r="BF10562" i="3" s="1"/>
  <c r="BI10560" i="3"/>
  <c r="BH10560" i="3"/>
  <c r="BG10560" i="3"/>
  <c r="BE10560" i="3"/>
  <c r="T10560" i="3"/>
  <c r="R10560" i="3"/>
  <c r="P10560" i="3"/>
  <c r="BK10560" i="3"/>
  <c r="J10560" i="3"/>
  <c r="BF10560" i="3"/>
  <c r="BI10558" i="3"/>
  <c r="BH10558" i="3"/>
  <c r="BG10558" i="3"/>
  <c r="BE10558" i="3"/>
  <c r="T10558" i="3"/>
  <c r="R10558" i="3"/>
  <c r="P10558" i="3"/>
  <c r="BK10558" i="3"/>
  <c r="J10558" i="3"/>
  <c r="BF10558" i="3" s="1"/>
  <c r="BI10556" i="3"/>
  <c r="BH10556" i="3"/>
  <c r="BG10556" i="3"/>
  <c r="BE10556" i="3"/>
  <c r="T10556" i="3"/>
  <c r="R10556" i="3"/>
  <c r="P10556" i="3"/>
  <c r="BK10556" i="3"/>
  <c r="J10556" i="3"/>
  <c r="BF10556" i="3"/>
  <c r="BI10554" i="3"/>
  <c r="BH10554" i="3"/>
  <c r="BG10554" i="3"/>
  <c r="BE10554" i="3"/>
  <c r="T10554" i="3"/>
  <c r="R10554" i="3"/>
  <c r="P10554" i="3"/>
  <c r="BK10554" i="3"/>
  <c r="J10554" i="3"/>
  <c r="BF10554" i="3" s="1"/>
  <c r="BI10552" i="3"/>
  <c r="BH10552" i="3"/>
  <c r="BG10552" i="3"/>
  <c r="BE10552" i="3"/>
  <c r="T10552" i="3"/>
  <c r="R10552" i="3"/>
  <c r="P10552" i="3"/>
  <c r="BK10552" i="3"/>
  <c r="J10552" i="3"/>
  <c r="BF10552" i="3"/>
  <c r="BI10550" i="3"/>
  <c r="BH10550" i="3"/>
  <c r="BG10550" i="3"/>
  <c r="BE10550" i="3"/>
  <c r="T10550" i="3"/>
  <c r="R10550" i="3"/>
  <c r="R10543" i="3" s="1"/>
  <c r="P10550" i="3"/>
  <c r="BK10550" i="3"/>
  <c r="J10550" i="3"/>
  <c r="BF10550" i="3" s="1"/>
  <c r="BI10548" i="3"/>
  <c r="BH10548" i="3"/>
  <c r="BG10548" i="3"/>
  <c r="BE10548" i="3"/>
  <c r="T10548" i="3"/>
  <c r="R10548" i="3"/>
  <c r="P10548" i="3"/>
  <c r="BK10548" i="3"/>
  <c r="J10548" i="3"/>
  <c r="BF10548" i="3" s="1"/>
  <c r="BI10546" i="3"/>
  <c r="BH10546" i="3"/>
  <c r="BG10546" i="3"/>
  <c r="BE10546" i="3"/>
  <c r="T10546" i="3"/>
  <c r="R10546" i="3"/>
  <c r="P10546" i="3"/>
  <c r="BK10546" i="3"/>
  <c r="J10546" i="3"/>
  <c r="BF10546" i="3"/>
  <c r="BI10544" i="3"/>
  <c r="BH10544" i="3"/>
  <c r="BG10544" i="3"/>
  <c r="BE10544" i="3"/>
  <c r="T10544" i="3"/>
  <c r="R10544" i="3"/>
  <c r="P10544" i="3"/>
  <c r="BK10544" i="3"/>
  <c r="J10544" i="3"/>
  <c r="BF10544" i="3"/>
  <c r="BI10540" i="3"/>
  <c r="BH10540" i="3"/>
  <c r="BG10540" i="3"/>
  <c r="BE10540" i="3"/>
  <c r="T10540" i="3"/>
  <c r="R10540" i="3"/>
  <c r="P10540" i="3"/>
  <c r="BK10540" i="3"/>
  <c r="J10540" i="3"/>
  <c r="BF10540" i="3"/>
  <c r="BI10537" i="3"/>
  <c r="BH10537" i="3"/>
  <c r="BG10537" i="3"/>
  <c r="BE10537" i="3"/>
  <c r="T10537" i="3"/>
  <c r="R10537" i="3"/>
  <c r="P10537" i="3"/>
  <c r="BK10537" i="3"/>
  <c r="J10537" i="3"/>
  <c r="BF10537" i="3" s="1"/>
  <c r="BI10534" i="3"/>
  <c r="BH10534" i="3"/>
  <c r="BG10534" i="3"/>
  <c r="BE10534" i="3"/>
  <c r="T10534" i="3"/>
  <c r="R10534" i="3"/>
  <c r="P10534" i="3"/>
  <c r="BK10534" i="3"/>
  <c r="J10534" i="3"/>
  <c r="BF10534" i="3"/>
  <c r="BI10532" i="3"/>
  <c r="BH10532" i="3"/>
  <c r="BG10532" i="3"/>
  <c r="BE10532" i="3"/>
  <c r="T10532" i="3"/>
  <c r="R10532" i="3"/>
  <c r="P10532" i="3"/>
  <c r="BK10532" i="3"/>
  <c r="J10532" i="3"/>
  <c r="BF10532" i="3"/>
  <c r="BI10530" i="3"/>
  <c r="BH10530" i="3"/>
  <c r="BG10530" i="3"/>
  <c r="BE10530" i="3"/>
  <c r="T10530" i="3"/>
  <c r="R10530" i="3"/>
  <c r="P10530" i="3"/>
  <c r="BK10530" i="3"/>
  <c r="J10530" i="3"/>
  <c r="BF10530" i="3"/>
  <c r="BI10528" i="3"/>
  <c r="BH10528" i="3"/>
  <c r="BG10528" i="3"/>
  <c r="BE10528" i="3"/>
  <c r="T10528" i="3"/>
  <c r="R10528" i="3"/>
  <c r="P10528" i="3"/>
  <c r="BK10528" i="3"/>
  <c r="J10528" i="3"/>
  <c r="BF10528" i="3" s="1"/>
  <c r="BI10526" i="3"/>
  <c r="BH10526" i="3"/>
  <c r="BG10526" i="3"/>
  <c r="BE10526" i="3"/>
  <c r="T10526" i="3"/>
  <c r="R10526" i="3"/>
  <c r="P10526" i="3"/>
  <c r="BK10526" i="3"/>
  <c r="J10526" i="3"/>
  <c r="BF10526" i="3" s="1"/>
  <c r="BI10524" i="3"/>
  <c r="BH10524" i="3"/>
  <c r="BG10524" i="3"/>
  <c r="BE10524" i="3"/>
  <c r="T10524" i="3"/>
  <c r="R10524" i="3"/>
  <c r="P10524" i="3"/>
  <c r="BK10524" i="3"/>
  <c r="J10524" i="3"/>
  <c r="BF10524" i="3"/>
  <c r="BI10522" i="3"/>
  <c r="BH10522" i="3"/>
  <c r="BG10522" i="3"/>
  <c r="BE10522" i="3"/>
  <c r="T10522" i="3"/>
  <c r="R10522" i="3"/>
  <c r="P10522" i="3"/>
  <c r="BK10522" i="3"/>
  <c r="J10522" i="3"/>
  <c r="BF10522" i="3"/>
  <c r="BI10520" i="3"/>
  <c r="BH10520" i="3"/>
  <c r="BG10520" i="3"/>
  <c r="BE10520" i="3"/>
  <c r="T10520" i="3"/>
  <c r="R10520" i="3"/>
  <c r="P10520" i="3"/>
  <c r="BK10520" i="3"/>
  <c r="J10520" i="3"/>
  <c r="BF10520" i="3" s="1"/>
  <c r="BI10518" i="3"/>
  <c r="BH10518" i="3"/>
  <c r="BG10518" i="3"/>
  <c r="BE10518" i="3"/>
  <c r="T10518" i="3"/>
  <c r="R10518" i="3"/>
  <c r="P10518" i="3"/>
  <c r="BK10518" i="3"/>
  <c r="J10518" i="3"/>
  <c r="BF10518" i="3"/>
  <c r="BI10516" i="3"/>
  <c r="BH10516" i="3"/>
  <c r="BG10516" i="3"/>
  <c r="BE10516" i="3"/>
  <c r="T10516" i="3"/>
  <c r="R10516" i="3"/>
  <c r="P10516" i="3"/>
  <c r="BK10516" i="3"/>
  <c r="J10516" i="3"/>
  <c r="BF10516" i="3"/>
  <c r="BI10514" i="3"/>
  <c r="BH10514" i="3"/>
  <c r="BG10514" i="3"/>
  <c r="BE10514" i="3"/>
  <c r="T10514" i="3"/>
  <c r="R10514" i="3"/>
  <c r="P10514" i="3"/>
  <c r="BK10514" i="3"/>
  <c r="J10514" i="3"/>
  <c r="BF10514" i="3"/>
  <c r="BI10512" i="3"/>
  <c r="BH10512" i="3"/>
  <c r="BG10512" i="3"/>
  <c r="BE10512" i="3"/>
  <c r="T10512" i="3"/>
  <c r="R10512" i="3"/>
  <c r="P10512" i="3"/>
  <c r="BK10512" i="3"/>
  <c r="J10512" i="3"/>
  <c r="BF10512" i="3"/>
  <c r="BI10510" i="3"/>
  <c r="BH10510" i="3"/>
  <c r="BG10510" i="3"/>
  <c r="BE10510" i="3"/>
  <c r="T10510" i="3"/>
  <c r="R10510" i="3"/>
  <c r="P10510" i="3"/>
  <c r="BK10510" i="3"/>
  <c r="J10510" i="3"/>
  <c r="BF10510" i="3"/>
  <c r="BI10508" i="3"/>
  <c r="BH10508" i="3"/>
  <c r="BG10508" i="3"/>
  <c r="BE10508" i="3"/>
  <c r="T10508" i="3"/>
  <c r="R10508" i="3"/>
  <c r="P10508" i="3"/>
  <c r="BK10508" i="3"/>
  <c r="J10508" i="3"/>
  <c r="BF10508" i="3"/>
  <c r="BI10506" i="3"/>
  <c r="BH10506" i="3"/>
  <c r="BG10506" i="3"/>
  <c r="BE10506" i="3"/>
  <c r="T10506" i="3"/>
  <c r="R10506" i="3"/>
  <c r="P10506" i="3"/>
  <c r="BK10506" i="3"/>
  <c r="J10506" i="3"/>
  <c r="BF10506" i="3"/>
  <c r="BI10504" i="3"/>
  <c r="BH10504" i="3"/>
  <c r="BG10504" i="3"/>
  <c r="BE10504" i="3"/>
  <c r="T10504" i="3"/>
  <c r="R10504" i="3"/>
  <c r="P10504" i="3"/>
  <c r="BK10504" i="3"/>
  <c r="J10504" i="3"/>
  <c r="BF10504" i="3"/>
  <c r="BI10502" i="3"/>
  <c r="BH10502" i="3"/>
  <c r="BG10502" i="3"/>
  <c r="BE10502" i="3"/>
  <c r="T10502" i="3"/>
  <c r="R10502" i="3"/>
  <c r="P10502" i="3"/>
  <c r="BK10502" i="3"/>
  <c r="J10502" i="3"/>
  <c r="BF10502" i="3"/>
  <c r="BI10500" i="3"/>
  <c r="BH10500" i="3"/>
  <c r="BG10500" i="3"/>
  <c r="BE10500" i="3"/>
  <c r="T10500" i="3"/>
  <c r="R10500" i="3"/>
  <c r="P10500" i="3"/>
  <c r="BK10500" i="3"/>
  <c r="J10500" i="3"/>
  <c r="BF10500" i="3"/>
  <c r="BI10498" i="3"/>
  <c r="BH10498" i="3"/>
  <c r="BG10498" i="3"/>
  <c r="BE10498" i="3"/>
  <c r="T10498" i="3"/>
  <c r="R10498" i="3"/>
  <c r="P10498" i="3"/>
  <c r="BK10498" i="3"/>
  <c r="J10498" i="3"/>
  <c r="BF10498" i="3"/>
  <c r="BI10496" i="3"/>
  <c r="BH10496" i="3"/>
  <c r="BG10496" i="3"/>
  <c r="BE10496" i="3"/>
  <c r="T10496" i="3"/>
  <c r="R10496" i="3"/>
  <c r="P10496" i="3"/>
  <c r="BK10496" i="3"/>
  <c r="J10496" i="3"/>
  <c r="BF10496" i="3"/>
  <c r="BI10494" i="3"/>
  <c r="BH10494" i="3"/>
  <c r="BG10494" i="3"/>
  <c r="BE10494" i="3"/>
  <c r="T10494" i="3"/>
  <c r="R10494" i="3"/>
  <c r="P10494" i="3"/>
  <c r="BK10494" i="3"/>
  <c r="J10494" i="3"/>
  <c r="BF10494" i="3"/>
  <c r="BI10492" i="3"/>
  <c r="BH10492" i="3"/>
  <c r="BG10492" i="3"/>
  <c r="BE10492" i="3"/>
  <c r="T10492" i="3"/>
  <c r="R10492" i="3"/>
  <c r="P10492" i="3"/>
  <c r="BK10492" i="3"/>
  <c r="J10492" i="3"/>
  <c r="BF10492" i="3"/>
  <c r="BI10490" i="3"/>
  <c r="BH10490" i="3"/>
  <c r="BG10490" i="3"/>
  <c r="BE10490" i="3"/>
  <c r="T10490" i="3"/>
  <c r="R10490" i="3"/>
  <c r="P10490" i="3"/>
  <c r="BK10490" i="3"/>
  <c r="J10490" i="3"/>
  <c r="BF10490" i="3"/>
  <c r="BI10488" i="3"/>
  <c r="BH10488" i="3"/>
  <c r="BG10488" i="3"/>
  <c r="BE10488" i="3"/>
  <c r="T10488" i="3"/>
  <c r="R10488" i="3"/>
  <c r="P10488" i="3"/>
  <c r="BK10488" i="3"/>
  <c r="J10488" i="3"/>
  <c r="BF10488" i="3"/>
  <c r="BI10486" i="3"/>
  <c r="BH10486" i="3"/>
  <c r="BG10486" i="3"/>
  <c r="BE10486" i="3"/>
  <c r="T10486" i="3"/>
  <c r="R10486" i="3"/>
  <c r="P10486" i="3"/>
  <c r="BK10486" i="3"/>
  <c r="J10486" i="3"/>
  <c r="BF10486" i="3"/>
  <c r="BI10484" i="3"/>
  <c r="BH10484" i="3"/>
  <c r="BG10484" i="3"/>
  <c r="BE10484" i="3"/>
  <c r="T10484" i="3"/>
  <c r="R10484" i="3"/>
  <c r="P10484" i="3"/>
  <c r="BK10484" i="3"/>
  <c r="J10484" i="3"/>
  <c r="BF10484" i="3"/>
  <c r="BI10482" i="3"/>
  <c r="BH10482" i="3"/>
  <c r="BG10482" i="3"/>
  <c r="BE10482" i="3"/>
  <c r="T10482" i="3"/>
  <c r="R10482" i="3"/>
  <c r="P10482" i="3"/>
  <c r="BK10482" i="3"/>
  <c r="J10482" i="3"/>
  <c r="BF10482" i="3"/>
  <c r="BI10480" i="3"/>
  <c r="BH10480" i="3"/>
  <c r="BG10480" i="3"/>
  <c r="BE10480" i="3"/>
  <c r="T10480" i="3"/>
  <c r="R10480" i="3"/>
  <c r="P10480" i="3"/>
  <c r="BK10480" i="3"/>
  <c r="J10480" i="3"/>
  <c r="BF10480" i="3"/>
  <c r="BI10478" i="3"/>
  <c r="BH10478" i="3"/>
  <c r="BG10478" i="3"/>
  <c r="BE10478" i="3"/>
  <c r="T10478" i="3"/>
  <c r="R10478" i="3"/>
  <c r="P10478" i="3"/>
  <c r="BK10478" i="3"/>
  <c r="J10478" i="3"/>
  <c r="BF10478" i="3"/>
  <c r="BI10476" i="3"/>
  <c r="BH10476" i="3"/>
  <c r="BG10476" i="3"/>
  <c r="BE10476" i="3"/>
  <c r="T10476" i="3"/>
  <c r="R10476" i="3"/>
  <c r="P10476" i="3"/>
  <c r="BK10476" i="3"/>
  <c r="J10476" i="3"/>
  <c r="BF10476" i="3"/>
  <c r="BI10474" i="3"/>
  <c r="BH10474" i="3"/>
  <c r="BG10474" i="3"/>
  <c r="BE10474" i="3"/>
  <c r="T10474" i="3"/>
  <c r="R10474" i="3"/>
  <c r="P10474" i="3"/>
  <c r="BK10474" i="3"/>
  <c r="J10474" i="3"/>
  <c r="BF10474" i="3"/>
  <c r="BI10472" i="3"/>
  <c r="BH10472" i="3"/>
  <c r="BG10472" i="3"/>
  <c r="BE10472" i="3"/>
  <c r="T10472" i="3"/>
  <c r="R10472" i="3"/>
  <c r="P10472" i="3"/>
  <c r="BK10472" i="3"/>
  <c r="J10472" i="3"/>
  <c r="BF10472" i="3"/>
  <c r="BI10470" i="3"/>
  <c r="BH10470" i="3"/>
  <c r="BG10470" i="3"/>
  <c r="BE10470" i="3"/>
  <c r="T10470" i="3"/>
  <c r="R10470" i="3"/>
  <c r="P10470" i="3"/>
  <c r="BK10470" i="3"/>
  <c r="J10470" i="3"/>
  <c r="BF10470" i="3"/>
  <c r="BI10468" i="3"/>
  <c r="BH10468" i="3"/>
  <c r="BG10468" i="3"/>
  <c r="BE10468" i="3"/>
  <c r="T10468" i="3"/>
  <c r="R10468" i="3"/>
  <c r="P10468" i="3"/>
  <c r="BK10468" i="3"/>
  <c r="J10468" i="3"/>
  <c r="BF10468" i="3"/>
  <c r="BI10466" i="3"/>
  <c r="BH10466" i="3"/>
  <c r="BG10466" i="3"/>
  <c r="BE10466" i="3"/>
  <c r="T10466" i="3"/>
  <c r="R10466" i="3"/>
  <c r="P10466" i="3"/>
  <c r="BK10466" i="3"/>
  <c r="J10466" i="3"/>
  <c r="BF10466" i="3"/>
  <c r="BI10464" i="3"/>
  <c r="BH10464" i="3"/>
  <c r="BG10464" i="3"/>
  <c r="BE10464" i="3"/>
  <c r="T10464" i="3"/>
  <c r="R10464" i="3"/>
  <c r="P10464" i="3"/>
  <c r="BK10464" i="3"/>
  <c r="J10464" i="3"/>
  <c r="BF10464" i="3"/>
  <c r="BI10462" i="3"/>
  <c r="BH10462" i="3"/>
  <c r="BG10462" i="3"/>
  <c r="BE10462" i="3"/>
  <c r="T10462" i="3"/>
  <c r="R10462" i="3"/>
  <c r="P10462" i="3"/>
  <c r="BK10462" i="3"/>
  <c r="J10462" i="3"/>
  <c r="BF10462" i="3"/>
  <c r="BI10460" i="3"/>
  <c r="BH10460" i="3"/>
  <c r="BG10460" i="3"/>
  <c r="BE10460" i="3"/>
  <c r="T10460" i="3"/>
  <c r="R10460" i="3"/>
  <c r="P10460" i="3"/>
  <c r="BK10460" i="3"/>
  <c r="J10460" i="3"/>
  <c r="BF10460" i="3"/>
  <c r="BI10458" i="3"/>
  <c r="BH10458" i="3"/>
  <c r="BG10458" i="3"/>
  <c r="BE10458" i="3"/>
  <c r="T10458" i="3"/>
  <c r="R10458" i="3"/>
  <c r="P10458" i="3"/>
  <c r="BK10458" i="3"/>
  <c r="J10458" i="3"/>
  <c r="BF10458" i="3"/>
  <c r="BI10456" i="3"/>
  <c r="BH10456" i="3"/>
  <c r="BG10456" i="3"/>
  <c r="BE10456" i="3"/>
  <c r="T10456" i="3"/>
  <c r="R10456" i="3"/>
  <c r="P10456" i="3"/>
  <c r="BK10456" i="3"/>
  <c r="J10456" i="3"/>
  <c r="BF10456" i="3"/>
  <c r="BI10454" i="3"/>
  <c r="BH10454" i="3"/>
  <c r="BG10454" i="3"/>
  <c r="BE10454" i="3"/>
  <c r="T10454" i="3"/>
  <c r="R10454" i="3"/>
  <c r="P10454" i="3"/>
  <c r="BK10454" i="3"/>
  <c r="J10454" i="3"/>
  <c r="BF10454" i="3"/>
  <c r="BI10452" i="3"/>
  <c r="BH10452" i="3"/>
  <c r="BG10452" i="3"/>
  <c r="BE10452" i="3"/>
  <c r="T10452" i="3"/>
  <c r="R10452" i="3"/>
  <c r="P10452" i="3"/>
  <c r="BK10452" i="3"/>
  <c r="J10452" i="3"/>
  <c r="BF10452" i="3"/>
  <c r="BI10450" i="3"/>
  <c r="BH10450" i="3"/>
  <c r="BG10450" i="3"/>
  <c r="BE10450" i="3"/>
  <c r="T10450" i="3"/>
  <c r="R10450" i="3"/>
  <c r="P10450" i="3"/>
  <c r="BK10450" i="3"/>
  <c r="J10450" i="3"/>
  <c r="BF10450" i="3"/>
  <c r="BI10448" i="3"/>
  <c r="BH10448" i="3"/>
  <c r="BG10448" i="3"/>
  <c r="BE10448" i="3"/>
  <c r="T10448" i="3"/>
  <c r="R10448" i="3"/>
  <c r="P10448" i="3"/>
  <c r="BK10448" i="3"/>
  <c r="J10448" i="3"/>
  <c r="BF10448" i="3"/>
  <c r="BI10446" i="3"/>
  <c r="BH10446" i="3"/>
  <c r="BG10446" i="3"/>
  <c r="BE10446" i="3"/>
  <c r="T10446" i="3"/>
  <c r="R10446" i="3"/>
  <c r="P10446" i="3"/>
  <c r="BK10446" i="3"/>
  <c r="J10446" i="3"/>
  <c r="BF10446" i="3"/>
  <c r="BI10444" i="3"/>
  <c r="BH10444" i="3"/>
  <c r="BG10444" i="3"/>
  <c r="BE10444" i="3"/>
  <c r="T10444" i="3"/>
  <c r="R10444" i="3"/>
  <c r="P10444" i="3"/>
  <c r="BK10444" i="3"/>
  <c r="J10444" i="3"/>
  <c r="BF10444" i="3"/>
  <c r="BI10442" i="3"/>
  <c r="BH10442" i="3"/>
  <c r="BG10442" i="3"/>
  <c r="BE10442" i="3"/>
  <c r="T10442" i="3"/>
  <c r="R10442" i="3"/>
  <c r="R10435" i="3" s="1"/>
  <c r="P10442" i="3"/>
  <c r="BK10442" i="3"/>
  <c r="J10442" i="3"/>
  <c r="BF10442" i="3"/>
  <c r="BI10440" i="3"/>
  <c r="BH10440" i="3"/>
  <c r="BG10440" i="3"/>
  <c r="BE10440" i="3"/>
  <c r="T10440" i="3"/>
  <c r="R10440" i="3"/>
  <c r="P10440" i="3"/>
  <c r="BK10440" i="3"/>
  <c r="J10440" i="3"/>
  <c r="BF10440" i="3"/>
  <c r="BI10438" i="3"/>
  <c r="BH10438" i="3"/>
  <c r="BG10438" i="3"/>
  <c r="BE10438" i="3"/>
  <c r="T10438" i="3"/>
  <c r="R10438" i="3"/>
  <c r="P10438" i="3"/>
  <c r="BK10438" i="3"/>
  <c r="J10438" i="3"/>
  <c r="BF10438" i="3"/>
  <c r="BI10436" i="3"/>
  <c r="BH10436" i="3"/>
  <c r="BG10436" i="3"/>
  <c r="BE10436" i="3"/>
  <c r="T10436" i="3"/>
  <c r="R10436" i="3"/>
  <c r="P10436" i="3"/>
  <c r="P10435" i="3" s="1"/>
  <c r="BK10436" i="3"/>
  <c r="J10436" i="3"/>
  <c r="BF10436" i="3"/>
  <c r="BI10432" i="3"/>
  <c r="BH10432" i="3"/>
  <c r="BG10432" i="3"/>
  <c r="BE10432" i="3"/>
  <c r="T10432" i="3"/>
  <c r="R10432" i="3"/>
  <c r="P10432" i="3"/>
  <c r="BK10432" i="3"/>
  <c r="J10432" i="3"/>
  <c r="BF10432" i="3"/>
  <c r="BI10429" i="3"/>
  <c r="BH10429" i="3"/>
  <c r="BG10429" i="3"/>
  <c r="BE10429" i="3"/>
  <c r="T10429" i="3"/>
  <c r="R10429" i="3"/>
  <c r="P10429" i="3"/>
  <c r="BK10429" i="3"/>
  <c r="J10429" i="3"/>
  <c r="BF10429" i="3"/>
  <c r="BI10426" i="3"/>
  <c r="BH10426" i="3"/>
  <c r="BG10426" i="3"/>
  <c r="BE10426" i="3"/>
  <c r="T10426" i="3"/>
  <c r="R10426" i="3"/>
  <c r="P10426" i="3"/>
  <c r="BK10426" i="3"/>
  <c r="J10426" i="3"/>
  <c r="BF10426" i="3"/>
  <c r="BI10424" i="3"/>
  <c r="BH10424" i="3"/>
  <c r="BG10424" i="3"/>
  <c r="BE10424" i="3"/>
  <c r="T10424" i="3"/>
  <c r="R10424" i="3"/>
  <c r="P10424" i="3"/>
  <c r="BK10424" i="3"/>
  <c r="J10424" i="3"/>
  <c r="BF10424" i="3" s="1"/>
  <c r="BI10422" i="3"/>
  <c r="BH10422" i="3"/>
  <c r="BG10422" i="3"/>
  <c r="BE10422" i="3"/>
  <c r="T10422" i="3"/>
  <c r="R10422" i="3"/>
  <c r="P10422" i="3"/>
  <c r="BK10422" i="3"/>
  <c r="J10422" i="3"/>
  <c r="BF10422" i="3"/>
  <c r="BI10420" i="3"/>
  <c r="BH10420" i="3"/>
  <c r="BG10420" i="3"/>
  <c r="BE10420" i="3"/>
  <c r="T10420" i="3"/>
  <c r="R10420" i="3"/>
  <c r="P10420" i="3"/>
  <c r="BK10420" i="3"/>
  <c r="J10420" i="3"/>
  <c r="BF10420" i="3"/>
  <c r="BI10418" i="3"/>
  <c r="BH10418" i="3"/>
  <c r="BG10418" i="3"/>
  <c r="BE10418" i="3"/>
  <c r="T10418" i="3"/>
  <c r="R10418" i="3"/>
  <c r="P10418" i="3"/>
  <c r="BK10418" i="3"/>
  <c r="J10418" i="3"/>
  <c r="BF10418" i="3"/>
  <c r="BI10416" i="3"/>
  <c r="BH10416" i="3"/>
  <c r="BG10416" i="3"/>
  <c r="BE10416" i="3"/>
  <c r="T10416" i="3"/>
  <c r="R10416" i="3"/>
  <c r="P10416" i="3"/>
  <c r="BK10416" i="3"/>
  <c r="J10416" i="3"/>
  <c r="BF10416" i="3" s="1"/>
  <c r="BI10414" i="3"/>
  <c r="BH10414" i="3"/>
  <c r="BG10414" i="3"/>
  <c r="BE10414" i="3"/>
  <c r="T10414" i="3"/>
  <c r="R10414" i="3"/>
  <c r="P10414" i="3"/>
  <c r="BK10414" i="3"/>
  <c r="J10414" i="3"/>
  <c r="BF10414" i="3"/>
  <c r="BI10412" i="3"/>
  <c r="BH10412" i="3"/>
  <c r="BG10412" i="3"/>
  <c r="BE10412" i="3"/>
  <c r="T10412" i="3"/>
  <c r="R10412" i="3"/>
  <c r="P10412" i="3"/>
  <c r="BK10412" i="3"/>
  <c r="J10412" i="3"/>
  <c r="BF10412" i="3"/>
  <c r="BI10410" i="3"/>
  <c r="BH10410" i="3"/>
  <c r="BG10410" i="3"/>
  <c r="BE10410" i="3"/>
  <c r="T10410" i="3"/>
  <c r="R10410" i="3"/>
  <c r="P10410" i="3"/>
  <c r="BK10410" i="3"/>
  <c r="J10410" i="3"/>
  <c r="BF10410" i="3"/>
  <c r="BI10408" i="3"/>
  <c r="BH10408" i="3"/>
  <c r="BG10408" i="3"/>
  <c r="BE10408" i="3"/>
  <c r="T10408" i="3"/>
  <c r="R10408" i="3"/>
  <c r="P10408" i="3"/>
  <c r="BK10408" i="3"/>
  <c r="J10408" i="3"/>
  <c r="BF10408" i="3" s="1"/>
  <c r="BI10406" i="3"/>
  <c r="BH10406" i="3"/>
  <c r="BG10406" i="3"/>
  <c r="BE10406" i="3"/>
  <c r="T10406" i="3"/>
  <c r="R10406" i="3"/>
  <c r="P10406" i="3"/>
  <c r="BK10406" i="3"/>
  <c r="J10406" i="3"/>
  <c r="BF10406" i="3"/>
  <c r="BI10404" i="3"/>
  <c r="BH10404" i="3"/>
  <c r="BG10404" i="3"/>
  <c r="BE10404" i="3"/>
  <c r="T10404" i="3"/>
  <c r="R10404" i="3"/>
  <c r="P10404" i="3"/>
  <c r="BK10404" i="3"/>
  <c r="J10404" i="3"/>
  <c r="BF10404" i="3"/>
  <c r="BI10402" i="3"/>
  <c r="BH10402" i="3"/>
  <c r="BG10402" i="3"/>
  <c r="BE10402" i="3"/>
  <c r="T10402" i="3"/>
  <c r="R10402" i="3"/>
  <c r="P10402" i="3"/>
  <c r="BK10402" i="3"/>
  <c r="J10402" i="3"/>
  <c r="BF10402" i="3"/>
  <c r="BI10400" i="3"/>
  <c r="BH10400" i="3"/>
  <c r="BG10400" i="3"/>
  <c r="BE10400" i="3"/>
  <c r="T10400" i="3"/>
  <c r="R10400" i="3"/>
  <c r="P10400" i="3"/>
  <c r="BK10400" i="3"/>
  <c r="J10400" i="3"/>
  <c r="BF10400" i="3" s="1"/>
  <c r="BI10398" i="3"/>
  <c r="BH10398" i="3"/>
  <c r="BG10398" i="3"/>
  <c r="BE10398" i="3"/>
  <c r="T10398" i="3"/>
  <c r="R10398" i="3"/>
  <c r="P10398" i="3"/>
  <c r="BK10398" i="3"/>
  <c r="J10398" i="3"/>
  <c r="BF10398" i="3"/>
  <c r="BI10396" i="3"/>
  <c r="BH10396" i="3"/>
  <c r="BG10396" i="3"/>
  <c r="BE10396" i="3"/>
  <c r="T10396" i="3"/>
  <c r="R10396" i="3"/>
  <c r="P10396" i="3"/>
  <c r="BK10396" i="3"/>
  <c r="J10396" i="3"/>
  <c r="BF10396" i="3"/>
  <c r="BI10394" i="3"/>
  <c r="BH10394" i="3"/>
  <c r="BG10394" i="3"/>
  <c r="BE10394" i="3"/>
  <c r="T10394" i="3"/>
  <c r="R10394" i="3"/>
  <c r="P10394" i="3"/>
  <c r="BK10394" i="3"/>
  <c r="J10394" i="3"/>
  <c r="BF10394" i="3"/>
  <c r="BI10392" i="3"/>
  <c r="BH10392" i="3"/>
  <c r="BG10392" i="3"/>
  <c r="BE10392" i="3"/>
  <c r="T10392" i="3"/>
  <c r="R10392" i="3"/>
  <c r="P10392" i="3"/>
  <c r="BK10392" i="3"/>
  <c r="J10392" i="3"/>
  <c r="BF10392" i="3" s="1"/>
  <c r="BI10390" i="3"/>
  <c r="BH10390" i="3"/>
  <c r="BG10390" i="3"/>
  <c r="BE10390" i="3"/>
  <c r="T10390" i="3"/>
  <c r="R10390" i="3"/>
  <c r="P10390" i="3"/>
  <c r="BK10390" i="3"/>
  <c r="J10390" i="3"/>
  <c r="BF10390" i="3"/>
  <c r="BI10388" i="3"/>
  <c r="BH10388" i="3"/>
  <c r="BG10388" i="3"/>
  <c r="BE10388" i="3"/>
  <c r="T10388" i="3"/>
  <c r="R10388" i="3"/>
  <c r="P10388" i="3"/>
  <c r="BK10388" i="3"/>
  <c r="J10388" i="3"/>
  <c r="BF10388" i="3"/>
  <c r="BI10386" i="3"/>
  <c r="BH10386" i="3"/>
  <c r="BG10386" i="3"/>
  <c r="BE10386" i="3"/>
  <c r="T10386" i="3"/>
  <c r="R10386" i="3"/>
  <c r="P10386" i="3"/>
  <c r="BK10386" i="3"/>
  <c r="J10386" i="3"/>
  <c r="BF10386" i="3"/>
  <c r="BI10384" i="3"/>
  <c r="BH10384" i="3"/>
  <c r="BG10384" i="3"/>
  <c r="BE10384" i="3"/>
  <c r="T10384" i="3"/>
  <c r="R10384" i="3"/>
  <c r="P10384" i="3"/>
  <c r="BK10384" i="3"/>
  <c r="J10384" i="3"/>
  <c r="BF10384" i="3" s="1"/>
  <c r="BI10382" i="3"/>
  <c r="BH10382" i="3"/>
  <c r="BG10382" i="3"/>
  <c r="BE10382" i="3"/>
  <c r="T10382" i="3"/>
  <c r="R10382" i="3"/>
  <c r="P10382" i="3"/>
  <c r="BK10382" i="3"/>
  <c r="J10382" i="3"/>
  <c r="BF10382" i="3"/>
  <c r="BI10380" i="3"/>
  <c r="BH10380" i="3"/>
  <c r="BG10380" i="3"/>
  <c r="BE10380" i="3"/>
  <c r="T10380" i="3"/>
  <c r="R10380" i="3"/>
  <c r="P10380" i="3"/>
  <c r="BK10380" i="3"/>
  <c r="J10380" i="3"/>
  <c r="BF10380" i="3"/>
  <c r="BI10378" i="3"/>
  <c r="BH10378" i="3"/>
  <c r="BG10378" i="3"/>
  <c r="BE10378" i="3"/>
  <c r="T10378" i="3"/>
  <c r="R10378" i="3"/>
  <c r="P10378" i="3"/>
  <c r="BK10378" i="3"/>
  <c r="J10378" i="3"/>
  <c r="BF10378" i="3"/>
  <c r="BI10376" i="3"/>
  <c r="BH10376" i="3"/>
  <c r="BG10376" i="3"/>
  <c r="BE10376" i="3"/>
  <c r="T10376" i="3"/>
  <c r="R10376" i="3"/>
  <c r="P10376" i="3"/>
  <c r="BK10376" i="3"/>
  <c r="J10376" i="3"/>
  <c r="BF10376" i="3" s="1"/>
  <c r="BI10374" i="3"/>
  <c r="BH10374" i="3"/>
  <c r="BG10374" i="3"/>
  <c r="BE10374" i="3"/>
  <c r="T10374" i="3"/>
  <c r="R10374" i="3"/>
  <c r="P10374" i="3"/>
  <c r="BK10374" i="3"/>
  <c r="J10374" i="3"/>
  <c r="BF10374" i="3"/>
  <c r="BI10372" i="3"/>
  <c r="BH10372" i="3"/>
  <c r="BG10372" i="3"/>
  <c r="BE10372" i="3"/>
  <c r="T10372" i="3"/>
  <c r="R10372" i="3"/>
  <c r="P10372" i="3"/>
  <c r="BK10372" i="3"/>
  <c r="J10372" i="3"/>
  <c r="BF10372" i="3"/>
  <c r="BI10370" i="3"/>
  <c r="BH10370" i="3"/>
  <c r="BG10370" i="3"/>
  <c r="BE10370" i="3"/>
  <c r="T10370" i="3"/>
  <c r="R10370" i="3"/>
  <c r="P10370" i="3"/>
  <c r="BK10370" i="3"/>
  <c r="J10370" i="3"/>
  <c r="BF10370" i="3"/>
  <c r="BI10368" i="3"/>
  <c r="BH10368" i="3"/>
  <c r="BG10368" i="3"/>
  <c r="BE10368" i="3"/>
  <c r="T10368" i="3"/>
  <c r="R10368" i="3"/>
  <c r="P10368" i="3"/>
  <c r="BK10368" i="3"/>
  <c r="J10368" i="3"/>
  <c r="BF10368" i="3" s="1"/>
  <c r="BI10366" i="3"/>
  <c r="BH10366" i="3"/>
  <c r="BG10366" i="3"/>
  <c r="BE10366" i="3"/>
  <c r="T10366" i="3"/>
  <c r="R10366" i="3"/>
  <c r="P10366" i="3"/>
  <c r="BK10366" i="3"/>
  <c r="J10366" i="3"/>
  <c r="BF10366" i="3"/>
  <c r="BI10364" i="3"/>
  <c r="BH10364" i="3"/>
  <c r="BG10364" i="3"/>
  <c r="BE10364" i="3"/>
  <c r="T10364" i="3"/>
  <c r="R10364" i="3"/>
  <c r="P10364" i="3"/>
  <c r="BK10364" i="3"/>
  <c r="J10364" i="3"/>
  <c r="BF10364" i="3"/>
  <c r="BI10362" i="3"/>
  <c r="BH10362" i="3"/>
  <c r="BG10362" i="3"/>
  <c r="BE10362" i="3"/>
  <c r="T10362" i="3"/>
  <c r="R10362" i="3"/>
  <c r="P10362" i="3"/>
  <c r="BK10362" i="3"/>
  <c r="J10362" i="3"/>
  <c r="BF10362" i="3"/>
  <c r="BI10360" i="3"/>
  <c r="BH10360" i="3"/>
  <c r="BG10360" i="3"/>
  <c r="BE10360" i="3"/>
  <c r="T10360" i="3"/>
  <c r="R10360" i="3"/>
  <c r="P10360" i="3"/>
  <c r="BK10360" i="3"/>
  <c r="J10360" i="3"/>
  <c r="BF10360" i="3" s="1"/>
  <c r="BI10358" i="3"/>
  <c r="BH10358" i="3"/>
  <c r="BG10358" i="3"/>
  <c r="BE10358" i="3"/>
  <c r="T10358" i="3"/>
  <c r="R10358" i="3"/>
  <c r="P10358" i="3"/>
  <c r="BK10358" i="3"/>
  <c r="J10358" i="3"/>
  <c r="BF10358" i="3"/>
  <c r="BI10356" i="3"/>
  <c r="BH10356" i="3"/>
  <c r="BG10356" i="3"/>
  <c r="BE10356" i="3"/>
  <c r="T10356" i="3"/>
  <c r="R10356" i="3"/>
  <c r="P10356" i="3"/>
  <c r="BK10356" i="3"/>
  <c r="J10356" i="3"/>
  <c r="BF10356" i="3"/>
  <c r="BI10354" i="3"/>
  <c r="BH10354" i="3"/>
  <c r="BG10354" i="3"/>
  <c r="BE10354" i="3"/>
  <c r="T10354" i="3"/>
  <c r="R10354" i="3"/>
  <c r="P10354" i="3"/>
  <c r="BK10354" i="3"/>
  <c r="J10354" i="3"/>
  <c r="BF10354" i="3"/>
  <c r="BI10352" i="3"/>
  <c r="BH10352" i="3"/>
  <c r="BG10352" i="3"/>
  <c r="BE10352" i="3"/>
  <c r="T10352" i="3"/>
  <c r="R10352" i="3"/>
  <c r="P10352" i="3"/>
  <c r="BK10352" i="3"/>
  <c r="J10352" i="3"/>
  <c r="BF10352" i="3" s="1"/>
  <c r="BI10350" i="3"/>
  <c r="BH10350" i="3"/>
  <c r="BG10350" i="3"/>
  <c r="BE10350" i="3"/>
  <c r="T10350" i="3"/>
  <c r="R10350" i="3"/>
  <c r="P10350" i="3"/>
  <c r="BK10350" i="3"/>
  <c r="J10350" i="3"/>
  <c r="BF10350" i="3"/>
  <c r="BI10348" i="3"/>
  <c r="BH10348" i="3"/>
  <c r="BG10348" i="3"/>
  <c r="BE10348" i="3"/>
  <c r="T10348" i="3"/>
  <c r="R10348" i="3"/>
  <c r="P10348" i="3"/>
  <c r="BK10348" i="3"/>
  <c r="J10348" i="3"/>
  <c r="BF10348" i="3"/>
  <c r="BI10346" i="3"/>
  <c r="BH10346" i="3"/>
  <c r="BG10346" i="3"/>
  <c r="BE10346" i="3"/>
  <c r="T10346" i="3"/>
  <c r="R10346" i="3"/>
  <c r="P10346" i="3"/>
  <c r="BK10346" i="3"/>
  <c r="J10346" i="3"/>
  <c r="BF10346" i="3"/>
  <c r="BI10344" i="3"/>
  <c r="BH10344" i="3"/>
  <c r="BG10344" i="3"/>
  <c r="BE10344" i="3"/>
  <c r="T10344" i="3"/>
  <c r="R10344" i="3"/>
  <c r="P10344" i="3"/>
  <c r="BK10344" i="3"/>
  <c r="J10344" i="3"/>
  <c r="BF10344" i="3" s="1"/>
  <c r="BI10342" i="3"/>
  <c r="BH10342" i="3"/>
  <c r="BG10342" i="3"/>
  <c r="BE10342" i="3"/>
  <c r="T10342" i="3"/>
  <c r="R10342" i="3"/>
  <c r="P10342" i="3"/>
  <c r="BK10342" i="3"/>
  <c r="J10342" i="3"/>
  <c r="BF10342" i="3"/>
  <c r="BI10340" i="3"/>
  <c r="BH10340" i="3"/>
  <c r="BG10340" i="3"/>
  <c r="BE10340" i="3"/>
  <c r="T10340" i="3"/>
  <c r="R10340" i="3"/>
  <c r="P10340" i="3"/>
  <c r="BK10340" i="3"/>
  <c r="J10340" i="3"/>
  <c r="BF10340" i="3"/>
  <c r="BI10338" i="3"/>
  <c r="BH10338" i="3"/>
  <c r="BG10338" i="3"/>
  <c r="BE10338" i="3"/>
  <c r="T10338" i="3"/>
  <c r="R10338" i="3"/>
  <c r="P10338" i="3"/>
  <c r="BK10338" i="3"/>
  <c r="J10338" i="3"/>
  <c r="BF10338" i="3"/>
  <c r="BI10336" i="3"/>
  <c r="BH10336" i="3"/>
  <c r="BG10336" i="3"/>
  <c r="BE10336" i="3"/>
  <c r="T10336" i="3"/>
  <c r="R10336" i="3"/>
  <c r="P10336" i="3"/>
  <c r="BK10336" i="3"/>
  <c r="J10336" i="3"/>
  <c r="BF10336" i="3" s="1"/>
  <c r="BI10334" i="3"/>
  <c r="BH10334" i="3"/>
  <c r="BG10334" i="3"/>
  <c r="BE10334" i="3"/>
  <c r="T10334" i="3"/>
  <c r="R10334" i="3"/>
  <c r="P10334" i="3"/>
  <c r="P10327" i="3" s="1"/>
  <c r="BK10334" i="3"/>
  <c r="J10334" i="3"/>
  <c r="BF10334" i="3"/>
  <c r="BI10332" i="3"/>
  <c r="BH10332" i="3"/>
  <c r="BG10332" i="3"/>
  <c r="BE10332" i="3"/>
  <c r="T10332" i="3"/>
  <c r="R10332" i="3"/>
  <c r="P10332" i="3"/>
  <c r="BK10332" i="3"/>
  <c r="J10332" i="3"/>
  <c r="BF10332" i="3"/>
  <c r="BI10330" i="3"/>
  <c r="BH10330" i="3"/>
  <c r="BG10330" i="3"/>
  <c r="BE10330" i="3"/>
  <c r="T10330" i="3"/>
  <c r="R10330" i="3"/>
  <c r="P10330" i="3"/>
  <c r="BK10330" i="3"/>
  <c r="J10330" i="3"/>
  <c r="BF10330" i="3"/>
  <c r="BI10328" i="3"/>
  <c r="BH10328" i="3"/>
  <c r="BG10328" i="3"/>
  <c r="BE10328" i="3"/>
  <c r="T10328" i="3"/>
  <c r="R10328" i="3"/>
  <c r="P10328" i="3"/>
  <c r="BK10328" i="3"/>
  <c r="BK10327" i="3" s="1"/>
  <c r="J10327" i="3" s="1"/>
  <c r="J151" i="3" s="1"/>
  <c r="J10328" i="3"/>
  <c r="BF10328" i="3"/>
  <c r="BI10324" i="3"/>
  <c r="BH10324" i="3"/>
  <c r="BG10324" i="3"/>
  <c r="BE10324" i="3"/>
  <c r="T10324" i="3"/>
  <c r="R10324" i="3"/>
  <c r="P10324" i="3"/>
  <c r="BK10324" i="3"/>
  <c r="J10324" i="3"/>
  <c r="BF10324" i="3" s="1"/>
  <c r="BI10321" i="3"/>
  <c r="BH10321" i="3"/>
  <c r="BG10321" i="3"/>
  <c r="BE10321" i="3"/>
  <c r="T10321" i="3"/>
  <c r="R10321" i="3"/>
  <c r="P10321" i="3"/>
  <c r="BK10321" i="3"/>
  <c r="J10321" i="3"/>
  <c r="BF10321" i="3"/>
  <c r="BI10318" i="3"/>
  <c r="BH10318" i="3"/>
  <c r="BG10318" i="3"/>
  <c r="BE10318" i="3"/>
  <c r="T10318" i="3"/>
  <c r="R10318" i="3"/>
  <c r="P10318" i="3"/>
  <c r="BK10318" i="3"/>
  <c r="J10318" i="3"/>
  <c r="BF10318" i="3"/>
  <c r="BI10316" i="3"/>
  <c r="BH10316" i="3"/>
  <c r="BG10316" i="3"/>
  <c r="BE10316" i="3"/>
  <c r="T10316" i="3"/>
  <c r="R10316" i="3"/>
  <c r="P10316" i="3"/>
  <c r="BK10316" i="3"/>
  <c r="J10316" i="3"/>
  <c r="BF10316" i="3"/>
  <c r="BI10314" i="3"/>
  <c r="BH10314" i="3"/>
  <c r="BG10314" i="3"/>
  <c r="BE10314" i="3"/>
  <c r="T10314" i="3"/>
  <c r="R10314" i="3"/>
  <c r="P10314" i="3"/>
  <c r="BK10314" i="3"/>
  <c r="J10314" i="3"/>
  <c r="BF10314" i="3" s="1"/>
  <c r="BI10312" i="3"/>
  <c r="BH10312" i="3"/>
  <c r="BG10312" i="3"/>
  <c r="BE10312" i="3"/>
  <c r="T10312" i="3"/>
  <c r="R10312" i="3"/>
  <c r="P10312" i="3"/>
  <c r="BK10312" i="3"/>
  <c r="J10312" i="3"/>
  <c r="BF10312" i="3"/>
  <c r="BI10310" i="3"/>
  <c r="BH10310" i="3"/>
  <c r="BG10310" i="3"/>
  <c r="BE10310" i="3"/>
  <c r="T10310" i="3"/>
  <c r="R10310" i="3"/>
  <c r="P10310" i="3"/>
  <c r="BK10310" i="3"/>
  <c r="J10310" i="3"/>
  <c r="BF10310" i="3"/>
  <c r="BI10308" i="3"/>
  <c r="BH10308" i="3"/>
  <c r="BG10308" i="3"/>
  <c r="BE10308" i="3"/>
  <c r="T10308" i="3"/>
  <c r="R10308" i="3"/>
  <c r="P10308" i="3"/>
  <c r="BK10308" i="3"/>
  <c r="J10308" i="3"/>
  <c r="BF10308" i="3"/>
  <c r="BI10306" i="3"/>
  <c r="BH10306" i="3"/>
  <c r="BG10306" i="3"/>
  <c r="BE10306" i="3"/>
  <c r="T10306" i="3"/>
  <c r="R10306" i="3"/>
  <c r="P10306" i="3"/>
  <c r="BK10306" i="3"/>
  <c r="J10306" i="3"/>
  <c r="BF10306" i="3" s="1"/>
  <c r="BI10304" i="3"/>
  <c r="BH10304" i="3"/>
  <c r="BG10304" i="3"/>
  <c r="BE10304" i="3"/>
  <c r="T10304" i="3"/>
  <c r="R10304" i="3"/>
  <c r="P10304" i="3"/>
  <c r="BK10304" i="3"/>
  <c r="J10304" i="3"/>
  <c r="BF10304" i="3"/>
  <c r="BI10302" i="3"/>
  <c r="BH10302" i="3"/>
  <c r="BG10302" i="3"/>
  <c r="BE10302" i="3"/>
  <c r="T10302" i="3"/>
  <c r="R10302" i="3"/>
  <c r="P10302" i="3"/>
  <c r="BK10302" i="3"/>
  <c r="J10302" i="3"/>
  <c r="BF10302" i="3"/>
  <c r="BI10300" i="3"/>
  <c r="BH10300" i="3"/>
  <c r="BG10300" i="3"/>
  <c r="BE10300" i="3"/>
  <c r="T10300" i="3"/>
  <c r="R10300" i="3"/>
  <c r="P10300" i="3"/>
  <c r="BK10300" i="3"/>
  <c r="J10300" i="3"/>
  <c r="BF10300" i="3"/>
  <c r="BI10298" i="3"/>
  <c r="BH10298" i="3"/>
  <c r="BG10298" i="3"/>
  <c r="BE10298" i="3"/>
  <c r="T10298" i="3"/>
  <c r="R10298" i="3"/>
  <c r="P10298" i="3"/>
  <c r="BK10298" i="3"/>
  <c r="J10298" i="3"/>
  <c r="BF10298" i="3" s="1"/>
  <c r="BI10296" i="3"/>
  <c r="BH10296" i="3"/>
  <c r="BG10296" i="3"/>
  <c r="BE10296" i="3"/>
  <c r="T10296" i="3"/>
  <c r="R10296" i="3"/>
  <c r="P10296" i="3"/>
  <c r="BK10296" i="3"/>
  <c r="J10296" i="3"/>
  <c r="BF10296" i="3"/>
  <c r="BI10294" i="3"/>
  <c r="BH10294" i="3"/>
  <c r="BG10294" i="3"/>
  <c r="BE10294" i="3"/>
  <c r="T10294" i="3"/>
  <c r="R10294" i="3"/>
  <c r="P10294" i="3"/>
  <c r="BK10294" i="3"/>
  <c r="J10294" i="3"/>
  <c r="BF10294" i="3"/>
  <c r="BI10292" i="3"/>
  <c r="BH10292" i="3"/>
  <c r="BG10292" i="3"/>
  <c r="BE10292" i="3"/>
  <c r="T10292" i="3"/>
  <c r="R10292" i="3"/>
  <c r="P10292" i="3"/>
  <c r="BK10292" i="3"/>
  <c r="J10292" i="3"/>
  <c r="BF10292" i="3"/>
  <c r="BI10290" i="3"/>
  <c r="BH10290" i="3"/>
  <c r="BG10290" i="3"/>
  <c r="BE10290" i="3"/>
  <c r="T10290" i="3"/>
  <c r="R10290" i="3"/>
  <c r="P10290" i="3"/>
  <c r="BK10290" i="3"/>
  <c r="J10290" i="3"/>
  <c r="BF10290" i="3" s="1"/>
  <c r="BI10288" i="3"/>
  <c r="BH10288" i="3"/>
  <c r="BG10288" i="3"/>
  <c r="BE10288" i="3"/>
  <c r="T10288" i="3"/>
  <c r="R10288" i="3"/>
  <c r="P10288" i="3"/>
  <c r="BK10288" i="3"/>
  <c r="J10288" i="3"/>
  <c r="BF10288" i="3"/>
  <c r="BI10286" i="3"/>
  <c r="BH10286" i="3"/>
  <c r="BG10286" i="3"/>
  <c r="BE10286" i="3"/>
  <c r="T10286" i="3"/>
  <c r="R10286" i="3"/>
  <c r="P10286" i="3"/>
  <c r="BK10286" i="3"/>
  <c r="J10286" i="3"/>
  <c r="BF10286" i="3"/>
  <c r="BI10284" i="3"/>
  <c r="BH10284" i="3"/>
  <c r="BG10284" i="3"/>
  <c r="BE10284" i="3"/>
  <c r="T10284" i="3"/>
  <c r="R10284" i="3"/>
  <c r="P10284" i="3"/>
  <c r="BK10284" i="3"/>
  <c r="J10284" i="3"/>
  <c r="BF10284" i="3"/>
  <c r="BI10282" i="3"/>
  <c r="BH10282" i="3"/>
  <c r="BG10282" i="3"/>
  <c r="BE10282" i="3"/>
  <c r="T10282" i="3"/>
  <c r="R10282" i="3"/>
  <c r="P10282" i="3"/>
  <c r="BK10282" i="3"/>
  <c r="J10282" i="3"/>
  <c r="BF10282" i="3" s="1"/>
  <c r="BI10280" i="3"/>
  <c r="BH10280" i="3"/>
  <c r="BG10280" i="3"/>
  <c r="BE10280" i="3"/>
  <c r="T10280" i="3"/>
  <c r="R10280" i="3"/>
  <c r="P10280" i="3"/>
  <c r="BK10280" i="3"/>
  <c r="J10280" i="3"/>
  <c r="BF10280" i="3"/>
  <c r="BI10278" i="3"/>
  <c r="BH10278" i="3"/>
  <c r="BG10278" i="3"/>
  <c r="BE10278" i="3"/>
  <c r="T10278" i="3"/>
  <c r="R10278" i="3"/>
  <c r="P10278" i="3"/>
  <c r="BK10278" i="3"/>
  <c r="J10278" i="3"/>
  <c r="BF10278" i="3"/>
  <c r="BI10276" i="3"/>
  <c r="BH10276" i="3"/>
  <c r="BG10276" i="3"/>
  <c r="BE10276" i="3"/>
  <c r="T10276" i="3"/>
  <c r="R10276" i="3"/>
  <c r="P10276" i="3"/>
  <c r="BK10276" i="3"/>
  <c r="J10276" i="3"/>
  <c r="BF10276" i="3"/>
  <c r="BI10274" i="3"/>
  <c r="BH10274" i="3"/>
  <c r="BG10274" i="3"/>
  <c r="BE10274" i="3"/>
  <c r="T10274" i="3"/>
  <c r="R10274" i="3"/>
  <c r="P10274" i="3"/>
  <c r="BK10274" i="3"/>
  <c r="J10274" i="3"/>
  <c r="BF10274" i="3" s="1"/>
  <c r="BI10272" i="3"/>
  <c r="BH10272" i="3"/>
  <c r="BG10272" i="3"/>
  <c r="BE10272" i="3"/>
  <c r="T10272" i="3"/>
  <c r="R10272" i="3"/>
  <c r="P10272" i="3"/>
  <c r="BK10272" i="3"/>
  <c r="J10272" i="3"/>
  <c r="BF10272" i="3"/>
  <c r="BI10270" i="3"/>
  <c r="BH10270" i="3"/>
  <c r="BG10270" i="3"/>
  <c r="BE10270" i="3"/>
  <c r="T10270" i="3"/>
  <c r="R10270" i="3"/>
  <c r="P10270" i="3"/>
  <c r="BK10270" i="3"/>
  <c r="J10270" i="3"/>
  <c r="BF10270" i="3"/>
  <c r="BI10268" i="3"/>
  <c r="BH10268" i="3"/>
  <c r="BG10268" i="3"/>
  <c r="BE10268" i="3"/>
  <c r="T10268" i="3"/>
  <c r="R10268" i="3"/>
  <c r="P10268" i="3"/>
  <c r="BK10268" i="3"/>
  <c r="J10268" i="3"/>
  <c r="BF10268" i="3"/>
  <c r="BI10266" i="3"/>
  <c r="BH10266" i="3"/>
  <c r="BG10266" i="3"/>
  <c r="BE10266" i="3"/>
  <c r="T10266" i="3"/>
  <c r="R10266" i="3"/>
  <c r="P10266" i="3"/>
  <c r="BK10266" i="3"/>
  <c r="J10266" i="3"/>
  <c r="BF10266" i="3" s="1"/>
  <c r="BI10264" i="3"/>
  <c r="BH10264" i="3"/>
  <c r="BG10264" i="3"/>
  <c r="BE10264" i="3"/>
  <c r="T10264" i="3"/>
  <c r="R10264" i="3"/>
  <c r="P10264" i="3"/>
  <c r="BK10264" i="3"/>
  <c r="J10264" i="3"/>
  <c r="BF10264" i="3"/>
  <c r="BI10262" i="3"/>
  <c r="BH10262" i="3"/>
  <c r="BG10262" i="3"/>
  <c r="BE10262" i="3"/>
  <c r="T10262" i="3"/>
  <c r="R10262" i="3"/>
  <c r="P10262" i="3"/>
  <c r="BK10262" i="3"/>
  <c r="J10262" i="3"/>
  <c r="BF10262" i="3"/>
  <c r="BI10260" i="3"/>
  <c r="BH10260" i="3"/>
  <c r="BG10260" i="3"/>
  <c r="BE10260" i="3"/>
  <c r="T10260" i="3"/>
  <c r="R10260" i="3"/>
  <c r="P10260" i="3"/>
  <c r="BK10260" i="3"/>
  <c r="J10260" i="3"/>
  <c r="BF10260" i="3"/>
  <c r="BI10258" i="3"/>
  <c r="BH10258" i="3"/>
  <c r="BG10258" i="3"/>
  <c r="BE10258" i="3"/>
  <c r="T10258" i="3"/>
  <c r="R10258" i="3"/>
  <c r="P10258" i="3"/>
  <c r="BK10258" i="3"/>
  <c r="J10258" i="3"/>
  <c r="BF10258" i="3" s="1"/>
  <c r="BI10256" i="3"/>
  <c r="BH10256" i="3"/>
  <c r="BG10256" i="3"/>
  <c r="BE10256" i="3"/>
  <c r="T10256" i="3"/>
  <c r="R10256" i="3"/>
  <c r="P10256" i="3"/>
  <c r="BK10256" i="3"/>
  <c r="J10256" i="3"/>
  <c r="BF10256" i="3"/>
  <c r="BI10254" i="3"/>
  <c r="BH10254" i="3"/>
  <c r="BG10254" i="3"/>
  <c r="BE10254" i="3"/>
  <c r="T10254" i="3"/>
  <c r="R10254" i="3"/>
  <c r="P10254" i="3"/>
  <c r="BK10254" i="3"/>
  <c r="J10254" i="3"/>
  <c r="BF10254" i="3"/>
  <c r="BI10252" i="3"/>
  <c r="BH10252" i="3"/>
  <c r="BG10252" i="3"/>
  <c r="BE10252" i="3"/>
  <c r="T10252" i="3"/>
  <c r="R10252" i="3"/>
  <c r="P10252" i="3"/>
  <c r="BK10252" i="3"/>
  <c r="J10252" i="3"/>
  <c r="BF10252" i="3"/>
  <c r="BI10250" i="3"/>
  <c r="BH10250" i="3"/>
  <c r="BG10250" i="3"/>
  <c r="BE10250" i="3"/>
  <c r="T10250" i="3"/>
  <c r="R10250" i="3"/>
  <c r="P10250" i="3"/>
  <c r="BK10250" i="3"/>
  <c r="J10250" i="3"/>
  <c r="BF10250" i="3" s="1"/>
  <c r="BI10248" i="3"/>
  <c r="BH10248" i="3"/>
  <c r="BG10248" i="3"/>
  <c r="BE10248" i="3"/>
  <c r="T10248" i="3"/>
  <c r="R10248" i="3"/>
  <c r="P10248" i="3"/>
  <c r="BK10248" i="3"/>
  <c r="J10248" i="3"/>
  <c r="BF10248" i="3"/>
  <c r="BI10246" i="3"/>
  <c r="BH10246" i="3"/>
  <c r="BG10246" i="3"/>
  <c r="BE10246" i="3"/>
  <c r="T10246" i="3"/>
  <c r="R10246" i="3"/>
  <c r="P10246" i="3"/>
  <c r="BK10246" i="3"/>
  <c r="J10246" i="3"/>
  <c r="BF10246" i="3"/>
  <c r="BI10244" i="3"/>
  <c r="BH10244" i="3"/>
  <c r="BG10244" i="3"/>
  <c r="BE10244" i="3"/>
  <c r="T10244" i="3"/>
  <c r="R10244" i="3"/>
  <c r="P10244" i="3"/>
  <c r="BK10244" i="3"/>
  <c r="J10244" i="3"/>
  <c r="BF10244" i="3"/>
  <c r="BI10242" i="3"/>
  <c r="BH10242" i="3"/>
  <c r="BG10242" i="3"/>
  <c r="BE10242" i="3"/>
  <c r="T10242" i="3"/>
  <c r="R10242" i="3"/>
  <c r="P10242" i="3"/>
  <c r="BK10242" i="3"/>
  <c r="J10242" i="3"/>
  <c r="BF10242" i="3" s="1"/>
  <c r="BI10240" i="3"/>
  <c r="BH10240" i="3"/>
  <c r="BG10240" i="3"/>
  <c r="BE10240" i="3"/>
  <c r="T10240" i="3"/>
  <c r="R10240" i="3"/>
  <c r="P10240" i="3"/>
  <c r="BK10240" i="3"/>
  <c r="J10240" i="3"/>
  <c r="BF10240" i="3"/>
  <c r="BI10238" i="3"/>
  <c r="BH10238" i="3"/>
  <c r="BG10238" i="3"/>
  <c r="BE10238" i="3"/>
  <c r="T10238" i="3"/>
  <c r="R10238" i="3"/>
  <c r="P10238" i="3"/>
  <c r="BK10238" i="3"/>
  <c r="J10238" i="3"/>
  <c r="BF10238" i="3"/>
  <c r="BI10236" i="3"/>
  <c r="BH10236" i="3"/>
  <c r="BG10236" i="3"/>
  <c r="BE10236" i="3"/>
  <c r="T10236" i="3"/>
  <c r="R10236" i="3"/>
  <c r="P10236" i="3"/>
  <c r="BK10236" i="3"/>
  <c r="J10236" i="3"/>
  <c r="BF10236" i="3"/>
  <c r="BI10234" i="3"/>
  <c r="BH10234" i="3"/>
  <c r="BG10234" i="3"/>
  <c r="BE10234" i="3"/>
  <c r="T10234" i="3"/>
  <c r="R10234" i="3"/>
  <c r="P10234" i="3"/>
  <c r="BK10234" i="3"/>
  <c r="J10234" i="3"/>
  <c r="BF10234" i="3" s="1"/>
  <c r="BI10232" i="3"/>
  <c r="BH10232" i="3"/>
  <c r="BG10232" i="3"/>
  <c r="BE10232" i="3"/>
  <c r="T10232" i="3"/>
  <c r="R10232" i="3"/>
  <c r="P10232" i="3"/>
  <c r="BK10232" i="3"/>
  <c r="J10232" i="3"/>
  <c r="BF10232" i="3"/>
  <c r="BI10230" i="3"/>
  <c r="BH10230" i="3"/>
  <c r="BG10230" i="3"/>
  <c r="BE10230" i="3"/>
  <c r="T10230" i="3"/>
  <c r="R10230" i="3"/>
  <c r="P10230" i="3"/>
  <c r="BK10230" i="3"/>
  <c r="BK10219" i="3" s="1"/>
  <c r="J10219" i="3" s="1"/>
  <c r="J150" i="3" s="1"/>
  <c r="J10230" i="3"/>
  <c r="BF10230" i="3"/>
  <c r="BI10228" i="3"/>
  <c r="BH10228" i="3"/>
  <c r="BG10228" i="3"/>
  <c r="BE10228" i="3"/>
  <c r="T10228" i="3"/>
  <c r="R10228" i="3"/>
  <c r="P10228" i="3"/>
  <c r="BK10228" i="3"/>
  <c r="J10228" i="3"/>
  <c r="BF10228" i="3"/>
  <c r="BI10226" i="3"/>
  <c r="BH10226" i="3"/>
  <c r="BG10226" i="3"/>
  <c r="BE10226" i="3"/>
  <c r="T10226" i="3"/>
  <c r="R10226" i="3"/>
  <c r="P10226" i="3"/>
  <c r="BK10226" i="3"/>
  <c r="J10226" i="3"/>
  <c r="BF10226" i="3" s="1"/>
  <c r="BI10224" i="3"/>
  <c r="BH10224" i="3"/>
  <c r="BG10224" i="3"/>
  <c r="BE10224" i="3"/>
  <c r="T10224" i="3"/>
  <c r="R10224" i="3"/>
  <c r="P10224" i="3"/>
  <c r="BK10224" i="3"/>
  <c r="J10224" i="3"/>
  <c r="BF10224" i="3"/>
  <c r="BI10222" i="3"/>
  <c r="BH10222" i="3"/>
  <c r="BG10222" i="3"/>
  <c r="BE10222" i="3"/>
  <c r="T10222" i="3"/>
  <c r="T10219" i="3" s="1"/>
  <c r="R10222" i="3"/>
  <c r="P10222" i="3"/>
  <c r="BK10222" i="3"/>
  <c r="J10222" i="3"/>
  <c r="BF10222" i="3"/>
  <c r="BI10220" i="3"/>
  <c r="BH10220" i="3"/>
  <c r="BG10220" i="3"/>
  <c r="BE10220" i="3"/>
  <c r="T10220" i="3"/>
  <c r="R10220" i="3"/>
  <c r="P10220" i="3"/>
  <c r="BK10220" i="3"/>
  <c r="J10220" i="3"/>
  <c r="BF10220" i="3" s="1"/>
  <c r="BI10216" i="3"/>
  <c r="BH10216" i="3"/>
  <c r="BG10216" i="3"/>
  <c r="BE10216" i="3"/>
  <c r="T10216" i="3"/>
  <c r="R10216" i="3"/>
  <c r="P10216" i="3"/>
  <c r="BK10216" i="3"/>
  <c r="J10216" i="3"/>
  <c r="BF10216" i="3"/>
  <c r="BI10213" i="3"/>
  <c r="BH10213" i="3"/>
  <c r="BG10213" i="3"/>
  <c r="BE10213" i="3"/>
  <c r="T10213" i="3"/>
  <c r="R10213" i="3"/>
  <c r="P10213" i="3"/>
  <c r="BK10213" i="3"/>
  <c r="J10213" i="3"/>
  <c r="BF10213" i="3" s="1"/>
  <c r="BI10210" i="3"/>
  <c r="BH10210" i="3"/>
  <c r="BG10210" i="3"/>
  <c r="BE10210" i="3"/>
  <c r="T10210" i="3"/>
  <c r="R10210" i="3"/>
  <c r="P10210" i="3"/>
  <c r="BK10210" i="3"/>
  <c r="J10210" i="3"/>
  <c r="BF10210" i="3"/>
  <c r="BI10208" i="3"/>
  <c r="BH10208" i="3"/>
  <c r="BG10208" i="3"/>
  <c r="BE10208" i="3"/>
  <c r="T10208" i="3"/>
  <c r="R10208" i="3"/>
  <c r="P10208" i="3"/>
  <c r="BK10208" i="3"/>
  <c r="J10208" i="3"/>
  <c r="BF10208" i="3"/>
  <c r="BI10206" i="3"/>
  <c r="BH10206" i="3"/>
  <c r="BG10206" i="3"/>
  <c r="BE10206" i="3"/>
  <c r="T10206" i="3"/>
  <c r="R10206" i="3"/>
  <c r="P10206" i="3"/>
  <c r="BK10206" i="3"/>
  <c r="J10206" i="3"/>
  <c r="BF10206" i="3"/>
  <c r="BI10204" i="3"/>
  <c r="BH10204" i="3"/>
  <c r="BG10204" i="3"/>
  <c r="BE10204" i="3"/>
  <c r="T10204" i="3"/>
  <c r="R10204" i="3"/>
  <c r="P10204" i="3"/>
  <c r="BK10204" i="3"/>
  <c r="J10204" i="3"/>
  <c r="BF10204" i="3" s="1"/>
  <c r="BI10202" i="3"/>
  <c r="BH10202" i="3"/>
  <c r="BG10202" i="3"/>
  <c r="BE10202" i="3"/>
  <c r="T10202" i="3"/>
  <c r="R10202" i="3"/>
  <c r="P10202" i="3"/>
  <c r="BK10202" i="3"/>
  <c r="J10202" i="3"/>
  <c r="BF10202" i="3"/>
  <c r="BI10200" i="3"/>
  <c r="BH10200" i="3"/>
  <c r="BG10200" i="3"/>
  <c r="BE10200" i="3"/>
  <c r="T10200" i="3"/>
  <c r="R10200" i="3"/>
  <c r="P10200" i="3"/>
  <c r="BK10200" i="3"/>
  <c r="J10200" i="3"/>
  <c r="BF10200" i="3"/>
  <c r="BI10198" i="3"/>
  <c r="BH10198" i="3"/>
  <c r="BG10198" i="3"/>
  <c r="BE10198" i="3"/>
  <c r="T10198" i="3"/>
  <c r="R10198" i="3"/>
  <c r="P10198" i="3"/>
  <c r="BK10198" i="3"/>
  <c r="J10198" i="3"/>
  <c r="BF10198" i="3"/>
  <c r="BI10196" i="3"/>
  <c r="BH10196" i="3"/>
  <c r="BG10196" i="3"/>
  <c r="BE10196" i="3"/>
  <c r="T10196" i="3"/>
  <c r="R10196" i="3"/>
  <c r="P10196" i="3"/>
  <c r="BK10196" i="3"/>
  <c r="J10196" i="3"/>
  <c r="BF10196" i="3" s="1"/>
  <c r="BI10194" i="3"/>
  <c r="BH10194" i="3"/>
  <c r="BG10194" i="3"/>
  <c r="BE10194" i="3"/>
  <c r="T10194" i="3"/>
  <c r="R10194" i="3"/>
  <c r="P10194" i="3"/>
  <c r="BK10194" i="3"/>
  <c r="J10194" i="3"/>
  <c r="BF10194" i="3"/>
  <c r="BI10192" i="3"/>
  <c r="BH10192" i="3"/>
  <c r="BG10192" i="3"/>
  <c r="BE10192" i="3"/>
  <c r="T10192" i="3"/>
  <c r="R10192" i="3"/>
  <c r="P10192" i="3"/>
  <c r="BK10192" i="3"/>
  <c r="J10192" i="3"/>
  <c r="BF10192" i="3"/>
  <c r="BI10190" i="3"/>
  <c r="BH10190" i="3"/>
  <c r="BG10190" i="3"/>
  <c r="BE10190" i="3"/>
  <c r="T10190" i="3"/>
  <c r="R10190" i="3"/>
  <c r="P10190" i="3"/>
  <c r="BK10190" i="3"/>
  <c r="J10190" i="3"/>
  <c r="BF10190" i="3"/>
  <c r="BI10188" i="3"/>
  <c r="BH10188" i="3"/>
  <c r="BG10188" i="3"/>
  <c r="BE10188" i="3"/>
  <c r="T10188" i="3"/>
  <c r="R10188" i="3"/>
  <c r="P10188" i="3"/>
  <c r="BK10188" i="3"/>
  <c r="J10188" i="3"/>
  <c r="BF10188" i="3" s="1"/>
  <c r="BI10186" i="3"/>
  <c r="BH10186" i="3"/>
  <c r="BG10186" i="3"/>
  <c r="BE10186" i="3"/>
  <c r="T10186" i="3"/>
  <c r="R10186" i="3"/>
  <c r="P10186" i="3"/>
  <c r="BK10186" i="3"/>
  <c r="J10186" i="3"/>
  <c r="BF10186" i="3"/>
  <c r="BI10184" i="3"/>
  <c r="BH10184" i="3"/>
  <c r="BG10184" i="3"/>
  <c r="BE10184" i="3"/>
  <c r="T10184" i="3"/>
  <c r="R10184" i="3"/>
  <c r="P10184" i="3"/>
  <c r="BK10184" i="3"/>
  <c r="J10184" i="3"/>
  <c r="BF10184" i="3"/>
  <c r="BI10182" i="3"/>
  <c r="BH10182" i="3"/>
  <c r="BG10182" i="3"/>
  <c r="BE10182" i="3"/>
  <c r="T10182" i="3"/>
  <c r="R10182" i="3"/>
  <c r="P10182" i="3"/>
  <c r="BK10182" i="3"/>
  <c r="J10182" i="3"/>
  <c r="BF10182" i="3"/>
  <c r="BI10180" i="3"/>
  <c r="BH10180" i="3"/>
  <c r="BG10180" i="3"/>
  <c r="BE10180" i="3"/>
  <c r="T10180" i="3"/>
  <c r="R10180" i="3"/>
  <c r="P10180" i="3"/>
  <c r="BK10180" i="3"/>
  <c r="J10180" i="3"/>
  <c r="BF10180" i="3" s="1"/>
  <c r="BI10178" i="3"/>
  <c r="BH10178" i="3"/>
  <c r="BG10178" i="3"/>
  <c r="BE10178" i="3"/>
  <c r="T10178" i="3"/>
  <c r="R10178" i="3"/>
  <c r="P10178" i="3"/>
  <c r="BK10178" i="3"/>
  <c r="J10178" i="3"/>
  <c r="BF10178" i="3"/>
  <c r="BI10176" i="3"/>
  <c r="BH10176" i="3"/>
  <c r="BG10176" i="3"/>
  <c r="BE10176" i="3"/>
  <c r="T10176" i="3"/>
  <c r="R10176" i="3"/>
  <c r="P10176" i="3"/>
  <c r="BK10176" i="3"/>
  <c r="J10176" i="3"/>
  <c r="BF10176" i="3"/>
  <c r="BI10174" i="3"/>
  <c r="BH10174" i="3"/>
  <c r="BG10174" i="3"/>
  <c r="BE10174" i="3"/>
  <c r="T10174" i="3"/>
  <c r="R10174" i="3"/>
  <c r="P10174" i="3"/>
  <c r="BK10174" i="3"/>
  <c r="J10174" i="3"/>
  <c r="BF10174" i="3"/>
  <c r="BI10172" i="3"/>
  <c r="BH10172" i="3"/>
  <c r="BG10172" i="3"/>
  <c r="BE10172" i="3"/>
  <c r="T10172" i="3"/>
  <c r="R10172" i="3"/>
  <c r="P10172" i="3"/>
  <c r="BK10172" i="3"/>
  <c r="J10172" i="3"/>
  <c r="BF10172" i="3" s="1"/>
  <c r="BI10170" i="3"/>
  <c r="BH10170" i="3"/>
  <c r="BG10170" i="3"/>
  <c r="BE10170" i="3"/>
  <c r="T10170" i="3"/>
  <c r="R10170" i="3"/>
  <c r="P10170" i="3"/>
  <c r="BK10170" i="3"/>
  <c r="J10170" i="3"/>
  <c r="BF10170" i="3"/>
  <c r="BI10168" i="3"/>
  <c r="BH10168" i="3"/>
  <c r="BG10168" i="3"/>
  <c r="BE10168" i="3"/>
  <c r="T10168" i="3"/>
  <c r="R10168" i="3"/>
  <c r="P10168" i="3"/>
  <c r="BK10168" i="3"/>
  <c r="J10168" i="3"/>
  <c r="BF10168" i="3"/>
  <c r="BI10166" i="3"/>
  <c r="BH10166" i="3"/>
  <c r="BG10166" i="3"/>
  <c r="BE10166" i="3"/>
  <c r="T10166" i="3"/>
  <c r="R10166" i="3"/>
  <c r="P10166" i="3"/>
  <c r="BK10166" i="3"/>
  <c r="J10166" i="3"/>
  <c r="BF10166" i="3"/>
  <c r="BI10164" i="3"/>
  <c r="BH10164" i="3"/>
  <c r="BG10164" i="3"/>
  <c r="BE10164" i="3"/>
  <c r="T10164" i="3"/>
  <c r="R10164" i="3"/>
  <c r="P10164" i="3"/>
  <c r="BK10164" i="3"/>
  <c r="J10164" i="3"/>
  <c r="BF10164" i="3" s="1"/>
  <c r="BI10162" i="3"/>
  <c r="BH10162" i="3"/>
  <c r="BG10162" i="3"/>
  <c r="BE10162" i="3"/>
  <c r="T10162" i="3"/>
  <c r="R10162" i="3"/>
  <c r="P10162" i="3"/>
  <c r="BK10162" i="3"/>
  <c r="J10162" i="3"/>
  <c r="BF10162" i="3"/>
  <c r="BI10160" i="3"/>
  <c r="BH10160" i="3"/>
  <c r="BG10160" i="3"/>
  <c r="BE10160" i="3"/>
  <c r="T10160" i="3"/>
  <c r="R10160" i="3"/>
  <c r="P10160" i="3"/>
  <c r="BK10160" i="3"/>
  <c r="J10160" i="3"/>
  <c r="BF10160" i="3"/>
  <c r="BI10158" i="3"/>
  <c r="BH10158" i="3"/>
  <c r="BG10158" i="3"/>
  <c r="BE10158" i="3"/>
  <c r="T10158" i="3"/>
  <c r="R10158" i="3"/>
  <c r="P10158" i="3"/>
  <c r="BK10158" i="3"/>
  <c r="J10158" i="3"/>
  <c r="BF10158" i="3"/>
  <c r="BI10156" i="3"/>
  <c r="BH10156" i="3"/>
  <c r="BG10156" i="3"/>
  <c r="BE10156" i="3"/>
  <c r="T10156" i="3"/>
  <c r="R10156" i="3"/>
  <c r="P10156" i="3"/>
  <c r="BK10156" i="3"/>
  <c r="J10156" i="3"/>
  <c r="BF10156" i="3" s="1"/>
  <c r="BI10154" i="3"/>
  <c r="BH10154" i="3"/>
  <c r="BG10154" i="3"/>
  <c r="BE10154" i="3"/>
  <c r="T10154" i="3"/>
  <c r="R10154" i="3"/>
  <c r="P10154" i="3"/>
  <c r="BK10154" i="3"/>
  <c r="J10154" i="3"/>
  <c r="BF10154" i="3"/>
  <c r="BI10152" i="3"/>
  <c r="BH10152" i="3"/>
  <c r="BG10152" i="3"/>
  <c r="BE10152" i="3"/>
  <c r="T10152" i="3"/>
  <c r="R10152" i="3"/>
  <c r="P10152" i="3"/>
  <c r="BK10152" i="3"/>
  <c r="J10152" i="3"/>
  <c r="BF10152" i="3"/>
  <c r="BI10150" i="3"/>
  <c r="BH10150" i="3"/>
  <c r="BG10150" i="3"/>
  <c r="BE10150" i="3"/>
  <c r="T10150" i="3"/>
  <c r="R10150" i="3"/>
  <c r="P10150" i="3"/>
  <c r="BK10150" i="3"/>
  <c r="J10150" i="3"/>
  <c r="BF10150" i="3"/>
  <c r="BI10148" i="3"/>
  <c r="BH10148" i="3"/>
  <c r="BG10148" i="3"/>
  <c r="BE10148" i="3"/>
  <c r="T10148" i="3"/>
  <c r="R10148" i="3"/>
  <c r="P10148" i="3"/>
  <c r="BK10148" i="3"/>
  <c r="J10148" i="3"/>
  <c r="BF10148" i="3" s="1"/>
  <c r="BI10146" i="3"/>
  <c r="BH10146" i="3"/>
  <c r="BG10146" i="3"/>
  <c r="BE10146" i="3"/>
  <c r="T10146" i="3"/>
  <c r="R10146" i="3"/>
  <c r="P10146" i="3"/>
  <c r="BK10146" i="3"/>
  <c r="J10146" i="3"/>
  <c r="BF10146" i="3"/>
  <c r="BI10144" i="3"/>
  <c r="BH10144" i="3"/>
  <c r="BG10144" i="3"/>
  <c r="BE10144" i="3"/>
  <c r="T10144" i="3"/>
  <c r="R10144" i="3"/>
  <c r="P10144" i="3"/>
  <c r="BK10144" i="3"/>
  <c r="J10144" i="3"/>
  <c r="BF10144" i="3"/>
  <c r="BI10142" i="3"/>
  <c r="BH10142" i="3"/>
  <c r="BG10142" i="3"/>
  <c r="BE10142" i="3"/>
  <c r="T10142" i="3"/>
  <c r="R10142" i="3"/>
  <c r="P10142" i="3"/>
  <c r="BK10142" i="3"/>
  <c r="J10142" i="3"/>
  <c r="BF10142" i="3"/>
  <c r="BI10140" i="3"/>
  <c r="BH10140" i="3"/>
  <c r="BG10140" i="3"/>
  <c r="BE10140" i="3"/>
  <c r="T10140" i="3"/>
  <c r="R10140" i="3"/>
  <c r="P10140" i="3"/>
  <c r="BK10140" i="3"/>
  <c r="J10140" i="3"/>
  <c r="BF10140" i="3" s="1"/>
  <c r="BI10138" i="3"/>
  <c r="BH10138" i="3"/>
  <c r="BG10138" i="3"/>
  <c r="BE10138" i="3"/>
  <c r="T10138" i="3"/>
  <c r="R10138" i="3"/>
  <c r="P10138" i="3"/>
  <c r="BK10138" i="3"/>
  <c r="J10138" i="3"/>
  <c r="BF10138" i="3"/>
  <c r="BI10136" i="3"/>
  <c r="BH10136" i="3"/>
  <c r="BG10136" i="3"/>
  <c r="BE10136" i="3"/>
  <c r="T10136" i="3"/>
  <c r="R10136" i="3"/>
  <c r="P10136" i="3"/>
  <c r="BK10136" i="3"/>
  <c r="J10136" i="3"/>
  <c r="BF10136" i="3"/>
  <c r="BI10134" i="3"/>
  <c r="BH10134" i="3"/>
  <c r="BG10134" i="3"/>
  <c r="BE10134" i="3"/>
  <c r="T10134" i="3"/>
  <c r="R10134" i="3"/>
  <c r="P10134" i="3"/>
  <c r="BK10134" i="3"/>
  <c r="J10134" i="3"/>
  <c r="BF10134" i="3"/>
  <c r="BI10132" i="3"/>
  <c r="BH10132" i="3"/>
  <c r="BG10132" i="3"/>
  <c r="BE10132" i="3"/>
  <c r="T10132" i="3"/>
  <c r="R10132" i="3"/>
  <c r="P10132" i="3"/>
  <c r="BK10132" i="3"/>
  <c r="J10132" i="3"/>
  <c r="BF10132" i="3" s="1"/>
  <c r="BI10130" i="3"/>
  <c r="BH10130" i="3"/>
  <c r="BG10130" i="3"/>
  <c r="BE10130" i="3"/>
  <c r="T10130" i="3"/>
  <c r="R10130" i="3"/>
  <c r="P10130" i="3"/>
  <c r="BK10130" i="3"/>
  <c r="J10130" i="3"/>
  <c r="BF10130" i="3"/>
  <c r="BI10128" i="3"/>
  <c r="BH10128" i="3"/>
  <c r="BG10128" i="3"/>
  <c r="BE10128" i="3"/>
  <c r="T10128" i="3"/>
  <c r="R10128" i="3"/>
  <c r="P10128" i="3"/>
  <c r="BK10128" i="3"/>
  <c r="J10128" i="3"/>
  <c r="BF10128" i="3"/>
  <c r="BI10126" i="3"/>
  <c r="BH10126" i="3"/>
  <c r="BG10126" i="3"/>
  <c r="BE10126" i="3"/>
  <c r="T10126" i="3"/>
  <c r="R10126" i="3"/>
  <c r="R10111" i="3" s="1"/>
  <c r="P10126" i="3"/>
  <c r="BK10126" i="3"/>
  <c r="J10126" i="3"/>
  <c r="BF10126" i="3"/>
  <c r="BI10124" i="3"/>
  <c r="BH10124" i="3"/>
  <c r="BG10124" i="3"/>
  <c r="BE10124" i="3"/>
  <c r="T10124" i="3"/>
  <c r="R10124" i="3"/>
  <c r="P10124" i="3"/>
  <c r="BK10124" i="3"/>
  <c r="J10124" i="3"/>
  <c r="BF10124" i="3" s="1"/>
  <c r="BI10122" i="3"/>
  <c r="BH10122" i="3"/>
  <c r="BG10122" i="3"/>
  <c r="BE10122" i="3"/>
  <c r="T10122" i="3"/>
  <c r="R10122" i="3"/>
  <c r="P10122" i="3"/>
  <c r="BK10122" i="3"/>
  <c r="J10122" i="3"/>
  <c r="BF10122" i="3"/>
  <c r="BI10120" i="3"/>
  <c r="BH10120" i="3"/>
  <c r="BG10120" i="3"/>
  <c r="BE10120" i="3"/>
  <c r="T10120" i="3"/>
  <c r="R10120" i="3"/>
  <c r="P10120" i="3"/>
  <c r="BK10120" i="3"/>
  <c r="J10120" i="3"/>
  <c r="BF10120" i="3"/>
  <c r="BI10118" i="3"/>
  <c r="BH10118" i="3"/>
  <c r="BG10118" i="3"/>
  <c r="BE10118" i="3"/>
  <c r="T10118" i="3"/>
  <c r="R10118" i="3"/>
  <c r="P10118" i="3"/>
  <c r="BK10118" i="3"/>
  <c r="J10118" i="3"/>
  <c r="BF10118" i="3"/>
  <c r="BI10116" i="3"/>
  <c r="BH10116" i="3"/>
  <c r="BG10116" i="3"/>
  <c r="BE10116" i="3"/>
  <c r="T10116" i="3"/>
  <c r="R10116" i="3"/>
  <c r="P10116" i="3"/>
  <c r="BK10116" i="3"/>
  <c r="J10116" i="3"/>
  <c r="BF10116" i="3" s="1"/>
  <c r="BI10114" i="3"/>
  <c r="BH10114" i="3"/>
  <c r="BG10114" i="3"/>
  <c r="BE10114" i="3"/>
  <c r="T10114" i="3"/>
  <c r="R10114" i="3"/>
  <c r="P10114" i="3"/>
  <c r="BK10114" i="3"/>
  <c r="J10114" i="3"/>
  <c r="BF10114" i="3"/>
  <c r="BI10112" i="3"/>
  <c r="BH10112" i="3"/>
  <c r="BG10112" i="3"/>
  <c r="BE10112" i="3"/>
  <c r="T10112" i="3"/>
  <c r="R10112" i="3"/>
  <c r="P10112" i="3"/>
  <c r="BK10112" i="3"/>
  <c r="J10112" i="3"/>
  <c r="BF10112" i="3" s="1"/>
  <c r="BI10108" i="3"/>
  <c r="BH10108" i="3"/>
  <c r="BG10108" i="3"/>
  <c r="BE10108" i="3"/>
  <c r="T10108" i="3"/>
  <c r="R10108" i="3"/>
  <c r="P10108" i="3"/>
  <c r="BK10108" i="3"/>
  <c r="J10108" i="3"/>
  <c r="BF10108" i="3"/>
  <c r="BI10105" i="3"/>
  <c r="BH10105" i="3"/>
  <c r="BG10105" i="3"/>
  <c r="BE10105" i="3"/>
  <c r="T10105" i="3"/>
  <c r="R10105" i="3"/>
  <c r="P10105" i="3"/>
  <c r="BK10105" i="3"/>
  <c r="J10105" i="3"/>
  <c r="BF10105" i="3"/>
  <c r="BI10102" i="3"/>
  <c r="BH10102" i="3"/>
  <c r="BG10102" i="3"/>
  <c r="BE10102" i="3"/>
  <c r="T10102" i="3"/>
  <c r="R10102" i="3"/>
  <c r="P10102" i="3"/>
  <c r="BK10102" i="3"/>
  <c r="J10102" i="3"/>
  <c r="BF10102" i="3"/>
  <c r="BI10100" i="3"/>
  <c r="BH10100" i="3"/>
  <c r="BG10100" i="3"/>
  <c r="BE10100" i="3"/>
  <c r="T10100" i="3"/>
  <c r="R10100" i="3"/>
  <c r="P10100" i="3"/>
  <c r="BK10100" i="3"/>
  <c r="J10100" i="3"/>
  <c r="BF10100" i="3" s="1"/>
  <c r="BI10098" i="3"/>
  <c r="BH10098" i="3"/>
  <c r="BG10098" i="3"/>
  <c r="BE10098" i="3"/>
  <c r="T10098" i="3"/>
  <c r="R10098" i="3"/>
  <c r="P10098" i="3"/>
  <c r="BK10098" i="3"/>
  <c r="J10098" i="3"/>
  <c r="BF10098" i="3"/>
  <c r="BI10096" i="3"/>
  <c r="BH10096" i="3"/>
  <c r="BG10096" i="3"/>
  <c r="BE10096" i="3"/>
  <c r="T10096" i="3"/>
  <c r="R10096" i="3"/>
  <c r="P10096" i="3"/>
  <c r="BK10096" i="3"/>
  <c r="J10096" i="3"/>
  <c r="BF10096" i="3"/>
  <c r="BI10094" i="3"/>
  <c r="BH10094" i="3"/>
  <c r="BG10094" i="3"/>
  <c r="BE10094" i="3"/>
  <c r="T10094" i="3"/>
  <c r="R10094" i="3"/>
  <c r="P10094" i="3"/>
  <c r="BK10094" i="3"/>
  <c r="J10094" i="3"/>
  <c r="BF10094" i="3"/>
  <c r="BI10092" i="3"/>
  <c r="BH10092" i="3"/>
  <c r="BG10092" i="3"/>
  <c r="BE10092" i="3"/>
  <c r="T10092" i="3"/>
  <c r="R10092" i="3"/>
  <c r="P10092" i="3"/>
  <c r="BK10092" i="3"/>
  <c r="J10092" i="3"/>
  <c r="BF10092" i="3" s="1"/>
  <c r="BI10090" i="3"/>
  <c r="BH10090" i="3"/>
  <c r="BG10090" i="3"/>
  <c r="BE10090" i="3"/>
  <c r="T10090" i="3"/>
  <c r="R10090" i="3"/>
  <c r="P10090" i="3"/>
  <c r="BK10090" i="3"/>
  <c r="J10090" i="3"/>
  <c r="BF10090" i="3"/>
  <c r="BI10088" i="3"/>
  <c r="BH10088" i="3"/>
  <c r="BG10088" i="3"/>
  <c r="BE10088" i="3"/>
  <c r="T10088" i="3"/>
  <c r="R10088" i="3"/>
  <c r="P10088" i="3"/>
  <c r="BK10088" i="3"/>
  <c r="J10088" i="3"/>
  <c r="BF10088" i="3"/>
  <c r="BI10086" i="3"/>
  <c r="BH10086" i="3"/>
  <c r="BG10086" i="3"/>
  <c r="BE10086" i="3"/>
  <c r="T10086" i="3"/>
  <c r="R10086" i="3"/>
  <c r="P10086" i="3"/>
  <c r="BK10086" i="3"/>
  <c r="J10086" i="3"/>
  <c r="BF10086" i="3"/>
  <c r="BI10084" i="3"/>
  <c r="BH10084" i="3"/>
  <c r="BG10084" i="3"/>
  <c r="BE10084" i="3"/>
  <c r="T10084" i="3"/>
  <c r="R10084" i="3"/>
  <c r="P10084" i="3"/>
  <c r="BK10084" i="3"/>
  <c r="J10084" i="3"/>
  <c r="BF10084" i="3" s="1"/>
  <c r="BI10082" i="3"/>
  <c r="BH10082" i="3"/>
  <c r="BG10082" i="3"/>
  <c r="BE10082" i="3"/>
  <c r="T10082" i="3"/>
  <c r="R10082" i="3"/>
  <c r="P10082" i="3"/>
  <c r="BK10082" i="3"/>
  <c r="J10082" i="3"/>
  <c r="BF10082" i="3"/>
  <c r="BI10080" i="3"/>
  <c r="BH10080" i="3"/>
  <c r="BG10080" i="3"/>
  <c r="BE10080" i="3"/>
  <c r="T10080" i="3"/>
  <c r="R10080" i="3"/>
  <c r="P10080" i="3"/>
  <c r="BK10080" i="3"/>
  <c r="J10080" i="3"/>
  <c r="BF10080" i="3"/>
  <c r="BI10078" i="3"/>
  <c r="BH10078" i="3"/>
  <c r="BG10078" i="3"/>
  <c r="BE10078" i="3"/>
  <c r="T10078" i="3"/>
  <c r="R10078" i="3"/>
  <c r="P10078" i="3"/>
  <c r="BK10078" i="3"/>
  <c r="J10078" i="3"/>
  <c r="BF10078" i="3"/>
  <c r="BI10076" i="3"/>
  <c r="BH10076" i="3"/>
  <c r="BG10076" i="3"/>
  <c r="BE10076" i="3"/>
  <c r="T10076" i="3"/>
  <c r="R10076" i="3"/>
  <c r="P10076" i="3"/>
  <c r="BK10076" i="3"/>
  <c r="J10076" i="3"/>
  <c r="BF10076" i="3" s="1"/>
  <c r="BI10074" i="3"/>
  <c r="BH10074" i="3"/>
  <c r="BG10074" i="3"/>
  <c r="BE10074" i="3"/>
  <c r="T10074" i="3"/>
  <c r="R10074" i="3"/>
  <c r="P10074" i="3"/>
  <c r="BK10074" i="3"/>
  <c r="J10074" i="3"/>
  <c r="BF10074" i="3"/>
  <c r="BI10072" i="3"/>
  <c r="BH10072" i="3"/>
  <c r="BG10072" i="3"/>
  <c r="BE10072" i="3"/>
  <c r="T10072" i="3"/>
  <c r="R10072" i="3"/>
  <c r="P10072" i="3"/>
  <c r="BK10072" i="3"/>
  <c r="J10072" i="3"/>
  <c r="BF10072" i="3"/>
  <c r="BI10070" i="3"/>
  <c r="BH10070" i="3"/>
  <c r="BG10070" i="3"/>
  <c r="BE10070" i="3"/>
  <c r="T10070" i="3"/>
  <c r="R10070" i="3"/>
  <c r="P10070" i="3"/>
  <c r="BK10070" i="3"/>
  <c r="J10070" i="3"/>
  <c r="BF10070" i="3"/>
  <c r="BI10068" i="3"/>
  <c r="BH10068" i="3"/>
  <c r="BG10068" i="3"/>
  <c r="BE10068" i="3"/>
  <c r="T10068" i="3"/>
  <c r="R10068" i="3"/>
  <c r="P10068" i="3"/>
  <c r="BK10068" i="3"/>
  <c r="J10068" i="3"/>
  <c r="BF10068" i="3" s="1"/>
  <c r="BI10066" i="3"/>
  <c r="BH10066" i="3"/>
  <c r="BG10066" i="3"/>
  <c r="BE10066" i="3"/>
  <c r="T10066" i="3"/>
  <c r="R10066" i="3"/>
  <c r="P10066" i="3"/>
  <c r="BK10066" i="3"/>
  <c r="J10066" i="3"/>
  <c r="BF10066" i="3"/>
  <c r="BI10064" i="3"/>
  <c r="BH10064" i="3"/>
  <c r="BG10064" i="3"/>
  <c r="BE10064" i="3"/>
  <c r="T10064" i="3"/>
  <c r="R10064" i="3"/>
  <c r="P10064" i="3"/>
  <c r="BK10064" i="3"/>
  <c r="J10064" i="3"/>
  <c r="BF10064" i="3"/>
  <c r="BI10062" i="3"/>
  <c r="BH10062" i="3"/>
  <c r="BG10062" i="3"/>
  <c r="BE10062" i="3"/>
  <c r="T10062" i="3"/>
  <c r="R10062" i="3"/>
  <c r="P10062" i="3"/>
  <c r="BK10062" i="3"/>
  <c r="J10062" i="3"/>
  <c r="BF10062" i="3"/>
  <c r="BI10060" i="3"/>
  <c r="BH10060" i="3"/>
  <c r="BG10060" i="3"/>
  <c r="BE10060" i="3"/>
  <c r="T10060" i="3"/>
  <c r="R10060" i="3"/>
  <c r="P10060" i="3"/>
  <c r="BK10060" i="3"/>
  <c r="J10060" i="3"/>
  <c r="BF10060" i="3" s="1"/>
  <c r="BI10058" i="3"/>
  <c r="BH10058" i="3"/>
  <c r="BG10058" i="3"/>
  <c r="BE10058" i="3"/>
  <c r="T10058" i="3"/>
  <c r="R10058" i="3"/>
  <c r="P10058" i="3"/>
  <c r="BK10058" i="3"/>
  <c r="J10058" i="3"/>
  <c r="BF10058" i="3"/>
  <c r="BI10056" i="3"/>
  <c r="BH10056" i="3"/>
  <c r="BG10056" i="3"/>
  <c r="BE10056" i="3"/>
  <c r="T10056" i="3"/>
  <c r="R10056" i="3"/>
  <c r="P10056" i="3"/>
  <c r="BK10056" i="3"/>
  <c r="J10056" i="3"/>
  <c r="BF10056" i="3"/>
  <c r="BI10054" i="3"/>
  <c r="BH10054" i="3"/>
  <c r="BG10054" i="3"/>
  <c r="BE10054" i="3"/>
  <c r="T10054" i="3"/>
  <c r="R10054" i="3"/>
  <c r="P10054" i="3"/>
  <c r="BK10054" i="3"/>
  <c r="J10054" i="3"/>
  <c r="BF10054" i="3"/>
  <c r="BI10052" i="3"/>
  <c r="BH10052" i="3"/>
  <c r="BG10052" i="3"/>
  <c r="BE10052" i="3"/>
  <c r="T10052" i="3"/>
  <c r="R10052" i="3"/>
  <c r="P10052" i="3"/>
  <c r="BK10052" i="3"/>
  <c r="J10052" i="3"/>
  <c r="BF10052" i="3" s="1"/>
  <c r="BI10050" i="3"/>
  <c r="BH10050" i="3"/>
  <c r="BG10050" i="3"/>
  <c r="BE10050" i="3"/>
  <c r="T10050" i="3"/>
  <c r="R10050" i="3"/>
  <c r="P10050" i="3"/>
  <c r="BK10050" i="3"/>
  <c r="J10050" i="3"/>
  <c r="BF10050" i="3"/>
  <c r="BI10048" i="3"/>
  <c r="BH10048" i="3"/>
  <c r="BG10048" i="3"/>
  <c r="BE10048" i="3"/>
  <c r="T10048" i="3"/>
  <c r="R10048" i="3"/>
  <c r="P10048" i="3"/>
  <c r="BK10048" i="3"/>
  <c r="J10048" i="3"/>
  <c r="BF10048" i="3"/>
  <c r="BI10046" i="3"/>
  <c r="BH10046" i="3"/>
  <c r="BG10046" i="3"/>
  <c r="BE10046" i="3"/>
  <c r="T10046" i="3"/>
  <c r="R10046" i="3"/>
  <c r="P10046" i="3"/>
  <c r="BK10046" i="3"/>
  <c r="J10046" i="3"/>
  <c r="BF10046" i="3"/>
  <c r="BI10044" i="3"/>
  <c r="BH10044" i="3"/>
  <c r="BG10044" i="3"/>
  <c r="BE10044" i="3"/>
  <c r="T10044" i="3"/>
  <c r="R10044" i="3"/>
  <c r="P10044" i="3"/>
  <c r="BK10044" i="3"/>
  <c r="J10044" i="3"/>
  <c r="BF10044" i="3" s="1"/>
  <c r="BI10042" i="3"/>
  <c r="BH10042" i="3"/>
  <c r="BG10042" i="3"/>
  <c r="BE10042" i="3"/>
  <c r="T10042" i="3"/>
  <c r="R10042" i="3"/>
  <c r="P10042" i="3"/>
  <c r="BK10042" i="3"/>
  <c r="J10042" i="3"/>
  <c r="BF10042" i="3"/>
  <c r="BI10040" i="3"/>
  <c r="BH10040" i="3"/>
  <c r="BG10040" i="3"/>
  <c r="BE10040" i="3"/>
  <c r="T10040" i="3"/>
  <c r="R10040" i="3"/>
  <c r="P10040" i="3"/>
  <c r="BK10040" i="3"/>
  <c r="J10040" i="3"/>
  <c r="BF10040" i="3"/>
  <c r="BI10038" i="3"/>
  <c r="BH10038" i="3"/>
  <c r="BG10038" i="3"/>
  <c r="BE10038" i="3"/>
  <c r="T10038" i="3"/>
  <c r="R10038" i="3"/>
  <c r="P10038" i="3"/>
  <c r="BK10038" i="3"/>
  <c r="J10038" i="3"/>
  <c r="BF10038" i="3"/>
  <c r="BI10036" i="3"/>
  <c r="BH10036" i="3"/>
  <c r="BG10036" i="3"/>
  <c r="BE10036" i="3"/>
  <c r="T10036" i="3"/>
  <c r="R10036" i="3"/>
  <c r="P10036" i="3"/>
  <c r="BK10036" i="3"/>
  <c r="J10036" i="3"/>
  <c r="BF10036" i="3" s="1"/>
  <c r="BI10034" i="3"/>
  <c r="BH10034" i="3"/>
  <c r="BG10034" i="3"/>
  <c r="BE10034" i="3"/>
  <c r="T10034" i="3"/>
  <c r="R10034" i="3"/>
  <c r="P10034" i="3"/>
  <c r="BK10034" i="3"/>
  <c r="J10034" i="3"/>
  <c r="BF10034" i="3"/>
  <c r="BI10032" i="3"/>
  <c r="BH10032" i="3"/>
  <c r="BG10032" i="3"/>
  <c r="BE10032" i="3"/>
  <c r="T10032" i="3"/>
  <c r="R10032" i="3"/>
  <c r="P10032" i="3"/>
  <c r="BK10032" i="3"/>
  <c r="J10032" i="3"/>
  <c r="BF10032" i="3"/>
  <c r="BI10030" i="3"/>
  <c r="BH10030" i="3"/>
  <c r="BG10030" i="3"/>
  <c r="BE10030" i="3"/>
  <c r="T10030" i="3"/>
  <c r="R10030" i="3"/>
  <c r="P10030" i="3"/>
  <c r="BK10030" i="3"/>
  <c r="J10030" i="3"/>
  <c r="BF10030" i="3"/>
  <c r="BI10028" i="3"/>
  <c r="BH10028" i="3"/>
  <c r="BG10028" i="3"/>
  <c r="BE10028" i="3"/>
  <c r="T10028" i="3"/>
  <c r="R10028" i="3"/>
  <c r="P10028" i="3"/>
  <c r="BK10028" i="3"/>
  <c r="J10028" i="3"/>
  <c r="BF10028" i="3" s="1"/>
  <c r="BI10026" i="3"/>
  <c r="BH10026" i="3"/>
  <c r="BG10026" i="3"/>
  <c r="BE10026" i="3"/>
  <c r="T10026" i="3"/>
  <c r="R10026" i="3"/>
  <c r="P10026" i="3"/>
  <c r="BK10026" i="3"/>
  <c r="J10026" i="3"/>
  <c r="BF10026" i="3"/>
  <c r="BI10024" i="3"/>
  <c r="BH10024" i="3"/>
  <c r="BG10024" i="3"/>
  <c r="BE10024" i="3"/>
  <c r="T10024" i="3"/>
  <c r="R10024" i="3"/>
  <c r="P10024" i="3"/>
  <c r="BK10024" i="3"/>
  <c r="J10024" i="3"/>
  <c r="BF10024" i="3"/>
  <c r="BI10022" i="3"/>
  <c r="BH10022" i="3"/>
  <c r="BG10022" i="3"/>
  <c r="BE10022" i="3"/>
  <c r="T10022" i="3"/>
  <c r="R10022" i="3"/>
  <c r="P10022" i="3"/>
  <c r="BK10022" i="3"/>
  <c r="J10022" i="3"/>
  <c r="BF10022" i="3"/>
  <c r="BI10020" i="3"/>
  <c r="BH10020" i="3"/>
  <c r="BG10020" i="3"/>
  <c r="BE10020" i="3"/>
  <c r="T10020" i="3"/>
  <c r="R10020" i="3"/>
  <c r="P10020" i="3"/>
  <c r="BK10020" i="3"/>
  <c r="J10020" i="3"/>
  <c r="BF10020" i="3" s="1"/>
  <c r="BI10018" i="3"/>
  <c r="BH10018" i="3"/>
  <c r="BG10018" i="3"/>
  <c r="BE10018" i="3"/>
  <c r="T10018" i="3"/>
  <c r="R10018" i="3"/>
  <c r="P10018" i="3"/>
  <c r="BK10018" i="3"/>
  <c r="J10018" i="3"/>
  <c r="BF10018" i="3"/>
  <c r="BI10016" i="3"/>
  <c r="BH10016" i="3"/>
  <c r="BG10016" i="3"/>
  <c r="BE10016" i="3"/>
  <c r="T10016" i="3"/>
  <c r="R10016" i="3"/>
  <c r="P10016" i="3"/>
  <c r="BK10016" i="3"/>
  <c r="J10016" i="3"/>
  <c r="BF10016" i="3"/>
  <c r="BI10014" i="3"/>
  <c r="BH10014" i="3"/>
  <c r="BG10014" i="3"/>
  <c r="BE10014" i="3"/>
  <c r="T10014" i="3"/>
  <c r="R10014" i="3"/>
  <c r="P10014" i="3"/>
  <c r="BK10014" i="3"/>
  <c r="J10014" i="3"/>
  <c r="BF10014" i="3"/>
  <c r="BI10012" i="3"/>
  <c r="BH10012" i="3"/>
  <c r="BG10012" i="3"/>
  <c r="BE10012" i="3"/>
  <c r="T10012" i="3"/>
  <c r="R10012" i="3"/>
  <c r="P10012" i="3"/>
  <c r="BK10012" i="3"/>
  <c r="J10012" i="3"/>
  <c r="BF10012" i="3" s="1"/>
  <c r="BI10010" i="3"/>
  <c r="BH10010" i="3"/>
  <c r="BG10010" i="3"/>
  <c r="BE10010" i="3"/>
  <c r="T10010" i="3"/>
  <c r="R10010" i="3"/>
  <c r="P10010" i="3"/>
  <c r="BK10010" i="3"/>
  <c r="J10010" i="3"/>
  <c r="BF10010" i="3"/>
  <c r="BI10008" i="3"/>
  <c r="BH10008" i="3"/>
  <c r="BG10008" i="3"/>
  <c r="BE10008" i="3"/>
  <c r="T10008" i="3"/>
  <c r="R10008" i="3"/>
  <c r="P10008" i="3"/>
  <c r="BK10008" i="3"/>
  <c r="J10008" i="3"/>
  <c r="BF10008" i="3"/>
  <c r="BI10006" i="3"/>
  <c r="BH10006" i="3"/>
  <c r="BG10006" i="3"/>
  <c r="BE10006" i="3"/>
  <c r="T10006" i="3"/>
  <c r="R10006" i="3"/>
  <c r="P10006" i="3"/>
  <c r="BK10006" i="3"/>
  <c r="J10006" i="3"/>
  <c r="BF10006" i="3"/>
  <c r="BI10004" i="3"/>
  <c r="BH10004" i="3"/>
  <c r="BG10004" i="3"/>
  <c r="BE10004" i="3"/>
  <c r="T10004" i="3"/>
  <c r="R10004" i="3"/>
  <c r="P10004" i="3"/>
  <c r="BK10004" i="3"/>
  <c r="J10004" i="3"/>
  <c r="BF10004" i="3"/>
  <c r="BI10000" i="3"/>
  <c r="BH10000" i="3"/>
  <c r="BG10000" i="3"/>
  <c r="BE10000" i="3"/>
  <c r="T10000" i="3"/>
  <c r="R10000" i="3"/>
  <c r="P10000" i="3"/>
  <c r="BK10000" i="3"/>
  <c r="J10000" i="3"/>
  <c r="BF10000" i="3"/>
  <c r="BI9997" i="3"/>
  <c r="BH9997" i="3"/>
  <c r="BG9997" i="3"/>
  <c r="BE9997" i="3"/>
  <c r="T9997" i="3"/>
  <c r="R9997" i="3"/>
  <c r="P9997" i="3"/>
  <c r="BK9997" i="3"/>
  <c r="J9997" i="3"/>
  <c r="BF9997" i="3"/>
  <c r="BI9994" i="3"/>
  <c r="BH9994" i="3"/>
  <c r="BG9994" i="3"/>
  <c r="BE9994" i="3"/>
  <c r="T9994" i="3"/>
  <c r="R9994" i="3"/>
  <c r="P9994" i="3"/>
  <c r="BK9994" i="3"/>
  <c r="J9994" i="3"/>
  <c r="BF9994" i="3"/>
  <c r="BI9992" i="3"/>
  <c r="BH9992" i="3"/>
  <c r="BG9992" i="3"/>
  <c r="BE9992" i="3"/>
  <c r="T9992" i="3"/>
  <c r="R9992" i="3"/>
  <c r="P9992" i="3"/>
  <c r="BK9992" i="3"/>
  <c r="J9992" i="3"/>
  <c r="BF9992" i="3" s="1"/>
  <c r="BI9990" i="3"/>
  <c r="BH9990" i="3"/>
  <c r="BG9990" i="3"/>
  <c r="BE9990" i="3"/>
  <c r="T9990" i="3"/>
  <c r="R9990" i="3"/>
  <c r="P9990" i="3"/>
  <c r="BK9990" i="3"/>
  <c r="J9990" i="3"/>
  <c r="BF9990" i="3"/>
  <c r="BI9988" i="3"/>
  <c r="BH9988" i="3"/>
  <c r="BG9988" i="3"/>
  <c r="BE9988" i="3"/>
  <c r="T9988" i="3"/>
  <c r="R9988" i="3"/>
  <c r="P9988" i="3"/>
  <c r="BK9988" i="3"/>
  <c r="J9988" i="3"/>
  <c r="BF9988" i="3"/>
  <c r="BI9986" i="3"/>
  <c r="BH9986" i="3"/>
  <c r="BG9986" i="3"/>
  <c r="BE9986" i="3"/>
  <c r="T9986" i="3"/>
  <c r="R9986" i="3"/>
  <c r="P9986" i="3"/>
  <c r="BK9986" i="3"/>
  <c r="J9986" i="3"/>
  <c r="BF9986" i="3"/>
  <c r="BI9984" i="3"/>
  <c r="BH9984" i="3"/>
  <c r="BG9984" i="3"/>
  <c r="BE9984" i="3"/>
  <c r="T9984" i="3"/>
  <c r="R9984" i="3"/>
  <c r="P9984" i="3"/>
  <c r="BK9984" i="3"/>
  <c r="J9984" i="3"/>
  <c r="BF9984" i="3" s="1"/>
  <c r="BI9982" i="3"/>
  <c r="BH9982" i="3"/>
  <c r="BG9982" i="3"/>
  <c r="BE9982" i="3"/>
  <c r="T9982" i="3"/>
  <c r="R9982" i="3"/>
  <c r="P9982" i="3"/>
  <c r="BK9982" i="3"/>
  <c r="J9982" i="3"/>
  <c r="BF9982" i="3"/>
  <c r="BI9980" i="3"/>
  <c r="BH9980" i="3"/>
  <c r="BG9980" i="3"/>
  <c r="BE9980" i="3"/>
  <c r="T9980" i="3"/>
  <c r="R9980" i="3"/>
  <c r="P9980" i="3"/>
  <c r="BK9980" i="3"/>
  <c r="J9980" i="3"/>
  <c r="BF9980" i="3"/>
  <c r="BI9978" i="3"/>
  <c r="BH9978" i="3"/>
  <c r="BG9978" i="3"/>
  <c r="BE9978" i="3"/>
  <c r="T9978" i="3"/>
  <c r="R9978" i="3"/>
  <c r="P9978" i="3"/>
  <c r="BK9978" i="3"/>
  <c r="J9978" i="3"/>
  <c r="BF9978" i="3"/>
  <c r="BI9976" i="3"/>
  <c r="BH9976" i="3"/>
  <c r="BG9976" i="3"/>
  <c r="BE9976" i="3"/>
  <c r="T9976" i="3"/>
  <c r="R9976" i="3"/>
  <c r="P9976" i="3"/>
  <c r="BK9976" i="3"/>
  <c r="J9976" i="3"/>
  <c r="BF9976" i="3" s="1"/>
  <c r="BI9974" i="3"/>
  <c r="BH9974" i="3"/>
  <c r="BG9974" i="3"/>
  <c r="BE9974" i="3"/>
  <c r="T9974" i="3"/>
  <c r="R9974" i="3"/>
  <c r="P9974" i="3"/>
  <c r="BK9974" i="3"/>
  <c r="J9974" i="3"/>
  <c r="BF9974" i="3"/>
  <c r="BI9972" i="3"/>
  <c r="BH9972" i="3"/>
  <c r="BG9972" i="3"/>
  <c r="BE9972" i="3"/>
  <c r="T9972" i="3"/>
  <c r="R9972" i="3"/>
  <c r="P9972" i="3"/>
  <c r="BK9972" i="3"/>
  <c r="J9972" i="3"/>
  <c r="BF9972" i="3"/>
  <c r="BI9970" i="3"/>
  <c r="BH9970" i="3"/>
  <c r="BG9970" i="3"/>
  <c r="BE9970" i="3"/>
  <c r="T9970" i="3"/>
  <c r="R9970" i="3"/>
  <c r="P9970" i="3"/>
  <c r="BK9970" i="3"/>
  <c r="J9970" i="3"/>
  <c r="BF9970" i="3"/>
  <c r="BI9968" i="3"/>
  <c r="BH9968" i="3"/>
  <c r="BG9968" i="3"/>
  <c r="BE9968" i="3"/>
  <c r="T9968" i="3"/>
  <c r="R9968" i="3"/>
  <c r="P9968" i="3"/>
  <c r="BK9968" i="3"/>
  <c r="J9968" i="3"/>
  <c r="BF9968" i="3" s="1"/>
  <c r="BI9966" i="3"/>
  <c r="BH9966" i="3"/>
  <c r="BG9966" i="3"/>
  <c r="BE9966" i="3"/>
  <c r="T9966" i="3"/>
  <c r="R9966" i="3"/>
  <c r="P9966" i="3"/>
  <c r="BK9966" i="3"/>
  <c r="J9966" i="3"/>
  <c r="BF9966" i="3"/>
  <c r="BI9964" i="3"/>
  <c r="BH9964" i="3"/>
  <c r="BG9964" i="3"/>
  <c r="BE9964" i="3"/>
  <c r="T9964" i="3"/>
  <c r="R9964" i="3"/>
  <c r="P9964" i="3"/>
  <c r="BK9964" i="3"/>
  <c r="J9964" i="3"/>
  <c r="BF9964" i="3"/>
  <c r="BI9962" i="3"/>
  <c r="BH9962" i="3"/>
  <c r="BG9962" i="3"/>
  <c r="BE9962" i="3"/>
  <c r="T9962" i="3"/>
  <c r="R9962" i="3"/>
  <c r="P9962" i="3"/>
  <c r="BK9962" i="3"/>
  <c r="J9962" i="3"/>
  <c r="BF9962" i="3"/>
  <c r="BI9960" i="3"/>
  <c r="BH9960" i="3"/>
  <c r="BG9960" i="3"/>
  <c r="BE9960" i="3"/>
  <c r="T9960" i="3"/>
  <c r="R9960" i="3"/>
  <c r="P9960" i="3"/>
  <c r="BK9960" i="3"/>
  <c r="J9960" i="3"/>
  <c r="BF9960" i="3" s="1"/>
  <c r="BI9958" i="3"/>
  <c r="BH9958" i="3"/>
  <c r="BG9958" i="3"/>
  <c r="BE9958" i="3"/>
  <c r="T9958" i="3"/>
  <c r="R9958" i="3"/>
  <c r="P9958" i="3"/>
  <c r="BK9958" i="3"/>
  <c r="J9958" i="3"/>
  <c r="BF9958" i="3"/>
  <c r="BI9956" i="3"/>
  <c r="BH9956" i="3"/>
  <c r="BG9956" i="3"/>
  <c r="BE9956" i="3"/>
  <c r="T9956" i="3"/>
  <c r="R9956" i="3"/>
  <c r="P9956" i="3"/>
  <c r="BK9956" i="3"/>
  <c r="J9956" i="3"/>
  <c r="BF9956" i="3"/>
  <c r="BI9954" i="3"/>
  <c r="BH9954" i="3"/>
  <c r="BG9954" i="3"/>
  <c r="BE9954" i="3"/>
  <c r="T9954" i="3"/>
  <c r="R9954" i="3"/>
  <c r="P9954" i="3"/>
  <c r="BK9954" i="3"/>
  <c r="J9954" i="3"/>
  <c r="BF9954" i="3"/>
  <c r="BI9952" i="3"/>
  <c r="BH9952" i="3"/>
  <c r="BG9952" i="3"/>
  <c r="BE9952" i="3"/>
  <c r="T9952" i="3"/>
  <c r="R9952" i="3"/>
  <c r="P9952" i="3"/>
  <c r="BK9952" i="3"/>
  <c r="J9952" i="3"/>
  <c r="BF9952" i="3" s="1"/>
  <c r="BI9950" i="3"/>
  <c r="BH9950" i="3"/>
  <c r="BG9950" i="3"/>
  <c r="BE9950" i="3"/>
  <c r="T9950" i="3"/>
  <c r="R9950" i="3"/>
  <c r="P9950" i="3"/>
  <c r="BK9950" i="3"/>
  <c r="J9950" i="3"/>
  <c r="BF9950" i="3"/>
  <c r="BI9948" i="3"/>
  <c r="BH9948" i="3"/>
  <c r="BG9948" i="3"/>
  <c r="BE9948" i="3"/>
  <c r="T9948" i="3"/>
  <c r="R9948" i="3"/>
  <c r="P9948" i="3"/>
  <c r="BK9948" i="3"/>
  <c r="J9948" i="3"/>
  <c r="BF9948" i="3"/>
  <c r="BI9946" i="3"/>
  <c r="BH9946" i="3"/>
  <c r="BG9946" i="3"/>
  <c r="BE9946" i="3"/>
  <c r="T9946" i="3"/>
  <c r="R9946" i="3"/>
  <c r="P9946" i="3"/>
  <c r="BK9946" i="3"/>
  <c r="J9946" i="3"/>
  <c r="BF9946" i="3"/>
  <c r="BI9944" i="3"/>
  <c r="BH9944" i="3"/>
  <c r="BG9944" i="3"/>
  <c r="BE9944" i="3"/>
  <c r="T9944" i="3"/>
  <c r="R9944" i="3"/>
  <c r="P9944" i="3"/>
  <c r="BK9944" i="3"/>
  <c r="J9944" i="3"/>
  <c r="BF9944" i="3" s="1"/>
  <c r="BI9942" i="3"/>
  <c r="BH9942" i="3"/>
  <c r="BG9942" i="3"/>
  <c r="BE9942" i="3"/>
  <c r="T9942" i="3"/>
  <c r="R9942" i="3"/>
  <c r="P9942" i="3"/>
  <c r="BK9942" i="3"/>
  <c r="J9942" i="3"/>
  <c r="BF9942" i="3"/>
  <c r="BI9940" i="3"/>
  <c r="BH9940" i="3"/>
  <c r="BG9940" i="3"/>
  <c r="BE9940" i="3"/>
  <c r="T9940" i="3"/>
  <c r="R9940" i="3"/>
  <c r="P9940" i="3"/>
  <c r="BK9940" i="3"/>
  <c r="J9940" i="3"/>
  <c r="BF9940" i="3"/>
  <c r="BI9938" i="3"/>
  <c r="BH9938" i="3"/>
  <c r="BG9938" i="3"/>
  <c r="BE9938" i="3"/>
  <c r="T9938" i="3"/>
  <c r="R9938" i="3"/>
  <c r="P9938" i="3"/>
  <c r="BK9938" i="3"/>
  <c r="J9938" i="3"/>
  <c r="BF9938" i="3"/>
  <c r="BI9936" i="3"/>
  <c r="BH9936" i="3"/>
  <c r="BG9936" i="3"/>
  <c r="BE9936" i="3"/>
  <c r="T9936" i="3"/>
  <c r="R9936" i="3"/>
  <c r="P9936" i="3"/>
  <c r="BK9936" i="3"/>
  <c r="J9936" i="3"/>
  <c r="BF9936" i="3" s="1"/>
  <c r="BI9934" i="3"/>
  <c r="BH9934" i="3"/>
  <c r="BG9934" i="3"/>
  <c r="BE9934" i="3"/>
  <c r="T9934" i="3"/>
  <c r="R9934" i="3"/>
  <c r="P9934" i="3"/>
  <c r="BK9934" i="3"/>
  <c r="J9934" i="3"/>
  <c r="BF9934" i="3"/>
  <c r="BI9932" i="3"/>
  <c r="BH9932" i="3"/>
  <c r="BG9932" i="3"/>
  <c r="BE9932" i="3"/>
  <c r="T9932" i="3"/>
  <c r="R9932" i="3"/>
  <c r="P9932" i="3"/>
  <c r="BK9932" i="3"/>
  <c r="J9932" i="3"/>
  <c r="BF9932" i="3"/>
  <c r="BI9930" i="3"/>
  <c r="BH9930" i="3"/>
  <c r="BG9930" i="3"/>
  <c r="BE9930" i="3"/>
  <c r="T9930" i="3"/>
  <c r="R9930" i="3"/>
  <c r="P9930" i="3"/>
  <c r="BK9930" i="3"/>
  <c r="J9930" i="3"/>
  <c r="BF9930" i="3"/>
  <c r="BI9928" i="3"/>
  <c r="BH9928" i="3"/>
  <c r="BG9928" i="3"/>
  <c r="BE9928" i="3"/>
  <c r="T9928" i="3"/>
  <c r="R9928" i="3"/>
  <c r="P9928" i="3"/>
  <c r="BK9928" i="3"/>
  <c r="J9928" i="3"/>
  <c r="BF9928" i="3" s="1"/>
  <c r="BI9926" i="3"/>
  <c r="BH9926" i="3"/>
  <c r="BG9926" i="3"/>
  <c r="BE9926" i="3"/>
  <c r="T9926" i="3"/>
  <c r="R9926" i="3"/>
  <c r="P9926" i="3"/>
  <c r="BK9926" i="3"/>
  <c r="J9926" i="3"/>
  <c r="BF9926" i="3"/>
  <c r="BI9924" i="3"/>
  <c r="BH9924" i="3"/>
  <c r="BG9924" i="3"/>
  <c r="BE9924" i="3"/>
  <c r="T9924" i="3"/>
  <c r="R9924" i="3"/>
  <c r="P9924" i="3"/>
  <c r="BK9924" i="3"/>
  <c r="J9924" i="3"/>
  <c r="BF9924" i="3"/>
  <c r="BI9922" i="3"/>
  <c r="BH9922" i="3"/>
  <c r="BG9922" i="3"/>
  <c r="BE9922" i="3"/>
  <c r="T9922" i="3"/>
  <c r="R9922" i="3"/>
  <c r="P9922" i="3"/>
  <c r="BK9922" i="3"/>
  <c r="J9922" i="3"/>
  <c r="BF9922" i="3"/>
  <c r="BI9920" i="3"/>
  <c r="BH9920" i="3"/>
  <c r="BG9920" i="3"/>
  <c r="BE9920" i="3"/>
  <c r="T9920" i="3"/>
  <c r="R9920" i="3"/>
  <c r="P9920" i="3"/>
  <c r="BK9920" i="3"/>
  <c r="J9920" i="3"/>
  <c r="BF9920" i="3" s="1"/>
  <c r="BI9918" i="3"/>
  <c r="BH9918" i="3"/>
  <c r="BG9918" i="3"/>
  <c r="BE9918" i="3"/>
  <c r="T9918" i="3"/>
  <c r="R9918" i="3"/>
  <c r="P9918" i="3"/>
  <c r="BK9918" i="3"/>
  <c r="J9918" i="3"/>
  <c r="BF9918" i="3"/>
  <c r="BI9916" i="3"/>
  <c r="BH9916" i="3"/>
  <c r="BG9916" i="3"/>
  <c r="BE9916" i="3"/>
  <c r="T9916" i="3"/>
  <c r="R9916" i="3"/>
  <c r="P9916" i="3"/>
  <c r="BK9916" i="3"/>
  <c r="J9916" i="3"/>
  <c r="BF9916" i="3"/>
  <c r="BI9914" i="3"/>
  <c r="BH9914" i="3"/>
  <c r="BG9914" i="3"/>
  <c r="BE9914" i="3"/>
  <c r="T9914" i="3"/>
  <c r="R9914" i="3"/>
  <c r="P9914" i="3"/>
  <c r="BK9914" i="3"/>
  <c r="J9914" i="3"/>
  <c r="BF9914" i="3"/>
  <c r="BI9912" i="3"/>
  <c r="BH9912" i="3"/>
  <c r="BG9912" i="3"/>
  <c r="BE9912" i="3"/>
  <c r="T9912" i="3"/>
  <c r="R9912" i="3"/>
  <c r="P9912" i="3"/>
  <c r="BK9912" i="3"/>
  <c r="J9912" i="3"/>
  <c r="BF9912" i="3" s="1"/>
  <c r="BI9910" i="3"/>
  <c r="BH9910" i="3"/>
  <c r="BG9910" i="3"/>
  <c r="BE9910" i="3"/>
  <c r="T9910" i="3"/>
  <c r="R9910" i="3"/>
  <c r="P9910" i="3"/>
  <c r="BK9910" i="3"/>
  <c r="J9910" i="3"/>
  <c r="BF9910" i="3"/>
  <c r="BI9908" i="3"/>
  <c r="BH9908" i="3"/>
  <c r="BG9908" i="3"/>
  <c r="BE9908" i="3"/>
  <c r="T9908" i="3"/>
  <c r="R9908" i="3"/>
  <c r="P9908" i="3"/>
  <c r="BK9908" i="3"/>
  <c r="J9908" i="3"/>
  <c r="BF9908" i="3"/>
  <c r="BI9906" i="3"/>
  <c r="BH9906" i="3"/>
  <c r="BG9906" i="3"/>
  <c r="BE9906" i="3"/>
  <c r="T9906" i="3"/>
  <c r="R9906" i="3"/>
  <c r="P9906" i="3"/>
  <c r="BK9906" i="3"/>
  <c r="J9906" i="3"/>
  <c r="BF9906" i="3"/>
  <c r="BI9904" i="3"/>
  <c r="BH9904" i="3"/>
  <c r="BG9904" i="3"/>
  <c r="BE9904" i="3"/>
  <c r="T9904" i="3"/>
  <c r="R9904" i="3"/>
  <c r="P9904" i="3"/>
  <c r="BK9904" i="3"/>
  <c r="J9904" i="3"/>
  <c r="BF9904" i="3" s="1"/>
  <c r="BI9902" i="3"/>
  <c r="BH9902" i="3"/>
  <c r="BG9902" i="3"/>
  <c r="BE9902" i="3"/>
  <c r="T9902" i="3"/>
  <c r="R9902" i="3"/>
  <c r="P9902" i="3"/>
  <c r="BK9902" i="3"/>
  <c r="J9902" i="3"/>
  <c r="BF9902" i="3"/>
  <c r="BI9900" i="3"/>
  <c r="BH9900" i="3"/>
  <c r="BG9900" i="3"/>
  <c r="BE9900" i="3"/>
  <c r="T9900" i="3"/>
  <c r="R9900" i="3"/>
  <c r="P9900" i="3"/>
  <c r="BK9900" i="3"/>
  <c r="J9900" i="3"/>
  <c r="BF9900" i="3"/>
  <c r="BI9898" i="3"/>
  <c r="BH9898" i="3"/>
  <c r="BG9898" i="3"/>
  <c r="BE9898" i="3"/>
  <c r="T9898" i="3"/>
  <c r="R9898" i="3"/>
  <c r="P9898" i="3"/>
  <c r="BK9898" i="3"/>
  <c r="J9898" i="3"/>
  <c r="BF9898" i="3"/>
  <c r="BI9896" i="3"/>
  <c r="BH9896" i="3"/>
  <c r="BG9896" i="3"/>
  <c r="BE9896" i="3"/>
  <c r="T9896" i="3"/>
  <c r="R9896" i="3"/>
  <c r="P9896" i="3"/>
  <c r="BK9896" i="3"/>
  <c r="BK9895" i="3"/>
  <c r="J9895" i="3" s="1"/>
  <c r="J147" i="3" s="1"/>
  <c r="J9896" i="3"/>
  <c r="BF9896" i="3"/>
  <c r="BI9892" i="3"/>
  <c r="BH9892" i="3"/>
  <c r="BG9892" i="3"/>
  <c r="BE9892" i="3"/>
  <c r="T9892" i="3"/>
  <c r="R9892" i="3"/>
  <c r="P9892" i="3"/>
  <c r="BK9892" i="3"/>
  <c r="J9892" i="3"/>
  <c r="BF9892" i="3"/>
  <c r="BI9889" i="3"/>
  <c r="BH9889" i="3"/>
  <c r="BG9889" i="3"/>
  <c r="BE9889" i="3"/>
  <c r="T9889" i="3"/>
  <c r="R9889" i="3"/>
  <c r="P9889" i="3"/>
  <c r="BK9889" i="3"/>
  <c r="J9889" i="3"/>
  <c r="BF9889" i="3" s="1"/>
  <c r="BI9886" i="3"/>
  <c r="BH9886" i="3"/>
  <c r="BG9886" i="3"/>
  <c r="BE9886" i="3"/>
  <c r="T9886" i="3"/>
  <c r="R9886" i="3"/>
  <c r="P9886" i="3"/>
  <c r="BK9886" i="3"/>
  <c r="J9886" i="3"/>
  <c r="BF9886" i="3"/>
  <c r="BI9884" i="3"/>
  <c r="BH9884" i="3"/>
  <c r="BG9884" i="3"/>
  <c r="BE9884" i="3"/>
  <c r="T9884" i="3"/>
  <c r="R9884" i="3"/>
  <c r="P9884" i="3"/>
  <c r="BK9884" i="3"/>
  <c r="J9884" i="3"/>
  <c r="BF9884" i="3"/>
  <c r="BI9882" i="3"/>
  <c r="BH9882" i="3"/>
  <c r="BG9882" i="3"/>
  <c r="BE9882" i="3"/>
  <c r="T9882" i="3"/>
  <c r="R9882" i="3"/>
  <c r="P9882" i="3"/>
  <c r="BK9882" i="3"/>
  <c r="J9882" i="3"/>
  <c r="BF9882" i="3" s="1"/>
  <c r="BI9880" i="3"/>
  <c r="BH9880" i="3"/>
  <c r="BG9880" i="3"/>
  <c r="BE9880" i="3"/>
  <c r="T9880" i="3"/>
  <c r="R9880" i="3"/>
  <c r="P9880" i="3"/>
  <c r="BK9880" i="3"/>
  <c r="J9880" i="3"/>
  <c r="BF9880" i="3" s="1"/>
  <c r="BI9878" i="3"/>
  <c r="BH9878" i="3"/>
  <c r="BG9878" i="3"/>
  <c r="BE9878" i="3"/>
  <c r="T9878" i="3"/>
  <c r="R9878" i="3"/>
  <c r="P9878" i="3"/>
  <c r="BK9878" i="3"/>
  <c r="J9878" i="3"/>
  <c r="BF9878" i="3"/>
  <c r="BI9876" i="3"/>
  <c r="BH9876" i="3"/>
  <c r="BG9876" i="3"/>
  <c r="BE9876" i="3"/>
  <c r="T9876" i="3"/>
  <c r="R9876" i="3"/>
  <c r="P9876" i="3"/>
  <c r="BK9876" i="3"/>
  <c r="J9876" i="3"/>
  <c r="BF9876" i="3"/>
  <c r="BI9874" i="3"/>
  <c r="BH9874" i="3"/>
  <c r="BG9874" i="3"/>
  <c r="BE9874" i="3"/>
  <c r="T9874" i="3"/>
  <c r="R9874" i="3"/>
  <c r="P9874" i="3"/>
  <c r="BK9874" i="3"/>
  <c r="J9874" i="3"/>
  <c r="BF9874" i="3"/>
  <c r="BI9872" i="3"/>
  <c r="BH9872" i="3"/>
  <c r="BG9872" i="3"/>
  <c r="BE9872" i="3"/>
  <c r="T9872" i="3"/>
  <c r="R9872" i="3"/>
  <c r="P9872" i="3"/>
  <c r="BK9872" i="3"/>
  <c r="J9872" i="3"/>
  <c r="BF9872" i="3" s="1"/>
  <c r="BI9870" i="3"/>
  <c r="BH9870" i="3"/>
  <c r="BG9870" i="3"/>
  <c r="BE9870" i="3"/>
  <c r="T9870" i="3"/>
  <c r="R9870" i="3"/>
  <c r="P9870" i="3"/>
  <c r="BK9870" i="3"/>
  <c r="J9870" i="3"/>
  <c r="BF9870" i="3"/>
  <c r="BI9868" i="3"/>
  <c r="BH9868" i="3"/>
  <c r="BG9868" i="3"/>
  <c r="BE9868" i="3"/>
  <c r="T9868" i="3"/>
  <c r="R9868" i="3"/>
  <c r="P9868" i="3"/>
  <c r="BK9868" i="3"/>
  <c r="J9868" i="3"/>
  <c r="BF9868" i="3"/>
  <c r="BI9866" i="3"/>
  <c r="BH9866" i="3"/>
  <c r="BG9866" i="3"/>
  <c r="BE9866" i="3"/>
  <c r="T9866" i="3"/>
  <c r="R9866" i="3"/>
  <c r="P9866" i="3"/>
  <c r="BK9866" i="3"/>
  <c r="J9866" i="3"/>
  <c r="BF9866" i="3" s="1"/>
  <c r="BI9864" i="3"/>
  <c r="BH9864" i="3"/>
  <c r="BG9864" i="3"/>
  <c r="BE9864" i="3"/>
  <c r="T9864" i="3"/>
  <c r="R9864" i="3"/>
  <c r="P9864" i="3"/>
  <c r="BK9864" i="3"/>
  <c r="J9864" i="3"/>
  <c r="BF9864" i="3" s="1"/>
  <c r="BI9862" i="3"/>
  <c r="BH9862" i="3"/>
  <c r="BG9862" i="3"/>
  <c r="BE9862" i="3"/>
  <c r="T9862" i="3"/>
  <c r="R9862" i="3"/>
  <c r="P9862" i="3"/>
  <c r="BK9862" i="3"/>
  <c r="J9862" i="3"/>
  <c r="BF9862" i="3"/>
  <c r="BI9860" i="3"/>
  <c r="BH9860" i="3"/>
  <c r="BG9860" i="3"/>
  <c r="BE9860" i="3"/>
  <c r="T9860" i="3"/>
  <c r="R9860" i="3"/>
  <c r="P9860" i="3"/>
  <c r="BK9860" i="3"/>
  <c r="J9860" i="3"/>
  <c r="BF9860" i="3"/>
  <c r="BI9858" i="3"/>
  <c r="BH9858" i="3"/>
  <c r="BG9858" i="3"/>
  <c r="BE9858" i="3"/>
  <c r="T9858" i="3"/>
  <c r="R9858" i="3"/>
  <c r="P9858" i="3"/>
  <c r="BK9858" i="3"/>
  <c r="J9858" i="3"/>
  <c r="BF9858" i="3"/>
  <c r="BI9856" i="3"/>
  <c r="BH9856" i="3"/>
  <c r="BG9856" i="3"/>
  <c r="BE9856" i="3"/>
  <c r="T9856" i="3"/>
  <c r="R9856" i="3"/>
  <c r="P9856" i="3"/>
  <c r="BK9856" i="3"/>
  <c r="J9856" i="3"/>
  <c r="BF9856" i="3" s="1"/>
  <c r="BI9854" i="3"/>
  <c r="BH9854" i="3"/>
  <c r="BG9854" i="3"/>
  <c r="BE9854" i="3"/>
  <c r="T9854" i="3"/>
  <c r="R9854" i="3"/>
  <c r="P9854" i="3"/>
  <c r="BK9854" i="3"/>
  <c r="J9854" i="3"/>
  <c r="BF9854" i="3"/>
  <c r="BI9852" i="3"/>
  <c r="BH9852" i="3"/>
  <c r="BG9852" i="3"/>
  <c r="BE9852" i="3"/>
  <c r="T9852" i="3"/>
  <c r="R9852" i="3"/>
  <c r="P9852" i="3"/>
  <c r="BK9852" i="3"/>
  <c r="J9852" i="3"/>
  <c r="BF9852" i="3"/>
  <c r="BI9850" i="3"/>
  <c r="BH9850" i="3"/>
  <c r="BG9850" i="3"/>
  <c r="BE9850" i="3"/>
  <c r="T9850" i="3"/>
  <c r="R9850" i="3"/>
  <c r="P9850" i="3"/>
  <c r="BK9850" i="3"/>
  <c r="J9850" i="3"/>
  <c r="BF9850" i="3"/>
  <c r="BI9848" i="3"/>
  <c r="BH9848" i="3"/>
  <c r="BG9848" i="3"/>
  <c r="BE9848" i="3"/>
  <c r="T9848" i="3"/>
  <c r="R9848" i="3"/>
  <c r="P9848" i="3"/>
  <c r="BK9848" i="3"/>
  <c r="J9848" i="3"/>
  <c r="BF9848" i="3" s="1"/>
  <c r="BI9846" i="3"/>
  <c r="BH9846" i="3"/>
  <c r="BG9846" i="3"/>
  <c r="BE9846" i="3"/>
  <c r="T9846" i="3"/>
  <c r="R9846" i="3"/>
  <c r="P9846" i="3"/>
  <c r="BK9846" i="3"/>
  <c r="J9846" i="3"/>
  <c r="BF9846" i="3"/>
  <c r="BI9844" i="3"/>
  <c r="BH9844" i="3"/>
  <c r="BG9844" i="3"/>
  <c r="BE9844" i="3"/>
  <c r="T9844" i="3"/>
  <c r="R9844" i="3"/>
  <c r="P9844" i="3"/>
  <c r="BK9844" i="3"/>
  <c r="J9844" i="3"/>
  <c r="BF9844" i="3"/>
  <c r="BI9842" i="3"/>
  <c r="BH9842" i="3"/>
  <c r="BG9842" i="3"/>
  <c r="BE9842" i="3"/>
  <c r="T9842" i="3"/>
  <c r="R9842" i="3"/>
  <c r="P9842" i="3"/>
  <c r="BK9842" i="3"/>
  <c r="J9842" i="3"/>
  <c r="BF9842" i="3"/>
  <c r="BI9840" i="3"/>
  <c r="BH9840" i="3"/>
  <c r="BG9840" i="3"/>
  <c r="BE9840" i="3"/>
  <c r="T9840" i="3"/>
  <c r="R9840" i="3"/>
  <c r="P9840" i="3"/>
  <c r="BK9840" i="3"/>
  <c r="J9840" i="3"/>
  <c r="BF9840" i="3" s="1"/>
  <c r="BI9838" i="3"/>
  <c r="BH9838" i="3"/>
  <c r="BG9838" i="3"/>
  <c r="BE9838" i="3"/>
  <c r="T9838" i="3"/>
  <c r="R9838" i="3"/>
  <c r="P9838" i="3"/>
  <c r="BK9838" i="3"/>
  <c r="J9838" i="3"/>
  <c r="BF9838" i="3"/>
  <c r="BI9836" i="3"/>
  <c r="BH9836" i="3"/>
  <c r="BG9836" i="3"/>
  <c r="BE9836" i="3"/>
  <c r="T9836" i="3"/>
  <c r="R9836" i="3"/>
  <c r="P9836" i="3"/>
  <c r="BK9836" i="3"/>
  <c r="J9836" i="3"/>
  <c r="BF9836" i="3"/>
  <c r="BI9834" i="3"/>
  <c r="BH9834" i="3"/>
  <c r="BG9834" i="3"/>
  <c r="BE9834" i="3"/>
  <c r="T9834" i="3"/>
  <c r="R9834" i="3"/>
  <c r="P9834" i="3"/>
  <c r="BK9834" i="3"/>
  <c r="J9834" i="3"/>
  <c r="BF9834" i="3"/>
  <c r="BI9832" i="3"/>
  <c r="BH9832" i="3"/>
  <c r="BG9832" i="3"/>
  <c r="BE9832" i="3"/>
  <c r="T9832" i="3"/>
  <c r="R9832" i="3"/>
  <c r="P9832" i="3"/>
  <c r="BK9832" i="3"/>
  <c r="J9832" i="3"/>
  <c r="BF9832" i="3" s="1"/>
  <c r="BI9830" i="3"/>
  <c r="BH9830" i="3"/>
  <c r="BG9830" i="3"/>
  <c r="BE9830" i="3"/>
  <c r="T9830" i="3"/>
  <c r="R9830" i="3"/>
  <c r="P9830" i="3"/>
  <c r="BK9830" i="3"/>
  <c r="J9830" i="3"/>
  <c r="BF9830" i="3"/>
  <c r="BI9828" i="3"/>
  <c r="BH9828" i="3"/>
  <c r="BG9828" i="3"/>
  <c r="BE9828" i="3"/>
  <c r="T9828" i="3"/>
  <c r="R9828" i="3"/>
  <c r="P9828" i="3"/>
  <c r="BK9828" i="3"/>
  <c r="J9828" i="3"/>
  <c r="BF9828" i="3"/>
  <c r="BI9826" i="3"/>
  <c r="BH9826" i="3"/>
  <c r="BG9826" i="3"/>
  <c r="BE9826" i="3"/>
  <c r="T9826" i="3"/>
  <c r="R9826" i="3"/>
  <c r="P9826" i="3"/>
  <c r="BK9826" i="3"/>
  <c r="J9826" i="3"/>
  <c r="BF9826" i="3"/>
  <c r="BI9824" i="3"/>
  <c r="BH9824" i="3"/>
  <c r="BG9824" i="3"/>
  <c r="BE9824" i="3"/>
  <c r="T9824" i="3"/>
  <c r="R9824" i="3"/>
  <c r="P9824" i="3"/>
  <c r="BK9824" i="3"/>
  <c r="J9824" i="3"/>
  <c r="BF9824" i="3" s="1"/>
  <c r="BI9822" i="3"/>
  <c r="BH9822" i="3"/>
  <c r="BG9822" i="3"/>
  <c r="BE9822" i="3"/>
  <c r="T9822" i="3"/>
  <c r="R9822" i="3"/>
  <c r="P9822" i="3"/>
  <c r="BK9822" i="3"/>
  <c r="J9822" i="3"/>
  <c r="BF9822" i="3"/>
  <c r="BI9820" i="3"/>
  <c r="BH9820" i="3"/>
  <c r="BG9820" i="3"/>
  <c r="BE9820" i="3"/>
  <c r="T9820" i="3"/>
  <c r="R9820" i="3"/>
  <c r="P9820" i="3"/>
  <c r="BK9820" i="3"/>
  <c r="J9820" i="3"/>
  <c r="BF9820" i="3"/>
  <c r="BI9818" i="3"/>
  <c r="BH9818" i="3"/>
  <c r="BG9818" i="3"/>
  <c r="BE9818" i="3"/>
  <c r="T9818" i="3"/>
  <c r="R9818" i="3"/>
  <c r="P9818" i="3"/>
  <c r="BK9818" i="3"/>
  <c r="J9818" i="3"/>
  <c r="BF9818" i="3" s="1"/>
  <c r="BI9816" i="3"/>
  <c r="BH9816" i="3"/>
  <c r="BG9816" i="3"/>
  <c r="BE9816" i="3"/>
  <c r="T9816" i="3"/>
  <c r="R9816" i="3"/>
  <c r="P9816" i="3"/>
  <c r="BK9816" i="3"/>
  <c r="J9816" i="3"/>
  <c r="BF9816" i="3" s="1"/>
  <c r="BI9814" i="3"/>
  <c r="BH9814" i="3"/>
  <c r="BG9814" i="3"/>
  <c r="BE9814" i="3"/>
  <c r="T9814" i="3"/>
  <c r="R9814" i="3"/>
  <c r="P9814" i="3"/>
  <c r="BK9814" i="3"/>
  <c r="J9814" i="3"/>
  <c r="BF9814" i="3"/>
  <c r="BI9812" i="3"/>
  <c r="BH9812" i="3"/>
  <c r="BG9812" i="3"/>
  <c r="BE9812" i="3"/>
  <c r="T9812" i="3"/>
  <c r="R9812" i="3"/>
  <c r="P9812" i="3"/>
  <c r="BK9812" i="3"/>
  <c r="J9812" i="3"/>
  <c r="BF9812" i="3"/>
  <c r="BI9810" i="3"/>
  <c r="BH9810" i="3"/>
  <c r="BG9810" i="3"/>
  <c r="BE9810" i="3"/>
  <c r="T9810" i="3"/>
  <c r="R9810" i="3"/>
  <c r="P9810" i="3"/>
  <c r="BK9810" i="3"/>
  <c r="J9810" i="3"/>
  <c r="BF9810" i="3"/>
  <c r="BI9808" i="3"/>
  <c r="BH9808" i="3"/>
  <c r="BG9808" i="3"/>
  <c r="BE9808" i="3"/>
  <c r="T9808" i="3"/>
  <c r="R9808" i="3"/>
  <c r="P9808" i="3"/>
  <c r="BK9808" i="3"/>
  <c r="J9808" i="3"/>
  <c r="BF9808" i="3" s="1"/>
  <c r="BI9806" i="3"/>
  <c r="BH9806" i="3"/>
  <c r="BG9806" i="3"/>
  <c r="BE9806" i="3"/>
  <c r="T9806" i="3"/>
  <c r="R9806" i="3"/>
  <c r="P9806" i="3"/>
  <c r="BK9806" i="3"/>
  <c r="J9806" i="3"/>
  <c r="BF9806" i="3"/>
  <c r="BI9804" i="3"/>
  <c r="BH9804" i="3"/>
  <c r="BG9804" i="3"/>
  <c r="BE9804" i="3"/>
  <c r="T9804" i="3"/>
  <c r="R9804" i="3"/>
  <c r="P9804" i="3"/>
  <c r="BK9804" i="3"/>
  <c r="J9804" i="3"/>
  <c r="BF9804" i="3"/>
  <c r="BI9802" i="3"/>
  <c r="BH9802" i="3"/>
  <c r="BG9802" i="3"/>
  <c r="BE9802" i="3"/>
  <c r="T9802" i="3"/>
  <c r="R9802" i="3"/>
  <c r="P9802" i="3"/>
  <c r="BK9802" i="3"/>
  <c r="J9802" i="3"/>
  <c r="BF9802" i="3" s="1"/>
  <c r="BI9800" i="3"/>
  <c r="BH9800" i="3"/>
  <c r="BG9800" i="3"/>
  <c r="BE9800" i="3"/>
  <c r="T9800" i="3"/>
  <c r="R9800" i="3"/>
  <c r="P9800" i="3"/>
  <c r="BK9800" i="3"/>
  <c r="J9800" i="3"/>
  <c r="BF9800" i="3" s="1"/>
  <c r="BI9798" i="3"/>
  <c r="BH9798" i="3"/>
  <c r="BG9798" i="3"/>
  <c r="BE9798" i="3"/>
  <c r="T9798" i="3"/>
  <c r="R9798" i="3"/>
  <c r="P9798" i="3"/>
  <c r="BK9798" i="3"/>
  <c r="J9798" i="3"/>
  <c r="BF9798" i="3"/>
  <c r="BI9796" i="3"/>
  <c r="BH9796" i="3"/>
  <c r="BG9796" i="3"/>
  <c r="BE9796" i="3"/>
  <c r="T9796" i="3"/>
  <c r="R9796" i="3"/>
  <c r="P9796" i="3"/>
  <c r="BK9796" i="3"/>
  <c r="J9796" i="3"/>
  <c r="BF9796" i="3"/>
  <c r="BI9794" i="3"/>
  <c r="BH9794" i="3"/>
  <c r="BG9794" i="3"/>
  <c r="BE9794" i="3"/>
  <c r="T9794" i="3"/>
  <c r="R9794" i="3"/>
  <c r="P9794" i="3"/>
  <c r="BK9794" i="3"/>
  <c r="J9794" i="3"/>
  <c r="BF9794" i="3"/>
  <c r="BI9792" i="3"/>
  <c r="BH9792" i="3"/>
  <c r="BG9792" i="3"/>
  <c r="BE9792" i="3"/>
  <c r="T9792" i="3"/>
  <c r="R9792" i="3"/>
  <c r="P9792" i="3"/>
  <c r="BK9792" i="3"/>
  <c r="J9792" i="3"/>
  <c r="BF9792" i="3" s="1"/>
  <c r="BI9790" i="3"/>
  <c r="BH9790" i="3"/>
  <c r="BG9790" i="3"/>
  <c r="BE9790" i="3"/>
  <c r="T9790" i="3"/>
  <c r="R9790" i="3"/>
  <c r="P9790" i="3"/>
  <c r="BK9790" i="3"/>
  <c r="J9790" i="3"/>
  <c r="BF9790" i="3"/>
  <c r="BI9788" i="3"/>
  <c r="BH9788" i="3"/>
  <c r="BG9788" i="3"/>
  <c r="BE9788" i="3"/>
  <c r="T9788" i="3"/>
  <c r="R9788" i="3"/>
  <c r="P9788" i="3"/>
  <c r="BK9788" i="3"/>
  <c r="J9788" i="3"/>
  <c r="BF9788" i="3" s="1"/>
  <c r="BI9784" i="3"/>
  <c r="BH9784" i="3"/>
  <c r="BG9784" i="3"/>
  <c r="BE9784" i="3"/>
  <c r="T9784" i="3"/>
  <c r="R9784" i="3"/>
  <c r="P9784" i="3"/>
  <c r="BK9784" i="3"/>
  <c r="J9784" i="3"/>
  <c r="BF9784" i="3"/>
  <c r="BI9781" i="3"/>
  <c r="BH9781" i="3"/>
  <c r="BG9781" i="3"/>
  <c r="BE9781" i="3"/>
  <c r="T9781" i="3"/>
  <c r="R9781" i="3"/>
  <c r="P9781" i="3"/>
  <c r="BK9781" i="3"/>
  <c r="J9781" i="3"/>
  <c r="BF9781" i="3" s="1"/>
  <c r="BI9778" i="3"/>
  <c r="BH9778" i="3"/>
  <c r="BG9778" i="3"/>
  <c r="BE9778" i="3"/>
  <c r="T9778" i="3"/>
  <c r="R9778" i="3"/>
  <c r="P9778" i="3"/>
  <c r="BK9778" i="3"/>
  <c r="J9778" i="3"/>
  <c r="BF9778" i="3"/>
  <c r="BI9776" i="3"/>
  <c r="BH9776" i="3"/>
  <c r="BG9776" i="3"/>
  <c r="BE9776" i="3"/>
  <c r="T9776" i="3"/>
  <c r="R9776" i="3"/>
  <c r="P9776" i="3"/>
  <c r="BK9776" i="3"/>
  <c r="J9776" i="3"/>
  <c r="BF9776" i="3"/>
  <c r="BI9774" i="3"/>
  <c r="BH9774" i="3"/>
  <c r="BG9774" i="3"/>
  <c r="BE9774" i="3"/>
  <c r="T9774" i="3"/>
  <c r="R9774" i="3"/>
  <c r="P9774" i="3"/>
  <c r="BK9774" i="3"/>
  <c r="J9774" i="3"/>
  <c r="BF9774" i="3"/>
  <c r="BI9772" i="3"/>
  <c r="BH9772" i="3"/>
  <c r="BG9772" i="3"/>
  <c r="BE9772" i="3"/>
  <c r="T9772" i="3"/>
  <c r="R9772" i="3"/>
  <c r="P9772" i="3"/>
  <c r="BK9772" i="3"/>
  <c r="J9772" i="3"/>
  <c r="BF9772" i="3" s="1"/>
  <c r="BI9770" i="3"/>
  <c r="BH9770" i="3"/>
  <c r="BG9770" i="3"/>
  <c r="BE9770" i="3"/>
  <c r="T9770" i="3"/>
  <c r="R9770" i="3"/>
  <c r="P9770" i="3"/>
  <c r="BK9770" i="3"/>
  <c r="J9770" i="3"/>
  <c r="BF9770" i="3"/>
  <c r="BI9768" i="3"/>
  <c r="BH9768" i="3"/>
  <c r="BG9768" i="3"/>
  <c r="BE9768" i="3"/>
  <c r="T9768" i="3"/>
  <c r="R9768" i="3"/>
  <c r="P9768" i="3"/>
  <c r="BK9768" i="3"/>
  <c r="J9768" i="3"/>
  <c r="BF9768" i="3"/>
  <c r="BI9766" i="3"/>
  <c r="BH9766" i="3"/>
  <c r="BG9766" i="3"/>
  <c r="BE9766" i="3"/>
  <c r="T9766" i="3"/>
  <c r="R9766" i="3"/>
  <c r="P9766" i="3"/>
  <c r="BK9766" i="3"/>
  <c r="J9766" i="3"/>
  <c r="BF9766" i="3"/>
  <c r="BI9764" i="3"/>
  <c r="BH9764" i="3"/>
  <c r="BG9764" i="3"/>
  <c r="BE9764" i="3"/>
  <c r="T9764" i="3"/>
  <c r="R9764" i="3"/>
  <c r="P9764" i="3"/>
  <c r="BK9764" i="3"/>
  <c r="J9764" i="3"/>
  <c r="BF9764" i="3" s="1"/>
  <c r="BI9762" i="3"/>
  <c r="BH9762" i="3"/>
  <c r="BG9762" i="3"/>
  <c r="BE9762" i="3"/>
  <c r="T9762" i="3"/>
  <c r="R9762" i="3"/>
  <c r="P9762" i="3"/>
  <c r="BK9762" i="3"/>
  <c r="J9762" i="3"/>
  <c r="BF9762" i="3"/>
  <c r="BI9760" i="3"/>
  <c r="BH9760" i="3"/>
  <c r="BG9760" i="3"/>
  <c r="BE9760" i="3"/>
  <c r="T9760" i="3"/>
  <c r="R9760" i="3"/>
  <c r="P9760" i="3"/>
  <c r="BK9760" i="3"/>
  <c r="J9760" i="3"/>
  <c r="BF9760" i="3"/>
  <c r="BI9758" i="3"/>
  <c r="BH9758" i="3"/>
  <c r="BG9758" i="3"/>
  <c r="BE9758" i="3"/>
  <c r="T9758" i="3"/>
  <c r="R9758" i="3"/>
  <c r="P9758" i="3"/>
  <c r="BK9758" i="3"/>
  <c r="J9758" i="3"/>
  <c r="BF9758" i="3"/>
  <c r="BI9756" i="3"/>
  <c r="BH9756" i="3"/>
  <c r="BG9756" i="3"/>
  <c r="BE9756" i="3"/>
  <c r="T9756" i="3"/>
  <c r="R9756" i="3"/>
  <c r="P9756" i="3"/>
  <c r="BK9756" i="3"/>
  <c r="J9756" i="3"/>
  <c r="BF9756" i="3" s="1"/>
  <c r="BI9754" i="3"/>
  <c r="BH9754" i="3"/>
  <c r="BG9754" i="3"/>
  <c r="BE9754" i="3"/>
  <c r="T9754" i="3"/>
  <c r="R9754" i="3"/>
  <c r="P9754" i="3"/>
  <c r="BK9754" i="3"/>
  <c r="J9754" i="3"/>
  <c r="BF9754" i="3"/>
  <c r="BI9752" i="3"/>
  <c r="BH9752" i="3"/>
  <c r="BG9752" i="3"/>
  <c r="BE9752" i="3"/>
  <c r="T9752" i="3"/>
  <c r="R9752" i="3"/>
  <c r="P9752" i="3"/>
  <c r="BK9752" i="3"/>
  <c r="J9752" i="3"/>
  <c r="BF9752" i="3"/>
  <c r="BI9750" i="3"/>
  <c r="BH9750" i="3"/>
  <c r="BG9750" i="3"/>
  <c r="BE9750" i="3"/>
  <c r="T9750" i="3"/>
  <c r="R9750" i="3"/>
  <c r="P9750" i="3"/>
  <c r="BK9750" i="3"/>
  <c r="J9750" i="3"/>
  <c r="BF9750" i="3"/>
  <c r="BI9748" i="3"/>
  <c r="BH9748" i="3"/>
  <c r="BG9748" i="3"/>
  <c r="BE9748" i="3"/>
  <c r="T9748" i="3"/>
  <c r="R9748" i="3"/>
  <c r="P9748" i="3"/>
  <c r="BK9748" i="3"/>
  <c r="J9748" i="3"/>
  <c r="BF9748" i="3" s="1"/>
  <c r="BI9746" i="3"/>
  <c r="BH9746" i="3"/>
  <c r="BG9746" i="3"/>
  <c r="BE9746" i="3"/>
  <c r="T9746" i="3"/>
  <c r="R9746" i="3"/>
  <c r="P9746" i="3"/>
  <c r="BK9746" i="3"/>
  <c r="J9746" i="3"/>
  <c r="BF9746" i="3"/>
  <c r="BI9744" i="3"/>
  <c r="BH9744" i="3"/>
  <c r="BG9744" i="3"/>
  <c r="BE9744" i="3"/>
  <c r="T9744" i="3"/>
  <c r="R9744" i="3"/>
  <c r="P9744" i="3"/>
  <c r="BK9744" i="3"/>
  <c r="J9744" i="3"/>
  <c r="BF9744" i="3"/>
  <c r="BI9742" i="3"/>
  <c r="BH9742" i="3"/>
  <c r="BG9742" i="3"/>
  <c r="BE9742" i="3"/>
  <c r="T9742" i="3"/>
  <c r="R9742" i="3"/>
  <c r="P9742" i="3"/>
  <c r="BK9742" i="3"/>
  <c r="J9742" i="3"/>
  <c r="BF9742" i="3"/>
  <c r="BI9740" i="3"/>
  <c r="BH9740" i="3"/>
  <c r="BG9740" i="3"/>
  <c r="BE9740" i="3"/>
  <c r="T9740" i="3"/>
  <c r="R9740" i="3"/>
  <c r="P9740" i="3"/>
  <c r="BK9740" i="3"/>
  <c r="J9740" i="3"/>
  <c r="BF9740" i="3" s="1"/>
  <c r="BI9738" i="3"/>
  <c r="BH9738" i="3"/>
  <c r="BG9738" i="3"/>
  <c r="BE9738" i="3"/>
  <c r="T9738" i="3"/>
  <c r="R9738" i="3"/>
  <c r="P9738" i="3"/>
  <c r="BK9738" i="3"/>
  <c r="J9738" i="3"/>
  <c r="BF9738" i="3"/>
  <c r="BI9736" i="3"/>
  <c r="BH9736" i="3"/>
  <c r="BG9736" i="3"/>
  <c r="BE9736" i="3"/>
  <c r="T9736" i="3"/>
  <c r="R9736" i="3"/>
  <c r="P9736" i="3"/>
  <c r="BK9736" i="3"/>
  <c r="J9736" i="3"/>
  <c r="BF9736" i="3"/>
  <c r="BI9734" i="3"/>
  <c r="BH9734" i="3"/>
  <c r="BG9734" i="3"/>
  <c r="BE9734" i="3"/>
  <c r="T9734" i="3"/>
  <c r="R9734" i="3"/>
  <c r="P9734" i="3"/>
  <c r="BK9734" i="3"/>
  <c r="J9734" i="3"/>
  <c r="BF9734" i="3"/>
  <c r="BI9732" i="3"/>
  <c r="BH9732" i="3"/>
  <c r="BG9732" i="3"/>
  <c r="BE9732" i="3"/>
  <c r="T9732" i="3"/>
  <c r="R9732" i="3"/>
  <c r="P9732" i="3"/>
  <c r="BK9732" i="3"/>
  <c r="J9732" i="3"/>
  <c r="BF9732" i="3" s="1"/>
  <c r="BI9730" i="3"/>
  <c r="BH9730" i="3"/>
  <c r="BG9730" i="3"/>
  <c r="BE9730" i="3"/>
  <c r="T9730" i="3"/>
  <c r="R9730" i="3"/>
  <c r="P9730" i="3"/>
  <c r="BK9730" i="3"/>
  <c r="J9730" i="3"/>
  <c r="BF9730" i="3"/>
  <c r="BI9728" i="3"/>
  <c r="BH9728" i="3"/>
  <c r="BG9728" i="3"/>
  <c r="BE9728" i="3"/>
  <c r="T9728" i="3"/>
  <c r="R9728" i="3"/>
  <c r="P9728" i="3"/>
  <c r="BK9728" i="3"/>
  <c r="J9728" i="3"/>
  <c r="BF9728" i="3"/>
  <c r="BI9726" i="3"/>
  <c r="BH9726" i="3"/>
  <c r="BG9726" i="3"/>
  <c r="BE9726" i="3"/>
  <c r="T9726" i="3"/>
  <c r="R9726" i="3"/>
  <c r="P9726" i="3"/>
  <c r="BK9726" i="3"/>
  <c r="J9726" i="3"/>
  <c r="BF9726" i="3"/>
  <c r="BI9724" i="3"/>
  <c r="BH9724" i="3"/>
  <c r="BG9724" i="3"/>
  <c r="BE9724" i="3"/>
  <c r="T9724" i="3"/>
  <c r="R9724" i="3"/>
  <c r="P9724" i="3"/>
  <c r="BK9724" i="3"/>
  <c r="J9724" i="3"/>
  <c r="BF9724" i="3" s="1"/>
  <c r="BI9722" i="3"/>
  <c r="BH9722" i="3"/>
  <c r="BG9722" i="3"/>
  <c r="BE9722" i="3"/>
  <c r="T9722" i="3"/>
  <c r="R9722" i="3"/>
  <c r="P9722" i="3"/>
  <c r="BK9722" i="3"/>
  <c r="J9722" i="3"/>
  <c r="BF9722" i="3"/>
  <c r="BI9720" i="3"/>
  <c r="BH9720" i="3"/>
  <c r="BG9720" i="3"/>
  <c r="BE9720" i="3"/>
  <c r="T9720" i="3"/>
  <c r="R9720" i="3"/>
  <c r="P9720" i="3"/>
  <c r="BK9720" i="3"/>
  <c r="J9720" i="3"/>
  <c r="BF9720" i="3"/>
  <c r="BI9718" i="3"/>
  <c r="BH9718" i="3"/>
  <c r="BG9718" i="3"/>
  <c r="BE9718" i="3"/>
  <c r="T9718" i="3"/>
  <c r="R9718" i="3"/>
  <c r="P9718" i="3"/>
  <c r="BK9718" i="3"/>
  <c r="J9718" i="3"/>
  <c r="BF9718" i="3"/>
  <c r="BI9716" i="3"/>
  <c r="BH9716" i="3"/>
  <c r="BG9716" i="3"/>
  <c r="BE9716" i="3"/>
  <c r="T9716" i="3"/>
  <c r="R9716" i="3"/>
  <c r="P9716" i="3"/>
  <c r="BK9716" i="3"/>
  <c r="J9716" i="3"/>
  <c r="BF9716" i="3" s="1"/>
  <c r="BI9714" i="3"/>
  <c r="BH9714" i="3"/>
  <c r="BG9714" i="3"/>
  <c r="BE9714" i="3"/>
  <c r="T9714" i="3"/>
  <c r="R9714" i="3"/>
  <c r="P9714" i="3"/>
  <c r="BK9714" i="3"/>
  <c r="J9714" i="3"/>
  <c r="BF9714" i="3"/>
  <c r="BI9712" i="3"/>
  <c r="BH9712" i="3"/>
  <c r="BG9712" i="3"/>
  <c r="BE9712" i="3"/>
  <c r="T9712" i="3"/>
  <c r="R9712" i="3"/>
  <c r="P9712" i="3"/>
  <c r="BK9712" i="3"/>
  <c r="J9712" i="3"/>
  <c r="BF9712" i="3"/>
  <c r="BI9710" i="3"/>
  <c r="BH9710" i="3"/>
  <c r="BG9710" i="3"/>
  <c r="BE9710" i="3"/>
  <c r="T9710" i="3"/>
  <c r="R9710" i="3"/>
  <c r="P9710" i="3"/>
  <c r="BK9710" i="3"/>
  <c r="J9710" i="3"/>
  <c r="BF9710" i="3"/>
  <c r="BI9708" i="3"/>
  <c r="BH9708" i="3"/>
  <c r="BG9708" i="3"/>
  <c r="BE9708" i="3"/>
  <c r="T9708" i="3"/>
  <c r="R9708" i="3"/>
  <c r="P9708" i="3"/>
  <c r="BK9708" i="3"/>
  <c r="J9708" i="3"/>
  <c r="BF9708" i="3" s="1"/>
  <c r="BI9706" i="3"/>
  <c r="BH9706" i="3"/>
  <c r="BG9706" i="3"/>
  <c r="BE9706" i="3"/>
  <c r="T9706" i="3"/>
  <c r="R9706" i="3"/>
  <c r="P9706" i="3"/>
  <c r="BK9706" i="3"/>
  <c r="J9706" i="3"/>
  <c r="BF9706" i="3"/>
  <c r="BI9704" i="3"/>
  <c r="BH9704" i="3"/>
  <c r="BG9704" i="3"/>
  <c r="BE9704" i="3"/>
  <c r="T9704" i="3"/>
  <c r="R9704" i="3"/>
  <c r="P9704" i="3"/>
  <c r="BK9704" i="3"/>
  <c r="J9704" i="3"/>
  <c r="BF9704" i="3"/>
  <c r="BI9702" i="3"/>
  <c r="BH9702" i="3"/>
  <c r="BG9702" i="3"/>
  <c r="BE9702" i="3"/>
  <c r="T9702" i="3"/>
  <c r="R9702" i="3"/>
  <c r="P9702" i="3"/>
  <c r="BK9702" i="3"/>
  <c r="J9702" i="3"/>
  <c r="BF9702" i="3"/>
  <c r="BI9700" i="3"/>
  <c r="BH9700" i="3"/>
  <c r="BG9700" i="3"/>
  <c r="BE9700" i="3"/>
  <c r="T9700" i="3"/>
  <c r="R9700" i="3"/>
  <c r="P9700" i="3"/>
  <c r="BK9700" i="3"/>
  <c r="J9700" i="3"/>
  <c r="BF9700" i="3" s="1"/>
  <c r="BI9698" i="3"/>
  <c r="BH9698" i="3"/>
  <c r="BG9698" i="3"/>
  <c r="BE9698" i="3"/>
  <c r="T9698" i="3"/>
  <c r="R9698" i="3"/>
  <c r="P9698" i="3"/>
  <c r="BK9698" i="3"/>
  <c r="J9698" i="3"/>
  <c r="BF9698" i="3"/>
  <c r="BI9696" i="3"/>
  <c r="BH9696" i="3"/>
  <c r="BG9696" i="3"/>
  <c r="BE9696" i="3"/>
  <c r="T9696" i="3"/>
  <c r="R9696" i="3"/>
  <c r="P9696" i="3"/>
  <c r="BK9696" i="3"/>
  <c r="J9696" i="3"/>
  <c r="BF9696" i="3"/>
  <c r="BI9694" i="3"/>
  <c r="BH9694" i="3"/>
  <c r="BG9694" i="3"/>
  <c r="BE9694" i="3"/>
  <c r="T9694" i="3"/>
  <c r="R9694" i="3"/>
  <c r="P9694" i="3"/>
  <c r="BK9694" i="3"/>
  <c r="J9694" i="3"/>
  <c r="BF9694" i="3"/>
  <c r="BI9692" i="3"/>
  <c r="BH9692" i="3"/>
  <c r="BG9692" i="3"/>
  <c r="BE9692" i="3"/>
  <c r="T9692" i="3"/>
  <c r="R9692" i="3"/>
  <c r="P9692" i="3"/>
  <c r="BK9692" i="3"/>
  <c r="J9692" i="3"/>
  <c r="BF9692" i="3" s="1"/>
  <c r="BI9690" i="3"/>
  <c r="BH9690" i="3"/>
  <c r="BG9690" i="3"/>
  <c r="BE9690" i="3"/>
  <c r="T9690" i="3"/>
  <c r="R9690" i="3"/>
  <c r="P9690" i="3"/>
  <c r="BK9690" i="3"/>
  <c r="J9690" i="3"/>
  <c r="BF9690" i="3"/>
  <c r="BI9688" i="3"/>
  <c r="BH9688" i="3"/>
  <c r="BG9688" i="3"/>
  <c r="BE9688" i="3"/>
  <c r="T9688" i="3"/>
  <c r="R9688" i="3"/>
  <c r="R9679" i="3" s="1"/>
  <c r="P9688" i="3"/>
  <c r="BK9688" i="3"/>
  <c r="J9688" i="3"/>
  <c r="BF9688" i="3"/>
  <c r="BI9686" i="3"/>
  <c r="BH9686" i="3"/>
  <c r="BG9686" i="3"/>
  <c r="BE9686" i="3"/>
  <c r="T9686" i="3"/>
  <c r="R9686" i="3"/>
  <c r="P9686" i="3"/>
  <c r="BK9686" i="3"/>
  <c r="J9686" i="3"/>
  <c r="BF9686" i="3"/>
  <c r="BI9684" i="3"/>
  <c r="BH9684" i="3"/>
  <c r="BG9684" i="3"/>
  <c r="BE9684" i="3"/>
  <c r="T9684" i="3"/>
  <c r="R9684" i="3"/>
  <c r="P9684" i="3"/>
  <c r="BK9684" i="3"/>
  <c r="J9684" i="3"/>
  <c r="BF9684" i="3" s="1"/>
  <c r="BI9682" i="3"/>
  <c r="BH9682" i="3"/>
  <c r="BG9682" i="3"/>
  <c r="BE9682" i="3"/>
  <c r="T9682" i="3"/>
  <c r="R9682" i="3"/>
  <c r="P9682" i="3"/>
  <c r="P9679" i="3" s="1"/>
  <c r="BK9682" i="3"/>
  <c r="BK9679" i="3" s="1"/>
  <c r="J9679" i="3" s="1"/>
  <c r="J145" i="3" s="1"/>
  <c r="J9682" i="3"/>
  <c r="BF9682" i="3"/>
  <c r="BI9680" i="3"/>
  <c r="BH9680" i="3"/>
  <c r="BG9680" i="3"/>
  <c r="BE9680" i="3"/>
  <c r="T9680" i="3"/>
  <c r="T9679" i="3" s="1"/>
  <c r="R9680" i="3"/>
  <c r="P9680" i="3"/>
  <c r="BK9680" i="3"/>
  <c r="J9680" i="3"/>
  <c r="BF9680" i="3"/>
  <c r="BI9676" i="3"/>
  <c r="BH9676" i="3"/>
  <c r="BG9676" i="3"/>
  <c r="BE9676" i="3"/>
  <c r="T9676" i="3"/>
  <c r="R9676" i="3"/>
  <c r="P9676" i="3"/>
  <c r="BK9676" i="3"/>
  <c r="J9676" i="3"/>
  <c r="BF9676" i="3"/>
  <c r="BI9673" i="3"/>
  <c r="BH9673" i="3"/>
  <c r="BG9673" i="3"/>
  <c r="BE9673" i="3"/>
  <c r="T9673" i="3"/>
  <c r="R9673" i="3"/>
  <c r="P9673" i="3"/>
  <c r="BK9673" i="3"/>
  <c r="J9673" i="3"/>
  <c r="BF9673" i="3"/>
  <c r="BI9670" i="3"/>
  <c r="BH9670" i="3"/>
  <c r="BG9670" i="3"/>
  <c r="BE9670" i="3"/>
  <c r="T9670" i="3"/>
  <c r="R9670" i="3"/>
  <c r="P9670" i="3"/>
  <c r="BK9670" i="3"/>
  <c r="J9670" i="3"/>
  <c r="BF9670" i="3" s="1"/>
  <c r="BI9668" i="3"/>
  <c r="BH9668" i="3"/>
  <c r="BG9668" i="3"/>
  <c r="BE9668" i="3"/>
  <c r="T9668" i="3"/>
  <c r="R9668" i="3"/>
  <c r="P9668" i="3"/>
  <c r="BK9668" i="3"/>
  <c r="J9668" i="3"/>
  <c r="BF9668" i="3"/>
  <c r="BI9666" i="3"/>
  <c r="BH9666" i="3"/>
  <c r="BG9666" i="3"/>
  <c r="BE9666" i="3"/>
  <c r="T9666" i="3"/>
  <c r="R9666" i="3"/>
  <c r="P9666" i="3"/>
  <c r="BK9666" i="3"/>
  <c r="J9666" i="3"/>
  <c r="BF9666" i="3"/>
  <c r="BI9664" i="3"/>
  <c r="BH9664" i="3"/>
  <c r="BG9664" i="3"/>
  <c r="BE9664" i="3"/>
  <c r="T9664" i="3"/>
  <c r="R9664" i="3"/>
  <c r="P9664" i="3"/>
  <c r="BK9664" i="3"/>
  <c r="J9664" i="3"/>
  <c r="BF9664" i="3"/>
  <c r="BI9662" i="3"/>
  <c r="BH9662" i="3"/>
  <c r="BG9662" i="3"/>
  <c r="BE9662" i="3"/>
  <c r="T9662" i="3"/>
  <c r="R9662" i="3"/>
  <c r="P9662" i="3"/>
  <c r="BK9662" i="3"/>
  <c r="J9662" i="3"/>
  <c r="BF9662" i="3" s="1"/>
  <c r="BI9660" i="3"/>
  <c r="BH9660" i="3"/>
  <c r="BG9660" i="3"/>
  <c r="BE9660" i="3"/>
  <c r="T9660" i="3"/>
  <c r="R9660" i="3"/>
  <c r="P9660" i="3"/>
  <c r="BK9660" i="3"/>
  <c r="J9660" i="3"/>
  <c r="BF9660" i="3"/>
  <c r="BI9658" i="3"/>
  <c r="BH9658" i="3"/>
  <c r="BG9658" i="3"/>
  <c r="BE9658" i="3"/>
  <c r="T9658" i="3"/>
  <c r="R9658" i="3"/>
  <c r="P9658" i="3"/>
  <c r="BK9658" i="3"/>
  <c r="J9658" i="3"/>
  <c r="BF9658" i="3"/>
  <c r="BI9656" i="3"/>
  <c r="BH9656" i="3"/>
  <c r="BG9656" i="3"/>
  <c r="BE9656" i="3"/>
  <c r="T9656" i="3"/>
  <c r="R9656" i="3"/>
  <c r="P9656" i="3"/>
  <c r="BK9656" i="3"/>
  <c r="J9656" i="3"/>
  <c r="BF9656" i="3"/>
  <c r="BI9654" i="3"/>
  <c r="BH9654" i="3"/>
  <c r="BG9654" i="3"/>
  <c r="BE9654" i="3"/>
  <c r="T9654" i="3"/>
  <c r="R9654" i="3"/>
  <c r="P9654" i="3"/>
  <c r="BK9654" i="3"/>
  <c r="J9654" i="3"/>
  <c r="BF9654" i="3" s="1"/>
  <c r="BI9652" i="3"/>
  <c r="BH9652" i="3"/>
  <c r="BG9652" i="3"/>
  <c r="BE9652" i="3"/>
  <c r="T9652" i="3"/>
  <c r="R9652" i="3"/>
  <c r="P9652" i="3"/>
  <c r="BK9652" i="3"/>
  <c r="J9652" i="3"/>
  <c r="BF9652" i="3"/>
  <c r="BI9650" i="3"/>
  <c r="BH9650" i="3"/>
  <c r="BG9650" i="3"/>
  <c r="BE9650" i="3"/>
  <c r="T9650" i="3"/>
  <c r="R9650" i="3"/>
  <c r="P9650" i="3"/>
  <c r="BK9650" i="3"/>
  <c r="J9650" i="3"/>
  <c r="BF9650" i="3"/>
  <c r="BI9648" i="3"/>
  <c r="BH9648" i="3"/>
  <c r="BG9648" i="3"/>
  <c r="BE9648" i="3"/>
  <c r="T9648" i="3"/>
  <c r="R9648" i="3"/>
  <c r="P9648" i="3"/>
  <c r="BK9648" i="3"/>
  <c r="J9648" i="3"/>
  <c r="BF9648" i="3"/>
  <c r="BI9646" i="3"/>
  <c r="BH9646" i="3"/>
  <c r="BG9646" i="3"/>
  <c r="BE9646" i="3"/>
  <c r="T9646" i="3"/>
  <c r="R9646" i="3"/>
  <c r="P9646" i="3"/>
  <c r="BK9646" i="3"/>
  <c r="J9646" i="3"/>
  <c r="BF9646" i="3" s="1"/>
  <c r="BI9644" i="3"/>
  <c r="BH9644" i="3"/>
  <c r="BG9644" i="3"/>
  <c r="BE9644" i="3"/>
  <c r="T9644" i="3"/>
  <c r="R9644" i="3"/>
  <c r="P9644" i="3"/>
  <c r="BK9644" i="3"/>
  <c r="J9644" i="3"/>
  <c r="BF9644" i="3" s="1"/>
  <c r="BI9642" i="3"/>
  <c r="BH9642" i="3"/>
  <c r="BG9642" i="3"/>
  <c r="BE9642" i="3"/>
  <c r="T9642" i="3"/>
  <c r="R9642" i="3"/>
  <c r="P9642" i="3"/>
  <c r="BK9642" i="3"/>
  <c r="J9642" i="3"/>
  <c r="BF9642" i="3"/>
  <c r="BI9640" i="3"/>
  <c r="BH9640" i="3"/>
  <c r="BG9640" i="3"/>
  <c r="BE9640" i="3"/>
  <c r="T9640" i="3"/>
  <c r="R9640" i="3"/>
  <c r="P9640" i="3"/>
  <c r="BK9640" i="3"/>
  <c r="J9640" i="3"/>
  <c r="BF9640" i="3"/>
  <c r="BI9638" i="3"/>
  <c r="BH9638" i="3"/>
  <c r="BG9638" i="3"/>
  <c r="BE9638" i="3"/>
  <c r="T9638" i="3"/>
  <c r="R9638" i="3"/>
  <c r="P9638" i="3"/>
  <c r="BK9638" i="3"/>
  <c r="J9638" i="3"/>
  <c r="BF9638" i="3" s="1"/>
  <c r="BI9636" i="3"/>
  <c r="BH9636" i="3"/>
  <c r="BG9636" i="3"/>
  <c r="BE9636" i="3"/>
  <c r="T9636" i="3"/>
  <c r="R9636" i="3"/>
  <c r="P9636" i="3"/>
  <c r="BK9636" i="3"/>
  <c r="J9636" i="3"/>
  <c r="BF9636" i="3"/>
  <c r="BI9634" i="3"/>
  <c r="BH9634" i="3"/>
  <c r="BG9634" i="3"/>
  <c r="BE9634" i="3"/>
  <c r="T9634" i="3"/>
  <c r="R9634" i="3"/>
  <c r="P9634" i="3"/>
  <c r="BK9634" i="3"/>
  <c r="J9634" i="3"/>
  <c r="BF9634" i="3"/>
  <c r="BI9632" i="3"/>
  <c r="BH9632" i="3"/>
  <c r="BG9632" i="3"/>
  <c r="BE9632" i="3"/>
  <c r="T9632" i="3"/>
  <c r="R9632" i="3"/>
  <c r="P9632" i="3"/>
  <c r="BK9632" i="3"/>
  <c r="J9632" i="3"/>
  <c r="BF9632" i="3"/>
  <c r="BI9630" i="3"/>
  <c r="BH9630" i="3"/>
  <c r="BG9630" i="3"/>
  <c r="BE9630" i="3"/>
  <c r="T9630" i="3"/>
  <c r="R9630" i="3"/>
  <c r="P9630" i="3"/>
  <c r="BK9630" i="3"/>
  <c r="J9630" i="3"/>
  <c r="BF9630" i="3" s="1"/>
  <c r="BI9628" i="3"/>
  <c r="BH9628" i="3"/>
  <c r="BG9628" i="3"/>
  <c r="BE9628" i="3"/>
  <c r="T9628" i="3"/>
  <c r="R9628" i="3"/>
  <c r="P9628" i="3"/>
  <c r="BK9628" i="3"/>
  <c r="J9628" i="3"/>
  <c r="BF9628" i="3" s="1"/>
  <c r="BI9626" i="3"/>
  <c r="BH9626" i="3"/>
  <c r="BG9626" i="3"/>
  <c r="BE9626" i="3"/>
  <c r="T9626" i="3"/>
  <c r="R9626" i="3"/>
  <c r="P9626" i="3"/>
  <c r="BK9626" i="3"/>
  <c r="J9626" i="3"/>
  <c r="BF9626" i="3"/>
  <c r="BI9624" i="3"/>
  <c r="BH9624" i="3"/>
  <c r="BG9624" i="3"/>
  <c r="BE9624" i="3"/>
  <c r="T9624" i="3"/>
  <c r="R9624" i="3"/>
  <c r="P9624" i="3"/>
  <c r="BK9624" i="3"/>
  <c r="J9624" i="3"/>
  <c r="BF9624" i="3"/>
  <c r="BI9622" i="3"/>
  <c r="BH9622" i="3"/>
  <c r="BG9622" i="3"/>
  <c r="BE9622" i="3"/>
  <c r="T9622" i="3"/>
  <c r="R9622" i="3"/>
  <c r="P9622" i="3"/>
  <c r="BK9622" i="3"/>
  <c r="J9622" i="3"/>
  <c r="BF9622" i="3" s="1"/>
  <c r="BI9620" i="3"/>
  <c r="BH9620" i="3"/>
  <c r="BG9620" i="3"/>
  <c r="BE9620" i="3"/>
  <c r="T9620" i="3"/>
  <c r="R9620" i="3"/>
  <c r="P9620" i="3"/>
  <c r="BK9620" i="3"/>
  <c r="J9620" i="3"/>
  <c r="BF9620" i="3"/>
  <c r="BI9618" i="3"/>
  <c r="BH9618" i="3"/>
  <c r="BG9618" i="3"/>
  <c r="BE9618" i="3"/>
  <c r="T9618" i="3"/>
  <c r="R9618" i="3"/>
  <c r="P9618" i="3"/>
  <c r="BK9618" i="3"/>
  <c r="J9618" i="3"/>
  <c r="BF9618" i="3"/>
  <c r="BI9616" i="3"/>
  <c r="BH9616" i="3"/>
  <c r="BG9616" i="3"/>
  <c r="BE9616" i="3"/>
  <c r="T9616" i="3"/>
  <c r="R9616" i="3"/>
  <c r="P9616" i="3"/>
  <c r="BK9616" i="3"/>
  <c r="J9616" i="3"/>
  <c r="BF9616" i="3"/>
  <c r="BI9614" i="3"/>
  <c r="BH9614" i="3"/>
  <c r="BG9614" i="3"/>
  <c r="BE9614" i="3"/>
  <c r="T9614" i="3"/>
  <c r="R9614" i="3"/>
  <c r="P9614" i="3"/>
  <c r="BK9614" i="3"/>
  <c r="J9614" i="3"/>
  <c r="BF9614" i="3" s="1"/>
  <c r="BI9612" i="3"/>
  <c r="BH9612" i="3"/>
  <c r="BG9612" i="3"/>
  <c r="BE9612" i="3"/>
  <c r="T9612" i="3"/>
  <c r="R9612" i="3"/>
  <c r="P9612" i="3"/>
  <c r="BK9612" i="3"/>
  <c r="J9612" i="3"/>
  <c r="BF9612" i="3"/>
  <c r="BI9610" i="3"/>
  <c r="BH9610" i="3"/>
  <c r="BG9610" i="3"/>
  <c r="BE9610" i="3"/>
  <c r="T9610" i="3"/>
  <c r="R9610" i="3"/>
  <c r="P9610" i="3"/>
  <c r="BK9610" i="3"/>
  <c r="J9610" i="3"/>
  <c r="BF9610" i="3"/>
  <c r="BI9608" i="3"/>
  <c r="BH9608" i="3"/>
  <c r="BG9608" i="3"/>
  <c r="BE9608" i="3"/>
  <c r="T9608" i="3"/>
  <c r="R9608" i="3"/>
  <c r="P9608" i="3"/>
  <c r="BK9608" i="3"/>
  <c r="J9608" i="3"/>
  <c r="BF9608" i="3"/>
  <c r="BI9606" i="3"/>
  <c r="BH9606" i="3"/>
  <c r="BG9606" i="3"/>
  <c r="BE9606" i="3"/>
  <c r="T9606" i="3"/>
  <c r="R9606" i="3"/>
  <c r="P9606" i="3"/>
  <c r="BK9606" i="3"/>
  <c r="J9606" i="3"/>
  <c r="BF9606" i="3" s="1"/>
  <c r="BI9604" i="3"/>
  <c r="BH9604" i="3"/>
  <c r="BG9604" i="3"/>
  <c r="BE9604" i="3"/>
  <c r="T9604" i="3"/>
  <c r="R9604" i="3"/>
  <c r="P9604" i="3"/>
  <c r="BK9604" i="3"/>
  <c r="J9604" i="3"/>
  <c r="BF9604" i="3"/>
  <c r="BI9602" i="3"/>
  <c r="BH9602" i="3"/>
  <c r="BG9602" i="3"/>
  <c r="BE9602" i="3"/>
  <c r="T9602" i="3"/>
  <c r="R9602" i="3"/>
  <c r="P9602" i="3"/>
  <c r="BK9602" i="3"/>
  <c r="J9602" i="3"/>
  <c r="BF9602" i="3"/>
  <c r="BI9600" i="3"/>
  <c r="BH9600" i="3"/>
  <c r="BG9600" i="3"/>
  <c r="BE9600" i="3"/>
  <c r="T9600" i="3"/>
  <c r="R9600" i="3"/>
  <c r="P9600" i="3"/>
  <c r="BK9600" i="3"/>
  <c r="J9600" i="3"/>
  <c r="BF9600" i="3"/>
  <c r="BI9598" i="3"/>
  <c r="BH9598" i="3"/>
  <c r="BG9598" i="3"/>
  <c r="BE9598" i="3"/>
  <c r="T9598" i="3"/>
  <c r="R9598" i="3"/>
  <c r="P9598" i="3"/>
  <c r="BK9598" i="3"/>
  <c r="J9598" i="3"/>
  <c r="BF9598" i="3" s="1"/>
  <c r="BI9596" i="3"/>
  <c r="BH9596" i="3"/>
  <c r="BG9596" i="3"/>
  <c r="BE9596" i="3"/>
  <c r="T9596" i="3"/>
  <c r="R9596" i="3"/>
  <c r="P9596" i="3"/>
  <c r="BK9596" i="3"/>
  <c r="J9596" i="3"/>
  <c r="BF9596" i="3"/>
  <c r="BI9594" i="3"/>
  <c r="BH9594" i="3"/>
  <c r="BG9594" i="3"/>
  <c r="BE9594" i="3"/>
  <c r="T9594" i="3"/>
  <c r="R9594" i="3"/>
  <c r="P9594" i="3"/>
  <c r="BK9594" i="3"/>
  <c r="J9594" i="3"/>
  <c r="BF9594" i="3"/>
  <c r="BI9592" i="3"/>
  <c r="BH9592" i="3"/>
  <c r="BG9592" i="3"/>
  <c r="BE9592" i="3"/>
  <c r="T9592" i="3"/>
  <c r="R9592" i="3"/>
  <c r="P9592" i="3"/>
  <c r="BK9592" i="3"/>
  <c r="J9592" i="3"/>
  <c r="BF9592" i="3"/>
  <c r="BI9590" i="3"/>
  <c r="BH9590" i="3"/>
  <c r="BG9590" i="3"/>
  <c r="BE9590" i="3"/>
  <c r="T9590" i="3"/>
  <c r="R9590" i="3"/>
  <c r="P9590" i="3"/>
  <c r="BK9590" i="3"/>
  <c r="J9590" i="3"/>
  <c r="BF9590" i="3" s="1"/>
  <c r="BI9588" i="3"/>
  <c r="BH9588" i="3"/>
  <c r="BG9588" i="3"/>
  <c r="BE9588" i="3"/>
  <c r="T9588" i="3"/>
  <c r="R9588" i="3"/>
  <c r="P9588" i="3"/>
  <c r="BK9588" i="3"/>
  <c r="J9588" i="3"/>
  <c r="BF9588" i="3"/>
  <c r="BI9586" i="3"/>
  <c r="BH9586" i="3"/>
  <c r="BG9586" i="3"/>
  <c r="BE9586" i="3"/>
  <c r="T9586" i="3"/>
  <c r="R9586" i="3"/>
  <c r="P9586" i="3"/>
  <c r="BK9586" i="3"/>
  <c r="J9586" i="3"/>
  <c r="BF9586" i="3"/>
  <c r="BI9584" i="3"/>
  <c r="BH9584" i="3"/>
  <c r="BG9584" i="3"/>
  <c r="BE9584" i="3"/>
  <c r="T9584" i="3"/>
  <c r="R9584" i="3"/>
  <c r="P9584" i="3"/>
  <c r="BK9584" i="3"/>
  <c r="J9584" i="3"/>
  <c r="BF9584" i="3"/>
  <c r="BI9582" i="3"/>
  <c r="BH9582" i="3"/>
  <c r="BG9582" i="3"/>
  <c r="BE9582" i="3"/>
  <c r="T9582" i="3"/>
  <c r="R9582" i="3"/>
  <c r="P9582" i="3"/>
  <c r="BK9582" i="3"/>
  <c r="J9582" i="3"/>
  <c r="BF9582" i="3" s="1"/>
  <c r="BI9580" i="3"/>
  <c r="BH9580" i="3"/>
  <c r="BG9580" i="3"/>
  <c r="BE9580" i="3"/>
  <c r="T9580" i="3"/>
  <c r="R9580" i="3"/>
  <c r="P9580" i="3"/>
  <c r="BK9580" i="3"/>
  <c r="J9580" i="3"/>
  <c r="BF9580" i="3" s="1"/>
  <c r="BI9578" i="3"/>
  <c r="BH9578" i="3"/>
  <c r="BG9578" i="3"/>
  <c r="BE9578" i="3"/>
  <c r="T9578" i="3"/>
  <c r="R9578" i="3"/>
  <c r="P9578" i="3"/>
  <c r="BK9578" i="3"/>
  <c r="J9578" i="3"/>
  <c r="BF9578" i="3"/>
  <c r="BI9576" i="3"/>
  <c r="BH9576" i="3"/>
  <c r="BG9576" i="3"/>
  <c r="BE9576" i="3"/>
  <c r="T9576" i="3"/>
  <c r="T9571" i="3" s="1"/>
  <c r="R9576" i="3"/>
  <c r="P9576" i="3"/>
  <c r="BK9576" i="3"/>
  <c r="J9576" i="3"/>
  <c r="BF9576" i="3"/>
  <c r="BI9574" i="3"/>
  <c r="BH9574" i="3"/>
  <c r="BG9574" i="3"/>
  <c r="BE9574" i="3"/>
  <c r="T9574" i="3"/>
  <c r="R9574" i="3"/>
  <c r="P9574" i="3"/>
  <c r="BK9574" i="3"/>
  <c r="J9574" i="3"/>
  <c r="BF9574" i="3" s="1"/>
  <c r="BI9572" i="3"/>
  <c r="BH9572" i="3"/>
  <c r="BG9572" i="3"/>
  <c r="BE9572" i="3"/>
  <c r="T9572" i="3"/>
  <c r="R9572" i="3"/>
  <c r="P9572" i="3"/>
  <c r="BK9572" i="3"/>
  <c r="J9572" i="3"/>
  <c r="BF9572" i="3"/>
  <c r="BI9568" i="3"/>
  <c r="BH9568" i="3"/>
  <c r="BG9568" i="3"/>
  <c r="BE9568" i="3"/>
  <c r="T9568" i="3"/>
  <c r="R9568" i="3"/>
  <c r="P9568" i="3"/>
  <c r="BK9568" i="3"/>
  <c r="J9568" i="3"/>
  <c r="BF9568" i="3" s="1"/>
  <c r="BI9565" i="3"/>
  <c r="BH9565" i="3"/>
  <c r="BG9565" i="3"/>
  <c r="BE9565" i="3"/>
  <c r="T9565" i="3"/>
  <c r="R9565" i="3"/>
  <c r="P9565" i="3"/>
  <c r="BK9565" i="3"/>
  <c r="J9565" i="3"/>
  <c r="BF9565" i="3"/>
  <c r="BI9562" i="3"/>
  <c r="BH9562" i="3"/>
  <c r="BG9562" i="3"/>
  <c r="BE9562" i="3"/>
  <c r="T9562" i="3"/>
  <c r="R9562" i="3"/>
  <c r="P9562" i="3"/>
  <c r="BK9562" i="3"/>
  <c r="J9562" i="3"/>
  <c r="BF9562" i="3"/>
  <c r="BI9560" i="3"/>
  <c r="BH9560" i="3"/>
  <c r="BG9560" i="3"/>
  <c r="BE9560" i="3"/>
  <c r="T9560" i="3"/>
  <c r="R9560" i="3"/>
  <c r="P9560" i="3"/>
  <c r="BK9560" i="3"/>
  <c r="J9560" i="3"/>
  <c r="BF9560" i="3"/>
  <c r="BI9558" i="3"/>
  <c r="BH9558" i="3"/>
  <c r="BG9558" i="3"/>
  <c r="BE9558" i="3"/>
  <c r="T9558" i="3"/>
  <c r="R9558" i="3"/>
  <c r="P9558" i="3"/>
  <c r="BK9558" i="3"/>
  <c r="J9558" i="3"/>
  <c r="BF9558" i="3" s="1"/>
  <c r="BI9556" i="3"/>
  <c r="BH9556" i="3"/>
  <c r="BG9556" i="3"/>
  <c r="BE9556" i="3"/>
  <c r="T9556" i="3"/>
  <c r="R9556" i="3"/>
  <c r="P9556" i="3"/>
  <c r="BK9556" i="3"/>
  <c r="J9556" i="3"/>
  <c r="BF9556" i="3"/>
  <c r="BI9554" i="3"/>
  <c r="BH9554" i="3"/>
  <c r="BG9554" i="3"/>
  <c r="BE9554" i="3"/>
  <c r="T9554" i="3"/>
  <c r="R9554" i="3"/>
  <c r="P9554" i="3"/>
  <c r="BK9554" i="3"/>
  <c r="J9554" i="3"/>
  <c r="BF9554" i="3"/>
  <c r="BI9552" i="3"/>
  <c r="BH9552" i="3"/>
  <c r="BG9552" i="3"/>
  <c r="BE9552" i="3"/>
  <c r="T9552" i="3"/>
  <c r="R9552" i="3"/>
  <c r="P9552" i="3"/>
  <c r="BK9552" i="3"/>
  <c r="J9552" i="3"/>
  <c r="BF9552" i="3"/>
  <c r="BI9550" i="3"/>
  <c r="BH9550" i="3"/>
  <c r="BG9550" i="3"/>
  <c r="BE9550" i="3"/>
  <c r="T9550" i="3"/>
  <c r="R9550" i="3"/>
  <c r="P9550" i="3"/>
  <c r="BK9550" i="3"/>
  <c r="J9550" i="3"/>
  <c r="BF9550" i="3" s="1"/>
  <c r="BI9548" i="3"/>
  <c r="BH9548" i="3"/>
  <c r="BG9548" i="3"/>
  <c r="BE9548" i="3"/>
  <c r="T9548" i="3"/>
  <c r="R9548" i="3"/>
  <c r="P9548" i="3"/>
  <c r="BK9548" i="3"/>
  <c r="J9548" i="3"/>
  <c r="BF9548" i="3"/>
  <c r="BI9546" i="3"/>
  <c r="BH9546" i="3"/>
  <c r="BG9546" i="3"/>
  <c r="BE9546" i="3"/>
  <c r="T9546" i="3"/>
  <c r="R9546" i="3"/>
  <c r="P9546" i="3"/>
  <c r="BK9546" i="3"/>
  <c r="J9546" i="3"/>
  <c r="BF9546" i="3"/>
  <c r="BI9544" i="3"/>
  <c r="BH9544" i="3"/>
  <c r="BG9544" i="3"/>
  <c r="BE9544" i="3"/>
  <c r="T9544" i="3"/>
  <c r="R9544" i="3"/>
  <c r="P9544" i="3"/>
  <c r="BK9544" i="3"/>
  <c r="J9544" i="3"/>
  <c r="BF9544" i="3"/>
  <c r="BI9542" i="3"/>
  <c r="BH9542" i="3"/>
  <c r="BG9542" i="3"/>
  <c r="BE9542" i="3"/>
  <c r="T9542" i="3"/>
  <c r="R9542" i="3"/>
  <c r="P9542" i="3"/>
  <c r="BK9542" i="3"/>
  <c r="J9542" i="3"/>
  <c r="BF9542" i="3" s="1"/>
  <c r="BI9540" i="3"/>
  <c r="BH9540" i="3"/>
  <c r="BG9540" i="3"/>
  <c r="BE9540" i="3"/>
  <c r="T9540" i="3"/>
  <c r="R9540" i="3"/>
  <c r="P9540" i="3"/>
  <c r="BK9540" i="3"/>
  <c r="J9540" i="3"/>
  <c r="BF9540" i="3"/>
  <c r="BI9538" i="3"/>
  <c r="BH9538" i="3"/>
  <c r="BG9538" i="3"/>
  <c r="BE9538" i="3"/>
  <c r="T9538" i="3"/>
  <c r="R9538" i="3"/>
  <c r="P9538" i="3"/>
  <c r="BK9538" i="3"/>
  <c r="J9538" i="3"/>
  <c r="BF9538" i="3"/>
  <c r="BI9536" i="3"/>
  <c r="BH9536" i="3"/>
  <c r="BG9536" i="3"/>
  <c r="BE9536" i="3"/>
  <c r="T9536" i="3"/>
  <c r="R9536" i="3"/>
  <c r="P9536" i="3"/>
  <c r="BK9536" i="3"/>
  <c r="J9536" i="3"/>
  <c r="BF9536" i="3"/>
  <c r="BI9534" i="3"/>
  <c r="BH9534" i="3"/>
  <c r="BG9534" i="3"/>
  <c r="BE9534" i="3"/>
  <c r="T9534" i="3"/>
  <c r="R9534" i="3"/>
  <c r="P9534" i="3"/>
  <c r="BK9534" i="3"/>
  <c r="J9534" i="3"/>
  <c r="BF9534" i="3" s="1"/>
  <c r="BI9532" i="3"/>
  <c r="BH9532" i="3"/>
  <c r="BG9532" i="3"/>
  <c r="BE9532" i="3"/>
  <c r="T9532" i="3"/>
  <c r="R9532" i="3"/>
  <c r="P9532" i="3"/>
  <c r="BK9532" i="3"/>
  <c r="J9532" i="3"/>
  <c r="BF9532" i="3"/>
  <c r="BI9530" i="3"/>
  <c r="BH9530" i="3"/>
  <c r="BG9530" i="3"/>
  <c r="BE9530" i="3"/>
  <c r="T9530" i="3"/>
  <c r="R9530" i="3"/>
  <c r="P9530" i="3"/>
  <c r="BK9530" i="3"/>
  <c r="J9530" i="3"/>
  <c r="BF9530" i="3"/>
  <c r="BI9528" i="3"/>
  <c r="BH9528" i="3"/>
  <c r="BG9528" i="3"/>
  <c r="BE9528" i="3"/>
  <c r="T9528" i="3"/>
  <c r="R9528" i="3"/>
  <c r="P9528" i="3"/>
  <c r="BK9528" i="3"/>
  <c r="J9528" i="3"/>
  <c r="BF9528" i="3"/>
  <c r="BI9526" i="3"/>
  <c r="BH9526" i="3"/>
  <c r="BG9526" i="3"/>
  <c r="BE9526" i="3"/>
  <c r="T9526" i="3"/>
  <c r="R9526" i="3"/>
  <c r="P9526" i="3"/>
  <c r="BK9526" i="3"/>
  <c r="J9526" i="3"/>
  <c r="BF9526" i="3" s="1"/>
  <c r="BI9524" i="3"/>
  <c r="BH9524" i="3"/>
  <c r="BG9524" i="3"/>
  <c r="BE9524" i="3"/>
  <c r="T9524" i="3"/>
  <c r="R9524" i="3"/>
  <c r="P9524" i="3"/>
  <c r="BK9524" i="3"/>
  <c r="J9524" i="3"/>
  <c r="BF9524" i="3"/>
  <c r="BI9522" i="3"/>
  <c r="BH9522" i="3"/>
  <c r="BG9522" i="3"/>
  <c r="BE9522" i="3"/>
  <c r="T9522" i="3"/>
  <c r="R9522" i="3"/>
  <c r="P9522" i="3"/>
  <c r="BK9522" i="3"/>
  <c r="J9522" i="3"/>
  <c r="BF9522" i="3"/>
  <c r="BI9520" i="3"/>
  <c r="BH9520" i="3"/>
  <c r="BG9520" i="3"/>
  <c r="BE9520" i="3"/>
  <c r="T9520" i="3"/>
  <c r="R9520" i="3"/>
  <c r="P9520" i="3"/>
  <c r="BK9520" i="3"/>
  <c r="J9520" i="3"/>
  <c r="BF9520" i="3"/>
  <c r="BI9518" i="3"/>
  <c r="BH9518" i="3"/>
  <c r="BG9518" i="3"/>
  <c r="BE9518" i="3"/>
  <c r="T9518" i="3"/>
  <c r="R9518" i="3"/>
  <c r="P9518" i="3"/>
  <c r="BK9518" i="3"/>
  <c r="J9518" i="3"/>
  <c r="BF9518" i="3" s="1"/>
  <c r="BI9516" i="3"/>
  <c r="BH9516" i="3"/>
  <c r="BG9516" i="3"/>
  <c r="BE9516" i="3"/>
  <c r="T9516" i="3"/>
  <c r="R9516" i="3"/>
  <c r="P9516" i="3"/>
  <c r="BK9516" i="3"/>
  <c r="J9516" i="3"/>
  <c r="BF9516" i="3"/>
  <c r="BI9514" i="3"/>
  <c r="BH9514" i="3"/>
  <c r="BG9514" i="3"/>
  <c r="BE9514" i="3"/>
  <c r="T9514" i="3"/>
  <c r="R9514" i="3"/>
  <c r="P9514" i="3"/>
  <c r="BK9514" i="3"/>
  <c r="J9514" i="3"/>
  <c r="BF9514" i="3"/>
  <c r="BI9512" i="3"/>
  <c r="BH9512" i="3"/>
  <c r="BG9512" i="3"/>
  <c r="BE9512" i="3"/>
  <c r="T9512" i="3"/>
  <c r="R9512" i="3"/>
  <c r="P9512" i="3"/>
  <c r="BK9512" i="3"/>
  <c r="J9512" i="3"/>
  <c r="BF9512" i="3"/>
  <c r="BI9510" i="3"/>
  <c r="BH9510" i="3"/>
  <c r="BG9510" i="3"/>
  <c r="BE9510" i="3"/>
  <c r="T9510" i="3"/>
  <c r="R9510" i="3"/>
  <c r="P9510" i="3"/>
  <c r="BK9510" i="3"/>
  <c r="J9510" i="3"/>
  <c r="BF9510" i="3" s="1"/>
  <c r="BI9508" i="3"/>
  <c r="BH9508" i="3"/>
  <c r="BG9508" i="3"/>
  <c r="BE9508" i="3"/>
  <c r="T9508" i="3"/>
  <c r="R9508" i="3"/>
  <c r="P9508" i="3"/>
  <c r="BK9508" i="3"/>
  <c r="J9508" i="3"/>
  <c r="BF9508" i="3"/>
  <c r="BI9506" i="3"/>
  <c r="BH9506" i="3"/>
  <c r="BG9506" i="3"/>
  <c r="BE9506" i="3"/>
  <c r="T9506" i="3"/>
  <c r="R9506" i="3"/>
  <c r="P9506" i="3"/>
  <c r="BK9506" i="3"/>
  <c r="J9506" i="3"/>
  <c r="BF9506" i="3"/>
  <c r="BI9504" i="3"/>
  <c r="BH9504" i="3"/>
  <c r="BG9504" i="3"/>
  <c r="BE9504" i="3"/>
  <c r="T9504" i="3"/>
  <c r="R9504" i="3"/>
  <c r="P9504" i="3"/>
  <c r="BK9504" i="3"/>
  <c r="J9504" i="3"/>
  <c r="BF9504" i="3"/>
  <c r="BI9502" i="3"/>
  <c r="BH9502" i="3"/>
  <c r="BG9502" i="3"/>
  <c r="BE9502" i="3"/>
  <c r="T9502" i="3"/>
  <c r="R9502" i="3"/>
  <c r="P9502" i="3"/>
  <c r="BK9502" i="3"/>
  <c r="J9502" i="3"/>
  <c r="BF9502" i="3" s="1"/>
  <c r="BI9500" i="3"/>
  <c r="BH9500" i="3"/>
  <c r="BG9500" i="3"/>
  <c r="BE9500" i="3"/>
  <c r="T9500" i="3"/>
  <c r="R9500" i="3"/>
  <c r="P9500" i="3"/>
  <c r="BK9500" i="3"/>
  <c r="J9500" i="3"/>
  <c r="BF9500" i="3"/>
  <c r="BI9498" i="3"/>
  <c r="BH9498" i="3"/>
  <c r="BG9498" i="3"/>
  <c r="BE9498" i="3"/>
  <c r="T9498" i="3"/>
  <c r="R9498" i="3"/>
  <c r="P9498" i="3"/>
  <c r="BK9498" i="3"/>
  <c r="J9498" i="3"/>
  <c r="BF9498" i="3"/>
  <c r="BI9496" i="3"/>
  <c r="BH9496" i="3"/>
  <c r="BG9496" i="3"/>
  <c r="BE9496" i="3"/>
  <c r="T9496" i="3"/>
  <c r="R9496" i="3"/>
  <c r="P9496" i="3"/>
  <c r="BK9496" i="3"/>
  <c r="J9496" i="3"/>
  <c r="BF9496" i="3"/>
  <c r="BI9494" i="3"/>
  <c r="BH9494" i="3"/>
  <c r="BG9494" i="3"/>
  <c r="BE9494" i="3"/>
  <c r="T9494" i="3"/>
  <c r="R9494" i="3"/>
  <c r="P9494" i="3"/>
  <c r="BK9494" i="3"/>
  <c r="J9494" i="3"/>
  <c r="BF9494" i="3" s="1"/>
  <c r="BI9492" i="3"/>
  <c r="BH9492" i="3"/>
  <c r="BG9492" i="3"/>
  <c r="BE9492" i="3"/>
  <c r="T9492" i="3"/>
  <c r="R9492" i="3"/>
  <c r="P9492" i="3"/>
  <c r="BK9492" i="3"/>
  <c r="J9492" i="3"/>
  <c r="BF9492" i="3"/>
  <c r="BI9490" i="3"/>
  <c r="BH9490" i="3"/>
  <c r="BG9490" i="3"/>
  <c r="BE9490" i="3"/>
  <c r="T9490" i="3"/>
  <c r="R9490" i="3"/>
  <c r="P9490" i="3"/>
  <c r="BK9490" i="3"/>
  <c r="J9490" i="3"/>
  <c r="BF9490" i="3"/>
  <c r="BI9488" i="3"/>
  <c r="BH9488" i="3"/>
  <c r="BG9488" i="3"/>
  <c r="BE9488" i="3"/>
  <c r="T9488" i="3"/>
  <c r="R9488" i="3"/>
  <c r="P9488" i="3"/>
  <c r="BK9488" i="3"/>
  <c r="J9488" i="3"/>
  <c r="BF9488" i="3"/>
  <c r="BI9486" i="3"/>
  <c r="BH9486" i="3"/>
  <c r="BG9486" i="3"/>
  <c r="BE9486" i="3"/>
  <c r="T9486" i="3"/>
  <c r="R9486" i="3"/>
  <c r="P9486" i="3"/>
  <c r="BK9486" i="3"/>
  <c r="J9486" i="3"/>
  <c r="BF9486" i="3" s="1"/>
  <c r="BI9484" i="3"/>
  <c r="BH9484" i="3"/>
  <c r="BG9484" i="3"/>
  <c r="BE9484" i="3"/>
  <c r="T9484" i="3"/>
  <c r="R9484" i="3"/>
  <c r="P9484" i="3"/>
  <c r="BK9484" i="3"/>
  <c r="J9484" i="3"/>
  <c r="BF9484" i="3"/>
  <c r="BI9482" i="3"/>
  <c r="BH9482" i="3"/>
  <c r="BG9482" i="3"/>
  <c r="BE9482" i="3"/>
  <c r="T9482" i="3"/>
  <c r="R9482" i="3"/>
  <c r="P9482" i="3"/>
  <c r="BK9482" i="3"/>
  <c r="J9482" i="3"/>
  <c r="BF9482" i="3"/>
  <c r="BI9480" i="3"/>
  <c r="BH9480" i="3"/>
  <c r="BG9480" i="3"/>
  <c r="BE9480" i="3"/>
  <c r="T9480" i="3"/>
  <c r="R9480" i="3"/>
  <c r="P9480" i="3"/>
  <c r="BK9480" i="3"/>
  <c r="J9480" i="3"/>
  <c r="BF9480" i="3"/>
  <c r="BI9478" i="3"/>
  <c r="BH9478" i="3"/>
  <c r="BG9478" i="3"/>
  <c r="BE9478" i="3"/>
  <c r="T9478" i="3"/>
  <c r="R9478" i="3"/>
  <c r="P9478" i="3"/>
  <c r="BK9478" i="3"/>
  <c r="J9478" i="3"/>
  <c r="BF9478" i="3" s="1"/>
  <c r="BI9476" i="3"/>
  <c r="BH9476" i="3"/>
  <c r="BG9476" i="3"/>
  <c r="BE9476" i="3"/>
  <c r="T9476" i="3"/>
  <c r="R9476" i="3"/>
  <c r="P9476" i="3"/>
  <c r="BK9476" i="3"/>
  <c r="J9476" i="3"/>
  <c r="BF9476" i="3"/>
  <c r="BI9474" i="3"/>
  <c r="BH9474" i="3"/>
  <c r="BG9474" i="3"/>
  <c r="BE9474" i="3"/>
  <c r="T9474" i="3"/>
  <c r="R9474" i="3"/>
  <c r="P9474" i="3"/>
  <c r="BK9474" i="3"/>
  <c r="J9474" i="3"/>
  <c r="BF9474" i="3"/>
  <c r="BI9472" i="3"/>
  <c r="BH9472" i="3"/>
  <c r="BG9472" i="3"/>
  <c r="BE9472" i="3"/>
  <c r="T9472" i="3"/>
  <c r="R9472" i="3"/>
  <c r="P9472" i="3"/>
  <c r="BK9472" i="3"/>
  <c r="J9472" i="3"/>
  <c r="BF9472" i="3"/>
  <c r="BI9470" i="3"/>
  <c r="BH9470" i="3"/>
  <c r="BG9470" i="3"/>
  <c r="BE9470" i="3"/>
  <c r="T9470" i="3"/>
  <c r="R9470" i="3"/>
  <c r="P9470" i="3"/>
  <c r="BK9470" i="3"/>
  <c r="J9470" i="3"/>
  <c r="BF9470" i="3" s="1"/>
  <c r="BI9468" i="3"/>
  <c r="BH9468" i="3"/>
  <c r="BG9468" i="3"/>
  <c r="BE9468" i="3"/>
  <c r="T9468" i="3"/>
  <c r="R9468" i="3"/>
  <c r="P9468" i="3"/>
  <c r="BK9468" i="3"/>
  <c r="J9468" i="3"/>
  <c r="BF9468" i="3"/>
  <c r="BI9466" i="3"/>
  <c r="BH9466" i="3"/>
  <c r="BG9466" i="3"/>
  <c r="BE9466" i="3"/>
  <c r="T9466" i="3"/>
  <c r="R9466" i="3"/>
  <c r="P9466" i="3"/>
  <c r="BK9466" i="3"/>
  <c r="J9466" i="3"/>
  <c r="BF9466" i="3"/>
  <c r="BI9464" i="3"/>
  <c r="BH9464" i="3"/>
  <c r="BG9464" i="3"/>
  <c r="BE9464" i="3"/>
  <c r="T9464" i="3"/>
  <c r="R9464" i="3"/>
  <c r="P9464" i="3"/>
  <c r="BK9464" i="3"/>
  <c r="J9464" i="3"/>
  <c r="BF9464" i="3" s="1"/>
  <c r="BI9460" i="3"/>
  <c r="BH9460" i="3"/>
  <c r="BG9460" i="3"/>
  <c r="BE9460" i="3"/>
  <c r="T9460" i="3"/>
  <c r="R9460" i="3"/>
  <c r="P9460" i="3"/>
  <c r="BK9460" i="3"/>
  <c r="J9460" i="3"/>
  <c r="BF9460" i="3" s="1"/>
  <c r="BI9457" i="3"/>
  <c r="BH9457" i="3"/>
  <c r="BG9457" i="3"/>
  <c r="BE9457" i="3"/>
  <c r="T9457" i="3"/>
  <c r="R9457" i="3"/>
  <c r="P9457" i="3"/>
  <c r="BK9457" i="3"/>
  <c r="J9457" i="3"/>
  <c r="BF9457" i="3"/>
  <c r="BI9454" i="3"/>
  <c r="BH9454" i="3"/>
  <c r="BG9454" i="3"/>
  <c r="BE9454" i="3"/>
  <c r="T9454" i="3"/>
  <c r="R9454" i="3"/>
  <c r="P9454" i="3"/>
  <c r="BK9454" i="3"/>
  <c r="J9454" i="3"/>
  <c r="BF9454" i="3"/>
  <c r="BI9452" i="3"/>
  <c r="BH9452" i="3"/>
  <c r="BG9452" i="3"/>
  <c r="BE9452" i="3"/>
  <c r="T9452" i="3"/>
  <c r="R9452" i="3"/>
  <c r="P9452" i="3"/>
  <c r="BK9452" i="3"/>
  <c r="J9452" i="3"/>
  <c r="BF9452" i="3"/>
  <c r="BI9450" i="3"/>
  <c r="BH9450" i="3"/>
  <c r="BG9450" i="3"/>
  <c r="BE9450" i="3"/>
  <c r="T9450" i="3"/>
  <c r="R9450" i="3"/>
  <c r="P9450" i="3"/>
  <c r="BK9450" i="3"/>
  <c r="J9450" i="3"/>
  <c r="BF9450" i="3" s="1"/>
  <c r="BI9448" i="3"/>
  <c r="BH9448" i="3"/>
  <c r="BG9448" i="3"/>
  <c r="BE9448" i="3"/>
  <c r="T9448" i="3"/>
  <c r="R9448" i="3"/>
  <c r="P9448" i="3"/>
  <c r="BK9448" i="3"/>
  <c r="J9448" i="3"/>
  <c r="BF9448" i="3" s="1"/>
  <c r="BI9446" i="3"/>
  <c r="BH9446" i="3"/>
  <c r="BG9446" i="3"/>
  <c r="BE9446" i="3"/>
  <c r="T9446" i="3"/>
  <c r="R9446" i="3"/>
  <c r="P9446" i="3"/>
  <c r="BK9446" i="3"/>
  <c r="J9446" i="3"/>
  <c r="BF9446" i="3"/>
  <c r="BI9444" i="3"/>
  <c r="BH9444" i="3"/>
  <c r="BG9444" i="3"/>
  <c r="BE9444" i="3"/>
  <c r="T9444" i="3"/>
  <c r="R9444" i="3"/>
  <c r="P9444" i="3"/>
  <c r="BK9444" i="3"/>
  <c r="J9444" i="3"/>
  <c r="BF9444" i="3"/>
  <c r="BI9442" i="3"/>
  <c r="BH9442" i="3"/>
  <c r="BG9442" i="3"/>
  <c r="BE9442" i="3"/>
  <c r="T9442" i="3"/>
  <c r="R9442" i="3"/>
  <c r="P9442" i="3"/>
  <c r="BK9442" i="3"/>
  <c r="J9442" i="3"/>
  <c r="BF9442" i="3" s="1"/>
  <c r="BI9440" i="3"/>
  <c r="BH9440" i="3"/>
  <c r="BG9440" i="3"/>
  <c r="BE9440" i="3"/>
  <c r="T9440" i="3"/>
  <c r="R9440" i="3"/>
  <c r="P9440" i="3"/>
  <c r="BK9440" i="3"/>
  <c r="J9440" i="3"/>
  <c r="BF9440" i="3"/>
  <c r="BI9438" i="3"/>
  <c r="BH9438" i="3"/>
  <c r="BG9438" i="3"/>
  <c r="BE9438" i="3"/>
  <c r="T9438" i="3"/>
  <c r="R9438" i="3"/>
  <c r="P9438" i="3"/>
  <c r="BK9438" i="3"/>
  <c r="J9438" i="3"/>
  <c r="BF9438" i="3"/>
  <c r="BI9436" i="3"/>
  <c r="BH9436" i="3"/>
  <c r="BG9436" i="3"/>
  <c r="BE9436" i="3"/>
  <c r="T9436" i="3"/>
  <c r="R9436" i="3"/>
  <c r="P9436" i="3"/>
  <c r="BK9436" i="3"/>
  <c r="J9436" i="3"/>
  <c r="BF9436" i="3"/>
  <c r="BI9434" i="3"/>
  <c r="BH9434" i="3"/>
  <c r="BG9434" i="3"/>
  <c r="BE9434" i="3"/>
  <c r="T9434" i="3"/>
  <c r="R9434" i="3"/>
  <c r="P9434" i="3"/>
  <c r="BK9434" i="3"/>
  <c r="J9434" i="3"/>
  <c r="BF9434" i="3" s="1"/>
  <c r="BI9432" i="3"/>
  <c r="BH9432" i="3"/>
  <c r="BG9432" i="3"/>
  <c r="BE9432" i="3"/>
  <c r="T9432" i="3"/>
  <c r="R9432" i="3"/>
  <c r="P9432" i="3"/>
  <c r="BK9432" i="3"/>
  <c r="J9432" i="3"/>
  <c r="BF9432" i="3"/>
  <c r="BI9430" i="3"/>
  <c r="BH9430" i="3"/>
  <c r="BG9430" i="3"/>
  <c r="BE9430" i="3"/>
  <c r="T9430" i="3"/>
  <c r="R9430" i="3"/>
  <c r="P9430" i="3"/>
  <c r="BK9430" i="3"/>
  <c r="J9430" i="3"/>
  <c r="BF9430" i="3"/>
  <c r="BI9428" i="3"/>
  <c r="BH9428" i="3"/>
  <c r="BG9428" i="3"/>
  <c r="BE9428" i="3"/>
  <c r="T9428" i="3"/>
  <c r="R9428" i="3"/>
  <c r="P9428" i="3"/>
  <c r="BK9428" i="3"/>
  <c r="J9428" i="3"/>
  <c r="BF9428" i="3"/>
  <c r="BI9426" i="3"/>
  <c r="BH9426" i="3"/>
  <c r="BG9426" i="3"/>
  <c r="BE9426" i="3"/>
  <c r="T9426" i="3"/>
  <c r="R9426" i="3"/>
  <c r="P9426" i="3"/>
  <c r="BK9426" i="3"/>
  <c r="J9426" i="3"/>
  <c r="BF9426" i="3" s="1"/>
  <c r="BI9424" i="3"/>
  <c r="BH9424" i="3"/>
  <c r="BG9424" i="3"/>
  <c r="BE9424" i="3"/>
  <c r="T9424" i="3"/>
  <c r="R9424" i="3"/>
  <c r="P9424" i="3"/>
  <c r="BK9424" i="3"/>
  <c r="J9424" i="3"/>
  <c r="BF9424" i="3"/>
  <c r="BI9422" i="3"/>
  <c r="BH9422" i="3"/>
  <c r="BG9422" i="3"/>
  <c r="BE9422" i="3"/>
  <c r="T9422" i="3"/>
  <c r="R9422" i="3"/>
  <c r="P9422" i="3"/>
  <c r="BK9422" i="3"/>
  <c r="J9422" i="3"/>
  <c r="BF9422" i="3"/>
  <c r="BI9420" i="3"/>
  <c r="BH9420" i="3"/>
  <c r="BG9420" i="3"/>
  <c r="BE9420" i="3"/>
  <c r="T9420" i="3"/>
  <c r="R9420" i="3"/>
  <c r="P9420" i="3"/>
  <c r="BK9420" i="3"/>
  <c r="J9420" i="3"/>
  <c r="BF9420" i="3"/>
  <c r="BI9418" i="3"/>
  <c r="BH9418" i="3"/>
  <c r="BG9418" i="3"/>
  <c r="BE9418" i="3"/>
  <c r="T9418" i="3"/>
  <c r="R9418" i="3"/>
  <c r="P9418" i="3"/>
  <c r="BK9418" i="3"/>
  <c r="J9418" i="3"/>
  <c r="BF9418" i="3" s="1"/>
  <c r="BI9416" i="3"/>
  <c r="BH9416" i="3"/>
  <c r="BG9416" i="3"/>
  <c r="BE9416" i="3"/>
  <c r="T9416" i="3"/>
  <c r="R9416" i="3"/>
  <c r="P9416" i="3"/>
  <c r="BK9416" i="3"/>
  <c r="J9416" i="3"/>
  <c r="BF9416" i="3"/>
  <c r="BI9414" i="3"/>
  <c r="BH9414" i="3"/>
  <c r="BG9414" i="3"/>
  <c r="BE9414" i="3"/>
  <c r="T9414" i="3"/>
  <c r="R9414" i="3"/>
  <c r="P9414" i="3"/>
  <c r="BK9414" i="3"/>
  <c r="J9414" i="3"/>
  <c r="BF9414" i="3"/>
  <c r="BI9412" i="3"/>
  <c r="BH9412" i="3"/>
  <c r="BG9412" i="3"/>
  <c r="BE9412" i="3"/>
  <c r="T9412" i="3"/>
  <c r="R9412" i="3"/>
  <c r="P9412" i="3"/>
  <c r="BK9412" i="3"/>
  <c r="J9412" i="3"/>
  <c r="BF9412" i="3"/>
  <c r="BI9410" i="3"/>
  <c r="BH9410" i="3"/>
  <c r="BG9410" i="3"/>
  <c r="BE9410" i="3"/>
  <c r="T9410" i="3"/>
  <c r="R9410" i="3"/>
  <c r="P9410" i="3"/>
  <c r="BK9410" i="3"/>
  <c r="J9410" i="3"/>
  <c r="BF9410" i="3" s="1"/>
  <c r="BI9408" i="3"/>
  <c r="BH9408" i="3"/>
  <c r="BG9408" i="3"/>
  <c r="BE9408" i="3"/>
  <c r="T9408" i="3"/>
  <c r="R9408" i="3"/>
  <c r="P9408" i="3"/>
  <c r="BK9408" i="3"/>
  <c r="J9408" i="3"/>
  <c r="BF9408" i="3" s="1"/>
  <c r="BI9406" i="3"/>
  <c r="BH9406" i="3"/>
  <c r="BG9406" i="3"/>
  <c r="BE9406" i="3"/>
  <c r="T9406" i="3"/>
  <c r="R9406" i="3"/>
  <c r="P9406" i="3"/>
  <c r="BK9406" i="3"/>
  <c r="J9406" i="3"/>
  <c r="BF9406" i="3"/>
  <c r="BI9404" i="3"/>
  <c r="BH9404" i="3"/>
  <c r="BG9404" i="3"/>
  <c r="BE9404" i="3"/>
  <c r="T9404" i="3"/>
  <c r="R9404" i="3"/>
  <c r="P9404" i="3"/>
  <c r="BK9404" i="3"/>
  <c r="J9404" i="3"/>
  <c r="BF9404" i="3"/>
  <c r="BI9402" i="3"/>
  <c r="BH9402" i="3"/>
  <c r="BG9402" i="3"/>
  <c r="BE9402" i="3"/>
  <c r="T9402" i="3"/>
  <c r="R9402" i="3"/>
  <c r="P9402" i="3"/>
  <c r="BK9402" i="3"/>
  <c r="J9402" i="3"/>
  <c r="BF9402" i="3" s="1"/>
  <c r="BI9400" i="3"/>
  <c r="BH9400" i="3"/>
  <c r="BG9400" i="3"/>
  <c r="BE9400" i="3"/>
  <c r="T9400" i="3"/>
  <c r="R9400" i="3"/>
  <c r="P9400" i="3"/>
  <c r="BK9400" i="3"/>
  <c r="J9400" i="3"/>
  <c r="BF9400" i="3" s="1"/>
  <c r="BI9398" i="3"/>
  <c r="BH9398" i="3"/>
  <c r="BG9398" i="3"/>
  <c r="BE9398" i="3"/>
  <c r="T9398" i="3"/>
  <c r="R9398" i="3"/>
  <c r="P9398" i="3"/>
  <c r="BK9398" i="3"/>
  <c r="J9398" i="3"/>
  <c r="BF9398" i="3"/>
  <c r="BI9396" i="3"/>
  <c r="BH9396" i="3"/>
  <c r="BG9396" i="3"/>
  <c r="BE9396" i="3"/>
  <c r="T9396" i="3"/>
  <c r="R9396" i="3"/>
  <c r="P9396" i="3"/>
  <c r="BK9396" i="3"/>
  <c r="J9396" i="3"/>
  <c r="BF9396" i="3"/>
  <c r="BI9394" i="3"/>
  <c r="BH9394" i="3"/>
  <c r="BG9394" i="3"/>
  <c r="BE9394" i="3"/>
  <c r="T9394" i="3"/>
  <c r="R9394" i="3"/>
  <c r="P9394" i="3"/>
  <c r="BK9394" i="3"/>
  <c r="J9394" i="3"/>
  <c r="BF9394" i="3" s="1"/>
  <c r="BI9392" i="3"/>
  <c r="BH9392" i="3"/>
  <c r="BG9392" i="3"/>
  <c r="BE9392" i="3"/>
  <c r="T9392" i="3"/>
  <c r="R9392" i="3"/>
  <c r="P9392" i="3"/>
  <c r="BK9392" i="3"/>
  <c r="J9392" i="3"/>
  <c r="BF9392" i="3"/>
  <c r="BI9390" i="3"/>
  <c r="BH9390" i="3"/>
  <c r="BG9390" i="3"/>
  <c r="BE9390" i="3"/>
  <c r="T9390" i="3"/>
  <c r="R9390" i="3"/>
  <c r="P9390" i="3"/>
  <c r="BK9390" i="3"/>
  <c r="J9390" i="3"/>
  <c r="BF9390" i="3"/>
  <c r="BI9388" i="3"/>
  <c r="BH9388" i="3"/>
  <c r="BG9388" i="3"/>
  <c r="BE9388" i="3"/>
  <c r="T9388" i="3"/>
  <c r="R9388" i="3"/>
  <c r="P9388" i="3"/>
  <c r="BK9388" i="3"/>
  <c r="J9388" i="3"/>
  <c r="BF9388" i="3"/>
  <c r="BI9386" i="3"/>
  <c r="BH9386" i="3"/>
  <c r="BG9386" i="3"/>
  <c r="BE9386" i="3"/>
  <c r="T9386" i="3"/>
  <c r="R9386" i="3"/>
  <c r="P9386" i="3"/>
  <c r="BK9386" i="3"/>
  <c r="J9386" i="3"/>
  <c r="BF9386" i="3" s="1"/>
  <c r="BI9384" i="3"/>
  <c r="BH9384" i="3"/>
  <c r="BG9384" i="3"/>
  <c r="BE9384" i="3"/>
  <c r="T9384" i="3"/>
  <c r="R9384" i="3"/>
  <c r="P9384" i="3"/>
  <c r="BK9384" i="3"/>
  <c r="J9384" i="3"/>
  <c r="BF9384" i="3" s="1"/>
  <c r="BI9382" i="3"/>
  <c r="BH9382" i="3"/>
  <c r="BG9382" i="3"/>
  <c r="BE9382" i="3"/>
  <c r="T9382" i="3"/>
  <c r="R9382" i="3"/>
  <c r="P9382" i="3"/>
  <c r="BK9382" i="3"/>
  <c r="J9382" i="3"/>
  <c r="BF9382" i="3"/>
  <c r="BI9380" i="3"/>
  <c r="BH9380" i="3"/>
  <c r="BG9380" i="3"/>
  <c r="BE9380" i="3"/>
  <c r="T9380" i="3"/>
  <c r="R9380" i="3"/>
  <c r="P9380" i="3"/>
  <c r="BK9380" i="3"/>
  <c r="J9380" i="3"/>
  <c r="BF9380" i="3"/>
  <c r="BI9378" i="3"/>
  <c r="BH9378" i="3"/>
  <c r="BG9378" i="3"/>
  <c r="BE9378" i="3"/>
  <c r="T9378" i="3"/>
  <c r="R9378" i="3"/>
  <c r="P9378" i="3"/>
  <c r="BK9378" i="3"/>
  <c r="J9378" i="3"/>
  <c r="BF9378" i="3" s="1"/>
  <c r="BI9376" i="3"/>
  <c r="BH9376" i="3"/>
  <c r="BG9376" i="3"/>
  <c r="BE9376" i="3"/>
  <c r="T9376" i="3"/>
  <c r="R9376" i="3"/>
  <c r="P9376" i="3"/>
  <c r="BK9376" i="3"/>
  <c r="J9376" i="3"/>
  <c r="BF9376" i="3"/>
  <c r="BI9374" i="3"/>
  <c r="BH9374" i="3"/>
  <c r="BG9374" i="3"/>
  <c r="BE9374" i="3"/>
  <c r="T9374" i="3"/>
  <c r="R9374" i="3"/>
  <c r="P9374" i="3"/>
  <c r="BK9374" i="3"/>
  <c r="J9374" i="3"/>
  <c r="BF9374" i="3"/>
  <c r="BI9372" i="3"/>
  <c r="BH9372" i="3"/>
  <c r="BG9372" i="3"/>
  <c r="BE9372" i="3"/>
  <c r="T9372" i="3"/>
  <c r="T9355" i="3" s="1"/>
  <c r="R9372" i="3"/>
  <c r="P9372" i="3"/>
  <c r="BK9372" i="3"/>
  <c r="J9372" i="3"/>
  <c r="BF9372" i="3"/>
  <c r="BI9370" i="3"/>
  <c r="BH9370" i="3"/>
  <c r="BG9370" i="3"/>
  <c r="BE9370" i="3"/>
  <c r="T9370" i="3"/>
  <c r="R9370" i="3"/>
  <c r="P9370" i="3"/>
  <c r="BK9370" i="3"/>
  <c r="J9370" i="3"/>
  <c r="BF9370" i="3" s="1"/>
  <c r="BI9368" i="3"/>
  <c r="BH9368" i="3"/>
  <c r="BG9368" i="3"/>
  <c r="BE9368" i="3"/>
  <c r="T9368" i="3"/>
  <c r="R9368" i="3"/>
  <c r="P9368" i="3"/>
  <c r="BK9368" i="3"/>
  <c r="J9368" i="3"/>
  <c r="BF9368" i="3"/>
  <c r="BI9366" i="3"/>
  <c r="BH9366" i="3"/>
  <c r="BG9366" i="3"/>
  <c r="BE9366" i="3"/>
  <c r="T9366" i="3"/>
  <c r="R9366" i="3"/>
  <c r="P9366" i="3"/>
  <c r="BK9366" i="3"/>
  <c r="J9366" i="3"/>
  <c r="BF9366" i="3"/>
  <c r="BI9364" i="3"/>
  <c r="BH9364" i="3"/>
  <c r="BG9364" i="3"/>
  <c r="BE9364" i="3"/>
  <c r="T9364" i="3"/>
  <c r="R9364" i="3"/>
  <c r="P9364" i="3"/>
  <c r="BK9364" i="3"/>
  <c r="J9364" i="3"/>
  <c r="BF9364" i="3"/>
  <c r="BI9362" i="3"/>
  <c r="BH9362" i="3"/>
  <c r="BG9362" i="3"/>
  <c r="BE9362" i="3"/>
  <c r="T9362" i="3"/>
  <c r="R9362" i="3"/>
  <c r="P9362" i="3"/>
  <c r="BK9362" i="3"/>
  <c r="J9362" i="3"/>
  <c r="BF9362" i="3" s="1"/>
  <c r="BI9360" i="3"/>
  <c r="BH9360" i="3"/>
  <c r="BG9360" i="3"/>
  <c r="BE9360" i="3"/>
  <c r="T9360" i="3"/>
  <c r="R9360" i="3"/>
  <c r="P9360" i="3"/>
  <c r="BK9360" i="3"/>
  <c r="J9360" i="3"/>
  <c r="BF9360" i="3"/>
  <c r="BI9358" i="3"/>
  <c r="BH9358" i="3"/>
  <c r="BG9358" i="3"/>
  <c r="BE9358" i="3"/>
  <c r="T9358" i="3"/>
  <c r="R9358" i="3"/>
  <c r="P9358" i="3"/>
  <c r="BK9358" i="3"/>
  <c r="J9358" i="3"/>
  <c r="BF9358" i="3"/>
  <c r="BI9356" i="3"/>
  <c r="BH9356" i="3"/>
  <c r="BG9356" i="3"/>
  <c r="BE9356" i="3"/>
  <c r="T9356" i="3"/>
  <c r="R9356" i="3"/>
  <c r="P9356" i="3"/>
  <c r="BK9356" i="3"/>
  <c r="J9356" i="3"/>
  <c r="BF9356" i="3" s="1"/>
  <c r="BI9352" i="3"/>
  <c r="BH9352" i="3"/>
  <c r="BG9352" i="3"/>
  <c r="BE9352" i="3"/>
  <c r="T9352" i="3"/>
  <c r="R9352" i="3"/>
  <c r="P9352" i="3"/>
  <c r="BK9352" i="3"/>
  <c r="J9352" i="3"/>
  <c r="BF9352" i="3"/>
  <c r="BI9349" i="3"/>
  <c r="BH9349" i="3"/>
  <c r="BG9349" i="3"/>
  <c r="BE9349" i="3"/>
  <c r="T9349" i="3"/>
  <c r="R9349" i="3"/>
  <c r="P9349" i="3"/>
  <c r="BK9349" i="3"/>
  <c r="J9349" i="3"/>
  <c r="BF9349" i="3"/>
  <c r="BI9346" i="3"/>
  <c r="BH9346" i="3"/>
  <c r="BG9346" i="3"/>
  <c r="BE9346" i="3"/>
  <c r="T9346" i="3"/>
  <c r="R9346" i="3"/>
  <c r="P9346" i="3"/>
  <c r="BK9346" i="3"/>
  <c r="J9346" i="3"/>
  <c r="BF9346" i="3" s="1"/>
  <c r="BI9344" i="3"/>
  <c r="BH9344" i="3"/>
  <c r="BG9344" i="3"/>
  <c r="BE9344" i="3"/>
  <c r="T9344" i="3"/>
  <c r="R9344" i="3"/>
  <c r="P9344" i="3"/>
  <c r="BK9344" i="3"/>
  <c r="J9344" i="3"/>
  <c r="BF9344" i="3"/>
  <c r="BI9342" i="3"/>
  <c r="BH9342" i="3"/>
  <c r="BG9342" i="3"/>
  <c r="BE9342" i="3"/>
  <c r="T9342" i="3"/>
  <c r="R9342" i="3"/>
  <c r="P9342" i="3"/>
  <c r="BK9342" i="3"/>
  <c r="J9342" i="3"/>
  <c r="BF9342" i="3"/>
  <c r="BI9340" i="3"/>
  <c r="BH9340" i="3"/>
  <c r="BG9340" i="3"/>
  <c r="BE9340" i="3"/>
  <c r="T9340" i="3"/>
  <c r="R9340" i="3"/>
  <c r="P9340" i="3"/>
  <c r="BK9340" i="3"/>
  <c r="J9340" i="3"/>
  <c r="BF9340" i="3"/>
  <c r="BI9338" i="3"/>
  <c r="BH9338" i="3"/>
  <c r="BG9338" i="3"/>
  <c r="BE9338" i="3"/>
  <c r="T9338" i="3"/>
  <c r="R9338" i="3"/>
  <c r="P9338" i="3"/>
  <c r="BK9338" i="3"/>
  <c r="J9338" i="3"/>
  <c r="BF9338" i="3" s="1"/>
  <c r="BI9336" i="3"/>
  <c r="BH9336" i="3"/>
  <c r="BG9336" i="3"/>
  <c r="BE9336" i="3"/>
  <c r="T9336" i="3"/>
  <c r="R9336" i="3"/>
  <c r="P9336" i="3"/>
  <c r="BK9336" i="3"/>
  <c r="J9336" i="3"/>
  <c r="BF9336" i="3"/>
  <c r="BI9334" i="3"/>
  <c r="BH9334" i="3"/>
  <c r="BG9334" i="3"/>
  <c r="BE9334" i="3"/>
  <c r="T9334" i="3"/>
  <c r="R9334" i="3"/>
  <c r="P9334" i="3"/>
  <c r="BK9334" i="3"/>
  <c r="J9334" i="3"/>
  <c r="BF9334" i="3"/>
  <c r="BI9332" i="3"/>
  <c r="BH9332" i="3"/>
  <c r="BG9332" i="3"/>
  <c r="BE9332" i="3"/>
  <c r="T9332" i="3"/>
  <c r="R9332" i="3"/>
  <c r="P9332" i="3"/>
  <c r="BK9332" i="3"/>
  <c r="J9332" i="3"/>
  <c r="BF9332" i="3"/>
  <c r="BI9330" i="3"/>
  <c r="BH9330" i="3"/>
  <c r="BG9330" i="3"/>
  <c r="BE9330" i="3"/>
  <c r="T9330" i="3"/>
  <c r="R9330" i="3"/>
  <c r="P9330" i="3"/>
  <c r="BK9330" i="3"/>
  <c r="J9330" i="3"/>
  <c r="BF9330" i="3" s="1"/>
  <c r="BI9328" i="3"/>
  <c r="BH9328" i="3"/>
  <c r="BG9328" i="3"/>
  <c r="BE9328" i="3"/>
  <c r="T9328" i="3"/>
  <c r="R9328" i="3"/>
  <c r="P9328" i="3"/>
  <c r="BK9328" i="3"/>
  <c r="J9328" i="3"/>
  <c r="BF9328" i="3"/>
  <c r="BI9326" i="3"/>
  <c r="BH9326" i="3"/>
  <c r="BG9326" i="3"/>
  <c r="BE9326" i="3"/>
  <c r="T9326" i="3"/>
  <c r="R9326" i="3"/>
  <c r="P9326" i="3"/>
  <c r="BK9326" i="3"/>
  <c r="J9326" i="3"/>
  <c r="BF9326" i="3"/>
  <c r="BI9324" i="3"/>
  <c r="BH9324" i="3"/>
  <c r="BG9324" i="3"/>
  <c r="BE9324" i="3"/>
  <c r="T9324" i="3"/>
  <c r="R9324" i="3"/>
  <c r="P9324" i="3"/>
  <c r="BK9324" i="3"/>
  <c r="J9324" i="3"/>
  <c r="BF9324" i="3"/>
  <c r="BI9322" i="3"/>
  <c r="BH9322" i="3"/>
  <c r="BG9322" i="3"/>
  <c r="BE9322" i="3"/>
  <c r="T9322" i="3"/>
  <c r="R9322" i="3"/>
  <c r="P9322" i="3"/>
  <c r="BK9322" i="3"/>
  <c r="J9322" i="3"/>
  <c r="BF9322" i="3" s="1"/>
  <c r="BI9320" i="3"/>
  <c r="BH9320" i="3"/>
  <c r="BG9320" i="3"/>
  <c r="BE9320" i="3"/>
  <c r="T9320" i="3"/>
  <c r="R9320" i="3"/>
  <c r="P9320" i="3"/>
  <c r="BK9320" i="3"/>
  <c r="J9320" i="3"/>
  <c r="BF9320" i="3"/>
  <c r="BI9318" i="3"/>
  <c r="BH9318" i="3"/>
  <c r="BG9318" i="3"/>
  <c r="BE9318" i="3"/>
  <c r="T9318" i="3"/>
  <c r="R9318" i="3"/>
  <c r="P9318" i="3"/>
  <c r="BK9318" i="3"/>
  <c r="J9318" i="3"/>
  <c r="BF9318" i="3"/>
  <c r="BI9316" i="3"/>
  <c r="BH9316" i="3"/>
  <c r="BG9316" i="3"/>
  <c r="BE9316" i="3"/>
  <c r="T9316" i="3"/>
  <c r="R9316" i="3"/>
  <c r="P9316" i="3"/>
  <c r="BK9316" i="3"/>
  <c r="J9316" i="3"/>
  <c r="BF9316" i="3"/>
  <c r="BI9314" i="3"/>
  <c r="BH9314" i="3"/>
  <c r="BG9314" i="3"/>
  <c r="BE9314" i="3"/>
  <c r="T9314" i="3"/>
  <c r="R9314" i="3"/>
  <c r="P9314" i="3"/>
  <c r="BK9314" i="3"/>
  <c r="J9314" i="3"/>
  <c r="BF9314" i="3" s="1"/>
  <c r="BI9312" i="3"/>
  <c r="BH9312" i="3"/>
  <c r="BG9312" i="3"/>
  <c r="BE9312" i="3"/>
  <c r="T9312" i="3"/>
  <c r="R9312" i="3"/>
  <c r="P9312" i="3"/>
  <c r="BK9312" i="3"/>
  <c r="J9312" i="3"/>
  <c r="BF9312" i="3"/>
  <c r="BI9310" i="3"/>
  <c r="BH9310" i="3"/>
  <c r="BG9310" i="3"/>
  <c r="BE9310" i="3"/>
  <c r="T9310" i="3"/>
  <c r="R9310" i="3"/>
  <c r="P9310" i="3"/>
  <c r="BK9310" i="3"/>
  <c r="J9310" i="3"/>
  <c r="BF9310" i="3"/>
  <c r="BI9308" i="3"/>
  <c r="BH9308" i="3"/>
  <c r="BG9308" i="3"/>
  <c r="BE9308" i="3"/>
  <c r="T9308" i="3"/>
  <c r="R9308" i="3"/>
  <c r="P9308" i="3"/>
  <c r="BK9308" i="3"/>
  <c r="J9308" i="3"/>
  <c r="BF9308" i="3"/>
  <c r="BI9306" i="3"/>
  <c r="BH9306" i="3"/>
  <c r="BG9306" i="3"/>
  <c r="BE9306" i="3"/>
  <c r="T9306" i="3"/>
  <c r="R9306" i="3"/>
  <c r="P9306" i="3"/>
  <c r="BK9306" i="3"/>
  <c r="J9306" i="3"/>
  <c r="BF9306" i="3" s="1"/>
  <c r="BI9304" i="3"/>
  <c r="BH9304" i="3"/>
  <c r="BG9304" i="3"/>
  <c r="BE9304" i="3"/>
  <c r="T9304" i="3"/>
  <c r="R9304" i="3"/>
  <c r="P9304" i="3"/>
  <c r="BK9304" i="3"/>
  <c r="J9304" i="3"/>
  <c r="BF9304" i="3"/>
  <c r="BI9302" i="3"/>
  <c r="BH9302" i="3"/>
  <c r="BG9302" i="3"/>
  <c r="BE9302" i="3"/>
  <c r="T9302" i="3"/>
  <c r="R9302" i="3"/>
  <c r="P9302" i="3"/>
  <c r="BK9302" i="3"/>
  <c r="J9302" i="3"/>
  <c r="BF9302" i="3"/>
  <c r="BI9300" i="3"/>
  <c r="BH9300" i="3"/>
  <c r="BG9300" i="3"/>
  <c r="BE9300" i="3"/>
  <c r="T9300" i="3"/>
  <c r="R9300" i="3"/>
  <c r="P9300" i="3"/>
  <c r="BK9300" i="3"/>
  <c r="J9300" i="3"/>
  <c r="BF9300" i="3"/>
  <c r="BI9298" i="3"/>
  <c r="BH9298" i="3"/>
  <c r="BG9298" i="3"/>
  <c r="BE9298" i="3"/>
  <c r="T9298" i="3"/>
  <c r="R9298" i="3"/>
  <c r="P9298" i="3"/>
  <c r="BK9298" i="3"/>
  <c r="J9298" i="3"/>
  <c r="BF9298" i="3" s="1"/>
  <c r="BI9296" i="3"/>
  <c r="BH9296" i="3"/>
  <c r="BG9296" i="3"/>
  <c r="BE9296" i="3"/>
  <c r="T9296" i="3"/>
  <c r="R9296" i="3"/>
  <c r="P9296" i="3"/>
  <c r="BK9296" i="3"/>
  <c r="J9296" i="3"/>
  <c r="BF9296" i="3"/>
  <c r="BI9294" i="3"/>
  <c r="BH9294" i="3"/>
  <c r="BG9294" i="3"/>
  <c r="BE9294" i="3"/>
  <c r="T9294" i="3"/>
  <c r="R9294" i="3"/>
  <c r="P9294" i="3"/>
  <c r="BK9294" i="3"/>
  <c r="J9294" i="3"/>
  <c r="BF9294" i="3"/>
  <c r="BI9292" i="3"/>
  <c r="BH9292" i="3"/>
  <c r="BG9292" i="3"/>
  <c r="BE9292" i="3"/>
  <c r="T9292" i="3"/>
  <c r="R9292" i="3"/>
  <c r="P9292" i="3"/>
  <c r="BK9292" i="3"/>
  <c r="J9292" i="3"/>
  <c r="BF9292" i="3"/>
  <c r="BI9290" i="3"/>
  <c r="BH9290" i="3"/>
  <c r="BG9290" i="3"/>
  <c r="BE9290" i="3"/>
  <c r="T9290" i="3"/>
  <c r="R9290" i="3"/>
  <c r="P9290" i="3"/>
  <c r="BK9290" i="3"/>
  <c r="J9290" i="3"/>
  <c r="BF9290" i="3" s="1"/>
  <c r="BI9288" i="3"/>
  <c r="BH9288" i="3"/>
  <c r="BG9288" i="3"/>
  <c r="BE9288" i="3"/>
  <c r="T9288" i="3"/>
  <c r="R9288" i="3"/>
  <c r="P9288" i="3"/>
  <c r="BK9288" i="3"/>
  <c r="J9288" i="3"/>
  <c r="BF9288" i="3"/>
  <c r="BI9286" i="3"/>
  <c r="BH9286" i="3"/>
  <c r="BG9286" i="3"/>
  <c r="BE9286" i="3"/>
  <c r="T9286" i="3"/>
  <c r="R9286" i="3"/>
  <c r="P9286" i="3"/>
  <c r="BK9286" i="3"/>
  <c r="J9286" i="3"/>
  <c r="BF9286" i="3"/>
  <c r="BI9284" i="3"/>
  <c r="BH9284" i="3"/>
  <c r="BG9284" i="3"/>
  <c r="BE9284" i="3"/>
  <c r="T9284" i="3"/>
  <c r="R9284" i="3"/>
  <c r="P9284" i="3"/>
  <c r="BK9284" i="3"/>
  <c r="J9284" i="3"/>
  <c r="BF9284" i="3"/>
  <c r="BI9282" i="3"/>
  <c r="BH9282" i="3"/>
  <c r="BG9282" i="3"/>
  <c r="BE9282" i="3"/>
  <c r="T9282" i="3"/>
  <c r="R9282" i="3"/>
  <c r="P9282" i="3"/>
  <c r="BK9282" i="3"/>
  <c r="J9282" i="3"/>
  <c r="BF9282" i="3" s="1"/>
  <c r="BI9280" i="3"/>
  <c r="BH9280" i="3"/>
  <c r="BG9280" i="3"/>
  <c r="BE9280" i="3"/>
  <c r="T9280" i="3"/>
  <c r="R9280" i="3"/>
  <c r="P9280" i="3"/>
  <c r="BK9280" i="3"/>
  <c r="J9280" i="3"/>
  <c r="BF9280" i="3"/>
  <c r="BI9278" i="3"/>
  <c r="BH9278" i="3"/>
  <c r="BG9278" i="3"/>
  <c r="BE9278" i="3"/>
  <c r="T9278" i="3"/>
  <c r="R9278" i="3"/>
  <c r="P9278" i="3"/>
  <c r="BK9278" i="3"/>
  <c r="J9278" i="3"/>
  <c r="BF9278" i="3"/>
  <c r="BI9276" i="3"/>
  <c r="BH9276" i="3"/>
  <c r="BG9276" i="3"/>
  <c r="BE9276" i="3"/>
  <c r="T9276" i="3"/>
  <c r="R9276" i="3"/>
  <c r="P9276" i="3"/>
  <c r="BK9276" i="3"/>
  <c r="J9276" i="3"/>
  <c r="BF9276" i="3"/>
  <c r="BI9274" i="3"/>
  <c r="BH9274" i="3"/>
  <c r="BG9274" i="3"/>
  <c r="BE9274" i="3"/>
  <c r="T9274" i="3"/>
  <c r="R9274" i="3"/>
  <c r="P9274" i="3"/>
  <c r="BK9274" i="3"/>
  <c r="J9274" i="3"/>
  <c r="BF9274" i="3" s="1"/>
  <c r="BI9272" i="3"/>
  <c r="BH9272" i="3"/>
  <c r="BG9272" i="3"/>
  <c r="BE9272" i="3"/>
  <c r="T9272" i="3"/>
  <c r="R9272" i="3"/>
  <c r="P9272" i="3"/>
  <c r="BK9272" i="3"/>
  <c r="J9272" i="3"/>
  <c r="BF9272" i="3"/>
  <c r="BI9270" i="3"/>
  <c r="BH9270" i="3"/>
  <c r="BG9270" i="3"/>
  <c r="BE9270" i="3"/>
  <c r="T9270" i="3"/>
  <c r="R9270" i="3"/>
  <c r="P9270" i="3"/>
  <c r="BK9270" i="3"/>
  <c r="J9270" i="3"/>
  <c r="BF9270" i="3"/>
  <c r="BI9268" i="3"/>
  <c r="BH9268" i="3"/>
  <c r="BG9268" i="3"/>
  <c r="BE9268" i="3"/>
  <c r="T9268" i="3"/>
  <c r="R9268" i="3"/>
  <c r="P9268" i="3"/>
  <c r="BK9268" i="3"/>
  <c r="J9268" i="3"/>
  <c r="BF9268" i="3"/>
  <c r="BI9266" i="3"/>
  <c r="BH9266" i="3"/>
  <c r="BG9266" i="3"/>
  <c r="BE9266" i="3"/>
  <c r="T9266" i="3"/>
  <c r="R9266" i="3"/>
  <c r="P9266" i="3"/>
  <c r="BK9266" i="3"/>
  <c r="J9266" i="3"/>
  <c r="BF9266" i="3" s="1"/>
  <c r="BI9264" i="3"/>
  <c r="BH9264" i="3"/>
  <c r="BG9264" i="3"/>
  <c r="BE9264" i="3"/>
  <c r="T9264" i="3"/>
  <c r="R9264" i="3"/>
  <c r="P9264" i="3"/>
  <c r="BK9264" i="3"/>
  <c r="J9264" i="3"/>
  <c r="BF9264" i="3"/>
  <c r="BI9262" i="3"/>
  <c r="BH9262" i="3"/>
  <c r="BG9262" i="3"/>
  <c r="BE9262" i="3"/>
  <c r="T9262" i="3"/>
  <c r="R9262" i="3"/>
  <c r="P9262" i="3"/>
  <c r="BK9262" i="3"/>
  <c r="J9262" i="3"/>
  <c r="BF9262" i="3"/>
  <c r="BI9260" i="3"/>
  <c r="BH9260" i="3"/>
  <c r="BG9260" i="3"/>
  <c r="BE9260" i="3"/>
  <c r="T9260" i="3"/>
  <c r="R9260" i="3"/>
  <c r="P9260" i="3"/>
  <c r="BK9260" i="3"/>
  <c r="J9260" i="3"/>
  <c r="BF9260" i="3"/>
  <c r="BI9258" i="3"/>
  <c r="BH9258" i="3"/>
  <c r="BG9258" i="3"/>
  <c r="BE9258" i="3"/>
  <c r="T9258" i="3"/>
  <c r="R9258" i="3"/>
  <c r="P9258" i="3"/>
  <c r="BK9258" i="3"/>
  <c r="J9258" i="3"/>
  <c r="BF9258" i="3" s="1"/>
  <c r="BI9256" i="3"/>
  <c r="BH9256" i="3"/>
  <c r="BG9256" i="3"/>
  <c r="BE9256" i="3"/>
  <c r="T9256" i="3"/>
  <c r="R9256" i="3"/>
  <c r="P9256" i="3"/>
  <c r="BK9256" i="3"/>
  <c r="J9256" i="3"/>
  <c r="BF9256" i="3"/>
  <c r="BI9254" i="3"/>
  <c r="BH9254" i="3"/>
  <c r="BG9254" i="3"/>
  <c r="BE9254" i="3"/>
  <c r="T9254" i="3"/>
  <c r="R9254" i="3"/>
  <c r="P9254" i="3"/>
  <c r="BK9254" i="3"/>
  <c r="J9254" i="3"/>
  <c r="BF9254" i="3"/>
  <c r="BI9252" i="3"/>
  <c r="BH9252" i="3"/>
  <c r="BG9252" i="3"/>
  <c r="BE9252" i="3"/>
  <c r="T9252" i="3"/>
  <c r="R9252" i="3"/>
  <c r="P9252" i="3"/>
  <c r="BK9252" i="3"/>
  <c r="J9252" i="3"/>
  <c r="BF9252" i="3"/>
  <c r="BI9250" i="3"/>
  <c r="BH9250" i="3"/>
  <c r="BG9250" i="3"/>
  <c r="BE9250" i="3"/>
  <c r="T9250" i="3"/>
  <c r="R9250" i="3"/>
  <c r="P9250" i="3"/>
  <c r="BK9250" i="3"/>
  <c r="J9250" i="3"/>
  <c r="BF9250" i="3" s="1"/>
  <c r="BI9248" i="3"/>
  <c r="BH9248" i="3"/>
  <c r="BG9248" i="3"/>
  <c r="BE9248" i="3"/>
  <c r="T9248" i="3"/>
  <c r="R9248" i="3"/>
  <c r="R9247" i="3"/>
  <c r="P9248" i="3"/>
  <c r="BK9248" i="3"/>
  <c r="J9248" i="3"/>
  <c r="BF9248" i="3" s="1"/>
  <c r="BI9244" i="3"/>
  <c r="BH9244" i="3"/>
  <c r="BG9244" i="3"/>
  <c r="BE9244" i="3"/>
  <c r="T9244" i="3"/>
  <c r="R9244" i="3"/>
  <c r="P9244" i="3"/>
  <c r="BK9244" i="3"/>
  <c r="J9244" i="3"/>
  <c r="BF9244" i="3"/>
  <c r="BI9241" i="3"/>
  <c r="BH9241" i="3"/>
  <c r="BG9241" i="3"/>
  <c r="BE9241" i="3"/>
  <c r="T9241" i="3"/>
  <c r="R9241" i="3"/>
  <c r="P9241" i="3"/>
  <c r="BK9241" i="3"/>
  <c r="J9241" i="3"/>
  <c r="BF9241" i="3"/>
  <c r="BI9238" i="3"/>
  <c r="BH9238" i="3"/>
  <c r="BG9238" i="3"/>
  <c r="BE9238" i="3"/>
  <c r="T9238" i="3"/>
  <c r="R9238" i="3"/>
  <c r="P9238" i="3"/>
  <c r="BK9238" i="3"/>
  <c r="J9238" i="3"/>
  <c r="BF9238" i="3"/>
  <c r="BI9236" i="3"/>
  <c r="BH9236" i="3"/>
  <c r="BG9236" i="3"/>
  <c r="BE9236" i="3"/>
  <c r="T9236" i="3"/>
  <c r="R9236" i="3"/>
  <c r="P9236" i="3"/>
  <c r="BK9236" i="3"/>
  <c r="J9236" i="3"/>
  <c r="BF9236" i="3"/>
  <c r="BI9234" i="3"/>
  <c r="BH9234" i="3"/>
  <c r="BG9234" i="3"/>
  <c r="BE9234" i="3"/>
  <c r="T9234" i="3"/>
  <c r="R9234" i="3"/>
  <c r="P9234" i="3"/>
  <c r="BK9234" i="3"/>
  <c r="J9234" i="3"/>
  <c r="BF9234" i="3"/>
  <c r="BI9232" i="3"/>
  <c r="BH9232" i="3"/>
  <c r="BG9232" i="3"/>
  <c r="BE9232" i="3"/>
  <c r="T9232" i="3"/>
  <c r="R9232" i="3"/>
  <c r="P9232" i="3"/>
  <c r="BK9232" i="3"/>
  <c r="J9232" i="3"/>
  <c r="BF9232" i="3"/>
  <c r="BI9230" i="3"/>
  <c r="BH9230" i="3"/>
  <c r="BG9230" i="3"/>
  <c r="BE9230" i="3"/>
  <c r="T9230" i="3"/>
  <c r="R9230" i="3"/>
  <c r="P9230" i="3"/>
  <c r="BK9230" i="3"/>
  <c r="J9230" i="3"/>
  <c r="BF9230" i="3"/>
  <c r="BI9228" i="3"/>
  <c r="BH9228" i="3"/>
  <c r="BG9228" i="3"/>
  <c r="BE9228" i="3"/>
  <c r="T9228" i="3"/>
  <c r="R9228" i="3"/>
  <c r="P9228" i="3"/>
  <c r="BK9228" i="3"/>
  <c r="J9228" i="3"/>
  <c r="BF9228" i="3"/>
  <c r="BI9226" i="3"/>
  <c r="BH9226" i="3"/>
  <c r="BG9226" i="3"/>
  <c r="BE9226" i="3"/>
  <c r="T9226" i="3"/>
  <c r="R9226" i="3"/>
  <c r="P9226" i="3"/>
  <c r="BK9226" i="3"/>
  <c r="J9226" i="3"/>
  <c r="BF9226" i="3"/>
  <c r="BI9224" i="3"/>
  <c r="BH9224" i="3"/>
  <c r="BG9224" i="3"/>
  <c r="BE9224" i="3"/>
  <c r="T9224" i="3"/>
  <c r="R9224" i="3"/>
  <c r="P9224" i="3"/>
  <c r="BK9224" i="3"/>
  <c r="J9224" i="3"/>
  <c r="BF9224" i="3"/>
  <c r="BI9222" i="3"/>
  <c r="BH9222" i="3"/>
  <c r="BG9222" i="3"/>
  <c r="BE9222" i="3"/>
  <c r="T9222" i="3"/>
  <c r="R9222" i="3"/>
  <c r="P9222" i="3"/>
  <c r="BK9222" i="3"/>
  <c r="J9222" i="3"/>
  <c r="BF9222" i="3"/>
  <c r="BI9220" i="3"/>
  <c r="BH9220" i="3"/>
  <c r="BG9220" i="3"/>
  <c r="BE9220" i="3"/>
  <c r="T9220" i="3"/>
  <c r="R9220" i="3"/>
  <c r="P9220" i="3"/>
  <c r="BK9220" i="3"/>
  <c r="J9220" i="3"/>
  <c r="BF9220" i="3"/>
  <c r="BI9218" i="3"/>
  <c r="BH9218" i="3"/>
  <c r="BG9218" i="3"/>
  <c r="BE9218" i="3"/>
  <c r="T9218" i="3"/>
  <c r="R9218" i="3"/>
  <c r="P9218" i="3"/>
  <c r="BK9218" i="3"/>
  <c r="J9218" i="3"/>
  <c r="BF9218" i="3"/>
  <c r="BI9216" i="3"/>
  <c r="BH9216" i="3"/>
  <c r="BG9216" i="3"/>
  <c r="BE9216" i="3"/>
  <c r="T9216" i="3"/>
  <c r="R9216" i="3"/>
  <c r="P9216" i="3"/>
  <c r="BK9216" i="3"/>
  <c r="J9216" i="3"/>
  <c r="BF9216" i="3"/>
  <c r="BI9214" i="3"/>
  <c r="BH9214" i="3"/>
  <c r="BG9214" i="3"/>
  <c r="BE9214" i="3"/>
  <c r="T9214" i="3"/>
  <c r="R9214" i="3"/>
  <c r="P9214" i="3"/>
  <c r="BK9214" i="3"/>
  <c r="J9214" i="3"/>
  <c r="BF9214" i="3"/>
  <c r="BI9212" i="3"/>
  <c r="BH9212" i="3"/>
  <c r="BG9212" i="3"/>
  <c r="BE9212" i="3"/>
  <c r="T9212" i="3"/>
  <c r="R9212" i="3"/>
  <c r="P9212" i="3"/>
  <c r="BK9212" i="3"/>
  <c r="J9212" i="3"/>
  <c r="BF9212" i="3"/>
  <c r="BI9210" i="3"/>
  <c r="BH9210" i="3"/>
  <c r="BG9210" i="3"/>
  <c r="BE9210" i="3"/>
  <c r="T9210" i="3"/>
  <c r="R9210" i="3"/>
  <c r="P9210" i="3"/>
  <c r="BK9210" i="3"/>
  <c r="J9210" i="3"/>
  <c r="BF9210" i="3"/>
  <c r="BI9208" i="3"/>
  <c r="BH9208" i="3"/>
  <c r="BG9208" i="3"/>
  <c r="BE9208" i="3"/>
  <c r="T9208" i="3"/>
  <c r="R9208" i="3"/>
  <c r="P9208" i="3"/>
  <c r="BK9208" i="3"/>
  <c r="J9208" i="3"/>
  <c r="BF9208" i="3"/>
  <c r="BI9206" i="3"/>
  <c r="BH9206" i="3"/>
  <c r="BG9206" i="3"/>
  <c r="BE9206" i="3"/>
  <c r="T9206" i="3"/>
  <c r="R9206" i="3"/>
  <c r="P9206" i="3"/>
  <c r="BK9206" i="3"/>
  <c r="J9206" i="3"/>
  <c r="BF9206" i="3"/>
  <c r="BI9204" i="3"/>
  <c r="BH9204" i="3"/>
  <c r="BG9204" i="3"/>
  <c r="BE9204" i="3"/>
  <c r="T9204" i="3"/>
  <c r="R9204" i="3"/>
  <c r="P9204" i="3"/>
  <c r="BK9204" i="3"/>
  <c r="J9204" i="3"/>
  <c r="BF9204" i="3"/>
  <c r="BI9202" i="3"/>
  <c r="BH9202" i="3"/>
  <c r="BG9202" i="3"/>
  <c r="BE9202" i="3"/>
  <c r="T9202" i="3"/>
  <c r="R9202" i="3"/>
  <c r="P9202" i="3"/>
  <c r="BK9202" i="3"/>
  <c r="J9202" i="3"/>
  <c r="BF9202" i="3"/>
  <c r="BI9200" i="3"/>
  <c r="BH9200" i="3"/>
  <c r="BG9200" i="3"/>
  <c r="BE9200" i="3"/>
  <c r="T9200" i="3"/>
  <c r="R9200" i="3"/>
  <c r="P9200" i="3"/>
  <c r="BK9200" i="3"/>
  <c r="J9200" i="3"/>
  <c r="BF9200" i="3"/>
  <c r="BI9198" i="3"/>
  <c r="BH9198" i="3"/>
  <c r="BG9198" i="3"/>
  <c r="BE9198" i="3"/>
  <c r="T9198" i="3"/>
  <c r="R9198" i="3"/>
  <c r="P9198" i="3"/>
  <c r="BK9198" i="3"/>
  <c r="J9198" i="3"/>
  <c r="BF9198" i="3"/>
  <c r="BI9196" i="3"/>
  <c r="BH9196" i="3"/>
  <c r="BG9196" i="3"/>
  <c r="BE9196" i="3"/>
  <c r="T9196" i="3"/>
  <c r="R9196" i="3"/>
  <c r="P9196" i="3"/>
  <c r="BK9196" i="3"/>
  <c r="J9196" i="3"/>
  <c r="BF9196" i="3"/>
  <c r="BI9194" i="3"/>
  <c r="BH9194" i="3"/>
  <c r="BG9194" i="3"/>
  <c r="BE9194" i="3"/>
  <c r="T9194" i="3"/>
  <c r="R9194" i="3"/>
  <c r="P9194" i="3"/>
  <c r="BK9194" i="3"/>
  <c r="J9194" i="3"/>
  <c r="BF9194" i="3"/>
  <c r="BI9192" i="3"/>
  <c r="BH9192" i="3"/>
  <c r="BG9192" i="3"/>
  <c r="BE9192" i="3"/>
  <c r="T9192" i="3"/>
  <c r="R9192" i="3"/>
  <c r="P9192" i="3"/>
  <c r="BK9192" i="3"/>
  <c r="J9192" i="3"/>
  <c r="BF9192" i="3"/>
  <c r="BI9190" i="3"/>
  <c r="BH9190" i="3"/>
  <c r="BG9190" i="3"/>
  <c r="BE9190" i="3"/>
  <c r="T9190" i="3"/>
  <c r="R9190" i="3"/>
  <c r="P9190" i="3"/>
  <c r="BK9190" i="3"/>
  <c r="J9190" i="3"/>
  <c r="BF9190" i="3"/>
  <c r="BI9188" i="3"/>
  <c r="BH9188" i="3"/>
  <c r="BG9188" i="3"/>
  <c r="BE9188" i="3"/>
  <c r="T9188" i="3"/>
  <c r="R9188" i="3"/>
  <c r="P9188" i="3"/>
  <c r="BK9188" i="3"/>
  <c r="J9188" i="3"/>
  <c r="BF9188" i="3"/>
  <c r="BI9186" i="3"/>
  <c r="BH9186" i="3"/>
  <c r="BG9186" i="3"/>
  <c r="BE9186" i="3"/>
  <c r="T9186" i="3"/>
  <c r="R9186" i="3"/>
  <c r="P9186" i="3"/>
  <c r="BK9186" i="3"/>
  <c r="J9186" i="3"/>
  <c r="BF9186" i="3"/>
  <c r="BI9184" i="3"/>
  <c r="BH9184" i="3"/>
  <c r="BG9184" i="3"/>
  <c r="BE9184" i="3"/>
  <c r="T9184" i="3"/>
  <c r="R9184" i="3"/>
  <c r="P9184" i="3"/>
  <c r="BK9184" i="3"/>
  <c r="J9184" i="3"/>
  <c r="BF9184" i="3"/>
  <c r="BI9182" i="3"/>
  <c r="BH9182" i="3"/>
  <c r="BG9182" i="3"/>
  <c r="BE9182" i="3"/>
  <c r="T9182" i="3"/>
  <c r="R9182" i="3"/>
  <c r="P9182" i="3"/>
  <c r="BK9182" i="3"/>
  <c r="J9182" i="3"/>
  <c r="BF9182" i="3"/>
  <c r="BI9180" i="3"/>
  <c r="BH9180" i="3"/>
  <c r="BG9180" i="3"/>
  <c r="BE9180" i="3"/>
  <c r="T9180" i="3"/>
  <c r="R9180" i="3"/>
  <c r="P9180" i="3"/>
  <c r="BK9180" i="3"/>
  <c r="J9180" i="3"/>
  <c r="BF9180" i="3"/>
  <c r="BI9178" i="3"/>
  <c r="BH9178" i="3"/>
  <c r="BG9178" i="3"/>
  <c r="BE9178" i="3"/>
  <c r="T9178" i="3"/>
  <c r="R9178" i="3"/>
  <c r="P9178" i="3"/>
  <c r="BK9178" i="3"/>
  <c r="J9178" i="3"/>
  <c r="BF9178" i="3"/>
  <c r="BI9176" i="3"/>
  <c r="BH9176" i="3"/>
  <c r="BG9176" i="3"/>
  <c r="BE9176" i="3"/>
  <c r="T9176" i="3"/>
  <c r="R9176" i="3"/>
  <c r="P9176" i="3"/>
  <c r="BK9176" i="3"/>
  <c r="J9176" i="3"/>
  <c r="BF9176" i="3"/>
  <c r="BI9174" i="3"/>
  <c r="BH9174" i="3"/>
  <c r="BG9174" i="3"/>
  <c r="BE9174" i="3"/>
  <c r="T9174" i="3"/>
  <c r="R9174" i="3"/>
  <c r="P9174" i="3"/>
  <c r="BK9174" i="3"/>
  <c r="J9174" i="3"/>
  <c r="BF9174" i="3"/>
  <c r="BI9172" i="3"/>
  <c r="BH9172" i="3"/>
  <c r="BG9172" i="3"/>
  <c r="BE9172" i="3"/>
  <c r="T9172" i="3"/>
  <c r="R9172" i="3"/>
  <c r="P9172" i="3"/>
  <c r="BK9172" i="3"/>
  <c r="J9172" i="3"/>
  <c r="BF9172" i="3"/>
  <c r="BI9170" i="3"/>
  <c r="BH9170" i="3"/>
  <c r="BG9170" i="3"/>
  <c r="BE9170" i="3"/>
  <c r="T9170" i="3"/>
  <c r="R9170" i="3"/>
  <c r="P9170" i="3"/>
  <c r="BK9170" i="3"/>
  <c r="J9170" i="3"/>
  <c r="BF9170" i="3"/>
  <c r="BI9168" i="3"/>
  <c r="BH9168" i="3"/>
  <c r="BG9168" i="3"/>
  <c r="BE9168" i="3"/>
  <c r="T9168" i="3"/>
  <c r="R9168" i="3"/>
  <c r="P9168" i="3"/>
  <c r="BK9168" i="3"/>
  <c r="J9168" i="3"/>
  <c r="BF9168" i="3"/>
  <c r="BI9166" i="3"/>
  <c r="BH9166" i="3"/>
  <c r="BG9166" i="3"/>
  <c r="BE9166" i="3"/>
  <c r="T9166" i="3"/>
  <c r="R9166" i="3"/>
  <c r="P9166" i="3"/>
  <c r="BK9166" i="3"/>
  <c r="J9166" i="3"/>
  <c r="BF9166" i="3"/>
  <c r="BI9164" i="3"/>
  <c r="BH9164" i="3"/>
  <c r="BG9164" i="3"/>
  <c r="BE9164" i="3"/>
  <c r="T9164" i="3"/>
  <c r="R9164" i="3"/>
  <c r="P9164" i="3"/>
  <c r="BK9164" i="3"/>
  <c r="J9164" i="3"/>
  <c r="BF9164" i="3"/>
  <c r="BI9162" i="3"/>
  <c r="BH9162" i="3"/>
  <c r="BG9162" i="3"/>
  <c r="BE9162" i="3"/>
  <c r="T9162" i="3"/>
  <c r="R9162" i="3"/>
  <c r="P9162" i="3"/>
  <c r="BK9162" i="3"/>
  <c r="J9162" i="3"/>
  <c r="BF9162" i="3"/>
  <c r="BI9160" i="3"/>
  <c r="BH9160" i="3"/>
  <c r="BG9160" i="3"/>
  <c r="BE9160" i="3"/>
  <c r="T9160" i="3"/>
  <c r="R9160" i="3"/>
  <c r="P9160" i="3"/>
  <c r="BK9160" i="3"/>
  <c r="J9160" i="3"/>
  <c r="BF9160" i="3"/>
  <c r="BI9158" i="3"/>
  <c r="BH9158" i="3"/>
  <c r="BG9158" i="3"/>
  <c r="BE9158" i="3"/>
  <c r="T9158" i="3"/>
  <c r="R9158" i="3"/>
  <c r="P9158" i="3"/>
  <c r="BK9158" i="3"/>
  <c r="J9158" i="3"/>
  <c r="BF9158" i="3"/>
  <c r="BI9156" i="3"/>
  <c r="BH9156" i="3"/>
  <c r="BG9156" i="3"/>
  <c r="BE9156" i="3"/>
  <c r="T9156" i="3"/>
  <c r="R9156" i="3"/>
  <c r="P9156" i="3"/>
  <c r="BK9156" i="3"/>
  <c r="J9156" i="3"/>
  <c r="BF9156" i="3"/>
  <c r="BI9154" i="3"/>
  <c r="BH9154" i="3"/>
  <c r="BG9154" i="3"/>
  <c r="BE9154" i="3"/>
  <c r="T9154" i="3"/>
  <c r="R9154" i="3"/>
  <c r="P9154" i="3"/>
  <c r="BK9154" i="3"/>
  <c r="J9154" i="3"/>
  <c r="BF9154" i="3"/>
  <c r="BI9152" i="3"/>
  <c r="BH9152" i="3"/>
  <c r="BG9152" i="3"/>
  <c r="BE9152" i="3"/>
  <c r="T9152" i="3"/>
  <c r="R9152" i="3"/>
  <c r="P9152" i="3"/>
  <c r="BK9152" i="3"/>
  <c r="J9152" i="3"/>
  <c r="BF9152" i="3"/>
  <c r="BI9150" i="3"/>
  <c r="BH9150" i="3"/>
  <c r="BG9150" i="3"/>
  <c r="BE9150" i="3"/>
  <c r="T9150" i="3"/>
  <c r="R9150" i="3"/>
  <c r="P9150" i="3"/>
  <c r="BK9150" i="3"/>
  <c r="J9150" i="3"/>
  <c r="BF9150" i="3"/>
  <c r="BI9148" i="3"/>
  <c r="BH9148" i="3"/>
  <c r="BG9148" i="3"/>
  <c r="BE9148" i="3"/>
  <c r="T9148" i="3"/>
  <c r="R9148" i="3"/>
  <c r="P9148" i="3"/>
  <c r="BK9148" i="3"/>
  <c r="J9148" i="3"/>
  <c r="BF9148" i="3"/>
  <c r="BI9146" i="3"/>
  <c r="BH9146" i="3"/>
  <c r="BG9146" i="3"/>
  <c r="BE9146" i="3"/>
  <c r="T9146" i="3"/>
  <c r="R9146" i="3"/>
  <c r="R9139" i="3" s="1"/>
  <c r="P9146" i="3"/>
  <c r="BK9146" i="3"/>
  <c r="J9146" i="3"/>
  <c r="BF9146" i="3"/>
  <c r="BI9144" i="3"/>
  <c r="BH9144" i="3"/>
  <c r="BG9144" i="3"/>
  <c r="BE9144" i="3"/>
  <c r="T9144" i="3"/>
  <c r="R9144" i="3"/>
  <c r="P9144" i="3"/>
  <c r="BK9144" i="3"/>
  <c r="J9144" i="3"/>
  <c r="BF9144" i="3"/>
  <c r="BI9142" i="3"/>
  <c r="BH9142" i="3"/>
  <c r="BG9142" i="3"/>
  <c r="BE9142" i="3"/>
  <c r="T9142" i="3"/>
  <c r="R9142" i="3"/>
  <c r="P9142" i="3"/>
  <c r="BK9142" i="3"/>
  <c r="J9142" i="3"/>
  <c r="BF9142" i="3"/>
  <c r="BI9140" i="3"/>
  <c r="BH9140" i="3"/>
  <c r="BG9140" i="3"/>
  <c r="BE9140" i="3"/>
  <c r="T9140" i="3"/>
  <c r="R9140" i="3"/>
  <c r="P9140" i="3"/>
  <c r="P9139" i="3" s="1"/>
  <c r="BK9140" i="3"/>
  <c r="J9140" i="3"/>
  <c r="BF9140" i="3"/>
  <c r="BI9136" i="3"/>
  <c r="BH9136" i="3"/>
  <c r="BG9136" i="3"/>
  <c r="BE9136" i="3"/>
  <c r="T9136" i="3"/>
  <c r="R9136" i="3"/>
  <c r="P9136" i="3"/>
  <c r="BK9136" i="3"/>
  <c r="J9136" i="3"/>
  <c r="BF9136" i="3"/>
  <c r="BI9133" i="3"/>
  <c r="BH9133" i="3"/>
  <c r="BG9133" i="3"/>
  <c r="BE9133" i="3"/>
  <c r="T9133" i="3"/>
  <c r="R9133" i="3"/>
  <c r="P9133" i="3"/>
  <c r="BK9133" i="3"/>
  <c r="J9133" i="3"/>
  <c r="BF9133" i="3"/>
  <c r="BI9130" i="3"/>
  <c r="BH9130" i="3"/>
  <c r="BG9130" i="3"/>
  <c r="BE9130" i="3"/>
  <c r="T9130" i="3"/>
  <c r="R9130" i="3"/>
  <c r="P9130" i="3"/>
  <c r="BK9130" i="3"/>
  <c r="J9130" i="3"/>
  <c r="BF9130" i="3"/>
  <c r="BI9128" i="3"/>
  <c r="BH9128" i="3"/>
  <c r="BG9128" i="3"/>
  <c r="BE9128" i="3"/>
  <c r="T9128" i="3"/>
  <c r="R9128" i="3"/>
  <c r="P9128" i="3"/>
  <c r="BK9128" i="3"/>
  <c r="J9128" i="3"/>
  <c r="BF9128" i="3" s="1"/>
  <c r="BI9126" i="3"/>
  <c r="BH9126" i="3"/>
  <c r="BG9126" i="3"/>
  <c r="BE9126" i="3"/>
  <c r="T9126" i="3"/>
  <c r="R9126" i="3"/>
  <c r="P9126" i="3"/>
  <c r="BK9126" i="3"/>
  <c r="J9126" i="3"/>
  <c r="BF9126" i="3"/>
  <c r="BI9124" i="3"/>
  <c r="BH9124" i="3"/>
  <c r="BG9124" i="3"/>
  <c r="BE9124" i="3"/>
  <c r="T9124" i="3"/>
  <c r="R9124" i="3"/>
  <c r="P9124" i="3"/>
  <c r="BK9124" i="3"/>
  <c r="J9124" i="3"/>
  <c r="BF9124" i="3"/>
  <c r="BI9122" i="3"/>
  <c r="BH9122" i="3"/>
  <c r="BG9122" i="3"/>
  <c r="BE9122" i="3"/>
  <c r="T9122" i="3"/>
  <c r="R9122" i="3"/>
  <c r="P9122" i="3"/>
  <c r="BK9122" i="3"/>
  <c r="J9122" i="3"/>
  <c r="BF9122" i="3"/>
  <c r="BI9120" i="3"/>
  <c r="BH9120" i="3"/>
  <c r="BG9120" i="3"/>
  <c r="BE9120" i="3"/>
  <c r="T9120" i="3"/>
  <c r="R9120" i="3"/>
  <c r="P9120" i="3"/>
  <c r="BK9120" i="3"/>
  <c r="J9120" i="3"/>
  <c r="BF9120" i="3" s="1"/>
  <c r="BI9118" i="3"/>
  <c r="BH9118" i="3"/>
  <c r="BG9118" i="3"/>
  <c r="BE9118" i="3"/>
  <c r="T9118" i="3"/>
  <c r="R9118" i="3"/>
  <c r="P9118" i="3"/>
  <c r="BK9118" i="3"/>
  <c r="J9118" i="3"/>
  <c r="BF9118" i="3"/>
  <c r="BI9116" i="3"/>
  <c r="BH9116" i="3"/>
  <c r="BG9116" i="3"/>
  <c r="BE9116" i="3"/>
  <c r="T9116" i="3"/>
  <c r="R9116" i="3"/>
  <c r="P9116" i="3"/>
  <c r="BK9116" i="3"/>
  <c r="J9116" i="3"/>
  <c r="BF9116" i="3"/>
  <c r="BI9114" i="3"/>
  <c r="BH9114" i="3"/>
  <c r="BG9114" i="3"/>
  <c r="BE9114" i="3"/>
  <c r="T9114" i="3"/>
  <c r="R9114" i="3"/>
  <c r="P9114" i="3"/>
  <c r="BK9114" i="3"/>
  <c r="J9114" i="3"/>
  <c r="BF9114" i="3"/>
  <c r="BI9112" i="3"/>
  <c r="BH9112" i="3"/>
  <c r="BG9112" i="3"/>
  <c r="BE9112" i="3"/>
  <c r="T9112" i="3"/>
  <c r="R9112" i="3"/>
  <c r="P9112" i="3"/>
  <c r="BK9112" i="3"/>
  <c r="J9112" i="3"/>
  <c r="BF9112" i="3" s="1"/>
  <c r="BI9110" i="3"/>
  <c r="BH9110" i="3"/>
  <c r="BG9110" i="3"/>
  <c r="BE9110" i="3"/>
  <c r="T9110" i="3"/>
  <c r="R9110" i="3"/>
  <c r="P9110" i="3"/>
  <c r="BK9110" i="3"/>
  <c r="J9110" i="3"/>
  <c r="BF9110" i="3"/>
  <c r="BI9108" i="3"/>
  <c r="BH9108" i="3"/>
  <c r="BG9108" i="3"/>
  <c r="BE9108" i="3"/>
  <c r="T9108" i="3"/>
  <c r="R9108" i="3"/>
  <c r="P9108" i="3"/>
  <c r="BK9108" i="3"/>
  <c r="J9108" i="3"/>
  <c r="BF9108" i="3"/>
  <c r="BI9106" i="3"/>
  <c r="BH9106" i="3"/>
  <c r="BG9106" i="3"/>
  <c r="BE9106" i="3"/>
  <c r="T9106" i="3"/>
  <c r="R9106" i="3"/>
  <c r="P9106" i="3"/>
  <c r="BK9106" i="3"/>
  <c r="J9106" i="3"/>
  <c r="BF9106" i="3"/>
  <c r="BI9104" i="3"/>
  <c r="BH9104" i="3"/>
  <c r="BG9104" i="3"/>
  <c r="BE9104" i="3"/>
  <c r="T9104" i="3"/>
  <c r="R9104" i="3"/>
  <c r="P9104" i="3"/>
  <c r="BK9104" i="3"/>
  <c r="J9104" i="3"/>
  <c r="BF9104" i="3" s="1"/>
  <c r="BI9102" i="3"/>
  <c r="BH9102" i="3"/>
  <c r="BG9102" i="3"/>
  <c r="BE9102" i="3"/>
  <c r="T9102" i="3"/>
  <c r="R9102" i="3"/>
  <c r="P9102" i="3"/>
  <c r="BK9102" i="3"/>
  <c r="J9102" i="3"/>
  <c r="BF9102" i="3"/>
  <c r="BI9100" i="3"/>
  <c r="BH9100" i="3"/>
  <c r="BG9100" i="3"/>
  <c r="BE9100" i="3"/>
  <c r="T9100" i="3"/>
  <c r="R9100" i="3"/>
  <c r="P9100" i="3"/>
  <c r="BK9100" i="3"/>
  <c r="J9100" i="3"/>
  <c r="BF9100" i="3"/>
  <c r="BI9098" i="3"/>
  <c r="BH9098" i="3"/>
  <c r="BG9098" i="3"/>
  <c r="BE9098" i="3"/>
  <c r="T9098" i="3"/>
  <c r="R9098" i="3"/>
  <c r="P9098" i="3"/>
  <c r="BK9098" i="3"/>
  <c r="J9098" i="3"/>
  <c r="BF9098" i="3"/>
  <c r="BI9096" i="3"/>
  <c r="BH9096" i="3"/>
  <c r="BG9096" i="3"/>
  <c r="BE9096" i="3"/>
  <c r="T9096" i="3"/>
  <c r="R9096" i="3"/>
  <c r="P9096" i="3"/>
  <c r="BK9096" i="3"/>
  <c r="J9096" i="3"/>
  <c r="BF9096" i="3" s="1"/>
  <c r="BI9094" i="3"/>
  <c r="BH9094" i="3"/>
  <c r="BG9094" i="3"/>
  <c r="BE9094" i="3"/>
  <c r="T9094" i="3"/>
  <c r="R9094" i="3"/>
  <c r="P9094" i="3"/>
  <c r="BK9094" i="3"/>
  <c r="J9094" i="3"/>
  <c r="BF9094" i="3"/>
  <c r="BI9092" i="3"/>
  <c r="BH9092" i="3"/>
  <c r="BG9092" i="3"/>
  <c r="BE9092" i="3"/>
  <c r="T9092" i="3"/>
  <c r="R9092" i="3"/>
  <c r="P9092" i="3"/>
  <c r="BK9092" i="3"/>
  <c r="J9092" i="3"/>
  <c r="BF9092" i="3"/>
  <c r="BI9090" i="3"/>
  <c r="BH9090" i="3"/>
  <c r="BG9090" i="3"/>
  <c r="BE9090" i="3"/>
  <c r="T9090" i="3"/>
  <c r="R9090" i="3"/>
  <c r="P9090" i="3"/>
  <c r="BK9090" i="3"/>
  <c r="J9090" i="3"/>
  <c r="BF9090" i="3"/>
  <c r="BI9088" i="3"/>
  <c r="BH9088" i="3"/>
  <c r="BG9088" i="3"/>
  <c r="BE9088" i="3"/>
  <c r="T9088" i="3"/>
  <c r="R9088" i="3"/>
  <c r="P9088" i="3"/>
  <c r="BK9088" i="3"/>
  <c r="J9088" i="3"/>
  <c r="BF9088" i="3" s="1"/>
  <c r="BI9086" i="3"/>
  <c r="BH9086" i="3"/>
  <c r="BG9086" i="3"/>
  <c r="BE9086" i="3"/>
  <c r="T9086" i="3"/>
  <c r="R9086" i="3"/>
  <c r="P9086" i="3"/>
  <c r="BK9086" i="3"/>
  <c r="J9086" i="3"/>
  <c r="BF9086" i="3"/>
  <c r="BI9084" i="3"/>
  <c r="BH9084" i="3"/>
  <c r="BG9084" i="3"/>
  <c r="BE9084" i="3"/>
  <c r="T9084" i="3"/>
  <c r="R9084" i="3"/>
  <c r="P9084" i="3"/>
  <c r="BK9084" i="3"/>
  <c r="J9084" i="3"/>
  <c r="BF9084" i="3"/>
  <c r="BI9082" i="3"/>
  <c r="BH9082" i="3"/>
  <c r="BG9082" i="3"/>
  <c r="BE9082" i="3"/>
  <c r="T9082" i="3"/>
  <c r="R9082" i="3"/>
  <c r="P9082" i="3"/>
  <c r="BK9082" i="3"/>
  <c r="J9082" i="3"/>
  <c r="BF9082" i="3"/>
  <c r="BI9080" i="3"/>
  <c r="BH9080" i="3"/>
  <c r="BG9080" i="3"/>
  <c r="BE9080" i="3"/>
  <c r="T9080" i="3"/>
  <c r="R9080" i="3"/>
  <c r="P9080" i="3"/>
  <c r="BK9080" i="3"/>
  <c r="J9080" i="3"/>
  <c r="BF9080" i="3"/>
  <c r="BI9078" i="3"/>
  <c r="BH9078" i="3"/>
  <c r="BG9078" i="3"/>
  <c r="BE9078" i="3"/>
  <c r="T9078" i="3"/>
  <c r="R9078" i="3"/>
  <c r="P9078" i="3"/>
  <c r="BK9078" i="3"/>
  <c r="J9078" i="3"/>
  <c r="BF9078" i="3"/>
  <c r="BI9076" i="3"/>
  <c r="BH9076" i="3"/>
  <c r="BG9076" i="3"/>
  <c r="BE9076" i="3"/>
  <c r="T9076" i="3"/>
  <c r="R9076" i="3"/>
  <c r="P9076" i="3"/>
  <c r="BK9076" i="3"/>
  <c r="J9076" i="3"/>
  <c r="BF9076" i="3"/>
  <c r="BI9074" i="3"/>
  <c r="BH9074" i="3"/>
  <c r="BG9074" i="3"/>
  <c r="BE9074" i="3"/>
  <c r="T9074" i="3"/>
  <c r="R9074" i="3"/>
  <c r="P9074" i="3"/>
  <c r="BK9074" i="3"/>
  <c r="J9074" i="3"/>
  <c r="BF9074" i="3"/>
  <c r="BI9072" i="3"/>
  <c r="BH9072" i="3"/>
  <c r="BG9072" i="3"/>
  <c r="BE9072" i="3"/>
  <c r="T9072" i="3"/>
  <c r="R9072" i="3"/>
  <c r="P9072" i="3"/>
  <c r="BK9072" i="3"/>
  <c r="J9072" i="3"/>
  <c r="BF9072" i="3"/>
  <c r="BI9070" i="3"/>
  <c r="BH9070" i="3"/>
  <c r="BG9070" i="3"/>
  <c r="BE9070" i="3"/>
  <c r="T9070" i="3"/>
  <c r="R9070" i="3"/>
  <c r="P9070" i="3"/>
  <c r="BK9070" i="3"/>
  <c r="J9070" i="3"/>
  <c r="BF9070" i="3"/>
  <c r="BI9068" i="3"/>
  <c r="BH9068" i="3"/>
  <c r="BG9068" i="3"/>
  <c r="BE9068" i="3"/>
  <c r="T9068" i="3"/>
  <c r="R9068" i="3"/>
  <c r="P9068" i="3"/>
  <c r="BK9068" i="3"/>
  <c r="J9068" i="3"/>
  <c r="BF9068" i="3"/>
  <c r="BI9066" i="3"/>
  <c r="BH9066" i="3"/>
  <c r="BG9066" i="3"/>
  <c r="BE9066" i="3"/>
  <c r="T9066" i="3"/>
  <c r="R9066" i="3"/>
  <c r="P9066" i="3"/>
  <c r="BK9066" i="3"/>
  <c r="J9066" i="3"/>
  <c r="BF9066" i="3"/>
  <c r="BI9064" i="3"/>
  <c r="BH9064" i="3"/>
  <c r="BG9064" i="3"/>
  <c r="BE9064" i="3"/>
  <c r="T9064" i="3"/>
  <c r="R9064" i="3"/>
  <c r="P9064" i="3"/>
  <c r="BK9064" i="3"/>
  <c r="J9064" i="3"/>
  <c r="BF9064" i="3"/>
  <c r="BI9062" i="3"/>
  <c r="BH9062" i="3"/>
  <c r="BG9062" i="3"/>
  <c r="BE9062" i="3"/>
  <c r="T9062" i="3"/>
  <c r="R9062" i="3"/>
  <c r="P9062" i="3"/>
  <c r="BK9062" i="3"/>
  <c r="J9062" i="3"/>
  <c r="BF9062" i="3"/>
  <c r="BI9060" i="3"/>
  <c r="BH9060" i="3"/>
  <c r="BG9060" i="3"/>
  <c r="BE9060" i="3"/>
  <c r="T9060" i="3"/>
  <c r="R9060" i="3"/>
  <c r="P9060" i="3"/>
  <c r="BK9060" i="3"/>
  <c r="J9060" i="3"/>
  <c r="BF9060" i="3"/>
  <c r="BI9058" i="3"/>
  <c r="BH9058" i="3"/>
  <c r="BG9058" i="3"/>
  <c r="BE9058" i="3"/>
  <c r="T9058" i="3"/>
  <c r="R9058" i="3"/>
  <c r="P9058" i="3"/>
  <c r="BK9058" i="3"/>
  <c r="J9058" i="3"/>
  <c r="BF9058" i="3"/>
  <c r="BI9056" i="3"/>
  <c r="BH9056" i="3"/>
  <c r="BG9056" i="3"/>
  <c r="BE9056" i="3"/>
  <c r="T9056" i="3"/>
  <c r="R9056" i="3"/>
  <c r="P9056" i="3"/>
  <c r="BK9056" i="3"/>
  <c r="J9056" i="3"/>
  <c r="BF9056" i="3"/>
  <c r="BI9054" i="3"/>
  <c r="BH9054" i="3"/>
  <c r="BG9054" i="3"/>
  <c r="BE9054" i="3"/>
  <c r="T9054" i="3"/>
  <c r="R9054" i="3"/>
  <c r="P9054" i="3"/>
  <c r="BK9054" i="3"/>
  <c r="J9054" i="3"/>
  <c r="BF9054" i="3"/>
  <c r="BI9052" i="3"/>
  <c r="BH9052" i="3"/>
  <c r="BG9052" i="3"/>
  <c r="BE9052" i="3"/>
  <c r="T9052" i="3"/>
  <c r="R9052" i="3"/>
  <c r="P9052" i="3"/>
  <c r="BK9052" i="3"/>
  <c r="J9052" i="3"/>
  <c r="BF9052" i="3"/>
  <c r="BI9050" i="3"/>
  <c r="BH9050" i="3"/>
  <c r="BG9050" i="3"/>
  <c r="BE9050" i="3"/>
  <c r="T9050" i="3"/>
  <c r="R9050" i="3"/>
  <c r="P9050" i="3"/>
  <c r="BK9050" i="3"/>
  <c r="J9050" i="3"/>
  <c r="BF9050" i="3"/>
  <c r="BI9048" i="3"/>
  <c r="BH9048" i="3"/>
  <c r="BG9048" i="3"/>
  <c r="BE9048" i="3"/>
  <c r="T9048" i="3"/>
  <c r="R9048" i="3"/>
  <c r="P9048" i="3"/>
  <c r="BK9048" i="3"/>
  <c r="J9048" i="3"/>
  <c r="BF9048" i="3"/>
  <c r="BI9046" i="3"/>
  <c r="BH9046" i="3"/>
  <c r="BG9046" i="3"/>
  <c r="BE9046" i="3"/>
  <c r="T9046" i="3"/>
  <c r="R9046" i="3"/>
  <c r="P9046" i="3"/>
  <c r="BK9046" i="3"/>
  <c r="J9046" i="3"/>
  <c r="BF9046" i="3"/>
  <c r="BI9044" i="3"/>
  <c r="BH9044" i="3"/>
  <c r="BG9044" i="3"/>
  <c r="BE9044" i="3"/>
  <c r="T9044" i="3"/>
  <c r="R9044" i="3"/>
  <c r="P9044" i="3"/>
  <c r="BK9044" i="3"/>
  <c r="J9044" i="3"/>
  <c r="BF9044" i="3"/>
  <c r="BI9042" i="3"/>
  <c r="BH9042" i="3"/>
  <c r="BG9042" i="3"/>
  <c r="BE9042" i="3"/>
  <c r="T9042" i="3"/>
  <c r="R9042" i="3"/>
  <c r="P9042" i="3"/>
  <c r="BK9042" i="3"/>
  <c r="J9042" i="3"/>
  <c r="BF9042" i="3"/>
  <c r="BI9040" i="3"/>
  <c r="BH9040" i="3"/>
  <c r="BG9040" i="3"/>
  <c r="BE9040" i="3"/>
  <c r="T9040" i="3"/>
  <c r="R9040" i="3"/>
  <c r="P9040" i="3"/>
  <c r="BK9040" i="3"/>
  <c r="J9040" i="3"/>
  <c r="BF9040" i="3"/>
  <c r="BI9038" i="3"/>
  <c r="BH9038" i="3"/>
  <c r="BG9038" i="3"/>
  <c r="BE9038" i="3"/>
  <c r="T9038" i="3"/>
  <c r="R9038" i="3"/>
  <c r="P9038" i="3"/>
  <c r="BK9038" i="3"/>
  <c r="J9038" i="3"/>
  <c r="BF9038" i="3" s="1"/>
  <c r="BI9036" i="3"/>
  <c r="BH9036" i="3"/>
  <c r="BG9036" i="3"/>
  <c r="BE9036" i="3"/>
  <c r="T9036" i="3"/>
  <c r="R9036" i="3"/>
  <c r="P9036" i="3"/>
  <c r="BK9036" i="3"/>
  <c r="BK9031" i="3" s="1"/>
  <c r="J9031" i="3" s="1"/>
  <c r="J139" i="3" s="1"/>
  <c r="J9036" i="3"/>
  <c r="BF9036" i="3"/>
  <c r="BI9034" i="3"/>
  <c r="BH9034" i="3"/>
  <c r="BG9034" i="3"/>
  <c r="BE9034" i="3"/>
  <c r="T9034" i="3"/>
  <c r="R9034" i="3"/>
  <c r="P9034" i="3"/>
  <c r="BK9034" i="3"/>
  <c r="J9034" i="3"/>
  <c r="BF9034" i="3"/>
  <c r="BI9032" i="3"/>
  <c r="BH9032" i="3"/>
  <c r="BG9032" i="3"/>
  <c r="BE9032" i="3"/>
  <c r="T9032" i="3"/>
  <c r="R9032" i="3"/>
  <c r="P9032" i="3"/>
  <c r="BK9032" i="3"/>
  <c r="J9032" i="3"/>
  <c r="BF9032" i="3" s="1"/>
  <c r="BI9028" i="3"/>
  <c r="BH9028" i="3"/>
  <c r="BG9028" i="3"/>
  <c r="BE9028" i="3"/>
  <c r="T9028" i="3"/>
  <c r="R9028" i="3"/>
  <c r="P9028" i="3"/>
  <c r="BK9028" i="3"/>
  <c r="J9028" i="3"/>
  <c r="BF9028" i="3"/>
  <c r="BI9025" i="3"/>
  <c r="BH9025" i="3"/>
  <c r="BG9025" i="3"/>
  <c r="BE9025" i="3"/>
  <c r="T9025" i="3"/>
  <c r="R9025" i="3"/>
  <c r="P9025" i="3"/>
  <c r="BK9025" i="3"/>
  <c r="J9025" i="3"/>
  <c r="BF9025" i="3"/>
  <c r="BI9022" i="3"/>
  <c r="BH9022" i="3"/>
  <c r="BG9022" i="3"/>
  <c r="BE9022" i="3"/>
  <c r="T9022" i="3"/>
  <c r="R9022" i="3"/>
  <c r="P9022" i="3"/>
  <c r="BK9022" i="3"/>
  <c r="J9022" i="3"/>
  <c r="BF9022" i="3"/>
  <c r="BI9020" i="3"/>
  <c r="BH9020" i="3"/>
  <c r="BG9020" i="3"/>
  <c r="BE9020" i="3"/>
  <c r="T9020" i="3"/>
  <c r="R9020" i="3"/>
  <c r="P9020" i="3"/>
  <c r="BK9020" i="3"/>
  <c r="J9020" i="3"/>
  <c r="BF9020" i="3"/>
  <c r="BI9018" i="3"/>
  <c r="BH9018" i="3"/>
  <c r="BG9018" i="3"/>
  <c r="BE9018" i="3"/>
  <c r="T9018" i="3"/>
  <c r="R9018" i="3"/>
  <c r="P9018" i="3"/>
  <c r="BK9018" i="3"/>
  <c r="J9018" i="3"/>
  <c r="BF9018" i="3"/>
  <c r="BI9016" i="3"/>
  <c r="BH9016" i="3"/>
  <c r="BG9016" i="3"/>
  <c r="BE9016" i="3"/>
  <c r="T9016" i="3"/>
  <c r="R9016" i="3"/>
  <c r="P9016" i="3"/>
  <c r="BK9016" i="3"/>
  <c r="J9016" i="3"/>
  <c r="BF9016" i="3"/>
  <c r="BI9014" i="3"/>
  <c r="BH9014" i="3"/>
  <c r="BG9014" i="3"/>
  <c r="BE9014" i="3"/>
  <c r="T9014" i="3"/>
  <c r="R9014" i="3"/>
  <c r="P9014" i="3"/>
  <c r="BK9014" i="3"/>
  <c r="J9014" i="3"/>
  <c r="BF9014" i="3"/>
  <c r="BI9012" i="3"/>
  <c r="BH9012" i="3"/>
  <c r="BG9012" i="3"/>
  <c r="BE9012" i="3"/>
  <c r="T9012" i="3"/>
  <c r="R9012" i="3"/>
  <c r="P9012" i="3"/>
  <c r="BK9012" i="3"/>
  <c r="J9012" i="3"/>
  <c r="BF9012" i="3"/>
  <c r="BI9010" i="3"/>
  <c r="BH9010" i="3"/>
  <c r="BG9010" i="3"/>
  <c r="BE9010" i="3"/>
  <c r="T9010" i="3"/>
  <c r="R9010" i="3"/>
  <c r="P9010" i="3"/>
  <c r="BK9010" i="3"/>
  <c r="J9010" i="3"/>
  <c r="BF9010" i="3"/>
  <c r="BI9008" i="3"/>
  <c r="BH9008" i="3"/>
  <c r="BG9008" i="3"/>
  <c r="BE9008" i="3"/>
  <c r="T9008" i="3"/>
  <c r="R9008" i="3"/>
  <c r="P9008" i="3"/>
  <c r="BK9008" i="3"/>
  <c r="J9008" i="3"/>
  <c r="BF9008" i="3"/>
  <c r="BI9006" i="3"/>
  <c r="BH9006" i="3"/>
  <c r="BG9006" i="3"/>
  <c r="BE9006" i="3"/>
  <c r="T9006" i="3"/>
  <c r="R9006" i="3"/>
  <c r="P9006" i="3"/>
  <c r="BK9006" i="3"/>
  <c r="J9006" i="3"/>
  <c r="BF9006" i="3"/>
  <c r="BI9004" i="3"/>
  <c r="BH9004" i="3"/>
  <c r="BG9004" i="3"/>
  <c r="BE9004" i="3"/>
  <c r="T9004" i="3"/>
  <c r="R9004" i="3"/>
  <c r="P9004" i="3"/>
  <c r="BK9004" i="3"/>
  <c r="J9004" i="3"/>
  <c r="BF9004" i="3"/>
  <c r="BI9002" i="3"/>
  <c r="BH9002" i="3"/>
  <c r="BG9002" i="3"/>
  <c r="BE9002" i="3"/>
  <c r="T9002" i="3"/>
  <c r="R9002" i="3"/>
  <c r="P9002" i="3"/>
  <c r="BK9002" i="3"/>
  <c r="J9002" i="3"/>
  <c r="BF9002" i="3"/>
  <c r="BI9000" i="3"/>
  <c r="BH9000" i="3"/>
  <c r="BG9000" i="3"/>
  <c r="BE9000" i="3"/>
  <c r="T9000" i="3"/>
  <c r="R9000" i="3"/>
  <c r="P9000" i="3"/>
  <c r="BK9000" i="3"/>
  <c r="J9000" i="3"/>
  <c r="BF9000" i="3"/>
  <c r="BI8998" i="3"/>
  <c r="BH8998" i="3"/>
  <c r="BG8998" i="3"/>
  <c r="BE8998" i="3"/>
  <c r="T8998" i="3"/>
  <c r="R8998" i="3"/>
  <c r="P8998" i="3"/>
  <c r="BK8998" i="3"/>
  <c r="J8998" i="3"/>
  <c r="BF8998" i="3"/>
  <c r="BI8996" i="3"/>
  <c r="BH8996" i="3"/>
  <c r="BG8996" i="3"/>
  <c r="BE8996" i="3"/>
  <c r="T8996" i="3"/>
  <c r="R8996" i="3"/>
  <c r="P8996" i="3"/>
  <c r="BK8996" i="3"/>
  <c r="J8996" i="3"/>
  <c r="BF8996" i="3"/>
  <c r="BI8994" i="3"/>
  <c r="BH8994" i="3"/>
  <c r="BG8994" i="3"/>
  <c r="BE8994" i="3"/>
  <c r="T8994" i="3"/>
  <c r="R8994" i="3"/>
  <c r="P8994" i="3"/>
  <c r="BK8994" i="3"/>
  <c r="J8994" i="3"/>
  <c r="BF8994" i="3"/>
  <c r="BI8992" i="3"/>
  <c r="BH8992" i="3"/>
  <c r="BG8992" i="3"/>
  <c r="BE8992" i="3"/>
  <c r="T8992" i="3"/>
  <c r="R8992" i="3"/>
  <c r="P8992" i="3"/>
  <c r="BK8992" i="3"/>
  <c r="J8992" i="3"/>
  <c r="BF8992" i="3"/>
  <c r="BI8990" i="3"/>
  <c r="BH8990" i="3"/>
  <c r="BG8990" i="3"/>
  <c r="BE8990" i="3"/>
  <c r="T8990" i="3"/>
  <c r="R8990" i="3"/>
  <c r="P8990" i="3"/>
  <c r="BK8990" i="3"/>
  <c r="J8990" i="3"/>
  <c r="BF8990" i="3"/>
  <c r="BI8988" i="3"/>
  <c r="BH8988" i="3"/>
  <c r="BG8988" i="3"/>
  <c r="BE8988" i="3"/>
  <c r="T8988" i="3"/>
  <c r="R8988" i="3"/>
  <c r="P8988" i="3"/>
  <c r="BK8988" i="3"/>
  <c r="J8988" i="3"/>
  <c r="BF8988" i="3"/>
  <c r="BI8986" i="3"/>
  <c r="BH8986" i="3"/>
  <c r="BG8986" i="3"/>
  <c r="BE8986" i="3"/>
  <c r="T8986" i="3"/>
  <c r="R8986" i="3"/>
  <c r="P8986" i="3"/>
  <c r="BK8986" i="3"/>
  <c r="J8986" i="3"/>
  <c r="BF8986" i="3"/>
  <c r="BI8984" i="3"/>
  <c r="BH8984" i="3"/>
  <c r="BG8984" i="3"/>
  <c r="BE8984" i="3"/>
  <c r="T8984" i="3"/>
  <c r="R8984" i="3"/>
  <c r="P8984" i="3"/>
  <c r="BK8984" i="3"/>
  <c r="J8984" i="3"/>
  <c r="BF8984" i="3"/>
  <c r="BI8982" i="3"/>
  <c r="BH8982" i="3"/>
  <c r="BG8982" i="3"/>
  <c r="BE8982" i="3"/>
  <c r="T8982" i="3"/>
  <c r="R8982" i="3"/>
  <c r="P8982" i="3"/>
  <c r="BK8982" i="3"/>
  <c r="J8982" i="3"/>
  <c r="BF8982" i="3"/>
  <c r="BI8980" i="3"/>
  <c r="BH8980" i="3"/>
  <c r="BG8980" i="3"/>
  <c r="BE8980" i="3"/>
  <c r="T8980" i="3"/>
  <c r="R8980" i="3"/>
  <c r="P8980" i="3"/>
  <c r="BK8980" i="3"/>
  <c r="J8980" i="3"/>
  <c r="BF8980" i="3"/>
  <c r="BI8978" i="3"/>
  <c r="BH8978" i="3"/>
  <c r="BG8978" i="3"/>
  <c r="BE8978" i="3"/>
  <c r="T8978" i="3"/>
  <c r="R8978" i="3"/>
  <c r="P8978" i="3"/>
  <c r="BK8978" i="3"/>
  <c r="J8978" i="3"/>
  <c r="BF8978" i="3"/>
  <c r="BI8976" i="3"/>
  <c r="BH8976" i="3"/>
  <c r="BG8976" i="3"/>
  <c r="BE8976" i="3"/>
  <c r="T8976" i="3"/>
  <c r="R8976" i="3"/>
  <c r="P8976" i="3"/>
  <c r="BK8976" i="3"/>
  <c r="J8976" i="3"/>
  <c r="BF8976" i="3"/>
  <c r="BI8974" i="3"/>
  <c r="BH8974" i="3"/>
  <c r="BG8974" i="3"/>
  <c r="BE8974" i="3"/>
  <c r="T8974" i="3"/>
  <c r="R8974" i="3"/>
  <c r="P8974" i="3"/>
  <c r="BK8974" i="3"/>
  <c r="J8974" i="3"/>
  <c r="BF8974" i="3"/>
  <c r="BI8972" i="3"/>
  <c r="BH8972" i="3"/>
  <c r="BG8972" i="3"/>
  <c r="BE8972" i="3"/>
  <c r="T8972" i="3"/>
  <c r="R8972" i="3"/>
  <c r="P8972" i="3"/>
  <c r="BK8972" i="3"/>
  <c r="J8972" i="3"/>
  <c r="BF8972" i="3"/>
  <c r="BI8970" i="3"/>
  <c r="BH8970" i="3"/>
  <c r="BG8970" i="3"/>
  <c r="BE8970" i="3"/>
  <c r="T8970" i="3"/>
  <c r="R8970" i="3"/>
  <c r="P8970" i="3"/>
  <c r="BK8970" i="3"/>
  <c r="J8970" i="3"/>
  <c r="BF8970" i="3"/>
  <c r="BI8968" i="3"/>
  <c r="BH8968" i="3"/>
  <c r="BG8968" i="3"/>
  <c r="BE8968" i="3"/>
  <c r="T8968" i="3"/>
  <c r="R8968" i="3"/>
  <c r="P8968" i="3"/>
  <c r="BK8968" i="3"/>
  <c r="J8968" i="3"/>
  <c r="BF8968" i="3"/>
  <c r="BI8966" i="3"/>
  <c r="BH8966" i="3"/>
  <c r="BG8966" i="3"/>
  <c r="BE8966" i="3"/>
  <c r="T8966" i="3"/>
  <c r="R8966" i="3"/>
  <c r="P8966" i="3"/>
  <c r="BK8966" i="3"/>
  <c r="J8966" i="3"/>
  <c r="BF8966" i="3"/>
  <c r="BI8964" i="3"/>
  <c r="BH8964" i="3"/>
  <c r="BG8964" i="3"/>
  <c r="BE8964" i="3"/>
  <c r="T8964" i="3"/>
  <c r="R8964" i="3"/>
  <c r="P8964" i="3"/>
  <c r="BK8964" i="3"/>
  <c r="J8964" i="3"/>
  <c r="BF8964" i="3"/>
  <c r="BI8962" i="3"/>
  <c r="BH8962" i="3"/>
  <c r="BG8962" i="3"/>
  <c r="BE8962" i="3"/>
  <c r="T8962" i="3"/>
  <c r="R8962" i="3"/>
  <c r="P8962" i="3"/>
  <c r="BK8962" i="3"/>
  <c r="J8962" i="3"/>
  <c r="BF8962" i="3"/>
  <c r="BI8960" i="3"/>
  <c r="BH8960" i="3"/>
  <c r="BG8960" i="3"/>
  <c r="BE8960" i="3"/>
  <c r="T8960" i="3"/>
  <c r="R8960" i="3"/>
  <c r="P8960" i="3"/>
  <c r="BK8960" i="3"/>
  <c r="J8960" i="3"/>
  <c r="BF8960" i="3"/>
  <c r="BI8958" i="3"/>
  <c r="BH8958" i="3"/>
  <c r="BG8958" i="3"/>
  <c r="BE8958" i="3"/>
  <c r="T8958" i="3"/>
  <c r="R8958" i="3"/>
  <c r="P8958" i="3"/>
  <c r="BK8958" i="3"/>
  <c r="J8958" i="3"/>
  <c r="BF8958" i="3"/>
  <c r="BI8956" i="3"/>
  <c r="BH8956" i="3"/>
  <c r="BG8956" i="3"/>
  <c r="BE8956" i="3"/>
  <c r="T8956" i="3"/>
  <c r="R8956" i="3"/>
  <c r="P8956" i="3"/>
  <c r="BK8956" i="3"/>
  <c r="J8956" i="3"/>
  <c r="BF8956" i="3"/>
  <c r="BI8954" i="3"/>
  <c r="BH8954" i="3"/>
  <c r="BG8954" i="3"/>
  <c r="BE8954" i="3"/>
  <c r="T8954" i="3"/>
  <c r="R8954" i="3"/>
  <c r="P8954" i="3"/>
  <c r="BK8954" i="3"/>
  <c r="J8954" i="3"/>
  <c r="BF8954" i="3"/>
  <c r="BI8952" i="3"/>
  <c r="BH8952" i="3"/>
  <c r="BG8952" i="3"/>
  <c r="BE8952" i="3"/>
  <c r="T8952" i="3"/>
  <c r="R8952" i="3"/>
  <c r="P8952" i="3"/>
  <c r="BK8952" i="3"/>
  <c r="J8952" i="3"/>
  <c r="BF8952" i="3"/>
  <c r="BI8950" i="3"/>
  <c r="BH8950" i="3"/>
  <c r="BG8950" i="3"/>
  <c r="BE8950" i="3"/>
  <c r="T8950" i="3"/>
  <c r="R8950" i="3"/>
  <c r="P8950" i="3"/>
  <c r="BK8950" i="3"/>
  <c r="J8950" i="3"/>
  <c r="BF8950" i="3"/>
  <c r="BI8948" i="3"/>
  <c r="BH8948" i="3"/>
  <c r="BG8948" i="3"/>
  <c r="BE8948" i="3"/>
  <c r="T8948" i="3"/>
  <c r="R8948" i="3"/>
  <c r="P8948" i="3"/>
  <c r="BK8948" i="3"/>
  <c r="J8948" i="3"/>
  <c r="BF8948" i="3"/>
  <c r="BI8946" i="3"/>
  <c r="BH8946" i="3"/>
  <c r="BG8946" i="3"/>
  <c r="BE8946" i="3"/>
  <c r="T8946" i="3"/>
  <c r="R8946" i="3"/>
  <c r="P8946" i="3"/>
  <c r="BK8946" i="3"/>
  <c r="J8946" i="3"/>
  <c r="BF8946" i="3"/>
  <c r="BI8944" i="3"/>
  <c r="BH8944" i="3"/>
  <c r="BG8944" i="3"/>
  <c r="BE8944" i="3"/>
  <c r="T8944" i="3"/>
  <c r="R8944" i="3"/>
  <c r="P8944" i="3"/>
  <c r="BK8944" i="3"/>
  <c r="J8944" i="3"/>
  <c r="BF8944" i="3"/>
  <c r="BI8942" i="3"/>
  <c r="BH8942" i="3"/>
  <c r="BG8942" i="3"/>
  <c r="BE8942" i="3"/>
  <c r="T8942" i="3"/>
  <c r="R8942" i="3"/>
  <c r="P8942" i="3"/>
  <c r="BK8942" i="3"/>
  <c r="J8942" i="3"/>
  <c r="BF8942" i="3"/>
  <c r="BI8940" i="3"/>
  <c r="BH8940" i="3"/>
  <c r="BG8940" i="3"/>
  <c r="BE8940" i="3"/>
  <c r="T8940" i="3"/>
  <c r="R8940" i="3"/>
  <c r="P8940" i="3"/>
  <c r="BK8940" i="3"/>
  <c r="J8940" i="3"/>
  <c r="BF8940" i="3"/>
  <c r="BI8938" i="3"/>
  <c r="BH8938" i="3"/>
  <c r="BG8938" i="3"/>
  <c r="BE8938" i="3"/>
  <c r="T8938" i="3"/>
  <c r="R8938" i="3"/>
  <c r="P8938" i="3"/>
  <c r="BK8938" i="3"/>
  <c r="J8938" i="3"/>
  <c r="BF8938" i="3"/>
  <c r="BI8936" i="3"/>
  <c r="BH8936" i="3"/>
  <c r="BG8936" i="3"/>
  <c r="BE8936" i="3"/>
  <c r="T8936" i="3"/>
  <c r="R8936" i="3"/>
  <c r="P8936" i="3"/>
  <c r="BK8936" i="3"/>
  <c r="J8936" i="3"/>
  <c r="BF8936" i="3"/>
  <c r="BI8934" i="3"/>
  <c r="BH8934" i="3"/>
  <c r="BG8934" i="3"/>
  <c r="BE8934" i="3"/>
  <c r="T8934" i="3"/>
  <c r="R8934" i="3"/>
  <c r="P8934" i="3"/>
  <c r="BK8934" i="3"/>
  <c r="J8934" i="3"/>
  <c r="BF8934" i="3"/>
  <c r="BI8932" i="3"/>
  <c r="BH8932" i="3"/>
  <c r="BG8932" i="3"/>
  <c r="BE8932" i="3"/>
  <c r="T8932" i="3"/>
  <c r="R8932" i="3"/>
  <c r="P8932" i="3"/>
  <c r="BK8932" i="3"/>
  <c r="J8932" i="3"/>
  <c r="BF8932" i="3"/>
  <c r="BI8930" i="3"/>
  <c r="BH8930" i="3"/>
  <c r="BG8930" i="3"/>
  <c r="BE8930" i="3"/>
  <c r="T8930" i="3"/>
  <c r="R8930" i="3"/>
  <c r="P8930" i="3"/>
  <c r="BK8930" i="3"/>
  <c r="J8930" i="3"/>
  <c r="BF8930" i="3"/>
  <c r="BI8928" i="3"/>
  <c r="BH8928" i="3"/>
  <c r="BG8928" i="3"/>
  <c r="BE8928" i="3"/>
  <c r="T8928" i="3"/>
  <c r="R8928" i="3"/>
  <c r="P8928" i="3"/>
  <c r="BK8928" i="3"/>
  <c r="J8928" i="3"/>
  <c r="BF8928" i="3"/>
  <c r="BI8926" i="3"/>
  <c r="BH8926" i="3"/>
  <c r="BG8926" i="3"/>
  <c r="BE8926" i="3"/>
  <c r="T8926" i="3"/>
  <c r="R8926" i="3"/>
  <c r="P8926" i="3"/>
  <c r="BK8926" i="3"/>
  <c r="J8926" i="3"/>
  <c r="BF8926" i="3"/>
  <c r="BI8924" i="3"/>
  <c r="BH8924" i="3"/>
  <c r="BG8924" i="3"/>
  <c r="BE8924" i="3"/>
  <c r="T8924" i="3"/>
  <c r="T8923" i="3"/>
  <c r="R8924" i="3"/>
  <c r="P8924" i="3"/>
  <c r="P8923" i="3"/>
  <c r="BK8924" i="3"/>
  <c r="BK8923" i="3" s="1"/>
  <c r="J8923" i="3" s="1"/>
  <c r="J138" i="3" s="1"/>
  <c r="J8924" i="3"/>
  <c r="BF8924" i="3" s="1"/>
  <c r="BI8920" i="3"/>
  <c r="BH8920" i="3"/>
  <c r="BG8920" i="3"/>
  <c r="BE8920" i="3"/>
  <c r="T8920" i="3"/>
  <c r="R8920" i="3"/>
  <c r="P8920" i="3"/>
  <c r="BK8920" i="3"/>
  <c r="J8920" i="3"/>
  <c r="BF8920" i="3"/>
  <c r="BI8917" i="3"/>
  <c r="BH8917" i="3"/>
  <c r="BG8917" i="3"/>
  <c r="BE8917" i="3"/>
  <c r="T8917" i="3"/>
  <c r="R8917" i="3"/>
  <c r="P8917" i="3"/>
  <c r="BK8917" i="3"/>
  <c r="J8917" i="3"/>
  <c r="BF8917" i="3" s="1"/>
  <c r="BI8914" i="3"/>
  <c r="BH8914" i="3"/>
  <c r="BG8914" i="3"/>
  <c r="BE8914" i="3"/>
  <c r="T8914" i="3"/>
  <c r="R8914" i="3"/>
  <c r="P8914" i="3"/>
  <c r="BK8914" i="3"/>
  <c r="J8914" i="3"/>
  <c r="BF8914" i="3" s="1"/>
  <c r="BI8912" i="3"/>
  <c r="BH8912" i="3"/>
  <c r="BG8912" i="3"/>
  <c r="BE8912" i="3"/>
  <c r="T8912" i="3"/>
  <c r="R8912" i="3"/>
  <c r="P8912" i="3"/>
  <c r="BK8912" i="3"/>
  <c r="J8912" i="3"/>
  <c r="BF8912" i="3"/>
  <c r="BI8910" i="3"/>
  <c r="BH8910" i="3"/>
  <c r="BG8910" i="3"/>
  <c r="BE8910" i="3"/>
  <c r="T8910" i="3"/>
  <c r="R8910" i="3"/>
  <c r="P8910" i="3"/>
  <c r="BK8910" i="3"/>
  <c r="J8910" i="3"/>
  <c r="BF8910" i="3"/>
  <c r="BI8908" i="3"/>
  <c r="BH8908" i="3"/>
  <c r="BG8908" i="3"/>
  <c r="BE8908" i="3"/>
  <c r="T8908" i="3"/>
  <c r="R8908" i="3"/>
  <c r="P8908" i="3"/>
  <c r="BK8908" i="3"/>
  <c r="J8908" i="3"/>
  <c r="BF8908" i="3"/>
  <c r="BI8906" i="3"/>
  <c r="BH8906" i="3"/>
  <c r="BG8906" i="3"/>
  <c r="BE8906" i="3"/>
  <c r="T8906" i="3"/>
  <c r="R8906" i="3"/>
  <c r="P8906" i="3"/>
  <c r="BK8906" i="3"/>
  <c r="J8906" i="3"/>
  <c r="BF8906" i="3" s="1"/>
  <c r="BI8904" i="3"/>
  <c r="BH8904" i="3"/>
  <c r="BG8904" i="3"/>
  <c r="BE8904" i="3"/>
  <c r="T8904" i="3"/>
  <c r="R8904" i="3"/>
  <c r="P8904" i="3"/>
  <c r="BK8904" i="3"/>
  <c r="J8904" i="3"/>
  <c r="BF8904" i="3"/>
  <c r="BI8902" i="3"/>
  <c r="BH8902" i="3"/>
  <c r="BG8902" i="3"/>
  <c r="BE8902" i="3"/>
  <c r="T8902" i="3"/>
  <c r="R8902" i="3"/>
  <c r="P8902" i="3"/>
  <c r="BK8902" i="3"/>
  <c r="J8902" i="3"/>
  <c r="BF8902" i="3"/>
  <c r="BI8900" i="3"/>
  <c r="BH8900" i="3"/>
  <c r="BG8900" i="3"/>
  <c r="BE8900" i="3"/>
  <c r="T8900" i="3"/>
  <c r="R8900" i="3"/>
  <c r="P8900" i="3"/>
  <c r="BK8900" i="3"/>
  <c r="J8900" i="3"/>
  <c r="BF8900" i="3" s="1"/>
  <c r="BI8898" i="3"/>
  <c r="BH8898" i="3"/>
  <c r="BG8898" i="3"/>
  <c r="BE8898" i="3"/>
  <c r="T8898" i="3"/>
  <c r="R8898" i="3"/>
  <c r="P8898" i="3"/>
  <c r="BK8898" i="3"/>
  <c r="J8898" i="3"/>
  <c r="BF8898" i="3" s="1"/>
  <c r="BI8896" i="3"/>
  <c r="BH8896" i="3"/>
  <c r="BG8896" i="3"/>
  <c r="BE8896" i="3"/>
  <c r="T8896" i="3"/>
  <c r="R8896" i="3"/>
  <c r="P8896" i="3"/>
  <c r="BK8896" i="3"/>
  <c r="J8896" i="3"/>
  <c r="BF8896" i="3"/>
  <c r="BI8894" i="3"/>
  <c r="BH8894" i="3"/>
  <c r="BG8894" i="3"/>
  <c r="BE8894" i="3"/>
  <c r="T8894" i="3"/>
  <c r="R8894" i="3"/>
  <c r="P8894" i="3"/>
  <c r="BK8894" i="3"/>
  <c r="J8894" i="3"/>
  <c r="BF8894" i="3"/>
  <c r="BI8892" i="3"/>
  <c r="BH8892" i="3"/>
  <c r="BG8892" i="3"/>
  <c r="BE8892" i="3"/>
  <c r="T8892" i="3"/>
  <c r="R8892" i="3"/>
  <c r="P8892" i="3"/>
  <c r="BK8892" i="3"/>
  <c r="J8892" i="3"/>
  <c r="BF8892" i="3" s="1"/>
  <c r="BI8890" i="3"/>
  <c r="BH8890" i="3"/>
  <c r="BG8890" i="3"/>
  <c r="BE8890" i="3"/>
  <c r="T8890" i="3"/>
  <c r="R8890" i="3"/>
  <c r="P8890" i="3"/>
  <c r="BK8890" i="3"/>
  <c r="J8890" i="3"/>
  <c r="BF8890" i="3" s="1"/>
  <c r="BI8888" i="3"/>
  <c r="BH8888" i="3"/>
  <c r="BG8888" i="3"/>
  <c r="BE8888" i="3"/>
  <c r="T8888" i="3"/>
  <c r="R8888" i="3"/>
  <c r="P8888" i="3"/>
  <c r="BK8888" i="3"/>
  <c r="J8888" i="3"/>
  <c r="BF8888" i="3"/>
  <c r="BI8886" i="3"/>
  <c r="BH8886" i="3"/>
  <c r="BG8886" i="3"/>
  <c r="BE8886" i="3"/>
  <c r="T8886" i="3"/>
  <c r="R8886" i="3"/>
  <c r="P8886" i="3"/>
  <c r="BK8886" i="3"/>
  <c r="J8886" i="3"/>
  <c r="BF8886" i="3"/>
  <c r="BI8884" i="3"/>
  <c r="BH8884" i="3"/>
  <c r="BG8884" i="3"/>
  <c r="BE8884" i="3"/>
  <c r="T8884" i="3"/>
  <c r="R8884" i="3"/>
  <c r="P8884" i="3"/>
  <c r="BK8884" i="3"/>
  <c r="J8884" i="3"/>
  <c r="BF8884" i="3"/>
  <c r="BI8882" i="3"/>
  <c r="BH8882" i="3"/>
  <c r="BG8882" i="3"/>
  <c r="BE8882" i="3"/>
  <c r="T8882" i="3"/>
  <c r="R8882" i="3"/>
  <c r="P8882" i="3"/>
  <c r="BK8882" i="3"/>
  <c r="J8882" i="3"/>
  <c r="BF8882" i="3" s="1"/>
  <c r="BI8880" i="3"/>
  <c r="BH8880" i="3"/>
  <c r="BG8880" i="3"/>
  <c r="BE8880" i="3"/>
  <c r="T8880" i="3"/>
  <c r="R8880" i="3"/>
  <c r="P8880" i="3"/>
  <c r="BK8880" i="3"/>
  <c r="J8880" i="3"/>
  <c r="BF8880" i="3"/>
  <c r="BI8878" i="3"/>
  <c r="BH8878" i="3"/>
  <c r="BG8878" i="3"/>
  <c r="BE8878" i="3"/>
  <c r="T8878" i="3"/>
  <c r="R8878" i="3"/>
  <c r="P8878" i="3"/>
  <c r="BK8878" i="3"/>
  <c r="J8878" i="3"/>
  <c r="BF8878" i="3"/>
  <c r="BI8876" i="3"/>
  <c r="BH8876" i="3"/>
  <c r="BG8876" i="3"/>
  <c r="BE8876" i="3"/>
  <c r="T8876" i="3"/>
  <c r="R8876" i="3"/>
  <c r="P8876" i="3"/>
  <c r="BK8876" i="3"/>
  <c r="J8876" i="3"/>
  <c r="BF8876" i="3" s="1"/>
  <c r="BI8874" i="3"/>
  <c r="BH8874" i="3"/>
  <c r="BG8874" i="3"/>
  <c r="BE8874" i="3"/>
  <c r="T8874" i="3"/>
  <c r="R8874" i="3"/>
  <c r="P8874" i="3"/>
  <c r="BK8874" i="3"/>
  <c r="J8874" i="3"/>
  <c r="BF8874" i="3" s="1"/>
  <c r="BI8872" i="3"/>
  <c r="BH8872" i="3"/>
  <c r="BG8872" i="3"/>
  <c r="BE8872" i="3"/>
  <c r="T8872" i="3"/>
  <c r="R8872" i="3"/>
  <c r="P8872" i="3"/>
  <c r="BK8872" i="3"/>
  <c r="J8872" i="3"/>
  <c r="BF8872" i="3"/>
  <c r="BI8870" i="3"/>
  <c r="BH8870" i="3"/>
  <c r="BG8870" i="3"/>
  <c r="BE8870" i="3"/>
  <c r="T8870" i="3"/>
  <c r="R8870" i="3"/>
  <c r="P8870" i="3"/>
  <c r="BK8870" i="3"/>
  <c r="J8870" i="3"/>
  <c r="BF8870" i="3"/>
  <c r="BI8868" i="3"/>
  <c r="BH8868" i="3"/>
  <c r="BG8868" i="3"/>
  <c r="BE8868" i="3"/>
  <c r="T8868" i="3"/>
  <c r="R8868" i="3"/>
  <c r="P8868" i="3"/>
  <c r="BK8868" i="3"/>
  <c r="J8868" i="3"/>
  <c r="BF8868" i="3"/>
  <c r="BI8866" i="3"/>
  <c r="BH8866" i="3"/>
  <c r="BG8866" i="3"/>
  <c r="BE8866" i="3"/>
  <c r="T8866" i="3"/>
  <c r="R8866" i="3"/>
  <c r="P8866" i="3"/>
  <c r="BK8866" i="3"/>
  <c r="J8866" i="3"/>
  <c r="BF8866" i="3" s="1"/>
  <c r="BI8864" i="3"/>
  <c r="BH8864" i="3"/>
  <c r="BG8864" i="3"/>
  <c r="BE8864" i="3"/>
  <c r="T8864" i="3"/>
  <c r="R8864" i="3"/>
  <c r="P8864" i="3"/>
  <c r="BK8864" i="3"/>
  <c r="J8864" i="3"/>
  <c r="BF8864" i="3"/>
  <c r="BI8862" i="3"/>
  <c r="BH8862" i="3"/>
  <c r="BG8862" i="3"/>
  <c r="BE8862" i="3"/>
  <c r="T8862" i="3"/>
  <c r="R8862" i="3"/>
  <c r="P8862" i="3"/>
  <c r="BK8862" i="3"/>
  <c r="J8862" i="3"/>
  <c r="BF8862" i="3"/>
  <c r="BI8860" i="3"/>
  <c r="BH8860" i="3"/>
  <c r="BG8860" i="3"/>
  <c r="BE8860" i="3"/>
  <c r="T8860" i="3"/>
  <c r="R8860" i="3"/>
  <c r="P8860" i="3"/>
  <c r="BK8860" i="3"/>
  <c r="J8860" i="3"/>
  <c r="BF8860" i="3"/>
  <c r="BI8858" i="3"/>
  <c r="BH8858" i="3"/>
  <c r="BG8858" i="3"/>
  <c r="BE8858" i="3"/>
  <c r="T8858" i="3"/>
  <c r="R8858" i="3"/>
  <c r="P8858" i="3"/>
  <c r="BK8858" i="3"/>
  <c r="J8858" i="3"/>
  <c r="BF8858" i="3" s="1"/>
  <c r="BI8856" i="3"/>
  <c r="BH8856" i="3"/>
  <c r="BG8856" i="3"/>
  <c r="BE8856" i="3"/>
  <c r="T8856" i="3"/>
  <c r="R8856" i="3"/>
  <c r="P8856" i="3"/>
  <c r="BK8856" i="3"/>
  <c r="J8856" i="3"/>
  <c r="BF8856" i="3"/>
  <c r="BI8854" i="3"/>
  <c r="BH8854" i="3"/>
  <c r="BG8854" i="3"/>
  <c r="BE8854" i="3"/>
  <c r="T8854" i="3"/>
  <c r="R8854" i="3"/>
  <c r="P8854" i="3"/>
  <c r="BK8854" i="3"/>
  <c r="J8854" i="3"/>
  <c r="BF8854" i="3"/>
  <c r="BI8852" i="3"/>
  <c r="BH8852" i="3"/>
  <c r="BG8852" i="3"/>
  <c r="BE8852" i="3"/>
  <c r="T8852" i="3"/>
  <c r="R8852" i="3"/>
  <c r="P8852" i="3"/>
  <c r="BK8852" i="3"/>
  <c r="J8852" i="3"/>
  <c r="BF8852" i="3" s="1"/>
  <c r="BI8850" i="3"/>
  <c r="BH8850" i="3"/>
  <c r="BG8850" i="3"/>
  <c r="BE8850" i="3"/>
  <c r="T8850" i="3"/>
  <c r="R8850" i="3"/>
  <c r="P8850" i="3"/>
  <c r="BK8850" i="3"/>
  <c r="J8850" i="3"/>
  <c r="BF8850" i="3" s="1"/>
  <c r="BI8848" i="3"/>
  <c r="BH8848" i="3"/>
  <c r="BG8848" i="3"/>
  <c r="BE8848" i="3"/>
  <c r="T8848" i="3"/>
  <c r="R8848" i="3"/>
  <c r="P8848" i="3"/>
  <c r="BK8848" i="3"/>
  <c r="J8848" i="3"/>
  <c r="BF8848" i="3"/>
  <c r="BI8846" i="3"/>
  <c r="BH8846" i="3"/>
  <c r="BG8846" i="3"/>
  <c r="BE8846" i="3"/>
  <c r="T8846" i="3"/>
  <c r="R8846" i="3"/>
  <c r="P8846" i="3"/>
  <c r="BK8846" i="3"/>
  <c r="J8846" i="3"/>
  <c r="BF8846" i="3"/>
  <c r="BI8844" i="3"/>
  <c r="BH8844" i="3"/>
  <c r="BG8844" i="3"/>
  <c r="BE8844" i="3"/>
  <c r="T8844" i="3"/>
  <c r="R8844" i="3"/>
  <c r="P8844" i="3"/>
  <c r="BK8844" i="3"/>
  <c r="J8844" i="3"/>
  <c r="BF8844" i="3"/>
  <c r="BI8842" i="3"/>
  <c r="BH8842" i="3"/>
  <c r="BG8842" i="3"/>
  <c r="BE8842" i="3"/>
  <c r="T8842" i="3"/>
  <c r="R8842" i="3"/>
  <c r="P8842" i="3"/>
  <c r="BK8842" i="3"/>
  <c r="J8842" i="3"/>
  <c r="BF8842" i="3" s="1"/>
  <c r="BI8840" i="3"/>
  <c r="BH8840" i="3"/>
  <c r="BG8840" i="3"/>
  <c r="BE8840" i="3"/>
  <c r="T8840" i="3"/>
  <c r="R8840" i="3"/>
  <c r="P8840" i="3"/>
  <c r="BK8840" i="3"/>
  <c r="J8840" i="3"/>
  <c r="BF8840" i="3"/>
  <c r="BI8838" i="3"/>
  <c r="BH8838" i="3"/>
  <c r="BG8838" i="3"/>
  <c r="BE8838" i="3"/>
  <c r="T8838" i="3"/>
  <c r="R8838" i="3"/>
  <c r="P8838" i="3"/>
  <c r="BK8838" i="3"/>
  <c r="J8838" i="3"/>
  <c r="BF8838" i="3"/>
  <c r="BI8836" i="3"/>
  <c r="BH8836" i="3"/>
  <c r="BG8836" i="3"/>
  <c r="BE8836" i="3"/>
  <c r="T8836" i="3"/>
  <c r="R8836" i="3"/>
  <c r="P8836" i="3"/>
  <c r="BK8836" i="3"/>
  <c r="J8836" i="3"/>
  <c r="BF8836" i="3" s="1"/>
  <c r="BI8834" i="3"/>
  <c r="BH8834" i="3"/>
  <c r="BG8834" i="3"/>
  <c r="BE8834" i="3"/>
  <c r="T8834" i="3"/>
  <c r="R8834" i="3"/>
  <c r="P8834" i="3"/>
  <c r="BK8834" i="3"/>
  <c r="J8834" i="3"/>
  <c r="BF8834" i="3" s="1"/>
  <c r="BI8832" i="3"/>
  <c r="BH8832" i="3"/>
  <c r="BG8832" i="3"/>
  <c r="BE8832" i="3"/>
  <c r="T8832" i="3"/>
  <c r="R8832" i="3"/>
  <c r="P8832" i="3"/>
  <c r="BK8832" i="3"/>
  <c r="J8832" i="3"/>
  <c r="BF8832" i="3"/>
  <c r="BI8830" i="3"/>
  <c r="BH8830" i="3"/>
  <c r="BG8830" i="3"/>
  <c r="BE8830" i="3"/>
  <c r="T8830" i="3"/>
  <c r="R8830" i="3"/>
  <c r="P8830" i="3"/>
  <c r="BK8830" i="3"/>
  <c r="J8830" i="3"/>
  <c r="BF8830" i="3"/>
  <c r="BI8828" i="3"/>
  <c r="BH8828" i="3"/>
  <c r="BG8828" i="3"/>
  <c r="BE8828" i="3"/>
  <c r="T8828" i="3"/>
  <c r="R8828" i="3"/>
  <c r="P8828" i="3"/>
  <c r="BK8828" i="3"/>
  <c r="J8828" i="3"/>
  <c r="BF8828" i="3" s="1"/>
  <c r="BI8826" i="3"/>
  <c r="BH8826" i="3"/>
  <c r="BG8826" i="3"/>
  <c r="BE8826" i="3"/>
  <c r="T8826" i="3"/>
  <c r="R8826" i="3"/>
  <c r="P8826" i="3"/>
  <c r="BK8826" i="3"/>
  <c r="J8826" i="3"/>
  <c r="BF8826" i="3" s="1"/>
  <c r="BI8824" i="3"/>
  <c r="BH8824" i="3"/>
  <c r="BG8824" i="3"/>
  <c r="BE8824" i="3"/>
  <c r="T8824" i="3"/>
  <c r="R8824" i="3"/>
  <c r="P8824" i="3"/>
  <c r="BK8824" i="3"/>
  <c r="J8824" i="3"/>
  <c r="BF8824" i="3"/>
  <c r="BI8822" i="3"/>
  <c r="BH8822" i="3"/>
  <c r="BG8822" i="3"/>
  <c r="BE8822" i="3"/>
  <c r="T8822" i="3"/>
  <c r="R8822" i="3"/>
  <c r="P8822" i="3"/>
  <c r="BK8822" i="3"/>
  <c r="J8822" i="3"/>
  <c r="BF8822" i="3"/>
  <c r="BI8820" i="3"/>
  <c r="BH8820" i="3"/>
  <c r="BG8820" i="3"/>
  <c r="BE8820" i="3"/>
  <c r="T8820" i="3"/>
  <c r="R8820" i="3"/>
  <c r="P8820" i="3"/>
  <c r="BK8820" i="3"/>
  <c r="J8820" i="3"/>
  <c r="BF8820" i="3"/>
  <c r="BI8818" i="3"/>
  <c r="BH8818" i="3"/>
  <c r="BG8818" i="3"/>
  <c r="BE8818" i="3"/>
  <c r="T8818" i="3"/>
  <c r="R8818" i="3"/>
  <c r="P8818" i="3"/>
  <c r="BK8818" i="3"/>
  <c r="J8818" i="3"/>
  <c r="BF8818" i="3" s="1"/>
  <c r="BI8816" i="3"/>
  <c r="BH8816" i="3"/>
  <c r="BG8816" i="3"/>
  <c r="BE8816" i="3"/>
  <c r="T8816" i="3"/>
  <c r="R8816" i="3"/>
  <c r="R8815" i="3" s="1"/>
  <c r="P8816" i="3"/>
  <c r="BK8816" i="3"/>
  <c r="J8816" i="3"/>
  <c r="BF8816" i="3"/>
  <c r="BI8812" i="3"/>
  <c r="BH8812" i="3"/>
  <c r="BG8812" i="3"/>
  <c r="BE8812" i="3"/>
  <c r="T8812" i="3"/>
  <c r="R8812" i="3"/>
  <c r="P8812" i="3"/>
  <c r="BK8812" i="3"/>
  <c r="J8812" i="3"/>
  <c r="BF8812" i="3"/>
  <c r="BI8809" i="3"/>
  <c r="BH8809" i="3"/>
  <c r="BG8809" i="3"/>
  <c r="BE8809" i="3"/>
  <c r="T8809" i="3"/>
  <c r="R8809" i="3"/>
  <c r="P8809" i="3"/>
  <c r="BK8809" i="3"/>
  <c r="J8809" i="3"/>
  <c r="BF8809" i="3"/>
  <c r="BI8806" i="3"/>
  <c r="BH8806" i="3"/>
  <c r="BG8806" i="3"/>
  <c r="BE8806" i="3"/>
  <c r="T8806" i="3"/>
  <c r="R8806" i="3"/>
  <c r="P8806" i="3"/>
  <c r="BK8806" i="3"/>
  <c r="J8806" i="3"/>
  <c r="BF8806" i="3"/>
  <c r="BI8804" i="3"/>
  <c r="BH8804" i="3"/>
  <c r="BG8804" i="3"/>
  <c r="BE8804" i="3"/>
  <c r="T8804" i="3"/>
  <c r="R8804" i="3"/>
  <c r="P8804" i="3"/>
  <c r="BK8804" i="3"/>
  <c r="J8804" i="3"/>
  <c r="BF8804" i="3" s="1"/>
  <c r="BI8802" i="3"/>
  <c r="BH8802" i="3"/>
  <c r="BG8802" i="3"/>
  <c r="BE8802" i="3"/>
  <c r="T8802" i="3"/>
  <c r="R8802" i="3"/>
  <c r="P8802" i="3"/>
  <c r="BK8802" i="3"/>
  <c r="J8802" i="3"/>
  <c r="BF8802" i="3"/>
  <c r="BI8800" i="3"/>
  <c r="BH8800" i="3"/>
  <c r="BG8800" i="3"/>
  <c r="BE8800" i="3"/>
  <c r="T8800" i="3"/>
  <c r="R8800" i="3"/>
  <c r="P8800" i="3"/>
  <c r="BK8800" i="3"/>
  <c r="J8800" i="3"/>
  <c r="BF8800" i="3"/>
  <c r="BI8798" i="3"/>
  <c r="BH8798" i="3"/>
  <c r="BG8798" i="3"/>
  <c r="BE8798" i="3"/>
  <c r="T8798" i="3"/>
  <c r="R8798" i="3"/>
  <c r="P8798" i="3"/>
  <c r="BK8798" i="3"/>
  <c r="J8798" i="3"/>
  <c r="BF8798" i="3"/>
  <c r="BI8796" i="3"/>
  <c r="BH8796" i="3"/>
  <c r="BG8796" i="3"/>
  <c r="BE8796" i="3"/>
  <c r="T8796" i="3"/>
  <c r="R8796" i="3"/>
  <c r="P8796" i="3"/>
  <c r="BK8796" i="3"/>
  <c r="J8796" i="3"/>
  <c r="BF8796" i="3" s="1"/>
  <c r="BI8794" i="3"/>
  <c r="BH8794" i="3"/>
  <c r="BG8794" i="3"/>
  <c r="BE8794" i="3"/>
  <c r="T8794" i="3"/>
  <c r="R8794" i="3"/>
  <c r="P8794" i="3"/>
  <c r="BK8794" i="3"/>
  <c r="J8794" i="3"/>
  <c r="BF8794" i="3"/>
  <c r="BI8792" i="3"/>
  <c r="BH8792" i="3"/>
  <c r="BG8792" i="3"/>
  <c r="BE8792" i="3"/>
  <c r="T8792" i="3"/>
  <c r="R8792" i="3"/>
  <c r="P8792" i="3"/>
  <c r="BK8792" i="3"/>
  <c r="J8792" i="3"/>
  <c r="BF8792" i="3"/>
  <c r="BI8790" i="3"/>
  <c r="BH8790" i="3"/>
  <c r="BG8790" i="3"/>
  <c r="BE8790" i="3"/>
  <c r="T8790" i="3"/>
  <c r="R8790" i="3"/>
  <c r="P8790" i="3"/>
  <c r="BK8790" i="3"/>
  <c r="J8790" i="3"/>
  <c r="BF8790" i="3"/>
  <c r="BI8788" i="3"/>
  <c r="BH8788" i="3"/>
  <c r="BG8788" i="3"/>
  <c r="BE8788" i="3"/>
  <c r="T8788" i="3"/>
  <c r="R8788" i="3"/>
  <c r="P8788" i="3"/>
  <c r="BK8788" i="3"/>
  <c r="J8788" i="3"/>
  <c r="BF8788" i="3" s="1"/>
  <c r="BI8786" i="3"/>
  <c r="BH8786" i="3"/>
  <c r="BG8786" i="3"/>
  <c r="BE8786" i="3"/>
  <c r="T8786" i="3"/>
  <c r="R8786" i="3"/>
  <c r="P8786" i="3"/>
  <c r="BK8786" i="3"/>
  <c r="J8786" i="3"/>
  <c r="BF8786" i="3"/>
  <c r="BI8784" i="3"/>
  <c r="BH8784" i="3"/>
  <c r="BG8784" i="3"/>
  <c r="BE8784" i="3"/>
  <c r="T8784" i="3"/>
  <c r="R8784" i="3"/>
  <c r="P8784" i="3"/>
  <c r="BK8784" i="3"/>
  <c r="J8784" i="3"/>
  <c r="BF8784" i="3"/>
  <c r="BI8782" i="3"/>
  <c r="BH8782" i="3"/>
  <c r="BG8782" i="3"/>
  <c r="BE8782" i="3"/>
  <c r="T8782" i="3"/>
  <c r="R8782" i="3"/>
  <c r="P8782" i="3"/>
  <c r="BK8782" i="3"/>
  <c r="J8782" i="3"/>
  <c r="BF8782" i="3"/>
  <c r="BI8780" i="3"/>
  <c r="BH8780" i="3"/>
  <c r="BG8780" i="3"/>
  <c r="BE8780" i="3"/>
  <c r="T8780" i="3"/>
  <c r="R8780" i="3"/>
  <c r="P8780" i="3"/>
  <c r="BK8780" i="3"/>
  <c r="J8780" i="3"/>
  <c r="BF8780" i="3" s="1"/>
  <c r="BI8778" i="3"/>
  <c r="BH8778" i="3"/>
  <c r="BG8778" i="3"/>
  <c r="BE8778" i="3"/>
  <c r="T8778" i="3"/>
  <c r="R8778" i="3"/>
  <c r="P8778" i="3"/>
  <c r="BK8778" i="3"/>
  <c r="J8778" i="3"/>
  <c r="BF8778" i="3"/>
  <c r="BI8776" i="3"/>
  <c r="BH8776" i="3"/>
  <c r="BG8776" i="3"/>
  <c r="BE8776" i="3"/>
  <c r="T8776" i="3"/>
  <c r="R8776" i="3"/>
  <c r="P8776" i="3"/>
  <c r="BK8776" i="3"/>
  <c r="J8776" i="3"/>
  <c r="BF8776" i="3"/>
  <c r="BI8774" i="3"/>
  <c r="BH8774" i="3"/>
  <c r="BG8774" i="3"/>
  <c r="BE8774" i="3"/>
  <c r="T8774" i="3"/>
  <c r="R8774" i="3"/>
  <c r="P8774" i="3"/>
  <c r="BK8774" i="3"/>
  <c r="J8774" i="3"/>
  <c r="BF8774" i="3"/>
  <c r="BI8772" i="3"/>
  <c r="BH8772" i="3"/>
  <c r="BG8772" i="3"/>
  <c r="BE8772" i="3"/>
  <c r="T8772" i="3"/>
  <c r="R8772" i="3"/>
  <c r="P8772" i="3"/>
  <c r="BK8772" i="3"/>
  <c r="J8772" i="3"/>
  <c r="BF8772" i="3" s="1"/>
  <c r="BI8770" i="3"/>
  <c r="BH8770" i="3"/>
  <c r="BG8770" i="3"/>
  <c r="BE8770" i="3"/>
  <c r="T8770" i="3"/>
  <c r="R8770" i="3"/>
  <c r="P8770" i="3"/>
  <c r="BK8770" i="3"/>
  <c r="J8770" i="3"/>
  <c r="BF8770" i="3"/>
  <c r="BI8768" i="3"/>
  <c r="BH8768" i="3"/>
  <c r="BG8768" i="3"/>
  <c r="BE8768" i="3"/>
  <c r="T8768" i="3"/>
  <c r="R8768" i="3"/>
  <c r="P8768" i="3"/>
  <c r="BK8768" i="3"/>
  <c r="J8768" i="3"/>
  <c r="BF8768" i="3"/>
  <c r="BI8766" i="3"/>
  <c r="BH8766" i="3"/>
  <c r="BG8766" i="3"/>
  <c r="BE8766" i="3"/>
  <c r="T8766" i="3"/>
  <c r="R8766" i="3"/>
  <c r="P8766" i="3"/>
  <c r="BK8766" i="3"/>
  <c r="J8766" i="3"/>
  <c r="BF8766" i="3"/>
  <c r="BI8764" i="3"/>
  <c r="BH8764" i="3"/>
  <c r="BG8764" i="3"/>
  <c r="BE8764" i="3"/>
  <c r="T8764" i="3"/>
  <c r="R8764" i="3"/>
  <c r="P8764" i="3"/>
  <c r="BK8764" i="3"/>
  <c r="J8764" i="3"/>
  <c r="BF8764" i="3" s="1"/>
  <c r="BI8762" i="3"/>
  <c r="BH8762" i="3"/>
  <c r="BG8762" i="3"/>
  <c r="BE8762" i="3"/>
  <c r="T8762" i="3"/>
  <c r="R8762" i="3"/>
  <c r="P8762" i="3"/>
  <c r="BK8762" i="3"/>
  <c r="J8762" i="3"/>
  <c r="BF8762" i="3"/>
  <c r="BI8760" i="3"/>
  <c r="BH8760" i="3"/>
  <c r="BG8760" i="3"/>
  <c r="BE8760" i="3"/>
  <c r="T8760" i="3"/>
  <c r="R8760" i="3"/>
  <c r="P8760" i="3"/>
  <c r="BK8760" i="3"/>
  <c r="J8760" i="3"/>
  <c r="BF8760" i="3"/>
  <c r="BI8758" i="3"/>
  <c r="BH8758" i="3"/>
  <c r="BG8758" i="3"/>
  <c r="BE8758" i="3"/>
  <c r="T8758" i="3"/>
  <c r="R8758" i="3"/>
  <c r="P8758" i="3"/>
  <c r="BK8758" i="3"/>
  <c r="J8758" i="3"/>
  <c r="BF8758" i="3"/>
  <c r="BI8756" i="3"/>
  <c r="BH8756" i="3"/>
  <c r="BG8756" i="3"/>
  <c r="BE8756" i="3"/>
  <c r="T8756" i="3"/>
  <c r="R8756" i="3"/>
  <c r="P8756" i="3"/>
  <c r="BK8756" i="3"/>
  <c r="J8756" i="3"/>
  <c r="BF8756" i="3" s="1"/>
  <c r="BI8754" i="3"/>
  <c r="BH8754" i="3"/>
  <c r="BG8754" i="3"/>
  <c r="BE8754" i="3"/>
  <c r="T8754" i="3"/>
  <c r="R8754" i="3"/>
  <c r="P8754" i="3"/>
  <c r="BK8754" i="3"/>
  <c r="J8754" i="3"/>
  <c r="BF8754" i="3"/>
  <c r="BI8752" i="3"/>
  <c r="BH8752" i="3"/>
  <c r="BG8752" i="3"/>
  <c r="BE8752" i="3"/>
  <c r="T8752" i="3"/>
  <c r="R8752" i="3"/>
  <c r="P8752" i="3"/>
  <c r="BK8752" i="3"/>
  <c r="J8752" i="3"/>
  <c r="BF8752" i="3"/>
  <c r="BI8750" i="3"/>
  <c r="BH8750" i="3"/>
  <c r="BG8750" i="3"/>
  <c r="BE8750" i="3"/>
  <c r="T8750" i="3"/>
  <c r="R8750" i="3"/>
  <c r="P8750" i="3"/>
  <c r="BK8750" i="3"/>
  <c r="J8750" i="3"/>
  <c r="BF8750" i="3"/>
  <c r="BI8748" i="3"/>
  <c r="BH8748" i="3"/>
  <c r="BG8748" i="3"/>
  <c r="BE8748" i="3"/>
  <c r="T8748" i="3"/>
  <c r="R8748" i="3"/>
  <c r="P8748" i="3"/>
  <c r="BK8748" i="3"/>
  <c r="J8748" i="3"/>
  <c r="BF8748" i="3" s="1"/>
  <c r="BI8746" i="3"/>
  <c r="BH8746" i="3"/>
  <c r="BG8746" i="3"/>
  <c r="BE8746" i="3"/>
  <c r="T8746" i="3"/>
  <c r="R8746" i="3"/>
  <c r="P8746" i="3"/>
  <c r="BK8746" i="3"/>
  <c r="J8746" i="3"/>
  <c r="BF8746" i="3"/>
  <c r="BI8744" i="3"/>
  <c r="BH8744" i="3"/>
  <c r="BG8744" i="3"/>
  <c r="BE8744" i="3"/>
  <c r="T8744" i="3"/>
  <c r="R8744" i="3"/>
  <c r="P8744" i="3"/>
  <c r="BK8744" i="3"/>
  <c r="J8744" i="3"/>
  <c r="BF8744" i="3"/>
  <c r="BI8742" i="3"/>
  <c r="BH8742" i="3"/>
  <c r="BG8742" i="3"/>
  <c r="BE8742" i="3"/>
  <c r="T8742" i="3"/>
  <c r="R8742" i="3"/>
  <c r="P8742" i="3"/>
  <c r="BK8742" i="3"/>
  <c r="J8742" i="3"/>
  <c r="BF8742" i="3"/>
  <c r="BI8740" i="3"/>
  <c r="BH8740" i="3"/>
  <c r="BG8740" i="3"/>
  <c r="BE8740" i="3"/>
  <c r="T8740" i="3"/>
  <c r="R8740" i="3"/>
  <c r="P8740" i="3"/>
  <c r="BK8740" i="3"/>
  <c r="J8740" i="3"/>
  <c r="BF8740" i="3" s="1"/>
  <c r="BI8738" i="3"/>
  <c r="BH8738" i="3"/>
  <c r="BG8738" i="3"/>
  <c r="BE8738" i="3"/>
  <c r="T8738" i="3"/>
  <c r="R8738" i="3"/>
  <c r="P8738" i="3"/>
  <c r="BK8738" i="3"/>
  <c r="J8738" i="3"/>
  <c r="BF8738" i="3"/>
  <c r="BI8736" i="3"/>
  <c r="BH8736" i="3"/>
  <c r="BG8736" i="3"/>
  <c r="BE8736" i="3"/>
  <c r="T8736" i="3"/>
  <c r="R8736" i="3"/>
  <c r="P8736" i="3"/>
  <c r="BK8736" i="3"/>
  <c r="J8736" i="3"/>
  <c r="BF8736" i="3"/>
  <c r="BI8734" i="3"/>
  <c r="BH8734" i="3"/>
  <c r="BG8734" i="3"/>
  <c r="BE8734" i="3"/>
  <c r="T8734" i="3"/>
  <c r="R8734" i="3"/>
  <c r="P8734" i="3"/>
  <c r="BK8734" i="3"/>
  <c r="J8734" i="3"/>
  <c r="BF8734" i="3"/>
  <c r="BI8732" i="3"/>
  <c r="BH8732" i="3"/>
  <c r="BG8732" i="3"/>
  <c r="BE8732" i="3"/>
  <c r="T8732" i="3"/>
  <c r="R8732" i="3"/>
  <c r="P8732" i="3"/>
  <c r="BK8732" i="3"/>
  <c r="J8732" i="3"/>
  <c r="BF8732" i="3" s="1"/>
  <c r="BI8730" i="3"/>
  <c r="BH8730" i="3"/>
  <c r="BG8730" i="3"/>
  <c r="BE8730" i="3"/>
  <c r="T8730" i="3"/>
  <c r="R8730" i="3"/>
  <c r="P8730" i="3"/>
  <c r="BK8730" i="3"/>
  <c r="J8730" i="3"/>
  <c r="BF8730" i="3"/>
  <c r="BI8728" i="3"/>
  <c r="BH8728" i="3"/>
  <c r="BG8728" i="3"/>
  <c r="BE8728" i="3"/>
  <c r="T8728" i="3"/>
  <c r="R8728" i="3"/>
  <c r="P8728" i="3"/>
  <c r="BK8728" i="3"/>
  <c r="J8728" i="3"/>
  <c r="BF8728" i="3"/>
  <c r="BI8726" i="3"/>
  <c r="BH8726" i="3"/>
  <c r="BG8726" i="3"/>
  <c r="BE8726" i="3"/>
  <c r="T8726" i="3"/>
  <c r="R8726" i="3"/>
  <c r="P8726" i="3"/>
  <c r="BK8726" i="3"/>
  <c r="J8726" i="3"/>
  <c r="BF8726" i="3"/>
  <c r="BI8724" i="3"/>
  <c r="BH8724" i="3"/>
  <c r="BG8724" i="3"/>
  <c r="BE8724" i="3"/>
  <c r="T8724" i="3"/>
  <c r="R8724" i="3"/>
  <c r="P8724" i="3"/>
  <c r="BK8724" i="3"/>
  <c r="J8724" i="3"/>
  <c r="BF8724" i="3" s="1"/>
  <c r="BI8722" i="3"/>
  <c r="BH8722" i="3"/>
  <c r="BG8722" i="3"/>
  <c r="BE8722" i="3"/>
  <c r="T8722" i="3"/>
  <c r="R8722" i="3"/>
  <c r="P8722" i="3"/>
  <c r="BK8722" i="3"/>
  <c r="J8722" i="3"/>
  <c r="BF8722" i="3"/>
  <c r="BI8720" i="3"/>
  <c r="BH8720" i="3"/>
  <c r="BG8720" i="3"/>
  <c r="BE8720" i="3"/>
  <c r="T8720" i="3"/>
  <c r="R8720" i="3"/>
  <c r="P8720" i="3"/>
  <c r="BK8720" i="3"/>
  <c r="J8720" i="3"/>
  <c r="BF8720" i="3"/>
  <c r="BI8718" i="3"/>
  <c r="BH8718" i="3"/>
  <c r="BG8718" i="3"/>
  <c r="BE8718" i="3"/>
  <c r="T8718" i="3"/>
  <c r="R8718" i="3"/>
  <c r="P8718" i="3"/>
  <c r="BK8718" i="3"/>
  <c r="J8718" i="3"/>
  <c r="BF8718" i="3"/>
  <c r="BI8716" i="3"/>
  <c r="BH8716" i="3"/>
  <c r="BG8716" i="3"/>
  <c r="BE8716" i="3"/>
  <c r="T8716" i="3"/>
  <c r="R8716" i="3"/>
  <c r="P8716" i="3"/>
  <c r="BK8716" i="3"/>
  <c r="J8716" i="3"/>
  <c r="BF8716" i="3" s="1"/>
  <c r="BI8714" i="3"/>
  <c r="BH8714" i="3"/>
  <c r="BG8714" i="3"/>
  <c r="BE8714" i="3"/>
  <c r="T8714" i="3"/>
  <c r="R8714" i="3"/>
  <c r="P8714" i="3"/>
  <c r="BK8714" i="3"/>
  <c r="J8714" i="3"/>
  <c r="BF8714" i="3"/>
  <c r="BI8712" i="3"/>
  <c r="BH8712" i="3"/>
  <c r="BG8712" i="3"/>
  <c r="BE8712" i="3"/>
  <c r="T8712" i="3"/>
  <c r="R8712" i="3"/>
  <c r="R8707" i="3" s="1"/>
  <c r="P8712" i="3"/>
  <c r="BK8712" i="3"/>
  <c r="J8712" i="3"/>
  <c r="BF8712" i="3"/>
  <c r="BI8710" i="3"/>
  <c r="BH8710" i="3"/>
  <c r="BG8710" i="3"/>
  <c r="BE8710" i="3"/>
  <c r="T8710" i="3"/>
  <c r="R8710" i="3"/>
  <c r="P8710" i="3"/>
  <c r="BK8710" i="3"/>
  <c r="BK8707" i="3" s="1"/>
  <c r="J8707" i="3" s="1"/>
  <c r="J136" i="3" s="1"/>
  <c r="J8710" i="3"/>
  <c r="BF8710" i="3"/>
  <c r="BI8708" i="3"/>
  <c r="BH8708" i="3"/>
  <c r="BG8708" i="3"/>
  <c r="BE8708" i="3"/>
  <c r="T8708" i="3"/>
  <c r="R8708" i="3"/>
  <c r="P8708" i="3"/>
  <c r="BK8708" i="3"/>
  <c r="J8708" i="3"/>
  <c r="BF8708" i="3"/>
  <c r="BI8704" i="3"/>
  <c r="BH8704" i="3"/>
  <c r="BG8704" i="3"/>
  <c r="BE8704" i="3"/>
  <c r="T8704" i="3"/>
  <c r="R8704" i="3"/>
  <c r="P8704" i="3"/>
  <c r="BK8704" i="3"/>
  <c r="J8704" i="3"/>
  <c r="BF8704" i="3"/>
  <c r="BI8701" i="3"/>
  <c r="BH8701" i="3"/>
  <c r="BG8701" i="3"/>
  <c r="BE8701" i="3"/>
  <c r="T8701" i="3"/>
  <c r="R8701" i="3"/>
  <c r="P8701" i="3"/>
  <c r="BK8701" i="3"/>
  <c r="J8701" i="3"/>
  <c r="BF8701" i="3"/>
  <c r="BI8698" i="3"/>
  <c r="BH8698" i="3"/>
  <c r="BG8698" i="3"/>
  <c r="BE8698" i="3"/>
  <c r="T8698" i="3"/>
  <c r="R8698" i="3"/>
  <c r="P8698" i="3"/>
  <c r="BK8698" i="3"/>
  <c r="J8698" i="3"/>
  <c r="BF8698" i="3"/>
  <c r="BI8696" i="3"/>
  <c r="BH8696" i="3"/>
  <c r="BG8696" i="3"/>
  <c r="BE8696" i="3"/>
  <c r="T8696" i="3"/>
  <c r="R8696" i="3"/>
  <c r="P8696" i="3"/>
  <c r="BK8696" i="3"/>
  <c r="J8696" i="3"/>
  <c r="BF8696" i="3" s="1"/>
  <c r="BI8694" i="3"/>
  <c r="BH8694" i="3"/>
  <c r="BG8694" i="3"/>
  <c r="BE8694" i="3"/>
  <c r="T8694" i="3"/>
  <c r="R8694" i="3"/>
  <c r="P8694" i="3"/>
  <c r="BK8694" i="3"/>
  <c r="J8694" i="3"/>
  <c r="BF8694" i="3"/>
  <c r="BI8692" i="3"/>
  <c r="BH8692" i="3"/>
  <c r="BG8692" i="3"/>
  <c r="BE8692" i="3"/>
  <c r="T8692" i="3"/>
  <c r="R8692" i="3"/>
  <c r="P8692" i="3"/>
  <c r="BK8692" i="3"/>
  <c r="J8692" i="3"/>
  <c r="BF8692" i="3"/>
  <c r="BI8690" i="3"/>
  <c r="BH8690" i="3"/>
  <c r="BG8690" i="3"/>
  <c r="BE8690" i="3"/>
  <c r="T8690" i="3"/>
  <c r="R8690" i="3"/>
  <c r="P8690" i="3"/>
  <c r="BK8690" i="3"/>
  <c r="J8690" i="3"/>
  <c r="BF8690" i="3"/>
  <c r="BI8688" i="3"/>
  <c r="BH8688" i="3"/>
  <c r="BG8688" i="3"/>
  <c r="BE8688" i="3"/>
  <c r="T8688" i="3"/>
  <c r="R8688" i="3"/>
  <c r="P8688" i="3"/>
  <c r="BK8688" i="3"/>
  <c r="J8688" i="3"/>
  <c r="BF8688" i="3" s="1"/>
  <c r="BI8686" i="3"/>
  <c r="BH8686" i="3"/>
  <c r="BG8686" i="3"/>
  <c r="BE8686" i="3"/>
  <c r="T8686" i="3"/>
  <c r="R8686" i="3"/>
  <c r="P8686" i="3"/>
  <c r="BK8686" i="3"/>
  <c r="J8686" i="3"/>
  <c r="BF8686" i="3"/>
  <c r="BI8684" i="3"/>
  <c r="BH8684" i="3"/>
  <c r="BG8684" i="3"/>
  <c r="BE8684" i="3"/>
  <c r="T8684" i="3"/>
  <c r="R8684" i="3"/>
  <c r="P8684" i="3"/>
  <c r="BK8684" i="3"/>
  <c r="J8684" i="3"/>
  <c r="BF8684" i="3"/>
  <c r="BI8682" i="3"/>
  <c r="BH8682" i="3"/>
  <c r="BG8682" i="3"/>
  <c r="BE8682" i="3"/>
  <c r="T8682" i="3"/>
  <c r="R8682" i="3"/>
  <c r="P8682" i="3"/>
  <c r="BK8682" i="3"/>
  <c r="J8682" i="3"/>
  <c r="BF8682" i="3"/>
  <c r="BI8680" i="3"/>
  <c r="BH8680" i="3"/>
  <c r="BG8680" i="3"/>
  <c r="BE8680" i="3"/>
  <c r="T8680" i="3"/>
  <c r="R8680" i="3"/>
  <c r="P8680" i="3"/>
  <c r="BK8680" i="3"/>
  <c r="J8680" i="3"/>
  <c r="BF8680" i="3" s="1"/>
  <c r="BI8678" i="3"/>
  <c r="BH8678" i="3"/>
  <c r="BG8678" i="3"/>
  <c r="BE8678" i="3"/>
  <c r="T8678" i="3"/>
  <c r="R8678" i="3"/>
  <c r="P8678" i="3"/>
  <c r="BK8678" i="3"/>
  <c r="J8678" i="3"/>
  <c r="BF8678" i="3"/>
  <c r="BI8676" i="3"/>
  <c r="BH8676" i="3"/>
  <c r="BG8676" i="3"/>
  <c r="BE8676" i="3"/>
  <c r="T8676" i="3"/>
  <c r="R8676" i="3"/>
  <c r="P8676" i="3"/>
  <c r="BK8676" i="3"/>
  <c r="J8676" i="3"/>
  <c r="BF8676" i="3"/>
  <c r="BI8674" i="3"/>
  <c r="BH8674" i="3"/>
  <c r="BG8674" i="3"/>
  <c r="BE8674" i="3"/>
  <c r="T8674" i="3"/>
  <c r="R8674" i="3"/>
  <c r="P8674" i="3"/>
  <c r="BK8674" i="3"/>
  <c r="J8674" i="3"/>
  <c r="BF8674" i="3"/>
  <c r="BI8672" i="3"/>
  <c r="BH8672" i="3"/>
  <c r="BG8672" i="3"/>
  <c r="BE8672" i="3"/>
  <c r="T8672" i="3"/>
  <c r="R8672" i="3"/>
  <c r="P8672" i="3"/>
  <c r="BK8672" i="3"/>
  <c r="J8672" i="3"/>
  <c r="BF8672" i="3" s="1"/>
  <c r="BI8670" i="3"/>
  <c r="BH8670" i="3"/>
  <c r="BG8670" i="3"/>
  <c r="BE8670" i="3"/>
  <c r="T8670" i="3"/>
  <c r="R8670" i="3"/>
  <c r="P8670" i="3"/>
  <c r="BK8670" i="3"/>
  <c r="J8670" i="3"/>
  <c r="BF8670" i="3"/>
  <c r="BI8668" i="3"/>
  <c r="BH8668" i="3"/>
  <c r="BG8668" i="3"/>
  <c r="BE8668" i="3"/>
  <c r="T8668" i="3"/>
  <c r="R8668" i="3"/>
  <c r="P8668" i="3"/>
  <c r="BK8668" i="3"/>
  <c r="J8668" i="3"/>
  <c r="BF8668" i="3"/>
  <c r="BI8666" i="3"/>
  <c r="BH8666" i="3"/>
  <c r="BG8666" i="3"/>
  <c r="BE8666" i="3"/>
  <c r="T8666" i="3"/>
  <c r="R8666" i="3"/>
  <c r="P8666" i="3"/>
  <c r="BK8666" i="3"/>
  <c r="J8666" i="3"/>
  <c r="BF8666" i="3"/>
  <c r="BI8664" i="3"/>
  <c r="BH8664" i="3"/>
  <c r="BG8664" i="3"/>
  <c r="BE8664" i="3"/>
  <c r="T8664" i="3"/>
  <c r="R8664" i="3"/>
  <c r="P8664" i="3"/>
  <c r="BK8664" i="3"/>
  <c r="J8664" i="3"/>
  <c r="BF8664" i="3" s="1"/>
  <c r="BI8662" i="3"/>
  <c r="BH8662" i="3"/>
  <c r="BG8662" i="3"/>
  <c r="BE8662" i="3"/>
  <c r="T8662" i="3"/>
  <c r="R8662" i="3"/>
  <c r="P8662" i="3"/>
  <c r="BK8662" i="3"/>
  <c r="J8662" i="3"/>
  <c r="BF8662" i="3"/>
  <c r="BI8660" i="3"/>
  <c r="BH8660" i="3"/>
  <c r="BG8660" i="3"/>
  <c r="BE8660" i="3"/>
  <c r="T8660" i="3"/>
  <c r="R8660" i="3"/>
  <c r="P8660" i="3"/>
  <c r="BK8660" i="3"/>
  <c r="J8660" i="3"/>
  <c r="BF8660" i="3"/>
  <c r="BI8658" i="3"/>
  <c r="BH8658" i="3"/>
  <c r="BG8658" i="3"/>
  <c r="BE8658" i="3"/>
  <c r="T8658" i="3"/>
  <c r="R8658" i="3"/>
  <c r="P8658" i="3"/>
  <c r="BK8658" i="3"/>
  <c r="J8658" i="3"/>
  <c r="BF8658" i="3"/>
  <c r="BI8656" i="3"/>
  <c r="BH8656" i="3"/>
  <c r="BG8656" i="3"/>
  <c r="BE8656" i="3"/>
  <c r="T8656" i="3"/>
  <c r="R8656" i="3"/>
  <c r="P8656" i="3"/>
  <c r="BK8656" i="3"/>
  <c r="J8656" i="3"/>
  <c r="BF8656" i="3" s="1"/>
  <c r="BI8654" i="3"/>
  <c r="BH8654" i="3"/>
  <c r="BG8654" i="3"/>
  <c r="BE8654" i="3"/>
  <c r="T8654" i="3"/>
  <c r="R8654" i="3"/>
  <c r="P8654" i="3"/>
  <c r="BK8654" i="3"/>
  <c r="J8654" i="3"/>
  <c r="BF8654" i="3"/>
  <c r="BI8652" i="3"/>
  <c r="BH8652" i="3"/>
  <c r="BG8652" i="3"/>
  <c r="BE8652" i="3"/>
  <c r="T8652" i="3"/>
  <c r="R8652" i="3"/>
  <c r="P8652" i="3"/>
  <c r="BK8652" i="3"/>
  <c r="J8652" i="3"/>
  <c r="BF8652" i="3"/>
  <c r="BI8650" i="3"/>
  <c r="BH8650" i="3"/>
  <c r="BG8650" i="3"/>
  <c r="BE8650" i="3"/>
  <c r="T8650" i="3"/>
  <c r="R8650" i="3"/>
  <c r="P8650" i="3"/>
  <c r="BK8650" i="3"/>
  <c r="J8650" i="3"/>
  <c r="BF8650" i="3"/>
  <c r="BI8648" i="3"/>
  <c r="BH8648" i="3"/>
  <c r="BG8648" i="3"/>
  <c r="BE8648" i="3"/>
  <c r="T8648" i="3"/>
  <c r="R8648" i="3"/>
  <c r="P8648" i="3"/>
  <c r="BK8648" i="3"/>
  <c r="J8648" i="3"/>
  <c r="BF8648" i="3" s="1"/>
  <c r="BI8646" i="3"/>
  <c r="BH8646" i="3"/>
  <c r="BG8646" i="3"/>
  <c r="BE8646" i="3"/>
  <c r="T8646" i="3"/>
  <c r="R8646" i="3"/>
  <c r="P8646" i="3"/>
  <c r="BK8646" i="3"/>
  <c r="J8646" i="3"/>
  <c r="BF8646" i="3"/>
  <c r="BI8644" i="3"/>
  <c r="BH8644" i="3"/>
  <c r="BG8644" i="3"/>
  <c r="BE8644" i="3"/>
  <c r="T8644" i="3"/>
  <c r="R8644" i="3"/>
  <c r="P8644" i="3"/>
  <c r="BK8644" i="3"/>
  <c r="J8644" i="3"/>
  <c r="BF8644" i="3"/>
  <c r="BI8642" i="3"/>
  <c r="BH8642" i="3"/>
  <c r="BG8642" i="3"/>
  <c r="BE8642" i="3"/>
  <c r="T8642" i="3"/>
  <c r="R8642" i="3"/>
  <c r="P8642" i="3"/>
  <c r="BK8642" i="3"/>
  <c r="J8642" i="3"/>
  <c r="BF8642" i="3"/>
  <c r="BI8640" i="3"/>
  <c r="BH8640" i="3"/>
  <c r="BG8640" i="3"/>
  <c r="BE8640" i="3"/>
  <c r="T8640" i="3"/>
  <c r="R8640" i="3"/>
  <c r="P8640" i="3"/>
  <c r="BK8640" i="3"/>
  <c r="J8640" i="3"/>
  <c r="BF8640" i="3" s="1"/>
  <c r="BI8638" i="3"/>
  <c r="BH8638" i="3"/>
  <c r="BG8638" i="3"/>
  <c r="BE8638" i="3"/>
  <c r="T8638" i="3"/>
  <c r="R8638" i="3"/>
  <c r="P8638" i="3"/>
  <c r="BK8638" i="3"/>
  <c r="J8638" i="3"/>
  <c r="BF8638" i="3"/>
  <c r="BI8636" i="3"/>
  <c r="BH8636" i="3"/>
  <c r="BG8636" i="3"/>
  <c r="BE8636" i="3"/>
  <c r="T8636" i="3"/>
  <c r="R8636" i="3"/>
  <c r="P8636" i="3"/>
  <c r="BK8636" i="3"/>
  <c r="J8636" i="3"/>
  <c r="BF8636" i="3"/>
  <c r="BI8634" i="3"/>
  <c r="BH8634" i="3"/>
  <c r="BG8634" i="3"/>
  <c r="BE8634" i="3"/>
  <c r="T8634" i="3"/>
  <c r="R8634" i="3"/>
  <c r="P8634" i="3"/>
  <c r="BK8634" i="3"/>
  <c r="J8634" i="3"/>
  <c r="BF8634" i="3"/>
  <c r="BI8632" i="3"/>
  <c r="BH8632" i="3"/>
  <c r="BG8632" i="3"/>
  <c r="BE8632" i="3"/>
  <c r="T8632" i="3"/>
  <c r="R8632" i="3"/>
  <c r="P8632" i="3"/>
  <c r="BK8632" i="3"/>
  <c r="J8632" i="3"/>
  <c r="BF8632" i="3" s="1"/>
  <c r="BI8630" i="3"/>
  <c r="BH8630" i="3"/>
  <c r="BG8630" i="3"/>
  <c r="BE8630" i="3"/>
  <c r="T8630" i="3"/>
  <c r="R8630" i="3"/>
  <c r="P8630" i="3"/>
  <c r="BK8630" i="3"/>
  <c r="J8630" i="3"/>
  <c r="BF8630" i="3"/>
  <c r="BI8628" i="3"/>
  <c r="BH8628" i="3"/>
  <c r="BG8628" i="3"/>
  <c r="BE8628" i="3"/>
  <c r="T8628" i="3"/>
  <c r="R8628" i="3"/>
  <c r="P8628" i="3"/>
  <c r="BK8628" i="3"/>
  <c r="J8628" i="3"/>
  <c r="BF8628" i="3"/>
  <c r="BI8626" i="3"/>
  <c r="BH8626" i="3"/>
  <c r="BG8626" i="3"/>
  <c r="BE8626" i="3"/>
  <c r="T8626" i="3"/>
  <c r="R8626" i="3"/>
  <c r="P8626" i="3"/>
  <c r="BK8626" i="3"/>
  <c r="J8626" i="3"/>
  <c r="BF8626" i="3"/>
  <c r="BI8624" i="3"/>
  <c r="BH8624" i="3"/>
  <c r="BG8624" i="3"/>
  <c r="BE8624" i="3"/>
  <c r="T8624" i="3"/>
  <c r="R8624" i="3"/>
  <c r="P8624" i="3"/>
  <c r="BK8624" i="3"/>
  <c r="J8624" i="3"/>
  <c r="BF8624" i="3" s="1"/>
  <c r="BI8622" i="3"/>
  <c r="BH8622" i="3"/>
  <c r="BG8622" i="3"/>
  <c r="BE8622" i="3"/>
  <c r="T8622" i="3"/>
  <c r="R8622" i="3"/>
  <c r="P8622" i="3"/>
  <c r="BK8622" i="3"/>
  <c r="J8622" i="3"/>
  <c r="BF8622" i="3"/>
  <c r="BI8620" i="3"/>
  <c r="BH8620" i="3"/>
  <c r="BG8620" i="3"/>
  <c r="BE8620" i="3"/>
  <c r="T8620" i="3"/>
  <c r="R8620" i="3"/>
  <c r="P8620" i="3"/>
  <c r="BK8620" i="3"/>
  <c r="J8620" i="3"/>
  <c r="BF8620" i="3"/>
  <c r="BI8618" i="3"/>
  <c r="BH8618" i="3"/>
  <c r="BG8618" i="3"/>
  <c r="BE8618" i="3"/>
  <c r="T8618" i="3"/>
  <c r="R8618" i="3"/>
  <c r="P8618" i="3"/>
  <c r="BK8618" i="3"/>
  <c r="J8618" i="3"/>
  <c r="BF8618" i="3"/>
  <c r="BI8616" i="3"/>
  <c r="BH8616" i="3"/>
  <c r="BG8616" i="3"/>
  <c r="BE8616" i="3"/>
  <c r="T8616" i="3"/>
  <c r="R8616" i="3"/>
  <c r="P8616" i="3"/>
  <c r="BK8616" i="3"/>
  <c r="J8616" i="3"/>
  <c r="BF8616" i="3" s="1"/>
  <c r="BI8614" i="3"/>
  <c r="BH8614" i="3"/>
  <c r="BG8614" i="3"/>
  <c r="BE8614" i="3"/>
  <c r="T8614" i="3"/>
  <c r="R8614" i="3"/>
  <c r="P8614" i="3"/>
  <c r="BK8614" i="3"/>
  <c r="J8614" i="3"/>
  <c r="BF8614" i="3"/>
  <c r="BI8612" i="3"/>
  <c r="BH8612" i="3"/>
  <c r="BG8612" i="3"/>
  <c r="BE8612" i="3"/>
  <c r="T8612" i="3"/>
  <c r="R8612" i="3"/>
  <c r="P8612" i="3"/>
  <c r="BK8612" i="3"/>
  <c r="J8612" i="3"/>
  <c r="BF8612" i="3"/>
  <c r="BI8610" i="3"/>
  <c r="BH8610" i="3"/>
  <c r="BG8610" i="3"/>
  <c r="BE8610" i="3"/>
  <c r="T8610" i="3"/>
  <c r="R8610" i="3"/>
  <c r="P8610" i="3"/>
  <c r="BK8610" i="3"/>
  <c r="J8610" i="3"/>
  <c r="BF8610" i="3"/>
  <c r="BI8608" i="3"/>
  <c r="BH8608" i="3"/>
  <c r="BG8608" i="3"/>
  <c r="BE8608" i="3"/>
  <c r="T8608" i="3"/>
  <c r="R8608" i="3"/>
  <c r="P8608" i="3"/>
  <c r="BK8608" i="3"/>
  <c r="J8608" i="3"/>
  <c r="BF8608" i="3" s="1"/>
  <c r="BI8606" i="3"/>
  <c r="BH8606" i="3"/>
  <c r="BG8606" i="3"/>
  <c r="BE8606" i="3"/>
  <c r="T8606" i="3"/>
  <c r="R8606" i="3"/>
  <c r="P8606" i="3"/>
  <c r="BK8606" i="3"/>
  <c r="J8606" i="3"/>
  <c r="BF8606" i="3"/>
  <c r="BI8604" i="3"/>
  <c r="BH8604" i="3"/>
  <c r="BG8604" i="3"/>
  <c r="BE8604" i="3"/>
  <c r="T8604" i="3"/>
  <c r="R8604" i="3"/>
  <c r="P8604" i="3"/>
  <c r="BK8604" i="3"/>
  <c r="J8604" i="3"/>
  <c r="BF8604" i="3"/>
  <c r="BI8602" i="3"/>
  <c r="BH8602" i="3"/>
  <c r="BG8602" i="3"/>
  <c r="BE8602" i="3"/>
  <c r="T8602" i="3"/>
  <c r="R8602" i="3"/>
  <c r="P8602" i="3"/>
  <c r="BK8602" i="3"/>
  <c r="BK8599" i="3" s="1"/>
  <c r="J8599" i="3" s="1"/>
  <c r="J135" i="3" s="1"/>
  <c r="J8602" i="3"/>
  <c r="BF8602" i="3"/>
  <c r="BI8600" i="3"/>
  <c r="BH8600" i="3"/>
  <c r="BG8600" i="3"/>
  <c r="BE8600" i="3"/>
  <c r="T8600" i="3"/>
  <c r="T8599" i="3"/>
  <c r="R8600" i="3"/>
  <c r="P8600" i="3"/>
  <c r="P8599" i="3" s="1"/>
  <c r="BK8600" i="3"/>
  <c r="J8600" i="3"/>
  <c r="BF8600" i="3" s="1"/>
  <c r="BI8596" i="3"/>
  <c r="BH8596" i="3"/>
  <c r="BG8596" i="3"/>
  <c r="BE8596" i="3"/>
  <c r="T8596" i="3"/>
  <c r="R8596" i="3"/>
  <c r="P8596" i="3"/>
  <c r="BK8596" i="3"/>
  <c r="J8596" i="3"/>
  <c r="BF8596" i="3"/>
  <c r="BI8593" i="3"/>
  <c r="BH8593" i="3"/>
  <c r="BG8593" i="3"/>
  <c r="BE8593" i="3"/>
  <c r="T8593" i="3"/>
  <c r="R8593" i="3"/>
  <c r="P8593" i="3"/>
  <c r="BK8593" i="3"/>
  <c r="J8593" i="3"/>
  <c r="BF8593" i="3" s="1"/>
  <c r="BI8590" i="3"/>
  <c r="BH8590" i="3"/>
  <c r="BG8590" i="3"/>
  <c r="BE8590" i="3"/>
  <c r="T8590" i="3"/>
  <c r="R8590" i="3"/>
  <c r="P8590" i="3"/>
  <c r="BK8590" i="3"/>
  <c r="J8590" i="3"/>
  <c r="BF8590" i="3"/>
  <c r="BI8588" i="3"/>
  <c r="BH8588" i="3"/>
  <c r="BG8588" i="3"/>
  <c r="BE8588" i="3"/>
  <c r="T8588" i="3"/>
  <c r="R8588" i="3"/>
  <c r="P8588" i="3"/>
  <c r="BK8588" i="3"/>
  <c r="J8588" i="3"/>
  <c r="BF8588" i="3"/>
  <c r="BI8586" i="3"/>
  <c r="BH8586" i="3"/>
  <c r="BG8586" i="3"/>
  <c r="BE8586" i="3"/>
  <c r="T8586" i="3"/>
  <c r="R8586" i="3"/>
  <c r="P8586" i="3"/>
  <c r="BK8586" i="3"/>
  <c r="J8586" i="3"/>
  <c r="BF8586" i="3"/>
  <c r="BI8584" i="3"/>
  <c r="BH8584" i="3"/>
  <c r="BG8584" i="3"/>
  <c r="BE8584" i="3"/>
  <c r="T8584" i="3"/>
  <c r="R8584" i="3"/>
  <c r="P8584" i="3"/>
  <c r="BK8584" i="3"/>
  <c r="J8584" i="3"/>
  <c r="BF8584" i="3" s="1"/>
  <c r="BI8582" i="3"/>
  <c r="BH8582" i="3"/>
  <c r="BG8582" i="3"/>
  <c r="BE8582" i="3"/>
  <c r="T8582" i="3"/>
  <c r="R8582" i="3"/>
  <c r="P8582" i="3"/>
  <c r="BK8582" i="3"/>
  <c r="J8582" i="3"/>
  <c r="BF8582" i="3"/>
  <c r="BI8580" i="3"/>
  <c r="BH8580" i="3"/>
  <c r="BG8580" i="3"/>
  <c r="BE8580" i="3"/>
  <c r="T8580" i="3"/>
  <c r="R8580" i="3"/>
  <c r="P8580" i="3"/>
  <c r="BK8580" i="3"/>
  <c r="J8580" i="3"/>
  <c r="BF8580" i="3"/>
  <c r="BI8578" i="3"/>
  <c r="BH8578" i="3"/>
  <c r="BG8578" i="3"/>
  <c r="BE8578" i="3"/>
  <c r="T8578" i="3"/>
  <c r="R8578" i="3"/>
  <c r="P8578" i="3"/>
  <c r="BK8578" i="3"/>
  <c r="J8578" i="3"/>
  <c r="BF8578" i="3"/>
  <c r="BI8576" i="3"/>
  <c r="BH8576" i="3"/>
  <c r="BG8576" i="3"/>
  <c r="BE8576" i="3"/>
  <c r="T8576" i="3"/>
  <c r="R8576" i="3"/>
  <c r="P8576" i="3"/>
  <c r="BK8576" i="3"/>
  <c r="J8576" i="3"/>
  <c r="BF8576" i="3" s="1"/>
  <c r="BI8574" i="3"/>
  <c r="BH8574" i="3"/>
  <c r="BG8574" i="3"/>
  <c r="BE8574" i="3"/>
  <c r="T8574" i="3"/>
  <c r="R8574" i="3"/>
  <c r="P8574" i="3"/>
  <c r="BK8574" i="3"/>
  <c r="J8574" i="3"/>
  <c r="BF8574" i="3"/>
  <c r="BI8572" i="3"/>
  <c r="BH8572" i="3"/>
  <c r="BG8572" i="3"/>
  <c r="BE8572" i="3"/>
  <c r="T8572" i="3"/>
  <c r="R8572" i="3"/>
  <c r="P8572" i="3"/>
  <c r="BK8572" i="3"/>
  <c r="J8572" i="3"/>
  <c r="BF8572" i="3"/>
  <c r="BI8570" i="3"/>
  <c r="BH8570" i="3"/>
  <c r="BG8570" i="3"/>
  <c r="BE8570" i="3"/>
  <c r="T8570" i="3"/>
  <c r="R8570" i="3"/>
  <c r="P8570" i="3"/>
  <c r="BK8570" i="3"/>
  <c r="J8570" i="3"/>
  <c r="BF8570" i="3"/>
  <c r="BI8568" i="3"/>
  <c r="BH8568" i="3"/>
  <c r="BG8568" i="3"/>
  <c r="BE8568" i="3"/>
  <c r="T8568" i="3"/>
  <c r="R8568" i="3"/>
  <c r="P8568" i="3"/>
  <c r="BK8568" i="3"/>
  <c r="J8568" i="3"/>
  <c r="BF8568" i="3" s="1"/>
  <c r="BI8566" i="3"/>
  <c r="BH8566" i="3"/>
  <c r="BG8566" i="3"/>
  <c r="BE8566" i="3"/>
  <c r="T8566" i="3"/>
  <c r="R8566" i="3"/>
  <c r="P8566" i="3"/>
  <c r="BK8566" i="3"/>
  <c r="J8566" i="3"/>
  <c r="BF8566" i="3"/>
  <c r="BI8564" i="3"/>
  <c r="BH8564" i="3"/>
  <c r="BG8564" i="3"/>
  <c r="BE8564" i="3"/>
  <c r="T8564" i="3"/>
  <c r="R8564" i="3"/>
  <c r="P8564" i="3"/>
  <c r="BK8564" i="3"/>
  <c r="J8564" i="3"/>
  <c r="BF8564" i="3"/>
  <c r="BI8562" i="3"/>
  <c r="BH8562" i="3"/>
  <c r="BG8562" i="3"/>
  <c r="BE8562" i="3"/>
  <c r="T8562" i="3"/>
  <c r="R8562" i="3"/>
  <c r="P8562" i="3"/>
  <c r="BK8562" i="3"/>
  <c r="J8562" i="3"/>
  <c r="BF8562" i="3"/>
  <c r="BI8560" i="3"/>
  <c r="BH8560" i="3"/>
  <c r="BG8560" i="3"/>
  <c r="BE8560" i="3"/>
  <c r="T8560" i="3"/>
  <c r="R8560" i="3"/>
  <c r="P8560" i="3"/>
  <c r="BK8560" i="3"/>
  <c r="J8560" i="3"/>
  <c r="BF8560" i="3" s="1"/>
  <c r="BI8558" i="3"/>
  <c r="BH8558" i="3"/>
  <c r="BG8558" i="3"/>
  <c r="BE8558" i="3"/>
  <c r="T8558" i="3"/>
  <c r="R8558" i="3"/>
  <c r="P8558" i="3"/>
  <c r="BK8558" i="3"/>
  <c r="J8558" i="3"/>
  <c r="BF8558" i="3"/>
  <c r="BI8556" i="3"/>
  <c r="BH8556" i="3"/>
  <c r="BG8556" i="3"/>
  <c r="BE8556" i="3"/>
  <c r="T8556" i="3"/>
  <c r="R8556" i="3"/>
  <c r="P8556" i="3"/>
  <c r="BK8556" i="3"/>
  <c r="J8556" i="3"/>
  <c r="BF8556" i="3"/>
  <c r="BI8554" i="3"/>
  <c r="BH8554" i="3"/>
  <c r="BG8554" i="3"/>
  <c r="BE8554" i="3"/>
  <c r="T8554" i="3"/>
  <c r="R8554" i="3"/>
  <c r="P8554" i="3"/>
  <c r="BK8554" i="3"/>
  <c r="J8554" i="3"/>
  <c r="BF8554" i="3"/>
  <c r="BI8552" i="3"/>
  <c r="BH8552" i="3"/>
  <c r="BG8552" i="3"/>
  <c r="BE8552" i="3"/>
  <c r="T8552" i="3"/>
  <c r="R8552" i="3"/>
  <c r="P8552" i="3"/>
  <c r="BK8552" i="3"/>
  <c r="J8552" i="3"/>
  <c r="BF8552" i="3" s="1"/>
  <c r="BI8550" i="3"/>
  <c r="BH8550" i="3"/>
  <c r="BG8550" i="3"/>
  <c r="BE8550" i="3"/>
  <c r="T8550" i="3"/>
  <c r="R8550" i="3"/>
  <c r="P8550" i="3"/>
  <c r="BK8550" i="3"/>
  <c r="J8550" i="3"/>
  <c r="BF8550" i="3"/>
  <c r="BI8548" i="3"/>
  <c r="BH8548" i="3"/>
  <c r="BG8548" i="3"/>
  <c r="BE8548" i="3"/>
  <c r="T8548" i="3"/>
  <c r="R8548" i="3"/>
  <c r="P8548" i="3"/>
  <c r="BK8548" i="3"/>
  <c r="J8548" i="3"/>
  <c r="BF8548" i="3"/>
  <c r="BI8546" i="3"/>
  <c r="BH8546" i="3"/>
  <c r="BG8546" i="3"/>
  <c r="BE8546" i="3"/>
  <c r="T8546" i="3"/>
  <c r="R8546" i="3"/>
  <c r="P8546" i="3"/>
  <c r="BK8546" i="3"/>
  <c r="J8546" i="3"/>
  <c r="BF8546" i="3"/>
  <c r="BI8544" i="3"/>
  <c r="BH8544" i="3"/>
  <c r="BG8544" i="3"/>
  <c r="BE8544" i="3"/>
  <c r="T8544" i="3"/>
  <c r="R8544" i="3"/>
  <c r="P8544" i="3"/>
  <c r="BK8544" i="3"/>
  <c r="J8544" i="3"/>
  <c r="BF8544" i="3" s="1"/>
  <c r="BI8542" i="3"/>
  <c r="BH8542" i="3"/>
  <c r="BG8542" i="3"/>
  <c r="BE8542" i="3"/>
  <c r="T8542" i="3"/>
  <c r="R8542" i="3"/>
  <c r="P8542" i="3"/>
  <c r="BK8542" i="3"/>
  <c r="J8542" i="3"/>
  <c r="BF8542" i="3"/>
  <c r="BI8540" i="3"/>
  <c r="BH8540" i="3"/>
  <c r="BG8540" i="3"/>
  <c r="BE8540" i="3"/>
  <c r="T8540" i="3"/>
  <c r="R8540" i="3"/>
  <c r="P8540" i="3"/>
  <c r="BK8540" i="3"/>
  <c r="J8540" i="3"/>
  <c r="BF8540" i="3"/>
  <c r="BI8538" i="3"/>
  <c r="BH8538" i="3"/>
  <c r="BG8538" i="3"/>
  <c r="BE8538" i="3"/>
  <c r="T8538" i="3"/>
  <c r="R8538" i="3"/>
  <c r="P8538" i="3"/>
  <c r="BK8538" i="3"/>
  <c r="J8538" i="3"/>
  <c r="BF8538" i="3"/>
  <c r="BI8536" i="3"/>
  <c r="BH8536" i="3"/>
  <c r="BG8536" i="3"/>
  <c r="BE8536" i="3"/>
  <c r="T8536" i="3"/>
  <c r="R8536" i="3"/>
  <c r="P8536" i="3"/>
  <c r="BK8536" i="3"/>
  <c r="J8536" i="3"/>
  <c r="BF8536" i="3" s="1"/>
  <c r="BI8534" i="3"/>
  <c r="BH8534" i="3"/>
  <c r="BG8534" i="3"/>
  <c r="BE8534" i="3"/>
  <c r="T8534" i="3"/>
  <c r="R8534" i="3"/>
  <c r="P8534" i="3"/>
  <c r="BK8534" i="3"/>
  <c r="J8534" i="3"/>
  <c r="BF8534" i="3"/>
  <c r="BI8532" i="3"/>
  <c r="BH8532" i="3"/>
  <c r="BG8532" i="3"/>
  <c r="BE8532" i="3"/>
  <c r="T8532" i="3"/>
  <c r="R8532" i="3"/>
  <c r="P8532" i="3"/>
  <c r="BK8532" i="3"/>
  <c r="J8532" i="3"/>
  <c r="BF8532" i="3"/>
  <c r="BI8530" i="3"/>
  <c r="BH8530" i="3"/>
  <c r="BG8530" i="3"/>
  <c r="BE8530" i="3"/>
  <c r="T8530" i="3"/>
  <c r="R8530" i="3"/>
  <c r="P8530" i="3"/>
  <c r="BK8530" i="3"/>
  <c r="J8530" i="3"/>
  <c r="BF8530" i="3"/>
  <c r="BI8528" i="3"/>
  <c r="BH8528" i="3"/>
  <c r="BG8528" i="3"/>
  <c r="BE8528" i="3"/>
  <c r="T8528" i="3"/>
  <c r="R8528" i="3"/>
  <c r="P8528" i="3"/>
  <c r="BK8528" i="3"/>
  <c r="J8528" i="3"/>
  <c r="BF8528" i="3" s="1"/>
  <c r="BI8526" i="3"/>
  <c r="BH8526" i="3"/>
  <c r="BG8526" i="3"/>
  <c r="BE8526" i="3"/>
  <c r="T8526" i="3"/>
  <c r="R8526" i="3"/>
  <c r="P8526" i="3"/>
  <c r="BK8526" i="3"/>
  <c r="J8526" i="3"/>
  <c r="BF8526" i="3"/>
  <c r="BI8524" i="3"/>
  <c r="BH8524" i="3"/>
  <c r="BG8524" i="3"/>
  <c r="BE8524" i="3"/>
  <c r="T8524" i="3"/>
  <c r="R8524" i="3"/>
  <c r="P8524" i="3"/>
  <c r="BK8524" i="3"/>
  <c r="J8524" i="3"/>
  <c r="BF8524" i="3"/>
  <c r="BI8522" i="3"/>
  <c r="BH8522" i="3"/>
  <c r="BG8522" i="3"/>
  <c r="BE8522" i="3"/>
  <c r="T8522" i="3"/>
  <c r="R8522" i="3"/>
  <c r="P8522" i="3"/>
  <c r="BK8522" i="3"/>
  <c r="J8522" i="3"/>
  <c r="BF8522" i="3"/>
  <c r="BI8520" i="3"/>
  <c r="BH8520" i="3"/>
  <c r="BG8520" i="3"/>
  <c r="BE8520" i="3"/>
  <c r="T8520" i="3"/>
  <c r="R8520" i="3"/>
  <c r="P8520" i="3"/>
  <c r="BK8520" i="3"/>
  <c r="J8520" i="3"/>
  <c r="BF8520" i="3" s="1"/>
  <c r="BI8518" i="3"/>
  <c r="BH8518" i="3"/>
  <c r="BG8518" i="3"/>
  <c r="BE8518" i="3"/>
  <c r="T8518" i="3"/>
  <c r="R8518" i="3"/>
  <c r="P8518" i="3"/>
  <c r="BK8518" i="3"/>
  <c r="J8518" i="3"/>
  <c r="BF8518" i="3"/>
  <c r="BI8516" i="3"/>
  <c r="BH8516" i="3"/>
  <c r="BG8516" i="3"/>
  <c r="BE8516" i="3"/>
  <c r="T8516" i="3"/>
  <c r="R8516" i="3"/>
  <c r="P8516" i="3"/>
  <c r="BK8516" i="3"/>
  <c r="J8516" i="3"/>
  <c r="BF8516" i="3"/>
  <c r="BI8514" i="3"/>
  <c r="BH8514" i="3"/>
  <c r="BG8514" i="3"/>
  <c r="BE8514" i="3"/>
  <c r="T8514" i="3"/>
  <c r="R8514" i="3"/>
  <c r="P8514" i="3"/>
  <c r="BK8514" i="3"/>
  <c r="J8514" i="3"/>
  <c r="BF8514" i="3"/>
  <c r="BI8512" i="3"/>
  <c r="BH8512" i="3"/>
  <c r="BG8512" i="3"/>
  <c r="BE8512" i="3"/>
  <c r="T8512" i="3"/>
  <c r="R8512" i="3"/>
  <c r="P8512" i="3"/>
  <c r="BK8512" i="3"/>
  <c r="J8512" i="3"/>
  <c r="BF8512" i="3" s="1"/>
  <c r="BI8510" i="3"/>
  <c r="BH8510" i="3"/>
  <c r="BG8510" i="3"/>
  <c r="BE8510" i="3"/>
  <c r="T8510" i="3"/>
  <c r="R8510" i="3"/>
  <c r="P8510" i="3"/>
  <c r="BK8510" i="3"/>
  <c r="J8510" i="3"/>
  <c r="BF8510" i="3"/>
  <c r="BI8508" i="3"/>
  <c r="BH8508" i="3"/>
  <c r="BG8508" i="3"/>
  <c r="BE8508" i="3"/>
  <c r="T8508" i="3"/>
  <c r="R8508" i="3"/>
  <c r="P8508" i="3"/>
  <c r="BK8508" i="3"/>
  <c r="J8508" i="3"/>
  <c r="BF8508" i="3"/>
  <c r="BI8506" i="3"/>
  <c r="BH8506" i="3"/>
  <c r="BG8506" i="3"/>
  <c r="BE8506" i="3"/>
  <c r="T8506" i="3"/>
  <c r="R8506" i="3"/>
  <c r="P8506" i="3"/>
  <c r="BK8506" i="3"/>
  <c r="J8506" i="3"/>
  <c r="BF8506" i="3"/>
  <c r="BI8504" i="3"/>
  <c r="BH8504" i="3"/>
  <c r="BG8504" i="3"/>
  <c r="BE8504" i="3"/>
  <c r="T8504" i="3"/>
  <c r="R8504" i="3"/>
  <c r="P8504" i="3"/>
  <c r="BK8504" i="3"/>
  <c r="J8504" i="3"/>
  <c r="BF8504" i="3" s="1"/>
  <c r="BI8502" i="3"/>
  <c r="BH8502" i="3"/>
  <c r="BG8502" i="3"/>
  <c r="BE8502" i="3"/>
  <c r="T8502" i="3"/>
  <c r="R8502" i="3"/>
  <c r="P8502" i="3"/>
  <c r="BK8502" i="3"/>
  <c r="J8502" i="3"/>
  <c r="BF8502" i="3"/>
  <c r="BI8500" i="3"/>
  <c r="BH8500" i="3"/>
  <c r="BG8500" i="3"/>
  <c r="BE8500" i="3"/>
  <c r="T8500" i="3"/>
  <c r="R8500" i="3"/>
  <c r="P8500" i="3"/>
  <c r="BK8500" i="3"/>
  <c r="J8500" i="3"/>
  <c r="BF8500" i="3"/>
  <c r="BI8498" i="3"/>
  <c r="BH8498" i="3"/>
  <c r="BG8498" i="3"/>
  <c r="BE8498" i="3"/>
  <c r="T8498" i="3"/>
  <c r="R8498" i="3"/>
  <c r="P8498" i="3"/>
  <c r="BK8498" i="3"/>
  <c r="J8498" i="3"/>
  <c r="BF8498" i="3"/>
  <c r="BI8496" i="3"/>
  <c r="BH8496" i="3"/>
  <c r="BG8496" i="3"/>
  <c r="BE8496" i="3"/>
  <c r="T8496" i="3"/>
  <c r="R8496" i="3"/>
  <c r="R8491" i="3" s="1"/>
  <c r="P8496" i="3"/>
  <c r="BK8496" i="3"/>
  <c r="J8496" i="3"/>
  <c r="BF8496" i="3" s="1"/>
  <c r="BI8494" i="3"/>
  <c r="BH8494" i="3"/>
  <c r="BG8494" i="3"/>
  <c r="BE8494" i="3"/>
  <c r="T8494" i="3"/>
  <c r="R8494" i="3"/>
  <c r="P8494" i="3"/>
  <c r="BK8494" i="3"/>
  <c r="J8494" i="3"/>
  <c r="BF8494" i="3"/>
  <c r="BI8492" i="3"/>
  <c r="BH8492" i="3"/>
  <c r="BG8492" i="3"/>
  <c r="BE8492" i="3"/>
  <c r="T8492" i="3"/>
  <c r="T8491" i="3" s="1"/>
  <c r="R8492" i="3"/>
  <c r="P8492" i="3"/>
  <c r="P8491" i="3"/>
  <c r="BK8492" i="3"/>
  <c r="J8492" i="3"/>
  <c r="BF8492" i="3" s="1"/>
  <c r="BI8488" i="3"/>
  <c r="BH8488" i="3"/>
  <c r="BG8488" i="3"/>
  <c r="BE8488" i="3"/>
  <c r="T8488" i="3"/>
  <c r="R8488" i="3"/>
  <c r="P8488" i="3"/>
  <c r="BK8488" i="3"/>
  <c r="J8488" i="3"/>
  <c r="BF8488" i="3" s="1"/>
  <c r="BI8485" i="3"/>
  <c r="BH8485" i="3"/>
  <c r="BG8485" i="3"/>
  <c r="BE8485" i="3"/>
  <c r="T8485" i="3"/>
  <c r="R8485" i="3"/>
  <c r="P8485" i="3"/>
  <c r="BK8485" i="3"/>
  <c r="J8485" i="3"/>
  <c r="BF8485" i="3" s="1"/>
  <c r="BI8482" i="3"/>
  <c r="BH8482" i="3"/>
  <c r="BG8482" i="3"/>
  <c r="BE8482" i="3"/>
  <c r="T8482" i="3"/>
  <c r="R8482" i="3"/>
  <c r="P8482" i="3"/>
  <c r="BK8482" i="3"/>
  <c r="J8482" i="3"/>
  <c r="BF8482" i="3"/>
  <c r="BI8480" i="3"/>
  <c r="BH8480" i="3"/>
  <c r="BG8480" i="3"/>
  <c r="BE8480" i="3"/>
  <c r="T8480" i="3"/>
  <c r="R8480" i="3"/>
  <c r="P8480" i="3"/>
  <c r="BK8480" i="3"/>
  <c r="J8480" i="3"/>
  <c r="BF8480" i="3"/>
  <c r="BI8478" i="3"/>
  <c r="BH8478" i="3"/>
  <c r="BG8478" i="3"/>
  <c r="BE8478" i="3"/>
  <c r="T8478" i="3"/>
  <c r="R8478" i="3"/>
  <c r="P8478" i="3"/>
  <c r="BK8478" i="3"/>
  <c r="J8478" i="3"/>
  <c r="BF8478" i="3" s="1"/>
  <c r="BI8476" i="3"/>
  <c r="BH8476" i="3"/>
  <c r="BG8476" i="3"/>
  <c r="BE8476" i="3"/>
  <c r="T8476" i="3"/>
  <c r="R8476" i="3"/>
  <c r="P8476" i="3"/>
  <c r="BK8476" i="3"/>
  <c r="J8476" i="3"/>
  <c r="BF8476" i="3" s="1"/>
  <c r="BI8474" i="3"/>
  <c r="BH8474" i="3"/>
  <c r="BG8474" i="3"/>
  <c r="BE8474" i="3"/>
  <c r="T8474" i="3"/>
  <c r="R8474" i="3"/>
  <c r="P8474" i="3"/>
  <c r="BK8474" i="3"/>
  <c r="J8474" i="3"/>
  <c r="BF8474" i="3"/>
  <c r="BI8472" i="3"/>
  <c r="BH8472" i="3"/>
  <c r="BG8472" i="3"/>
  <c r="BE8472" i="3"/>
  <c r="T8472" i="3"/>
  <c r="R8472" i="3"/>
  <c r="P8472" i="3"/>
  <c r="BK8472" i="3"/>
  <c r="J8472" i="3"/>
  <c r="BF8472" i="3"/>
  <c r="BI8470" i="3"/>
  <c r="BH8470" i="3"/>
  <c r="BG8470" i="3"/>
  <c r="BE8470" i="3"/>
  <c r="T8470" i="3"/>
  <c r="R8470" i="3"/>
  <c r="P8470" i="3"/>
  <c r="BK8470" i="3"/>
  <c r="J8470" i="3"/>
  <c r="BF8470" i="3" s="1"/>
  <c r="BI8468" i="3"/>
  <c r="BH8468" i="3"/>
  <c r="BG8468" i="3"/>
  <c r="BE8468" i="3"/>
  <c r="T8468" i="3"/>
  <c r="R8468" i="3"/>
  <c r="P8468" i="3"/>
  <c r="BK8468" i="3"/>
  <c r="J8468" i="3"/>
  <c r="BF8468" i="3" s="1"/>
  <c r="BI8466" i="3"/>
  <c r="BH8466" i="3"/>
  <c r="BG8466" i="3"/>
  <c r="BE8466" i="3"/>
  <c r="T8466" i="3"/>
  <c r="R8466" i="3"/>
  <c r="P8466" i="3"/>
  <c r="BK8466" i="3"/>
  <c r="J8466" i="3"/>
  <c r="BF8466" i="3"/>
  <c r="BI8464" i="3"/>
  <c r="BH8464" i="3"/>
  <c r="BG8464" i="3"/>
  <c r="BE8464" i="3"/>
  <c r="T8464" i="3"/>
  <c r="R8464" i="3"/>
  <c r="P8464" i="3"/>
  <c r="BK8464" i="3"/>
  <c r="J8464" i="3"/>
  <c r="BF8464" i="3"/>
  <c r="BI8462" i="3"/>
  <c r="BH8462" i="3"/>
  <c r="BG8462" i="3"/>
  <c r="BE8462" i="3"/>
  <c r="T8462" i="3"/>
  <c r="R8462" i="3"/>
  <c r="P8462" i="3"/>
  <c r="BK8462" i="3"/>
  <c r="J8462" i="3"/>
  <c r="BF8462" i="3" s="1"/>
  <c r="BI8460" i="3"/>
  <c r="BH8460" i="3"/>
  <c r="BG8460" i="3"/>
  <c r="BE8460" i="3"/>
  <c r="T8460" i="3"/>
  <c r="R8460" i="3"/>
  <c r="P8460" i="3"/>
  <c r="BK8460" i="3"/>
  <c r="J8460" i="3"/>
  <c r="BF8460" i="3" s="1"/>
  <c r="BI8458" i="3"/>
  <c r="BH8458" i="3"/>
  <c r="BG8458" i="3"/>
  <c r="BE8458" i="3"/>
  <c r="T8458" i="3"/>
  <c r="R8458" i="3"/>
  <c r="P8458" i="3"/>
  <c r="BK8458" i="3"/>
  <c r="J8458" i="3"/>
  <c r="BF8458" i="3"/>
  <c r="BI8456" i="3"/>
  <c r="BH8456" i="3"/>
  <c r="BG8456" i="3"/>
  <c r="BE8456" i="3"/>
  <c r="T8456" i="3"/>
  <c r="R8456" i="3"/>
  <c r="P8456" i="3"/>
  <c r="BK8456" i="3"/>
  <c r="J8456" i="3"/>
  <c r="BF8456" i="3"/>
  <c r="BI8454" i="3"/>
  <c r="BH8454" i="3"/>
  <c r="BG8454" i="3"/>
  <c r="BE8454" i="3"/>
  <c r="T8454" i="3"/>
  <c r="R8454" i="3"/>
  <c r="P8454" i="3"/>
  <c r="BK8454" i="3"/>
  <c r="J8454" i="3"/>
  <c r="BF8454" i="3" s="1"/>
  <c r="BI8452" i="3"/>
  <c r="BH8452" i="3"/>
  <c r="BG8452" i="3"/>
  <c r="BE8452" i="3"/>
  <c r="T8452" i="3"/>
  <c r="R8452" i="3"/>
  <c r="P8452" i="3"/>
  <c r="BK8452" i="3"/>
  <c r="J8452" i="3"/>
  <c r="BF8452" i="3" s="1"/>
  <c r="BI8450" i="3"/>
  <c r="BH8450" i="3"/>
  <c r="BG8450" i="3"/>
  <c r="BE8450" i="3"/>
  <c r="T8450" i="3"/>
  <c r="R8450" i="3"/>
  <c r="P8450" i="3"/>
  <c r="BK8450" i="3"/>
  <c r="J8450" i="3"/>
  <c r="BF8450" i="3"/>
  <c r="BI8448" i="3"/>
  <c r="BH8448" i="3"/>
  <c r="BG8448" i="3"/>
  <c r="BE8448" i="3"/>
  <c r="T8448" i="3"/>
  <c r="R8448" i="3"/>
  <c r="P8448" i="3"/>
  <c r="BK8448" i="3"/>
  <c r="J8448" i="3"/>
  <c r="BF8448" i="3"/>
  <c r="BI8446" i="3"/>
  <c r="BH8446" i="3"/>
  <c r="BG8446" i="3"/>
  <c r="BE8446" i="3"/>
  <c r="T8446" i="3"/>
  <c r="R8446" i="3"/>
  <c r="P8446" i="3"/>
  <c r="BK8446" i="3"/>
  <c r="J8446" i="3"/>
  <c r="BF8446" i="3" s="1"/>
  <c r="BI8444" i="3"/>
  <c r="BH8444" i="3"/>
  <c r="BG8444" i="3"/>
  <c r="BE8444" i="3"/>
  <c r="T8444" i="3"/>
  <c r="R8444" i="3"/>
  <c r="P8444" i="3"/>
  <c r="BK8444" i="3"/>
  <c r="J8444" i="3"/>
  <c r="BF8444" i="3" s="1"/>
  <c r="BI8442" i="3"/>
  <c r="BH8442" i="3"/>
  <c r="BG8442" i="3"/>
  <c r="BE8442" i="3"/>
  <c r="T8442" i="3"/>
  <c r="R8442" i="3"/>
  <c r="P8442" i="3"/>
  <c r="BK8442" i="3"/>
  <c r="J8442" i="3"/>
  <c r="BF8442" i="3"/>
  <c r="BI8440" i="3"/>
  <c r="BH8440" i="3"/>
  <c r="BG8440" i="3"/>
  <c r="BE8440" i="3"/>
  <c r="T8440" i="3"/>
  <c r="R8440" i="3"/>
  <c r="P8440" i="3"/>
  <c r="BK8440" i="3"/>
  <c r="J8440" i="3"/>
  <c r="BF8440" i="3"/>
  <c r="BI8438" i="3"/>
  <c r="BH8438" i="3"/>
  <c r="BG8438" i="3"/>
  <c r="BE8438" i="3"/>
  <c r="T8438" i="3"/>
  <c r="R8438" i="3"/>
  <c r="P8438" i="3"/>
  <c r="BK8438" i="3"/>
  <c r="J8438" i="3"/>
  <c r="BF8438" i="3" s="1"/>
  <c r="BI8436" i="3"/>
  <c r="BH8436" i="3"/>
  <c r="BG8436" i="3"/>
  <c r="BE8436" i="3"/>
  <c r="T8436" i="3"/>
  <c r="R8436" i="3"/>
  <c r="P8436" i="3"/>
  <c r="BK8436" i="3"/>
  <c r="J8436" i="3"/>
  <c r="BF8436" i="3" s="1"/>
  <c r="BI8434" i="3"/>
  <c r="BH8434" i="3"/>
  <c r="BG8434" i="3"/>
  <c r="BE8434" i="3"/>
  <c r="T8434" i="3"/>
  <c r="R8434" i="3"/>
  <c r="P8434" i="3"/>
  <c r="BK8434" i="3"/>
  <c r="J8434" i="3"/>
  <c r="BF8434" i="3"/>
  <c r="BI8432" i="3"/>
  <c r="BH8432" i="3"/>
  <c r="BG8432" i="3"/>
  <c r="BE8432" i="3"/>
  <c r="T8432" i="3"/>
  <c r="R8432" i="3"/>
  <c r="P8432" i="3"/>
  <c r="BK8432" i="3"/>
  <c r="J8432" i="3"/>
  <c r="BF8432" i="3"/>
  <c r="BI8430" i="3"/>
  <c r="BH8430" i="3"/>
  <c r="BG8430" i="3"/>
  <c r="BE8430" i="3"/>
  <c r="T8430" i="3"/>
  <c r="R8430" i="3"/>
  <c r="P8430" i="3"/>
  <c r="BK8430" i="3"/>
  <c r="J8430" i="3"/>
  <c r="BF8430" i="3" s="1"/>
  <c r="BI8428" i="3"/>
  <c r="BH8428" i="3"/>
  <c r="BG8428" i="3"/>
  <c r="BE8428" i="3"/>
  <c r="T8428" i="3"/>
  <c r="R8428" i="3"/>
  <c r="P8428" i="3"/>
  <c r="BK8428" i="3"/>
  <c r="J8428" i="3"/>
  <c r="BF8428" i="3" s="1"/>
  <c r="BI8426" i="3"/>
  <c r="BH8426" i="3"/>
  <c r="BG8426" i="3"/>
  <c r="BE8426" i="3"/>
  <c r="T8426" i="3"/>
  <c r="R8426" i="3"/>
  <c r="P8426" i="3"/>
  <c r="BK8426" i="3"/>
  <c r="J8426" i="3"/>
  <c r="BF8426" i="3"/>
  <c r="BI8424" i="3"/>
  <c r="BH8424" i="3"/>
  <c r="BG8424" i="3"/>
  <c r="BE8424" i="3"/>
  <c r="T8424" i="3"/>
  <c r="R8424" i="3"/>
  <c r="P8424" i="3"/>
  <c r="BK8424" i="3"/>
  <c r="J8424" i="3"/>
  <c r="BF8424" i="3"/>
  <c r="BI8422" i="3"/>
  <c r="BH8422" i="3"/>
  <c r="BG8422" i="3"/>
  <c r="BE8422" i="3"/>
  <c r="T8422" i="3"/>
  <c r="R8422" i="3"/>
  <c r="P8422" i="3"/>
  <c r="BK8422" i="3"/>
  <c r="J8422" i="3"/>
  <c r="BF8422" i="3" s="1"/>
  <c r="BI8420" i="3"/>
  <c r="BH8420" i="3"/>
  <c r="BG8420" i="3"/>
  <c r="BE8420" i="3"/>
  <c r="T8420" i="3"/>
  <c r="R8420" i="3"/>
  <c r="P8420" i="3"/>
  <c r="BK8420" i="3"/>
  <c r="J8420" i="3"/>
  <c r="BF8420" i="3" s="1"/>
  <c r="BI8418" i="3"/>
  <c r="BH8418" i="3"/>
  <c r="BG8418" i="3"/>
  <c r="BE8418" i="3"/>
  <c r="T8418" i="3"/>
  <c r="R8418" i="3"/>
  <c r="P8418" i="3"/>
  <c r="BK8418" i="3"/>
  <c r="J8418" i="3"/>
  <c r="BF8418" i="3"/>
  <c r="BI8416" i="3"/>
  <c r="BH8416" i="3"/>
  <c r="BG8416" i="3"/>
  <c r="BE8416" i="3"/>
  <c r="T8416" i="3"/>
  <c r="R8416" i="3"/>
  <c r="P8416" i="3"/>
  <c r="BK8416" i="3"/>
  <c r="J8416" i="3"/>
  <c r="BF8416" i="3"/>
  <c r="BI8414" i="3"/>
  <c r="BH8414" i="3"/>
  <c r="BG8414" i="3"/>
  <c r="BE8414" i="3"/>
  <c r="T8414" i="3"/>
  <c r="R8414" i="3"/>
  <c r="P8414" i="3"/>
  <c r="BK8414" i="3"/>
  <c r="J8414" i="3"/>
  <c r="BF8414" i="3" s="1"/>
  <c r="BI8412" i="3"/>
  <c r="BH8412" i="3"/>
  <c r="BG8412" i="3"/>
  <c r="BE8412" i="3"/>
  <c r="T8412" i="3"/>
  <c r="R8412" i="3"/>
  <c r="P8412" i="3"/>
  <c r="BK8412" i="3"/>
  <c r="J8412" i="3"/>
  <c r="BF8412" i="3" s="1"/>
  <c r="BI8410" i="3"/>
  <c r="BH8410" i="3"/>
  <c r="BG8410" i="3"/>
  <c r="BE8410" i="3"/>
  <c r="T8410" i="3"/>
  <c r="R8410" i="3"/>
  <c r="P8410" i="3"/>
  <c r="BK8410" i="3"/>
  <c r="J8410" i="3"/>
  <c r="BF8410" i="3"/>
  <c r="BI8408" i="3"/>
  <c r="BH8408" i="3"/>
  <c r="BG8408" i="3"/>
  <c r="BE8408" i="3"/>
  <c r="T8408" i="3"/>
  <c r="R8408" i="3"/>
  <c r="P8408" i="3"/>
  <c r="BK8408" i="3"/>
  <c r="J8408" i="3"/>
  <c r="BF8408" i="3"/>
  <c r="BI8406" i="3"/>
  <c r="BH8406" i="3"/>
  <c r="BG8406" i="3"/>
  <c r="BE8406" i="3"/>
  <c r="T8406" i="3"/>
  <c r="R8406" i="3"/>
  <c r="P8406" i="3"/>
  <c r="BK8406" i="3"/>
  <c r="J8406" i="3"/>
  <c r="BF8406" i="3" s="1"/>
  <c r="BI8404" i="3"/>
  <c r="BH8404" i="3"/>
  <c r="BG8404" i="3"/>
  <c r="BE8404" i="3"/>
  <c r="T8404" i="3"/>
  <c r="R8404" i="3"/>
  <c r="P8404" i="3"/>
  <c r="BK8404" i="3"/>
  <c r="J8404" i="3"/>
  <c r="BF8404" i="3" s="1"/>
  <c r="BI8402" i="3"/>
  <c r="BH8402" i="3"/>
  <c r="BG8402" i="3"/>
  <c r="BE8402" i="3"/>
  <c r="T8402" i="3"/>
  <c r="R8402" i="3"/>
  <c r="P8402" i="3"/>
  <c r="BK8402" i="3"/>
  <c r="J8402" i="3"/>
  <c r="BF8402" i="3"/>
  <c r="BI8400" i="3"/>
  <c r="BH8400" i="3"/>
  <c r="BG8400" i="3"/>
  <c r="BE8400" i="3"/>
  <c r="T8400" i="3"/>
  <c r="R8400" i="3"/>
  <c r="P8400" i="3"/>
  <c r="BK8400" i="3"/>
  <c r="J8400" i="3"/>
  <c r="BF8400" i="3"/>
  <c r="BI8398" i="3"/>
  <c r="BH8398" i="3"/>
  <c r="BG8398" i="3"/>
  <c r="BE8398" i="3"/>
  <c r="T8398" i="3"/>
  <c r="R8398" i="3"/>
  <c r="P8398" i="3"/>
  <c r="BK8398" i="3"/>
  <c r="J8398" i="3"/>
  <c r="BF8398" i="3" s="1"/>
  <c r="BI8396" i="3"/>
  <c r="BH8396" i="3"/>
  <c r="BG8396" i="3"/>
  <c r="BE8396" i="3"/>
  <c r="T8396" i="3"/>
  <c r="R8396" i="3"/>
  <c r="P8396" i="3"/>
  <c r="BK8396" i="3"/>
  <c r="J8396" i="3"/>
  <c r="BF8396" i="3" s="1"/>
  <c r="BI8394" i="3"/>
  <c r="BH8394" i="3"/>
  <c r="BG8394" i="3"/>
  <c r="BE8394" i="3"/>
  <c r="T8394" i="3"/>
  <c r="R8394" i="3"/>
  <c r="P8394" i="3"/>
  <c r="BK8394" i="3"/>
  <c r="J8394" i="3"/>
  <c r="BF8394" i="3"/>
  <c r="BI8392" i="3"/>
  <c r="BH8392" i="3"/>
  <c r="BG8392" i="3"/>
  <c r="BE8392" i="3"/>
  <c r="T8392" i="3"/>
  <c r="R8392" i="3"/>
  <c r="P8392" i="3"/>
  <c r="BK8392" i="3"/>
  <c r="J8392" i="3"/>
  <c r="BF8392" i="3"/>
  <c r="BI8390" i="3"/>
  <c r="BH8390" i="3"/>
  <c r="BG8390" i="3"/>
  <c r="BE8390" i="3"/>
  <c r="T8390" i="3"/>
  <c r="R8390" i="3"/>
  <c r="P8390" i="3"/>
  <c r="BK8390" i="3"/>
  <c r="J8390" i="3"/>
  <c r="BF8390" i="3" s="1"/>
  <c r="BI8388" i="3"/>
  <c r="BH8388" i="3"/>
  <c r="BG8388" i="3"/>
  <c r="BE8388" i="3"/>
  <c r="T8388" i="3"/>
  <c r="R8388" i="3"/>
  <c r="P8388" i="3"/>
  <c r="BK8388" i="3"/>
  <c r="J8388" i="3"/>
  <c r="BF8388" i="3" s="1"/>
  <c r="BI8386" i="3"/>
  <c r="BH8386" i="3"/>
  <c r="BG8386" i="3"/>
  <c r="BE8386" i="3"/>
  <c r="T8386" i="3"/>
  <c r="R8386" i="3"/>
  <c r="R8383" i="3" s="1"/>
  <c r="P8386" i="3"/>
  <c r="BK8386" i="3"/>
  <c r="J8386" i="3"/>
  <c r="BF8386" i="3"/>
  <c r="BI8384" i="3"/>
  <c r="BH8384" i="3"/>
  <c r="BG8384" i="3"/>
  <c r="BE8384" i="3"/>
  <c r="T8384" i="3"/>
  <c r="R8384" i="3"/>
  <c r="P8384" i="3"/>
  <c r="BK8384" i="3"/>
  <c r="BK8383" i="3" s="1"/>
  <c r="J8383" i="3" s="1"/>
  <c r="J133" i="3" s="1"/>
  <c r="J8384" i="3"/>
  <c r="BF8384" i="3"/>
  <c r="BI8380" i="3"/>
  <c r="BH8380" i="3"/>
  <c r="BG8380" i="3"/>
  <c r="BE8380" i="3"/>
  <c r="T8380" i="3"/>
  <c r="R8380" i="3"/>
  <c r="P8380" i="3"/>
  <c r="BK8380" i="3"/>
  <c r="J8380" i="3"/>
  <c r="BF8380" i="3"/>
  <c r="BI8377" i="3"/>
  <c r="BH8377" i="3"/>
  <c r="BG8377" i="3"/>
  <c r="BE8377" i="3"/>
  <c r="T8377" i="3"/>
  <c r="R8377" i="3"/>
  <c r="P8377" i="3"/>
  <c r="BK8377" i="3"/>
  <c r="J8377" i="3"/>
  <c r="BF8377" i="3"/>
  <c r="BI8374" i="3"/>
  <c r="BH8374" i="3"/>
  <c r="BG8374" i="3"/>
  <c r="BE8374" i="3"/>
  <c r="T8374" i="3"/>
  <c r="R8374" i="3"/>
  <c r="P8374" i="3"/>
  <c r="BK8374" i="3"/>
  <c r="J8374" i="3"/>
  <c r="BF8374" i="3" s="1"/>
  <c r="BI8372" i="3"/>
  <c r="BH8372" i="3"/>
  <c r="BG8372" i="3"/>
  <c r="BE8372" i="3"/>
  <c r="T8372" i="3"/>
  <c r="R8372" i="3"/>
  <c r="P8372" i="3"/>
  <c r="BK8372" i="3"/>
  <c r="J8372" i="3"/>
  <c r="BF8372" i="3"/>
  <c r="BI8370" i="3"/>
  <c r="BH8370" i="3"/>
  <c r="BG8370" i="3"/>
  <c r="BE8370" i="3"/>
  <c r="T8370" i="3"/>
  <c r="R8370" i="3"/>
  <c r="P8370" i="3"/>
  <c r="BK8370" i="3"/>
  <c r="J8370" i="3"/>
  <c r="BF8370" i="3"/>
  <c r="BI8368" i="3"/>
  <c r="BH8368" i="3"/>
  <c r="BG8368" i="3"/>
  <c r="BE8368" i="3"/>
  <c r="T8368" i="3"/>
  <c r="R8368" i="3"/>
  <c r="P8368" i="3"/>
  <c r="BK8368" i="3"/>
  <c r="J8368" i="3"/>
  <c r="BF8368" i="3"/>
  <c r="BI8366" i="3"/>
  <c r="BH8366" i="3"/>
  <c r="BG8366" i="3"/>
  <c r="BE8366" i="3"/>
  <c r="T8366" i="3"/>
  <c r="R8366" i="3"/>
  <c r="P8366" i="3"/>
  <c r="BK8366" i="3"/>
  <c r="J8366" i="3"/>
  <c r="BF8366" i="3" s="1"/>
  <c r="BI8364" i="3"/>
  <c r="BH8364" i="3"/>
  <c r="BG8364" i="3"/>
  <c r="BE8364" i="3"/>
  <c r="T8364" i="3"/>
  <c r="R8364" i="3"/>
  <c r="P8364" i="3"/>
  <c r="BK8364" i="3"/>
  <c r="J8364" i="3"/>
  <c r="BF8364" i="3"/>
  <c r="BI8362" i="3"/>
  <c r="BH8362" i="3"/>
  <c r="BG8362" i="3"/>
  <c r="BE8362" i="3"/>
  <c r="T8362" i="3"/>
  <c r="R8362" i="3"/>
  <c r="P8362" i="3"/>
  <c r="BK8362" i="3"/>
  <c r="J8362" i="3"/>
  <c r="BF8362" i="3"/>
  <c r="BI8360" i="3"/>
  <c r="BH8360" i="3"/>
  <c r="BG8360" i="3"/>
  <c r="BE8360" i="3"/>
  <c r="T8360" i="3"/>
  <c r="R8360" i="3"/>
  <c r="P8360" i="3"/>
  <c r="BK8360" i="3"/>
  <c r="J8360" i="3"/>
  <c r="BF8360" i="3" s="1"/>
  <c r="BI8358" i="3"/>
  <c r="BH8358" i="3"/>
  <c r="BG8358" i="3"/>
  <c r="BE8358" i="3"/>
  <c r="T8358" i="3"/>
  <c r="R8358" i="3"/>
  <c r="P8358" i="3"/>
  <c r="BK8358" i="3"/>
  <c r="J8358" i="3"/>
  <c r="BF8358" i="3" s="1"/>
  <c r="BI8356" i="3"/>
  <c r="BH8356" i="3"/>
  <c r="BG8356" i="3"/>
  <c r="BE8356" i="3"/>
  <c r="T8356" i="3"/>
  <c r="R8356" i="3"/>
  <c r="P8356" i="3"/>
  <c r="BK8356" i="3"/>
  <c r="J8356" i="3"/>
  <c r="BF8356" i="3"/>
  <c r="BI8354" i="3"/>
  <c r="BH8354" i="3"/>
  <c r="BG8354" i="3"/>
  <c r="BE8354" i="3"/>
  <c r="T8354" i="3"/>
  <c r="R8354" i="3"/>
  <c r="P8354" i="3"/>
  <c r="BK8354" i="3"/>
  <c r="J8354" i="3"/>
  <c r="BF8354" i="3"/>
  <c r="BI8352" i="3"/>
  <c r="BH8352" i="3"/>
  <c r="BG8352" i="3"/>
  <c r="BE8352" i="3"/>
  <c r="T8352" i="3"/>
  <c r="R8352" i="3"/>
  <c r="P8352" i="3"/>
  <c r="BK8352" i="3"/>
  <c r="J8352" i="3"/>
  <c r="BF8352" i="3"/>
  <c r="BI8350" i="3"/>
  <c r="BH8350" i="3"/>
  <c r="BG8350" i="3"/>
  <c r="BE8350" i="3"/>
  <c r="T8350" i="3"/>
  <c r="R8350" i="3"/>
  <c r="P8350" i="3"/>
  <c r="BK8350" i="3"/>
  <c r="J8350" i="3"/>
  <c r="BF8350" i="3" s="1"/>
  <c r="BI8348" i="3"/>
  <c r="BH8348" i="3"/>
  <c r="BG8348" i="3"/>
  <c r="BE8348" i="3"/>
  <c r="T8348" i="3"/>
  <c r="R8348" i="3"/>
  <c r="P8348" i="3"/>
  <c r="BK8348" i="3"/>
  <c r="J8348" i="3"/>
  <c r="BF8348" i="3"/>
  <c r="BI8346" i="3"/>
  <c r="BH8346" i="3"/>
  <c r="BG8346" i="3"/>
  <c r="BE8346" i="3"/>
  <c r="T8346" i="3"/>
  <c r="R8346" i="3"/>
  <c r="P8346" i="3"/>
  <c r="BK8346" i="3"/>
  <c r="J8346" i="3"/>
  <c r="BF8346" i="3"/>
  <c r="BI8344" i="3"/>
  <c r="BH8344" i="3"/>
  <c r="BG8344" i="3"/>
  <c r="BE8344" i="3"/>
  <c r="T8344" i="3"/>
  <c r="R8344" i="3"/>
  <c r="P8344" i="3"/>
  <c r="BK8344" i="3"/>
  <c r="J8344" i="3"/>
  <c r="BF8344" i="3" s="1"/>
  <c r="BI8342" i="3"/>
  <c r="BH8342" i="3"/>
  <c r="BG8342" i="3"/>
  <c r="BE8342" i="3"/>
  <c r="T8342" i="3"/>
  <c r="R8342" i="3"/>
  <c r="P8342" i="3"/>
  <c r="BK8342" i="3"/>
  <c r="J8342" i="3"/>
  <c r="BF8342" i="3" s="1"/>
  <c r="BI8340" i="3"/>
  <c r="BH8340" i="3"/>
  <c r="BG8340" i="3"/>
  <c r="BE8340" i="3"/>
  <c r="T8340" i="3"/>
  <c r="R8340" i="3"/>
  <c r="P8340" i="3"/>
  <c r="BK8340" i="3"/>
  <c r="J8340" i="3"/>
  <c r="BF8340" i="3"/>
  <c r="BI8338" i="3"/>
  <c r="BH8338" i="3"/>
  <c r="BG8338" i="3"/>
  <c r="BE8338" i="3"/>
  <c r="T8338" i="3"/>
  <c r="R8338" i="3"/>
  <c r="P8338" i="3"/>
  <c r="BK8338" i="3"/>
  <c r="J8338" i="3"/>
  <c r="BF8338" i="3"/>
  <c r="BI8336" i="3"/>
  <c r="BH8336" i="3"/>
  <c r="BG8336" i="3"/>
  <c r="BE8336" i="3"/>
  <c r="T8336" i="3"/>
  <c r="R8336" i="3"/>
  <c r="P8336" i="3"/>
  <c r="BK8336" i="3"/>
  <c r="J8336" i="3"/>
  <c r="BF8336" i="3"/>
  <c r="BI8334" i="3"/>
  <c r="BH8334" i="3"/>
  <c r="BG8334" i="3"/>
  <c r="BE8334" i="3"/>
  <c r="T8334" i="3"/>
  <c r="R8334" i="3"/>
  <c r="P8334" i="3"/>
  <c r="BK8334" i="3"/>
  <c r="J8334" i="3"/>
  <c r="BF8334" i="3" s="1"/>
  <c r="BI8332" i="3"/>
  <c r="BH8332" i="3"/>
  <c r="BG8332" i="3"/>
  <c r="BE8332" i="3"/>
  <c r="T8332" i="3"/>
  <c r="R8332" i="3"/>
  <c r="P8332" i="3"/>
  <c r="BK8332" i="3"/>
  <c r="J8332" i="3"/>
  <c r="BF8332" i="3"/>
  <c r="BI8330" i="3"/>
  <c r="BH8330" i="3"/>
  <c r="BG8330" i="3"/>
  <c r="BE8330" i="3"/>
  <c r="T8330" i="3"/>
  <c r="R8330" i="3"/>
  <c r="P8330" i="3"/>
  <c r="BK8330" i="3"/>
  <c r="J8330" i="3"/>
  <c r="BF8330" i="3"/>
  <c r="BI8328" i="3"/>
  <c r="BH8328" i="3"/>
  <c r="BG8328" i="3"/>
  <c r="BE8328" i="3"/>
  <c r="T8328" i="3"/>
  <c r="R8328" i="3"/>
  <c r="P8328" i="3"/>
  <c r="BK8328" i="3"/>
  <c r="J8328" i="3"/>
  <c r="BF8328" i="3" s="1"/>
  <c r="BI8326" i="3"/>
  <c r="BH8326" i="3"/>
  <c r="BG8326" i="3"/>
  <c r="BE8326" i="3"/>
  <c r="T8326" i="3"/>
  <c r="R8326" i="3"/>
  <c r="P8326" i="3"/>
  <c r="BK8326" i="3"/>
  <c r="J8326" i="3"/>
  <c r="BF8326" i="3" s="1"/>
  <c r="BI8324" i="3"/>
  <c r="BH8324" i="3"/>
  <c r="BG8324" i="3"/>
  <c r="BE8324" i="3"/>
  <c r="T8324" i="3"/>
  <c r="R8324" i="3"/>
  <c r="P8324" i="3"/>
  <c r="BK8324" i="3"/>
  <c r="J8324" i="3"/>
  <c r="BF8324" i="3"/>
  <c r="BI8322" i="3"/>
  <c r="BH8322" i="3"/>
  <c r="BG8322" i="3"/>
  <c r="BE8322" i="3"/>
  <c r="T8322" i="3"/>
  <c r="R8322" i="3"/>
  <c r="P8322" i="3"/>
  <c r="BK8322" i="3"/>
  <c r="J8322" i="3"/>
  <c r="BF8322" i="3"/>
  <c r="BI8320" i="3"/>
  <c r="BH8320" i="3"/>
  <c r="BG8320" i="3"/>
  <c r="BE8320" i="3"/>
  <c r="T8320" i="3"/>
  <c r="R8320" i="3"/>
  <c r="P8320" i="3"/>
  <c r="BK8320" i="3"/>
  <c r="J8320" i="3"/>
  <c r="BF8320" i="3" s="1"/>
  <c r="BI8318" i="3"/>
  <c r="BH8318" i="3"/>
  <c r="BG8318" i="3"/>
  <c r="BE8318" i="3"/>
  <c r="T8318" i="3"/>
  <c r="R8318" i="3"/>
  <c r="P8318" i="3"/>
  <c r="BK8318" i="3"/>
  <c r="J8318" i="3"/>
  <c r="BF8318" i="3" s="1"/>
  <c r="BI8316" i="3"/>
  <c r="BH8316" i="3"/>
  <c r="BG8316" i="3"/>
  <c r="BE8316" i="3"/>
  <c r="T8316" i="3"/>
  <c r="R8316" i="3"/>
  <c r="P8316" i="3"/>
  <c r="BK8316" i="3"/>
  <c r="J8316" i="3"/>
  <c r="BF8316" i="3"/>
  <c r="BI8314" i="3"/>
  <c r="BH8314" i="3"/>
  <c r="BG8314" i="3"/>
  <c r="BE8314" i="3"/>
  <c r="T8314" i="3"/>
  <c r="R8314" i="3"/>
  <c r="P8314" i="3"/>
  <c r="BK8314" i="3"/>
  <c r="J8314" i="3"/>
  <c r="BF8314" i="3"/>
  <c r="BI8312" i="3"/>
  <c r="BH8312" i="3"/>
  <c r="BG8312" i="3"/>
  <c r="BE8312" i="3"/>
  <c r="T8312" i="3"/>
  <c r="R8312" i="3"/>
  <c r="P8312" i="3"/>
  <c r="BK8312" i="3"/>
  <c r="J8312" i="3"/>
  <c r="BF8312" i="3"/>
  <c r="BI8310" i="3"/>
  <c r="BH8310" i="3"/>
  <c r="BG8310" i="3"/>
  <c r="BE8310" i="3"/>
  <c r="T8310" i="3"/>
  <c r="R8310" i="3"/>
  <c r="P8310" i="3"/>
  <c r="BK8310" i="3"/>
  <c r="J8310" i="3"/>
  <c r="BF8310" i="3" s="1"/>
  <c r="BI8308" i="3"/>
  <c r="BH8308" i="3"/>
  <c r="BG8308" i="3"/>
  <c r="BE8308" i="3"/>
  <c r="T8308" i="3"/>
  <c r="R8308" i="3"/>
  <c r="P8308" i="3"/>
  <c r="BK8308" i="3"/>
  <c r="J8308" i="3"/>
  <c r="BF8308" i="3"/>
  <c r="BI8306" i="3"/>
  <c r="BH8306" i="3"/>
  <c r="BG8306" i="3"/>
  <c r="BE8306" i="3"/>
  <c r="T8306" i="3"/>
  <c r="R8306" i="3"/>
  <c r="P8306" i="3"/>
  <c r="BK8306" i="3"/>
  <c r="J8306" i="3"/>
  <c r="BF8306" i="3"/>
  <c r="BI8304" i="3"/>
  <c r="BH8304" i="3"/>
  <c r="BG8304" i="3"/>
  <c r="BE8304" i="3"/>
  <c r="T8304" i="3"/>
  <c r="R8304" i="3"/>
  <c r="P8304" i="3"/>
  <c r="BK8304" i="3"/>
  <c r="J8304" i="3"/>
  <c r="BF8304" i="3"/>
  <c r="BI8302" i="3"/>
  <c r="BH8302" i="3"/>
  <c r="BG8302" i="3"/>
  <c r="BE8302" i="3"/>
  <c r="T8302" i="3"/>
  <c r="R8302" i="3"/>
  <c r="P8302" i="3"/>
  <c r="BK8302" i="3"/>
  <c r="J8302" i="3"/>
  <c r="BF8302" i="3" s="1"/>
  <c r="BI8300" i="3"/>
  <c r="BH8300" i="3"/>
  <c r="BG8300" i="3"/>
  <c r="BE8300" i="3"/>
  <c r="T8300" i="3"/>
  <c r="R8300" i="3"/>
  <c r="P8300" i="3"/>
  <c r="BK8300" i="3"/>
  <c r="J8300" i="3"/>
  <c r="BF8300" i="3"/>
  <c r="BI8298" i="3"/>
  <c r="BH8298" i="3"/>
  <c r="BG8298" i="3"/>
  <c r="BE8298" i="3"/>
  <c r="T8298" i="3"/>
  <c r="R8298" i="3"/>
  <c r="P8298" i="3"/>
  <c r="BK8298" i="3"/>
  <c r="J8298" i="3"/>
  <c r="BF8298" i="3"/>
  <c r="BI8296" i="3"/>
  <c r="BH8296" i="3"/>
  <c r="BG8296" i="3"/>
  <c r="BE8296" i="3"/>
  <c r="T8296" i="3"/>
  <c r="R8296" i="3"/>
  <c r="P8296" i="3"/>
  <c r="BK8296" i="3"/>
  <c r="J8296" i="3"/>
  <c r="BF8296" i="3" s="1"/>
  <c r="BI8294" i="3"/>
  <c r="BH8294" i="3"/>
  <c r="BG8294" i="3"/>
  <c r="BE8294" i="3"/>
  <c r="T8294" i="3"/>
  <c r="R8294" i="3"/>
  <c r="P8294" i="3"/>
  <c r="BK8294" i="3"/>
  <c r="J8294" i="3"/>
  <c r="BF8294" i="3" s="1"/>
  <c r="BI8292" i="3"/>
  <c r="BH8292" i="3"/>
  <c r="BG8292" i="3"/>
  <c r="BE8292" i="3"/>
  <c r="T8292" i="3"/>
  <c r="R8292" i="3"/>
  <c r="P8292" i="3"/>
  <c r="BK8292" i="3"/>
  <c r="J8292" i="3"/>
  <c r="BF8292" i="3"/>
  <c r="BI8290" i="3"/>
  <c r="BH8290" i="3"/>
  <c r="BG8290" i="3"/>
  <c r="BE8290" i="3"/>
  <c r="T8290" i="3"/>
  <c r="R8290" i="3"/>
  <c r="P8290" i="3"/>
  <c r="BK8290" i="3"/>
  <c r="J8290" i="3"/>
  <c r="BF8290" i="3"/>
  <c r="BI8288" i="3"/>
  <c r="BH8288" i="3"/>
  <c r="BG8288" i="3"/>
  <c r="BE8288" i="3"/>
  <c r="T8288" i="3"/>
  <c r="R8288" i="3"/>
  <c r="P8288" i="3"/>
  <c r="BK8288" i="3"/>
  <c r="J8288" i="3"/>
  <c r="BF8288" i="3"/>
  <c r="BI8286" i="3"/>
  <c r="BH8286" i="3"/>
  <c r="BG8286" i="3"/>
  <c r="BE8286" i="3"/>
  <c r="T8286" i="3"/>
  <c r="R8286" i="3"/>
  <c r="P8286" i="3"/>
  <c r="BK8286" i="3"/>
  <c r="J8286" i="3"/>
  <c r="BF8286" i="3" s="1"/>
  <c r="BI8284" i="3"/>
  <c r="BH8284" i="3"/>
  <c r="BG8284" i="3"/>
  <c r="BE8284" i="3"/>
  <c r="T8284" i="3"/>
  <c r="R8284" i="3"/>
  <c r="P8284" i="3"/>
  <c r="BK8284" i="3"/>
  <c r="J8284" i="3"/>
  <c r="BF8284" i="3"/>
  <c r="BI8282" i="3"/>
  <c r="BH8282" i="3"/>
  <c r="BG8282" i="3"/>
  <c r="BE8282" i="3"/>
  <c r="T8282" i="3"/>
  <c r="R8282" i="3"/>
  <c r="P8282" i="3"/>
  <c r="BK8282" i="3"/>
  <c r="J8282" i="3"/>
  <c r="BF8282" i="3"/>
  <c r="BI8280" i="3"/>
  <c r="BH8280" i="3"/>
  <c r="BG8280" i="3"/>
  <c r="BE8280" i="3"/>
  <c r="T8280" i="3"/>
  <c r="R8280" i="3"/>
  <c r="P8280" i="3"/>
  <c r="BK8280" i="3"/>
  <c r="J8280" i="3"/>
  <c r="BF8280" i="3" s="1"/>
  <c r="BI8278" i="3"/>
  <c r="BH8278" i="3"/>
  <c r="BG8278" i="3"/>
  <c r="BE8278" i="3"/>
  <c r="T8278" i="3"/>
  <c r="R8278" i="3"/>
  <c r="P8278" i="3"/>
  <c r="BK8278" i="3"/>
  <c r="J8278" i="3"/>
  <c r="BF8278" i="3" s="1"/>
  <c r="BI8276" i="3"/>
  <c r="BH8276" i="3"/>
  <c r="BG8276" i="3"/>
  <c r="BE8276" i="3"/>
  <c r="T8276" i="3"/>
  <c r="R8276" i="3"/>
  <c r="P8276" i="3"/>
  <c r="BK8276" i="3"/>
  <c r="J8276" i="3"/>
  <c r="BF8276" i="3" s="1"/>
  <c r="BI8272" i="3"/>
  <c r="BH8272" i="3"/>
  <c r="BG8272" i="3"/>
  <c r="BE8272" i="3"/>
  <c r="T8272" i="3"/>
  <c r="R8272" i="3"/>
  <c r="P8272" i="3"/>
  <c r="BK8272" i="3"/>
  <c r="J8272" i="3"/>
  <c r="BF8272" i="3"/>
  <c r="BI8269" i="3"/>
  <c r="BH8269" i="3"/>
  <c r="BG8269" i="3"/>
  <c r="BE8269" i="3"/>
  <c r="T8269" i="3"/>
  <c r="R8269" i="3"/>
  <c r="P8269" i="3"/>
  <c r="BK8269" i="3"/>
  <c r="J8269" i="3"/>
  <c r="BF8269" i="3"/>
  <c r="BI8266" i="3"/>
  <c r="BH8266" i="3"/>
  <c r="BG8266" i="3"/>
  <c r="BE8266" i="3"/>
  <c r="T8266" i="3"/>
  <c r="R8266" i="3"/>
  <c r="P8266" i="3"/>
  <c r="BK8266" i="3"/>
  <c r="J8266" i="3"/>
  <c r="BF8266" i="3"/>
  <c r="BI8264" i="3"/>
  <c r="BH8264" i="3"/>
  <c r="BG8264" i="3"/>
  <c r="BE8264" i="3"/>
  <c r="T8264" i="3"/>
  <c r="R8264" i="3"/>
  <c r="P8264" i="3"/>
  <c r="BK8264" i="3"/>
  <c r="J8264" i="3"/>
  <c r="BF8264" i="3" s="1"/>
  <c r="BI8262" i="3"/>
  <c r="BH8262" i="3"/>
  <c r="BG8262" i="3"/>
  <c r="BE8262" i="3"/>
  <c r="T8262" i="3"/>
  <c r="R8262" i="3"/>
  <c r="P8262" i="3"/>
  <c r="BK8262" i="3"/>
  <c r="J8262" i="3"/>
  <c r="BF8262" i="3"/>
  <c r="BI8260" i="3"/>
  <c r="BH8260" i="3"/>
  <c r="BG8260" i="3"/>
  <c r="BE8260" i="3"/>
  <c r="T8260" i="3"/>
  <c r="R8260" i="3"/>
  <c r="P8260" i="3"/>
  <c r="BK8260" i="3"/>
  <c r="J8260" i="3"/>
  <c r="BF8260" i="3"/>
  <c r="BI8258" i="3"/>
  <c r="BH8258" i="3"/>
  <c r="BG8258" i="3"/>
  <c r="BE8258" i="3"/>
  <c r="T8258" i="3"/>
  <c r="R8258" i="3"/>
  <c r="P8258" i="3"/>
  <c r="BK8258" i="3"/>
  <c r="J8258" i="3"/>
  <c r="BF8258" i="3" s="1"/>
  <c r="BI8256" i="3"/>
  <c r="BH8256" i="3"/>
  <c r="BG8256" i="3"/>
  <c r="BE8256" i="3"/>
  <c r="T8256" i="3"/>
  <c r="R8256" i="3"/>
  <c r="P8256" i="3"/>
  <c r="BK8256" i="3"/>
  <c r="J8256" i="3"/>
  <c r="BF8256" i="3" s="1"/>
  <c r="BI8254" i="3"/>
  <c r="BH8254" i="3"/>
  <c r="BG8254" i="3"/>
  <c r="BE8254" i="3"/>
  <c r="T8254" i="3"/>
  <c r="R8254" i="3"/>
  <c r="P8254" i="3"/>
  <c r="BK8254" i="3"/>
  <c r="J8254" i="3"/>
  <c r="BF8254" i="3"/>
  <c r="BI8252" i="3"/>
  <c r="BH8252" i="3"/>
  <c r="BG8252" i="3"/>
  <c r="BE8252" i="3"/>
  <c r="T8252" i="3"/>
  <c r="R8252" i="3"/>
  <c r="P8252" i="3"/>
  <c r="BK8252" i="3"/>
  <c r="J8252" i="3"/>
  <c r="BF8252" i="3"/>
  <c r="BI8250" i="3"/>
  <c r="BH8250" i="3"/>
  <c r="BG8250" i="3"/>
  <c r="BE8250" i="3"/>
  <c r="T8250" i="3"/>
  <c r="R8250" i="3"/>
  <c r="P8250" i="3"/>
  <c r="BK8250" i="3"/>
  <c r="J8250" i="3"/>
  <c r="BF8250" i="3"/>
  <c r="BI8248" i="3"/>
  <c r="BH8248" i="3"/>
  <c r="BG8248" i="3"/>
  <c r="BE8248" i="3"/>
  <c r="T8248" i="3"/>
  <c r="R8248" i="3"/>
  <c r="P8248" i="3"/>
  <c r="BK8248" i="3"/>
  <c r="J8248" i="3"/>
  <c r="BF8248" i="3" s="1"/>
  <c r="BI8246" i="3"/>
  <c r="BH8246" i="3"/>
  <c r="BG8246" i="3"/>
  <c r="BE8246" i="3"/>
  <c r="T8246" i="3"/>
  <c r="R8246" i="3"/>
  <c r="P8246" i="3"/>
  <c r="BK8246" i="3"/>
  <c r="J8246" i="3"/>
  <c r="BF8246" i="3"/>
  <c r="BI8244" i="3"/>
  <c r="BH8244" i="3"/>
  <c r="BG8244" i="3"/>
  <c r="BE8244" i="3"/>
  <c r="T8244" i="3"/>
  <c r="R8244" i="3"/>
  <c r="P8244" i="3"/>
  <c r="BK8244" i="3"/>
  <c r="J8244" i="3"/>
  <c r="BF8244" i="3"/>
  <c r="BI8242" i="3"/>
  <c r="BH8242" i="3"/>
  <c r="BG8242" i="3"/>
  <c r="BE8242" i="3"/>
  <c r="T8242" i="3"/>
  <c r="R8242" i="3"/>
  <c r="P8242" i="3"/>
  <c r="BK8242" i="3"/>
  <c r="J8242" i="3"/>
  <c r="BF8242" i="3" s="1"/>
  <c r="BI8240" i="3"/>
  <c r="BH8240" i="3"/>
  <c r="BG8240" i="3"/>
  <c r="BE8240" i="3"/>
  <c r="T8240" i="3"/>
  <c r="R8240" i="3"/>
  <c r="P8240" i="3"/>
  <c r="BK8240" i="3"/>
  <c r="J8240" i="3"/>
  <c r="BF8240" i="3" s="1"/>
  <c r="BI8238" i="3"/>
  <c r="BH8238" i="3"/>
  <c r="BG8238" i="3"/>
  <c r="BE8238" i="3"/>
  <c r="T8238" i="3"/>
  <c r="R8238" i="3"/>
  <c r="P8238" i="3"/>
  <c r="BK8238" i="3"/>
  <c r="J8238" i="3"/>
  <c r="BF8238" i="3"/>
  <c r="BI8236" i="3"/>
  <c r="BH8236" i="3"/>
  <c r="BG8236" i="3"/>
  <c r="BE8236" i="3"/>
  <c r="T8236" i="3"/>
  <c r="R8236" i="3"/>
  <c r="P8236" i="3"/>
  <c r="BK8236" i="3"/>
  <c r="J8236" i="3"/>
  <c r="BF8236" i="3"/>
  <c r="BI8234" i="3"/>
  <c r="BH8234" i="3"/>
  <c r="BG8234" i="3"/>
  <c r="BE8234" i="3"/>
  <c r="T8234" i="3"/>
  <c r="R8234" i="3"/>
  <c r="P8234" i="3"/>
  <c r="BK8234" i="3"/>
  <c r="J8234" i="3"/>
  <c r="BF8234" i="3"/>
  <c r="BI8232" i="3"/>
  <c r="BH8232" i="3"/>
  <c r="BG8232" i="3"/>
  <c r="BE8232" i="3"/>
  <c r="T8232" i="3"/>
  <c r="R8232" i="3"/>
  <c r="P8232" i="3"/>
  <c r="BK8232" i="3"/>
  <c r="J8232" i="3"/>
  <c r="BF8232" i="3" s="1"/>
  <c r="BI8230" i="3"/>
  <c r="BH8230" i="3"/>
  <c r="BG8230" i="3"/>
  <c r="BE8230" i="3"/>
  <c r="T8230" i="3"/>
  <c r="R8230" i="3"/>
  <c r="P8230" i="3"/>
  <c r="BK8230" i="3"/>
  <c r="J8230" i="3"/>
  <c r="BF8230" i="3"/>
  <c r="BI8228" i="3"/>
  <c r="BH8228" i="3"/>
  <c r="BG8228" i="3"/>
  <c r="BE8228" i="3"/>
  <c r="T8228" i="3"/>
  <c r="R8228" i="3"/>
  <c r="P8228" i="3"/>
  <c r="BK8228" i="3"/>
  <c r="J8228" i="3"/>
  <c r="BF8228" i="3"/>
  <c r="BI8226" i="3"/>
  <c r="BH8226" i="3"/>
  <c r="BG8226" i="3"/>
  <c r="BE8226" i="3"/>
  <c r="T8226" i="3"/>
  <c r="R8226" i="3"/>
  <c r="P8226" i="3"/>
  <c r="BK8226" i="3"/>
  <c r="J8226" i="3"/>
  <c r="BF8226" i="3" s="1"/>
  <c r="BI8224" i="3"/>
  <c r="BH8224" i="3"/>
  <c r="BG8224" i="3"/>
  <c r="BE8224" i="3"/>
  <c r="T8224" i="3"/>
  <c r="R8224" i="3"/>
  <c r="P8224" i="3"/>
  <c r="BK8224" i="3"/>
  <c r="J8224" i="3"/>
  <c r="BF8224" i="3" s="1"/>
  <c r="BI8222" i="3"/>
  <c r="BH8222" i="3"/>
  <c r="BG8222" i="3"/>
  <c r="BE8222" i="3"/>
  <c r="T8222" i="3"/>
  <c r="R8222" i="3"/>
  <c r="P8222" i="3"/>
  <c r="BK8222" i="3"/>
  <c r="J8222" i="3"/>
  <c r="BF8222" i="3"/>
  <c r="BI8220" i="3"/>
  <c r="BH8220" i="3"/>
  <c r="BG8220" i="3"/>
  <c r="BE8220" i="3"/>
  <c r="T8220" i="3"/>
  <c r="R8220" i="3"/>
  <c r="P8220" i="3"/>
  <c r="BK8220" i="3"/>
  <c r="J8220" i="3"/>
  <c r="BF8220" i="3"/>
  <c r="BI8218" i="3"/>
  <c r="BH8218" i="3"/>
  <c r="BG8218" i="3"/>
  <c r="BE8218" i="3"/>
  <c r="T8218" i="3"/>
  <c r="R8218" i="3"/>
  <c r="P8218" i="3"/>
  <c r="BK8218" i="3"/>
  <c r="J8218" i="3"/>
  <c r="BF8218" i="3" s="1"/>
  <c r="BI8216" i="3"/>
  <c r="BH8216" i="3"/>
  <c r="BG8216" i="3"/>
  <c r="BE8216" i="3"/>
  <c r="T8216" i="3"/>
  <c r="R8216" i="3"/>
  <c r="P8216" i="3"/>
  <c r="BK8216" i="3"/>
  <c r="J8216" i="3"/>
  <c r="BF8216" i="3" s="1"/>
  <c r="BI8214" i="3"/>
  <c r="BH8214" i="3"/>
  <c r="BG8214" i="3"/>
  <c r="BE8214" i="3"/>
  <c r="T8214" i="3"/>
  <c r="R8214" i="3"/>
  <c r="P8214" i="3"/>
  <c r="BK8214" i="3"/>
  <c r="J8214" i="3"/>
  <c r="BF8214" i="3"/>
  <c r="BI8212" i="3"/>
  <c r="BH8212" i="3"/>
  <c r="BG8212" i="3"/>
  <c r="BE8212" i="3"/>
  <c r="T8212" i="3"/>
  <c r="R8212" i="3"/>
  <c r="P8212" i="3"/>
  <c r="BK8212" i="3"/>
  <c r="J8212" i="3"/>
  <c r="BF8212" i="3"/>
  <c r="BI8210" i="3"/>
  <c r="BH8210" i="3"/>
  <c r="BG8210" i="3"/>
  <c r="BE8210" i="3"/>
  <c r="T8210" i="3"/>
  <c r="R8210" i="3"/>
  <c r="P8210" i="3"/>
  <c r="BK8210" i="3"/>
  <c r="J8210" i="3"/>
  <c r="BF8210" i="3"/>
  <c r="BI8208" i="3"/>
  <c r="BH8208" i="3"/>
  <c r="BG8208" i="3"/>
  <c r="BE8208" i="3"/>
  <c r="T8208" i="3"/>
  <c r="R8208" i="3"/>
  <c r="P8208" i="3"/>
  <c r="BK8208" i="3"/>
  <c r="J8208" i="3"/>
  <c r="BF8208" i="3" s="1"/>
  <c r="BI8206" i="3"/>
  <c r="BH8206" i="3"/>
  <c r="BG8206" i="3"/>
  <c r="BE8206" i="3"/>
  <c r="T8206" i="3"/>
  <c r="R8206" i="3"/>
  <c r="P8206" i="3"/>
  <c r="BK8206" i="3"/>
  <c r="J8206" i="3"/>
  <c r="BF8206" i="3"/>
  <c r="BI8204" i="3"/>
  <c r="BH8204" i="3"/>
  <c r="BG8204" i="3"/>
  <c r="BE8204" i="3"/>
  <c r="T8204" i="3"/>
  <c r="R8204" i="3"/>
  <c r="P8204" i="3"/>
  <c r="BK8204" i="3"/>
  <c r="J8204" i="3"/>
  <c r="BF8204" i="3"/>
  <c r="BI8202" i="3"/>
  <c r="BH8202" i="3"/>
  <c r="BG8202" i="3"/>
  <c r="BE8202" i="3"/>
  <c r="T8202" i="3"/>
  <c r="R8202" i="3"/>
  <c r="P8202" i="3"/>
  <c r="BK8202" i="3"/>
  <c r="J8202" i="3"/>
  <c r="BF8202" i="3"/>
  <c r="BI8200" i="3"/>
  <c r="BH8200" i="3"/>
  <c r="BG8200" i="3"/>
  <c r="BE8200" i="3"/>
  <c r="T8200" i="3"/>
  <c r="R8200" i="3"/>
  <c r="P8200" i="3"/>
  <c r="BK8200" i="3"/>
  <c r="J8200" i="3"/>
  <c r="BF8200" i="3" s="1"/>
  <c r="BI8198" i="3"/>
  <c r="BH8198" i="3"/>
  <c r="BG8198" i="3"/>
  <c r="BE8198" i="3"/>
  <c r="T8198" i="3"/>
  <c r="R8198" i="3"/>
  <c r="P8198" i="3"/>
  <c r="BK8198" i="3"/>
  <c r="J8198" i="3"/>
  <c r="BF8198" i="3"/>
  <c r="BI8196" i="3"/>
  <c r="BH8196" i="3"/>
  <c r="BG8196" i="3"/>
  <c r="BE8196" i="3"/>
  <c r="T8196" i="3"/>
  <c r="R8196" i="3"/>
  <c r="P8196" i="3"/>
  <c r="BK8196" i="3"/>
  <c r="J8196" i="3"/>
  <c r="BF8196" i="3"/>
  <c r="BI8194" i="3"/>
  <c r="BH8194" i="3"/>
  <c r="BG8194" i="3"/>
  <c r="BE8194" i="3"/>
  <c r="T8194" i="3"/>
  <c r="R8194" i="3"/>
  <c r="P8194" i="3"/>
  <c r="BK8194" i="3"/>
  <c r="J8194" i="3"/>
  <c r="BF8194" i="3" s="1"/>
  <c r="BI8192" i="3"/>
  <c r="BH8192" i="3"/>
  <c r="BG8192" i="3"/>
  <c r="BE8192" i="3"/>
  <c r="T8192" i="3"/>
  <c r="R8192" i="3"/>
  <c r="P8192" i="3"/>
  <c r="BK8192" i="3"/>
  <c r="J8192" i="3"/>
  <c r="BF8192" i="3" s="1"/>
  <c r="BI8190" i="3"/>
  <c r="BH8190" i="3"/>
  <c r="BG8190" i="3"/>
  <c r="BE8190" i="3"/>
  <c r="T8190" i="3"/>
  <c r="R8190" i="3"/>
  <c r="P8190" i="3"/>
  <c r="BK8190" i="3"/>
  <c r="J8190" i="3"/>
  <c r="BF8190" i="3"/>
  <c r="BI8188" i="3"/>
  <c r="BH8188" i="3"/>
  <c r="BG8188" i="3"/>
  <c r="BE8188" i="3"/>
  <c r="T8188" i="3"/>
  <c r="R8188" i="3"/>
  <c r="P8188" i="3"/>
  <c r="BK8188" i="3"/>
  <c r="J8188" i="3"/>
  <c r="BF8188" i="3"/>
  <c r="BI8186" i="3"/>
  <c r="BH8186" i="3"/>
  <c r="BG8186" i="3"/>
  <c r="BE8186" i="3"/>
  <c r="T8186" i="3"/>
  <c r="R8186" i="3"/>
  <c r="P8186" i="3"/>
  <c r="BK8186" i="3"/>
  <c r="J8186" i="3"/>
  <c r="BF8186" i="3"/>
  <c r="BI8184" i="3"/>
  <c r="BH8184" i="3"/>
  <c r="BG8184" i="3"/>
  <c r="BE8184" i="3"/>
  <c r="T8184" i="3"/>
  <c r="R8184" i="3"/>
  <c r="P8184" i="3"/>
  <c r="BK8184" i="3"/>
  <c r="J8184" i="3"/>
  <c r="BF8184" i="3" s="1"/>
  <c r="BI8182" i="3"/>
  <c r="BH8182" i="3"/>
  <c r="BG8182" i="3"/>
  <c r="BE8182" i="3"/>
  <c r="T8182" i="3"/>
  <c r="R8182" i="3"/>
  <c r="P8182" i="3"/>
  <c r="BK8182" i="3"/>
  <c r="J8182" i="3"/>
  <c r="BF8182" i="3"/>
  <c r="BI8180" i="3"/>
  <c r="BH8180" i="3"/>
  <c r="BG8180" i="3"/>
  <c r="BE8180" i="3"/>
  <c r="T8180" i="3"/>
  <c r="R8180" i="3"/>
  <c r="P8180" i="3"/>
  <c r="BK8180" i="3"/>
  <c r="J8180" i="3"/>
  <c r="BF8180" i="3"/>
  <c r="BI8178" i="3"/>
  <c r="BH8178" i="3"/>
  <c r="BG8178" i="3"/>
  <c r="BE8178" i="3"/>
  <c r="T8178" i="3"/>
  <c r="R8178" i="3"/>
  <c r="P8178" i="3"/>
  <c r="BK8178" i="3"/>
  <c r="J8178" i="3"/>
  <c r="BF8178" i="3" s="1"/>
  <c r="BI8176" i="3"/>
  <c r="BH8176" i="3"/>
  <c r="BG8176" i="3"/>
  <c r="BE8176" i="3"/>
  <c r="T8176" i="3"/>
  <c r="R8176" i="3"/>
  <c r="P8176" i="3"/>
  <c r="BK8176" i="3"/>
  <c r="J8176" i="3"/>
  <c r="BF8176" i="3" s="1"/>
  <c r="BI8174" i="3"/>
  <c r="BH8174" i="3"/>
  <c r="BG8174" i="3"/>
  <c r="BE8174" i="3"/>
  <c r="T8174" i="3"/>
  <c r="R8174" i="3"/>
  <c r="P8174" i="3"/>
  <c r="BK8174" i="3"/>
  <c r="J8174" i="3"/>
  <c r="BF8174" i="3"/>
  <c r="BI8172" i="3"/>
  <c r="BH8172" i="3"/>
  <c r="BG8172" i="3"/>
  <c r="BE8172" i="3"/>
  <c r="T8172" i="3"/>
  <c r="R8172" i="3"/>
  <c r="P8172" i="3"/>
  <c r="BK8172" i="3"/>
  <c r="J8172" i="3"/>
  <c r="BF8172" i="3"/>
  <c r="BI8170" i="3"/>
  <c r="BH8170" i="3"/>
  <c r="BG8170" i="3"/>
  <c r="BE8170" i="3"/>
  <c r="T8170" i="3"/>
  <c r="R8170" i="3"/>
  <c r="P8170" i="3"/>
  <c r="BK8170" i="3"/>
  <c r="J8170" i="3"/>
  <c r="BF8170" i="3"/>
  <c r="BI8168" i="3"/>
  <c r="BH8168" i="3"/>
  <c r="BG8168" i="3"/>
  <c r="BE8168" i="3"/>
  <c r="T8168" i="3"/>
  <c r="R8168" i="3"/>
  <c r="P8168" i="3"/>
  <c r="BK8168" i="3"/>
  <c r="J8168" i="3"/>
  <c r="BF8168" i="3"/>
  <c r="BI8164" i="3"/>
  <c r="BH8164" i="3"/>
  <c r="BG8164" i="3"/>
  <c r="BE8164" i="3"/>
  <c r="T8164" i="3"/>
  <c r="R8164" i="3"/>
  <c r="P8164" i="3"/>
  <c r="BK8164" i="3"/>
  <c r="J8164" i="3"/>
  <c r="BF8164" i="3" s="1"/>
  <c r="BI8161" i="3"/>
  <c r="BH8161" i="3"/>
  <c r="BG8161" i="3"/>
  <c r="BE8161" i="3"/>
  <c r="T8161" i="3"/>
  <c r="R8161" i="3"/>
  <c r="P8161" i="3"/>
  <c r="BK8161" i="3"/>
  <c r="J8161" i="3"/>
  <c r="BF8161" i="3"/>
  <c r="BI8158" i="3"/>
  <c r="BH8158" i="3"/>
  <c r="BG8158" i="3"/>
  <c r="BE8158" i="3"/>
  <c r="T8158" i="3"/>
  <c r="R8158" i="3"/>
  <c r="P8158" i="3"/>
  <c r="BK8158" i="3"/>
  <c r="J8158" i="3"/>
  <c r="BF8158" i="3"/>
  <c r="BI8156" i="3"/>
  <c r="BH8156" i="3"/>
  <c r="BG8156" i="3"/>
  <c r="BE8156" i="3"/>
  <c r="T8156" i="3"/>
  <c r="R8156" i="3"/>
  <c r="P8156" i="3"/>
  <c r="BK8156" i="3"/>
  <c r="J8156" i="3"/>
  <c r="BF8156" i="3" s="1"/>
  <c r="BI8154" i="3"/>
  <c r="BH8154" i="3"/>
  <c r="BG8154" i="3"/>
  <c r="BE8154" i="3"/>
  <c r="T8154" i="3"/>
  <c r="R8154" i="3"/>
  <c r="P8154" i="3"/>
  <c r="BK8154" i="3"/>
  <c r="J8154" i="3"/>
  <c r="BF8154" i="3" s="1"/>
  <c r="BI8152" i="3"/>
  <c r="BH8152" i="3"/>
  <c r="BG8152" i="3"/>
  <c r="BE8152" i="3"/>
  <c r="T8152" i="3"/>
  <c r="R8152" i="3"/>
  <c r="P8152" i="3"/>
  <c r="BK8152" i="3"/>
  <c r="J8152" i="3"/>
  <c r="BF8152" i="3"/>
  <c r="BI8150" i="3"/>
  <c r="BH8150" i="3"/>
  <c r="BG8150" i="3"/>
  <c r="BE8150" i="3"/>
  <c r="T8150" i="3"/>
  <c r="R8150" i="3"/>
  <c r="P8150" i="3"/>
  <c r="BK8150" i="3"/>
  <c r="J8150" i="3"/>
  <c r="BF8150" i="3"/>
  <c r="BI8148" i="3"/>
  <c r="BH8148" i="3"/>
  <c r="BG8148" i="3"/>
  <c r="BE8148" i="3"/>
  <c r="T8148" i="3"/>
  <c r="R8148" i="3"/>
  <c r="P8148" i="3"/>
  <c r="BK8148" i="3"/>
  <c r="J8148" i="3"/>
  <c r="BF8148" i="3"/>
  <c r="BI8146" i="3"/>
  <c r="BH8146" i="3"/>
  <c r="BG8146" i="3"/>
  <c r="BE8146" i="3"/>
  <c r="T8146" i="3"/>
  <c r="R8146" i="3"/>
  <c r="P8146" i="3"/>
  <c r="BK8146" i="3"/>
  <c r="J8146" i="3"/>
  <c r="BF8146" i="3" s="1"/>
  <c r="BI8144" i="3"/>
  <c r="BH8144" i="3"/>
  <c r="BG8144" i="3"/>
  <c r="BE8144" i="3"/>
  <c r="T8144" i="3"/>
  <c r="R8144" i="3"/>
  <c r="P8144" i="3"/>
  <c r="BK8144" i="3"/>
  <c r="J8144" i="3"/>
  <c r="BF8144" i="3"/>
  <c r="BI8142" i="3"/>
  <c r="BH8142" i="3"/>
  <c r="BG8142" i="3"/>
  <c r="BE8142" i="3"/>
  <c r="T8142" i="3"/>
  <c r="R8142" i="3"/>
  <c r="P8142" i="3"/>
  <c r="BK8142" i="3"/>
  <c r="J8142" i="3"/>
  <c r="BF8142" i="3"/>
  <c r="BI8140" i="3"/>
  <c r="BH8140" i="3"/>
  <c r="BG8140" i="3"/>
  <c r="BE8140" i="3"/>
  <c r="T8140" i="3"/>
  <c r="R8140" i="3"/>
  <c r="P8140" i="3"/>
  <c r="BK8140" i="3"/>
  <c r="J8140" i="3"/>
  <c r="BF8140" i="3" s="1"/>
  <c r="BI8138" i="3"/>
  <c r="BH8138" i="3"/>
  <c r="BG8138" i="3"/>
  <c r="BE8138" i="3"/>
  <c r="T8138" i="3"/>
  <c r="R8138" i="3"/>
  <c r="P8138" i="3"/>
  <c r="BK8138" i="3"/>
  <c r="J8138" i="3"/>
  <c r="BF8138" i="3" s="1"/>
  <c r="BI8136" i="3"/>
  <c r="BH8136" i="3"/>
  <c r="BG8136" i="3"/>
  <c r="BE8136" i="3"/>
  <c r="T8136" i="3"/>
  <c r="R8136" i="3"/>
  <c r="P8136" i="3"/>
  <c r="BK8136" i="3"/>
  <c r="J8136" i="3"/>
  <c r="BF8136" i="3"/>
  <c r="BI8134" i="3"/>
  <c r="BH8134" i="3"/>
  <c r="BG8134" i="3"/>
  <c r="BE8134" i="3"/>
  <c r="T8134" i="3"/>
  <c r="R8134" i="3"/>
  <c r="P8134" i="3"/>
  <c r="BK8134" i="3"/>
  <c r="J8134" i="3"/>
  <c r="BF8134" i="3"/>
  <c r="BI8132" i="3"/>
  <c r="BH8132" i="3"/>
  <c r="BG8132" i="3"/>
  <c r="BE8132" i="3"/>
  <c r="T8132" i="3"/>
  <c r="R8132" i="3"/>
  <c r="P8132" i="3"/>
  <c r="BK8132" i="3"/>
  <c r="J8132" i="3"/>
  <c r="BF8132" i="3"/>
  <c r="BI8130" i="3"/>
  <c r="BH8130" i="3"/>
  <c r="BG8130" i="3"/>
  <c r="BE8130" i="3"/>
  <c r="T8130" i="3"/>
  <c r="R8130" i="3"/>
  <c r="P8130" i="3"/>
  <c r="BK8130" i="3"/>
  <c r="J8130" i="3"/>
  <c r="BF8130" i="3" s="1"/>
  <c r="BI8128" i="3"/>
  <c r="BH8128" i="3"/>
  <c r="BG8128" i="3"/>
  <c r="BE8128" i="3"/>
  <c r="T8128" i="3"/>
  <c r="R8128" i="3"/>
  <c r="P8128" i="3"/>
  <c r="BK8128" i="3"/>
  <c r="J8128" i="3"/>
  <c r="BF8128" i="3"/>
  <c r="BI8126" i="3"/>
  <c r="BH8126" i="3"/>
  <c r="BG8126" i="3"/>
  <c r="BE8126" i="3"/>
  <c r="T8126" i="3"/>
  <c r="R8126" i="3"/>
  <c r="P8126" i="3"/>
  <c r="BK8126" i="3"/>
  <c r="J8126" i="3"/>
  <c r="BF8126" i="3"/>
  <c r="BI8124" i="3"/>
  <c r="BH8124" i="3"/>
  <c r="BG8124" i="3"/>
  <c r="BE8124" i="3"/>
  <c r="T8124" i="3"/>
  <c r="R8124" i="3"/>
  <c r="P8124" i="3"/>
  <c r="BK8124" i="3"/>
  <c r="J8124" i="3"/>
  <c r="BF8124" i="3" s="1"/>
  <c r="BI8122" i="3"/>
  <c r="BH8122" i="3"/>
  <c r="BG8122" i="3"/>
  <c r="BE8122" i="3"/>
  <c r="T8122" i="3"/>
  <c r="R8122" i="3"/>
  <c r="P8122" i="3"/>
  <c r="BK8122" i="3"/>
  <c r="J8122" i="3"/>
  <c r="BF8122" i="3" s="1"/>
  <c r="BI8120" i="3"/>
  <c r="BH8120" i="3"/>
  <c r="BG8120" i="3"/>
  <c r="BE8120" i="3"/>
  <c r="T8120" i="3"/>
  <c r="R8120" i="3"/>
  <c r="P8120" i="3"/>
  <c r="BK8120" i="3"/>
  <c r="J8120" i="3"/>
  <c r="BF8120" i="3"/>
  <c r="BI8118" i="3"/>
  <c r="BH8118" i="3"/>
  <c r="BG8118" i="3"/>
  <c r="BE8118" i="3"/>
  <c r="T8118" i="3"/>
  <c r="R8118" i="3"/>
  <c r="P8118" i="3"/>
  <c r="BK8118" i="3"/>
  <c r="J8118" i="3"/>
  <c r="BF8118" i="3"/>
  <c r="BI8116" i="3"/>
  <c r="BH8116" i="3"/>
  <c r="BG8116" i="3"/>
  <c r="BE8116" i="3"/>
  <c r="T8116" i="3"/>
  <c r="R8116" i="3"/>
  <c r="P8116" i="3"/>
  <c r="BK8116" i="3"/>
  <c r="J8116" i="3"/>
  <c r="BF8116" i="3" s="1"/>
  <c r="BI8114" i="3"/>
  <c r="BH8114" i="3"/>
  <c r="BG8114" i="3"/>
  <c r="BE8114" i="3"/>
  <c r="T8114" i="3"/>
  <c r="R8114" i="3"/>
  <c r="P8114" i="3"/>
  <c r="BK8114" i="3"/>
  <c r="J8114" i="3"/>
  <c r="BF8114" i="3" s="1"/>
  <c r="BI8112" i="3"/>
  <c r="BH8112" i="3"/>
  <c r="BG8112" i="3"/>
  <c r="BE8112" i="3"/>
  <c r="T8112" i="3"/>
  <c r="R8112" i="3"/>
  <c r="P8112" i="3"/>
  <c r="BK8112" i="3"/>
  <c r="J8112" i="3"/>
  <c r="BF8112" i="3"/>
  <c r="BI8110" i="3"/>
  <c r="BH8110" i="3"/>
  <c r="BG8110" i="3"/>
  <c r="BE8110" i="3"/>
  <c r="T8110" i="3"/>
  <c r="R8110" i="3"/>
  <c r="P8110" i="3"/>
  <c r="BK8110" i="3"/>
  <c r="J8110" i="3"/>
  <c r="BF8110" i="3"/>
  <c r="BI8108" i="3"/>
  <c r="BH8108" i="3"/>
  <c r="BG8108" i="3"/>
  <c r="BE8108" i="3"/>
  <c r="T8108" i="3"/>
  <c r="R8108" i="3"/>
  <c r="P8108" i="3"/>
  <c r="BK8108" i="3"/>
  <c r="J8108" i="3"/>
  <c r="BF8108" i="3"/>
  <c r="BI8106" i="3"/>
  <c r="BH8106" i="3"/>
  <c r="BG8106" i="3"/>
  <c r="BE8106" i="3"/>
  <c r="T8106" i="3"/>
  <c r="R8106" i="3"/>
  <c r="P8106" i="3"/>
  <c r="BK8106" i="3"/>
  <c r="J8106" i="3"/>
  <c r="BF8106" i="3" s="1"/>
  <c r="BI8104" i="3"/>
  <c r="BH8104" i="3"/>
  <c r="BG8104" i="3"/>
  <c r="BE8104" i="3"/>
  <c r="T8104" i="3"/>
  <c r="R8104" i="3"/>
  <c r="P8104" i="3"/>
  <c r="BK8104" i="3"/>
  <c r="J8104" i="3"/>
  <c r="BF8104" i="3"/>
  <c r="BI8102" i="3"/>
  <c r="BH8102" i="3"/>
  <c r="BG8102" i="3"/>
  <c r="BE8102" i="3"/>
  <c r="T8102" i="3"/>
  <c r="R8102" i="3"/>
  <c r="P8102" i="3"/>
  <c r="BK8102" i="3"/>
  <c r="J8102" i="3"/>
  <c r="BF8102" i="3"/>
  <c r="BI8100" i="3"/>
  <c r="BH8100" i="3"/>
  <c r="BG8100" i="3"/>
  <c r="BE8100" i="3"/>
  <c r="T8100" i="3"/>
  <c r="R8100" i="3"/>
  <c r="P8100" i="3"/>
  <c r="BK8100" i="3"/>
  <c r="J8100" i="3"/>
  <c r="BF8100" i="3" s="1"/>
  <c r="BI8098" i="3"/>
  <c r="BH8098" i="3"/>
  <c r="BG8098" i="3"/>
  <c r="BE8098" i="3"/>
  <c r="T8098" i="3"/>
  <c r="R8098" i="3"/>
  <c r="P8098" i="3"/>
  <c r="BK8098" i="3"/>
  <c r="J8098" i="3"/>
  <c r="BF8098" i="3" s="1"/>
  <c r="BI8096" i="3"/>
  <c r="BH8096" i="3"/>
  <c r="BG8096" i="3"/>
  <c r="BE8096" i="3"/>
  <c r="T8096" i="3"/>
  <c r="R8096" i="3"/>
  <c r="P8096" i="3"/>
  <c r="BK8096" i="3"/>
  <c r="J8096" i="3"/>
  <c r="BF8096" i="3"/>
  <c r="BI8094" i="3"/>
  <c r="BH8094" i="3"/>
  <c r="BG8094" i="3"/>
  <c r="BE8094" i="3"/>
  <c r="T8094" i="3"/>
  <c r="R8094" i="3"/>
  <c r="P8094" i="3"/>
  <c r="BK8094" i="3"/>
  <c r="J8094" i="3"/>
  <c r="BF8094" i="3"/>
  <c r="BI8092" i="3"/>
  <c r="BH8092" i="3"/>
  <c r="BG8092" i="3"/>
  <c r="BE8092" i="3"/>
  <c r="T8092" i="3"/>
  <c r="R8092" i="3"/>
  <c r="P8092" i="3"/>
  <c r="BK8092" i="3"/>
  <c r="J8092" i="3"/>
  <c r="BF8092" i="3" s="1"/>
  <c r="BI8090" i="3"/>
  <c r="BH8090" i="3"/>
  <c r="BG8090" i="3"/>
  <c r="BE8090" i="3"/>
  <c r="T8090" i="3"/>
  <c r="R8090" i="3"/>
  <c r="P8090" i="3"/>
  <c r="BK8090" i="3"/>
  <c r="J8090" i="3"/>
  <c r="BF8090" i="3" s="1"/>
  <c r="BI8088" i="3"/>
  <c r="BH8088" i="3"/>
  <c r="BG8088" i="3"/>
  <c r="BE8088" i="3"/>
  <c r="T8088" i="3"/>
  <c r="R8088" i="3"/>
  <c r="P8088" i="3"/>
  <c r="BK8088" i="3"/>
  <c r="J8088" i="3"/>
  <c r="BF8088" i="3"/>
  <c r="BI8086" i="3"/>
  <c r="BH8086" i="3"/>
  <c r="BG8086" i="3"/>
  <c r="BE8086" i="3"/>
  <c r="T8086" i="3"/>
  <c r="R8086" i="3"/>
  <c r="P8086" i="3"/>
  <c r="BK8086" i="3"/>
  <c r="J8086" i="3"/>
  <c r="BF8086" i="3"/>
  <c r="BI8084" i="3"/>
  <c r="BH8084" i="3"/>
  <c r="BG8084" i="3"/>
  <c r="BE8084" i="3"/>
  <c r="T8084" i="3"/>
  <c r="R8084" i="3"/>
  <c r="P8084" i="3"/>
  <c r="BK8084" i="3"/>
  <c r="J8084" i="3"/>
  <c r="BF8084" i="3"/>
  <c r="BI8082" i="3"/>
  <c r="BH8082" i="3"/>
  <c r="BG8082" i="3"/>
  <c r="BE8082" i="3"/>
  <c r="T8082" i="3"/>
  <c r="R8082" i="3"/>
  <c r="P8082" i="3"/>
  <c r="BK8082" i="3"/>
  <c r="J8082" i="3"/>
  <c r="BF8082" i="3" s="1"/>
  <c r="BI8080" i="3"/>
  <c r="BH8080" i="3"/>
  <c r="BG8080" i="3"/>
  <c r="BE8080" i="3"/>
  <c r="T8080" i="3"/>
  <c r="R8080" i="3"/>
  <c r="P8080" i="3"/>
  <c r="BK8080" i="3"/>
  <c r="J8080" i="3"/>
  <c r="BF8080" i="3"/>
  <c r="BI8078" i="3"/>
  <c r="BH8078" i="3"/>
  <c r="BG8078" i="3"/>
  <c r="BE8078" i="3"/>
  <c r="T8078" i="3"/>
  <c r="R8078" i="3"/>
  <c r="P8078" i="3"/>
  <c r="BK8078" i="3"/>
  <c r="J8078" i="3"/>
  <c r="BF8078" i="3"/>
  <c r="BI8076" i="3"/>
  <c r="BH8076" i="3"/>
  <c r="BG8076" i="3"/>
  <c r="BE8076" i="3"/>
  <c r="T8076" i="3"/>
  <c r="R8076" i="3"/>
  <c r="P8076" i="3"/>
  <c r="BK8076" i="3"/>
  <c r="J8076" i="3"/>
  <c r="BF8076" i="3" s="1"/>
  <c r="BI8074" i="3"/>
  <c r="BH8074" i="3"/>
  <c r="BG8074" i="3"/>
  <c r="BE8074" i="3"/>
  <c r="T8074" i="3"/>
  <c r="R8074" i="3"/>
  <c r="P8074" i="3"/>
  <c r="BK8074" i="3"/>
  <c r="J8074" i="3"/>
  <c r="BF8074" i="3" s="1"/>
  <c r="BI8072" i="3"/>
  <c r="BH8072" i="3"/>
  <c r="BG8072" i="3"/>
  <c r="BE8072" i="3"/>
  <c r="T8072" i="3"/>
  <c r="R8072" i="3"/>
  <c r="P8072" i="3"/>
  <c r="BK8072" i="3"/>
  <c r="J8072" i="3"/>
  <c r="BF8072" i="3"/>
  <c r="BI8070" i="3"/>
  <c r="BH8070" i="3"/>
  <c r="BG8070" i="3"/>
  <c r="BE8070" i="3"/>
  <c r="T8070" i="3"/>
  <c r="R8070" i="3"/>
  <c r="P8070" i="3"/>
  <c r="BK8070" i="3"/>
  <c r="J8070" i="3"/>
  <c r="BF8070" i="3"/>
  <c r="BI8068" i="3"/>
  <c r="BH8068" i="3"/>
  <c r="BG8068" i="3"/>
  <c r="BE8068" i="3"/>
  <c r="T8068" i="3"/>
  <c r="R8068" i="3"/>
  <c r="P8068" i="3"/>
  <c r="BK8068" i="3"/>
  <c r="J8068" i="3"/>
  <c r="BF8068" i="3"/>
  <c r="BI8066" i="3"/>
  <c r="BH8066" i="3"/>
  <c r="BG8066" i="3"/>
  <c r="BE8066" i="3"/>
  <c r="T8066" i="3"/>
  <c r="R8066" i="3"/>
  <c r="P8066" i="3"/>
  <c r="BK8066" i="3"/>
  <c r="J8066" i="3"/>
  <c r="BF8066" i="3" s="1"/>
  <c r="BI8064" i="3"/>
  <c r="BH8064" i="3"/>
  <c r="BG8064" i="3"/>
  <c r="BE8064" i="3"/>
  <c r="T8064" i="3"/>
  <c r="R8064" i="3"/>
  <c r="P8064" i="3"/>
  <c r="BK8064" i="3"/>
  <c r="J8064" i="3"/>
  <c r="BF8064" i="3"/>
  <c r="BI8062" i="3"/>
  <c r="BH8062" i="3"/>
  <c r="BG8062" i="3"/>
  <c r="BE8062" i="3"/>
  <c r="T8062" i="3"/>
  <c r="R8062" i="3"/>
  <c r="P8062" i="3"/>
  <c r="BK8062" i="3"/>
  <c r="J8062" i="3"/>
  <c r="BF8062" i="3"/>
  <c r="BI8060" i="3"/>
  <c r="BH8060" i="3"/>
  <c r="BG8060" i="3"/>
  <c r="BE8060" i="3"/>
  <c r="T8060" i="3"/>
  <c r="R8060" i="3"/>
  <c r="P8060" i="3"/>
  <c r="BK8060" i="3"/>
  <c r="J8060" i="3"/>
  <c r="BF8060" i="3" s="1"/>
  <c r="BI8056" i="3"/>
  <c r="BH8056" i="3"/>
  <c r="BG8056" i="3"/>
  <c r="BE8056" i="3"/>
  <c r="T8056" i="3"/>
  <c r="R8056" i="3"/>
  <c r="P8056" i="3"/>
  <c r="BK8056" i="3"/>
  <c r="J8056" i="3"/>
  <c r="BF8056" i="3" s="1"/>
  <c r="BI8053" i="3"/>
  <c r="BH8053" i="3"/>
  <c r="BG8053" i="3"/>
  <c r="BE8053" i="3"/>
  <c r="T8053" i="3"/>
  <c r="R8053" i="3"/>
  <c r="P8053" i="3"/>
  <c r="BK8053" i="3"/>
  <c r="J8053" i="3"/>
  <c r="BF8053" i="3" s="1"/>
  <c r="BI8050" i="3"/>
  <c r="BH8050" i="3"/>
  <c r="BG8050" i="3"/>
  <c r="BE8050" i="3"/>
  <c r="T8050" i="3"/>
  <c r="R8050" i="3"/>
  <c r="P8050" i="3"/>
  <c r="BK8050" i="3"/>
  <c r="J8050" i="3"/>
  <c r="BF8050" i="3"/>
  <c r="BI8048" i="3"/>
  <c r="BH8048" i="3"/>
  <c r="BG8048" i="3"/>
  <c r="BE8048" i="3"/>
  <c r="T8048" i="3"/>
  <c r="R8048" i="3"/>
  <c r="P8048" i="3"/>
  <c r="BK8048" i="3"/>
  <c r="J8048" i="3"/>
  <c r="BF8048" i="3"/>
  <c r="BI8046" i="3"/>
  <c r="BH8046" i="3"/>
  <c r="BG8046" i="3"/>
  <c r="BE8046" i="3"/>
  <c r="T8046" i="3"/>
  <c r="R8046" i="3"/>
  <c r="P8046" i="3"/>
  <c r="BK8046" i="3"/>
  <c r="J8046" i="3"/>
  <c r="BF8046" i="3"/>
  <c r="BI8044" i="3"/>
  <c r="BH8044" i="3"/>
  <c r="BG8044" i="3"/>
  <c r="BE8044" i="3"/>
  <c r="T8044" i="3"/>
  <c r="R8044" i="3"/>
  <c r="P8044" i="3"/>
  <c r="BK8044" i="3"/>
  <c r="J8044" i="3"/>
  <c r="BF8044" i="3" s="1"/>
  <c r="BI8042" i="3"/>
  <c r="BH8042" i="3"/>
  <c r="BG8042" i="3"/>
  <c r="BE8042" i="3"/>
  <c r="T8042" i="3"/>
  <c r="R8042" i="3"/>
  <c r="P8042" i="3"/>
  <c r="BK8042" i="3"/>
  <c r="J8042" i="3"/>
  <c r="BF8042" i="3"/>
  <c r="BI8040" i="3"/>
  <c r="BH8040" i="3"/>
  <c r="BG8040" i="3"/>
  <c r="BE8040" i="3"/>
  <c r="T8040" i="3"/>
  <c r="R8040" i="3"/>
  <c r="P8040" i="3"/>
  <c r="BK8040" i="3"/>
  <c r="J8040" i="3"/>
  <c r="BF8040" i="3"/>
  <c r="BI8038" i="3"/>
  <c r="BH8038" i="3"/>
  <c r="BG8038" i="3"/>
  <c r="BE8038" i="3"/>
  <c r="T8038" i="3"/>
  <c r="R8038" i="3"/>
  <c r="P8038" i="3"/>
  <c r="BK8038" i="3"/>
  <c r="J8038" i="3"/>
  <c r="BF8038" i="3" s="1"/>
  <c r="BI8036" i="3"/>
  <c r="BH8036" i="3"/>
  <c r="BG8036" i="3"/>
  <c r="BE8036" i="3"/>
  <c r="T8036" i="3"/>
  <c r="R8036" i="3"/>
  <c r="P8036" i="3"/>
  <c r="BK8036" i="3"/>
  <c r="J8036" i="3"/>
  <c r="BF8036" i="3" s="1"/>
  <c r="BI8034" i="3"/>
  <c r="BH8034" i="3"/>
  <c r="BG8034" i="3"/>
  <c r="BE8034" i="3"/>
  <c r="T8034" i="3"/>
  <c r="R8034" i="3"/>
  <c r="P8034" i="3"/>
  <c r="BK8034" i="3"/>
  <c r="J8034" i="3"/>
  <c r="BF8034" i="3"/>
  <c r="BI8032" i="3"/>
  <c r="BH8032" i="3"/>
  <c r="BG8032" i="3"/>
  <c r="BE8032" i="3"/>
  <c r="T8032" i="3"/>
  <c r="R8032" i="3"/>
  <c r="P8032" i="3"/>
  <c r="BK8032" i="3"/>
  <c r="J8032" i="3"/>
  <c r="BF8032" i="3"/>
  <c r="BI8030" i="3"/>
  <c r="BH8030" i="3"/>
  <c r="BG8030" i="3"/>
  <c r="BE8030" i="3"/>
  <c r="T8030" i="3"/>
  <c r="R8030" i="3"/>
  <c r="P8030" i="3"/>
  <c r="BK8030" i="3"/>
  <c r="J8030" i="3"/>
  <c r="BF8030" i="3" s="1"/>
  <c r="BI8028" i="3"/>
  <c r="BH8028" i="3"/>
  <c r="BG8028" i="3"/>
  <c r="BE8028" i="3"/>
  <c r="T8028" i="3"/>
  <c r="R8028" i="3"/>
  <c r="P8028" i="3"/>
  <c r="BK8028" i="3"/>
  <c r="J8028" i="3"/>
  <c r="BF8028" i="3" s="1"/>
  <c r="BI8026" i="3"/>
  <c r="BH8026" i="3"/>
  <c r="BG8026" i="3"/>
  <c r="BE8026" i="3"/>
  <c r="T8026" i="3"/>
  <c r="R8026" i="3"/>
  <c r="P8026" i="3"/>
  <c r="BK8026" i="3"/>
  <c r="J8026" i="3"/>
  <c r="BF8026" i="3"/>
  <c r="BI8024" i="3"/>
  <c r="BH8024" i="3"/>
  <c r="BG8024" i="3"/>
  <c r="BE8024" i="3"/>
  <c r="T8024" i="3"/>
  <c r="R8024" i="3"/>
  <c r="P8024" i="3"/>
  <c r="BK8024" i="3"/>
  <c r="J8024" i="3"/>
  <c r="BF8024" i="3"/>
  <c r="BI8022" i="3"/>
  <c r="BH8022" i="3"/>
  <c r="BG8022" i="3"/>
  <c r="BE8022" i="3"/>
  <c r="T8022" i="3"/>
  <c r="R8022" i="3"/>
  <c r="P8022" i="3"/>
  <c r="BK8022" i="3"/>
  <c r="J8022" i="3"/>
  <c r="BF8022" i="3"/>
  <c r="BI8020" i="3"/>
  <c r="BH8020" i="3"/>
  <c r="BG8020" i="3"/>
  <c r="BE8020" i="3"/>
  <c r="T8020" i="3"/>
  <c r="R8020" i="3"/>
  <c r="P8020" i="3"/>
  <c r="BK8020" i="3"/>
  <c r="J8020" i="3"/>
  <c r="BF8020" i="3" s="1"/>
  <c r="BI8018" i="3"/>
  <c r="BH8018" i="3"/>
  <c r="BG8018" i="3"/>
  <c r="BE8018" i="3"/>
  <c r="T8018" i="3"/>
  <c r="R8018" i="3"/>
  <c r="P8018" i="3"/>
  <c r="BK8018" i="3"/>
  <c r="J8018" i="3"/>
  <c r="BF8018" i="3"/>
  <c r="BI8016" i="3"/>
  <c r="BH8016" i="3"/>
  <c r="BG8016" i="3"/>
  <c r="BE8016" i="3"/>
  <c r="T8016" i="3"/>
  <c r="R8016" i="3"/>
  <c r="P8016" i="3"/>
  <c r="BK8016" i="3"/>
  <c r="J8016" i="3"/>
  <c r="BF8016" i="3"/>
  <c r="BI8014" i="3"/>
  <c r="BH8014" i="3"/>
  <c r="BG8014" i="3"/>
  <c r="BE8014" i="3"/>
  <c r="T8014" i="3"/>
  <c r="R8014" i="3"/>
  <c r="P8014" i="3"/>
  <c r="BK8014" i="3"/>
  <c r="J8014" i="3"/>
  <c r="BF8014" i="3" s="1"/>
  <c r="BI8012" i="3"/>
  <c r="BH8012" i="3"/>
  <c r="BG8012" i="3"/>
  <c r="BE8012" i="3"/>
  <c r="T8012" i="3"/>
  <c r="R8012" i="3"/>
  <c r="P8012" i="3"/>
  <c r="BK8012" i="3"/>
  <c r="J8012" i="3"/>
  <c r="BF8012" i="3" s="1"/>
  <c r="BI8010" i="3"/>
  <c r="BH8010" i="3"/>
  <c r="BG8010" i="3"/>
  <c r="BE8010" i="3"/>
  <c r="T8010" i="3"/>
  <c r="R8010" i="3"/>
  <c r="P8010" i="3"/>
  <c r="BK8010" i="3"/>
  <c r="J8010" i="3"/>
  <c r="BF8010" i="3"/>
  <c r="BI8008" i="3"/>
  <c r="BH8008" i="3"/>
  <c r="BG8008" i="3"/>
  <c r="BE8008" i="3"/>
  <c r="T8008" i="3"/>
  <c r="R8008" i="3"/>
  <c r="P8008" i="3"/>
  <c r="BK8008" i="3"/>
  <c r="J8008" i="3"/>
  <c r="BF8008" i="3"/>
  <c r="BI8006" i="3"/>
  <c r="BH8006" i="3"/>
  <c r="BG8006" i="3"/>
  <c r="BE8006" i="3"/>
  <c r="T8006" i="3"/>
  <c r="R8006" i="3"/>
  <c r="P8006" i="3"/>
  <c r="BK8006" i="3"/>
  <c r="J8006" i="3"/>
  <c r="BF8006" i="3" s="1"/>
  <c r="BI8004" i="3"/>
  <c r="BH8004" i="3"/>
  <c r="BG8004" i="3"/>
  <c r="BE8004" i="3"/>
  <c r="T8004" i="3"/>
  <c r="R8004" i="3"/>
  <c r="P8004" i="3"/>
  <c r="BK8004" i="3"/>
  <c r="J8004" i="3"/>
  <c r="BF8004" i="3" s="1"/>
  <c r="BI8002" i="3"/>
  <c r="BH8002" i="3"/>
  <c r="BG8002" i="3"/>
  <c r="BE8002" i="3"/>
  <c r="T8002" i="3"/>
  <c r="R8002" i="3"/>
  <c r="P8002" i="3"/>
  <c r="BK8002" i="3"/>
  <c r="J8002" i="3"/>
  <c r="BF8002" i="3"/>
  <c r="BI8000" i="3"/>
  <c r="BH8000" i="3"/>
  <c r="BG8000" i="3"/>
  <c r="BE8000" i="3"/>
  <c r="T8000" i="3"/>
  <c r="R8000" i="3"/>
  <c r="P8000" i="3"/>
  <c r="BK8000" i="3"/>
  <c r="J8000" i="3"/>
  <c r="BF8000" i="3"/>
  <c r="BI7998" i="3"/>
  <c r="BH7998" i="3"/>
  <c r="BG7998" i="3"/>
  <c r="BE7998" i="3"/>
  <c r="T7998" i="3"/>
  <c r="R7998" i="3"/>
  <c r="P7998" i="3"/>
  <c r="BK7998" i="3"/>
  <c r="J7998" i="3"/>
  <c r="BF7998" i="3"/>
  <c r="BI7996" i="3"/>
  <c r="BH7996" i="3"/>
  <c r="BG7996" i="3"/>
  <c r="BE7996" i="3"/>
  <c r="T7996" i="3"/>
  <c r="R7996" i="3"/>
  <c r="P7996" i="3"/>
  <c r="BK7996" i="3"/>
  <c r="J7996" i="3"/>
  <c r="BF7996" i="3" s="1"/>
  <c r="BI7994" i="3"/>
  <c r="BH7994" i="3"/>
  <c r="BG7994" i="3"/>
  <c r="BE7994" i="3"/>
  <c r="T7994" i="3"/>
  <c r="R7994" i="3"/>
  <c r="P7994" i="3"/>
  <c r="BK7994" i="3"/>
  <c r="J7994" i="3"/>
  <c r="BF7994" i="3"/>
  <c r="BI7992" i="3"/>
  <c r="BH7992" i="3"/>
  <c r="BG7992" i="3"/>
  <c r="BE7992" i="3"/>
  <c r="T7992" i="3"/>
  <c r="R7992" i="3"/>
  <c r="P7992" i="3"/>
  <c r="BK7992" i="3"/>
  <c r="J7992" i="3"/>
  <c r="BF7992" i="3"/>
  <c r="BI7990" i="3"/>
  <c r="BH7990" i="3"/>
  <c r="BG7990" i="3"/>
  <c r="BE7990" i="3"/>
  <c r="T7990" i="3"/>
  <c r="R7990" i="3"/>
  <c r="P7990" i="3"/>
  <c r="BK7990" i="3"/>
  <c r="J7990" i="3"/>
  <c r="BF7990" i="3" s="1"/>
  <c r="BI7988" i="3"/>
  <c r="BH7988" i="3"/>
  <c r="BG7988" i="3"/>
  <c r="BE7988" i="3"/>
  <c r="T7988" i="3"/>
  <c r="R7988" i="3"/>
  <c r="P7988" i="3"/>
  <c r="BK7988" i="3"/>
  <c r="J7988" i="3"/>
  <c r="BF7988" i="3" s="1"/>
  <c r="BI7986" i="3"/>
  <c r="BH7986" i="3"/>
  <c r="BG7986" i="3"/>
  <c r="BE7986" i="3"/>
  <c r="T7986" i="3"/>
  <c r="R7986" i="3"/>
  <c r="P7986" i="3"/>
  <c r="BK7986" i="3"/>
  <c r="J7986" i="3"/>
  <c r="BF7986" i="3"/>
  <c r="BI7984" i="3"/>
  <c r="BH7984" i="3"/>
  <c r="BG7984" i="3"/>
  <c r="BE7984" i="3"/>
  <c r="T7984" i="3"/>
  <c r="R7984" i="3"/>
  <c r="P7984" i="3"/>
  <c r="BK7984" i="3"/>
  <c r="J7984" i="3"/>
  <c r="BF7984" i="3"/>
  <c r="BI7982" i="3"/>
  <c r="BH7982" i="3"/>
  <c r="BG7982" i="3"/>
  <c r="BE7982" i="3"/>
  <c r="T7982" i="3"/>
  <c r="R7982" i="3"/>
  <c r="P7982" i="3"/>
  <c r="BK7982" i="3"/>
  <c r="J7982" i="3"/>
  <c r="BF7982" i="3"/>
  <c r="BI7980" i="3"/>
  <c r="BH7980" i="3"/>
  <c r="BG7980" i="3"/>
  <c r="BE7980" i="3"/>
  <c r="T7980" i="3"/>
  <c r="R7980" i="3"/>
  <c r="P7980" i="3"/>
  <c r="BK7980" i="3"/>
  <c r="J7980" i="3"/>
  <c r="BF7980" i="3" s="1"/>
  <c r="BI7978" i="3"/>
  <c r="BH7978" i="3"/>
  <c r="BG7978" i="3"/>
  <c r="BE7978" i="3"/>
  <c r="T7978" i="3"/>
  <c r="R7978" i="3"/>
  <c r="P7978" i="3"/>
  <c r="BK7978" i="3"/>
  <c r="J7978" i="3"/>
  <c r="BF7978" i="3"/>
  <c r="BI7976" i="3"/>
  <c r="BH7976" i="3"/>
  <c r="BG7976" i="3"/>
  <c r="BE7976" i="3"/>
  <c r="T7976" i="3"/>
  <c r="R7976" i="3"/>
  <c r="P7976" i="3"/>
  <c r="BK7976" i="3"/>
  <c r="J7976" i="3"/>
  <c r="BF7976" i="3"/>
  <c r="BI7974" i="3"/>
  <c r="BH7974" i="3"/>
  <c r="BG7974" i="3"/>
  <c r="BE7974" i="3"/>
  <c r="T7974" i="3"/>
  <c r="R7974" i="3"/>
  <c r="P7974" i="3"/>
  <c r="BK7974" i="3"/>
  <c r="J7974" i="3"/>
  <c r="BF7974" i="3" s="1"/>
  <c r="BI7972" i="3"/>
  <c r="BH7972" i="3"/>
  <c r="BG7972" i="3"/>
  <c r="BE7972" i="3"/>
  <c r="T7972" i="3"/>
  <c r="R7972" i="3"/>
  <c r="P7972" i="3"/>
  <c r="BK7972" i="3"/>
  <c r="J7972" i="3"/>
  <c r="BF7972" i="3" s="1"/>
  <c r="BI7970" i="3"/>
  <c r="BH7970" i="3"/>
  <c r="BG7970" i="3"/>
  <c r="BE7970" i="3"/>
  <c r="T7970" i="3"/>
  <c r="R7970" i="3"/>
  <c r="P7970" i="3"/>
  <c r="BK7970" i="3"/>
  <c r="J7970" i="3"/>
  <c r="BF7970" i="3"/>
  <c r="BI7968" i="3"/>
  <c r="BH7968" i="3"/>
  <c r="BG7968" i="3"/>
  <c r="BE7968" i="3"/>
  <c r="T7968" i="3"/>
  <c r="R7968" i="3"/>
  <c r="P7968" i="3"/>
  <c r="BK7968" i="3"/>
  <c r="J7968" i="3"/>
  <c r="BF7968" i="3"/>
  <c r="BI7966" i="3"/>
  <c r="BH7966" i="3"/>
  <c r="BG7966" i="3"/>
  <c r="BE7966" i="3"/>
  <c r="T7966" i="3"/>
  <c r="R7966" i="3"/>
  <c r="P7966" i="3"/>
  <c r="BK7966" i="3"/>
  <c r="J7966" i="3"/>
  <c r="BF7966" i="3" s="1"/>
  <c r="BI7964" i="3"/>
  <c r="BH7964" i="3"/>
  <c r="BG7964" i="3"/>
  <c r="BE7964" i="3"/>
  <c r="T7964" i="3"/>
  <c r="R7964" i="3"/>
  <c r="P7964" i="3"/>
  <c r="BK7964" i="3"/>
  <c r="J7964" i="3"/>
  <c r="BF7964" i="3" s="1"/>
  <c r="BI7962" i="3"/>
  <c r="BH7962" i="3"/>
  <c r="BG7962" i="3"/>
  <c r="BE7962" i="3"/>
  <c r="T7962" i="3"/>
  <c r="R7962" i="3"/>
  <c r="P7962" i="3"/>
  <c r="BK7962" i="3"/>
  <c r="J7962" i="3"/>
  <c r="BF7962" i="3"/>
  <c r="BI7960" i="3"/>
  <c r="BH7960" i="3"/>
  <c r="BG7960" i="3"/>
  <c r="BE7960" i="3"/>
  <c r="T7960" i="3"/>
  <c r="R7960" i="3"/>
  <c r="P7960" i="3"/>
  <c r="BK7960" i="3"/>
  <c r="J7960" i="3"/>
  <c r="BF7960" i="3"/>
  <c r="BI7958" i="3"/>
  <c r="BH7958" i="3"/>
  <c r="BG7958" i="3"/>
  <c r="BE7958" i="3"/>
  <c r="T7958" i="3"/>
  <c r="R7958" i="3"/>
  <c r="P7958" i="3"/>
  <c r="BK7958" i="3"/>
  <c r="J7958" i="3"/>
  <c r="BF7958" i="3"/>
  <c r="BI7956" i="3"/>
  <c r="BH7956" i="3"/>
  <c r="BG7956" i="3"/>
  <c r="BE7956" i="3"/>
  <c r="T7956" i="3"/>
  <c r="R7956" i="3"/>
  <c r="P7956" i="3"/>
  <c r="BK7956" i="3"/>
  <c r="J7956" i="3"/>
  <c r="BF7956" i="3" s="1"/>
  <c r="BI7954" i="3"/>
  <c r="BH7954" i="3"/>
  <c r="BG7954" i="3"/>
  <c r="BE7954" i="3"/>
  <c r="T7954" i="3"/>
  <c r="R7954" i="3"/>
  <c r="P7954" i="3"/>
  <c r="BK7954" i="3"/>
  <c r="J7954" i="3"/>
  <c r="BF7954" i="3"/>
  <c r="BI7952" i="3"/>
  <c r="BH7952" i="3"/>
  <c r="BG7952" i="3"/>
  <c r="BE7952" i="3"/>
  <c r="T7952" i="3"/>
  <c r="R7952" i="3"/>
  <c r="P7952" i="3"/>
  <c r="BK7952" i="3"/>
  <c r="J7952" i="3"/>
  <c r="BF7952" i="3" s="1"/>
  <c r="BI7948" i="3"/>
  <c r="BH7948" i="3"/>
  <c r="BG7948" i="3"/>
  <c r="BE7948" i="3"/>
  <c r="T7948" i="3"/>
  <c r="R7948" i="3"/>
  <c r="P7948" i="3"/>
  <c r="BK7948" i="3"/>
  <c r="J7948" i="3"/>
  <c r="BF7948" i="3"/>
  <c r="BI7945" i="3"/>
  <c r="BH7945" i="3"/>
  <c r="BG7945" i="3"/>
  <c r="BE7945" i="3"/>
  <c r="T7945" i="3"/>
  <c r="R7945" i="3"/>
  <c r="P7945" i="3"/>
  <c r="BK7945" i="3"/>
  <c r="J7945" i="3"/>
  <c r="BF7945" i="3"/>
  <c r="BI7942" i="3"/>
  <c r="BH7942" i="3"/>
  <c r="BG7942" i="3"/>
  <c r="BE7942" i="3"/>
  <c r="T7942" i="3"/>
  <c r="R7942" i="3"/>
  <c r="P7942" i="3"/>
  <c r="BK7942" i="3"/>
  <c r="J7942" i="3"/>
  <c r="BF7942" i="3" s="1"/>
  <c r="BI7940" i="3"/>
  <c r="BH7940" i="3"/>
  <c r="BG7940" i="3"/>
  <c r="BE7940" i="3"/>
  <c r="T7940" i="3"/>
  <c r="R7940" i="3"/>
  <c r="P7940" i="3"/>
  <c r="BK7940" i="3"/>
  <c r="J7940" i="3"/>
  <c r="BF7940" i="3"/>
  <c r="BI7938" i="3"/>
  <c r="BH7938" i="3"/>
  <c r="BG7938" i="3"/>
  <c r="BE7938" i="3"/>
  <c r="T7938" i="3"/>
  <c r="R7938" i="3"/>
  <c r="P7938" i="3"/>
  <c r="BK7938" i="3"/>
  <c r="J7938" i="3"/>
  <c r="BF7938" i="3"/>
  <c r="BI7936" i="3"/>
  <c r="BH7936" i="3"/>
  <c r="BG7936" i="3"/>
  <c r="BE7936" i="3"/>
  <c r="T7936" i="3"/>
  <c r="R7936" i="3"/>
  <c r="P7936" i="3"/>
  <c r="BK7936" i="3"/>
  <c r="J7936" i="3"/>
  <c r="BF7936" i="3" s="1"/>
  <c r="BI7934" i="3"/>
  <c r="BH7934" i="3"/>
  <c r="BG7934" i="3"/>
  <c r="BE7934" i="3"/>
  <c r="T7934" i="3"/>
  <c r="R7934" i="3"/>
  <c r="P7934" i="3"/>
  <c r="BK7934" i="3"/>
  <c r="J7934" i="3"/>
  <c r="BF7934" i="3" s="1"/>
  <c r="BI7932" i="3"/>
  <c r="BH7932" i="3"/>
  <c r="BG7932" i="3"/>
  <c r="BE7932" i="3"/>
  <c r="T7932" i="3"/>
  <c r="R7932" i="3"/>
  <c r="P7932" i="3"/>
  <c r="BK7932" i="3"/>
  <c r="J7932" i="3"/>
  <c r="BF7932" i="3"/>
  <c r="BI7930" i="3"/>
  <c r="BH7930" i="3"/>
  <c r="BG7930" i="3"/>
  <c r="BE7930" i="3"/>
  <c r="T7930" i="3"/>
  <c r="R7930" i="3"/>
  <c r="P7930" i="3"/>
  <c r="BK7930" i="3"/>
  <c r="J7930" i="3"/>
  <c r="BF7930" i="3"/>
  <c r="BI7928" i="3"/>
  <c r="BH7928" i="3"/>
  <c r="BG7928" i="3"/>
  <c r="BE7928" i="3"/>
  <c r="T7928" i="3"/>
  <c r="R7928" i="3"/>
  <c r="P7928" i="3"/>
  <c r="BK7928" i="3"/>
  <c r="J7928" i="3"/>
  <c r="BF7928" i="3" s="1"/>
  <c r="BI7926" i="3"/>
  <c r="BH7926" i="3"/>
  <c r="BG7926" i="3"/>
  <c r="BE7926" i="3"/>
  <c r="T7926" i="3"/>
  <c r="R7926" i="3"/>
  <c r="P7926" i="3"/>
  <c r="BK7926" i="3"/>
  <c r="J7926" i="3"/>
  <c r="BF7926" i="3" s="1"/>
  <c r="BI7924" i="3"/>
  <c r="BH7924" i="3"/>
  <c r="BG7924" i="3"/>
  <c r="BE7924" i="3"/>
  <c r="T7924" i="3"/>
  <c r="R7924" i="3"/>
  <c r="P7924" i="3"/>
  <c r="BK7924" i="3"/>
  <c r="J7924" i="3"/>
  <c r="BF7924" i="3"/>
  <c r="BI7922" i="3"/>
  <c r="BH7922" i="3"/>
  <c r="BG7922" i="3"/>
  <c r="BE7922" i="3"/>
  <c r="T7922" i="3"/>
  <c r="R7922" i="3"/>
  <c r="P7922" i="3"/>
  <c r="BK7922" i="3"/>
  <c r="J7922" i="3"/>
  <c r="BF7922" i="3"/>
  <c r="BI7920" i="3"/>
  <c r="BH7920" i="3"/>
  <c r="BG7920" i="3"/>
  <c r="BE7920" i="3"/>
  <c r="T7920" i="3"/>
  <c r="R7920" i="3"/>
  <c r="P7920" i="3"/>
  <c r="BK7920" i="3"/>
  <c r="J7920" i="3"/>
  <c r="BF7920" i="3" s="1"/>
  <c r="BI7918" i="3"/>
  <c r="BH7918" i="3"/>
  <c r="BG7918" i="3"/>
  <c r="BE7918" i="3"/>
  <c r="T7918" i="3"/>
  <c r="R7918" i="3"/>
  <c r="P7918" i="3"/>
  <c r="BK7918" i="3"/>
  <c r="J7918" i="3"/>
  <c r="BF7918" i="3" s="1"/>
  <c r="BI7916" i="3"/>
  <c r="BH7916" i="3"/>
  <c r="BG7916" i="3"/>
  <c r="BE7916" i="3"/>
  <c r="T7916" i="3"/>
  <c r="R7916" i="3"/>
  <c r="P7916" i="3"/>
  <c r="BK7916" i="3"/>
  <c r="J7916" i="3"/>
  <c r="BF7916" i="3"/>
  <c r="BI7914" i="3"/>
  <c r="BH7914" i="3"/>
  <c r="BG7914" i="3"/>
  <c r="BE7914" i="3"/>
  <c r="T7914" i="3"/>
  <c r="R7914" i="3"/>
  <c r="P7914" i="3"/>
  <c r="BK7914" i="3"/>
  <c r="J7914" i="3"/>
  <c r="BF7914" i="3"/>
  <c r="BI7912" i="3"/>
  <c r="BH7912" i="3"/>
  <c r="BG7912" i="3"/>
  <c r="BE7912" i="3"/>
  <c r="T7912" i="3"/>
  <c r="R7912" i="3"/>
  <c r="P7912" i="3"/>
  <c r="BK7912" i="3"/>
  <c r="J7912" i="3"/>
  <c r="BF7912" i="3" s="1"/>
  <c r="BI7910" i="3"/>
  <c r="BH7910" i="3"/>
  <c r="BG7910" i="3"/>
  <c r="BE7910" i="3"/>
  <c r="T7910" i="3"/>
  <c r="R7910" i="3"/>
  <c r="P7910" i="3"/>
  <c r="BK7910" i="3"/>
  <c r="J7910" i="3"/>
  <c r="BF7910" i="3" s="1"/>
  <c r="BI7908" i="3"/>
  <c r="BH7908" i="3"/>
  <c r="BG7908" i="3"/>
  <c r="BE7908" i="3"/>
  <c r="T7908" i="3"/>
  <c r="R7908" i="3"/>
  <c r="P7908" i="3"/>
  <c r="BK7908" i="3"/>
  <c r="J7908" i="3"/>
  <c r="BF7908" i="3"/>
  <c r="BI7906" i="3"/>
  <c r="BH7906" i="3"/>
  <c r="BG7906" i="3"/>
  <c r="BE7906" i="3"/>
  <c r="T7906" i="3"/>
  <c r="R7906" i="3"/>
  <c r="P7906" i="3"/>
  <c r="BK7906" i="3"/>
  <c r="J7906" i="3"/>
  <c r="BF7906" i="3"/>
  <c r="BI7904" i="3"/>
  <c r="BH7904" i="3"/>
  <c r="BG7904" i="3"/>
  <c r="BE7904" i="3"/>
  <c r="T7904" i="3"/>
  <c r="R7904" i="3"/>
  <c r="P7904" i="3"/>
  <c r="BK7904" i="3"/>
  <c r="J7904" i="3"/>
  <c r="BF7904" i="3" s="1"/>
  <c r="BI7902" i="3"/>
  <c r="BH7902" i="3"/>
  <c r="BG7902" i="3"/>
  <c r="BE7902" i="3"/>
  <c r="T7902" i="3"/>
  <c r="R7902" i="3"/>
  <c r="P7902" i="3"/>
  <c r="BK7902" i="3"/>
  <c r="J7902" i="3"/>
  <c r="BF7902" i="3" s="1"/>
  <c r="BI7900" i="3"/>
  <c r="BH7900" i="3"/>
  <c r="BG7900" i="3"/>
  <c r="BE7900" i="3"/>
  <c r="T7900" i="3"/>
  <c r="R7900" i="3"/>
  <c r="P7900" i="3"/>
  <c r="BK7900" i="3"/>
  <c r="J7900" i="3"/>
  <c r="BF7900" i="3"/>
  <c r="BI7898" i="3"/>
  <c r="BH7898" i="3"/>
  <c r="BG7898" i="3"/>
  <c r="BE7898" i="3"/>
  <c r="T7898" i="3"/>
  <c r="R7898" i="3"/>
  <c r="P7898" i="3"/>
  <c r="BK7898" i="3"/>
  <c r="J7898" i="3"/>
  <c r="BF7898" i="3"/>
  <c r="BI7896" i="3"/>
  <c r="BH7896" i="3"/>
  <c r="BG7896" i="3"/>
  <c r="BE7896" i="3"/>
  <c r="T7896" i="3"/>
  <c r="R7896" i="3"/>
  <c r="P7896" i="3"/>
  <c r="BK7896" i="3"/>
  <c r="J7896" i="3"/>
  <c r="BF7896" i="3" s="1"/>
  <c r="BI7894" i="3"/>
  <c r="BH7894" i="3"/>
  <c r="BG7894" i="3"/>
  <c r="BE7894" i="3"/>
  <c r="T7894" i="3"/>
  <c r="R7894" i="3"/>
  <c r="P7894" i="3"/>
  <c r="BK7894" i="3"/>
  <c r="J7894" i="3"/>
  <c r="BF7894" i="3" s="1"/>
  <c r="BI7892" i="3"/>
  <c r="BH7892" i="3"/>
  <c r="BG7892" i="3"/>
  <c r="BE7892" i="3"/>
  <c r="T7892" i="3"/>
  <c r="R7892" i="3"/>
  <c r="P7892" i="3"/>
  <c r="BK7892" i="3"/>
  <c r="J7892" i="3"/>
  <c r="BF7892" i="3"/>
  <c r="BI7890" i="3"/>
  <c r="BH7890" i="3"/>
  <c r="BG7890" i="3"/>
  <c r="BE7890" i="3"/>
  <c r="T7890" i="3"/>
  <c r="R7890" i="3"/>
  <c r="P7890" i="3"/>
  <c r="BK7890" i="3"/>
  <c r="J7890" i="3"/>
  <c r="BF7890" i="3"/>
  <c r="BI7888" i="3"/>
  <c r="BH7888" i="3"/>
  <c r="BG7888" i="3"/>
  <c r="BE7888" i="3"/>
  <c r="T7888" i="3"/>
  <c r="R7888" i="3"/>
  <c r="P7888" i="3"/>
  <c r="BK7888" i="3"/>
  <c r="J7888" i="3"/>
  <c r="BF7888" i="3" s="1"/>
  <c r="BI7886" i="3"/>
  <c r="BH7886" i="3"/>
  <c r="BG7886" i="3"/>
  <c r="BE7886" i="3"/>
  <c r="T7886" i="3"/>
  <c r="R7886" i="3"/>
  <c r="P7886" i="3"/>
  <c r="BK7886" i="3"/>
  <c r="J7886" i="3"/>
  <c r="BF7886" i="3" s="1"/>
  <c r="BI7884" i="3"/>
  <c r="BH7884" i="3"/>
  <c r="BG7884" i="3"/>
  <c r="BE7884" i="3"/>
  <c r="T7884" i="3"/>
  <c r="R7884" i="3"/>
  <c r="P7884" i="3"/>
  <c r="BK7884" i="3"/>
  <c r="J7884" i="3"/>
  <c r="BF7884" i="3"/>
  <c r="BI7882" i="3"/>
  <c r="BH7882" i="3"/>
  <c r="BG7882" i="3"/>
  <c r="BE7882" i="3"/>
  <c r="T7882" i="3"/>
  <c r="R7882" i="3"/>
  <c r="P7882" i="3"/>
  <c r="BK7882" i="3"/>
  <c r="J7882" i="3"/>
  <c r="BF7882" i="3"/>
  <c r="BI7880" i="3"/>
  <c r="BH7880" i="3"/>
  <c r="BG7880" i="3"/>
  <c r="BE7880" i="3"/>
  <c r="T7880" i="3"/>
  <c r="R7880" i="3"/>
  <c r="P7880" i="3"/>
  <c r="BK7880" i="3"/>
  <c r="J7880" i="3"/>
  <c r="BF7880" i="3" s="1"/>
  <c r="BI7878" i="3"/>
  <c r="BH7878" i="3"/>
  <c r="BG7878" i="3"/>
  <c r="BE7878" i="3"/>
  <c r="T7878" i="3"/>
  <c r="R7878" i="3"/>
  <c r="P7878" i="3"/>
  <c r="BK7878" i="3"/>
  <c r="J7878" i="3"/>
  <c r="BF7878" i="3" s="1"/>
  <c r="BI7876" i="3"/>
  <c r="BH7876" i="3"/>
  <c r="BG7876" i="3"/>
  <c r="BE7876" i="3"/>
  <c r="T7876" i="3"/>
  <c r="R7876" i="3"/>
  <c r="P7876" i="3"/>
  <c r="BK7876" i="3"/>
  <c r="J7876" i="3"/>
  <c r="BF7876" i="3"/>
  <c r="BI7874" i="3"/>
  <c r="BH7874" i="3"/>
  <c r="BG7874" i="3"/>
  <c r="BE7874" i="3"/>
  <c r="T7874" i="3"/>
  <c r="R7874" i="3"/>
  <c r="P7874" i="3"/>
  <c r="BK7874" i="3"/>
  <c r="J7874" i="3"/>
  <c r="BF7874" i="3"/>
  <c r="BI7872" i="3"/>
  <c r="BH7872" i="3"/>
  <c r="BG7872" i="3"/>
  <c r="BE7872" i="3"/>
  <c r="T7872" i="3"/>
  <c r="R7872" i="3"/>
  <c r="P7872" i="3"/>
  <c r="BK7872" i="3"/>
  <c r="J7872" i="3"/>
  <c r="BF7872" i="3" s="1"/>
  <c r="BI7870" i="3"/>
  <c r="BH7870" i="3"/>
  <c r="BG7870" i="3"/>
  <c r="BE7870" i="3"/>
  <c r="T7870" i="3"/>
  <c r="R7870" i="3"/>
  <c r="P7870" i="3"/>
  <c r="BK7870" i="3"/>
  <c r="J7870" i="3"/>
  <c r="BF7870" i="3" s="1"/>
  <c r="BI7868" i="3"/>
  <c r="BH7868" i="3"/>
  <c r="BG7868" i="3"/>
  <c r="BE7868" i="3"/>
  <c r="T7868" i="3"/>
  <c r="R7868" i="3"/>
  <c r="P7868" i="3"/>
  <c r="BK7868" i="3"/>
  <c r="J7868" i="3"/>
  <c r="BF7868" i="3"/>
  <c r="BI7866" i="3"/>
  <c r="BH7866" i="3"/>
  <c r="BG7866" i="3"/>
  <c r="BE7866" i="3"/>
  <c r="T7866" i="3"/>
  <c r="R7866" i="3"/>
  <c r="P7866" i="3"/>
  <c r="BK7866" i="3"/>
  <c r="J7866" i="3"/>
  <c r="BF7866" i="3"/>
  <c r="BI7864" i="3"/>
  <c r="BH7864" i="3"/>
  <c r="BG7864" i="3"/>
  <c r="BE7864" i="3"/>
  <c r="T7864" i="3"/>
  <c r="R7864" i="3"/>
  <c r="P7864" i="3"/>
  <c r="BK7864" i="3"/>
  <c r="J7864" i="3"/>
  <c r="BF7864" i="3" s="1"/>
  <c r="BI7862" i="3"/>
  <c r="BH7862" i="3"/>
  <c r="BG7862" i="3"/>
  <c r="BE7862" i="3"/>
  <c r="T7862" i="3"/>
  <c r="R7862" i="3"/>
  <c r="P7862" i="3"/>
  <c r="BK7862" i="3"/>
  <c r="J7862" i="3"/>
  <c r="BF7862" i="3" s="1"/>
  <c r="BI7860" i="3"/>
  <c r="BH7860" i="3"/>
  <c r="BG7860" i="3"/>
  <c r="BE7860" i="3"/>
  <c r="T7860" i="3"/>
  <c r="R7860" i="3"/>
  <c r="P7860" i="3"/>
  <c r="BK7860" i="3"/>
  <c r="J7860" i="3"/>
  <c r="BF7860" i="3"/>
  <c r="BI7858" i="3"/>
  <c r="BH7858" i="3"/>
  <c r="BG7858" i="3"/>
  <c r="BE7858" i="3"/>
  <c r="T7858" i="3"/>
  <c r="R7858" i="3"/>
  <c r="P7858" i="3"/>
  <c r="BK7858" i="3"/>
  <c r="J7858" i="3"/>
  <c r="BF7858" i="3"/>
  <c r="BI7856" i="3"/>
  <c r="BH7856" i="3"/>
  <c r="BG7856" i="3"/>
  <c r="BE7856" i="3"/>
  <c r="T7856" i="3"/>
  <c r="R7856" i="3"/>
  <c r="P7856" i="3"/>
  <c r="BK7856" i="3"/>
  <c r="J7856" i="3"/>
  <c r="BF7856" i="3" s="1"/>
  <c r="BI7854" i="3"/>
  <c r="BH7854" i="3"/>
  <c r="BG7854" i="3"/>
  <c r="BE7854" i="3"/>
  <c r="T7854" i="3"/>
  <c r="R7854" i="3"/>
  <c r="P7854" i="3"/>
  <c r="BK7854" i="3"/>
  <c r="J7854" i="3"/>
  <c r="BF7854" i="3" s="1"/>
  <c r="BI7852" i="3"/>
  <c r="BH7852" i="3"/>
  <c r="BG7852" i="3"/>
  <c r="BE7852" i="3"/>
  <c r="T7852" i="3"/>
  <c r="R7852" i="3"/>
  <c r="P7852" i="3"/>
  <c r="BK7852" i="3"/>
  <c r="J7852" i="3"/>
  <c r="BF7852" i="3"/>
  <c r="BI7850" i="3"/>
  <c r="BH7850" i="3"/>
  <c r="BG7850" i="3"/>
  <c r="BE7850" i="3"/>
  <c r="T7850" i="3"/>
  <c r="R7850" i="3"/>
  <c r="P7850" i="3"/>
  <c r="BK7850" i="3"/>
  <c r="J7850" i="3"/>
  <c r="BF7850" i="3"/>
  <c r="BI7848" i="3"/>
  <c r="BH7848" i="3"/>
  <c r="BG7848" i="3"/>
  <c r="BE7848" i="3"/>
  <c r="T7848" i="3"/>
  <c r="R7848" i="3"/>
  <c r="P7848" i="3"/>
  <c r="BK7848" i="3"/>
  <c r="J7848" i="3"/>
  <c r="BF7848" i="3" s="1"/>
  <c r="BI7846" i="3"/>
  <c r="BH7846" i="3"/>
  <c r="BG7846" i="3"/>
  <c r="BE7846" i="3"/>
  <c r="T7846" i="3"/>
  <c r="R7846" i="3"/>
  <c r="P7846" i="3"/>
  <c r="BK7846" i="3"/>
  <c r="J7846" i="3"/>
  <c r="BF7846" i="3" s="1"/>
  <c r="BI7844" i="3"/>
  <c r="BH7844" i="3"/>
  <c r="BG7844" i="3"/>
  <c r="BE7844" i="3"/>
  <c r="T7844" i="3"/>
  <c r="R7844" i="3"/>
  <c r="P7844" i="3"/>
  <c r="BK7844" i="3"/>
  <c r="J7844" i="3"/>
  <c r="BF7844" i="3"/>
  <c r="BI7840" i="3"/>
  <c r="BH7840" i="3"/>
  <c r="BG7840" i="3"/>
  <c r="BE7840" i="3"/>
  <c r="T7840" i="3"/>
  <c r="R7840" i="3"/>
  <c r="P7840" i="3"/>
  <c r="BK7840" i="3"/>
  <c r="J7840" i="3"/>
  <c r="BF7840" i="3"/>
  <c r="BI7837" i="3"/>
  <c r="BH7837" i="3"/>
  <c r="BG7837" i="3"/>
  <c r="BE7837" i="3"/>
  <c r="T7837" i="3"/>
  <c r="R7837" i="3"/>
  <c r="P7837" i="3"/>
  <c r="BK7837" i="3"/>
  <c r="J7837" i="3"/>
  <c r="BF7837" i="3"/>
  <c r="BI7834" i="3"/>
  <c r="BH7834" i="3"/>
  <c r="BG7834" i="3"/>
  <c r="BE7834" i="3"/>
  <c r="T7834" i="3"/>
  <c r="R7834" i="3"/>
  <c r="P7834" i="3"/>
  <c r="BK7834" i="3"/>
  <c r="J7834" i="3"/>
  <c r="BF7834" i="3" s="1"/>
  <c r="BI7832" i="3"/>
  <c r="BH7832" i="3"/>
  <c r="BG7832" i="3"/>
  <c r="BE7832" i="3"/>
  <c r="T7832" i="3"/>
  <c r="R7832" i="3"/>
  <c r="P7832" i="3"/>
  <c r="BK7832" i="3"/>
  <c r="J7832" i="3"/>
  <c r="BF7832" i="3" s="1"/>
  <c r="BI7830" i="3"/>
  <c r="BH7830" i="3"/>
  <c r="BG7830" i="3"/>
  <c r="BE7830" i="3"/>
  <c r="T7830" i="3"/>
  <c r="R7830" i="3"/>
  <c r="P7830" i="3"/>
  <c r="BK7830" i="3"/>
  <c r="J7830" i="3"/>
  <c r="BF7830" i="3"/>
  <c r="BI7828" i="3"/>
  <c r="BH7828" i="3"/>
  <c r="BG7828" i="3"/>
  <c r="BE7828" i="3"/>
  <c r="T7828" i="3"/>
  <c r="R7828" i="3"/>
  <c r="P7828" i="3"/>
  <c r="BK7828" i="3"/>
  <c r="J7828" i="3"/>
  <c r="BF7828" i="3"/>
  <c r="BI7826" i="3"/>
  <c r="BH7826" i="3"/>
  <c r="BG7826" i="3"/>
  <c r="BE7826" i="3"/>
  <c r="T7826" i="3"/>
  <c r="R7826" i="3"/>
  <c r="P7826" i="3"/>
  <c r="BK7826" i="3"/>
  <c r="J7826" i="3"/>
  <c r="BF7826" i="3" s="1"/>
  <c r="BI7824" i="3"/>
  <c r="BH7824" i="3"/>
  <c r="BG7824" i="3"/>
  <c r="BE7824" i="3"/>
  <c r="T7824" i="3"/>
  <c r="R7824" i="3"/>
  <c r="P7824" i="3"/>
  <c r="BK7824" i="3"/>
  <c r="J7824" i="3"/>
  <c r="BF7824" i="3" s="1"/>
  <c r="BI7822" i="3"/>
  <c r="BH7822" i="3"/>
  <c r="BG7822" i="3"/>
  <c r="BE7822" i="3"/>
  <c r="T7822" i="3"/>
  <c r="R7822" i="3"/>
  <c r="P7822" i="3"/>
  <c r="BK7822" i="3"/>
  <c r="J7822" i="3"/>
  <c r="BF7822" i="3"/>
  <c r="BI7820" i="3"/>
  <c r="BH7820" i="3"/>
  <c r="BG7820" i="3"/>
  <c r="BE7820" i="3"/>
  <c r="T7820" i="3"/>
  <c r="R7820" i="3"/>
  <c r="P7820" i="3"/>
  <c r="BK7820" i="3"/>
  <c r="J7820" i="3"/>
  <c r="BF7820" i="3"/>
  <c r="BI7818" i="3"/>
  <c r="BH7818" i="3"/>
  <c r="BG7818" i="3"/>
  <c r="BE7818" i="3"/>
  <c r="T7818" i="3"/>
  <c r="R7818" i="3"/>
  <c r="P7818" i="3"/>
  <c r="BK7818" i="3"/>
  <c r="J7818" i="3"/>
  <c r="BF7818" i="3" s="1"/>
  <c r="BI7816" i="3"/>
  <c r="BH7816" i="3"/>
  <c r="BG7816" i="3"/>
  <c r="BE7816" i="3"/>
  <c r="T7816" i="3"/>
  <c r="R7816" i="3"/>
  <c r="P7816" i="3"/>
  <c r="BK7816" i="3"/>
  <c r="J7816" i="3"/>
  <c r="BF7816" i="3" s="1"/>
  <c r="BI7814" i="3"/>
  <c r="BH7814" i="3"/>
  <c r="BG7814" i="3"/>
  <c r="BE7814" i="3"/>
  <c r="T7814" i="3"/>
  <c r="R7814" i="3"/>
  <c r="P7814" i="3"/>
  <c r="BK7814" i="3"/>
  <c r="J7814" i="3"/>
  <c r="BF7814" i="3"/>
  <c r="BI7812" i="3"/>
  <c r="BH7812" i="3"/>
  <c r="BG7812" i="3"/>
  <c r="BE7812" i="3"/>
  <c r="T7812" i="3"/>
  <c r="R7812" i="3"/>
  <c r="P7812" i="3"/>
  <c r="BK7812" i="3"/>
  <c r="J7812" i="3"/>
  <c r="BF7812" i="3"/>
  <c r="BI7810" i="3"/>
  <c r="BH7810" i="3"/>
  <c r="BG7810" i="3"/>
  <c r="BE7810" i="3"/>
  <c r="T7810" i="3"/>
  <c r="R7810" i="3"/>
  <c r="P7810" i="3"/>
  <c r="BK7810" i="3"/>
  <c r="J7810" i="3"/>
  <c r="BF7810" i="3" s="1"/>
  <c r="BI7808" i="3"/>
  <c r="BH7808" i="3"/>
  <c r="BG7808" i="3"/>
  <c r="BE7808" i="3"/>
  <c r="T7808" i="3"/>
  <c r="R7808" i="3"/>
  <c r="P7808" i="3"/>
  <c r="BK7808" i="3"/>
  <c r="J7808" i="3"/>
  <c r="BF7808" i="3" s="1"/>
  <c r="BI7806" i="3"/>
  <c r="BH7806" i="3"/>
  <c r="BG7806" i="3"/>
  <c r="BE7806" i="3"/>
  <c r="T7806" i="3"/>
  <c r="R7806" i="3"/>
  <c r="P7806" i="3"/>
  <c r="BK7806" i="3"/>
  <c r="J7806" i="3"/>
  <c r="BF7806" i="3"/>
  <c r="BI7804" i="3"/>
  <c r="BH7804" i="3"/>
  <c r="BG7804" i="3"/>
  <c r="BE7804" i="3"/>
  <c r="T7804" i="3"/>
  <c r="R7804" i="3"/>
  <c r="P7804" i="3"/>
  <c r="BK7804" i="3"/>
  <c r="J7804" i="3"/>
  <c r="BF7804" i="3"/>
  <c r="BI7802" i="3"/>
  <c r="BH7802" i="3"/>
  <c r="BG7802" i="3"/>
  <c r="BE7802" i="3"/>
  <c r="T7802" i="3"/>
  <c r="R7802" i="3"/>
  <c r="P7802" i="3"/>
  <c r="BK7802" i="3"/>
  <c r="J7802" i="3"/>
  <c r="BF7802" i="3" s="1"/>
  <c r="BI7800" i="3"/>
  <c r="BH7800" i="3"/>
  <c r="BG7800" i="3"/>
  <c r="BE7800" i="3"/>
  <c r="T7800" i="3"/>
  <c r="R7800" i="3"/>
  <c r="P7800" i="3"/>
  <c r="BK7800" i="3"/>
  <c r="J7800" i="3"/>
  <c r="BF7800" i="3" s="1"/>
  <c r="BI7798" i="3"/>
  <c r="BH7798" i="3"/>
  <c r="BG7798" i="3"/>
  <c r="BE7798" i="3"/>
  <c r="T7798" i="3"/>
  <c r="R7798" i="3"/>
  <c r="P7798" i="3"/>
  <c r="BK7798" i="3"/>
  <c r="J7798" i="3"/>
  <c r="BF7798" i="3"/>
  <c r="BI7796" i="3"/>
  <c r="BH7796" i="3"/>
  <c r="BG7796" i="3"/>
  <c r="BE7796" i="3"/>
  <c r="T7796" i="3"/>
  <c r="R7796" i="3"/>
  <c r="P7796" i="3"/>
  <c r="BK7796" i="3"/>
  <c r="J7796" i="3"/>
  <c r="BF7796" i="3"/>
  <c r="BI7794" i="3"/>
  <c r="BH7794" i="3"/>
  <c r="BG7794" i="3"/>
  <c r="BE7794" i="3"/>
  <c r="T7794" i="3"/>
  <c r="R7794" i="3"/>
  <c r="P7794" i="3"/>
  <c r="BK7794" i="3"/>
  <c r="J7794" i="3"/>
  <c r="BF7794" i="3" s="1"/>
  <c r="BI7792" i="3"/>
  <c r="BH7792" i="3"/>
  <c r="BG7792" i="3"/>
  <c r="BE7792" i="3"/>
  <c r="T7792" i="3"/>
  <c r="R7792" i="3"/>
  <c r="P7792" i="3"/>
  <c r="BK7792" i="3"/>
  <c r="J7792" i="3"/>
  <c r="BF7792" i="3" s="1"/>
  <c r="BI7790" i="3"/>
  <c r="BH7790" i="3"/>
  <c r="BG7790" i="3"/>
  <c r="BE7790" i="3"/>
  <c r="T7790" i="3"/>
  <c r="R7790" i="3"/>
  <c r="P7790" i="3"/>
  <c r="BK7790" i="3"/>
  <c r="J7790" i="3"/>
  <c r="BF7790" i="3"/>
  <c r="BI7788" i="3"/>
  <c r="BH7788" i="3"/>
  <c r="BG7788" i="3"/>
  <c r="BE7788" i="3"/>
  <c r="T7788" i="3"/>
  <c r="R7788" i="3"/>
  <c r="P7788" i="3"/>
  <c r="BK7788" i="3"/>
  <c r="J7788" i="3"/>
  <c r="BF7788" i="3"/>
  <c r="BI7786" i="3"/>
  <c r="BH7786" i="3"/>
  <c r="BG7786" i="3"/>
  <c r="BE7786" i="3"/>
  <c r="T7786" i="3"/>
  <c r="R7786" i="3"/>
  <c r="P7786" i="3"/>
  <c r="BK7786" i="3"/>
  <c r="J7786" i="3"/>
  <c r="BF7786" i="3" s="1"/>
  <c r="BI7784" i="3"/>
  <c r="BH7784" i="3"/>
  <c r="BG7784" i="3"/>
  <c r="BE7784" i="3"/>
  <c r="T7784" i="3"/>
  <c r="R7784" i="3"/>
  <c r="P7784" i="3"/>
  <c r="BK7784" i="3"/>
  <c r="J7784" i="3"/>
  <c r="BF7784" i="3" s="1"/>
  <c r="BI7782" i="3"/>
  <c r="BH7782" i="3"/>
  <c r="BG7782" i="3"/>
  <c r="BE7782" i="3"/>
  <c r="T7782" i="3"/>
  <c r="R7782" i="3"/>
  <c r="P7782" i="3"/>
  <c r="BK7782" i="3"/>
  <c r="J7782" i="3"/>
  <c r="BF7782" i="3"/>
  <c r="BI7780" i="3"/>
  <c r="BH7780" i="3"/>
  <c r="BG7780" i="3"/>
  <c r="BE7780" i="3"/>
  <c r="T7780" i="3"/>
  <c r="R7780" i="3"/>
  <c r="P7780" i="3"/>
  <c r="BK7780" i="3"/>
  <c r="J7780" i="3"/>
  <c r="BF7780" i="3"/>
  <c r="BI7778" i="3"/>
  <c r="BH7778" i="3"/>
  <c r="BG7778" i="3"/>
  <c r="BE7778" i="3"/>
  <c r="T7778" i="3"/>
  <c r="R7778" i="3"/>
  <c r="P7778" i="3"/>
  <c r="BK7778" i="3"/>
  <c r="J7778" i="3"/>
  <c r="BF7778" i="3" s="1"/>
  <c r="BI7776" i="3"/>
  <c r="BH7776" i="3"/>
  <c r="BG7776" i="3"/>
  <c r="BE7776" i="3"/>
  <c r="T7776" i="3"/>
  <c r="R7776" i="3"/>
  <c r="P7776" i="3"/>
  <c r="BK7776" i="3"/>
  <c r="J7776" i="3"/>
  <c r="BF7776" i="3" s="1"/>
  <c r="BI7774" i="3"/>
  <c r="BH7774" i="3"/>
  <c r="BG7774" i="3"/>
  <c r="BE7774" i="3"/>
  <c r="T7774" i="3"/>
  <c r="R7774" i="3"/>
  <c r="P7774" i="3"/>
  <c r="BK7774" i="3"/>
  <c r="J7774" i="3"/>
  <c r="BF7774" i="3"/>
  <c r="BI7772" i="3"/>
  <c r="BH7772" i="3"/>
  <c r="BG7772" i="3"/>
  <c r="BE7772" i="3"/>
  <c r="T7772" i="3"/>
  <c r="R7772" i="3"/>
  <c r="P7772" i="3"/>
  <c r="BK7772" i="3"/>
  <c r="J7772" i="3"/>
  <c r="BF7772" i="3"/>
  <c r="BI7770" i="3"/>
  <c r="BH7770" i="3"/>
  <c r="BG7770" i="3"/>
  <c r="BE7770" i="3"/>
  <c r="T7770" i="3"/>
  <c r="R7770" i="3"/>
  <c r="P7770" i="3"/>
  <c r="BK7770" i="3"/>
  <c r="J7770" i="3"/>
  <c r="BF7770" i="3" s="1"/>
  <c r="BI7768" i="3"/>
  <c r="BH7768" i="3"/>
  <c r="BG7768" i="3"/>
  <c r="BE7768" i="3"/>
  <c r="T7768" i="3"/>
  <c r="R7768" i="3"/>
  <c r="P7768" i="3"/>
  <c r="BK7768" i="3"/>
  <c r="J7768" i="3"/>
  <c r="BF7768" i="3" s="1"/>
  <c r="BI7766" i="3"/>
  <c r="BH7766" i="3"/>
  <c r="BG7766" i="3"/>
  <c r="BE7766" i="3"/>
  <c r="T7766" i="3"/>
  <c r="R7766" i="3"/>
  <c r="P7766" i="3"/>
  <c r="BK7766" i="3"/>
  <c r="J7766" i="3"/>
  <c r="BF7766" i="3"/>
  <c r="BI7764" i="3"/>
  <c r="BH7764" i="3"/>
  <c r="BG7764" i="3"/>
  <c r="BE7764" i="3"/>
  <c r="T7764" i="3"/>
  <c r="R7764" i="3"/>
  <c r="P7764" i="3"/>
  <c r="BK7764" i="3"/>
  <c r="J7764" i="3"/>
  <c r="BF7764" i="3"/>
  <c r="BI7762" i="3"/>
  <c r="BH7762" i="3"/>
  <c r="BG7762" i="3"/>
  <c r="BE7762" i="3"/>
  <c r="T7762" i="3"/>
  <c r="R7762" i="3"/>
  <c r="P7762" i="3"/>
  <c r="BK7762" i="3"/>
  <c r="J7762" i="3"/>
  <c r="BF7762" i="3" s="1"/>
  <c r="BI7760" i="3"/>
  <c r="BH7760" i="3"/>
  <c r="BG7760" i="3"/>
  <c r="BE7760" i="3"/>
  <c r="T7760" i="3"/>
  <c r="R7760" i="3"/>
  <c r="P7760" i="3"/>
  <c r="BK7760" i="3"/>
  <c r="J7760" i="3"/>
  <c r="BF7760" i="3" s="1"/>
  <c r="BI7758" i="3"/>
  <c r="BH7758" i="3"/>
  <c r="BG7758" i="3"/>
  <c r="BE7758" i="3"/>
  <c r="T7758" i="3"/>
  <c r="R7758" i="3"/>
  <c r="P7758" i="3"/>
  <c r="BK7758" i="3"/>
  <c r="J7758" i="3"/>
  <c r="BF7758" i="3"/>
  <c r="BI7756" i="3"/>
  <c r="BH7756" i="3"/>
  <c r="BG7756" i="3"/>
  <c r="BE7756" i="3"/>
  <c r="T7756" i="3"/>
  <c r="R7756" i="3"/>
  <c r="P7756" i="3"/>
  <c r="BK7756" i="3"/>
  <c r="J7756" i="3"/>
  <c r="BF7756" i="3"/>
  <c r="BI7754" i="3"/>
  <c r="BH7754" i="3"/>
  <c r="BG7754" i="3"/>
  <c r="BE7754" i="3"/>
  <c r="T7754" i="3"/>
  <c r="R7754" i="3"/>
  <c r="P7754" i="3"/>
  <c r="BK7754" i="3"/>
  <c r="J7754" i="3"/>
  <c r="BF7754" i="3" s="1"/>
  <c r="BI7752" i="3"/>
  <c r="BH7752" i="3"/>
  <c r="BG7752" i="3"/>
  <c r="BE7752" i="3"/>
  <c r="T7752" i="3"/>
  <c r="R7752" i="3"/>
  <c r="P7752" i="3"/>
  <c r="BK7752" i="3"/>
  <c r="J7752" i="3"/>
  <c r="BF7752" i="3" s="1"/>
  <c r="BI7750" i="3"/>
  <c r="BH7750" i="3"/>
  <c r="BG7750" i="3"/>
  <c r="BE7750" i="3"/>
  <c r="T7750" i="3"/>
  <c r="R7750" i="3"/>
  <c r="P7750" i="3"/>
  <c r="BK7750" i="3"/>
  <c r="J7750" i="3"/>
  <c r="BF7750" i="3"/>
  <c r="BI7748" i="3"/>
  <c r="BH7748" i="3"/>
  <c r="BG7748" i="3"/>
  <c r="BE7748" i="3"/>
  <c r="T7748" i="3"/>
  <c r="R7748" i="3"/>
  <c r="P7748" i="3"/>
  <c r="BK7748" i="3"/>
  <c r="J7748" i="3"/>
  <c r="BF7748" i="3"/>
  <c r="BI7746" i="3"/>
  <c r="BH7746" i="3"/>
  <c r="BG7746" i="3"/>
  <c r="BE7746" i="3"/>
  <c r="T7746" i="3"/>
  <c r="R7746" i="3"/>
  <c r="P7746" i="3"/>
  <c r="BK7746" i="3"/>
  <c r="J7746" i="3"/>
  <c r="BF7746" i="3" s="1"/>
  <c r="BI7744" i="3"/>
  <c r="BH7744" i="3"/>
  <c r="BG7744" i="3"/>
  <c r="BE7744" i="3"/>
  <c r="T7744" i="3"/>
  <c r="R7744" i="3"/>
  <c r="P7744" i="3"/>
  <c r="BK7744" i="3"/>
  <c r="BK7735" i="3" s="1"/>
  <c r="J7735" i="3" s="1"/>
  <c r="J7744" i="3"/>
  <c r="BF7744" i="3" s="1"/>
  <c r="BI7742" i="3"/>
  <c r="BH7742" i="3"/>
  <c r="BG7742" i="3"/>
  <c r="BE7742" i="3"/>
  <c r="T7742" i="3"/>
  <c r="R7742" i="3"/>
  <c r="P7742" i="3"/>
  <c r="BK7742" i="3"/>
  <c r="J7742" i="3"/>
  <c r="BF7742" i="3"/>
  <c r="BI7740" i="3"/>
  <c r="BH7740" i="3"/>
  <c r="BG7740" i="3"/>
  <c r="BE7740" i="3"/>
  <c r="T7740" i="3"/>
  <c r="R7740" i="3"/>
  <c r="P7740" i="3"/>
  <c r="BK7740" i="3"/>
  <c r="J7740" i="3"/>
  <c r="BF7740" i="3"/>
  <c r="BI7738" i="3"/>
  <c r="BH7738" i="3"/>
  <c r="BG7738" i="3"/>
  <c r="BE7738" i="3"/>
  <c r="T7738" i="3"/>
  <c r="R7738" i="3"/>
  <c r="P7738" i="3"/>
  <c r="BK7738" i="3"/>
  <c r="J7738" i="3"/>
  <c r="BF7738" i="3"/>
  <c r="BI7736" i="3"/>
  <c r="BH7736" i="3"/>
  <c r="BG7736" i="3"/>
  <c r="BE7736" i="3"/>
  <c r="T7736" i="3"/>
  <c r="R7736" i="3"/>
  <c r="P7736" i="3"/>
  <c r="BK7736" i="3"/>
  <c r="J7736" i="3"/>
  <c r="BF7736" i="3"/>
  <c r="J127" i="3"/>
  <c r="BI7732" i="3"/>
  <c r="BH7732" i="3"/>
  <c r="BG7732" i="3"/>
  <c r="BE7732" i="3"/>
  <c r="T7732" i="3"/>
  <c r="R7732" i="3"/>
  <c r="P7732" i="3"/>
  <c r="BK7732" i="3"/>
  <c r="J7732" i="3"/>
  <c r="BF7732" i="3" s="1"/>
  <c r="BI7729" i="3"/>
  <c r="BH7729" i="3"/>
  <c r="BG7729" i="3"/>
  <c r="BE7729" i="3"/>
  <c r="T7729" i="3"/>
  <c r="R7729" i="3"/>
  <c r="P7729" i="3"/>
  <c r="BK7729" i="3"/>
  <c r="J7729" i="3"/>
  <c r="BF7729" i="3"/>
  <c r="BI7726" i="3"/>
  <c r="BH7726" i="3"/>
  <c r="BG7726" i="3"/>
  <c r="BE7726" i="3"/>
  <c r="T7726" i="3"/>
  <c r="R7726" i="3"/>
  <c r="P7726" i="3"/>
  <c r="BK7726" i="3"/>
  <c r="J7726" i="3"/>
  <c r="BF7726" i="3"/>
  <c r="BI7724" i="3"/>
  <c r="BH7724" i="3"/>
  <c r="BG7724" i="3"/>
  <c r="BE7724" i="3"/>
  <c r="T7724" i="3"/>
  <c r="R7724" i="3"/>
  <c r="P7724" i="3"/>
  <c r="BK7724" i="3"/>
  <c r="J7724" i="3"/>
  <c r="BF7724" i="3"/>
  <c r="BI7722" i="3"/>
  <c r="BH7722" i="3"/>
  <c r="BG7722" i="3"/>
  <c r="BE7722" i="3"/>
  <c r="T7722" i="3"/>
  <c r="R7722" i="3"/>
  <c r="P7722" i="3"/>
  <c r="BK7722" i="3"/>
  <c r="J7722" i="3"/>
  <c r="BF7722" i="3" s="1"/>
  <c r="BI7720" i="3"/>
  <c r="BH7720" i="3"/>
  <c r="BG7720" i="3"/>
  <c r="BE7720" i="3"/>
  <c r="T7720" i="3"/>
  <c r="R7720" i="3"/>
  <c r="P7720" i="3"/>
  <c r="BK7720" i="3"/>
  <c r="J7720" i="3"/>
  <c r="BF7720" i="3"/>
  <c r="BI7718" i="3"/>
  <c r="BH7718" i="3"/>
  <c r="BG7718" i="3"/>
  <c r="BE7718" i="3"/>
  <c r="T7718" i="3"/>
  <c r="R7718" i="3"/>
  <c r="P7718" i="3"/>
  <c r="BK7718" i="3"/>
  <c r="J7718" i="3"/>
  <c r="BF7718" i="3"/>
  <c r="BI7716" i="3"/>
  <c r="BH7716" i="3"/>
  <c r="BG7716" i="3"/>
  <c r="BE7716" i="3"/>
  <c r="T7716" i="3"/>
  <c r="R7716" i="3"/>
  <c r="P7716" i="3"/>
  <c r="BK7716" i="3"/>
  <c r="J7716" i="3"/>
  <c r="BF7716" i="3"/>
  <c r="BI7714" i="3"/>
  <c r="BH7714" i="3"/>
  <c r="BG7714" i="3"/>
  <c r="BE7714" i="3"/>
  <c r="T7714" i="3"/>
  <c r="R7714" i="3"/>
  <c r="P7714" i="3"/>
  <c r="BK7714" i="3"/>
  <c r="J7714" i="3"/>
  <c r="BF7714" i="3" s="1"/>
  <c r="BI7712" i="3"/>
  <c r="BH7712" i="3"/>
  <c r="BG7712" i="3"/>
  <c r="BE7712" i="3"/>
  <c r="T7712" i="3"/>
  <c r="R7712" i="3"/>
  <c r="P7712" i="3"/>
  <c r="BK7712" i="3"/>
  <c r="J7712" i="3"/>
  <c r="BF7712" i="3"/>
  <c r="BI7710" i="3"/>
  <c r="BH7710" i="3"/>
  <c r="BG7710" i="3"/>
  <c r="BE7710" i="3"/>
  <c r="T7710" i="3"/>
  <c r="R7710" i="3"/>
  <c r="P7710" i="3"/>
  <c r="BK7710" i="3"/>
  <c r="J7710" i="3"/>
  <c r="BF7710" i="3"/>
  <c r="BI7708" i="3"/>
  <c r="BH7708" i="3"/>
  <c r="BG7708" i="3"/>
  <c r="BE7708" i="3"/>
  <c r="T7708" i="3"/>
  <c r="R7708" i="3"/>
  <c r="P7708" i="3"/>
  <c r="BK7708" i="3"/>
  <c r="J7708" i="3"/>
  <c r="BF7708" i="3" s="1"/>
  <c r="BI7706" i="3"/>
  <c r="BH7706" i="3"/>
  <c r="BG7706" i="3"/>
  <c r="BE7706" i="3"/>
  <c r="T7706" i="3"/>
  <c r="R7706" i="3"/>
  <c r="P7706" i="3"/>
  <c r="BK7706" i="3"/>
  <c r="J7706" i="3"/>
  <c r="BF7706" i="3" s="1"/>
  <c r="BI7704" i="3"/>
  <c r="BH7704" i="3"/>
  <c r="BG7704" i="3"/>
  <c r="BE7704" i="3"/>
  <c r="T7704" i="3"/>
  <c r="R7704" i="3"/>
  <c r="P7704" i="3"/>
  <c r="BK7704" i="3"/>
  <c r="J7704" i="3"/>
  <c r="BF7704" i="3"/>
  <c r="BI7702" i="3"/>
  <c r="BH7702" i="3"/>
  <c r="BG7702" i="3"/>
  <c r="BE7702" i="3"/>
  <c r="T7702" i="3"/>
  <c r="R7702" i="3"/>
  <c r="P7702" i="3"/>
  <c r="BK7702" i="3"/>
  <c r="J7702" i="3"/>
  <c r="BF7702" i="3"/>
  <c r="BI7700" i="3"/>
  <c r="BH7700" i="3"/>
  <c r="BG7700" i="3"/>
  <c r="BE7700" i="3"/>
  <c r="T7700" i="3"/>
  <c r="R7700" i="3"/>
  <c r="P7700" i="3"/>
  <c r="BK7700" i="3"/>
  <c r="J7700" i="3"/>
  <c r="BF7700" i="3"/>
  <c r="BI7698" i="3"/>
  <c r="BH7698" i="3"/>
  <c r="BG7698" i="3"/>
  <c r="BE7698" i="3"/>
  <c r="T7698" i="3"/>
  <c r="R7698" i="3"/>
  <c r="P7698" i="3"/>
  <c r="BK7698" i="3"/>
  <c r="J7698" i="3"/>
  <c r="BF7698" i="3" s="1"/>
  <c r="BI7696" i="3"/>
  <c r="BH7696" i="3"/>
  <c r="BG7696" i="3"/>
  <c r="BE7696" i="3"/>
  <c r="T7696" i="3"/>
  <c r="R7696" i="3"/>
  <c r="P7696" i="3"/>
  <c r="BK7696" i="3"/>
  <c r="J7696" i="3"/>
  <c r="BF7696" i="3"/>
  <c r="BI7694" i="3"/>
  <c r="BH7694" i="3"/>
  <c r="BG7694" i="3"/>
  <c r="BE7694" i="3"/>
  <c r="T7694" i="3"/>
  <c r="R7694" i="3"/>
  <c r="P7694" i="3"/>
  <c r="BK7694" i="3"/>
  <c r="J7694" i="3"/>
  <c r="BF7694" i="3"/>
  <c r="BI7692" i="3"/>
  <c r="BH7692" i="3"/>
  <c r="BG7692" i="3"/>
  <c r="BE7692" i="3"/>
  <c r="T7692" i="3"/>
  <c r="R7692" i="3"/>
  <c r="P7692" i="3"/>
  <c r="BK7692" i="3"/>
  <c r="J7692" i="3"/>
  <c r="BF7692" i="3" s="1"/>
  <c r="BI7690" i="3"/>
  <c r="BH7690" i="3"/>
  <c r="BG7690" i="3"/>
  <c r="BE7690" i="3"/>
  <c r="T7690" i="3"/>
  <c r="R7690" i="3"/>
  <c r="P7690" i="3"/>
  <c r="BK7690" i="3"/>
  <c r="J7690" i="3"/>
  <c r="BF7690" i="3" s="1"/>
  <c r="BI7688" i="3"/>
  <c r="BH7688" i="3"/>
  <c r="BG7688" i="3"/>
  <c r="BE7688" i="3"/>
  <c r="T7688" i="3"/>
  <c r="R7688" i="3"/>
  <c r="P7688" i="3"/>
  <c r="BK7688" i="3"/>
  <c r="J7688" i="3"/>
  <c r="BF7688" i="3"/>
  <c r="BI7686" i="3"/>
  <c r="BH7686" i="3"/>
  <c r="BG7686" i="3"/>
  <c r="BE7686" i="3"/>
  <c r="T7686" i="3"/>
  <c r="R7686" i="3"/>
  <c r="P7686" i="3"/>
  <c r="BK7686" i="3"/>
  <c r="J7686" i="3"/>
  <c r="BF7686" i="3"/>
  <c r="BI7684" i="3"/>
  <c r="BH7684" i="3"/>
  <c r="BG7684" i="3"/>
  <c r="BE7684" i="3"/>
  <c r="T7684" i="3"/>
  <c r="R7684" i="3"/>
  <c r="P7684" i="3"/>
  <c r="BK7684" i="3"/>
  <c r="J7684" i="3"/>
  <c r="BF7684" i="3"/>
  <c r="BI7682" i="3"/>
  <c r="BH7682" i="3"/>
  <c r="BG7682" i="3"/>
  <c r="BE7682" i="3"/>
  <c r="T7682" i="3"/>
  <c r="R7682" i="3"/>
  <c r="P7682" i="3"/>
  <c r="BK7682" i="3"/>
  <c r="J7682" i="3"/>
  <c r="BF7682" i="3" s="1"/>
  <c r="BI7680" i="3"/>
  <c r="BH7680" i="3"/>
  <c r="BG7680" i="3"/>
  <c r="BE7680" i="3"/>
  <c r="T7680" i="3"/>
  <c r="R7680" i="3"/>
  <c r="P7680" i="3"/>
  <c r="BK7680" i="3"/>
  <c r="J7680" i="3"/>
  <c r="BF7680" i="3"/>
  <c r="BI7678" i="3"/>
  <c r="BH7678" i="3"/>
  <c r="BG7678" i="3"/>
  <c r="BE7678" i="3"/>
  <c r="T7678" i="3"/>
  <c r="R7678" i="3"/>
  <c r="P7678" i="3"/>
  <c r="BK7678" i="3"/>
  <c r="J7678" i="3"/>
  <c r="BF7678" i="3"/>
  <c r="BI7676" i="3"/>
  <c r="BH7676" i="3"/>
  <c r="BG7676" i="3"/>
  <c r="BE7676" i="3"/>
  <c r="T7676" i="3"/>
  <c r="R7676" i="3"/>
  <c r="P7676" i="3"/>
  <c r="BK7676" i="3"/>
  <c r="J7676" i="3"/>
  <c r="BF7676" i="3" s="1"/>
  <c r="BI7674" i="3"/>
  <c r="BH7674" i="3"/>
  <c r="BG7674" i="3"/>
  <c r="BE7674" i="3"/>
  <c r="T7674" i="3"/>
  <c r="R7674" i="3"/>
  <c r="P7674" i="3"/>
  <c r="BK7674" i="3"/>
  <c r="J7674" i="3"/>
  <c r="BF7674" i="3" s="1"/>
  <c r="BI7672" i="3"/>
  <c r="BH7672" i="3"/>
  <c r="BG7672" i="3"/>
  <c r="BE7672" i="3"/>
  <c r="T7672" i="3"/>
  <c r="R7672" i="3"/>
  <c r="P7672" i="3"/>
  <c r="BK7672" i="3"/>
  <c r="J7672" i="3"/>
  <c r="BF7672" i="3"/>
  <c r="BI7670" i="3"/>
  <c r="BH7670" i="3"/>
  <c r="BG7670" i="3"/>
  <c r="BE7670" i="3"/>
  <c r="T7670" i="3"/>
  <c r="R7670" i="3"/>
  <c r="P7670" i="3"/>
  <c r="BK7670" i="3"/>
  <c r="J7670" i="3"/>
  <c r="BF7670" i="3"/>
  <c r="BI7668" i="3"/>
  <c r="BH7668" i="3"/>
  <c r="BG7668" i="3"/>
  <c r="BE7668" i="3"/>
  <c r="T7668" i="3"/>
  <c r="R7668" i="3"/>
  <c r="P7668" i="3"/>
  <c r="BK7668" i="3"/>
  <c r="J7668" i="3"/>
  <c r="BF7668" i="3"/>
  <c r="BI7666" i="3"/>
  <c r="BH7666" i="3"/>
  <c r="BG7666" i="3"/>
  <c r="BE7666" i="3"/>
  <c r="T7666" i="3"/>
  <c r="R7666" i="3"/>
  <c r="P7666" i="3"/>
  <c r="BK7666" i="3"/>
  <c r="J7666" i="3"/>
  <c r="BF7666" i="3" s="1"/>
  <c r="BI7664" i="3"/>
  <c r="BH7664" i="3"/>
  <c r="BG7664" i="3"/>
  <c r="BE7664" i="3"/>
  <c r="T7664" i="3"/>
  <c r="R7664" i="3"/>
  <c r="P7664" i="3"/>
  <c r="BK7664" i="3"/>
  <c r="J7664" i="3"/>
  <c r="BF7664" i="3"/>
  <c r="BI7662" i="3"/>
  <c r="BH7662" i="3"/>
  <c r="BG7662" i="3"/>
  <c r="BE7662" i="3"/>
  <c r="T7662" i="3"/>
  <c r="R7662" i="3"/>
  <c r="P7662" i="3"/>
  <c r="BK7662" i="3"/>
  <c r="J7662" i="3"/>
  <c r="BF7662" i="3"/>
  <c r="BI7660" i="3"/>
  <c r="BH7660" i="3"/>
  <c r="BG7660" i="3"/>
  <c r="BE7660" i="3"/>
  <c r="T7660" i="3"/>
  <c r="R7660" i="3"/>
  <c r="P7660" i="3"/>
  <c r="BK7660" i="3"/>
  <c r="J7660" i="3"/>
  <c r="BF7660" i="3"/>
  <c r="BI7658" i="3"/>
  <c r="BH7658" i="3"/>
  <c r="BG7658" i="3"/>
  <c r="BE7658" i="3"/>
  <c r="T7658" i="3"/>
  <c r="R7658" i="3"/>
  <c r="P7658" i="3"/>
  <c r="BK7658" i="3"/>
  <c r="J7658" i="3"/>
  <c r="BF7658" i="3" s="1"/>
  <c r="BI7656" i="3"/>
  <c r="BH7656" i="3"/>
  <c r="BG7656" i="3"/>
  <c r="BE7656" i="3"/>
  <c r="T7656" i="3"/>
  <c r="R7656" i="3"/>
  <c r="P7656" i="3"/>
  <c r="BK7656" i="3"/>
  <c r="J7656" i="3"/>
  <c r="BF7656" i="3"/>
  <c r="BI7654" i="3"/>
  <c r="BH7654" i="3"/>
  <c r="BG7654" i="3"/>
  <c r="BE7654" i="3"/>
  <c r="T7654" i="3"/>
  <c r="R7654" i="3"/>
  <c r="P7654" i="3"/>
  <c r="BK7654" i="3"/>
  <c r="J7654" i="3"/>
  <c r="BF7654" i="3"/>
  <c r="BI7652" i="3"/>
  <c r="BH7652" i="3"/>
  <c r="BG7652" i="3"/>
  <c r="BE7652" i="3"/>
  <c r="T7652" i="3"/>
  <c r="R7652" i="3"/>
  <c r="P7652" i="3"/>
  <c r="BK7652" i="3"/>
  <c r="J7652" i="3"/>
  <c r="BF7652" i="3"/>
  <c r="BI7650" i="3"/>
  <c r="BH7650" i="3"/>
  <c r="BG7650" i="3"/>
  <c r="BE7650" i="3"/>
  <c r="T7650" i="3"/>
  <c r="R7650" i="3"/>
  <c r="P7650" i="3"/>
  <c r="BK7650" i="3"/>
  <c r="J7650" i="3"/>
  <c r="BF7650" i="3" s="1"/>
  <c r="BI7648" i="3"/>
  <c r="BH7648" i="3"/>
  <c r="BG7648" i="3"/>
  <c r="BE7648" i="3"/>
  <c r="T7648" i="3"/>
  <c r="R7648" i="3"/>
  <c r="P7648" i="3"/>
  <c r="BK7648" i="3"/>
  <c r="J7648" i="3"/>
  <c r="BF7648" i="3"/>
  <c r="BI7646" i="3"/>
  <c r="BH7646" i="3"/>
  <c r="BG7646" i="3"/>
  <c r="BE7646" i="3"/>
  <c r="T7646" i="3"/>
  <c r="R7646" i="3"/>
  <c r="P7646" i="3"/>
  <c r="BK7646" i="3"/>
  <c r="J7646" i="3"/>
  <c r="BF7646" i="3"/>
  <c r="BI7644" i="3"/>
  <c r="BH7644" i="3"/>
  <c r="BG7644" i="3"/>
  <c r="BE7644" i="3"/>
  <c r="T7644" i="3"/>
  <c r="R7644" i="3"/>
  <c r="P7644" i="3"/>
  <c r="BK7644" i="3"/>
  <c r="J7644" i="3"/>
  <c r="BF7644" i="3" s="1"/>
  <c r="BI7642" i="3"/>
  <c r="BH7642" i="3"/>
  <c r="BG7642" i="3"/>
  <c r="BE7642" i="3"/>
  <c r="T7642" i="3"/>
  <c r="R7642" i="3"/>
  <c r="P7642" i="3"/>
  <c r="BK7642" i="3"/>
  <c r="J7642" i="3"/>
  <c r="BF7642" i="3" s="1"/>
  <c r="BI7640" i="3"/>
  <c r="BH7640" i="3"/>
  <c r="BG7640" i="3"/>
  <c r="BE7640" i="3"/>
  <c r="T7640" i="3"/>
  <c r="R7640" i="3"/>
  <c r="P7640" i="3"/>
  <c r="BK7640" i="3"/>
  <c r="J7640" i="3"/>
  <c r="BF7640" i="3"/>
  <c r="BI7638" i="3"/>
  <c r="BH7638" i="3"/>
  <c r="BG7638" i="3"/>
  <c r="BE7638" i="3"/>
  <c r="T7638" i="3"/>
  <c r="R7638" i="3"/>
  <c r="P7638" i="3"/>
  <c r="BK7638" i="3"/>
  <c r="J7638" i="3"/>
  <c r="BF7638" i="3"/>
  <c r="BI7636" i="3"/>
  <c r="BH7636" i="3"/>
  <c r="BG7636" i="3"/>
  <c r="BE7636" i="3"/>
  <c r="T7636" i="3"/>
  <c r="R7636" i="3"/>
  <c r="P7636" i="3"/>
  <c r="BK7636" i="3"/>
  <c r="J7636" i="3"/>
  <c r="BF7636" i="3"/>
  <c r="BI7634" i="3"/>
  <c r="BH7634" i="3"/>
  <c r="BG7634" i="3"/>
  <c r="BE7634" i="3"/>
  <c r="T7634" i="3"/>
  <c r="R7634" i="3"/>
  <c r="P7634" i="3"/>
  <c r="BK7634" i="3"/>
  <c r="J7634" i="3"/>
  <c r="BF7634" i="3" s="1"/>
  <c r="BI7632" i="3"/>
  <c r="BH7632" i="3"/>
  <c r="BG7632" i="3"/>
  <c r="BE7632" i="3"/>
  <c r="T7632" i="3"/>
  <c r="R7632" i="3"/>
  <c r="P7632" i="3"/>
  <c r="BK7632" i="3"/>
  <c r="J7632" i="3"/>
  <c r="BF7632" i="3"/>
  <c r="BI7630" i="3"/>
  <c r="BH7630" i="3"/>
  <c r="BG7630" i="3"/>
  <c r="BE7630" i="3"/>
  <c r="T7630" i="3"/>
  <c r="R7630" i="3"/>
  <c r="P7630" i="3"/>
  <c r="BK7630" i="3"/>
  <c r="J7630" i="3"/>
  <c r="BF7630" i="3"/>
  <c r="BI7628" i="3"/>
  <c r="BH7628" i="3"/>
  <c r="BG7628" i="3"/>
  <c r="BE7628" i="3"/>
  <c r="T7628" i="3"/>
  <c r="R7628" i="3"/>
  <c r="P7628" i="3"/>
  <c r="BK7628" i="3"/>
  <c r="J7628" i="3"/>
  <c r="BF7628" i="3" s="1"/>
  <c r="BI7624" i="3"/>
  <c r="BH7624" i="3"/>
  <c r="BG7624" i="3"/>
  <c r="BE7624" i="3"/>
  <c r="T7624" i="3"/>
  <c r="R7624" i="3"/>
  <c r="P7624" i="3"/>
  <c r="BK7624" i="3"/>
  <c r="J7624" i="3"/>
  <c r="BF7624" i="3" s="1"/>
  <c r="BI7621" i="3"/>
  <c r="BH7621" i="3"/>
  <c r="BG7621" i="3"/>
  <c r="BE7621" i="3"/>
  <c r="T7621" i="3"/>
  <c r="R7621" i="3"/>
  <c r="P7621" i="3"/>
  <c r="BK7621" i="3"/>
  <c r="J7621" i="3"/>
  <c r="BF7621" i="3" s="1"/>
  <c r="BI7618" i="3"/>
  <c r="BH7618" i="3"/>
  <c r="BG7618" i="3"/>
  <c r="BE7618" i="3"/>
  <c r="T7618" i="3"/>
  <c r="R7618" i="3"/>
  <c r="P7618" i="3"/>
  <c r="BK7618" i="3"/>
  <c r="J7618" i="3"/>
  <c r="BF7618" i="3"/>
  <c r="BI7616" i="3"/>
  <c r="BH7616" i="3"/>
  <c r="BG7616" i="3"/>
  <c r="BE7616" i="3"/>
  <c r="T7616" i="3"/>
  <c r="R7616" i="3"/>
  <c r="P7616" i="3"/>
  <c r="BK7616" i="3"/>
  <c r="J7616" i="3"/>
  <c r="BF7616" i="3"/>
  <c r="BI7614" i="3"/>
  <c r="BH7614" i="3"/>
  <c r="BG7614" i="3"/>
  <c r="BE7614" i="3"/>
  <c r="T7614" i="3"/>
  <c r="R7614" i="3"/>
  <c r="P7614" i="3"/>
  <c r="BK7614" i="3"/>
  <c r="J7614" i="3"/>
  <c r="BF7614" i="3"/>
  <c r="BI7612" i="3"/>
  <c r="BH7612" i="3"/>
  <c r="BG7612" i="3"/>
  <c r="BE7612" i="3"/>
  <c r="T7612" i="3"/>
  <c r="R7612" i="3"/>
  <c r="P7612" i="3"/>
  <c r="BK7612" i="3"/>
  <c r="J7612" i="3"/>
  <c r="BF7612" i="3" s="1"/>
  <c r="BI7610" i="3"/>
  <c r="BH7610" i="3"/>
  <c r="BG7610" i="3"/>
  <c r="BE7610" i="3"/>
  <c r="T7610" i="3"/>
  <c r="R7610" i="3"/>
  <c r="P7610" i="3"/>
  <c r="BK7610" i="3"/>
  <c r="J7610" i="3"/>
  <c r="BF7610" i="3"/>
  <c r="BI7608" i="3"/>
  <c r="BH7608" i="3"/>
  <c r="BG7608" i="3"/>
  <c r="BE7608" i="3"/>
  <c r="T7608" i="3"/>
  <c r="R7608" i="3"/>
  <c r="P7608" i="3"/>
  <c r="BK7608" i="3"/>
  <c r="J7608" i="3"/>
  <c r="BF7608" i="3"/>
  <c r="BI7606" i="3"/>
  <c r="BH7606" i="3"/>
  <c r="BG7606" i="3"/>
  <c r="BE7606" i="3"/>
  <c r="T7606" i="3"/>
  <c r="R7606" i="3"/>
  <c r="P7606" i="3"/>
  <c r="BK7606" i="3"/>
  <c r="J7606" i="3"/>
  <c r="BF7606" i="3" s="1"/>
  <c r="BI7604" i="3"/>
  <c r="BH7604" i="3"/>
  <c r="BG7604" i="3"/>
  <c r="BE7604" i="3"/>
  <c r="T7604" i="3"/>
  <c r="R7604" i="3"/>
  <c r="P7604" i="3"/>
  <c r="BK7604" i="3"/>
  <c r="J7604" i="3"/>
  <c r="BF7604" i="3" s="1"/>
  <c r="BI7602" i="3"/>
  <c r="BH7602" i="3"/>
  <c r="BG7602" i="3"/>
  <c r="BE7602" i="3"/>
  <c r="T7602" i="3"/>
  <c r="R7602" i="3"/>
  <c r="P7602" i="3"/>
  <c r="BK7602" i="3"/>
  <c r="J7602" i="3"/>
  <c r="BF7602" i="3"/>
  <c r="BI7600" i="3"/>
  <c r="BH7600" i="3"/>
  <c r="BG7600" i="3"/>
  <c r="BE7600" i="3"/>
  <c r="T7600" i="3"/>
  <c r="R7600" i="3"/>
  <c r="P7600" i="3"/>
  <c r="BK7600" i="3"/>
  <c r="J7600" i="3"/>
  <c r="BF7600" i="3"/>
  <c r="BI7598" i="3"/>
  <c r="BH7598" i="3"/>
  <c r="BG7598" i="3"/>
  <c r="BE7598" i="3"/>
  <c r="T7598" i="3"/>
  <c r="R7598" i="3"/>
  <c r="P7598" i="3"/>
  <c r="BK7598" i="3"/>
  <c r="J7598" i="3"/>
  <c r="BF7598" i="3"/>
  <c r="BI7596" i="3"/>
  <c r="BH7596" i="3"/>
  <c r="BG7596" i="3"/>
  <c r="BE7596" i="3"/>
  <c r="T7596" i="3"/>
  <c r="R7596" i="3"/>
  <c r="P7596" i="3"/>
  <c r="BK7596" i="3"/>
  <c r="J7596" i="3"/>
  <c r="BF7596" i="3" s="1"/>
  <c r="BI7594" i="3"/>
  <c r="BH7594" i="3"/>
  <c r="BG7594" i="3"/>
  <c r="BE7594" i="3"/>
  <c r="T7594" i="3"/>
  <c r="R7594" i="3"/>
  <c r="P7594" i="3"/>
  <c r="BK7594" i="3"/>
  <c r="J7594" i="3"/>
  <c r="BF7594" i="3"/>
  <c r="BI7592" i="3"/>
  <c r="BH7592" i="3"/>
  <c r="BG7592" i="3"/>
  <c r="BE7592" i="3"/>
  <c r="T7592" i="3"/>
  <c r="R7592" i="3"/>
  <c r="P7592" i="3"/>
  <c r="BK7592" i="3"/>
  <c r="J7592" i="3"/>
  <c r="BF7592" i="3"/>
  <c r="BI7590" i="3"/>
  <c r="BH7590" i="3"/>
  <c r="BG7590" i="3"/>
  <c r="BE7590" i="3"/>
  <c r="T7590" i="3"/>
  <c r="R7590" i="3"/>
  <c r="P7590" i="3"/>
  <c r="BK7590" i="3"/>
  <c r="J7590" i="3"/>
  <c r="BF7590" i="3" s="1"/>
  <c r="BI7588" i="3"/>
  <c r="BH7588" i="3"/>
  <c r="BG7588" i="3"/>
  <c r="BE7588" i="3"/>
  <c r="T7588" i="3"/>
  <c r="R7588" i="3"/>
  <c r="P7588" i="3"/>
  <c r="BK7588" i="3"/>
  <c r="J7588" i="3"/>
  <c r="BF7588" i="3" s="1"/>
  <c r="BI7586" i="3"/>
  <c r="BH7586" i="3"/>
  <c r="BG7586" i="3"/>
  <c r="BE7586" i="3"/>
  <c r="T7586" i="3"/>
  <c r="R7586" i="3"/>
  <c r="P7586" i="3"/>
  <c r="BK7586" i="3"/>
  <c r="J7586" i="3"/>
  <c r="BF7586" i="3"/>
  <c r="BI7584" i="3"/>
  <c r="BH7584" i="3"/>
  <c r="BG7584" i="3"/>
  <c r="BE7584" i="3"/>
  <c r="T7584" i="3"/>
  <c r="R7584" i="3"/>
  <c r="P7584" i="3"/>
  <c r="BK7584" i="3"/>
  <c r="J7584" i="3"/>
  <c r="BF7584" i="3"/>
  <c r="BI7582" i="3"/>
  <c r="BH7582" i="3"/>
  <c r="BG7582" i="3"/>
  <c r="BE7582" i="3"/>
  <c r="T7582" i="3"/>
  <c r="R7582" i="3"/>
  <c r="P7582" i="3"/>
  <c r="BK7582" i="3"/>
  <c r="J7582" i="3"/>
  <c r="BF7582" i="3"/>
  <c r="BI7580" i="3"/>
  <c r="BH7580" i="3"/>
  <c r="BG7580" i="3"/>
  <c r="BE7580" i="3"/>
  <c r="T7580" i="3"/>
  <c r="R7580" i="3"/>
  <c r="P7580" i="3"/>
  <c r="BK7580" i="3"/>
  <c r="J7580" i="3"/>
  <c r="BF7580" i="3" s="1"/>
  <c r="BI7578" i="3"/>
  <c r="BH7578" i="3"/>
  <c r="BG7578" i="3"/>
  <c r="BE7578" i="3"/>
  <c r="T7578" i="3"/>
  <c r="R7578" i="3"/>
  <c r="P7578" i="3"/>
  <c r="BK7578" i="3"/>
  <c r="J7578" i="3"/>
  <c r="BF7578" i="3"/>
  <c r="BI7576" i="3"/>
  <c r="BH7576" i="3"/>
  <c r="BG7576" i="3"/>
  <c r="BE7576" i="3"/>
  <c r="T7576" i="3"/>
  <c r="R7576" i="3"/>
  <c r="P7576" i="3"/>
  <c r="BK7576" i="3"/>
  <c r="J7576" i="3"/>
  <c r="BF7576" i="3"/>
  <c r="BI7574" i="3"/>
  <c r="BH7574" i="3"/>
  <c r="BG7574" i="3"/>
  <c r="BE7574" i="3"/>
  <c r="T7574" i="3"/>
  <c r="R7574" i="3"/>
  <c r="P7574" i="3"/>
  <c r="BK7574" i="3"/>
  <c r="J7574" i="3"/>
  <c r="BF7574" i="3"/>
  <c r="BI7572" i="3"/>
  <c r="BH7572" i="3"/>
  <c r="BG7572" i="3"/>
  <c r="BE7572" i="3"/>
  <c r="T7572" i="3"/>
  <c r="R7572" i="3"/>
  <c r="P7572" i="3"/>
  <c r="BK7572" i="3"/>
  <c r="J7572" i="3"/>
  <c r="BF7572" i="3" s="1"/>
  <c r="BI7570" i="3"/>
  <c r="BH7570" i="3"/>
  <c r="BG7570" i="3"/>
  <c r="BE7570" i="3"/>
  <c r="T7570" i="3"/>
  <c r="R7570" i="3"/>
  <c r="P7570" i="3"/>
  <c r="BK7570" i="3"/>
  <c r="J7570" i="3"/>
  <c r="BF7570" i="3"/>
  <c r="BI7568" i="3"/>
  <c r="BH7568" i="3"/>
  <c r="BG7568" i="3"/>
  <c r="BE7568" i="3"/>
  <c r="T7568" i="3"/>
  <c r="R7568" i="3"/>
  <c r="P7568" i="3"/>
  <c r="BK7568" i="3"/>
  <c r="J7568" i="3"/>
  <c r="BF7568" i="3"/>
  <c r="BI7566" i="3"/>
  <c r="BH7566" i="3"/>
  <c r="BG7566" i="3"/>
  <c r="BE7566" i="3"/>
  <c r="T7566" i="3"/>
  <c r="R7566" i="3"/>
  <c r="P7566" i="3"/>
  <c r="BK7566" i="3"/>
  <c r="J7566" i="3"/>
  <c r="BF7566" i="3"/>
  <c r="BI7564" i="3"/>
  <c r="BH7564" i="3"/>
  <c r="BG7564" i="3"/>
  <c r="BE7564" i="3"/>
  <c r="T7564" i="3"/>
  <c r="R7564" i="3"/>
  <c r="P7564" i="3"/>
  <c r="BK7564" i="3"/>
  <c r="J7564" i="3"/>
  <c r="BF7564" i="3" s="1"/>
  <c r="BI7562" i="3"/>
  <c r="BH7562" i="3"/>
  <c r="BG7562" i="3"/>
  <c r="BE7562" i="3"/>
  <c r="T7562" i="3"/>
  <c r="R7562" i="3"/>
  <c r="P7562" i="3"/>
  <c r="BK7562" i="3"/>
  <c r="J7562" i="3"/>
  <c r="BF7562" i="3"/>
  <c r="BI7560" i="3"/>
  <c r="BH7560" i="3"/>
  <c r="BG7560" i="3"/>
  <c r="BE7560" i="3"/>
  <c r="T7560" i="3"/>
  <c r="R7560" i="3"/>
  <c r="P7560" i="3"/>
  <c r="BK7560" i="3"/>
  <c r="J7560" i="3"/>
  <c r="BF7560" i="3"/>
  <c r="BI7558" i="3"/>
  <c r="BH7558" i="3"/>
  <c r="BG7558" i="3"/>
  <c r="BE7558" i="3"/>
  <c r="T7558" i="3"/>
  <c r="R7558" i="3"/>
  <c r="P7558" i="3"/>
  <c r="BK7558" i="3"/>
  <c r="J7558" i="3"/>
  <c r="BF7558" i="3" s="1"/>
  <c r="BI7556" i="3"/>
  <c r="BH7556" i="3"/>
  <c r="BG7556" i="3"/>
  <c r="BE7556" i="3"/>
  <c r="T7556" i="3"/>
  <c r="R7556" i="3"/>
  <c r="P7556" i="3"/>
  <c r="BK7556" i="3"/>
  <c r="J7556" i="3"/>
  <c r="BF7556" i="3" s="1"/>
  <c r="BI7554" i="3"/>
  <c r="BH7554" i="3"/>
  <c r="BG7554" i="3"/>
  <c r="BE7554" i="3"/>
  <c r="T7554" i="3"/>
  <c r="R7554" i="3"/>
  <c r="P7554" i="3"/>
  <c r="BK7554" i="3"/>
  <c r="J7554" i="3"/>
  <c r="BF7554" i="3"/>
  <c r="BI7552" i="3"/>
  <c r="BH7552" i="3"/>
  <c r="BG7552" i="3"/>
  <c r="BE7552" i="3"/>
  <c r="T7552" i="3"/>
  <c r="R7552" i="3"/>
  <c r="P7552" i="3"/>
  <c r="BK7552" i="3"/>
  <c r="J7552" i="3"/>
  <c r="BF7552" i="3"/>
  <c r="BI7550" i="3"/>
  <c r="BH7550" i="3"/>
  <c r="BG7550" i="3"/>
  <c r="BE7550" i="3"/>
  <c r="T7550" i="3"/>
  <c r="R7550" i="3"/>
  <c r="P7550" i="3"/>
  <c r="BK7550" i="3"/>
  <c r="J7550" i="3"/>
  <c r="BF7550" i="3"/>
  <c r="BI7548" i="3"/>
  <c r="BH7548" i="3"/>
  <c r="BG7548" i="3"/>
  <c r="BE7548" i="3"/>
  <c r="T7548" i="3"/>
  <c r="R7548" i="3"/>
  <c r="P7548" i="3"/>
  <c r="BK7548" i="3"/>
  <c r="J7548" i="3"/>
  <c r="BF7548" i="3" s="1"/>
  <c r="BI7546" i="3"/>
  <c r="BH7546" i="3"/>
  <c r="BG7546" i="3"/>
  <c r="BE7546" i="3"/>
  <c r="T7546" i="3"/>
  <c r="R7546" i="3"/>
  <c r="P7546" i="3"/>
  <c r="BK7546" i="3"/>
  <c r="J7546" i="3"/>
  <c r="BF7546" i="3"/>
  <c r="BI7544" i="3"/>
  <c r="BH7544" i="3"/>
  <c r="BG7544" i="3"/>
  <c r="BE7544" i="3"/>
  <c r="T7544" i="3"/>
  <c r="R7544" i="3"/>
  <c r="P7544" i="3"/>
  <c r="BK7544" i="3"/>
  <c r="J7544" i="3"/>
  <c r="BF7544" i="3"/>
  <c r="BI7542" i="3"/>
  <c r="BH7542" i="3"/>
  <c r="BG7542" i="3"/>
  <c r="BE7542" i="3"/>
  <c r="T7542" i="3"/>
  <c r="R7542" i="3"/>
  <c r="P7542" i="3"/>
  <c r="BK7542" i="3"/>
  <c r="J7542" i="3"/>
  <c r="BF7542" i="3" s="1"/>
  <c r="BI7540" i="3"/>
  <c r="BH7540" i="3"/>
  <c r="BG7540" i="3"/>
  <c r="BE7540" i="3"/>
  <c r="T7540" i="3"/>
  <c r="R7540" i="3"/>
  <c r="P7540" i="3"/>
  <c r="BK7540" i="3"/>
  <c r="J7540" i="3"/>
  <c r="BF7540" i="3" s="1"/>
  <c r="BI7538" i="3"/>
  <c r="BH7538" i="3"/>
  <c r="BG7538" i="3"/>
  <c r="BE7538" i="3"/>
  <c r="T7538" i="3"/>
  <c r="R7538" i="3"/>
  <c r="P7538" i="3"/>
  <c r="BK7538" i="3"/>
  <c r="J7538" i="3"/>
  <c r="BF7538" i="3"/>
  <c r="BI7536" i="3"/>
  <c r="BH7536" i="3"/>
  <c r="BG7536" i="3"/>
  <c r="BE7536" i="3"/>
  <c r="T7536" i="3"/>
  <c r="R7536" i="3"/>
  <c r="P7536" i="3"/>
  <c r="BK7536" i="3"/>
  <c r="J7536" i="3"/>
  <c r="BF7536" i="3"/>
  <c r="BI7534" i="3"/>
  <c r="BH7534" i="3"/>
  <c r="BG7534" i="3"/>
  <c r="BE7534" i="3"/>
  <c r="T7534" i="3"/>
  <c r="R7534" i="3"/>
  <c r="P7534" i="3"/>
  <c r="BK7534" i="3"/>
  <c r="J7534" i="3"/>
  <c r="BF7534" i="3"/>
  <c r="BI7532" i="3"/>
  <c r="BH7532" i="3"/>
  <c r="BG7532" i="3"/>
  <c r="BE7532" i="3"/>
  <c r="T7532" i="3"/>
  <c r="R7532" i="3"/>
  <c r="P7532" i="3"/>
  <c r="BK7532" i="3"/>
  <c r="J7532" i="3"/>
  <c r="BF7532" i="3" s="1"/>
  <c r="BI7530" i="3"/>
  <c r="BH7530" i="3"/>
  <c r="BG7530" i="3"/>
  <c r="BE7530" i="3"/>
  <c r="T7530" i="3"/>
  <c r="R7530" i="3"/>
  <c r="P7530" i="3"/>
  <c r="BK7530" i="3"/>
  <c r="J7530" i="3"/>
  <c r="BF7530" i="3"/>
  <c r="BI7528" i="3"/>
  <c r="BH7528" i="3"/>
  <c r="BG7528" i="3"/>
  <c r="BE7528" i="3"/>
  <c r="T7528" i="3"/>
  <c r="R7528" i="3"/>
  <c r="P7528" i="3"/>
  <c r="BK7528" i="3"/>
  <c r="J7528" i="3"/>
  <c r="BF7528" i="3"/>
  <c r="BI7526" i="3"/>
  <c r="BH7526" i="3"/>
  <c r="BG7526" i="3"/>
  <c r="BE7526" i="3"/>
  <c r="T7526" i="3"/>
  <c r="R7526" i="3"/>
  <c r="P7526" i="3"/>
  <c r="BK7526" i="3"/>
  <c r="J7526" i="3"/>
  <c r="BF7526" i="3" s="1"/>
  <c r="BI7524" i="3"/>
  <c r="BH7524" i="3"/>
  <c r="BG7524" i="3"/>
  <c r="BE7524" i="3"/>
  <c r="T7524" i="3"/>
  <c r="R7524" i="3"/>
  <c r="P7524" i="3"/>
  <c r="BK7524" i="3"/>
  <c r="J7524" i="3"/>
  <c r="BF7524" i="3" s="1"/>
  <c r="BI7522" i="3"/>
  <c r="BH7522" i="3"/>
  <c r="BG7522" i="3"/>
  <c r="BE7522" i="3"/>
  <c r="T7522" i="3"/>
  <c r="R7522" i="3"/>
  <c r="P7522" i="3"/>
  <c r="BK7522" i="3"/>
  <c r="J7522" i="3"/>
  <c r="BF7522" i="3"/>
  <c r="BI7520" i="3"/>
  <c r="BH7520" i="3"/>
  <c r="BG7520" i="3"/>
  <c r="BE7520" i="3"/>
  <c r="T7520" i="3"/>
  <c r="R7520" i="3"/>
  <c r="P7520" i="3"/>
  <c r="BK7520" i="3"/>
  <c r="J7520" i="3"/>
  <c r="BF7520" i="3" s="1"/>
  <c r="BI7516" i="3"/>
  <c r="BH7516" i="3"/>
  <c r="BG7516" i="3"/>
  <c r="BE7516" i="3"/>
  <c r="T7516" i="3"/>
  <c r="R7516" i="3"/>
  <c r="P7516" i="3"/>
  <c r="BK7516" i="3"/>
  <c r="J7516" i="3"/>
  <c r="BF7516" i="3"/>
  <c r="BI7513" i="3"/>
  <c r="BH7513" i="3"/>
  <c r="BG7513" i="3"/>
  <c r="BE7513" i="3"/>
  <c r="T7513" i="3"/>
  <c r="R7513" i="3"/>
  <c r="P7513" i="3"/>
  <c r="BK7513" i="3"/>
  <c r="J7513" i="3"/>
  <c r="BF7513" i="3" s="1"/>
  <c r="BI7510" i="3"/>
  <c r="BH7510" i="3"/>
  <c r="BG7510" i="3"/>
  <c r="BE7510" i="3"/>
  <c r="T7510" i="3"/>
  <c r="R7510" i="3"/>
  <c r="P7510" i="3"/>
  <c r="BK7510" i="3"/>
  <c r="J7510" i="3"/>
  <c r="BF7510" i="3" s="1"/>
  <c r="BI7508" i="3"/>
  <c r="BH7508" i="3"/>
  <c r="BG7508" i="3"/>
  <c r="BE7508" i="3"/>
  <c r="T7508" i="3"/>
  <c r="R7508" i="3"/>
  <c r="P7508" i="3"/>
  <c r="BK7508" i="3"/>
  <c r="J7508" i="3"/>
  <c r="BF7508" i="3"/>
  <c r="BI7506" i="3"/>
  <c r="BH7506" i="3"/>
  <c r="BG7506" i="3"/>
  <c r="BE7506" i="3"/>
  <c r="T7506" i="3"/>
  <c r="R7506" i="3"/>
  <c r="P7506" i="3"/>
  <c r="BK7506" i="3"/>
  <c r="J7506" i="3"/>
  <c r="BF7506" i="3"/>
  <c r="BI7504" i="3"/>
  <c r="BH7504" i="3"/>
  <c r="BG7504" i="3"/>
  <c r="BE7504" i="3"/>
  <c r="T7504" i="3"/>
  <c r="R7504" i="3"/>
  <c r="P7504" i="3"/>
  <c r="BK7504" i="3"/>
  <c r="J7504" i="3"/>
  <c r="BF7504" i="3"/>
  <c r="BI7502" i="3"/>
  <c r="BH7502" i="3"/>
  <c r="BG7502" i="3"/>
  <c r="BE7502" i="3"/>
  <c r="T7502" i="3"/>
  <c r="R7502" i="3"/>
  <c r="P7502" i="3"/>
  <c r="BK7502" i="3"/>
  <c r="J7502" i="3"/>
  <c r="BF7502" i="3" s="1"/>
  <c r="BI7500" i="3"/>
  <c r="BH7500" i="3"/>
  <c r="BG7500" i="3"/>
  <c r="BE7500" i="3"/>
  <c r="T7500" i="3"/>
  <c r="R7500" i="3"/>
  <c r="P7500" i="3"/>
  <c r="BK7500" i="3"/>
  <c r="J7500" i="3"/>
  <c r="BF7500" i="3"/>
  <c r="BI7498" i="3"/>
  <c r="BH7498" i="3"/>
  <c r="BG7498" i="3"/>
  <c r="BE7498" i="3"/>
  <c r="T7498" i="3"/>
  <c r="R7498" i="3"/>
  <c r="P7498" i="3"/>
  <c r="BK7498" i="3"/>
  <c r="J7498" i="3"/>
  <c r="BF7498" i="3"/>
  <c r="BI7496" i="3"/>
  <c r="BH7496" i="3"/>
  <c r="BG7496" i="3"/>
  <c r="BE7496" i="3"/>
  <c r="T7496" i="3"/>
  <c r="R7496" i="3"/>
  <c r="P7496" i="3"/>
  <c r="BK7496" i="3"/>
  <c r="J7496" i="3"/>
  <c r="BF7496" i="3" s="1"/>
  <c r="BI7494" i="3"/>
  <c r="BH7494" i="3"/>
  <c r="BG7494" i="3"/>
  <c r="BE7494" i="3"/>
  <c r="T7494" i="3"/>
  <c r="R7494" i="3"/>
  <c r="P7494" i="3"/>
  <c r="BK7494" i="3"/>
  <c r="J7494" i="3"/>
  <c r="BF7494" i="3" s="1"/>
  <c r="BI7492" i="3"/>
  <c r="BH7492" i="3"/>
  <c r="BG7492" i="3"/>
  <c r="BE7492" i="3"/>
  <c r="T7492" i="3"/>
  <c r="R7492" i="3"/>
  <c r="P7492" i="3"/>
  <c r="BK7492" i="3"/>
  <c r="J7492" i="3"/>
  <c r="BF7492" i="3"/>
  <c r="BI7490" i="3"/>
  <c r="BH7490" i="3"/>
  <c r="BG7490" i="3"/>
  <c r="BE7490" i="3"/>
  <c r="T7490" i="3"/>
  <c r="R7490" i="3"/>
  <c r="P7490" i="3"/>
  <c r="BK7490" i="3"/>
  <c r="J7490" i="3"/>
  <c r="BF7490" i="3"/>
  <c r="BI7488" i="3"/>
  <c r="BH7488" i="3"/>
  <c r="BG7488" i="3"/>
  <c r="BE7488" i="3"/>
  <c r="T7488" i="3"/>
  <c r="R7488" i="3"/>
  <c r="P7488" i="3"/>
  <c r="BK7488" i="3"/>
  <c r="J7488" i="3"/>
  <c r="BF7488" i="3"/>
  <c r="BI7486" i="3"/>
  <c r="BH7486" i="3"/>
  <c r="BG7486" i="3"/>
  <c r="BE7486" i="3"/>
  <c r="T7486" i="3"/>
  <c r="R7486" i="3"/>
  <c r="P7486" i="3"/>
  <c r="BK7486" i="3"/>
  <c r="J7486" i="3"/>
  <c r="BF7486" i="3" s="1"/>
  <c r="BI7484" i="3"/>
  <c r="BH7484" i="3"/>
  <c r="BG7484" i="3"/>
  <c r="BE7484" i="3"/>
  <c r="T7484" i="3"/>
  <c r="R7484" i="3"/>
  <c r="P7484" i="3"/>
  <c r="BK7484" i="3"/>
  <c r="J7484" i="3"/>
  <c r="BF7484" i="3"/>
  <c r="BI7482" i="3"/>
  <c r="BH7482" i="3"/>
  <c r="BG7482" i="3"/>
  <c r="BE7482" i="3"/>
  <c r="T7482" i="3"/>
  <c r="R7482" i="3"/>
  <c r="P7482" i="3"/>
  <c r="BK7482" i="3"/>
  <c r="J7482" i="3"/>
  <c r="BF7482" i="3"/>
  <c r="BI7480" i="3"/>
  <c r="BH7480" i="3"/>
  <c r="BG7480" i="3"/>
  <c r="BE7480" i="3"/>
  <c r="T7480" i="3"/>
  <c r="R7480" i="3"/>
  <c r="P7480" i="3"/>
  <c r="BK7480" i="3"/>
  <c r="J7480" i="3"/>
  <c r="BF7480" i="3"/>
  <c r="BI7478" i="3"/>
  <c r="BH7478" i="3"/>
  <c r="BG7478" i="3"/>
  <c r="BE7478" i="3"/>
  <c r="T7478" i="3"/>
  <c r="R7478" i="3"/>
  <c r="P7478" i="3"/>
  <c r="BK7478" i="3"/>
  <c r="J7478" i="3"/>
  <c r="BF7478" i="3" s="1"/>
  <c r="BI7476" i="3"/>
  <c r="BH7476" i="3"/>
  <c r="BG7476" i="3"/>
  <c r="BE7476" i="3"/>
  <c r="T7476" i="3"/>
  <c r="R7476" i="3"/>
  <c r="P7476" i="3"/>
  <c r="BK7476" i="3"/>
  <c r="J7476" i="3"/>
  <c r="BF7476" i="3"/>
  <c r="BI7474" i="3"/>
  <c r="BH7474" i="3"/>
  <c r="BG7474" i="3"/>
  <c r="BE7474" i="3"/>
  <c r="T7474" i="3"/>
  <c r="R7474" i="3"/>
  <c r="P7474" i="3"/>
  <c r="BK7474" i="3"/>
  <c r="J7474" i="3"/>
  <c r="BF7474" i="3"/>
  <c r="BI7472" i="3"/>
  <c r="BH7472" i="3"/>
  <c r="BG7472" i="3"/>
  <c r="BE7472" i="3"/>
  <c r="T7472" i="3"/>
  <c r="R7472" i="3"/>
  <c r="P7472" i="3"/>
  <c r="BK7472" i="3"/>
  <c r="J7472" i="3"/>
  <c r="BF7472" i="3"/>
  <c r="BI7470" i="3"/>
  <c r="BH7470" i="3"/>
  <c r="BG7470" i="3"/>
  <c r="BE7470" i="3"/>
  <c r="T7470" i="3"/>
  <c r="R7470" i="3"/>
  <c r="P7470" i="3"/>
  <c r="BK7470" i="3"/>
  <c r="J7470" i="3"/>
  <c r="BF7470" i="3" s="1"/>
  <c r="BI7468" i="3"/>
  <c r="BH7468" i="3"/>
  <c r="BG7468" i="3"/>
  <c r="BE7468" i="3"/>
  <c r="T7468" i="3"/>
  <c r="R7468" i="3"/>
  <c r="P7468" i="3"/>
  <c r="BK7468" i="3"/>
  <c r="J7468" i="3"/>
  <c r="BF7468" i="3"/>
  <c r="BI7466" i="3"/>
  <c r="BH7466" i="3"/>
  <c r="BG7466" i="3"/>
  <c r="BE7466" i="3"/>
  <c r="T7466" i="3"/>
  <c r="R7466" i="3"/>
  <c r="P7466" i="3"/>
  <c r="BK7466" i="3"/>
  <c r="J7466" i="3"/>
  <c r="BF7466" i="3"/>
  <c r="BI7464" i="3"/>
  <c r="BH7464" i="3"/>
  <c r="BG7464" i="3"/>
  <c r="BE7464" i="3"/>
  <c r="T7464" i="3"/>
  <c r="R7464" i="3"/>
  <c r="P7464" i="3"/>
  <c r="BK7464" i="3"/>
  <c r="J7464" i="3"/>
  <c r="BF7464" i="3" s="1"/>
  <c r="BI7462" i="3"/>
  <c r="BH7462" i="3"/>
  <c r="BG7462" i="3"/>
  <c r="BE7462" i="3"/>
  <c r="T7462" i="3"/>
  <c r="R7462" i="3"/>
  <c r="P7462" i="3"/>
  <c r="BK7462" i="3"/>
  <c r="J7462" i="3"/>
  <c r="BF7462" i="3" s="1"/>
  <c r="BI7460" i="3"/>
  <c r="BH7460" i="3"/>
  <c r="BG7460" i="3"/>
  <c r="BE7460" i="3"/>
  <c r="T7460" i="3"/>
  <c r="R7460" i="3"/>
  <c r="P7460" i="3"/>
  <c r="BK7460" i="3"/>
  <c r="J7460" i="3"/>
  <c r="BF7460" i="3"/>
  <c r="BI7458" i="3"/>
  <c r="BH7458" i="3"/>
  <c r="BG7458" i="3"/>
  <c r="BE7458" i="3"/>
  <c r="T7458" i="3"/>
  <c r="R7458" i="3"/>
  <c r="P7458" i="3"/>
  <c r="BK7458" i="3"/>
  <c r="J7458" i="3"/>
  <c r="BF7458" i="3"/>
  <c r="BI7456" i="3"/>
  <c r="BH7456" i="3"/>
  <c r="BG7456" i="3"/>
  <c r="BE7456" i="3"/>
  <c r="T7456" i="3"/>
  <c r="R7456" i="3"/>
  <c r="P7456" i="3"/>
  <c r="BK7456" i="3"/>
  <c r="J7456" i="3"/>
  <c r="BF7456" i="3"/>
  <c r="BI7454" i="3"/>
  <c r="BH7454" i="3"/>
  <c r="BG7454" i="3"/>
  <c r="BE7454" i="3"/>
  <c r="T7454" i="3"/>
  <c r="R7454" i="3"/>
  <c r="P7454" i="3"/>
  <c r="BK7454" i="3"/>
  <c r="J7454" i="3"/>
  <c r="BF7454" i="3" s="1"/>
  <c r="BI7452" i="3"/>
  <c r="BH7452" i="3"/>
  <c r="BG7452" i="3"/>
  <c r="BE7452" i="3"/>
  <c r="T7452" i="3"/>
  <c r="R7452" i="3"/>
  <c r="P7452" i="3"/>
  <c r="BK7452" i="3"/>
  <c r="J7452" i="3"/>
  <c r="BF7452" i="3"/>
  <c r="BI7450" i="3"/>
  <c r="BH7450" i="3"/>
  <c r="BG7450" i="3"/>
  <c r="BE7450" i="3"/>
  <c r="T7450" i="3"/>
  <c r="R7450" i="3"/>
  <c r="P7450" i="3"/>
  <c r="BK7450" i="3"/>
  <c r="J7450" i="3"/>
  <c r="BF7450" i="3"/>
  <c r="BI7448" i="3"/>
  <c r="BH7448" i="3"/>
  <c r="BG7448" i="3"/>
  <c r="BE7448" i="3"/>
  <c r="T7448" i="3"/>
  <c r="R7448" i="3"/>
  <c r="P7448" i="3"/>
  <c r="BK7448" i="3"/>
  <c r="J7448" i="3"/>
  <c r="BF7448" i="3" s="1"/>
  <c r="BI7446" i="3"/>
  <c r="BH7446" i="3"/>
  <c r="BG7446" i="3"/>
  <c r="BE7446" i="3"/>
  <c r="T7446" i="3"/>
  <c r="R7446" i="3"/>
  <c r="P7446" i="3"/>
  <c r="BK7446" i="3"/>
  <c r="J7446" i="3"/>
  <c r="BF7446" i="3" s="1"/>
  <c r="BI7444" i="3"/>
  <c r="BH7444" i="3"/>
  <c r="BG7444" i="3"/>
  <c r="BE7444" i="3"/>
  <c r="T7444" i="3"/>
  <c r="R7444" i="3"/>
  <c r="P7444" i="3"/>
  <c r="BK7444" i="3"/>
  <c r="J7444" i="3"/>
  <c r="BF7444" i="3"/>
  <c r="BI7442" i="3"/>
  <c r="BH7442" i="3"/>
  <c r="BG7442" i="3"/>
  <c r="BE7442" i="3"/>
  <c r="T7442" i="3"/>
  <c r="R7442" i="3"/>
  <c r="P7442" i="3"/>
  <c r="BK7442" i="3"/>
  <c r="J7442" i="3"/>
  <c r="BF7442" i="3"/>
  <c r="BI7440" i="3"/>
  <c r="BH7440" i="3"/>
  <c r="BG7440" i="3"/>
  <c r="BE7440" i="3"/>
  <c r="T7440" i="3"/>
  <c r="R7440" i="3"/>
  <c r="P7440" i="3"/>
  <c r="BK7440" i="3"/>
  <c r="J7440" i="3"/>
  <c r="BF7440" i="3"/>
  <c r="BI7438" i="3"/>
  <c r="BH7438" i="3"/>
  <c r="BG7438" i="3"/>
  <c r="BE7438" i="3"/>
  <c r="T7438" i="3"/>
  <c r="R7438" i="3"/>
  <c r="P7438" i="3"/>
  <c r="BK7438" i="3"/>
  <c r="J7438" i="3"/>
  <c r="BF7438" i="3" s="1"/>
  <c r="BI7436" i="3"/>
  <c r="BH7436" i="3"/>
  <c r="BG7436" i="3"/>
  <c r="BE7436" i="3"/>
  <c r="T7436" i="3"/>
  <c r="R7436" i="3"/>
  <c r="P7436" i="3"/>
  <c r="BK7436" i="3"/>
  <c r="J7436" i="3"/>
  <c r="BF7436" i="3"/>
  <c r="BI7434" i="3"/>
  <c r="BH7434" i="3"/>
  <c r="BG7434" i="3"/>
  <c r="BE7434" i="3"/>
  <c r="T7434" i="3"/>
  <c r="R7434" i="3"/>
  <c r="P7434" i="3"/>
  <c r="BK7434" i="3"/>
  <c r="J7434" i="3"/>
  <c r="BF7434" i="3"/>
  <c r="BI7432" i="3"/>
  <c r="BH7432" i="3"/>
  <c r="BG7432" i="3"/>
  <c r="BE7432" i="3"/>
  <c r="T7432" i="3"/>
  <c r="R7432" i="3"/>
  <c r="P7432" i="3"/>
  <c r="BK7432" i="3"/>
  <c r="J7432" i="3"/>
  <c r="BF7432" i="3" s="1"/>
  <c r="BI7430" i="3"/>
  <c r="BH7430" i="3"/>
  <c r="BG7430" i="3"/>
  <c r="BE7430" i="3"/>
  <c r="T7430" i="3"/>
  <c r="R7430" i="3"/>
  <c r="P7430" i="3"/>
  <c r="BK7430" i="3"/>
  <c r="J7430" i="3"/>
  <c r="BF7430" i="3" s="1"/>
  <c r="BI7428" i="3"/>
  <c r="BH7428" i="3"/>
  <c r="BG7428" i="3"/>
  <c r="BE7428" i="3"/>
  <c r="T7428" i="3"/>
  <c r="R7428" i="3"/>
  <c r="P7428" i="3"/>
  <c r="BK7428" i="3"/>
  <c r="J7428" i="3"/>
  <c r="BF7428" i="3"/>
  <c r="BI7426" i="3"/>
  <c r="BH7426" i="3"/>
  <c r="BG7426" i="3"/>
  <c r="BE7426" i="3"/>
  <c r="T7426" i="3"/>
  <c r="R7426" i="3"/>
  <c r="P7426" i="3"/>
  <c r="BK7426" i="3"/>
  <c r="J7426" i="3"/>
  <c r="BF7426" i="3"/>
  <c r="BI7424" i="3"/>
  <c r="BH7424" i="3"/>
  <c r="BG7424" i="3"/>
  <c r="BE7424" i="3"/>
  <c r="T7424" i="3"/>
  <c r="R7424" i="3"/>
  <c r="P7424" i="3"/>
  <c r="BK7424" i="3"/>
  <c r="J7424" i="3"/>
  <c r="BF7424" i="3"/>
  <c r="BI7422" i="3"/>
  <c r="BH7422" i="3"/>
  <c r="BG7422" i="3"/>
  <c r="BE7422" i="3"/>
  <c r="T7422" i="3"/>
  <c r="R7422" i="3"/>
  <c r="P7422" i="3"/>
  <c r="BK7422" i="3"/>
  <c r="J7422" i="3"/>
  <c r="BF7422" i="3" s="1"/>
  <c r="BI7420" i="3"/>
  <c r="BH7420" i="3"/>
  <c r="BG7420" i="3"/>
  <c r="BE7420" i="3"/>
  <c r="T7420" i="3"/>
  <c r="R7420" i="3"/>
  <c r="P7420" i="3"/>
  <c r="BK7420" i="3"/>
  <c r="J7420" i="3"/>
  <c r="BF7420" i="3"/>
  <c r="BI7418" i="3"/>
  <c r="BH7418" i="3"/>
  <c r="BG7418" i="3"/>
  <c r="BE7418" i="3"/>
  <c r="T7418" i="3"/>
  <c r="T7411" i="3" s="1"/>
  <c r="R7418" i="3"/>
  <c r="P7418" i="3"/>
  <c r="BK7418" i="3"/>
  <c r="J7418" i="3"/>
  <c r="BF7418" i="3"/>
  <c r="BI7416" i="3"/>
  <c r="BH7416" i="3"/>
  <c r="BG7416" i="3"/>
  <c r="BE7416" i="3"/>
  <c r="T7416" i="3"/>
  <c r="R7416" i="3"/>
  <c r="P7416" i="3"/>
  <c r="BK7416" i="3"/>
  <c r="J7416" i="3"/>
  <c r="BF7416" i="3"/>
  <c r="BI7414" i="3"/>
  <c r="BH7414" i="3"/>
  <c r="BG7414" i="3"/>
  <c r="BE7414" i="3"/>
  <c r="T7414" i="3"/>
  <c r="R7414" i="3"/>
  <c r="P7414" i="3"/>
  <c r="BK7414" i="3"/>
  <c r="J7414" i="3"/>
  <c r="BF7414" i="3" s="1"/>
  <c r="BI7412" i="3"/>
  <c r="BH7412" i="3"/>
  <c r="BG7412" i="3"/>
  <c r="BE7412" i="3"/>
  <c r="T7412" i="3"/>
  <c r="R7412" i="3"/>
  <c r="P7412" i="3"/>
  <c r="BK7412" i="3"/>
  <c r="J7412" i="3"/>
  <c r="BF7412" i="3"/>
  <c r="BI7408" i="3"/>
  <c r="BH7408" i="3"/>
  <c r="BG7408" i="3"/>
  <c r="BE7408" i="3"/>
  <c r="T7408" i="3"/>
  <c r="R7408" i="3"/>
  <c r="P7408" i="3"/>
  <c r="BK7408" i="3"/>
  <c r="J7408" i="3"/>
  <c r="BF7408" i="3"/>
  <c r="BI7405" i="3"/>
  <c r="BH7405" i="3"/>
  <c r="BG7405" i="3"/>
  <c r="BE7405" i="3"/>
  <c r="T7405" i="3"/>
  <c r="R7405" i="3"/>
  <c r="P7405" i="3"/>
  <c r="BK7405" i="3"/>
  <c r="J7405" i="3"/>
  <c r="BF7405" i="3"/>
  <c r="BI7402" i="3"/>
  <c r="BH7402" i="3"/>
  <c r="BG7402" i="3"/>
  <c r="BE7402" i="3"/>
  <c r="T7402" i="3"/>
  <c r="R7402" i="3"/>
  <c r="P7402" i="3"/>
  <c r="BK7402" i="3"/>
  <c r="J7402" i="3"/>
  <c r="BF7402" i="3"/>
  <c r="BI7400" i="3"/>
  <c r="BH7400" i="3"/>
  <c r="BG7400" i="3"/>
  <c r="BE7400" i="3"/>
  <c r="T7400" i="3"/>
  <c r="R7400" i="3"/>
  <c r="P7400" i="3"/>
  <c r="BK7400" i="3"/>
  <c r="J7400" i="3"/>
  <c r="BF7400" i="3" s="1"/>
  <c r="BI7398" i="3"/>
  <c r="BH7398" i="3"/>
  <c r="BG7398" i="3"/>
  <c r="BE7398" i="3"/>
  <c r="T7398" i="3"/>
  <c r="R7398" i="3"/>
  <c r="P7398" i="3"/>
  <c r="BK7398" i="3"/>
  <c r="J7398" i="3"/>
  <c r="BF7398" i="3"/>
  <c r="BI7396" i="3"/>
  <c r="BH7396" i="3"/>
  <c r="BG7396" i="3"/>
  <c r="BE7396" i="3"/>
  <c r="T7396" i="3"/>
  <c r="R7396" i="3"/>
  <c r="P7396" i="3"/>
  <c r="BK7396" i="3"/>
  <c r="J7396" i="3"/>
  <c r="BF7396" i="3"/>
  <c r="BI7394" i="3"/>
  <c r="BH7394" i="3"/>
  <c r="BG7394" i="3"/>
  <c r="BE7394" i="3"/>
  <c r="T7394" i="3"/>
  <c r="R7394" i="3"/>
  <c r="P7394" i="3"/>
  <c r="BK7394" i="3"/>
  <c r="J7394" i="3"/>
  <c r="BF7394" i="3" s="1"/>
  <c r="BI7392" i="3"/>
  <c r="BH7392" i="3"/>
  <c r="BG7392" i="3"/>
  <c r="BE7392" i="3"/>
  <c r="T7392" i="3"/>
  <c r="R7392" i="3"/>
  <c r="P7392" i="3"/>
  <c r="BK7392" i="3"/>
  <c r="J7392" i="3"/>
  <c r="BF7392" i="3" s="1"/>
  <c r="BI7390" i="3"/>
  <c r="BH7390" i="3"/>
  <c r="BG7390" i="3"/>
  <c r="BE7390" i="3"/>
  <c r="T7390" i="3"/>
  <c r="R7390" i="3"/>
  <c r="P7390" i="3"/>
  <c r="BK7390" i="3"/>
  <c r="J7390" i="3"/>
  <c r="BF7390" i="3"/>
  <c r="BI7388" i="3"/>
  <c r="BH7388" i="3"/>
  <c r="BG7388" i="3"/>
  <c r="BE7388" i="3"/>
  <c r="T7388" i="3"/>
  <c r="R7388" i="3"/>
  <c r="P7388" i="3"/>
  <c r="BK7388" i="3"/>
  <c r="J7388" i="3"/>
  <c r="BF7388" i="3"/>
  <c r="BI7386" i="3"/>
  <c r="BH7386" i="3"/>
  <c r="BG7386" i="3"/>
  <c r="BE7386" i="3"/>
  <c r="T7386" i="3"/>
  <c r="R7386" i="3"/>
  <c r="P7386" i="3"/>
  <c r="BK7386" i="3"/>
  <c r="J7386" i="3"/>
  <c r="BF7386" i="3"/>
  <c r="BI7384" i="3"/>
  <c r="BH7384" i="3"/>
  <c r="BG7384" i="3"/>
  <c r="BE7384" i="3"/>
  <c r="T7384" i="3"/>
  <c r="R7384" i="3"/>
  <c r="P7384" i="3"/>
  <c r="BK7384" i="3"/>
  <c r="J7384" i="3"/>
  <c r="BF7384" i="3" s="1"/>
  <c r="BI7382" i="3"/>
  <c r="BH7382" i="3"/>
  <c r="BG7382" i="3"/>
  <c r="BE7382" i="3"/>
  <c r="T7382" i="3"/>
  <c r="R7382" i="3"/>
  <c r="P7382" i="3"/>
  <c r="BK7382" i="3"/>
  <c r="J7382" i="3"/>
  <c r="BF7382" i="3"/>
  <c r="BI7380" i="3"/>
  <c r="BH7380" i="3"/>
  <c r="BG7380" i="3"/>
  <c r="BE7380" i="3"/>
  <c r="T7380" i="3"/>
  <c r="R7380" i="3"/>
  <c r="P7380" i="3"/>
  <c r="BK7380" i="3"/>
  <c r="J7380" i="3"/>
  <c r="BF7380" i="3"/>
  <c r="BI7378" i="3"/>
  <c r="BH7378" i="3"/>
  <c r="BG7378" i="3"/>
  <c r="BE7378" i="3"/>
  <c r="T7378" i="3"/>
  <c r="R7378" i="3"/>
  <c r="P7378" i="3"/>
  <c r="BK7378" i="3"/>
  <c r="J7378" i="3"/>
  <c r="BF7378" i="3"/>
  <c r="BI7376" i="3"/>
  <c r="BH7376" i="3"/>
  <c r="BG7376" i="3"/>
  <c r="BE7376" i="3"/>
  <c r="T7376" i="3"/>
  <c r="R7376" i="3"/>
  <c r="P7376" i="3"/>
  <c r="BK7376" i="3"/>
  <c r="J7376" i="3"/>
  <c r="BF7376" i="3" s="1"/>
  <c r="BI7374" i="3"/>
  <c r="BH7374" i="3"/>
  <c r="BG7374" i="3"/>
  <c r="BE7374" i="3"/>
  <c r="T7374" i="3"/>
  <c r="R7374" i="3"/>
  <c r="P7374" i="3"/>
  <c r="BK7374" i="3"/>
  <c r="J7374" i="3"/>
  <c r="BF7374" i="3"/>
  <c r="BI7372" i="3"/>
  <c r="BH7372" i="3"/>
  <c r="BG7372" i="3"/>
  <c r="BE7372" i="3"/>
  <c r="T7372" i="3"/>
  <c r="R7372" i="3"/>
  <c r="P7372" i="3"/>
  <c r="BK7372" i="3"/>
  <c r="J7372" i="3"/>
  <c r="BF7372" i="3"/>
  <c r="BI7370" i="3"/>
  <c r="BH7370" i="3"/>
  <c r="BG7370" i="3"/>
  <c r="BE7370" i="3"/>
  <c r="T7370" i="3"/>
  <c r="R7370" i="3"/>
  <c r="P7370" i="3"/>
  <c r="BK7370" i="3"/>
  <c r="J7370" i="3"/>
  <c r="BF7370" i="3"/>
  <c r="BI7368" i="3"/>
  <c r="BH7368" i="3"/>
  <c r="BG7368" i="3"/>
  <c r="BE7368" i="3"/>
  <c r="T7368" i="3"/>
  <c r="R7368" i="3"/>
  <c r="P7368" i="3"/>
  <c r="BK7368" i="3"/>
  <c r="J7368" i="3"/>
  <c r="BF7368" i="3" s="1"/>
  <c r="BI7366" i="3"/>
  <c r="BH7366" i="3"/>
  <c r="BG7366" i="3"/>
  <c r="BE7366" i="3"/>
  <c r="T7366" i="3"/>
  <c r="R7366" i="3"/>
  <c r="P7366" i="3"/>
  <c r="BK7366" i="3"/>
  <c r="J7366" i="3"/>
  <c r="BF7366" i="3"/>
  <c r="BI7364" i="3"/>
  <c r="BH7364" i="3"/>
  <c r="BG7364" i="3"/>
  <c r="BE7364" i="3"/>
  <c r="T7364" i="3"/>
  <c r="R7364" i="3"/>
  <c r="P7364" i="3"/>
  <c r="BK7364" i="3"/>
  <c r="J7364" i="3"/>
  <c r="BF7364" i="3"/>
  <c r="BI7362" i="3"/>
  <c r="BH7362" i="3"/>
  <c r="BG7362" i="3"/>
  <c r="BE7362" i="3"/>
  <c r="T7362" i="3"/>
  <c r="R7362" i="3"/>
  <c r="P7362" i="3"/>
  <c r="BK7362" i="3"/>
  <c r="J7362" i="3"/>
  <c r="BF7362" i="3" s="1"/>
  <c r="BI7360" i="3"/>
  <c r="BH7360" i="3"/>
  <c r="BG7360" i="3"/>
  <c r="BE7360" i="3"/>
  <c r="T7360" i="3"/>
  <c r="R7360" i="3"/>
  <c r="P7360" i="3"/>
  <c r="BK7360" i="3"/>
  <c r="J7360" i="3"/>
  <c r="BF7360" i="3" s="1"/>
  <c r="BI7358" i="3"/>
  <c r="BH7358" i="3"/>
  <c r="BG7358" i="3"/>
  <c r="BE7358" i="3"/>
  <c r="T7358" i="3"/>
  <c r="R7358" i="3"/>
  <c r="P7358" i="3"/>
  <c r="BK7358" i="3"/>
  <c r="J7358" i="3"/>
  <c r="BF7358" i="3"/>
  <c r="BI7356" i="3"/>
  <c r="BH7356" i="3"/>
  <c r="BG7356" i="3"/>
  <c r="BE7356" i="3"/>
  <c r="T7356" i="3"/>
  <c r="R7356" i="3"/>
  <c r="P7356" i="3"/>
  <c r="BK7356" i="3"/>
  <c r="J7356" i="3"/>
  <c r="BF7356" i="3"/>
  <c r="BI7354" i="3"/>
  <c r="BH7354" i="3"/>
  <c r="BG7354" i="3"/>
  <c r="BE7354" i="3"/>
  <c r="T7354" i="3"/>
  <c r="R7354" i="3"/>
  <c r="P7354" i="3"/>
  <c r="BK7354" i="3"/>
  <c r="J7354" i="3"/>
  <c r="BF7354" i="3"/>
  <c r="BI7352" i="3"/>
  <c r="BH7352" i="3"/>
  <c r="BG7352" i="3"/>
  <c r="BE7352" i="3"/>
  <c r="T7352" i="3"/>
  <c r="R7352" i="3"/>
  <c r="P7352" i="3"/>
  <c r="BK7352" i="3"/>
  <c r="J7352" i="3"/>
  <c r="BF7352" i="3" s="1"/>
  <c r="BI7350" i="3"/>
  <c r="BH7350" i="3"/>
  <c r="BG7350" i="3"/>
  <c r="BE7350" i="3"/>
  <c r="T7350" i="3"/>
  <c r="R7350" i="3"/>
  <c r="P7350" i="3"/>
  <c r="BK7350" i="3"/>
  <c r="J7350" i="3"/>
  <c r="BF7350" i="3"/>
  <c r="BI7348" i="3"/>
  <c r="BH7348" i="3"/>
  <c r="BG7348" i="3"/>
  <c r="BE7348" i="3"/>
  <c r="T7348" i="3"/>
  <c r="R7348" i="3"/>
  <c r="P7348" i="3"/>
  <c r="BK7348" i="3"/>
  <c r="J7348" i="3"/>
  <c r="BF7348" i="3"/>
  <c r="BI7346" i="3"/>
  <c r="BH7346" i="3"/>
  <c r="BG7346" i="3"/>
  <c r="BE7346" i="3"/>
  <c r="T7346" i="3"/>
  <c r="R7346" i="3"/>
  <c r="P7346" i="3"/>
  <c r="BK7346" i="3"/>
  <c r="J7346" i="3"/>
  <c r="BF7346" i="3" s="1"/>
  <c r="BI7344" i="3"/>
  <c r="BH7344" i="3"/>
  <c r="BG7344" i="3"/>
  <c r="BE7344" i="3"/>
  <c r="T7344" i="3"/>
  <c r="R7344" i="3"/>
  <c r="P7344" i="3"/>
  <c r="BK7344" i="3"/>
  <c r="J7344" i="3"/>
  <c r="BF7344" i="3" s="1"/>
  <c r="BI7342" i="3"/>
  <c r="BH7342" i="3"/>
  <c r="BG7342" i="3"/>
  <c r="BE7342" i="3"/>
  <c r="T7342" i="3"/>
  <c r="R7342" i="3"/>
  <c r="P7342" i="3"/>
  <c r="BK7342" i="3"/>
  <c r="J7342" i="3"/>
  <c r="BF7342" i="3"/>
  <c r="BI7340" i="3"/>
  <c r="BH7340" i="3"/>
  <c r="BG7340" i="3"/>
  <c r="BE7340" i="3"/>
  <c r="T7340" i="3"/>
  <c r="R7340" i="3"/>
  <c r="P7340" i="3"/>
  <c r="BK7340" i="3"/>
  <c r="J7340" i="3"/>
  <c r="BF7340" i="3"/>
  <c r="BI7338" i="3"/>
  <c r="BH7338" i="3"/>
  <c r="BG7338" i="3"/>
  <c r="BE7338" i="3"/>
  <c r="T7338" i="3"/>
  <c r="R7338" i="3"/>
  <c r="P7338" i="3"/>
  <c r="BK7338" i="3"/>
  <c r="J7338" i="3"/>
  <c r="BF7338" i="3"/>
  <c r="BI7336" i="3"/>
  <c r="BH7336" i="3"/>
  <c r="BG7336" i="3"/>
  <c r="BE7336" i="3"/>
  <c r="T7336" i="3"/>
  <c r="R7336" i="3"/>
  <c r="P7336" i="3"/>
  <c r="BK7336" i="3"/>
  <c r="J7336" i="3"/>
  <c r="BF7336" i="3" s="1"/>
  <c r="BI7334" i="3"/>
  <c r="BH7334" i="3"/>
  <c r="BG7334" i="3"/>
  <c r="BE7334" i="3"/>
  <c r="T7334" i="3"/>
  <c r="R7334" i="3"/>
  <c r="P7334" i="3"/>
  <c r="BK7334" i="3"/>
  <c r="J7334" i="3"/>
  <c r="BF7334" i="3"/>
  <c r="BI7332" i="3"/>
  <c r="BH7332" i="3"/>
  <c r="BG7332" i="3"/>
  <c r="BE7332" i="3"/>
  <c r="T7332" i="3"/>
  <c r="R7332" i="3"/>
  <c r="P7332" i="3"/>
  <c r="BK7332" i="3"/>
  <c r="J7332" i="3"/>
  <c r="BF7332" i="3"/>
  <c r="BI7330" i="3"/>
  <c r="BH7330" i="3"/>
  <c r="BG7330" i="3"/>
  <c r="BE7330" i="3"/>
  <c r="T7330" i="3"/>
  <c r="R7330" i="3"/>
  <c r="P7330" i="3"/>
  <c r="BK7330" i="3"/>
  <c r="J7330" i="3"/>
  <c r="BF7330" i="3" s="1"/>
  <c r="BI7328" i="3"/>
  <c r="BH7328" i="3"/>
  <c r="BG7328" i="3"/>
  <c r="BE7328" i="3"/>
  <c r="T7328" i="3"/>
  <c r="R7328" i="3"/>
  <c r="P7328" i="3"/>
  <c r="BK7328" i="3"/>
  <c r="J7328" i="3"/>
  <c r="BF7328" i="3" s="1"/>
  <c r="BI7326" i="3"/>
  <c r="BH7326" i="3"/>
  <c r="BG7326" i="3"/>
  <c r="BE7326" i="3"/>
  <c r="T7326" i="3"/>
  <c r="R7326" i="3"/>
  <c r="P7326" i="3"/>
  <c r="BK7326" i="3"/>
  <c r="J7326" i="3"/>
  <c r="BF7326" i="3"/>
  <c r="BI7324" i="3"/>
  <c r="BH7324" i="3"/>
  <c r="BG7324" i="3"/>
  <c r="BE7324" i="3"/>
  <c r="T7324" i="3"/>
  <c r="R7324" i="3"/>
  <c r="P7324" i="3"/>
  <c r="BK7324" i="3"/>
  <c r="J7324" i="3"/>
  <c r="BF7324" i="3"/>
  <c r="BI7322" i="3"/>
  <c r="BH7322" i="3"/>
  <c r="BG7322" i="3"/>
  <c r="BE7322" i="3"/>
  <c r="T7322" i="3"/>
  <c r="R7322" i="3"/>
  <c r="P7322" i="3"/>
  <c r="BK7322" i="3"/>
  <c r="J7322" i="3"/>
  <c r="BF7322" i="3"/>
  <c r="BI7320" i="3"/>
  <c r="BH7320" i="3"/>
  <c r="BG7320" i="3"/>
  <c r="BE7320" i="3"/>
  <c r="T7320" i="3"/>
  <c r="R7320" i="3"/>
  <c r="P7320" i="3"/>
  <c r="BK7320" i="3"/>
  <c r="J7320" i="3"/>
  <c r="BF7320" i="3" s="1"/>
  <c r="BI7318" i="3"/>
  <c r="BH7318" i="3"/>
  <c r="BG7318" i="3"/>
  <c r="BE7318" i="3"/>
  <c r="T7318" i="3"/>
  <c r="R7318" i="3"/>
  <c r="P7318" i="3"/>
  <c r="BK7318" i="3"/>
  <c r="J7318" i="3"/>
  <c r="BF7318" i="3"/>
  <c r="BI7316" i="3"/>
  <c r="BH7316" i="3"/>
  <c r="BG7316" i="3"/>
  <c r="BE7316" i="3"/>
  <c r="T7316" i="3"/>
  <c r="R7316" i="3"/>
  <c r="P7316" i="3"/>
  <c r="BK7316" i="3"/>
  <c r="J7316" i="3"/>
  <c r="BF7316" i="3"/>
  <c r="BI7314" i="3"/>
  <c r="BH7314" i="3"/>
  <c r="BG7314" i="3"/>
  <c r="BE7314" i="3"/>
  <c r="T7314" i="3"/>
  <c r="R7314" i="3"/>
  <c r="P7314" i="3"/>
  <c r="BK7314" i="3"/>
  <c r="J7314" i="3"/>
  <c r="BF7314" i="3"/>
  <c r="BI7312" i="3"/>
  <c r="BH7312" i="3"/>
  <c r="BG7312" i="3"/>
  <c r="BE7312" i="3"/>
  <c r="T7312" i="3"/>
  <c r="R7312" i="3"/>
  <c r="P7312" i="3"/>
  <c r="BK7312" i="3"/>
  <c r="J7312" i="3"/>
  <c r="BF7312" i="3" s="1"/>
  <c r="BI7310" i="3"/>
  <c r="BH7310" i="3"/>
  <c r="BG7310" i="3"/>
  <c r="BE7310" i="3"/>
  <c r="T7310" i="3"/>
  <c r="R7310" i="3"/>
  <c r="P7310" i="3"/>
  <c r="BK7310" i="3"/>
  <c r="J7310" i="3"/>
  <c r="BF7310" i="3"/>
  <c r="BI7308" i="3"/>
  <c r="BH7308" i="3"/>
  <c r="BG7308" i="3"/>
  <c r="BE7308" i="3"/>
  <c r="T7308" i="3"/>
  <c r="R7308" i="3"/>
  <c r="P7308" i="3"/>
  <c r="BK7308" i="3"/>
  <c r="J7308" i="3"/>
  <c r="BF7308" i="3"/>
  <c r="BI7306" i="3"/>
  <c r="BH7306" i="3"/>
  <c r="BG7306" i="3"/>
  <c r="BE7306" i="3"/>
  <c r="T7306" i="3"/>
  <c r="R7306" i="3"/>
  <c r="P7306" i="3"/>
  <c r="BK7306" i="3"/>
  <c r="J7306" i="3"/>
  <c r="BF7306" i="3"/>
  <c r="BI7304" i="3"/>
  <c r="BH7304" i="3"/>
  <c r="BG7304" i="3"/>
  <c r="BE7304" i="3"/>
  <c r="T7304" i="3"/>
  <c r="R7304" i="3"/>
  <c r="P7304" i="3"/>
  <c r="BK7304" i="3"/>
  <c r="J7304" i="3"/>
  <c r="BF7304" i="3"/>
  <c r="BI7300" i="3"/>
  <c r="BH7300" i="3"/>
  <c r="BG7300" i="3"/>
  <c r="BE7300" i="3"/>
  <c r="T7300" i="3"/>
  <c r="R7300" i="3"/>
  <c r="P7300" i="3"/>
  <c r="BK7300" i="3"/>
  <c r="J7300" i="3"/>
  <c r="BF7300" i="3" s="1"/>
  <c r="BI7297" i="3"/>
  <c r="BH7297" i="3"/>
  <c r="BG7297" i="3"/>
  <c r="BE7297" i="3"/>
  <c r="T7297" i="3"/>
  <c r="R7297" i="3"/>
  <c r="P7297" i="3"/>
  <c r="BK7297" i="3"/>
  <c r="J7297" i="3"/>
  <c r="BF7297" i="3"/>
  <c r="BI7294" i="3"/>
  <c r="BH7294" i="3"/>
  <c r="BG7294" i="3"/>
  <c r="BE7294" i="3"/>
  <c r="T7294" i="3"/>
  <c r="R7294" i="3"/>
  <c r="P7294" i="3"/>
  <c r="BK7294" i="3"/>
  <c r="J7294" i="3"/>
  <c r="BF7294" i="3"/>
  <c r="BI7292" i="3"/>
  <c r="BH7292" i="3"/>
  <c r="BG7292" i="3"/>
  <c r="BE7292" i="3"/>
  <c r="T7292" i="3"/>
  <c r="R7292" i="3"/>
  <c r="P7292" i="3"/>
  <c r="BK7292" i="3"/>
  <c r="J7292" i="3"/>
  <c r="BF7292" i="3" s="1"/>
  <c r="BI7290" i="3"/>
  <c r="BH7290" i="3"/>
  <c r="BG7290" i="3"/>
  <c r="BE7290" i="3"/>
  <c r="T7290" i="3"/>
  <c r="R7290" i="3"/>
  <c r="P7290" i="3"/>
  <c r="BK7290" i="3"/>
  <c r="J7290" i="3"/>
  <c r="BF7290" i="3" s="1"/>
  <c r="BI7288" i="3"/>
  <c r="BH7288" i="3"/>
  <c r="BG7288" i="3"/>
  <c r="BE7288" i="3"/>
  <c r="T7288" i="3"/>
  <c r="R7288" i="3"/>
  <c r="P7288" i="3"/>
  <c r="BK7288" i="3"/>
  <c r="J7288" i="3"/>
  <c r="BF7288" i="3"/>
  <c r="BI7286" i="3"/>
  <c r="BH7286" i="3"/>
  <c r="BG7286" i="3"/>
  <c r="BE7286" i="3"/>
  <c r="T7286" i="3"/>
  <c r="R7286" i="3"/>
  <c r="P7286" i="3"/>
  <c r="BK7286" i="3"/>
  <c r="J7286" i="3"/>
  <c r="BF7286" i="3"/>
  <c r="BI7284" i="3"/>
  <c r="BH7284" i="3"/>
  <c r="BG7284" i="3"/>
  <c r="BE7284" i="3"/>
  <c r="T7284" i="3"/>
  <c r="R7284" i="3"/>
  <c r="P7284" i="3"/>
  <c r="BK7284" i="3"/>
  <c r="J7284" i="3"/>
  <c r="BF7284" i="3"/>
  <c r="BI7282" i="3"/>
  <c r="BH7282" i="3"/>
  <c r="BG7282" i="3"/>
  <c r="BE7282" i="3"/>
  <c r="T7282" i="3"/>
  <c r="R7282" i="3"/>
  <c r="P7282" i="3"/>
  <c r="BK7282" i="3"/>
  <c r="J7282" i="3"/>
  <c r="BF7282" i="3" s="1"/>
  <c r="BI7280" i="3"/>
  <c r="BH7280" i="3"/>
  <c r="BG7280" i="3"/>
  <c r="BE7280" i="3"/>
  <c r="T7280" i="3"/>
  <c r="R7280" i="3"/>
  <c r="P7280" i="3"/>
  <c r="BK7280" i="3"/>
  <c r="J7280" i="3"/>
  <c r="BF7280" i="3"/>
  <c r="BI7278" i="3"/>
  <c r="BH7278" i="3"/>
  <c r="BG7278" i="3"/>
  <c r="BE7278" i="3"/>
  <c r="T7278" i="3"/>
  <c r="R7278" i="3"/>
  <c r="P7278" i="3"/>
  <c r="BK7278" i="3"/>
  <c r="J7278" i="3"/>
  <c r="BF7278" i="3"/>
  <c r="BI7276" i="3"/>
  <c r="BH7276" i="3"/>
  <c r="BG7276" i="3"/>
  <c r="BE7276" i="3"/>
  <c r="T7276" i="3"/>
  <c r="R7276" i="3"/>
  <c r="P7276" i="3"/>
  <c r="BK7276" i="3"/>
  <c r="J7276" i="3"/>
  <c r="BF7276" i="3"/>
  <c r="BI7274" i="3"/>
  <c r="BH7274" i="3"/>
  <c r="BG7274" i="3"/>
  <c r="BE7274" i="3"/>
  <c r="T7274" i="3"/>
  <c r="R7274" i="3"/>
  <c r="P7274" i="3"/>
  <c r="BK7274" i="3"/>
  <c r="J7274" i="3"/>
  <c r="BF7274" i="3" s="1"/>
  <c r="BI7272" i="3"/>
  <c r="BH7272" i="3"/>
  <c r="BG7272" i="3"/>
  <c r="BE7272" i="3"/>
  <c r="T7272" i="3"/>
  <c r="R7272" i="3"/>
  <c r="P7272" i="3"/>
  <c r="BK7272" i="3"/>
  <c r="J7272" i="3"/>
  <c r="BF7272" i="3"/>
  <c r="BI7270" i="3"/>
  <c r="BH7270" i="3"/>
  <c r="BG7270" i="3"/>
  <c r="BE7270" i="3"/>
  <c r="T7270" i="3"/>
  <c r="R7270" i="3"/>
  <c r="P7270" i="3"/>
  <c r="BK7270" i="3"/>
  <c r="J7270" i="3"/>
  <c r="BF7270" i="3"/>
  <c r="BI7268" i="3"/>
  <c r="BH7268" i="3"/>
  <c r="BG7268" i="3"/>
  <c r="BE7268" i="3"/>
  <c r="T7268" i="3"/>
  <c r="R7268" i="3"/>
  <c r="P7268" i="3"/>
  <c r="BK7268" i="3"/>
  <c r="J7268" i="3"/>
  <c r="BF7268" i="3"/>
  <c r="BI7266" i="3"/>
  <c r="BH7266" i="3"/>
  <c r="BG7266" i="3"/>
  <c r="BE7266" i="3"/>
  <c r="T7266" i="3"/>
  <c r="R7266" i="3"/>
  <c r="P7266" i="3"/>
  <c r="BK7266" i="3"/>
  <c r="J7266" i="3"/>
  <c r="BF7266" i="3" s="1"/>
  <c r="BI7264" i="3"/>
  <c r="BH7264" i="3"/>
  <c r="BG7264" i="3"/>
  <c r="BE7264" i="3"/>
  <c r="T7264" i="3"/>
  <c r="R7264" i="3"/>
  <c r="P7264" i="3"/>
  <c r="BK7264" i="3"/>
  <c r="J7264" i="3"/>
  <c r="BF7264" i="3"/>
  <c r="BI7262" i="3"/>
  <c r="BH7262" i="3"/>
  <c r="BG7262" i="3"/>
  <c r="BE7262" i="3"/>
  <c r="T7262" i="3"/>
  <c r="R7262" i="3"/>
  <c r="P7262" i="3"/>
  <c r="BK7262" i="3"/>
  <c r="J7262" i="3"/>
  <c r="BF7262" i="3"/>
  <c r="BI7260" i="3"/>
  <c r="BH7260" i="3"/>
  <c r="BG7260" i="3"/>
  <c r="BE7260" i="3"/>
  <c r="T7260" i="3"/>
  <c r="R7260" i="3"/>
  <c r="P7260" i="3"/>
  <c r="BK7260" i="3"/>
  <c r="J7260" i="3"/>
  <c r="BF7260" i="3" s="1"/>
  <c r="BI7258" i="3"/>
  <c r="BH7258" i="3"/>
  <c r="BG7258" i="3"/>
  <c r="BE7258" i="3"/>
  <c r="T7258" i="3"/>
  <c r="R7258" i="3"/>
  <c r="P7258" i="3"/>
  <c r="BK7258" i="3"/>
  <c r="J7258" i="3"/>
  <c r="BF7258" i="3" s="1"/>
  <c r="BI7256" i="3"/>
  <c r="BH7256" i="3"/>
  <c r="BG7256" i="3"/>
  <c r="BE7256" i="3"/>
  <c r="T7256" i="3"/>
  <c r="R7256" i="3"/>
  <c r="P7256" i="3"/>
  <c r="BK7256" i="3"/>
  <c r="J7256" i="3"/>
  <c r="BF7256" i="3"/>
  <c r="BI7254" i="3"/>
  <c r="BH7254" i="3"/>
  <c r="BG7254" i="3"/>
  <c r="BE7254" i="3"/>
  <c r="T7254" i="3"/>
  <c r="R7254" i="3"/>
  <c r="P7254" i="3"/>
  <c r="BK7254" i="3"/>
  <c r="J7254" i="3"/>
  <c r="BF7254" i="3"/>
  <c r="BI7252" i="3"/>
  <c r="BH7252" i="3"/>
  <c r="BG7252" i="3"/>
  <c r="BE7252" i="3"/>
  <c r="T7252" i="3"/>
  <c r="R7252" i="3"/>
  <c r="P7252" i="3"/>
  <c r="BK7252" i="3"/>
  <c r="J7252" i="3"/>
  <c r="BF7252" i="3"/>
  <c r="BI7250" i="3"/>
  <c r="BH7250" i="3"/>
  <c r="BG7250" i="3"/>
  <c r="BE7250" i="3"/>
  <c r="T7250" i="3"/>
  <c r="R7250" i="3"/>
  <c r="P7250" i="3"/>
  <c r="BK7250" i="3"/>
  <c r="J7250" i="3"/>
  <c r="BF7250" i="3" s="1"/>
  <c r="BI7248" i="3"/>
  <c r="BH7248" i="3"/>
  <c r="BG7248" i="3"/>
  <c r="BE7248" i="3"/>
  <c r="T7248" i="3"/>
  <c r="R7248" i="3"/>
  <c r="P7248" i="3"/>
  <c r="BK7248" i="3"/>
  <c r="J7248" i="3"/>
  <c r="BF7248" i="3"/>
  <c r="BI7246" i="3"/>
  <c r="BH7246" i="3"/>
  <c r="BG7246" i="3"/>
  <c r="BE7246" i="3"/>
  <c r="T7246" i="3"/>
  <c r="R7246" i="3"/>
  <c r="P7246" i="3"/>
  <c r="BK7246" i="3"/>
  <c r="J7246" i="3"/>
  <c r="BF7246" i="3"/>
  <c r="BI7244" i="3"/>
  <c r="BH7244" i="3"/>
  <c r="BG7244" i="3"/>
  <c r="BE7244" i="3"/>
  <c r="T7244" i="3"/>
  <c r="R7244" i="3"/>
  <c r="P7244" i="3"/>
  <c r="BK7244" i="3"/>
  <c r="J7244" i="3"/>
  <c r="BF7244" i="3" s="1"/>
  <c r="BI7242" i="3"/>
  <c r="BH7242" i="3"/>
  <c r="BG7242" i="3"/>
  <c r="BE7242" i="3"/>
  <c r="T7242" i="3"/>
  <c r="R7242" i="3"/>
  <c r="P7242" i="3"/>
  <c r="BK7242" i="3"/>
  <c r="J7242" i="3"/>
  <c r="BF7242" i="3" s="1"/>
  <c r="BI7240" i="3"/>
  <c r="BH7240" i="3"/>
  <c r="BG7240" i="3"/>
  <c r="BE7240" i="3"/>
  <c r="T7240" i="3"/>
  <c r="R7240" i="3"/>
  <c r="P7240" i="3"/>
  <c r="BK7240" i="3"/>
  <c r="J7240" i="3"/>
  <c r="BF7240" i="3"/>
  <c r="BI7238" i="3"/>
  <c r="BH7238" i="3"/>
  <c r="BG7238" i="3"/>
  <c r="BE7238" i="3"/>
  <c r="T7238" i="3"/>
  <c r="R7238" i="3"/>
  <c r="P7238" i="3"/>
  <c r="BK7238" i="3"/>
  <c r="J7238" i="3"/>
  <c r="BF7238" i="3"/>
  <c r="BI7236" i="3"/>
  <c r="BH7236" i="3"/>
  <c r="BG7236" i="3"/>
  <c r="BE7236" i="3"/>
  <c r="T7236" i="3"/>
  <c r="R7236" i="3"/>
  <c r="P7236" i="3"/>
  <c r="BK7236" i="3"/>
  <c r="J7236" i="3"/>
  <c r="BF7236" i="3"/>
  <c r="BI7234" i="3"/>
  <c r="BH7234" i="3"/>
  <c r="BG7234" i="3"/>
  <c r="BE7234" i="3"/>
  <c r="T7234" i="3"/>
  <c r="R7234" i="3"/>
  <c r="P7234" i="3"/>
  <c r="BK7234" i="3"/>
  <c r="J7234" i="3"/>
  <c r="BF7234" i="3" s="1"/>
  <c r="BI7232" i="3"/>
  <c r="BH7232" i="3"/>
  <c r="BG7232" i="3"/>
  <c r="BE7232" i="3"/>
  <c r="T7232" i="3"/>
  <c r="R7232" i="3"/>
  <c r="P7232" i="3"/>
  <c r="BK7232" i="3"/>
  <c r="J7232" i="3"/>
  <c r="BF7232" i="3"/>
  <c r="BI7230" i="3"/>
  <c r="BH7230" i="3"/>
  <c r="BG7230" i="3"/>
  <c r="BE7230" i="3"/>
  <c r="T7230" i="3"/>
  <c r="R7230" i="3"/>
  <c r="P7230" i="3"/>
  <c r="BK7230" i="3"/>
  <c r="J7230" i="3"/>
  <c r="BF7230" i="3"/>
  <c r="BI7228" i="3"/>
  <c r="BH7228" i="3"/>
  <c r="BG7228" i="3"/>
  <c r="BE7228" i="3"/>
  <c r="T7228" i="3"/>
  <c r="R7228" i="3"/>
  <c r="P7228" i="3"/>
  <c r="BK7228" i="3"/>
  <c r="J7228" i="3"/>
  <c r="BF7228" i="3" s="1"/>
  <c r="BI7226" i="3"/>
  <c r="BH7226" i="3"/>
  <c r="BG7226" i="3"/>
  <c r="BE7226" i="3"/>
  <c r="T7226" i="3"/>
  <c r="R7226" i="3"/>
  <c r="P7226" i="3"/>
  <c r="BK7226" i="3"/>
  <c r="J7226" i="3"/>
  <c r="BF7226" i="3" s="1"/>
  <c r="BI7224" i="3"/>
  <c r="BH7224" i="3"/>
  <c r="BG7224" i="3"/>
  <c r="BE7224" i="3"/>
  <c r="T7224" i="3"/>
  <c r="R7224" i="3"/>
  <c r="P7224" i="3"/>
  <c r="BK7224" i="3"/>
  <c r="J7224" i="3"/>
  <c r="BF7224" i="3"/>
  <c r="BI7222" i="3"/>
  <c r="BH7222" i="3"/>
  <c r="BG7222" i="3"/>
  <c r="BE7222" i="3"/>
  <c r="T7222" i="3"/>
  <c r="R7222" i="3"/>
  <c r="P7222" i="3"/>
  <c r="BK7222" i="3"/>
  <c r="J7222" i="3"/>
  <c r="BF7222" i="3"/>
  <c r="BI7220" i="3"/>
  <c r="BH7220" i="3"/>
  <c r="BG7220" i="3"/>
  <c r="BE7220" i="3"/>
  <c r="T7220" i="3"/>
  <c r="R7220" i="3"/>
  <c r="P7220" i="3"/>
  <c r="BK7220" i="3"/>
  <c r="J7220" i="3"/>
  <c r="BF7220" i="3"/>
  <c r="BI7218" i="3"/>
  <c r="BH7218" i="3"/>
  <c r="BG7218" i="3"/>
  <c r="BE7218" i="3"/>
  <c r="T7218" i="3"/>
  <c r="R7218" i="3"/>
  <c r="P7218" i="3"/>
  <c r="BK7218" i="3"/>
  <c r="J7218" i="3"/>
  <c r="BF7218" i="3" s="1"/>
  <c r="BI7216" i="3"/>
  <c r="BH7216" i="3"/>
  <c r="BG7216" i="3"/>
  <c r="BE7216" i="3"/>
  <c r="T7216" i="3"/>
  <c r="R7216" i="3"/>
  <c r="P7216" i="3"/>
  <c r="BK7216" i="3"/>
  <c r="J7216" i="3"/>
  <c r="BF7216" i="3"/>
  <c r="BI7214" i="3"/>
  <c r="BH7214" i="3"/>
  <c r="BG7214" i="3"/>
  <c r="BE7214" i="3"/>
  <c r="T7214" i="3"/>
  <c r="R7214" i="3"/>
  <c r="P7214" i="3"/>
  <c r="BK7214" i="3"/>
  <c r="J7214" i="3"/>
  <c r="BF7214" i="3"/>
  <c r="BI7212" i="3"/>
  <c r="BH7212" i="3"/>
  <c r="BG7212" i="3"/>
  <c r="BE7212" i="3"/>
  <c r="T7212" i="3"/>
  <c r="R7212" i="3"/>
  <c r="P7212" i="3"/>
  <c r="BK7212" i="3"/>
  <c r="J7212" i="3"/>
  <c r="BF7212" i="3"/>
  <c r="BI7210" i="3"/>
  <c r="BH7210" i="3"/>
  <c r="BG7210" i="3"/>
  <c r="BE7210" i="3"/>
  <c r="T7210" i="3"/>
  <c r="R7210" i="3"/>
  <c r="P7210" i="3"/>
  <c r="BK7210" i="3"/>
  <c r="J7210" i="3"/>
  <c r="BF7210" i="3" s="1"/>
  <c r="BI7208" i="3"/>
  <c r="BH7208" i="3"/>
  <c r="BG7208" i="3"/>
  <c r="BE7208" i="3"/>
  <c r="T7208" i="3"/>
  <c r="R7208" i="3"/>
  <c r="P7208" i="3"/>
  <c r="BK7208" i="3"/>
  <c r="J7208" i="3"/>
  <c r="BF7208" i="3"/>
  <c r="BI7206" i="3"/>
  <c r="BH7206" i="3"/>
  <c r="BG7206" i="3"/>
  <c r="BE7206" i="3"/>
  <c r="T7206" i="3"/>
  <c r="R7206" i="3"/>
  <c r="P7206" i="3"/>
  <c r="BK7206" i="3"/>
  <c r="J7206" i="3"/>
  <c r="BF7206" i="3"/>
  <c r="BI7204" i="3"/>
  <c r="BH7204" i="3"/>
  <c r="BG7204" i="3"/>
  <c r="BE7204" i="3"/>
  <c r="T7204" i="3"/>
  <c r="R7204" i="3"/>
  <c r="P7204" i="3"/>
  <c r="BK7204" i="3"/>
  <c r="J7204" i="3"/>
  <c r="BF7204" i="3"/>
  <c r="BI7202" i="3"/>
  <c r="BH7202" i="3"/>
  <c r="BG7202" i="3"/>
  <c r="BE7202" i="3"/>
  <c r="T7202" i="3"/>
  <c r="R7202" i="3"/>
  <c r="P7202" i="3"/>
  <c r="BK7202" i="3"/>
  <c r="J7202" i="3"/>
  <c r="BF7202" i="3" s="1"/>
  <c r="BI7200" i="3"/>
  <c r="BH7200" i="3"/>
  <c r="BG7200" i="3"/>
  <c r="BE7200" i="3"/>
  <c r="T7200" i="3"/>
  <c r="R7200" i="3"/>
  <c r="P7200" i="3"/>
  <c r="BK7200" i="3"/>
  <c r="J7200" i="3"/>
  <c r="BF7200" i="3"/>
  <c r="BI7198" i="3"/>
  <c r="BH7198" i="3"/>
  <c r="BG7198" i="3"/>
  <c r="BE7198" i="3"/>
  <c r="T7198" i="3"/>
  <c r="R7198" i="3"/>
  <c r="P7198" i="3"/>
  <c r="BK7198" i="3"/>
  <c r="J7198" i="3"/>
  <c r="BF7198" i="3"/>
  <c r="BI7196" i="3"/>
  <c r="BH7196" i="3"/>
  <c r="BG7196" i="3"/>
  <c r="BE7196" i="3"/>
  <c r="T7196" i="3"/>
  <c r="R7196" i="3"/>
  <c r="P7196" i="3"/>
  <c r="BK7196" i="3"/>
  <c r="BK7195" i="3" s="1"/>
  <c r="J7195" i="3" s="1"/>
  <c r="J122" i="3" s="1"/>
  <c r="J7196" i="3"/>
  <c r="BF7196" i="3" s="1"/>
  <c r="BI7192" i="3"/>
  <c r="BH7192" i="3"/>
  <c r="BG7192" i="3"/>
  <c r="BE7192" i="3"/>
  <c r="T7192" i="3"/>
  <c r="R7192" i="3"/>
  <c r="P7192" i="3"/>
  <c r="BK7192" i="3"/>
  <c r="J7192" i="3"/>
  <c r="BF7192" i="3"/>
  <c r="BI7189" i="3"/>
  <c r="BH7189" i="3"/>
  <c r="BG7189" i="3"/>
  <c r="BE7189" i="3"/>
  <c r="T7189" i="3"/>
  <c r="R7189" i="3"/>
  <c r="P7189" i="3"/>
  <c r="BK7189" i="3"/>
  <c r="J7189" i="3"/>
  <c r="BF7189" i="3" s="1"/>
  <c r="BI7186" i="3"/>
  <c r="BH7186" i="3"/>
  <c r="BG7186" i="3"/>
  <c r="BE7186" i="3"/>
  <c r="T7186" i="3"/>
  <c r="R7186" i="3"/>
  <c r="P7186" i="3"/>
  <c r="BK7186" i="3"/>
  <c r="J7186" i="3"/>
  <c r="BF7186" i="3"/>
  <c r="BI7184" i="3"/>
  <c r="BH7184" i="3"/>
  <c r="BG7184" i="3"/>
  <c r="BE7184" i="3"/>
  <c r="T7184" i="3"/>
  <c r="R7184" i="3"/>
  <c r="P7184" i="3"/>
  <c r="BK7184" i="3"/>
  <c r="J7184" i="3"/>
  <c r="BF7184" i="3"/>
  <c r="BI7182" i="3"/>
  <c r="BH7182" i="3"/>
  <c r="BG7182" i="3"/>
  <c r="BE7182" i="3"/>
  <c r="T7182" i="3"/>
  <c r="R7182" i="3"/>
  <c r="P7182" i="3"/>
  <c r="BK7182" i="3"/>
  <c r="J7182" i="3"/>
  <c r="BF7182" i="3"/>
  <c r="BI7180" i="3"/>
  <c r="BH7180" i="3"/>
  <c r="BG7180" i="3"/>
  <c r="BE7180" i="3"/>
  <c r="T7180" i="3"/>
  <c r="R7180" i="3"/>
  <c r="P7180" i="3"/>
  <c r="BK7180" i="3"/>
  <c r="J7180" i="3"/>
  <c r="BF7180" i="3" s="1"/>
  <c r="BI7178" i="3"/>
  <c r="BH7178" i="3"/>
  <c r="BG7178" i="3"/>
  <c r="BE7178" i="3"/>
  <c r="T7178" i="3"/>
  <c r="R7178" i="3"/>
  <c r="P7178" i="3"/>
  <c r="BK7178" i="3"/>
  <c r="J7178" i="3"/>
  <c r="BF7178" i="3"/>
  <c r="BI7176" i="3"/>
  <c r="BH7176" i="3"/>
  <c r="BG7176" i="3"/>
  <c r="BE7176" i="3"/>
  <c r="T7176" i="3"/>
  <c r="R7176" i="3"/>
  <c r="P7176" i="3"/>
  <c r="BK7176" i="3"/>
  <c r="J7176" i="3"/>
  <c r="BF7176" i="3"/>
  <c r="BI7174" i="3"/>
  <c r="BH7174" i="3"/>
  <c r="BG7174" i="3"/>
  <c r="BE7174" i="3"/>
  <c r="T7174" i="3"/>
  <c r="R7174" i="3"/>
  <c r="P7174" i="3"/>
  <c r="BK7174" i="3"/>
  <c r="J7174" i="3"/>
  <c r="BF7174" i="3" s="1"/>
  <c r="BI7172" i="3"/>
  <c r="BH7172" i="3"/>
  <c r="BG7172" i="3"/>
  <c r="BE7172" i="3"/>
  <c r="T7172" i="3"/>
  <c r="R7172" i="3"/>
  <c r="P7172" i="3"/>
  <c r="BK7172" i="3"/>
  <c r="J7172" i="3"/>
  <c r="BF7172" i="3" s="1"/>
  <c r="BI7170" i="3"/>
  <c r="BH7170" i="3"/>
  <c r="BG7170" i="3"/>
  <c r="BE7170" i="3"/>
  <c r="T7170" i="3"/>
  <c r="R7170" i="3"/>
  <c r="P7170" i="3"/>
  <c r="BK7170" i="3"/>
  <c r="J7170" i="3"/>
  <c r="BF7170" i="3"/>
  <c r="BI7168" i="3"/>
  <c r="BH7168" i="3"/>
  <c r="BG7168" i="3"/>
  <c r="BE7168" i="3"/>
  <c r="T7168" i="3"/>
  <c r="R7168" i="3"/>
  <c r="P7168" i="3"/>
  <c r="BK7168" i="3"/>
  <c r="J7168" i="3"/>
  <c r="BF7168" i="3"/>
  <c r="BI7166" i="3"/>
  <c r="BH7166" i="3"/>
  <c r="BG7166" i="3"/>
  <c r="BE7166" i="3"/>
  <c r="T7166" i="3"/>
  <c r="R7166" i="3"/>
  <c r="P7166" i="3"/>
  <c r="BK7166" i="3"/>
  <c r="J7166" i="3"/>
  <c r="BF7166" i="3"/>
  <c r="BI7164" i="3"/>
  <c r="BH7164" i="3"/>
  <c r="BG7164" i="3"/>
  <c r="BE7164" i="3"/>
  <c r="T7164" i="3"/>
  <c r="R7164" i="3"/>
  <c r="P7164" i="3"/>
  <c r="BK7164" i="3"/>
  <c r="J7164" i="3"/>
  <c r="BF7164" i="3" s="1"/>
  <c r="BI7162" i="3"/>
  <c r="BH7162" i="3"/>
  <c r="BG7162" i="3"/>
  <c r="BE7162" i="3"/>
  <c r="T7162" i="3"/>
  <c r="R7162" i="3"/>
  <c r="P7162" i="3"/>
  <c r="BK7162" i="3"/>
  <c r="J7162" i="3"/>
  <c r="BF7162" i="3"/>
  <c r="BI7160" i="3"/>
  <c r="BH7160" i="3"/>
  <c r="BG7160" i="3"/>
  <c r="BE7160" i="3"/>
  <c r="T7160" i="3"/>
  <c r="R7160" i="3"/>
  <c r="P7160" i="3"/>
  <c r="BK7160" i="3"/>
  <c r="J7160" i="3"/>
  <c r="BF7160" i="3"/>
  <c r="BI7158" i="3"/>
  <c r="BH7158" i="3"/>
  <c r="BG7158" i="3"/>
  <c r="BE7158" i="3"/>
  <c r="T7158" i="3"/>
  <c r="R7158" i="3"/>
  <c r="P7158" i="3"/>
  <c r="BK7158" i="3"/>
  <c r="J7158" i="3"/>
  <c r="BF7158" i="3" s="1"/>
  <c r="BI7156" i="3"/>
  <c r="BH7156" i="3"/>
  <c r="BG7156" i="3"/>
  <c r="BE7156" i="3"/>
  <c r="T7156" i="3"/>
  <c r="R7156" i="3"/>
  <c r="P7156" i="3"/>
  <c r="BK7156" i="3"/>
  <c r="J7156" i="3"/>
  <c r="BF7156" i="3" s="1"/>
  <c r="BI7154" i="3"/>
  <c r="BH7154" i="3"/>
  <c r="BG7154" i="3"/>
  <c r="BE7154" i="3"/>
  <c r="T7154" i="3"/>
  <c r="R7154" i="3"/>
  <c r="P7154" i="3"/>
  <c r="BK7154" i="3"/>
  <c r="J7154" i="3"/>
  <c r="BF7154" i="3"/>
  <c r="BI7152" i="3"/>
  <c r="BH7152" i="3"/>
  <c r="BG7152" i="3"/>
  <c r="BE7152" i="3"/>
  <c r="T7152" i="3"/>
  <c r="R7152" i="3"/>
  <c r="P7152" i="3"/>
  <c r="BK7152" i="3"/>
  <c r="J7152" i="3"/>
  <c r="BF7152" i="3"/>
  <c r="BI7150" i="3"/>
  <c r="BH7150" i="3"/>
  <c r="BG7150" i="3"/>
  <c r="BE7150" i="3"/>
  <c r="T7150" i="3"/>
  <c r="R7150" i="3"/>
  <c r="P7150" i="3"/>
  <c r="BK7150" i="3"/>
  <c r="J7150" i="3"/>
  <c r="BF7150" i="3"/>
  <c r="BI7148" i="3"/>
  <c r="BH7148" i="3"/>
  <c r="BG7148" i="3"/>
  <c r="BE7148" i="3"/>
  <c r="T7148" i="3"/>
  <c r="R7148" i="3"/>
  <c r="P7148" i="3"/>
  <c r="BK7148" i="3"/>
  <c r="J7148" i="3"/>
  <c r="BF7148" i="3" s="1"/>
  <c r="BI7146" i="3"/>
  <c r="BH7146" i="3"/>
  <c r="BG7146" i="3"/>
  <c r="BE7146" i="3"/>
  <c r="T7146" i="3"/>
  <c r="R7146" i="3"/>
  <c r="P7146" i="3"/>
  <c r="BK7146" i="3"/>
  <c r="J7146" i="3"/>
  <c r="BF7146" i="3"/>
  <c r="BI7144" i="3"/>
  <c r="BH7144" i="3"/>
  <c r="BG7144" i="3"/>
  <c r="BE7144" i="3"/>
  <c r="T7144" i="3"/>
  <c r="R7144" i="3"/>
  <c r="P7144" i="3"/>
  <c r="BK7144" i="3"/>
  <c r="J7144" i="3"/>
  <c r="BF7144" i="3"/>
  <c r="BI7142" i="3"/>
  <c r="BH7142" i="3"/>
  <c r="BG7142" i="3"/>
  <c r="BE7142" i="3"/>
  <c r="T7142" i="3"/>
  <c r="R7142" i="3"/>
  <c r="P7142" i="3"/>
  <c r="BK7142" i="3"/>
  <c r="J7142" i="3"/>
  <c r="BF7142" i="3" s="1"/>
  <c r="BI7140" i="3"/>
  <c r="BH7140" i="3"/>
  <c r="BG7140" i="3"/>
  <c r="BE7140" i="3"/>
  <c r="T7140" i="3"/>
  <c r="R7140" i="3"/>
  <c r="P7140" i="3"/>
  <c r="BK7140" i="3"/>
  <c r="J7140" i="3"/>
  <c r="BF7140" i="3" s="1"/>
  <c r="BI7138" i="3"/>
  <c r="BH7138" i="3"/>
  <c r="BG7138" i="3"/>
  <c r="BE7138" i="3"/>
  <c r="T7138" i="3"/>
  <c r="R7138" i="3"/>
  <c r="P7138" i="3"/>
  <c r="BK7138" i="3"/>
  <c r="J7138" i="3"/>
  <c r="BF7138" i="3"/>
  <c r="BI7136" i="3"/>
  <c r="BH7136" i="3"/>
  <c r="BG7136" i="3"/>
  <c r="BE7136" i="3"/>
  <c r="T7136" i="3"/>
  <c r="R7136" i="3"/>
  <c r="P7136" i="3"/>
  <c r="BK7136" i="3"/>
  <c r="J7136" i="3"/>
  <c r="BF7136" i="3"/>
  <c r="BI7134" i="3"/>
  <c r="BH7134" i="3"/>
  <c r="BG7134" i="3"/>
  <c r="BE7134" i="3"/>
  <c r="T7134" i="3"/>
  <c r="R7134" i="3"/>
  <c r="P7134" i="3"/>
  <c r="BK7134" i="3"/>
  <c r="J7134" i="3"/>
  <c r="BF7134" i="3"/>
  <c r="BI7132" i="3"/>
  <c r="BH7132" i="3"/>
  <c r="BG7132" i="3"/>
  <c r="BE7132" i="3"/>
  <c r="T7132" i="3"/>
  <c r="R7132" i="3"/>
  <c r="P7132" i="3"/>
  <c r="BK7132" i="3"/>
  <c r="J7132" i="3"/>
  <c r="BF7132" i="3" s="1"/>
  <c r="BI7130" i="3"/>
  <c r="BH7130" i="3"/>
  <c r="BG7130" i="3"/>
  <c r="BE7130" i="3"/>
  <c r="T7130" i="3"/>
  <c r="R7130" i="3"/>
  <c r="P7130" i="3"/>
  <c r="BK7130" i="3"/>
  <c r="J7130" i="3"/>
  <c r="BF7130" i="3"/>
  <c r="BI7128" i="3"/>
  <c r="BH7128" i="3"/>
  <c r="BG7128" i="3"/>
  <c r="BE7128" i="3"/>
  <c r="T7128" i="3"/>
  <c r="R7128" i="3"/>
  <c r="P7128" i="3"/>
  <c r="BK7128" i="3"/>
  <c r="J7128" i="3"/>
  <c r="BF7128" i="3"/>
  <c r="BI7126" i="3"/>
  <c r="BH7126" i="3"/>
  <c r="BG7126" i="3"/>
  <c r="BE7126" i="3"/>
  <c r="T7126" i="3"/>
  <c r="R7126" i="3"/>
  <c r="P7126" i="3"/>
  <c r="BK7126" i="3"/>
  <c r="J7126" i="3"/>
  <c r="BF7126" i="3"/>
  <c r="BI7124" i="3"/>
  <c r="BH7124" i="3"/>
  <c r="BG7124" i="3"/>
  <c r="BE7124" i="3"/>
  <c r="T7124" i="3"/>
  <c r="R7124" i="3"/>
  <c r="P7124" i="3"/>
  <c r="BK7124" i="3"/>
  <c r="J7124" i="3"/>
  <c r="BF7124" i="3" s="1"/>
  <c r="BI7122" i="3"/>
  <c r="BH7122" i="3"/>
  <c r="BG7122" i="3"/>
  <c r="BE7122" i="3"/>
  <c r="T7122" i="3"/>
  <c r="R7122" i="3"/>
  <c r="P7122" i="3"/>
  <c r="BK7122" i="3"/>
  <c r="J7122" i="3"/>
  <c r="BF7122" i="3"/>
  <c r="BI7120" i="3"/>
  <c r="BH7120" i="3"/>
  <c r="BG7120" i="3"/>
  <c r="BE7120" i="3"/>
  <c r="T7120" i="3"/>
  <c r="R7120" i="3"/>
  <c r="P7120" i="3"/>
  <c r="BK7120" i="3"/>
  <c r="J7120" i="3"/>
  <c r="BF7120" i="3"/>
  <c r="BI7118" i="3"/>
  <c r="BH7118" i="3"/>
  <c r="BG7118" i="3"/>
  <c r="BE7118" i="3"/>
  <c r="T7118" i="3"/>
  <c r="R7118" i="3"/>
  <c r="P7118" i="3"/>
  <c r="BK7118" i="3"/>
  <c r="J7118" i="3"/>
  <c r="BF7118" i="3"/>
  <c r="BI7116" i="3"/>
  <c r="BH7116" i="3"/>
  <c r="BG7116" i="3"/>
  <c r="BE7116" i="3"/>
  <c r="T7116" i="3"/>
  <c r="R7116" i="3"/>
  <c r="P7116" i="3"/>
  <c r="BK7116" i="3"/>
  <c r="J7116" i="3"/>
  <c r="BF7116" i="3" s="1"/>
  <c r="BI7114" i="3"/>
  <c r="BH7114" i="3"/>
  <c r="BG7114" i="3"/>
  <c r="BE7114" i="3"/>
  <c r="T7114" i="3"/>
  <c r="R7114" i="3"/>
  <c r="P7114" i="3"/>
  <c r="BK7114" i="3"/>
  <c r="J7114" i="3"/>
  <c r="BF7114" i="3"/>
  <c r="BI7112" i="3"/>
  <c r="BH7112" i="3"/>
  <c r="BG7112" i="3"/>
  <c r="BE7112" i="3"/>
  <c r="T7112" i="3"/>
  <c r="R7112" i="3"/>
  <c r="P7112" i="3"/>
  <c r="BK7112" i="3"/>
  <c r="J7112" i="3"/>
  <c r="BF7112" i="3"/>
  <c r="BI7110" i="3"/>
  <c r="BH7110" i="3"/>
  <c r="BG7110" i="3"/>
  <c r="BE7110" i="3"/>
  <c r="T7110" i="3"/>
  <c r="R7110" i="3"/>
  <c r="P7110" i="3"/>
  <c r="BK7110" i="3"/>
  <c r="J7110" i="3"/>
  <c r="BF7110" i="3" s="1"/>
  <c r="BI7108" i="3"/>
  <c r="BH7108" i="3"/>
  <c r="BG7108" i="3"/>
  <c r="BE7108" i="3"/>
  <c r="T7108" i="3"/>
  <c r="R7108" i="3"/>
  <c r="P7108" i="3"/>
  <c r="BK7108" i="3"/>
  <c r="J7108" i="3"/>
  <c r="BF7108" i="3" s="1"/>
  <c r="BI7106" i="3"/>
  <c r="BH7106" i="3"/>
  <c r="BG7106" i="3"/>
  <c r="BE7106" i="3"/>
  <c r="T7106" i="3"/>
  <c r="R7106" i="3"/>
  <c r="P7106" i="3"/>
  <c r="BK7106" i="3"/>
  <c r="J7106" i="3"/>
  <c r="BF7106" i="3"/>
  <c r="BI7104" i="3"/>
  <c r="BH7104" i="3"/>
  <c r="BG7104" i="3"/>
  <c r="BE7104" i="3"/>
  <c r="T7104" i="3"/>
  <c r="R7104" i="3"/>
  <c r="P7104" i="3"/>
  <c r="BK7104" i="3"/>
  <c r="J7104" i="3"/>
  <c r="BF7104" i="3"/>
  <c r="BI7102" i="3"/>
  <c r="BH7102" i="3"/>
  <c r="BG7102" i="3"/>
  <c r="BE7102" i="3"/>
  <c r="T7102" i="3"/>
  <c r="R7102" i="3"/>
  <c r="P7102" i="3"/>
  <c r="BK7102" i="3"/>
  <c r="J7102" i="3"/>
  <c r="BF7102" i="3"/>
  <c r="BI7100" i="3"/>
  <c r="BH7100" i="3"/>
  <c r="BG7100" i="3"/>
  <c r="BE7100" i="3"/>
  <c r="T7100" i="3"/>
  <c r="R7100" i="3"/>
  <c r="P7100" i="3"/>
  <c r="BK7100" i="3"/>
  <c r="J7100" i="3"/>
  <c r="BF7100" i="3" s="1"/>
  <c r="BI7098" i="3"/>
  <c r="BH7098" i="3"/>
  <c r="BG7098" i="3"/>
  <c r="BE7098" i="3"/>
  <c r="T7098" i="3"/>
  <c r="R7098" i="3"/>
  <c r="P7098" i="3"/>
  <c r="BK7098" i="3"/>
  <c r="J7098" i="3"/>
  <c r="BF7098" i="3"/>
  <c r="BI7096" i="3"/>
  <c r="BH7096" i="3"/>
  <c r="BG7096" i="3"/>
  <c r="BE7096" i="3"/>
  <c r="T7096" i="3"/>
  <c r="R7096" i="3"/>
  <c r="P7096" i="3"/>
  <c r="BK7096" i="3"/>
  <c r="J7096" i="3"/>
  <c r="BF7096" i="3"/>
  <c r="BI7094" i="3"/>
  <c r="BH7094" i="3"/>
  <c r="BG7094" i="3"/>
  <c r="BE7094" i="3"/>
  <c r="T7094" i="3"/>
  <c r="R7094" i="3"/>
  <c r="P7094" i="3"/>
  <c r="BK7094" i="3"/>
  <c r="J7094" i="3"/>
  <c r="BF7094" i="3" s="1"/>
  <c r="BI7092" i="3"/>
  <c r="BH7092" i="3"/>
  <c r="BG7092" i="3"/>
  <c r="BE7092" i="3"/>
  <c r="T7092" i="3"/>
  <c r="R7092" i="3"/>
  <c r="P7092" i="3"/>
  <c r="BK7092" i="3"/>
  <c r="J7092" i="3"/>
  <c r="BF7092" i="3" s="1"/>
  <c r="BI7090" i="3"/>
  <c r="BH7090" i="3"/>
  <c r="BG7090" i="3"/>
  <c r="BE7090" i="3"/>
  <c r="T7090" i="3"/>
  <c r="R7090" i="3"/>
  <c r="P7090" i="3"/>
  <c r="BK7090" i="3"/>
  <c r="J7090" i="3"/>
  <c r="BF7090" i="3"/>
  <c r="BI7088" i="3"/>
  <c r="BH7088" i="3"/>
  <c r="BG7088" i="3"/>
  <c r="BE7088" i="3"/>
  <c r="T7088" i="3"/>
  <c r="R7088" i="3"/>
  <c r="P7088" i="3"/>
  <c r="BK7088" i="3"/>
  <c r="J7088" i="3"/>
  <c r="BF7088" i="3" s="1"/>
  <c r="BI7084" i="3"/>
  <c r="BH7084" i="3"/>
  <c r="BG7084" i="3"/>
  <c r="BE7084" i="3"/>
  <c r="T7084" i="3"/>
  <c r="R7084" i="3"/>
  <c r="P7084" i="3"/>
  <c r="BK7084" i="3"/>
  <c r="J7084" i="3"/>
  <c r="BF7084" i="3"/>
  <c r="BI7081" i="3"/>
  <c r="BH7081" i="3"/>
  <c r="BG7081" i="3"/>
  <c r="BE7081" i="3"/>
  <c r="T7081" i="3"/>
  <c r="R7081" i="3"/>
  <c r="P7081" i="3"/>
  <c r="BK7081" i="3"/>
  <c r="J7081" i="3"/>
  <c r="BF7081" i="3" s="1"/>
  <c r="BI7078" i="3"/>
  <c r="BH7078" i="3"/>
  <c r="BG7078" i="3"/>
  <c r="BE7078" i="3"/>
  <c r="T7078" i="3"/>
  <c r="R7078" i="3"/>
  <c r="P7078" i="3"/>
  <c r="BK7078" i="3"/>
  <c r="J7078" i="3"/>
  <c r="BF7078" i="3" s="1"/>
  <c r="BI7076" i="3"/>
  <c r="BH7076" i="3"/>
  <c r="BG7076" i="3"/>
  <c r="BE7076" i="3"/>
  <c r="T7076" i="3"/>
  <c r="R7076" i="3"/>
  <c r="P7076" i="3"/>
  <c r="BK7076" i="3"/>
  <c r="J7076" i="3"/>
  <c r="BF7076" i="3"/>
  <c r="BI7074" i="3"/>
  <c r="BH7074" i="3"/>
  <c r="BG7074" i="3"/>
  <c r="BE7074" i="3"/>
  <c r="T7074" i="3"/>
  <c r="R7074" i="3"/>
  <c r="P7074" i="3"/>
  <c r="BK7074" i="3"/>
  <c r="J7074" i="3"/>
  <c r="BF7074" i="3"/>
  <c r="BI7072" i="3"/>
  <c r="BH7072" i="3"/>
  <c r="BG7072" i="3"/>
  <c r="BE7072" i="3"/>
  <c r="T7072" i="3"/>
  <c r="R7072" i="3"/>
  <c r="P7072" i="3"/>
  <c r="BK7072" i="3"/>
  <c r="J7072" i="3"/>
  <c r="BF7072" i="3"/>
  <c r="BI7070" i="3"/>
  <c r="BH7070" i="3"/>
  <c r="BG7070" i="3"/>
  <c r="BE7070" i="3"/>
  <c r="T7070" i="3"/>
  <c r="R7070" i="3"/>
  <c r="P7070" i="3"/>
  <c r="BK7070" i="3"/>
  <c r="J7070" i="3"/>
  <c r="BF7070" i="3" s="1"/>
  <c r="BI7068" i="3"/>
  <c r="BH7068" i="3"/>
  <c r="BG7068" i="3"/>
  <c r="BE7068" i="3"/>
  <c r="T7068" i="3"/>
  <c r="R7068" i="3"/>
  <c r="P7068" i="3"/>
  <c r="BK7068" i="3"/>
  <c r="J7068" i="3"/>
  <c r="BF7068" i="3"/>
  <c r="BI7066" i="3"/>
  <c r="BH7066" i="3"/>
  <c r="BG7066" i="3"/>
  <c r="BE7066" i="3"/>
  <c r="T7066" i="3"/>
  <c r="R7066" i="3"/>
  <c r="P7066" i="3"/>
  <c r="BK7066" i="3"/>
  <c r="J7066" i="3"/>
  <c r="BF7066" i="3"/>
  <c r="BI7064" i="3"/>
  <c r="BH7064" i="3"/>
  <c r="BG7064" i="3"/>
  <c r="BE7064" i="3"/>
  <c r="T7064" i="3"/>
  <c r="R7064" i="3"/>
  <c r="P7064" i="3"/>
  <c r="BK7064" i="3"/>
  <c r="J7064" i="3"/>
  <c r="BF7064" i="3" s="1"/>
  <c r="BI7062" i="3"/>
  <c r="BH7062" i="3"/>
  <c r="BG7062" i="3"/>
  <c r="BE7062" i="3"/>
  <c r="T7062" i="3"/>
  <c r="R7062" i="3"/>
  <c r="P7062" i="3"/>
  <c r="BK7062" i="3"/>
  <c r="J7062" i="3"/>
  <c r="BF7062" i="3" s="1"/>
  <c r="BI7060" i="3"/>
  <c r="BH7060" i="3"/>
  <c r="BG7060" i="3"/>
  <c r="BE7060" i="3"/>
  <c r="T7060" i="3"/>
  <c r="R7060" i="3"/>
  <c r="P7060" i="3"/>
  <c r="BK7060" i="3"/>
  <c r="J7060" i="3"/>
  <c r="BF7060" i="3"/>
  <c r="BI7058" i="3"/>
  <c r="BH7058" i="3"/>
  <c r="BG7058" i="3"/>
  <c r="BE7058" i="3"/>
  <c r="T7058" i="3"/>
  <c r="R7058" i="3"/>
  <c r="P7058" i="3"/>
  <c r="BK7058" i="3"/>
  <c r="J7058" i="3"/>
  <c r="BF7058" i="3"/>
  <c r="BI7056" i="3"/>
  <c r="BH7056" i="3"/>
  <c r="BG7056" i="3"/>
  <c r="BE7056" i="3"/>
  <c r="T7056" i="3"/>
  <c r="R7056" i="3"/>
  <c r="P7056" i="3"/>
  <c r="BK7056" i="3"/>
  <c r="J7056" i="3"/>
  <c r="BF7056" i="3"/>
  <c r="BI7054" i="3"/>
  <c r="BH7054" i="3"/>
  <c r="BG7054" i="3"/>
  <c r="BE7054" i="3"/>
  <c r="T7054" i="3"/>
  <c r="R7054" i="3"/>
  <c r="P7054" i="3"/>
  <c r="BK7054" i="3"/>
  <c r="J7054" i="3"/>
  <c r="BF7054" i="3" s="1"/>
  <c r="BI7052" i="3"/>
  <c r="BH7052" i="3"/>
  <c r="BG7052" i="3"/>
  <c r="BE7052" i="3"/>
  <c r="T7052" i="3"/>
  <c r="R7052" i="3"/>
  <c r="P7052" i="3"/>
  <c r="BK7052" i="3"/>
  <c r="J7052" i="3"/>
  <c r="BF7052" i="3"/>
  <c r="BI7050" i="3"/>
  <c r="BH7050" i="3"/>
  <c r="BG7050" i="3"/>
  <c r="BE7050" i="3"/>
  <c r="T7050" i="3"/>
  <c r="R7050" i="3"/>
  <c r="P7050" i="3"/>
  <c r="BK7050" i="3"/>
  <c r="J7050" i="3"/>
  <c r="BF7050" i="3"/>
  <c r="BI7048" i="3"/>
  <c r="BH7048" i="3"/>
  <c r="BG7048" i="3"/>
  <c r="BE7048" i="3"/>
  <c r="T7048" i="3"/>
  <c r="R7048" i="3"/>
  <c r="P7048" i="3"/>
  <c r="BK7048" i="3"/>
  <c r="J7048" i="3"/>
  <c r="BF7048" i="3" s="1"/>
  <c r="BI7046" i="3"/>
  <c r="BH7046" i="3"/>
  <c r="BG7046" i="3"/>
  <c r="BE7046" i="3"/>
  <c r="T7046" i="3"/>
  <c r="R7046" i="3"/>
  <c r="P7046" i="3"/>
  <c r="BK7046" i="3"/>
  <c r="J7046" i="3"/>
  <c r="BF7046" i="3" s="1"/>
  <c r="BI7044" i="3"/>
  <c r="BH7044" i="3"/>
  <c r="BG7044" i="3"/>
  <c r="BE7044" i="3"/>
  <c r="T7044" i="3"/>
  <c r="R7044" i="3"/>
  <c r="P7044" i="3"/>
  <c r="BK7044" i="3"/>
  <c r="J7044" i="3"/>
  <c r="BF7044" i="3"/>
  <c r="BI7042" i="3"/>
  <c r="BH7042" i="3"/>
  <c r="BG7042" i="3"/>
  <c r="BE7042" i="3"/>
  <c r="T7042" i="3"/>
  <c r="R7042" i="3"/>
  <c r="P7042" i="3"/>
  <c r="BK7042" i="3"/>
  <c r="J7042" i="3"/>
  <c r="BF7042" i="3"/>
  <c r="BI7040" i="3"/>
  <c r="BH7040" i="3"/>
  <c r="BG7040" i="3"/>
  <c r="BE7040" i="3"/>
  <c r="T7040" i="3"/>
  <c r="R7040" i="3"/>
  <c r="P7040" i="3"/>
  <c r="BK7040" i="3"/>
  <c r="J7040" i="3"/>
  <c r="BF7040" i="3"/>
  <c r="BI7038" i="3"/>
  <c r="BH7038" i="3"/>
  <c r="BG7038" i="3"/>
  <c r="BE7038" i="3"/>
  <c r="T7038" i="3"/>
  <c r="R7038" i="3"/>
  <c r="P7038" i="3"/>
  <c r="BK7038" i="3"/>
  <c r="J7038" i="3"/>
  <c r="BF7038" i="3" s="1"/>
  <c r="BI7036" i="3"/>
  <c r="BH7036" i="3"/>
  <c r="BG7036" i="3"/>
  <c r="BE7036" i="3"/>
  <c r="T7036" i="3"/>
  <c r="R7036" i="3"/>
  <c r="P7036" i="3"/>
  <c r="BK7036" i="3"/>
  <c r="J7036" i="3"/>
  <c r="BF7036" i="3"/>
  <c r="BI7034" i="3"/>
  <c r="BH7034" i="3"/>
  <c r="BG7034" i="3"/>
  <c r="BE7034" i="3"/>
  <c r="T7034" i="3"/>
  <c r="R7034" i="3"/>
  <c r="P7034" i="3"/>
  <c r="BK7034" i="3"/>
  <c r="J7034" i="3"/>
  <c r="BF7034" i="3"/>
  <c r="BI7032" i="3"/>
  <c r="BH7032" i="3"/>
  <c r="BG7032" i="3"/>
  <c r="BE7032" i="3"/>
  <c r="T7032" i="3"/>
  <c r="R7032" i="3"/>
  <c r="P7032" i="3"/>
  <c r="BK7032" i="3"/>
  <c r="J7032" i="3"/>
  <c r="BF7032" i="3"/>
  <c r="BI7030" i="3"/>
  <c r="BH7030" i="3"/>
  <c r="BG7030" i="3"/>
  <c r="BE7030" i="3"/>
  <c r="T7030" i="3"/>
  <c r="R7030" i="3"/>
  <c r="P7030" i="3"/>
  <c r="BK7030" i="3"/>
  <c r="J7030" i="3"/>
  <c r="BF7030" i="3" s="1"/>
  <c r="BI7028" i="3"/>
  <c r="BH7028" i="3"/>
  <c r="BG7028" i="3"/>
  <c r="BE7028" i="3"/>
  <c r="T7028" i="3"/>
  <c r="R7028" i="3"/>
  <c r="P7028" i="3"/>
  <c r="BK7028" i="3"/>
  <c r="J7028" i="3"/>
  <c r="BF7028" i="3"/>
  <c r="BI7026" i="3"/>
  <c r="BH7026" i="3"/>
  <c r="BG7026" i="3"/>
  <c r="BE7026" i="3"/>
  <c r="T7026" i="3"/>
  <c r="R7026" i="3"/>
  <c r="P7026" i="3"/>
  <c r="BK7026" i="3"/>
  <c r="J7026" i="3"/>
  <c r="BF7026" i="3"/>
  <c r="BI7024" i="3"/>
  <c r="BH7024" i="3"/>
  <c r="BG7024" i="3"/>
  <c r="BE7024" i="3"/>
  <c r="T7024" i="3"/>
  <c r="R7024" i="3"/>
  <c r="P7024" i="3"/>
  <c r="BK7024" i="3"/>
  <c r="J7024" i="3"/>
  <c r="BF7024" i="3"/>
  <c r="BI7022" i="3"/>
  <c r="BH7022" i="3"/>
  <c r="BG7022" i="3"/>
  <c r="BE7022" i="3"/>
  <c r="T7022" i="3"/>
  <c r="R7022" i="3"/>
  <c r="P7022" i="3"/>
  <c r="BK7022" i="3"/>
  <c r="J7022" i="3"/>
  <c r="BF7022" i="3" s="1"/>
  <c r="BI7020" i="3"/>
  <c r="BH7020" i="3"/>
  <c r="BG7020" i="3"/>
  <c r="BE7020" i="3"/>
  <c r="T7020" i="3"/>
  <c r="R7020" i="3"/>
  <c r="P7020" i="3"/>
  <c r="BK7020" i="3"/>
  <c r="J7020" i="3"/>
  <c r="BF7020" i="3"/>
  <c r="BI7018" i="3"/>
  <c r="BH7018" i="3"/>
  <c r="BG7018" i="3"/>
  <c r="BE7018" i="3"/>
  <c r="T7018" i="3"/>
  <c r="R7018" i="3"/>
  <c r="P7018" i="3"/>
  <c r="BK7018" i="3"/>
  <c r="J7018" i="3"/>
  <c r="BF7018" i="3"/>
  <c r="BI7016" i="3"/>
  <c r="BH7016" i="3"/>
  <c r="BG7016" i="3"/>
  <c r="BE7016" i="3"/>
  <c r="T7016" i="3"/>
  <c r="R7016" i="3"/>
  <c r="P7016" i="3"/>
  <c r="BK7016" i="3"/>
  <c r="J7016" i="3"/>
  <c r="BF7016" i="3" s="1"/>
  <c r="BI7014" i="3"/>
  <c r="BH7014" i="3"/>
  <c r="BG7014" i="3"/>
  <c r="BE7014" i="3"/>
  <c r="T7014" i="3"/>
  <c r="R7014" i="3"/>
  <c r="P7014" i="3"/>
  <c r="BK7014" i="3"/>
  <c r="J7014" i="3"/>
  <c r="BF7014" i="3" s="1"/>
  <c r="BI7012" i="3"/>
  <c r="BH7012" i="3"/>
  <c r="BG7012" i="3"/>
  <c r="BE7012" i="3"/>
  <c r="T7012" i="3"/>
  <c r="R7012" i="3"/>
  <c r="P7012" i="3"/>
  <c r="BK7012" i="3"/>
  <c r="J7012" i="3"/>
  <c r="BF7012" i="3"/>
  <c r="BI7010" i="3"/>
  <c r="BH7010" i="3"/>
  <c r="BG7010" i="3"/>
  <c r="BE7010" i="3"/>
  <c r="T7010" i="3"/>
  <c r="R7010" i="3"/>
  <c r="P7010" i="3"/>
  <c r="BK7010" i="3"/>
  <c r="J7010" i="3"/>
  <c r="BF7010" i="3"/>
  <c r="BI7008" i="3"/>
  <c r="BH7008" i="3"/>
  <c r="BG7008" i="3"/>
  <c r="BE7008" i="3"/>
  <c r="T7008" i="3"/>
  <c r="R7008" i="3"/>
  <c r="P7008" i="3"/>
  <c r="BK7008" i="3"/>
  <c r="J7008" i="3"/>
  <c r="BF7008" i="3"/>
  <c r="BI7006" i="3"/>
  <c r="BH7006" i="3"/>
  <c r="BG7006" i="3"/>
  <c r="BE7006" i="3"/>
  <c r="T7006" i="3"/>
  <c r="R7006" i="3"/>
  <c r="P7006" i="3"/>
  <c r="BK7006" i="3"/>
  <c r="J7006" i="3"/>
  <c r="BF7006" i="3" s="1"/>
  <c r="BI7004" i="3"/>
  <c r="BH7004" i="3"/>
  <c r="BG7004" i="3"/>
  <c r="BE7004" i="3"/>
  <c r="T7004" i="3"/>
  <c r="R7004" i="3"/>
  <c r="P7004" i="3"/>
  <c r="BK7004" i="3"/>
  <c r="J7004" i="3"/>
  <c r="BF7004" i="3"/>
  <c r="BI7002" i="3"/>
  <c r="BH7002" i="3"/>
  <c r="BG7002" i="3"/>
  <c r="BE7002" i="3"/>
  <c r="T7002" i="3"/>
  <c r="R7002" i="3"/>
  <c r="P7002" i="3"/>
  <c r="BK7002" i="3"/>
  <c r="J7002" i="3"/>
  <c r="BF7002" i="3"/>
  <c r="BI7000" i="3"/>
  <c r="BH7000" i="3"/>
  <c r="BG7000" i="3"/>
  <c r="BE7000" i="3"/>
  <c r="T7000" i="3"/>
  <c r="R7000" i="3"/>
  <c r="P7000" i="3"/>
  <c r="BK7000" i="3"/>
  <c r="J7000" i="3"/>
  <c r="BF7000" i="3" s="1"/>
  <c r="BI6998" i="3"/>
  <c r="BH6998" i="3"/>
  <c r="BG6998" i="3"/>
  <c r="BE6998" i="3"/>
  <c r="T6998" i="3"/>
  <c r="R6998" i="3"/>
  <c r="P6998" i="3"/>
  <c r="BK6998" i="3"/>
  <c r="J6998" i="3"/>
  <c r="BF6998" i="3" s="1"/>
  <c r="BI6996" i="3"/>
  <c r="BH6996" i="3"/>
  <c r="BG6996" i="3"/>
  <c r="BE6996" i="3"/>
  <c r="T6996" i="3"/>
  <c r="R6996" i="3"/>
  <c r="P6996" i="3"/>
  <c r="BK6996" i="3"/>
  <c r="J6996" i="3"/>
  <c r="BF6996" i="3"/>
  <c r="BI6994" i="3"/>
  <c r="BH6994" i="3"/>
  <c r="BG6994" i="3"/>
  <c r="BE6994" i="3"/>
  <c r="T6994" i="3"/>
  <c r="R6994" i="3"/>
  <c r="P6994" i="3"/>
  <c r="BK6994" i="3"/>
  <c r="J6994" i="3"/>
  <c r="BF6994" i="3"/>
  <c r="BI6992" i="3"/>
  <c r="BH6992" i="3"/>
  <c r="BG6992" i="3"/>
  <c r="BE6992" i="3"/>
  <c r="T6992" i="3"/>
  <c r="R6992" i="3"/>
  <c r="P6992" i="3"/>
  <c r="BK6992" i="3"/>
  <c r="J6992" i="3"/>
  <c r="BF6992" i="3"/>
  <c r="BI6990" i="3"/>
  <c r="BH6990" i="3"/>
  <c r="BG6990" i="3"/>
  <c r="BE6990" i="3"/>
  <c r="T6990" i="3"/>
  <c r="R6990" i="3"/>
  <c r="P6990" i="3"/>
  <c r="BK6990" i="3"/>
  <c r="J6990" i="3"/>
  <c r="BF6990" i="3" s="1"/>
  <c r="BI6988" i="3"/>
  <c r="BH6988" i="3"/>
  <c r="BG6988" i="3"/>
  <c r="BE6988" i="3"/>
  <c r="T6988" i="3"/>
  <c r="T6979" i="3" s="1"/>
  <c r="R6988" i="3"/>
  <c r="P6988" i="3"/>
  <c r="BK6988" i="3"/>
  <c r="J6988" i="3"/>
  <c r="BF6988" i="3"/>
  <c r="BI6986" i="3"/>
  <c r="BH6986" i="3"/>
  <c r="BG6986" i="3"/>
  <c r="BE6986" i="3"/>
  <c r="T6986" i="3"/>
  <c r="R6986" i="3"/>
  <c r="P6986" i="3"/>
  <c r="BK6986" i="3"/>
  <c r="J6986" i="3"/>
  <c r="BF6986" i="3"/>
  <c r="BI6984" i="3"/>
  <c r="BH6984" i="3"/>
  <c r="BG6984" i="3"/>
  <c r="BE6984" i="3"/>
  <c r="T6984" i="3"/>
  <c r="R6984" i="3"/>
  <c r="P6984" i="3"/>
  <c r="BK6984" i="3"/>
  <c r="J6984" i="3"/>
  <c r="BF6984" i="3" s="1"/>
  <c r="BI6982" i="3"/>
  <c r="BH6982" i="3"/>
  <c r="BG6982" i="3"/>
  <c r="BE6982" i="3"/>
  <c r="T6982" i="3"/>
  <c r="R6982" i="3"/>
  <c r="P6982" i="3"/>
  <c r="BK6982" i="3"/>
  <c r="J6982" i="3"/>
  <c r="BF6982" i="3" s="1"/>
  <c r="BI6980" i="3"/>
  <c r="BH6980" i="3"/>
  <c r="BG6980" i="3"/>
  <c r="BE6980" i="3"/>
  <c r="T6980" i="3"/>
  <c r="R6980" i="3"/>
  <c r="P6980" i="3"/>
  <c r="BK6980" i="3"/>
  <c r="J6980" i="3"/>
  <c r="BF6980" i="3" s="1"/>
  <c r="BI6976" i="3"/>
  <c r="BH6976" i="3"/>
  <c r="BG6976" i="3"/>
  <c r="BE6976" i="3"/>
  <c r="T6976" i="3"/>
  <c r="R6976" i="3"/>
  <c r="P6976" i="3"/>
  <c r="BK6976" i="3"/>
  <c r="J6976" i="3"/>
  <c r="BF6976" i="3"/>
  <c r="BI6973" i="3"/>
  <c r="BH6973" i="3"/>
  <c r="BG6973" i="3"/>
  <c r="BE6973" i="3"/>
  <c r="T6973" i="3"/>
  <c r="R6973" i="3"/>
  <c r="P6973" i="3"/>
  <c r="BK6973" i="3"/>
  <c r="J6973" i="3"/>
  <c r="BF6973" i="3"/>
  <c r="BI6970" i="3"/>
  <c r="BH6970" i="3"/>
  <c r="BG6970" i="3"/>
  <c r="BE6970" i="3"/>
  <c r="T6970" i="3"/>
  <c r="R6970" i="3"/>
  <c r="P6970" i="3"/>
  <c r="BK6970" i="3"/>
  <c r="J6970" i="3"/>
  <c r="BF6970" i="3"/>
  <c r="BI6968" i="3"/>
  <c r="BH6968" i="3"/>
  <c r="BG6968" i="3"/>
  <c r="BE6968" i="3"/>
  <c r="T6968" i="3"/>
  <c r="R6968" i="3"/>
  <c r="P6968" i="3"/>
  <c r="BK6968" i="3"/>
  <c r="J6968" i="3"/>
  <c r="BF6968" i="3" s="1"/>
  <c r="BI6966" i="3"/>
  <c r="BH6966" i="3"/>
  <c r="BG6966" i="3"/>
  <c r="BE6966" i="3"/>
  <c r="T6966" i="3"/>
  <c r="R6966" i="3"/>
  <c r="P6966" i="3"/>
  <c r="BK6966" i="3"/>
  <c r="J6966" i="3"/>
  <c r="BF6966" i="3"/>
  <c r="BI6964" i="3"/>
  <c r="BH6964" i="3"/>
  <c r="BG6964" i="3"/>
  <c r="BE6964" i="3"/>
  <c r="T6964" i="3"/>
  <c r="R6964" i="3"/>
  <c r="P6964" i="3"/>
  <c r="BK6964" i="3"/>
  <c r="J6964" i="3"/>
  <c r="BF6964" i="3"/>
  <c r="BI6962" i="3"/>
  <c r="BH6962" i="3"/>
  <c r="BG6962" i="3"/>
  <c r="BE6962" i="3"/>
  <c r="T6962" i="3"/>
  <c r="R6962" i="3"/>
  <c r="P6962" i="3"/>
  <c r="BK6962" i="3"/>
  <c r="J6962" i="3"/>
  <c r="BF6962" i="3" s="1"/>
  <c r="BI6960" i="3"/>
  <c r="BH6960" i="3"/>
  <c r="BG6960" i="3"/>
  <c r="BE6960" i="3"/>
  <c r="T6960" i="3"/>
  <c r="R6960" i="3"/>
  <c r="P6960" i="3"/>
  <c r="BK6960" i="3"/>
  <c r="J6960" i="3"/>
  <c r="BF6960" i="3" s="1"/>
  <c r="BI6958" i="3"/>
  <c r="BH6958" i="3"/>
  <c r="BG6958" i="3"/>
  <c r="BE6958" i="3"/>
  <c r="T6958" i="3"/>
  <c r="R6958" i="3"/>
  <c r="P6958" i="3"/>
  <c r="BK6958" i="3"/>
  <c r="J6958" i="3"/>
  <c r="BF6958" i="3"/>
  <c r="BI6956" i="3"/>
  <c r="BH6956" i="3"/>
  <c r="BG6956" i="3"/>
  <c r="BE6956" i="3"/>
  <c r="T6956" i="3"/>
  <c r="R6956" i="3"/>
  <c r="P6956" i="3"/>
  <c r="BK6956" i="3"/>
  <c r="J6956" i="3"/>
  <c r="BF6956" i="3"/>
  <c r="BI6954" i="3"/>
  <c r="BH6954" i="3"/>
  <c r="BG6954" i="3"/>
  <c r="BE6954" i="3"/>
  <c r="T6954" i="3"/>
  <c r="R6954" i="3"/>
  <c r="P6954" i="3"/>
  <c r="BK6954" i="3"/>
  <c r="J6954" i="3"/>
  <c r="BF6954" i="3"/>
  <c r="BI6952" i="3"/>
  <c r="BH6952" i="3"/>
  <c r="BG6952" i="3"/>
  <c r="BE6952" i="3"/>
  <c r="T6952" i="3"/>
  <c r="R6952" i="3"/>
  <c r="P6952" i="3"/>
  <c r="BK6952" i="3"/>
  <c r="J6952" i="3"/>
  <c r="BF6952" i="3" s="1"/>
  <c r="BI6950" i="3"/>
  <c r="BH6950" i="3"/>
  <c r="BG6950" i="3"/>
  <c r="BE6950" i="3"/>
  <c r="T6950" i="3"/>
  <c r="R6950" i="3"/>
  <c r="P6950" i="3"/>
  <c r="BK6950" i="3"/>
  <c r="J6950" i="3"/>
  <c r="BF6950" i="3"/>
  <c r="BI6948" i="3"/>
  <c r="BH6948" i="3"/>
  <c r="BG6948" i="3"/>
  <c r="BE6948" i="3"/>
  <c r="T6948" i="3"/>
  <c r="R6948" i="3"/>
  <c r="P6948" i="3"/>
  <c r="BK6948" i="3"/>
  <c r="J6948" i="3"/>
  <c r="BF6948" i="3"/>
  <c r="BI6946" i="3"/>
  <c r="BH6946" i="3"/>
  <c r="BG6946" i="3"/>
  <c r="BE6946" i="3"/>
  <c r="T6946" i="3"/>
  <c r="R6946" i="3"/>
  <c r="P6946" i="3"/>
  <c r="BK6946" i="3"/>
  <c r="J6946" i="3"/>
  <c r="BF6946" i="3" s="1"/>
  <c r="BI6944" i="3"/>
  <c r="BH6944" i="3"/>
  <c r="BG6944" i="3"/>
  <c r="BE6944" i="3"/>
  <c r="T6944" i="3"/>
  <c r="R6944" i="3"/>
  <c r="P6944" i="3"/>
  <c r="BK6944" i="3"/>
  <c r="J6944" i="3"/>
  <c r="BF6944" i="3" s="1"/>
  <c r="BI6942" i="3"/>
  <c r="BH6942" i="3"/>
  <c r="BG6942" i="3"/>
  <c r="BE6942" i="3"/>
  <c r="T6942" i="3"/>
  <c r="R6942" i="3"/>
  <c r="P6942" i="3"/>
  <c r="BK6942" i="3"/>
  <c r="J6942" i="3"/>
  <c r="BF6942" i="3"/>
  <c r="BI6940" i="3"/>
  <c r="BH6940" i="3"/>
  <c r="BG6940" i="3"/>
  <c r="BE6940" i="3"/>
  <c r="T6940" i="3"/>
  <c r="R6940" i="3"/>
  <c r="P6940" i="3"/>
  <c r="BK6940" i="3"/>
  <c r="J6940" i="3"/>
  <c r="BF6940" i="3"/>
  <c r="BI6938" i="3"/>
  <c r="BH6938" i="3"/>
  <c r="BG6938" i="3"/>
  <c r="BE6938" i="3"/>
  <c r="T6938" i="3"/>
  <c r="R6938" i="3"/>
  <c r="P6938" i="3"/>
  <c r="BK6938" i="3"/>
  <c r="J6938" i="3"/>
  <c r="BF6938" i="3"/>
  <c r="BI6936" i="3"/>
  <c r="BH6936" i="3"/>
  <c r="BG6936" i="3"/>
  <c r="BE6936" i="3"/>
  <c r="T6936" i="3"/>
  <c r="R6936" i="3"/>
  <c r="P6936" i="3"/>
  <c r="BK6936" i="3"/>
  <c r="J6936" i="3"/>
  <c r="BF6936" i="3" s="1"/>
  <c r="BI6934" i="3"/>
  <c r="BH6934" i="3"/>
  <c r="BG6934" i="3"/>
  <c r="BE6934" i="3"/>
  <c r="T6934" i="3"/>
  <c r="R6934" i="3"/>
  <c r="P6934" i="3"/>
  <c r="BK6934" i="3"/>
  <c r="J6934" i="3"/>
  <c r="BF6934" i="3"/>
  <c r="BI6932" i="3"/>
  <c r="BH6932" i="3"/>
  <c r="BG6932" i="3"/>
  <c r="BE6932" i="3"/>
  <c r="T6932" i="3"/>
  <c r="R6932" i="3"/>
  <c r="P6932" i="3"/>
  <c r="BK6932" i="3"/>
  <c r="J6932" i="3"/>
  <c r="BF6932" i="3"/>
  <c r="BI6930" i="3"/>
  <c r="BH6930" i="3"/>
  <c r="BG6930" i="3"/>
  <c r="BE6930" i="3"/>
  <c r="T6930" i="3"/>
  <c r="R6930" i="3"/>
  <c r="P6930" i="3"/>
  <c r="BK6930" i="3"/>
  <c r="J6930" i="3"/>
  <c r="BF6930" i="3"/>
  <c r="BI6928" i="3"/>
  <c r="BH6928" i="3"/>
  <c r="BG6928" i="3"/>
  <c r="BE6928" i="3"/>
  <c r="T6928" i="3"/>
  <c r="R6928" i="3"/>
  <c r="P6928" i="3"/>
  <c r="BK6928" i="3"/>
  <c r="J6928" i="3"/>
  <c r="BF6928" i="3" s="1"/>
  <c r="BI6926" i="3"/>
  <c r="BH6926" i="3"/>
  <c r="BG6926" i="3"/>
  <c r="BE6926" i="3"/>
  <c r="T6926" i="3"/>
  <c r="R6926" i="3"/>
  <c r="P6926" i="3"/>
  <c r="BK6926" i="3"/>
  <c r="J6926" i="3"/>
  <c r="BF6926" i="3"/>
  <c r="BI6924" i="3"/>
  <c r="BH6924" i="3"/>
  <c r="BG6924" i="3"/>
  <c r="BE6924" i="3"/>
  <c r="T6924" i="3"/>
  <c r="R6924" i="3"/>
  <c r="P6924" i="3"/>
  <c r="BK6924" i="3"/>
  <c r="J6924" i="3"/>
  <c r="BF6924" i="3"/>
  <c r="BI6922" i="3"/>
  <c r="BH6922" i="3"/>
  <c r="BG6922" i="3"/>
  <c r="BE6922" i="3"/>
  <c r="T6922" i="3"/>
  <c r="R6922" i="3"/>
  <c r="P6922" i="3"/>
  <c r="BK6922" i="3"/>
  <c r="J6922" i="3"/>
  <c r="BF6922" i="3" s="1"/>
  <c r="BI6920" i="3"/>
  <c r="BH6920" i="3"/>
  <c r="BG6920" i="3"/>
  <c r="BE6920" i="3"/>
  <c r="T6920" i="3"/>
  <c r="R6920" i="3"/>
  <c r="P6920" i="3"/>
  <c r="BK6920" i="3"/>
  <c r="J6920" i="3"/>
  <c r="BF6920" i="3" s="1"/>
  <c r="BI6918" i="3"/>
  <c r="BH6918" i="3"/>
  <c r="BG6918" i="3"/>
  <c r="BE6918" i="3"/>
  <c r="T6918" i="3"/>
  <c r="R6918" i="3"/>
  <c r="P6918" i="3"/>
  <c r="BK6918" i="3"/>
  <c r="J6918" i="3"/>
  <c r="BF6918" i="3"/>
  <c r="BI6916" i="3"/>
  <c r="BH6916" i="3"/>
  <c r="BG6916" i="3"/>
  <c r="BE6916" i="3"/>
  <c r="T6916" i="3"/>
  <c r="R6916" i="3"/>
  <c r="P6916" i="3"/>
  <c r="BK6916" i="3"/>
  <c r="J6916" i="3"/>
  <c r="BF6916" i="3"/>
  <c r="BI6914" i="3"/>
  <c r="BH6914" i="3"/>
  <c r="BG6914" i="3"/>
  <c r="BE6914" i="3"/>
  <c r="T6914" i="3"/>
  <c r="R6914" i="3"/>
  <c r="P6914" i="3"/>
  <c r="BK6914" i="3"/>
  <c r="J6914" i="3"/>
  <c r="BF6914" i="3" s="1"/>
  <c r="BI6912" i="3"/>
  <c r="BH6912" i="3"/>
  <c r="BG6912" i="3"/>
  <c r="BE6912" i="3"/>
  <c r="T6912" i="3"/>
  <c r="R6912" i="3"/>
  <c r="P6912" i="3"/>
  <c r="BK6912" i="3"/>
  <c r="J6912" i="3"/>
  <c r="BF6912" i="3" s="1"/>
  <c r="BI6910" i="3"/>
  <c r="BH6910" i="3"/>
  <c r="BG6910" i="3"/>
  <c r="BE6910" i="3"/>
  <c r="T6910" i="3"/>
  <c r="R6910" i="3"/>
  <c r="P6910" i="3"/>
  <c r="BK6910" i="3"/>
  <c r="J6910" i="3"/>
  <c r="BF6910" i="3"/>
  <c r="BI6908" i="3"/>
  <c r="BH6908" i="3"/>
  <c r="BG6908" i="3"/>
  <c r="BE6908" i="3"/>
  <c r="T6908" i="3"/>
  <c r="R6908" i="3"/>
  <c r="P6908" i="3"/>
  <c r="BK6908" i="3"/>
  <c r="J6908" i="3"/>
  <c r="BF6908" i="3"/>
  <c r="BI6906" i="3"/>
  <c r="BH6906" i="3"/>
  <c r="BG6906" i="3"/>
  <c r="BE6906" i="3"/>
  <c r="T6906" i="3"/>
  <c r="R6906" i="3"/>
  <c r="P6906" i="3"/>
  <c r="BK6906" i="3"/>
  <c r="J6906" i="3"/>
  <c r="BF6906" i="3"/>
  <c r="BI6904" i="3"/>
  <c r="BH6904" i="3"/>
  <c r="BG6904" i="3"/>
  <c r="BE6904" i="3"/>
  <c r="T6904" i="3"/>
  <c r="R6904" i="3"/>
  <c r="P6904" i="3"/>
  <c r="BK6904" i="3"/>
  <c r="J6904" i="3"/>
  <c r="BF6904" i="3" s="1"/>
  <c r="BI6902" i="3"/>
  <c r="BH6902" i="3"/>
  <c r="BG6902" i="3"/>
  <c r="BE6902" i="3"/>
  <c r="T6902" i="3"/>
  <c r="R6902" i="3"/>
  <c r="P6902" i="3"/>
  <c r="BK6902" i="3"/>
  <c r="J6902" i="3"/>
  <c r="BF6902" i="3"/>
  <c r="BI6900" i="3"/>
  <c r="BH6900" i="3"/>
  <c r="BG6900" i="3"/>
  <c r="BE6900" i="3"/>
  <c r="T6900" i="3"/>
  <c r="R6900" i="3"/>
  <c r="P6900" i="3"/>
  <c r="BK6900" i="3"/>
  <c r="J6900" i="3"/>
  <c r="BF6900" i="3"/>
  <c r="BI6898" i="3"/>
  <c r="BH6898" i="3"/>
  <c r="BG6898" i="3"/>
  <c r="BE6898" i="3"/>
  <c r="T6898" i="3"/>
  <c r="R6898" i="3"/>
  <c r="P6898" i="3"/>
  <c r="BK6898" i="3"/>
  <c r="J6898" i="3"/>
  <c r="BF6898" i="3" s="1"/>
  <c r="BI6896" i="3"/>
  <c r="BH6896" i="3"/>
  <c r="BG6896" i="3"/>
  <c r="BE6896" i="3"/>
  <c r="T6896" i="3"/>
  <c r="R6896" i="3"/>
  <c r="P6896" i="3"/>
  <c r="BK6896" i="3"/>
  <c r="J6896" i="3"/>
  <c r="BF6896" i="3" s="1"/>
  <c r="BI6894" i="3"/>
  <c r="BH6894" i="3"/>
  <c r="BG6894" i="3"/>
  <c r="BE6894" i="3"/>
  <c r="T6894" i="3"/>
  <c r="R6894" i="3"/>
  <c r="P6894" i="3"/>
  <c r="BK6894" i="3"/>
  <c r="J6894" i="3"/>
  <c r="BF6894" i="3"/>
  <c r="BI6892" i="3"/>
  <c r="BH6892" i="3"/>
  <c r="BG6892" i="3"/>
  <c r="BE6892" i="3"/>
  <c r="T6892" i="3"/>
  <c r="R6892" i="3"/>
  <c r="P6892" i="3"/>
  <c r="BK6892" i="3"/>
  <c r="J6892" i="3"/>
  <c r="BF6892" i="3"/>
  <c r="BI6890" i="3"/>
  <c r="BH6890" i="3"/>
  <c r="BG6890" i="3"/>
  <c r="BE6890" i="3"/>
  <c r="T6890" i="3"/>
  <c r="R6890" i="3"/>
  <c r="P6890" i="3"/>
  <c r="BK6890" i="3"/>
  <c r="J6890" i="3"/>
  <c r="BF6890" i="3"/>
  <c r="BI6888" i="3"/>
  <c r="BH6888" i="3"/>
  <c r="BG6888" i="3"/>
  <c r="BE6888" i="3"/>
  <c r="T6888" i="3"/>
  <c r="R6888" i="3"/>
  <c r="P6888" i="3"/>
  <c r="BK6888" i="3"/>
  <c r="J6888" i="3"/>
  <c r="BF6888" i="3" s="1"/>
  <c r="BI6886" i="3"/>
  <c r="BH6886" i="3"/>
  <c r="BG6886" i="3"/>
  <c r="BE6886" i="3"/>
  <c r="T6886" i="3"/>
  <c r="R6886" i="3"/>
  <c r="P6886" i="3"/>
  <c r="BK6886" i="3"/>
  <c r="J6886" i="3"/>
  <c r="BF6886" i="3"/>
  <c r="BI6884" i="3"/>
  <c r="BH6884" i="3"/>
  <c r="BG6884" i="3"/>
  <c r="BE6884" i="3"/>
  <c r="T6884" i="3"/>
  <c r="R6884" i="3"/>
  <c r="P6884" i="3"/>
  <c r="BK6884" i="3"/>
  <c r="J6884" i="3"/>
  <c r="BF6884" i="3"/>
  <c r="BI6882" i="3"/>
  <c r="BH6882" i="3"/>
  <c r="BG6882" i="3"/>
  <c r="BE6882" i="3"/>
  <c r="T6882" i="3"/>
  <c r="R6882" i="3"/>
  <c r="P6882" i="3"/>
  <c r="BK6882" i="3"/>
  <c r="J6882" i="3"/>
  <c r="BF6882" i="3" s="1"/>
  <c r="BI6880" i="3"/>
  <c r="BH6880" i="3"/>
  <c r="BG6880" i="3"/>
  <c r="BE6880" i="3"/>
  <c r="T6880" i="3"/>
  <c r="R6880" i="3"/>
  <c r="P6880" i="3"/>
  <c r="BK6880" i="3"/>
  <c r="J6880" i="3"/>
  <c r="BF6880" i="3" s="1"/>
  <c r="BI6878" i="3"/>
  <c r="BH6878" i="3"/>
  <c r="BG6878" i="3"/>
  <c r="BE6878" i="3"/>
  <c r="T6878" i="3"/>
  <c r="R6878" i="3"/>
  <c r="P6878" i="3"/>
  <c r="BK6878" i="3"/>
  <c r="J6878" i="3"/>
  <c r="BF6878" i="3"/>
  <c r="BI6876" i="3"/>
  <c r="BH6876" i="3"/>
  <c r="BG6876" i="3"/>
  <c r="BE6876" i="3"/>
  <c r="T6876" i="3"/>
  <c r="R6876" i="3"/>
  <c r="P6876" i="3"/>
  <c r="BK6876" i="3"/>
  <c r="J6876" i="3"/>
  <c r="BF6876" i="3"/>
  <c r="BI6874" i="3"/>
  <c r="BH6874" i="3"/>
  <c r="BG6874" i="3"/>
  <c r="BE6874" i="3"/>
  <c r="T6874" i="3"/>
  <c r="R6874" i="3"/>
  <c r="P6874" i="3"/>
  <c r="BK6874" i="3"/>
  <c r="J6874" i="3"/>
  <c r="BF6874" i="3"/>
  <c r="BI6872" i="3"/>
  <c r="BH6872" i="3"/>
  <c r="BG6872" i="3"/>
  <c r="BE6872" i="3"/>
  <c r="T6872" i="3"/>
  <c r="R6872" i="3"/>
  <c r="P6872" i="3"/>
  <c r="BK6872" i="3"/>
  <c r="J6872" i="3"/>
  <c r="BF6872" i="3"/>
  <c r="BI6868" i="3"/>
  <c r="BH6868" i="3"/>
  <c r="BG6868" i="3"/>
  <c r="BE6868" i="3"/>
  <c r="T6868" i="3"/>
  <c r="R6868" i="3"/>
  <c r="P6868" i="3"/>
  <c r="BK6868" i="3"/>
  <c r="J6868" i="3"/>
  <c r="BF6868" i="3" s="1"/>
  <c r="BI6865" i="3"/>
  <c r="BH6865" i="3"/>
  <c r="BG6865" i="3"/>
  <c r="BE6865" i="3"/>
  <c r="T6865" i="3"/>
  <c r="R6865" i="3"/>
  <c r="P6865" i="3"/>
  <c r="BK6865" i="3"/>
  <c r="J6865" i="3"/>
  <c r="BF6865" i="3"/>
  <c r="BI6862" i="3"/>
  <c r="BH6862" i="3"/>
  <c r="BG6862" i="3"/>
  <c r="BE6862" i="3"/>
  <c r="T6862" i="3"/>
  <c r="R6862" i="3"/>
  <c r="P6862" i="3"/>
  <c r="BK6862" i="3"/>
  <c r="J6862" i="3"/>
  <c r="BF6862" i="3"/>
  <c r="BI6860" i="3"/>
  <c r="BH6860" i="3"/>
  <c r="BG6860" i="3"/>
  <c r="BE6860" i="3"/>
  <c r="T6860" i="3"/>
  <c r="R6860" i="3"/>
  <c r="P6860" i="3"/>
  <c r="BK6860" i="3"/>
  <c r="J6860" i="3"/>
  <c r="BF6860" i="3"/>
  <c r="BI6858" i="3"/>
  <c r="BH6858" i="3"/>
  <c r="BG6858" i="3"/>
  <c r="BE6858" i="3"/>
  <c r="T6858" i="3"/>
  <c r="R6858" i="3"/>
  <c r="P6858" i="3"/>
  <c r="BK6858" i="3"/>
  <c r="J6858" i="3"/>
  <c r="BF6858" i="3" s="1"/>
  <c r="BI6856" i="3"/>
  <c r="BH6856" i="3"/>
  <c r="BG6856" i="3"/>
  <c r="BE6856" i="3"/>
  <c r="T6856" i="3"/>
  <c r="R6856" i="3"/>
  <c r="P6856" i="3"/>
  <c r="BK6856" i="3"/>
  <c r="J6856" i="3"/>
  <c r="BF6856" i="3"/>
  <c r="BI6854" i="3"/>
  <c r="BH6854" i="3"/>
  <c r="BG6854" i="3"/>
  <c r="BE6854" i="3"/>
  <c r="T6854" i="3"/>
  <c r="R6854" i="3"/>
  <c r="P6854" i="3"/>
  <c r="BK6854" i="3"/>
  <c r="J6854" i="3"/>
  <c r="BF6854" i="3"/>
  <c r="BI6852" i="3"/>
  <c r="BH6852" i="3"/>
  <c r="BG6852" i="3"/>
  <c r="BE6852" i="3"/>
  <c r="T6852" i="3"/>
  <c r="R6852" i="3"/>
  <c r="P6852" i="3"/>
  <c r="BK6852" i="3"/>
  <c r="J6852" i="3"/>
  <c r="BF6852" i="3" s="1"/>
  <c r="BI6850" i="3"/>
  <c r="BH6850" i="3"/>
  <c r="BG6850" i="3"/>
  <c r="BE6850" i="3"/>
  <c r="T6850" i="3"/>
  <c r="R6850" i="3"/>
  <c r="P6850" i="3"/>
  <c r="BK6850" i="3"/>
  <c r="J6850" i="3"/>
  <c r="BF6850" i="3" s="1"/>
  <c r="BI6848" i="3"/>
  <c r="BH6848" i="3"/>
  <c r="BG6848" i="3"/>
  <c r="BE6848" i="3"/>
  <c r="T6848" i="3"/>
  <c r="R6848" i="3"/>
  <c r="P6848" i="3"/>
  <c r="BK6848" i="3"/>
  <c r="J6848" i="3"/>
  <c r="BF6848" i="3"/>
  <c r="BI6846" i="3"/>
  <c r="BH6846" i="3"/>
  <c r="BG6846" i="3"/>
  <c r="BE6846" i="3"/>
  <c r="T6846" i="3"/>
  <c r="R6846" i="3"/>
  <c r="P6846" i="3"/>
  <c r="BK6846" i="3"/>
  <c r="J6846" i="3"/>
  <c r="BF6846" i="3"/>
  <c r="BI6844" i="3"/>
  <c r="BH6844" i="3"/>
  <c r="BG6844" i="3"/>
  <c r="BE6844" i="3"/>
  <c r="T6844" i="3"/>
  <c r="R6844" i="3"/>
  <c r="P6844" i="3"/>
  <c r="BK6844" i="3"/>
  <c r="J6844" i="3"/>
  <c r="BF6844" i="3"/>
  <c r="BI6842" i="3"/>
  <c r="BH6842" i="3"/>
  <c r="BG6842" i="3"/>
  <c r="BE6842" i="3"/>
  <c r="T6842" i="3"/>
  <c r="R6842" i="3"/>
  <c r="P6842" i="3"/>
  <c r="BK6842" i="3"/>
  <c r="J6842" i="3"/>
  <c r="BF6842" i="3" s="1"/>
  <c r="BI6840" i="3"/>
  <c r="BH6840" i="3"/>
  <c r="BG6840" i="3"/>
  <c r="BE6840" i="3"/>
  <c r="T6840" i="3"/>
  <c r="R6840" i="3"/>
  <c r="P6840" i="3"/>
  <c r="BK6840" i="3"/>
  <c r="J6840" i="3"/>
  <c r="BF6840" i="3"/>
  <c r="BI6838" i="3"/>
  <c r="BH6838" i="3"/>
  <c r="BG6838" i="3"/>
  <c r="BE6838" i="3"/>
  <c r="T6838" i="3"/>
  <c r="R6838" i="3"/>
  <c r="P6838" i="3"/>
  <c r="BK6838" i="3"/>
  <c r="J6838" i="3"/>
  <c r="BF6838" i="3"/>
  <c r="BI6836" i="3"/>
  <c r="BH6836" i="3"/>
  <c r="BG6836" i="3"/>
  <c r="BE6836" i="3"/>
  <c r="T6836" i="3"/>
  <c r="R6836" i="3"/>
  <c r="P6836" i="3"/>
  <c r="BK6836" i="3"/>
  <c r="J6836" i="3"/>
  <c r="BF6836" i="3" s="1"/>
  <c r="BI6834" i="3"/>
  <c r="BH6834" i="3"/>
  <c r="BG6834" i="3"/>
  <c r="BE6834" i="3"/>
  <c r="T6834" i="3"/>
  <c r="R6834" i="3"/>
  <c r="P6834" i="3"/>
  <c r="BK6834" i="3"/>
  <c r="J6834" i="3"/>
  <c r="BF6834" i="3" s="1"/>
  <c r="BI6832" i="3"/>
  <c r="BH6832" i="3"/>
  <c r="BG6832" i="3"/>
  <c r="BE6832" i="3"/>
  <c r="T6832" i="3"/>
  <c r="R6832" i="3"/>
  <c r="P6832" i="3"/>
  <c r="BK6832" i="3"/>
  <c r="J6832" i="3"/>
  <c r="BF6832" i="3"/>
  <c r="BI6830" i="3"/>
  <c r="BH6830" i="3"/>
  <c r="BG6830" i="3"/>
  <c r="BE6830" i="3"/>
  <c r="T6830" i="3"/>
  <c r="R6830" i="3"/>
  <c r="P6830" i="3"/>
  <c r="BK6830" i="3"/>
  <c r="J6830" i="3"/>
  <c r="BF6830" i="3"/>
  <c r="BI6828" i="3"/>
  <c r="BH6828" i="3"/>
  <c r="BG6828" i="3"/>
  <c r="BE6828" i="3"/>
  <c r="T6828" i="3"/>
  <c r="R6828" i="3"/>
  <c r="P6828" i="3"/>
  <c r="BK6828" i="3"/>
  <c r="J6828" i="3"/>
  <c r="BF6828" i="3"/>
  <c r="BI6826" i="3"/>
  <c r="BH6826" i="3"/>
  <c r="BG6826" i="3"/>
  <c r="BE6826" i="3"/>
  <c r="T6826" i="3"/>
  <c r="R6826" i="3"/>
  <c r="P6826" i="3"/>
  <c r="BK6826" i="3"/>
  <c r="J6826" i="3"/>
  <c r="BF6826" i="3" s="1"/>
  <c r="BI6824" i="3"/>
  <c r="BH6824" i="3"/>
  <c r="BG6824" i="3"/>
  <c r="BE6824" i="3"/>
  <c r="T6824" i="3"/>
  <c r="R6824" i="3"/>
  <c r="P6824" i="3"/>
  <c r="BK6824" i="3"/>
  <c r="J6824" i="3"/>
  <c r="BF6824" i="3"/>
  <c r="BI6822" i="3"/>
  <c r="BH6822" i="3"/>
  <c r="BG6822" i="3"/>
  <c r="BE6822" i="3"/>
  <c r="T6822" i="3"/>
  <c r="R6822" i="3"/>
  <c r="P6822" i="3"/>
  <c r="BK6822" i="3"/>
  <c r="J6822" i="3"/>
  <c r="BF6822" i="3"/>
  <c r="BI6820" i="3"/>
  <c r="BH6820" i="3"/>
  <c r="BG6820" i="3"/>
  <c r="BE6820" i="3"/>
  <c r="T6820" i="3"/>
  <c r="R6820" i="3"/>
  <c r="P6820" i="3"/>
  <c r="BK6820" i="3"/>
  <c r="J6820" i="3"/>
  <c r="BF6820" i="3"/>
  <c r="BI6818" i="3"/>
  <c r="BH6818" i="3"/>
  <c r="BG6818" i="3"/>
  <c r="BE6818" i="3"/>
  <c r="T6818" i="3"/>
  <c r="R6818" i="3"/>
  <c r="P6818" i="3"/>
  <c r="BK6818" i="3"/>
  <c r="J6818" i="3"/>
  <c r="BF6818" i="3" s="1"/>
  <c r="BI6816" i="3"/>
  <c r="BH6816" i="3"/>
  <c r="BG6816" i="3"/>
  <c r="BE6816" i="3"/>
  <c r="T6816" i="3"/>
  <c r="R6816" i="3"/>
  <c r="P6816" i="3"/>
  <c r="BK6816" i="3"/>
  <c r="J6816" i="3"/>
  <c r="BF6816" i="3"/>
  <c r="BI6814" i="3"/>
  <c r="BH6814" i="3"/>
  <c r="BG6814" i="3"/>
  <c r="BE6814" i="3"/>
  <c r="T6814" i="3"/>
  <c r="R6814" i="3"/>
  <c r="P6814" i="3"/>
  <c r="BK6814" i="3"/>
  <c r="J6814" i="3"/>
  <c r="BF6814" i="3"/>
  <c r="BI6812" i="3"/>
  <c r="BH6812" i="3"/>
  <c r="BG6812" i="3"/>
  <c r="BE6812" i="3"/>
  <c r="T6812" i="3"/>
  <c r="R6812" i="3"/>
  <c r="P6812" i="3"/>
  <c r="BK6812" i="3"/>
  <c r="J6812" i="3"/>
  <c r="BF6812" i="3" s="1"/>
  <c r="BI6810" i="3"/>
  <c r="BH6810" i="3"/>
  <c r="BG6810" i="3"/>
  <c r="BE6810" i="3"/>
  <c r="T6810" i="3"/>
  <c r="R6810" i="3"/>
  <c r="P6810" i="3"/>
  <c r="BK6810" i="3"/>
  <c r="J6810" i="3"/>
  <c r="BF6810" i="3" s="1"/>
  <c r="BI6808" i="3"/>
  <c r="BH6808" i="3"/>
  <c r="BG6808" i="3"/>
  <c r="BE6808" i="3"/>
  <c r="T6808" i="3"/>
  <c r="R6808" i="3"/>
  <c r="P6808" i="3"/>
  <c r="BK6808" i="3"/>
  <c r="J6808" i="3"/>
  <c r="BF6808" i="3"/>
  <c r="BI6806" i="3"/>
  <c r="BH6806" i="3"/>
  <c r="BG6806" i="3"/>
  <c r="BE6806" i="3"/>
  <c r="T6806" i="3"/>
  <c r="R6806" i="3"/>
  <c r="P6806" i="3"/>
  <c r="BK6806" i="3"/>
  <c r="J6806" i="3"/>
  <c r="BF6806" i="3"/>
  <c r="BI6804" i="3"/>
  <c r="BH6804" i="3"/>
  <c r="BG6804" i="3"/>
  <c r="BE6804" i="3"/>
  <c r="T6804" i="3"/>
  <c r="R6804" i="3"/>
  <c r="P6804" i="3"/>
  <c r="BK6804" i="3"/>
  <c r="J6804" i="3"/>
  <c r="BF6804" i="3" s="1"/>
  <c r="BI6802" i="3"/>
  <c r="BH6802" i="3"/>
  <c r="BG6802" i="3"/>
  <c r="BE6802" i="3"/>
  <c r="T6802" i="3"/>
  <c r="R6802" i="3"/>
  <c r="P6802" i="3"/>
  <c r="BK6802" i="3"/>
  <c r="J6802" i="3"/>
  <c r="BF6802" i="3" s="1"/>
  <c r="BI6800" i="3"/>
  <c r="BH6800" i="3"/>
  <c r="BG6800" i="3"/>
  <c r="BE6800" i="3"/>
  <c r="T6800" i="3"/>
  <c r="R6800" i="3"/>
  <c r="P6800" i="3"/>
  <c r="BK6800" i="3"/>
  <c r="J6800" i="3"/>
  <c r="BF6800" i="3"/>
  <c r="BI6798" i="3"/>
  <c r="BH6798" i="3"/>
  <c r="BG6798" i="3"/>
  <c r="BE6798" i="3"/>
  <c r="T6798" i="3"/>
  <c r="R6798" i="3"/>
  <c r="P6798" i="3"/>
  <c r="BK6798" i="3"/>
  <c r="J6798" i="3"/>
  <c r="BF6798" i="3"/>
  <c r="BI6796" i="3"/>
  <c r="BH6796" i="3"/>
  <c r="BG6796" i="3"/>
  <c r="BE6796" i="3"/>
  <c r="T6796" i="3"/>
  <c r="R6796" i="3"/>
  <c r="P6796" i="3"/>
  <c r="BK6796" i="3"/>
  <c r="J6796" i="3"/>
  <c r="BF6796" i="3"/>
  <c r="BI6794" i="3"/>
  <c r="BH6794" i="3"/>
  <c r="BG6794" i="3"/>
  <c r="BE6794" i="3"/>
  <c r="T6794" i="3"/>
  <c r="R6794" i="3"/>
  <c r="P6794" i="3"/>
  <c r="BK6794" i="3"/>
  <c r="J6794" i="3"/>
  <c r="BF6794" i="3" s="1"/>
  <c r="BI6792" i="3"/>
  <c r="BH6792" i="3"/>
  <c r="BG6792" i="3"/>
  <c r="BE6792" i="3"/>
  <c r="T6792" i="3"/>
  <c r="R6792" i="3"/>
  <c r="P6792" i="3"/>
  <c r="BK6792" i="3"/>
  <c r="J6792" i="3"/>
  <c r="BF6792" i="3"/>
  <c r="BI6790" i="3"/>
  <c r="BH6790" i="3"/>
  <c r="BG6790" i="3"/>
  <c r="BE6790" i="3"/>
  <c r="T6790" i="3"/>
  <c r="R6790" i="3"/>
  <c r="P6790" i="3"/>
  <c r="BK6790" i="3"/>
  <c r="J6790" i="3"/>
  <c r="BF6790" i="3"/>
  <c r="BI6788" i="3"/>
  <c r="BH6788" i="3"/>
  <c r="BG6788" i="3"/>
  <c r="BE6788" i="3"/>
  <c r="T6788" i="3"/>
  <c r="R6788" i="3"/>
  <c r="P6788" i="3"/>
  <c r="BK6788" i="3"/>
  <c r="J6788" i="3"/>
  <c r="BF6788" i="3" s="1"/>
  <c r="BI6786" i="3"/>
  <c r="BH6786" i="3"/>
  <c r="BG6786" i="3"/>
  <c r="BE6786" i="3"/>
  <c r="T6786" i="3"/>
  <c r="R6786" i="3"/>
  <c r="P6786" i="3"/>
  <c r="BK6786" i="3"/>
  <c r="J6786" i="3"/>
  <c r="BF6786" i="3" s="1"/>
  <c r="BI6784" i="3"/>
  <c r="BH6784" i="3"/>
  <c r="BG6784" i="3"/>
  <c r="BE6784" i="3"/>
  <c r="T6784" i="3"/>
  <c r="R6784" i="3"/>
  <c r="P6784" i="3"/>
  <c r="BK6784" i="3"/>
  <c r="J6784" i="3"/>
  <c r="BF6784" i="3"/>
  <c r="BI6782" i="3"/>
  <c r="BH6782" i="3"/>
  <c r="BG6782" i="3"/>
  <c r="BE6782" i="3"/>
  <c r="T6782" i="3"/>
  <c r="R6782" i="3"/>
  <c r="P6782" i="3"/>
  <c r="BK6782" i="3"/>
  <c r="J6782" i="3"/>
  <c r="BF6782" i="3"/>
  <c r="BI6780" i="3"/>
  <c r="BH6780" i="3"/>
  <c r="BG6780" i="3"/>
  <c r="BE6780" i="3"/>
  <c r="T6780" i="3"/>
  <c r="R6780" i="3"/>
  <c r="P6780" i="3"/>
  <c r="BK6780" i="3"/>
  <c r="J6780" i="3"/>
  <c r="BF6780" i="3"/>
  <c r="BI6778" i="3"/>
  <c r="BH6778" i="3"/>
  <c r="BG6778" i="3"/>
  <c r="BE6778" i="3"/>
  <c r="T6778" i="3"/>
  <c r="R6778" i="3"/>
  <c r="P6778" i="3"/>
  <c r="BK6778" i="3"/>
  <c r="J6778" i="3"/>
  <c r="BF6778" i="3" s="1"/>
  <c r="BI6776" i="3"/>
  <c r="BH6776" i="3"/>
  <c r="BG6776" i="3"/>
  <c r="BE6776" i="3"/>
  <c r="T6776" i="3"/>
  <c r="T6763" i="3" s="1"/>
  <c r="R6776" i="3"/>
  <c r="P6776" i="3"/>
  <c r="BK6776" i="3"/>
  <c r="J6776" i="3"/>
  <c r="BF6776" i="3"/>
  <c r="BI6774" i="3"/>
  <c r="BH6774" i="3"/>
  <c r="BG6774" i="3"/>
  <c r="BE6774" i="3"/>
  <c r="T6774" i="3"/>
  <c r="R6774" i="3"/>
  <c r="P6774" i="3"/>
  <c r="BK6774" i="3"/>
  <c r="J6774" i="3"/>
  <c r="BF6774" i="3"/>
  <c r="BI6772" i="3"/>
  <c r="BH6772" i="3"/>
  <c r="BG6772" i="3"/>
  <c r="BE6772" i="3"/>
  <c r="T6772" i="3"/>
  <c r="R6772" i="3"/>
  <c r="P6772" i="3"/>
  <c r="BK6772" i="3"/>
  <c r="J6772" i="3"/>
  <c r="BF6772" i="3" s="1"/>
  <c r="BI6770" i="3"/>
  <c r="BH6770" i="3"/>
  <c r="BG6770" i="3"/>
  <c r="BE6770" i="3"/>
  <c r="T6770" i="3"/>
  <c r="R6770" i="3"/>
  <c r="P6770" i="3"/>
  <c r="P6763" i="3" s="1"/>
  <c r="BK6770" i="3"/>
  <c r="J6770" i="3"/>
  <c r="BF6770" i="3" s="1"/>
  <c r="BI6768" i="3"/>
  <c r="BH6768" i="3"/>
  <c r="BG6768" i="3"/>
  <c r="BE6768" i="3"/>
  <c r="T6768" i="3"/>
  <c r="R6768" i="3"/>
  <c r="P6768" i="3"/>
  <c r="BK6768" i="3"/>
  <c r="J6768" i="3"/>
  <c r="BF6768" i="3"/>
  <c r="BI6766" i="3"/>
  <c r="BH6766" i="3"/>
  <c r="BG6766" i="3"/>
  <c r="BE6766" i="3"/>
  <c r="T6766" i="3"/>
  <c r="R6766" i="3"/>
  <c r="P6766" i="3"/>
  <c r="BK6766" i="3"/>
  <c r="J6766" i="3"/>
  <c r="BF6766" i="3"/>
  <c r="BI6764" i="3"/>
  <c r="BH6764" i="3"/>
  <c r="BG6764" i="3"/>
  <c r="BE6764" i="3"/>
  <c r="T6764" i="3"/>
  <c r="R6764" i="3"/>
  <c r="P6764" i="3"/>
  <c r="BK6764" i="3"/>
  <c r="J6764" i="3"/>
  <c r="BF6764" i="3" s="1"/>
  <c r="BI6760" i="3"/>
  <c r="BH6760" i="3"/>
  <c r="BG6760" i="3"/>
  <c r="BE6760" i="3"/>
  <c r="T6760" i="3"/>
  <c r="R6760" i="3"/>
  <c r="P6760" i="3"/>
  <c r="BK6760" i="3"/>
  <c r="J6760" i="3"/>
  <c r="BF6760" i="3" s="1"/>
  <c r="BI6757" i="3"/>
  <c r="BH6757" i="3"/>
  <c r="BG6757" i="3"/>
  <c r="BE6757" i="3"/>
  <c r="T6757" i="3"/>
  <c r="R6757" i="3"/>
  <c r="P6757" i="3"/>
  <c r="BK6757" i="3"/>
  <c r="J6757" i="3"/>
  <c r="BF6757" i="3" s="1"/>
  <c r="BI6754" i="3"/>
  <c r="BH6754" i="3"/>
  <c r="BG6754" i="3"/>
  <c r="BE6754" i="3"/>
  <c r="T6754" i="3"/>
  <c r="R6754" i="3"/>
  <c r="P6754" i="3"/>
  <c r="BK6754" i="3"/>
  <c r="J6754" i="3"/>
  <c r="BF6754" i="3"/>
  <c r="BI6752" i="3"/>
  <c r="BH6752" i="3"/>
  <c r="BG6752" i="3"/>
  <c r="BE6752" i="3"/>
  <c r="T6752" i="3"/>
  <c r="R6752" i="3"/>
  <c r="P6752" i="3"/>
  <c r="BK6752" i="3"/>
  <c r="J6752" i="3"/>
  <c r="BF6752" i="3"/>
  <c r="BI6750" i="3"/>
  <c r="BH6750" i="3"/>
  <c r="BG6750" i="3"/>
  <c r="BE6750" i="3"/>
  <c r="T6750" i="3"/>
  <c r="R6750" i="3"/>
  <c r="P6750" i="3"/>
  <c r="BK6750" i="3"/>
  <c r="J6750" i="3"/>
  <c r="BF6750" i="3"/>
  <c r="BI6748" i="3"/>
  <c r="BH6748" i="3"/>
  <c r="BG6748" i="3"/>
  <c r="BE6748" i="3"/>
  <c r="T6748" i="3"/>
  <c r="R6748" i="3"/>
  <c r="P6748" i="3"/>
  <c r="BK6748" i="3"/>
  <c r="J6748" i="3"/>
  <c r="BF6748" i="3" s="1"/>
  <c r="BI6746" i="3"/>
  <c r="BH6746" i="3"/>
  <c r="BG6746" i="3"/>
  <c r="BE6746" i="3"/>
  <c r="T6746" i="3"/>
  <c r="R6746" i="3"/>
  <c r="P6746" i="3"/>
  <c r="BK6746" i="3"/>
  <c r="J6746" i="3"/>
  <c r="BF6746" i="3"/>
  <c r="BI6744" i="3"/>
  <c r="BH6744" i="3"/>
  <c r="BG6744" i="3"/>
  <c r="BE6744" i="3"/>
  <c r="T6744" i="3"/>
  <c r="R6744" i="3"/>
  <c r="P6744" i="3"/>
  <c r="BK6744" i="3"/>
  <c r="J6744" i="3"/>
  <c r="BF6744" i="3"/>
  <c r="BI6742" i="3"/>
  <c r="BH6742" i="3"/>
  <c r="BG6742" i="3"/>
  <c r="BE6742" i="3"/>
  <c r="T6742" i="3"/>
  <c r="R6742" i="3"/>
  <c r="P6742" i="3"/>
  <c r="BK6742" i="3"/>
  <c r="J6742" i="3"/>
  <c r="BF6742" i="3" s="1"/>
  <c r="BI6740" i="3"/>
  <c r="BH6740" i="3"/>
  <c r="BG6740" i="3"/>
  <c r="BE6740" i="3"/>
  <c r="T6740" i="3"/>
  <c r="R6740" i="3"/>
  <c r="P6740" i="3"/>
  <c r="BK6740" i="3"/>
  <c r="J6740" i="3"/>
  <c r="BF6740" i="3" s="1"/>
  <c r="BI6738" i="3"/>
  <c r="BH6738" i="3"/>
  <c r="BG6738" i="3"/>
  <c r="BE6738" i="3"/>
  <c r="T6738" i="3"/>
  <c r="R6738" i="3"/>
  <c r="P6738" i="3"/>
  <c r="BK6738" i="3"/>
  <c r="J6738" i="3"/>
  <c r="BF6738" i="3"/>
  <c r="BI6736" i="3"/>
  <c r="BH6736" i="3"/>
  <c r="BG6736" i="3"/>
  <c r="BE6736" i="3"/>
  <c r="T6736" i="3"/>
  <c r="R6736" i="3"/>
  <c r="P6736" i="3"/>
  <c r="BK6736" i="3"/>
  <c r="J6736" i="3"/>
  <c r="BF6736" i="3"/>
  <c r="BI6734" i="3"/>
  <c r="BH6734" i="3"/>
  <c r="BG6734" i="3"/>
  <c r="BE6734" i="3"/>
  <c r="T6734" i="3"/>
  <c r="R6734" i="3"/>
  <c r="P6734" i="3"/>
  <c r="BK6734" i="3"/>
  <c r="J6734" i="3"/>
  <c r="BF6734" i="3"/>
  <c r="BI6732" i="3"/>
  <c r="BH6732" i="3"/>
  <c r="BG6732" i="3"/>
  <c r="BE6732" i="3"/>
  <c r="T6732" i="3"/>
  <c r="R6732" i="3"/>
  <c r="P6732" i="3"/>
  <c r="BK6732" i="3"/>
  <c r="J6732" i="3"/>
  <c r="BF6732" i="3" s="1"/>
  <c r="BI6730" i="3"/>
  <c r="BH6730" i="3"/>
  <c r="BG6730" i="3"/>
  <c r="BE6730" i="3"/>
  <c r="T6730" i="3"/>
  <c r="R6730" i="3"/>
  <c r="P6730" i="3"/>
  <c r="BK6730" i="3"/>
  <c r="J6730" i="3"/>
  <c r="BF6730" i="3"/>
  <c r="BI6728" i="3"/>
  <c r="BH6728" i="3"/>
  <c r="BG6728" i="3"/>
  <c r="BE6728" i="3"/>
  <c r="T6728" i="3"/>
  <c r="R6728" i="3"/>
  <c r="P6728" i="3"/>
  <c r="BK6728" i="3"/>
  <c r="J6728" i="3"/>
  <c r="BF6728" i="3"/>
  <c r="BI6726" i="3"/>
  <c r="BH6726" i="3"/>
  <c r="BG6726" i="3"/>
  <c r="BE6726" i="3"/>
  <c r="T6726" i="3"/>
  <c r="R6726" i="3"/>
  <c r="P6726" i="3"/>
  <c r="BK6726" i="3"/>
  <c r="J6726" i="3"/>
  <c r="BF6726" i="3"/>
  <c r="BI6724" i="3"/>
  <c r="BH6724" i="3"/>
  <c r="BG6724" i="3"/>
  <c r="BE6724" i="3"/>
  <c r="T6724" i="3"/>
  <c r="R6724" i="3"/>
  <c r="P6724" i="3"/>
  <c r="BK6724" i="3"/>
  <c r="J6724" i="3"/>
  <c r="BF6724" i="3" s="1"/>
  <c r="BI6722" i="3"/>
  <c r="BH6722" i="3"/>
  <c r="BG6722" i="3"/>
  <c r="BE6722" i="3"/>
  <c r="T6722" i="3"/>
  <c r="R6722" i="3"/>
  <c r="P6722" i="3"/>
  <c r="BK6722" i="3"/>
  <c r="J6722" i="3"/>
  <c r="BF6722" i="3"/>
  <c r="BI6720" i="3"/>
  <c r="BH6720" i="3"/>
  <c r="BG6720" i="3"/>
  <c r="BE6720" i="3"/>
  <c r="T6720" i="3"/>
  <c r="R6720" i="3"/>
  <c r="P6720" i="3"/>
  <c r="BK6720" i="3"/>
  <c r="J6720" i="3"/>
  <c r="BF6720" i="3"/>
  <c r="BI6718" i="3"/>
  <c r="BH6718" i="3"/>
  <c r="BG6718" i="3"/>
  <c r="BE6718" i="3"/>
  <c r="T6718" i="3"/>
  <c r="R6718" i="3"/>
  <c r="P6718" i="3"/>
  <c r="BK6718" i="3"/>
  <c r="J6718" i="3"/>
  <c r="BF6718" i="3" s="1"/>
  <c r="BI6716" i="3"/>
  <c r="BH6716" i="3"/>
  <c r="BG6716" i="3"/>
  <c r="BE6716" i="3"/>
  <c r="T6716" i="3"/>
  <c r="R6716" i="3"/>
  <c r="P6716" i="3"/>
  <c r="BK6716" i="3"/>
  <c r="J6716" i="3"/>
  <c r="BF6716" i="3"/>
  <c r="BI6714" i="3"/>
  <c r="BH6714" i="3"/>
  <c r="BG6714" i="3"/>
  <c r="BE6714" i="3"/>
  <c r="T6714" i="3"/>
  <c r="R6714" i="3"/>
  <c r="P6714" i="3"/>
  <c r="BK6714" i="3"/>
  <c r="J6714" i="3"/>
  <c r="BF6714" i="3"/>
  <c r="BI6712" i="3"/>
  <c r="BH6712" i="3"/>
  <c r="BG6712" i="3"/>
  <c r="BE6712" i="3"/>
  <c r="T6712" i="3"/>
  <c r="R6712" i="3"/>
  <c r="P6712" i="3"/>
  <c r="BK6712" i="3"/>
  <c r="J6712" i="3"/>
  <c r="BF6712" i="3"/>
  <c r="BI6710" i="3"/>
  <c r="BH6710" i="3"/>
  <c r="BG6710" i="3"/>
  <c r="BE6710" i="3"/>
  <c r="T6710" i="3"/>
  <c r="R6710" i="3"/>
  <c r="P6710" i="3"/>
  <c r="BK6710" i="3"/>
  <c r="J6710" i="3"/>
  <c r="BF6710" i="3" s="1"/>
  <c r="BI6708" i="3"/>
  <c r="BH6708" i="3"/>
  <c r="BG6708" i="3"/>
  <c r="BE6708" i="3"/>
  <c r="T6708" i="3"/>
  <c r="R6708" i="3"/>
  <c r="P6708" i="3"/>
  <c r="BK6708" i="3"/>
  <c r="J6708" i="3"/>
  <c r="BF6708" i="3"/>
  <c r="BI6706" i="3"/>
  <c r="BH6706" i="3"/>
  <c r="BG6706" i="3"/>
  <c r="BE6706" i="3"/>
  <c r="T6706" i="3"/>
  <c r="R6706" i="3"/>
  <c r="P6706" i="3"/>
  <c r="BK6706" i="3"/>
  <c r="J6706" i="3"/>
  <c r="BF6706" i="3"/>
  <c r="BI6704" i="3"/>
  <c r="BH6704" i="3"/>
  <c r="BG6704" i="3"/>
  <c r="BE6704" i="3"/>
  <c r="T6704" i="3"/>
  <c r="R6704" i="3"/>
  <c r="P6704" i="3"/>
  <c r="BK6704" i="3"/>
  <c r="J6704" i="3"/>
  <c r="BF6704" i="3"/>
  <c r="BI6702" i="3"/>
  <c r="BH6702" i="3"/>
  <c r="BG6702" i="3"/>
  <c r="BE6702" i="3"/>
  <c r="T6702" i="3"/>
  <c r="R6702" i="3"/>
  <c r="P6702" i="3"/>
  <c r="BK6702" i="3"/>
  <c r="J6702" i="3"/>
  <c r="BF6702" i="3" s="1"/>
  <c r="BI6700" i="3"/>
  <c r="BH6700" i="3"/>
  <c r="BG6700" i="3"/>
  <c r="BE6700" i="3"/>
  <c r="T6700" i="3"/>
  <c r="R6700" i="3"/>
  <c r="P6700" i="3"/>
  <c r="BK6700" i="3"/>
  <c r="J6700" i="3"/>
  <c r="BF6700" i="3"/>
  <c r="BI6698" i="3"/>
  <c r="BH6698" i="3"/>
  <c r="BG6698" i="3"/>
  <c r="BE6698" i="3"/>
  <c r="T6698" i="3"/>
  <c r="R6698" i="3"/>
  <c r="P6698" i="3"/>
  <c r="BK6698" i="3"/>
  <c r="J6698" i="3"/>
  <c r="BF6698" i="3"/>
  <c r="BI6696" i="3"/>
  <c r="BH6696" i="3"/>
  <c r="BG6696" i="3"/>
  <c r="BE6696" i="3"/>
  <c r="T6696" i="3"/>
  <c r="R6696" i="3"/>
  <c r="P6696" i="3"/>
  <c r="BK6696" i="3"/>
  <c r="J6696" i="3"/>
  <c r="BF6696" i="3"/>
  <c r="BI6694" i="3"/>
  <c r="BH6694" i="3"/>
  <c r="BG6694" i="3"/>
  <c r="BE6694" i="3"/>
  <c r="T6694" i="3"/>
  <c r="R6694" i="3"/>
  <c r="P6694" i="3"/>
  <c r="BK6694" i="3"/>
  <c r="J6694" i="3"/>
  <c r="BF6694" i="3" s="1"/>
  <c r="BI6692" i="3"/>
  <c r="BH6692" i="3"/>
  <c r="BG6692" i="3"/>
  <c r="BE6692" i="3"/>
  <c r="T6692" i="3"/>
  <c r="R6692" i="3"/>
  <c r="P6692" i="3"/>
  <c r="BK6692" i="3"/>
  <c r="J6692" i="3"/>
  <c r="BF6692" i="3"/>
  <c r="BI6690" i="3"/>
  <c r="BH6690" i="3"/>
  <c r="BG6690" i="3"/>
  <c r="BE6690" i="3"/>
  <c r="T6690" i="3"/>
  <c r="R6690" i="3"/>
  <c r="P6690" i="3"/>
  <c r="BK6690" i="3"/>
  <c r="J6690" i="3"/>
  <c r="BF6690" i="3"/>
  <c r="BI6688" i="3"/>
  <c r="BH6688" i="3"/>
  <c r="BG6688" i="3"/>
  <c r="BE6688" i="3"/>
  <c r="T6688" i="3"/>
  <c r="R6688" i="3"/>
  <c r="P6688" i="3"/>
  <c r="BK6688" i="3"/>
  <c r="J6688" i="3"/>
  <c r="BF6688" i="3"/>
  <c r="BI6686" i="3"/>
  <c r="BH6686" i="3"/>
  <c r="BG6686" i="3"/>
  <c r="BE6686" i="3"/>
  <c r="T6686" i="3"/>
  <c r="R6686" i="3"/>
  <c r="P6686" i="3"/>
  <c r="BK6686" i="3"/>
  <c r="J6686" i="3"/>
  <c r="BF6686" i="3" s="1"/>
  <c r="BI6684" i="3"/>
  <c r="BH6684" i="3"/>
  <c r="BG6684" i="3"/>
  <c r="BE6684" i="3"/>
  <c r="T6684" i="3"/>
  <c r="R6684" i="3"/>
  <c r="P6684" i="3"/>
  <c r="BK6684" i="3"/>
  <c r="J6684" i="3"/>
  <c r="BF6684" i="3"/>
  <c r="BI6682" i="3"/>
  <c r="BH6682" i="3"/>
  <c r="BG6682" i="3"/>
  <c r="BE6682" i="3"/>
  <c r="T6682" i="3"/>
  <c r="R6682" i="3"/>
  <c r="P6682" i="3"/>
  <c r="BK6682" i="3"/>
  <c r="J6682" i="3"/>
  <c r="BF6682" i="3"/>
  <c r="BI6680" i="3"/>
  <c r="BH6680" i="3"/>
  <c r="BG6680" i="3"/>
  <c r="BE6680" i="3"/>
  <c r="T6680" i="3"/>
  <c r="R6680" i="3"/>
  <c r="P6680" i="3"/>
  <c r="BK6680" i="3"/>
  <c r="J6680" i="3"/>
  <c r="BF6680" i="3"/>
  <c r="BI6678" i="3"/>
  <c r="BH6678" i="3"/>
  <c r="BG6678" i="3"/>
  <c r="BE6678" i="3"/>
  <c r="T6678" i="3"/>
  <c r="R6678" i="3"/>
  <c r="P6678" i="3"/>
  <c r="BK6678" i="3"/>
  <c r="J6678" i="3"/>
  <c r="BF6678" i="3" s="1"/>
  <c r="BI6676" i="3"/>
  <c r="BH6676" i="3"/>
  <c r="BG6676" i="3"/>
  <c r="BE6676" i="3"/>
  <c r="T6676" i="3"/>
  <c r="R6676" i="3"/>
  <c r="P6676" i="3"/>
  <c r="BK6676" i="3"/>
  <c r="J6676" i="3"/>
  <c r="BF6676" i="3"/>
  <c r="BI6674" i="3"/>
  <c r="BH6674" i="3"/>
  <c r="BG6674" i="3"/>
  <c r="BE6674" i="3"/>
  <c r="T6674" i="3"/>
  <c r="R6674" i="3"/>
  <c r="P6674" i="3"/>
  <c r="BK6674" i="3"/>
  <c r="J6674" i="3"/>
  <c r="BF6674" i="3"/>
  <c r="BI6672" i="3"/>
  <c r="BH6672" i="3"/>
  <c r="BG6672" i="3"/>
  <c r="BE6672" i="3"/>
  <c r="T6672" i="3"/>
  <c r="R6672" i="3"/>
  <c r="P6672" i="3"/>
  <c r="BK6672" i="3"/>
  <c r="J6672" i="3"/>
  <c r="BF6672" i="3"/>
  <c r="BI6670" i="3"/>
  <c r="BH6670" i="3"/>
  <c r="BG6670" i="3"/>
  <c r="BE6670" i="3"/>
  <c r="T6670" i="3"/>
  <c r="R6670" i="3"/>
  <c r="P6670" i="3"/>
  <c r="BK6670" i="3"/>
  <c r="J6670" i="3"/>
  <c r="BF6670" i="3" s="1"/>
  <c r="BI6668" i="3"/>
  <c r="BH6668" i="3"/>
  <c r="BG6668" i="3"/>
  <c r="BE6668" i="3"/>
  <c r="T6668" i="3"/>
  <c r="R6668" i="3"/>
  <c r="P6668" i="3"/>
  <c r="BK6668" i="3"/>
  <c r="J6668" i="3"/>
  <c r="BF6668" i="3"/>
  <c r="BI6666" i="3"/>
  <c r="BH6666" i="3"/>
  <c r="BG6666" i="3"/>
  <c r="BE6666" i="3"/>
  <c r="T6666" i="3"/>
  <c r="R6666" i="3"/>
  <c r="P6666" i="3"/>
  <c r="BK6666" i="3"/>
  <c r="J6666" i="3"/>
  <c r="BF6666" i="3"/>
  <c r="BI6664" i="3"/>
  <c r="BH6664" i="3"/>
  <c r="BG6664" i="3"/>
  <c r="BE6664" i="3"/>
  <c r="T6664" i="3"/>
  <c r="R6664" i="3"/>
  <c r="P6664" i="3"/>
  <c r="BK6664" i="3"/>
  <c r="J6664" i="3"/>
  <c r="BF6664" i="3"/>
  <c r="BI6662" i="3"/>
  <c r="BH6662" i="3"/>
  <c r="BG6662" i="3"/>
  <c r="BE6662" i="3"/>
  <c r="T6662" i="3"/>
  <c r="R6662" i="3"/>
  <c r="P6662" i="3"/>
  <c r="BK6662" i="3"/>
  <c r="J6662" i="3"/>
  <c r="BF6662" i="3" s="1"/>
  <c r="BI6660" i="3"/>
  <c r="BH6660" i="3"/>
  <c r="BG6660" i="3"/>
  <c r="BE6660" i="3"/>
  <c r="T6660" i="3"/>
  <c r="R6660" i="3"/>
  <c r="P6660" i="3"/>
  <c r="BK6660" i="3"/>
  <c r="J6660" i="3"/>
  <c r="BF6660" i="3"/>
  <c r="BI6658" i="3"/>
  <c r="BH6658" i="3"/>
  <c r="BG6658" i="3"/>
  <c r="BE6658" i="3"/>
  <c r="T6658" i="3"/>
  <c r="R6658" i="3"/>
  <c r="P6658" i="3"/>
  <c r="BK6658" i="3"/>
  <c r="J6658" i="3"/>
  <c r="BF6658" i="3"/>
  <c r="BI6656" i="3"/>
  <c r="BH6656" i="3"/>
  <c r="BG6656" i="3"/>
  <c r="BE6656" i="3"/>
  <c r="T6656" i="3"/>
  <c r="T6655" i="3"/>
  <c r="R6656" i="3"/>
  <c r="P6656" i="3"/>
  <c r="BK6656" i="3"/>
  <c r="J6656" i="3"/>
  <c r="BF6656" i="3" s="1"/>
  <c r="BI6652" i="3"/>
  <c r="BH6652" i="3"/>
  <c r="BG6652" i="3"/>
  <c r="BE6652" i="3"/>
  <c r="T6652" i="3"/>
  <c r="R6652" i="3"/>
  <c r="P6652" i="3"/>
  <c r="BK6652" i="3"/>
  <c r="J6652" i="3"/>
  <c r="BF6652" i="3"/>
  <c r="BI6649" i="3"/>
  <c r="BH6649" i="3"/>
  <c r="BG6649" i="3"/>
  <c r="BE6649" i="3"/>
  <c r="T6649" i="3"/>
  <c r="R6649" i="3"/>
  <c r="P6649" i="3"/>
  <c r="BK6649" i="3"/>
  <c r="J6649" i="3"/>
  <c r="BF6649" i="3"/>
  <c r="BI6646" i="3"/>
  <c r="BH6646" i="3"/>
  <c r="BG6646" i="3"/>
  <c r="BE6646" i="3"/>
  <c r="T6646" i="3"/>
  <c r="R6646" i="3"/>
  <c r="P6646" i="3"/>
  <c r="BK6646" i="3"/>
  <c r="J6646" i="3"/>
  <c r="BF6646" i="3" s="1"/>
  <c r="BI6644" i="3"/>
  <c r="BH6644" i="3"/>
  <c r="BG6644" i="3"/>
  <c r="BE6644" i="3"/>
  <c r="T6644" i="3"/>
  <c r="R6644" i="3"/>
  <c r="P6644" i="3"/>
  <c r="BK6644" i="3"/>
  <c r="J6644" i="3"/>
  <c r="BF6644" i="3"/>
  <c r="BI6642" i="3"/>
  <c r="BH6642" i="3"/>
  <c r="BG6642" i="3"/>
  <c r="BE6642" i="3"/>
  <c r="T6642" i="3"/>
  <c r="R6642" i="3"/>
  <c r="P6642" i="3"/>
  <c r="BK6642" i="3"/>
  <c r="J6642" i="3"/>
  <c r="BF6642" i="3"/>
  <c r="BI6640" i="3"/>
  <c r="BH6640" i="3"/>
  <c r="BG6640" i="3"/>
  <c r="BE6640" i="3"/>
  <c r="T6640" i="3"/>
  <c r="R6640" i="3"/>
  <c r="P6640" i="3"/>
  <c r="BK6640" i="3"/>
  <c r="J6640" i="3"/>
  <c r="BF6640" i="3"/>
  <c r="BI6638" i="3"/>
  <c r="BH6638" i="3"/>
  <c r="BG6638" i="3"/>
  <c r="BE6638" i="3"/>
  <c r="T6638" i="3"/>
  <c r="R6638" i="3"/>
  <c r="P6638" i="3"/>
  <c r="BK6638" i="3"/>
  <c r="J6638" i="3"/>
  <c r="BF6638" i="3"/>
  <c r="BI6636" i="3"/>
  <c r="BH6636" i="3"/>
  <c r="BG6636" i="3"/>
  <c r="BE6636" i="3"/>
  <c r="T6636" i="3"/>
  <c r="R6636" i="3"/>
  <c r="P6636" i="3"/>
  <c r="BK6636" i="3"/>
  <c r="J6636" i="3"/>
  <c r="BF6636" i="3"/>
  <c r="BI6634" i="3"/>
  <c r="BH6634" i="3"/>
  <c r="BG6634" i="3"/>
  <c r="BE6634" i="3"/>
  <c r="T6634" i="3"/>
  <c r="R6634" i="3"/>
  <c r="P6634" i="3"/>
  <c r="BK6634" i="3"/>
  <c r="J6634" i="3"/>
  <c r="BF6634" i="3"/>
  <c r="BI6632" i="3"/>
  <c r="BH6632" i="3"/>
  <c r="BG6632" i="3"/>
  <c r="BE6632" i="3"/>
  <c r="T6632" i="3"/>
  <c r="R6632" i="3"/>
  <c r="P6632" i="3"/>
  <c r="BK6632" i="3"/>
  <c r="J6632" i="3"/>
  <c r="BF6632" i="3"/>
  <c r="BI6630" i="3"/>
  <c r="BH6630" i="3"/>
  <c r="BG6630" i="3"/>
  <c r="BE6630" i="3"/>
  <c r="T6630" i="3"/>
  <c r="R6630" i="3"/>
  <c r="P6630" i="3"/>
  <c r="BK6630" i="3"/>
  <c r="J6630" i="3"/>
  <c r="BF6630" i="3"/>
  <c r="BI6628" i="3"/>
  <c r="BH6628" i="3"/>
  <c r="BG6628" i="3"/>
  <c r="BE6628" i="3"/>
  <c r="T6628" i="3"/>
  <c r="R6628" i="3"/>
  <c r="P6628" i="3"/>
  <c r="BK6628" i="3"/>
  <c r="J6628" i="3"/>
  <c r="BF6628" i="3"/>
  <c r="BI6626" i="3"/>
  <c r="BH6626" i="3"/>
  <c r="BG6626" i="3"/>
  <c r="BE6626" i="3"/>
  <c r="T6626" i="3"/>
  <c r="R6626" i="3"/>
  <c r="P6626" i="3"/>
  <c r="BK6626" i="3"/>
  <c r="J6626" i="3"/>
  <c r="BF6626" i="3"/>
  <c r="BI6624" i="3"/>
  <c r="BH6624" i="3"/>
  <c r="BG6624" i="3"/>
  <c r="BE6624" i="3"/>
  <c r="T6624" i="3"/>
  <c r="R6624" i="3"/>
  <c r="P6624" i="3"/>
  <c r="BK6624" i="3"/>
  <c r="J6624" i="3"/>
  <c r="BF6624" i="3"/>
  <c r="BI6622" i="3"/>
  <c r="BH6622" i="3"/>
  <c r="BG6622" i="3"/>
  <c r="BE6622" i="3"/>
  <c r="T6622" i="3"/>
  <c r="R6622" i="3"/>
  <c r="P6622" i="3"/>
  <c r="BK6622" i="3"/>
  <c r="J6622" i="3"/>
  <c r="BF6622" i="3"/>
  <c r="BI6620" i="3"/>
  <c r="BH6620" i="3"/>
  <c r="BG6620" i="3"/>
  <c r="BE6620" i="3"/>
  <c r="T6620" i="3"/>
  <c r="R6620" i="3"/>
  <c r="P6620" i="3"/>
  <c r="BK6620" i="3"/>
  <c r="J6620" i="3"/>
  <c r="BF6620" i="3"/>
  <c r="BI6618" i="3"/>
  <c r="BH6618" i="3"/>
  <c r="BG6618" i="3"/>
  <c r="BE6618" i="3"/>
  <c r="T6618" i="3"/>
  <c r="R6618" i="3"/>
  <c r="P6618" i="3"/>
  <c r="BK6618" i="3"/>
  <c r="J6618" i="3"/>
  <c r="BF6618" i="3"/>
  <c r="BI6616" i="3"/>
  <c r="BH6616" i="3"/>
  <c r="BG6616" i="3"/>
  <c r="BE6616" i="3"/>
  <c r="T6616" i="3"/>
  <c r="R6616" i="3"/>
  <c r="P6616" i="3"/>
  <c r="BK6616" i="3"/>
  <c r="J6616" i="3"/>
  <c r="BF6616" i="3"/>
  <c r="BI6614" i="3"/>
  <c r="BH6614" i="3"/>
  <c r="BG6614" i="3"/>
  <c r="BE6614" i="3"/>
  <c r="T6614" i="3"/>
  <c r="R6614" i="3"/>
  <c r="P6614" i="3"/>
  <c r="BK6614" i="3"/>
  <c r="J6614" i="3"/>
  <c r="BF6614" i="3"/>
  <c r="BI6612" i="3"/>
  <c r="BH6612" i="3"/>
  <c r="BG6612" i="3"/>
  <c r="BE6612" i="3"/>
  <c r="T6612" i="3"/>
  <c r="R6612" i="3"/>
  <c r="P6612" i="3"/>
  <c r="BK6612" i="3"/>
  <c r="J6612" i="3"/>
  <c r="BF6612" i="3"/>
  <c r="BI6610" i="3"/>
  <c r="BH6610" i="3"/>
  <c r="BG6610" i="3"/>
  <c r="BE6610" i="3"/>
  <c r="T6610" i="3"/>
  <c r="R6610" i="3"/>
  <c r="P6610" i="3"/>
  <c r="BK6610" i="3"/>
  <c r="J6610" i="3"/>
  <c r="BF6610" i="3"/>
  <c r="BI6608" i="3"/>
  <c r="BH6608" i="3"/>
  <c r="BG6608" i="3"/>
  <c r="BE6608" i="3"/>
  <c r="T6608" i="3"/>
  <c r="R6608" i="3"/>
  <c r="P6608" i="3"/>
  <c r="BK6608" i="3"/>
  <c r="J6608" i="3"/>
  <c r="BF6608" i="3"/>
  <c r="BI6606" i="3"/>
  <c r="BH6606" i="3"/>
  <c r="BG6606" i="3"/>
  <c r="BE6606" i="3"/>
  <c r="T6606" i="3"/>
  <c r="R6606" i="3"/>
  <c r="P6606" i="3"/>
  <c r="BK6606" i="3"/>
  <c r="J6606" i="3"/>
  <c r="BF6606" i="3"/>
  <c r="BI6604" i="3"/>
  <c r="BH6604" i="3"/>
  <c r="BG6604" i="3"/>
  <c r="BE6604" i="3"/>
  <c r="T6604" i="3"/>
  <c r="R6604" i="3"/>
  <c r="P6604" i="3"/>
  <c r="BK6604" i="3"/>
  <c r="J6604" i="3"/>
  <c r="BF6604" i="3"/>
  <c r="BI6602" i="3"/>
  <c r="BH6602" i="3"/>
  <c r="BG6602" i="3"/>
  <c r="BE6602" i="3"/>
  <c r="T6602" i="3"/>
  <c r="R6602" i="3"/>
  <c r="P6602" i="3"/>
  <c r="BK6602" i="3"/>
  <c r="J6602" i="3"/>
  <c r="BF6602" i="3"/>
  <c r="BI6600" i="3"/>
  <c r="BH6600" i="3"/>
  <c r="BG6600" i="3"/>
  <c r="BE6600" i="3"/>
  <c r="T6600" i="3"/>
  <c r="R6600" i="3"/>
  <c r="P6600" i="3"/>
  <c r="BK6600" i="3"/>
  <c r="J6600" i="3"/>
  <c r="BF6600" i="3"/>
  <c r="BI6598" i="3"/>
  <c r="BH6598" i="3"/>
  <c r="BG6598" i="3"/>
  <c r="BE6598" i="3"/>
  <c r="T6598" i="3"/>
  <c r="R6598" i="3"/>
  <c r="P6598" i="3"/>
  <c r="BK6598" i="3"/>
  <c r="J6598" i="3"/>
  <c r="BF6598" i="3"/>
  <c r="BI6596" i="3"/>
  <c r="BH6596" i="3"/>
  <c r="BG6596" i="3"/>
  <c r="BE6596" i="3"/>
  <c r="T6596" i="3"/>
  <c r="R6596" i="3"/>
  <c r="P6596" i="3"/>
  <c r="BK6596" i="3"/>
  <c r="J6596" i="3"/>
  <c r="BF6596" i="3"/>
  <c r="BI6594" i="3"/>
  <c r="BH6594" i="3"/>
  <c r="BG6594" i="3"/>
  <c r="BE6594" i="3"/>
  <c r="T6594" i="3"/>
  <c r="R6594" i="3"/>
  <c r="P6594" i="3"/>
  <c r="BK6594" i="3"/>
  <c r="J6594" i="3"/>
  <c r="BF6594" i="3"/>
  <c r="BI6592" i="3"/>
  <c r="BH6592" i="3"/>
  <c r="BG6592" i="3"/>
  <c r="BE6592" i="3"/>
  <c r="T6592" i="3"/>
  <c r="R6592" i="3"/>
  <c r="P6592" i="3"/>
  <c r="BK6592" i="3"/>
  <c r="J6592" i="3"/>
  <c r="BF6592" i="3"/>
  <c r="BI6590" i="3"/>
  <c r="BH6590" i="3"/>
  <c r="BG6590" i="3"/>
  <c r="BE6590" i="3"/>
  <c r="T6590" i="3"/>
  <c r="R6590" i="3"/>
  <c r="P6590" i="3"/>
  <c r="BK6590" i="3"/>
  <c r="J6590" i="3"/>
  <c r="BF6590" i="3"/>
  <c r="BI6588" i="3"/>
  <c r="BH6588" i="3"/>
  <c r="BG6588" i="3"/>
  <c r="BE6588" i="3"/>
  <c r="T6588" i="3"/>
  <c r="R6588" i="3"/>
  <c r="P6588" i="3"/>
  <c r="BK6588" i="3"/>
  <c r="J6588" i="3"/>
  <c r="BF6588" i="3"/>
  <c r="BI6586" i="3"/>
  <c r="BH6586" i="3"/>
  <c r="BG6586" i="3"/>
  <c r="BE6586" i="3"/>
  <c r="T6586" i="3"/>
  <c r="R6586" i="3"/>
  <c r="P6586" i="3"/>
  <c r="BK6586" i="3"/>
  <c r="J6586" i="3"/>
  <c r="BF6586" i="3"/>
  <c r="BI6584" i="3"/>
  <c r="BH6584" i="3"/>
  <c r="BG6584" i="3"/>
  <c r="BE6584" i="3"/>
  <c r="T6584" i="3"/>
  <c r="R6584" i="3"/>
  <c r="P6584" i="3"/>
  <c r="BK6584" i="3"/>
  <c r="J6584" i="3"/>
  <c r="BF6584" i="3"/>
  <c r="BI6582" i="3"/>
  <c r="BH6582" i="3"/>
  <c r="BG6582" i="3"/>
  <c r="BE6582" i="3"/>
  <c r="T6582" i="3"/>
  <c r="R6582" i="3"/>
  <c r="P6582" i="3"/>
  <c r="BK6582" i="3"/>
  <c r="J6582" i="3"/>
  <c r="BF6582" i="3"/>
  <c r="BI6580" i="3"/>
  <c r="BH6580" i="3"/>
  <c r="BG6580" i="3"/>
  <c r="BE6580" i="3"/>
  <c r="T6580" i="3"/>
  <c r="R6580" i="3"/>
  <c r="P6580" i="3"/>
  <c r="BK6580" i="3"/>
  <c r="J6580" i="3"/>
  <c r="BF6580" i="3"/>
  <c r="BI6578" i="3"/>
  <c r="BH6578" i="3"/>
  <c r="BG6578" i="3"/>
  <c r="BE6578" i="3"/>
  <c r="T6578" i="3"/>
  <c r="R6578" i="3"/>
  <c r="P6578" i="3"/>
  <c r="BK6578" i="3"/>
  <c r="J6578" i="3"/>
  <c r="BF6578" i="3"/>
  <c r="BI6576" i="3"/>
  <c r="BH6576" i="3"/>
  <c r="BG6576" i="3"/>
  <c r="BE6576" i="3"/>
  <c r="T6576" i="3"/>
  <c r="R6576" i="3"/>
  <c r="P6576" i="3"/>
  <c r="BK6576" i="3"/>
  <c r="J6576" i="3"/>
  <c r="BF6576" i="3"/>
  <c r="BI6574" i="3"/>
  <c r="BH6574" i="3"/>
  <c r="BG6574" i="3"/>
  <c r="BE6574" i="3"/>
  <c r="T6574" i="3"/>
  <c r="R6574" i="3"/>
  <c r="P6574" i="3"/>
  <c r="BK6574" i="3"/>
  <c r="J6574" i="3"/>
  <c r="BF6574" i="3"/>
  <c r="BI6572" i="3"/>
  <c r="BH6572" i="3"/>
  <c r="BG6572" i="3"/>
  <c r="BE6572" i="3"/>
  <c r="T6572" i="3"/>
  <c r="R6572" i="3"/>
  <c r="P6572" i="3"/>
  <c r="BK6572" i="3"/>
  <c r="J6572" i="3"/>
  <c r="BF6572" i="3"/>
  <c r="BI6570" i="3"/>
  <c r="BH6570" i="3"/>
  <c r="BG6570" i="3"/>
  <c r="BE6570" i="3"/>
  <c r="T6570" i="3"/>
  <c r="R6570" i="3"/>
  <c r="P6570" i="3"/>
  <c r="BK6570" i="3"/>
  <c r="J6570" i="3"/>
  <c r="BF6570" i="3"/>
  <c r="BI6568" i="3"/>
  <c r="BH6568" i="3"/>
  <c r="BG6568" i="3"/>
  <c r="BE6568" i="3"/>
  <c r="T6568" i="3"/>
  <c r="R6568" i="3"/>
  <c r="P6568" i="3"/>
  <c r="BK6568" i="3"/>
  <c r="J6568" i="3"/>
  <c r="BF6568" i="3"/>
  <c r="BI6566" i="3"/>
  <c r="BH6566" i="3"/>
  <c r="BG6566" i="3"/>
  <c r="BE6566" i="3"/>
  <c r="T6566" i="3"/>
  <c r="R6566" i="3"/>
  <c r="P6566" i="3"/>
  <c r="BK6566" i="3"/>
  <c r="J6566" i="3"/>
  <c r="BF6566" i="3"/>
  <c r="BI6564" i="3"/>
  <c r="BH6564" i="3"/>
  <c r="BG6564" i="3"/>
  <c r="BE6564" i="3"/>
  <c r="T6564" i="3"/>
  <c r="R6564" i="3"/>
  <c r="P6564" i="3"/>
  <c r="BK6564" i="3"/>
  <c r="J6564" i="3"/>
  <c r="BF6564" i="3"/>
  <c r="BI6562" i="3"/>
  <c r="BH6562" i="3"/>
  <c r="BG6562" i="3"/>
  <c r="BE6562" i="3"/>
  <c r="T6562" i="3"/>
  <c r="R6562" i="3"/>
  <c r="P6562" i="3"/>
  <c r="BK6562" i="3"/>
  <c r="J6562" i="3"/>
  <c r="BF6562" i="3"/>
  <c r="BI6560" i="3"/>
  <c r="BH6560" i="3"/>
  <c r="BG6560" i="3"/>
  <c r="BE6560" i="3"/>
  <c r="T6560" i="3"/>
  <c r="R6560" i="3"/>
  <c r="P6560" i="3"/>
  <c r="BK6560" i="3"/>
  <c r="J6560" i="3"/>
  <c r="BF6560" i="3"/>
  <c r="BI6558" i="3"/>
  <c r="BH6558" i="3"/>
  <c r="BG6558" i="3"/>
  <c r="BE6558" i="3"/>
  <c r="T6558" i="3"/>
  <c r="R6558" i="3"/>
  <c r="P6558" i="3"/>
  <c r="BK6558" i="3"/>
  <c r="J6558" i="3"/>
  <c r="BF6558" i="3"/>
  <c r="BI6556" i="3"/>
  <c r="BH6556" i="3"/>
  <c r="BG6556" i="3"/>
  <c r="BE6556" i="3"/>
  <c r="T6556" i="3"/>
  <c r="R6556" i="3"/>
  <c r="P6556" i="3"/>
  <c r="BK6556" i="3"/>
  <c r="J6556" i="3"/>
  <c r="BF6556" i="3"/>
  <c r="BI6554" i="3"/>
  <c r="BH6554" i="3"/>
  <c r="BG6554" i="3"/>
  <c r="BE6554" i="3"/>
  <c r="T6554" i="3"/>
  <c r="R6554" i="3"/>
  <c r="P6554" i="3"/>
  <c r="BK6554" i="3"/>
  <c r="J6554" i="3"/>
  <c r="BF6554" i="3"/>
  <c r="BI6552" i="3"/>
  <c r="BH6552" i="3"/>
  <c r="BG6552" i="3"/>
  <c r="BE6552" i="3"/>
  <c r="T6552" i="3"/>
  <c r="R6552" i="3"/>
  <c r="R6547" i="3" s="1"/>
  <c r="P6552" i="3"/>
  <c r="BK6552" i="3"/>
  <c r="J6552" i="3"/>
  <c r="BF6552" i="3"/>
  <c r="BI6550" i="3"/>
  <c r="BH6550" i="3"/>
  <c r="BG6550" i="3"/>
  <c r="BE6550" i="3"/>
  <c r="T6550" i="3"/>
  <c r="R6550" i="3"/>
  <c r="P6550" i="3"/>
  <c r="BK6550" i="3"/>
  <c r="J6550" i="3"/>
  <c r="BF6550" i="3"/>
  <c r="BI6548" i="3"/>
  <c r="BH6548" i="3"/>
  <c r="BG6548" i="3"/>
  <c r="BE6548" i="3"/>
  <c r="T6548" i="3"/>
  <c r="T6547" i="3"/>
  <c r="R6548" i="3"/>
  <c r="P6548" i="3"/>
  <c r="P6547" i="3"/>
  <c r="BK6548" i="3"/>
  <c r="J6548" i="3"/>
  <c r="BF6548" i="3"/>
  <c r="BI6544" i="3"/>
  <c r="BH6544" i="3"/>
  <c r="BG6544" i="3"/>
  <c r="BE6544" i="3"/>
  <c r="T6544" i="3"/>
  <c r="R6544" i="3"/>
  <c r="P6544" i="3"/>
  <c r="BK6544" i="3"/>
  <c r="J6544" i="3"/>
  <c r="BF6544" i="3"/>
  <c r="BI6541" i="3"/>
  <c r="BH6541" i="3"/>
  <c r="BG6541" i="3"/>
  <c r="BE6541" i="3"/>
  <c r="T6541" i="3"/>
  <c r="R6541" i="3"/>
  <c r="P6541" i="3"/>
  <c r="BK6541" i="3"/>
  <c r="J6541" i="3"/>
  <c r="BF6541" i="3"/>
  <c r="BI6538" i="3"/>
  <c r="BH6538" i="3"/>
  <c r="BG6538" i="3"/>
  <c r="BE6538" i="3"/>
  <c r="T6538" i="3"/>
  <c r="R6538" i="3"/>
  <c r="P6538" i="3"/>
  <c r="BK6538" i="3"/>
  <c r="J6538" i="3"/>
  <c r="BF6538" i="3" s="1"/>
  <c r="BI6536" i="3"/>
  <c r="BH6536" i="3"/>
  <c r="BG6536" i="3"/>
  <c r="BE6536" i="3"/>
  <c r="T6536" i="3"/>
  <c r="R6536" i="3"/>
  <c r="P6536" i="3"/>
  <c r="BK6536" i="3"/>
  <c r="J6536" i="3"/>
  <c r="BF6536" i="3" s="1"/>
  <c r="BI6534" i="3"/>
  <c r="BH6534" i="3"/>
  <c r="BG6534" i="3"/>
  <c r="BE6534" i="3"/>
  <c r="T6534" i="3"/>
  <c r="R6534" i="3"/>
  <c r="P6534" i="3"/>
  <c r="BK6534" i="3"/>
  <c r="J6534" i="3"/>
  <c r="BF6534" i="3"/>
  <c r="BI6532" i="3"/>
  <c r="BH6532" i="3"/>
  <c r="BG6532" i="3"/>
  <c r="BE6532" i="3"/>
  <c r="T6532" i="3"/>
  <c r="R6532" i="3"/>
  <c r="P6532" i="3"/>
  <c r="BK6532" i="3"/>
  <c r="J6532" i="3"/>
  <c r="BF6532" i="3"/>
  <c r="BI6530" i="3"/>
  <c r="BH6530" i="3"/>
  <c r="BG6530" i="3"/>
  <c r="BE6530" i="3"/>
  <c r="T6530" i="3"/>
  <c r="R6530" i="3"/>
  <c r="P6530" i="3"/>
  <c r="BK6530" i="3"/>
  <c r="J6530" i="3"/>
  <c r="BF6530" i="3" s="1"/>
  <c r="BI6528" i="3"/>
  <c r="BH6528" i="3"/>
  <c r="BG6528" i="3"/>
  <c r="BE6528" i="3"/>
  <c r="T6528" i="3"/>
  <c r="R6528" i="3"/>
  <c r="P6528" i="3"/>
  <c r="BK6528" i="3"/>
  <c r="J6528" i="3"/>
  <c r="BF6528" i="3" s="1"/>
  <c r="BI6526" i="3"/>
  <c r="BH6526" i="3"/>
  <c r="BG6526" i="3"/>
  <c r="BE6526" i="3"/>
  <c r="T6526" i="3"/>
  <c r="R6526" i="3"/>
  <c r="P6526" i="3"/>
  <c r="BK6526" i="3"/>
  <c r="J6526" i="3"/>
  <c r="BF6526" i="3"/>
  <c r="BI6524" i="3"/>
  <c r="BH6524" i="3"/>
  <c r="BG6524" i="3"/>
  <c r="BE6524" i="3"/>
  <c r="T6524" i="3"/>
  <c r="R6524" i="3"/>
  <c r="P6524" i="3"/>
  <c r="BK6524" i="3"/>
  <c r="J6524" i="3"/>
  <c r="BF6524" i="3"/>
  <c r="BI6522" i="3"/>
  <c r="BH6522" i="3"/>
  <c r="BG6522" i="3"/>
  <c r="BE6522" i="3"/>
  <c r="T6522" i="3"/>
  <c r="R6522" i="3"/>
  <c r="P6522" i="3"/>
  <c r="BK6522" i="3"/>
  <c r="J6522" i="3"/>
  <c r="BF6522" i="3" s="1"/>
  <c r="BI6520" i="3"/>
  <c r="BH6520" i="3"/>
  <c r="BG6520" i="3"/>
  <c r="BE6520" i="3"/>
  <c r="T6520" i="3"/>
  <c r="R6520" i="3"/>
  <c r="P6520" i="3"/>
  <c r="BK6520" i="3"/>
  <c r="J6520" i="3"/>
  <c r="BF6520" i="3" s="1"/>
  <c r="BI6518" i="3"/>
  <c r="BH6518" i="3"/>
  <c r="BG6518" i="3"/>
  <c r="BE6518" i="3"/>
  <c r="T6518" i="3"/>
  <c r="R6518" i="3"/>
  <c r="P6518" i="3"/>
  <c r="BK6518" i="3"/>
  <c r="J6518" i="3"/>
  <c r="BF6518" i="3"/>
  <c r="BI6516" i="3"/>
  <c r="BH6516" i="3"/>
  <c r="BG6516" i="3"/>
  <c r="BE6516" i="3"/>
  <c r="T6516" i="3"/>
  <c r="R6516" i="3"/>
  <c r="P6516" i="3"/>
  <c r="BK6516" i="3"/>
  <c r="J6516" i="3"/>
  <c r="BF6516" i="3"/>
  <c r="BI6514" i="3"/>
  <c r="BH6514" i="3"/>
  <c r="BG6514" i="3"/>
  <c r="BE6514" i="3"/>
  <c r="T6514" i="3"/>
  <c r="R6514" i="3"/>
  <c r="P6514" i="3"/>
  <c r="BK6514" i="3"/>
  <c r="J6514" i="3"/>
  <c r="BF6514" i="3" s="1"/>
  <c r="BI6512" i="3"/>
  <c r="BH6512" i="3"/>
  <c r="BG6512" i="3"/>
  <c r="BE6512" i="3"/>
  <c r="T6512" i="3"/>
  <c r="R6512" i="3"/>
  <c r="P6512" i="3"/>
  <c r="BK6512" i="3"/>
  <c r="J6512" i="3"/>
  <c r="BF6512" i="3" s="1"/>
  <c r="BI6510" i="3"/>
  <c r="BH6510" i="3"/>
  <c r="BG6510" i="3"/>
  <c r="BE6510" i="3"/>
  <c r="T6510" i="3"/>
  <c r="R6510" i="3"/>
  <c r="P6510" i="3"/>
  <c r="BK6510" i="3"/>
  <c r="J6510" i="3"/>
  <c r="BF6510" i="3"/>
  <c r="BI6508" i="3"/>
  <c r="BH6508" i="3"/>
  <c r="BG6508" i="3"/>
  <c r="BE6508" i="3"/>
  <c r="T6508" i="3"/>
  <c r="R6508" i="3"/>
  <c r="P6508" i="3"/>
  <c r="BK6508" i="3"/>
  <c r="J6508" i="3"/>
  <c r="BF6508" i="3"/>
  <c r="BI6506" i="3"/>
  <c r="BH6506" i="3"/>
  <c r="BG6506" i="3"/>
  <c r="BE6506" i="3"/>
  <c r="T6506" i="3"/>
  <c r="R6506" i="3"/>
  <c r="P6506" i="3"/>
  <c r="BK6506" i="3"/>
  <c r="J6506" i="3"/>
  <c r="BF6506" i="3" s="1"/>
  <c r="BI6504" i="3"/>
  <c r="BH6504" i="3"/>
  <c r="BG6504" i="3"/>
  <c r="BE6504" i="3"/>
  <c r="T6504" i="3"/>
  <c r="R6504" i="3"/>
  <c r="P6504" i="3"/>
  <c r="BK6504" i="3"/>
  <c r="J6504" i="3"/>
  <c r="BF6504" i="3" s="1"/>
  <c r="BI6502" i="3"/>
  <c r="BH6502" i="3"/>
  <c r="BG6502" i="3"/>
  <c r="BE6502" i="3"/>
  <c r="T6502" i="3"/>
  <c r="R6502" i="3"/>
  <c r="P6502" i="3"/>
  <c r="BK6502" i="3"/>
  <c r="J6502" i="3"/>
  <c r="BF6502" i="3"/>
  <c r="BI6500" i="3"/>
  <c r="BH6500" i="3"/>
  <c r="BG6500" i="3"/>
  <c r="BE6500" i="3"/>
  <c r="T6500" i="3"/>
  <c r="R6500" i="3"/>
  <c r="P6500" i="3"/>
  <c r="BK6500" i="3"/>
  <c r="J6500" i="3"/>
  <c r="BF6500" i="3"/>
  <c r="BI6498" i="3"/>
  <c r="BH6498" i="3"/>
  <c r="BG6498" i="3"/>
  <c r="BE6498" i="3"/>
  <c r="T6498" i="3"/>
  <c r="R6498" i="3"/>
  <c r="P6498" i="3"/>
  <c r="BK6498" i="3"/>
  <c r="J6498" i="3"/>
  <c r="BF6498" i="3" s="1"/>
  <c r="BI6496" i="3"/>
  <c r="BH6496" i="3"/>
  <c r="BG6496" i="3"/>
  <c r="BE6496" i="3"/>
  <c r="T6496" i="3"/>
  <c r="R6496" i="3"/>
  <c r="P6496" i="3"/>
  <c r="BK6496" i="3"/>
  <c r="J6496" i="3"/>
  <c r="BF6496" i="3" s="1"/>
  <c r="BI6494" i="3"/>
  <c r="BH6494" i="3"/>
  <c r="BG6494" i="3"/>
  <c r="BE6494" i="3"/>
  <c r="T6494" i="3"/>
  <c r="R6494" i="3"/>
  <c r="P6494" i="3"/>
  <c r="BK6494" i="3"/>
  <c r="J6494" i="3"/>
  <c r="BF6494" i="3"/>
  <c r="BI6492" i="3"/>
  <c r="BH6492" i="3"/>
  <c r="BG6492" i="3"/>
  <c r="BE6492" i="3"/>
  <c r="T6492" i="3"/>
  <c r="R6492" i="3"/>
  <c r="P6492" i="3"/>
  <c r="BK6492" i="3"/>
  <c r="J6492" i="3"/>
  <c r="BF6492" i="3"/>
  <c r="BI6490" i="3"/>
  <c r="BH6490" i="3"/>
  <c r="BG6490" i="3"/>
  <c r="BE6490" i="3"/>
  <c r="T6490" i="3"/>
  <c r="R6490" i="3"/>
  <c r="P6490" i="3"/>
  <c r="BK6490" i="3"/>
  <c r="J6490" i="3"/>
  <c r="BF6490" i="3" s="1"/>
  <c r="BI6488" i="3"/>
  <c r="BH6488" i="3"/>
  <c r="BG6488" i="3"/>
  <c r="BE6488" i="3"/>
  <c r="T6488" i="3"/>
  <c r="R6488" i="3"/>
  <c r="P6488" i="3"/>
  <c r="BK6488" i="3"/>
  <c r="J6488" i="3"/>
  <c r="BF6488" i="3" s="1"/>
  <c r="BI6486" i="3"/>
  <c r="BH6486" i="3"/>
  <c r="BG6486" i="3"/>
  <c r="BE6486" i="3"/>
  <c r="T6486" i="3"/>
  <c r="R6486" i="3"/>
  <c r="P6486" i="3"/>
  <c r="BK6486" i="3"/>
  <c r="J6486" i="3"/>
  <c r="BF6486" i="3"/>
  <c r="BI6484" i="3"/>
  <c r="BH6484" i="3"/>
  <c r="BG6484" i="3"/>
  <c r="BE6484" i="3"/>
  <c r="T6484" i="3"/>
  <c r="R6484" i="3"/>
  <c r="P6484" i="3"/>
  <c r="BK6484" i="3"/>
  <c r="J6484" i="3"/>
  <c r="BF6484" i="3"/>
  <c r="BI6482" i="3"/>
  <c r="BH6482" i="3"/>
  <c r="BG6482" i="3"/>
  <c r="BE6482" i="3"/>
  <c r="T6482" i="3"/>
  <c r="R6482" i="3"/>
  <c r="P6482" i="3"/>
  <c r="BK6482" i="3"/>
  <c r="J6482" i="3"/>
  <c r="BF6482" i="3" s="1"/>
  <c r="BI6480" i="3"/>
  <c r="BH6480" i="3"/>
  <c r="BG6480" i="3"/>
  <c r="BE6480" i="3"/>
  <c r="T6480" i="3"/>
  <c r="R6480" i="3"/>
  <c r="P6480" i="3"/>
  <c r="BK6480" i="3"/>
  <c r="J6480" i="3"/>
  <c r="BF6480" i="3" s="1"/>
  <c r="BI6478" i="3"/>
  <c r="BH6478" i="3"/>
  <c r="BG6478" i="3"/>
  <c r="BE6478" i="3"/>
  <c r="T6478" i="3"/>
  <c r="R6478" i="3"/>
  <c r="P6478" i="3"/>
  <c r="BK6478" i="3"/>
  <c r="J6478" i="3"/>
  <c r="BF6478" i="3"/>
  <c r="BI6476" i="3"/>
  <c r="BH6476" i="3"/>
  <c r="BG6476" i="3"/>
  <c r="BE6476" i="3"/>
  <c r="T6476" i="3"/>
  <c r="R6476" i="3"/>
  <c r="P6476" i="3"/>
  <c r="BK6476" i="3"/>
  <c r="J6476" i="3"/>
  <c r="BF6476" i="3"/>
  <c r="BI6474" i="3"/>
  <c r="BH6474" i="3"/>
  <c r="BG6474" i="3"/>
  <c r="BE6474" i="3"/>
  <c r="T6474" i="3"/>
  <c r="R6474" i="3"/>
  <c r="P6474" i="3"/>
  <c r="BK6474" i="3"/>
  <c r="J6474" i="3"/>
  <c r="BF6474" i="3" s="1"/>
  <c r="BI6472" i="3"/>
  <c r="BH6472" i="3"/>
  <c r="BG6472" i="3"/>
  <c r="BE6472" i="3"/>
  <c r="T6472" i="3"/>
  <c r="R6472" i="3"/>
  <c r="P6472" i="3"/>
  <c r="BK6472" i="3"/>
  <c r="J6472" i="3"/>
  <c r="BF6472" i="3" s="1"/>
  <c r="BI6470" i="3"/>
  <c r="BH6470" i="3"/>
  <c r="BG6470" i="3"/>
  <c r="BE6470" i="3"/>
  <c r="T6470" i="3"/>
  <c r="R6470" i="3"/>
  <c r="P6470" i="3"/>
  <c r="BK6470" i="3"/>
  <c r="J6470" i="3"/>
  <c r="BF6470" i="3"/>
  <c r="BI6468" i="3"/>
  <c r="BH6468" i="3"/>
  <c r="BG6468" i="3"/>
  <c r="BE6468" i="3"/>
  <c r="T6468" i="3"/>
  <c r="R6468" i="3"/>
  <c r="P6468" i="3"/>
  <c r="BK6468" i="3"/>
  <c r="J6468" i="3"/>
  <c r="BF6468" i="3" s="1"/>
  <c r="BI6466" i="3"/>
  <c r="BH6466" i="3"/>
  <c r="BG6466" i="3"/>
  <c r="BE6466" i="3"/>
  <c r="T6466" i="3"/>
  <c r="R6466" i="3"/>
  <c r="P6466" i="3"/>
  <c r="BK6466" i="3"/>
  <c r="J6466" i="3"/>
  <c r="BF6466" i="3" s="1"/>
  <c r="BI6464" i="3"/>
  <c r="BH6464" i="3"/>
  <c r="BG6464" i="3"/>
  <c r="BE6464" i="3"/>
  <c r="T6464" i="3"/>
  <c r="R6464" i="3"/>
  <c r="P6464" i="3"/>
  <c r="BK6464" i="3"/>
  <c r="J6464" i="3"/>
  <c r="BF6464" i="3" s="1"/>
  <c r="BI6462" i="3"/>
  <c r="BH6462" i="3"/>
  <c r="BG6462" i="3"/>
  <c r="BE6462" i="3"/>
  <c r="T6462" i="3"/>
  <c r="R6462" i="3"/>
  <c r="P6462" i="3"/>
  <c r="BK6462" i="3"/>
  <c r="J6462" i="3"/>
  <c r="BF6462" i="3"/>
  <c r="BI6460" i="3"/>
  <c r="BH6460" i="3"/>
  <c r="BG6460" i="3"/>
  <c r="BE6460" i="3"/>
  <c r="T6460" i="3"/>
  <c r="R6460" i="3"/>
  <c r="P6460" i="3"/>
  <c r="BK6460" i="3"/>
  <c r="J6460" i="3"/>
  <c r="BF6460" i="3" s="1"/>
  <c r="BI6458" i="3"/>
  <c r="BH6458" i="3"/>
  <c r="BG6458" i="3"/>
  <c r="BE6458" i="3"/>
  <c r="T6458" i="3"/>
  <c r="R6458" i="3"/>
  <c r="P6458" i="3"/>
  <c r="BK6458" i="3"/>
  <c r="J6458" i="3"/>
  <c r="BF6458" i="3" s="1"/>
  <c r="BI6456" i="3"/>
  <c r="BH6456" i="3"/>
  <c r="BG6456" i="3"/>
  <c r="BE6456" i="3"/>
  <c r="T6456" i="3"/>
  <c r="R6456" i="3"/>
  <c r="P6456" i="3"/>
  <c r="BK6456" i="3"/>
  <c r="J6456" i="3"/>
  <c r="BF6456" i="3" s="1"/>
  <c r="BI6454" i="3"/>
  <c r="BH6454" i="3"/>
  <c r="BG6454" i="3"/>
  <c r="BE6454" i="3"/>
  <c r="T6454" i="3"/>
  <c r="R6454" i="3"/>
  <c r="P6454" i="3"/>
  <c r="BK6454" i="3"/>
  <c r="J6454" i="3"/>
  <c r="BF6454" i="3"/>
  <c r="BI6452" i="3"/>
  <c r="BH6452" i="3"/>
  <c r="BG6452" i="3"/>
  <c r="BE6452" i="3"/>
  <c r="T6452" i="3"/>
  <c r="R6452" i="3"/>
  <c r="P6452" i="3"/>
  <c r="BK6452" i="3"/>
  <c r="J6452" i="3"/>
  <c r="BF6452" i="3" s="1"/>
  <c r="BI6450" i="3"/>
  <c r="BH6450" i="3"/>
  <c r="BG6450" i="3"/>
  <c r="BE6450" i="3"/>
  <c r="T6450" i="3"/>
  <c r="R6450" i="3"/>
  <c r="P6450" i="3"/>
  <c r="BK6450" i="3"/>
  <c r="J6450" i="3"/>
  <c r="BF6450" i="3" s="1"/>
  <c r="BI6448" i="3"/>
  <c r="BH6448" i="3"/>
  <c r="BG6448" i="3"/>
  <c r="BE6448" i="3"/>
  <c r="T6448" i="3"/>
  <c r="R6448" i="3"/>
  <c r="P6448" i="3"/>
  <c r="BK6448" i="3"/>
  <c r="J6448" i="3"/>
  <c r="BF6448" i="3" s="1"/>
  <c r="BI6446" i="3"/>
  <c r="BH6446" i="3"/>
  <c r="BG6446" i="3"/>
  <c r="BE6446" i="3"/>
  <c r="T6446" i="3"/>
  <c r="R6446" i="3"/>
  <c r="P6446" i="3"/>
  <c r="BK6446" i="3"/>
  <c r="J6446" i="3"/>
  <c r="BF6446" i="3"/>
  <c r="BI6444" i="3"/>
  <c r="BH6444" i="3"/>
  <c r="BG6444" i="3"/>
  <c r="BE6444" i="3"/>
  <c r="T6444" i="3"/>
  <c r="R6444" i="3"/>
  <c r="P6444" i="3"/>
  <c r="BK6444" i="3"/>
  <c r="J6444" i="3"/>
  <c r="BF6444" i="3" s="1"/>
  <c r="BI6442" i="3"/>
  <c r="BH6442" i="3"/>
  <c r="BG6442" i="3"/>
  <c r="BE6442" i="3"/>
  <c r="T6442" i="3"/>
  <c r="R6442" i="3"/>
  <c r="P6442" i="3"/>
  <c r="BK6442" i="3"/>
  <c r="J6442" i="3"/>
  <c r="BF6442" i="3" s="1"/>
  <c r="BI6440" i="3"/>
  <c r="BH6440" i="3"/>
  <c r="BG6440" i="3"/>
  <c r="BE6440" i="3"/>
  <c r="T6440" i="3"/>
  <c r="T6439" i="3" s="1"/>
  <c r="R6440" i="3"/>
  <c r="R6439" i="3" s="1"/>
  <c r="P6440" i="3"/>
  <c r="BK6440" i="3"/>
  <c r="BK6439" i="3"/>
  <c r="J6439" i="3"/>
  <c r="J115" i="3" s="1"/>
  <c r="J6440" i="3"/>
  <c r="BF6440" i="3"/>
  <c r="BI6436" i="3"/>
  <c r="BH6436" i="3"/>
  <c r="BG6436" i="3"/>
  <c r="BE6436" i="3"/>
  <c r="T6436" i="3"/>
  <c r="R6436" i="3"/>
  <c r="P6436" i="3"/>
  <c r="BK6436" i="3"/>
  <c r="J6436" i="3"/>
  <c r="BF6436" i="3" s="1"/>
  <c r="BI6433" i="3"/>
  <c r="BH6433" i="3"/>
  <c r="BG6433" i="3"/>
  <c r="BE6433" i="3"/>
  <c r="T6433" i="3"/>
  <c r="R6433" i="3"/>
  <c r="P6433" i="3"/>
  <c r="BK6433" i="3"/>
  <c r="J6433" i="3"/>
  <c r="BF6433" i="3"/>
  <c r="BI6430" i="3"/>
  <c r="BH6430" i="3"/>
  <c r="BG6430" i="3"/>
  <c r="BE6430" i="3"/>
  <c r="T6430" i="3"/>
  <c r="R6430" i="3"/>
  <c r="P6430" i="3"/>
  <c r="BK6430" i="3"/>
  <c r="J6430" i="3"/>
  <c r="BF6430" i="3" s="1"/>
  <c r="BI6428" i="3"/>
  <c r="BH6428" i="3"/>
  <c r="BG6428" i="3"/>
  <c r="BE6428" i="3"/>
  <c r="T6428" i="3"/>
  <c r="R6428" i="3"/>
  <c r="P6428" i="3"/>
  <c r="BK6428" i="3"/>
  <c r="J6428" i="3"/>
  <c r="BF6428" i="3" s="1"/>
  <c r="BI6426" i="3"/>
  <c r="BH6426" i="3"/>
  <c r="BG6426" i="3"/>
  <c r="BE6426" i="3"/>
  <c r="T6426" i="3"/>
  <c r="R6426" i="3"/>
  <c r="P6426" i="3"/>
  <c r="BK6426" i="3"/>
  <c r="J6426" i="3"/>
  <c r="BF6426" i="3" s="1"/>
  <c r="BI6424" i="3"/>
  <c r="BH6424" i="3"/>
  <c r="BG6424" i="3"/>
  <c r="BE6424" i="3"/>
  <c r="T6424" i="3"/>
  <c r="R6424" i="3"/>
  <c r="P6424" i="3"/>
  <c r="BK6424" i="3"/>
  <c r="J6424" i="3"/>
  <c r="BF6424" i="3"/>
  <c r="BI6422" i="3"/>
  <c r="BH6422" i="3"/>
  <c r="BG6422" i="3"/>
  <c r="BE6422" i="3"/>
  <c r="T6422" i="3"/>
  <c r="R6422" i="3"/>
  <c r="P6422" i="3"/>
  <c r="BK6422" i="3"/>
  <c r="J6422" i="3"/>
  <c r="BF6422" i="3" s="1"/>
  <c r="BI6420" i="3"/>
  <c r="BH6420" i="3"/>
  <c r="BG6420" i="3"/>
  <c r="BE6420" i="3"/>
  <c r="T6420" i="3"/>
  <c r="R6420" i="3"/>
  <c r="P6420" i="3"/>
  <c r="BK6420" i="3"/>
  <c r="J6420" i="3"/>
  <c r="BF6420" i="3" s="1"/>
  <c r="BI6418" i="3"/>
  <c r="BH6418" i="3"/>
  <c r="BG6418" i="3"/>
  <c r="BE6418" i="3"/>
  <c r="T6418" i="3"/>
  <c r="R6418" i="3"/>
  <c r="P6418" i="3"/>
  <c r="BK6418" i="3"/>
  <c r="J6418" i="3"/>
  <c r="BF6418" i="3" s="1"/>
  <c r="BI6416" i="3"/>
  <c r="BH6416" i="3"/>
  <c r="BG6416" i="3"/>
  <c r="BE6416" i="3"/>
  <c r="T6416" i="3"/>
  <c r="R6416" i="3"/>
  <c r="P6416" i="3"/>
  <c r="BK6416" i="3"/>
  <c r="J6416" i="3"/>
  <c r="BF6416" i="3"/>
  <c r="BI6414" i="3"/>
  <c r="BH6414" i="3"/>
  <c r="BG6414" i="3"/>
  <c r="BE6414" i="3"/>
  <c r="T6414" i="3"/>
  <c r="R6414" i="3"/>
  <c r="P6414" i="3"/>
  <c r="BK6414" i="3"/>
  <c r="J6414" i="3"/>
  <c r="BF6414" i="3" s="1"/>
  <c r="BI6412" i="3"/>
  <c r="BH6412" i="3"/>
  <c r="BG6412" i="3"/>
  <c r="BE6412" i="3"/>
  <c r="T6412" i="3"/>
  <c r="R6412" i="3"/>
  <c r="P6412" i="3"/>
  <c r="BK6412" i="3"/>
  <c r="J6412" i="3"/>
  <c r="BF6412" i="3" s="1"/>
  <c r="BI6410" i="3"/>
  <c r="BH6410" i="3"/>
  <c r="BG6410" i="3"/>
  <c r="BE6410" i="3"/>
  <c r="T6410" i="3"/>
  <c r="R6410" i="3"/>
  <c r="P6410" i="3"/>
  <c r="BK6410" i="3"/>
  <c r="J6410" i="3"/>
  <c r="BF6410" i="3" s="1"/>
  <c r="BI6408" i="3"/>
  <c r="BH6408" i="3"/>
  <c r="BG6408" i="3"/>
  <c r="BE6408" i="3"/>
  <c r="T6408" i="3"/>
  <c r="R6408" i="3"/>
  <c r="P6408" i="3"/>
  <c r="BK6408" i="3"/>
  <c r="J6408" i="3"/>
  <c r="BF6408" i="3"/>
  <c r="BI6406" i="3"/>
  <c r="BH6406" i="3"/>
  <c r="BG6406" i="3"/>
  <c r="BE6406" i="3"/>
  <c r="T6406" i="3"/>
  <c r="R6406" i="3"/>
  <c r="P6406" i="3"/>
  <c r="BK6406" i="3"/>
  <c r="J6406" i="3"/>
  <c r="BF6406" i="3" s="1"/>
  <c r="BI6404" i="3"/>
  <c r="BH6404" i="3"/>
  <c r="BG6404" i="3"/>
  <c r="BE6404" i="3"/>
  <c r="T6404" i="3"/>
  <c r="R6404" i="3"/>
  <c r="P6404" i="3"/>
  <c r="BK6404" i="3"/>
  <c r="J6404" i="3"/>
  <c r="BF6404" i="3" s="1"/>
  <c r="BI6402" i="3"/>
  <c r="BH6402" i="3"/>
  <c r="BG6402" i="3"/>
  <c r="BE6402" i="3"/>
  <c r="T6402" i="3"/>
  <c r="R6402" i="3"/>
  <c r="P6402" i="3"/>
  <c r="BK6402" i="3"/>
  <c r="J6402" i="3"/>
  <c r="BF6402" i="3" s="1"/>
  <c r="BI6400" i="3"/>
  <c r="BH6400" i="3"/>
  <c r="BG6400" i="3"/>
  <c r="BE6400" i="3"/>
  <c r="T6400" i="3"/>
  <c r="R6400" i="3"/>
  <c r="P6400" i="3"/>
  <c r="BK6400" i="3"/>
  <c r="J6400" i="3"/>
  <c r="BF6400" i="3"/>
  <c r="BI6398" i="3"/>
  <c r="BH6398" i="3"/>
  <c r="BG6398" i="3"/>
  <c r="BE6398" i="3"/>
  <c r="T6398" i="3"/>
  <c r="R6398" i="3"/>
  <c r="P6398" i="3"/>
  <c r="BK6398" i="3"/>
  <c r="J6398" i="3"/>
  <c r="BF6398" i="3" s="1"/>
  <c r="BI6396" i="3"/>
  <c r="BH6396" i="3"/>
  <c r="BG6396" i="3"/>
  <c r="BE6396" i="3"/>
  <c r="T6396" i="3"/>
  <c r="R6396" i="3"/>
  <c r="P6396" i="3"/>
  <c r="BK6396" i="3"/>
  <c r="J6396" i="3"/>
  <c r="BF6396" i="3" s="1"/>
  <c r="BI6394" i="3"/>
  <c r="BH6394" i="3"/>
  <c r="BG6394" i="3"/>
  <c r="BE6394" i="3"/>
  <c r="T6394" i="3"/>
  <c r="R6394" i="3"/>
  <c r="P6394" i="3"/>
  <c r="BK6394" i="3"/>
  <c r="J6394" i="3"/>
  <c r="BF6394" i="3" s="1"/>
  <c r="BI6392" i="3"/>
  <c r="BH6392" i="3"/>
  <c r="BG6392" i="3"/>
  <c r="BE6392" i="3"/>
  <c r="T6392" i="3"/>
  <c r="R6392" i="3"/>
  <c r="P6392" i="3"/>
  <c r="BK6392" i="3"/>
  <c r="J6392" i="3"/>
  <c r="BF6392" i="3"/>
  <c r="BI6390" i="3"/>
  <c r="BH6390" i="3"/>
  <c r="BG6390" i="3"/>
  <c r="BE6390" i="3"/>
  <c r="T6390" i="3"/>
  <c r="R6390" i="3"/>
  <c r="P6390" i="3"/>
  <c r="BK6390" i="3"/>
  <c r="J6390" i="3"/>
  <c r="BF6390" i="3" s="1"/>
  <c r="BI6388" i="3"/>
  <c r="BH6388" i="3"/>
  <c r="BG6388" i="3"/>
  <c r="BE6388" i="3"/>
  <c r="T6388" i="3"/>
  <c r="R6388" i="3"/>
  <c r="P6388" i="3"/>
  <c r="BK6388" i="3"/>
  <c r="J6388" i="3"/>
  <c r="BF6388" i="3" s="1"/>
  <c r="BI6386" i="3"/>
  <c r="BH6386" i="3"/>
  <c r="BG6386" i="3"/>
  <c r="BE6386" i="3"/>
  <c r="T6386" i="3"/>
  <c r="R6386" i="3"/>
  <c r="P6386" i="3"/>
  <c r="BK6386" i="3"/>
  <c r="J6386" i="3"/>
  <c r="BF6386" i="3" s="1"/>
  <c r="BI6384" i="3"/>
  <c r="BH6384" i="3"/>
  <c r="BG6384" i="3"/>
  <c r="BE6384" i="3"/>
  <c r="T6384" i="3"/>
  <c r="R6384" i="3"/>
  <c r="P6384" i="3"/>
  <c r="BK6384" i="3"/>
  <c r="J6384" i="3"/>
  <c r="BF6384" i="3"/>
  <c r="BI6382" i="3"/>
  <c r="BH6382" i="3"/>
  <c r="BG6382" i="3"/>
  <c r="BE6382" i="3"/>
  <c r="T6382" i="3"/>
  <c r="R6382" i="3"/>
  <c r="P6382" i="3"/>
  <c r="BK6382" i="3"/>
  <c r="J6382" i="3"/>
  <c r="BF6382" i="3" s="1"/>
  <c r="BI6380" i="3"/>
  <c r="BH6380" i="3"/>
  <c r="BG6380" i="3"/>
  <c r="BE6380" i="3"/>
  <c r="T6380" i="3"/>
  <c r="R6380" i="3"/>
  <c r="P6380" i="3"/>
  <c r="BK6380" i="3"/>
  <c r="J6380" i="3"/>
  <c r="BF6380" i="3" s="1"/>
  <c r="BI6378" i="3"/>
  <c r="BH6378" i="3"/>
  <c r="BG6378" i="3"/>
  <c r="BE6378" i="3"/>
  <c r="T6378" i="3"/>
  <c r="R6378" i="3"/>
  <c r="P6378" i="3"/>
  <c r="BK6378" i="3"/>
  <c r="J6378" i="3"/>
  <c r="BF6378" i="3" s="1"/>
  <c r="BI6376" i="3"/>
  <c r="BH6376" i="3"/>
  <c r="BG6376" i="3"/>
  <c r="BE6376" i="3"/>
  <c r="T6376" i="3"/>
  <c r="R6376" i="3"/>
  <c r="P6376" i="3"/>
  <c r="BK6376" i="3"/>
  <c r="J6376" i="3"/>
  <c r="BF6376" i="3"/>
  <c r="BI6374" i="3"/>
  <c r="BH6374" i="3"/>
  <c r="BG6374" i="3"/>
  <c r="BE6374" i="3"/>
  <c r="T6374" i="3"/>
  <c r="R6374" i="3"/>
  <c r="P6374" i="3"/>
  <c r="BK6374" i="3"/>
  <c r="J6374" i="3"/>
  <c r="BF6374" i="3" s="1"/>
  <c r="BI6372" i="3"/>
  <c r="BH6372" i="3"/>
  <c r="BG6372" i="3"/>
  <c r="BE6372" i="3"/>
  <c r="T6372" i="3"/>
  <c r="R6372" i="3"/>
  <c r="P6372" i="3"/>
  <c r="BK6372" i="3"/>
  <c r="J6372" i="3"/>
  <c r="BF6372" i="3" s="1"/>
  <c r="BI6370" i="3"/>
  <c r="BH6370" i="3"/>
  <c r="BG6370" i="3"/>
  <c r="BE6370" i="3"/>
  <c r="T6370" i="3"/>
  <c r="R6370" i="3"/>
  <c r="P6370" i="3"/>
  <c r="BK6370" i="3"/>
  <c r="J6370" i="3"/>
  <c r="BF6370" i="3" s="1"/>
  <c r="BI6368" i="3"/>
  <c r="BH6368" i="3"/>
  <c r="BG6368" i="3"/>
  <c r="BE6368" i="3"/>
  <c r="T6368" i="3"/>
  <c r="R6368" i="3"/>
  <c r="P6368" i="3"/>
  <c r="BK6368" i="3"/>
  <c r="J6368" i="3"/>
  <c r="BF6368" i="3"/>
  <c r="BI6366" i="3"/>
  <c r="BH6366" i="3"/>
  <c r="BG6366" i="3"/>
  <c r="BE6366" i="3"/>
  <c r="T6366" i="3"/>
  <c r="R6366" i="3"/>
  <c r="P6366" i="3"/>
  <c r="BK6366" i="3"/>
  <c r="J6366" i="3"/>
  <c r="BF6366" i="3" s="1"/>
  <c r="BI6364" i="3"/>
  <c r="BH6364" i="3"/>
  <c r="BG6364" i="3"/>
  <c r="BE6364" i="3"/>
  <c r="T6364" i="3"/>
  <c r="R6364" i="3"/>
  <c r="P6364" i="3"/>
  <c r="BK6364" i="3"/>
  <c r="J6364" i="3"/>
  <c r="BF6364" i="3" s="1"/>
  <c r="BI6362" i="3"/>
  <c r="BH6362" i="3"/>
  <c r="BG6362" i="3"/>
  <c r="BE6362" i="3"/>
  <c r="T6362" i="3"/>
  <c r="R6362" i="3"/>
  <c r="P6362" i="3"/>
  <c r="BK6362" i="3"/>
  <c r="J6362" i="3"/>
  <c r="BF6362" i="3" s="1"/>
  <c r="BI6360" i="3"/>
  <c r="BH6360" i="3"/>
  <c r="BG6360" i="3"/>
  <c r="BE6360" i="3"/>
  <c r="T6360" i="3"/>
  <c r="R6360" i="3"/>
  <c r="P6360" i="3"/>
  <c r="BK6360" i="3"/>
  <c r="J6360" i="3"/>
  <c r="BF6360" i="3"/>
  <c r="BI6358" i="3"/>
  <c r="BH6358" i="3"/>
  <c r="BG6358" i="3"/>
  <c r="BE6358" i="3"/>
  <c r="T6358" i="3"/>
  <c r="R6358" i="3"/>
  <c r="P6358" i="3"/>
  <c r="BK6358" i="3"/>
  <c r="J6358" i="3"/>
  <c r="BF6358" i="3" s="1"/>
  <c r="BI6356" i="3"/>
  <c r="BH6356" i="3"/>
  <c r="BG6356" i="3"/>
  <c r="BE6356" i="3"/>
  <c r="T6356" i="3"/>
  <c r="R6356" i="3"/>
  <c r="P6356" i="3"/>
  <c r="BK6356" i="3"/>
  <c r="J6356" i="3"/>
  <c r="BF6356" i="3" s="1"/>
  <c r="BI6354" i="3"/>
  <c r="BH6354" i="3"/>
  <c r="BG6354" i="3"/>
  <c r="BE6354" i="3"/>
  <c r="T6354" i="3"/>
  <c r="R6354" i="3"/>
  <c r="P6354" i="3"/>
  <c r="BK6354" i="3"/>
  <c r="J6354" i="3"/>
  <c r="BF6354" i="3" s="1"/>
  <c r="BI6352" i="3"/>
  <c r="BH6352" i="3"/>
  <c r="BG6352" i="3"/>
  <c r="BE6352" i="3"/>
  <c r="T6352" i="3"/>
  <c r="R6352" i="3"/>
  <c r="P6352" i="3"/>
  <c r="BK6352" i="3"/>
  <c r="J6352" i="3"/>
  <c r="BF6352" i="3"/>
  <c r="BI6350" i="3"/>
  <c r="BH6350" i="3"/>
  <c r="BG6350" i="3"/>
  <c r="BE6350" i="3"/>
  <c r="T6350" i="3"/>
  <c r="R6350" i="3"/>
  <c r="P6350" i="3"/>
  <c r="BK6350" i="3"/>
  <c r="J6350" i="3"/>
  <c r="BF6350" i="3" s="1"/>
  <c r="BI6348" i="3"/>
  <c r="BH6348" i="3"/>
  <c r="BG6348" i="3"/>
  <c r="BE6348" i="3"/>
  <c r="T6348" i="3"/>
  <c r="R6348" i="3"/>
  <c r="P6348" i="3"/>
  <c r="BK6348" i="3"/>
  <c r="J6348" i="3"/>
  <c r="BF6348" i="3" s="1"/>
  <c r="BI6346" i="3"/>
  <c r="BH6346" i="3"/>
  <c r="BG6346" i="3"/>
  <c r="BE6346" i="3"/>
  <c r="T6346" i="3"/>
  <c r="R6346" i="3"/>
  <c r="P6346" i="3"/>
  <c r="BK6346" i="3"/>
  <c r="J6346" i="3"/>
  <c r="BF6346" i="3" s="1"/>
  <c r="BI6344" i="3"/>
  <c r="BH6344" i="3"/>
  <c r="BG6344" i="3"/>
  <c r="BE6344" i="3"/>
  <c r="T6344" i="3"/>
  <c r="R6344" i="3"/>
  <c r="P6344" i="3"/>
  <c r="BK6344" i="3"/>
  <c r="J6344" i="3"/>
  <c r="BF6344" i="3"/>
  <c r="BI6342" i="3"/>
  <c r="BH6342" i="3"/>
  <c r="BG6342" i="3"/>
  <c r="BE6342" i="3"/>
  <c r="T6342" i="3"/>
  <c r="R6342" i="3"/>
  <c r="P6342" i="3"/>
  <c r="BK6342" i="3"/>
  <c r="J6342" i="3"/>
  <c r="BF6342" i="3" s="1"/>
  <c r="BI6340" i="3"/>
  <c r="BH6340" i="3"/>
  <c r="BG6340" i="3"/>
  <c r="BE6340" i="3"/>
  <c r="T6340" i="3"/>
  <c r="R6340" i="3"/>
  <c r="P6340" i="3"/>
  <c r="BK6340" i="3"/>
  <c r="J6340" i="3"/>
  <c r="BF6340" i="3" s="1"/>
  <c r="BI6338" i="3"/>
  <c r="BH6338" i="3"/>
  <c r="BG6338" i="3"/>
  <c r="BE6338" i="3"/>
  <c r="T6338" i="3"/>
  <c r="R6338" i="3"/>
  <c r="P6338" i="3"/>
  <c r="BK6338" i="3"/>
  <c r="J6338" i="3"/>
  <c r="BF6338" i="3" s="1"/>
  <c r="BI6336" i="3"/>
  <c r="BH6336" i="3"/>
  <c r="BG6336" i="3"/>
  <c r="BE6336" i="3"/>
  <c r="T6336" i="3"/>
  <c r="R6336" i="3"/>
  <c r="P6336" i="3"/>
  <c r="BK6336" i="3"/>
  <c r="J6336" i="3"/>
  <c r="BF6336" i="3"/>
  <c r="BI6334" i="3"/>
  <c r="BH6334" i="3"/>
  <c r="BG6334" i="3"/>
  <c r="BE6334" i="3"/>
  <c r="T6334" i="3"/>
  <c r="R6334" i="3"/>
  <c r="P6334" i="3"/>
  <c r="BK6334" i="3"/>
  <c r="J6334" i="3"/>
  <c r="BF6334" i="3" s="1"/>
  <c r="BI6332" i="3"/>
  <c r="BH6332" i="3"/>
  <c r="BG6332" i="3"/>
  <c r="BE6332" i="3"/>
  <c r="T6332" i="3"/>
  <c r="R6332" i="3"/>
  <c r="R6331" i="3" s="1"/>
  <c r="P6332" i="3"/>
  <c r="BK6332" i="3"/>
  <c r="BK6331" i="3" s="1"/>
  <c r="J6331" i="3" s="1"/>
  <c r="J114" i="3" s="1"/>
  <c r="J6332" i="3"/>
  <c r="BF6332" i="3"/>
  <c r="BI6328" i="3"/>
  <c r="BH6328" i="3"/>
  <c r="BG6328" i="3"/>
  <c r="BE6328" i="3"/>
  <c r="T6328" i="3"/>
  <c r="R6328" i="3"/>
  <c r="P6328" i="3"/>
  <c r="BK6328" i="3"/>
  <c r="J6328" i="3"/>
  <c r="BF6328" i="3" s="1"/>
  <c r="BI6325" i="3"/>
  <c r="BH6325" i="3"/>
  <c r="BG6325" i="3"/>
  <c r="BE6325" i="3"/>
  <c r="T6325" i="3"/>
  <c r="R6325" i="3"/>
  <c r="P6325" i="3"/>
  <c r="BK6325" i="3"/>
  <c r="J6325" i="3"/>
  <c r="BF6325" i="3" s="1"/>
  <c r="BI6322" i="3"/>
  <c r="BH6322" i="3"/>
  <c r="BG6322" i="3"/>
  <c r="BE6322" i="3"/>
  <c r="T6322" i="3"/>
  <c r="R6322" i="3"/>
  <c r="P6322" i="3"/>
  <c r="BK6322" i="3"/>
  <c r="J6322" i="3"/>
  <c r="BF6322" i="3"/>
  <c r="BI6320" i="3"/>
  <c r="BH6320" i="3"/>
  <c r="BG6320" i="3"/>
  <c r="BE6320" i="3"/>
  <c r="T6320" i="3"/>
  <c r="R6320" i="3"/>
  <c r="P6320" i="3"/>
  <c r="BK6320" i="3"/>
  <c r="J6320" i="3"/>
  <c r="BF6320" i="3" s="1"/>
  <c r="BI6318" i="3"/>
  <c r="BH6318" i="3"/>
  <c r="BG6318" i="3"/>
  <c r="BE6318" i="3"/>
  <c r="T6318" i="3"/>
  <c r="R6318" i="3"/>
  <c r="P6318" i="3"/>
  <c r="BK6318" i="3"/>
  <c r="J6318" i="3"/>
  <c r="BF6318" i="3" s="1"/>
  <c r="BI6316" i="3"/>
  <c r="BH6316" i="3"/>
  <c r="BG6316" i="3"/>
  <c r="BE6316" i="3"/>
  <c r="T6316" i="3"/>
  <c r="R6316" i="3"/>
  <c r="P6316" i="3"/>
  <c r="BK6316" i="3"/>
  <c r="J6316" i="3"/>
  <c r="BF6316" i="3" s="1"/>
  <c r="BI6314" i="3"/>
  <c r="BH6314" i="3"/>
  <c r="BG6314" i="3"/>
  <c r="BE6314" i="3"/>
  <c r="T6314" i="3"/>
  <c r="R6314" i="3"/>
  <c r="P6314" i="3"/>
  <c r="BK6314" i="3"/>
  <c r="J6314" i="3"/>
  <c r="BF6314" i="3"/>
  <c r="BI6312" i="3"/>
  <c r="BH6312" i="3"/>
  <c r="BG6312" i="3"/>
  <c r="BE6312" i="3"/>
  <c r="T6312" i="3"/>
  <c r="R6312" i="3"/>
  <c r="P6312" i="3"/>
  <c r="BK6312" i="3"/>
  <c r="J6312" i="3"/>
  <c r="BF6312" i="3" s="1"/>
  <c r="BI6310" i="3"/>
  <c r="BH6310" i="3"/>
  <c r="BG6310" i="3"/>
  <c r="BE6310" i="3"/>
  <c r="T6310" i="3"/>
  <c r="R6310" i="3"/>
  <c r="P6310" i="3"/>
  <c r="BK6310" i="3"/>
  <c r="J6310" i="3"/>
  <c r="BF6310" i="3" s="1"/>
  <c r="BI6308" i="3"/>
  <c r="BH6308" i="3"/>
  <c r="BG6308" i="3"/>
  <c r="BE6308" i="3"/>
  <c r="T6308" i="3"/>
  <c r="R6308" i="3"/>
  <c r="P6308" i="3"/>
  <c r="BK6308" i="3"/>
  <c r="J6308" i="3"/>
  <c r="BF6308" i="3" s="1"/>
  <c r="BI6306" i="3"/>
  <c r="BH6306" i="3"/>
  <c r="BG6306" i="3"/>
  <c r="BE6306" i="3"/>
  <c r="T6306" i="3"/>
  <c r="R6306" i="3"/>
  <c r="P6306" i="3"/>
  <c r="BK6306" i="3"/>
  <c r="J6306" i="3"/>
  <c r="BF6306" i="3"/>
  <c r="BI6304" i="3"/>
  <c r="BH6304" i="3"/>
  <c r="BG6304" i="3"/>
  <c r="BE6304" i="3"/>
  <c r="T6304" i="3"/>
  <c r="R6304" i="3"/>
  <c r="P6304" i="3"/>
  <c r="BK6304" i="3"/>
  <c r="J6304" i="3"/>
  <c r="BF6304" i="3" s="1"/>
  <c r="BI6302" i="3"/>
  <c r="BH6302" i="3"/>
  <c r="BG6302" i="3"/>
  <c r="BE6302" i="3"/>
  <c r="T6302" i="3"/>
  <c r="R6302" i="3"/>
  <c r="P6302" i="3"/>
  <c r="BK6302" i="3"/>
  <c r="J6302" i="3"/>
  <c r="BF6302" i="3" s="1"/>
  <c r="BI6300" i="3"/>
  <c r="BH6300" i="3"/>
  <c r="BG6300" i="3"/>
  <c r="BE6300" i="3"/>
  <c r="T6300" i="3"/>
  <c r="R6300" i="3"/>
  <c r="P6300" i="3"/>
  <c r="BK6300" i="3"/>
  <c r="J6300" i="3"/>
  <c r="BF6300" i="3" s="1"/>
  <c r="BI6298" i="3"/>
  <c r="BH6298" i="3"/>
  <c r="BG6298" i="3"/>
  <c r="BE6298" i="3"/>
  <c r="T6298" i="3"/>
  <c r="R6298" i="3"/>
  <c r="P6298" i="3"/>
  <c r="BK6298" i="3"/>
  <c r="J6298" i="3"/>
  <c r="BF6298" i="3"/>
  <c r="BI6296" i="3"/>
  <c r="BH6296" i="3"/>
  <c r="BG6296" i="3"/>
  <c r="BE6296" i="3"/>
  <c r="T6296" i="3"/>
  <c r="R6296" i="3"/>
  <c r="P6296" i="3"/>
  <c r="BK6296" i="3"/>
  <c r="J6296" i="3"/>
  <c r="BF6296" i="3" s="1"/>
  <c r="BI6294" i="3"/>
  <c r="BH6294" i="3"/>
  <c r="BG6294" i="3"/>
  <c r="BE6294" i="3"/>
  <c r="T6294" i="3"/>
  <c r="R6294" i="3"/>
  <c r="P6294" i="3"/>
  <c r="BK6294" i="3"/>
  <c r="J6294" i="3"/>
  <c r="BF6294" i="3" s="1"/>
  <c r="BI6292" i="3"/>
  <c r="BH6292" i="3"/>
  <c r="BG6292" i="3"/>
  <c r="BE6292" i="3"/>
  <c r="T6292" i="3"/>
  <c r="R6292" i="3"/>
  <c r="P6292" i="3"/>
  <c r="BK6292" i="3"/>
  <c r="J6292" i="3"/>
  <c r="BF6292" i="3" s="1"/>
  <c r="BI6290" i="3"/>
  <c r="BH6290" i="3"/>
  <c r="BG6290" i="3"/>
  <c r="BE6290" i="3"/>
  <c r="T6290" i="3"/>
  <c r="R6290" i="3"/>
  <c r="P6290" i="3"/>
  <c r="BK6290" i="3"/>
  <c r="J6290" i="3"/>
  <c r="BF6290" i="3"/>
  <c r="BI6288" i="3"/>
  <c r="BH6288" i="3"/>
  <c r="BG6288" i="3"/>
  <c r="BE6288" i="3"/>
  <c r="T6288" i="3"/>
  <c r="R6288" i="3"/>
  <c r="P6288" i="3"/>
  <c r="BK6288" i="3"/>
  <c r="J6288" i="3"/>
  <c r="BF6288" i="3" s="1"/>
  <c r="BI6286" i="3"/>
  <c r="BH6286" i="3"/>
  <c r="BG6286" i="3"/>
  <c r="BE6286" i="3"/>
  <c r="T6286" i="3"/>
  <c r="R6286" i="3"/>
  <c r="P6286" i="3"/>
  <c r="BK6286" i="3"/>
  <c r="J6286" i="3"/>
  <c r="BF6286" i="3" s="1"/>
  <c r="BI6284" i="3"/>
  <c r="BH6284" i="3"/>
  <c r="BG6284" i="3"/>
  <c r="BE6284" i="3"/>
  <c r="T6284" i="3"/>
  <c r="R6284" i="3"/>
  <c r="P6284" i="3"/>
  <c r="BK6284" i="3"/>
  <c r="J6284" i="3"/>
  <c r="BF6284" i="3" s="1"/>
  <c r="BI6282" i="3"/>
  <c r="BH6282" i="3"/>
  <c r="BG6282" i="3"/>
  <c r="BE6282" i="3"/>
  <c r="T6282" i="3"/>
  <c r="R6282" i="3"/>
  <c r="P6282" i="3"/>
  <c r="BK6282" i="3"/>
  <c r="J6282" i="3"/>
  <c r="BF6282" i="3"/>
  <c r="BI6280" i="3"/>
  <c r="BH6280" i="3"/>
  <c r="BG6280" i="3"/>
  <c r="BE6280" i="3"/>
  <c r="T6280" i="3"/>
  <c r="R6280" i="3"/>
  <c r="P6280" i="3"/>
  <c r="BK6280" i="3"/>
  <c r="J6280" i="3"/>
  <c r="BF6280" i="3" s="1"/>
  <c r="BI6278" i="3"/>
  <c r="BH6278" i="3"/>
  <c r="BG6278" i="3"/>
  <c r="BE6278" i="3"/>
  <c r="T6278" i="3"/>
  <c r="R6278" i="3"/>
  <c r="P6278" i="3"/>
  <c r="BK6278" i="3"/>
  <c r="J6278" i="3"/>
  <c r="BF6278" i="3" s="1"/>
  <c r="BI6276" i="3"/>
  <c r="BH6276" i="3"/>
  <c r="BG6276" i="3"/>
  <c r="BE6276" i="3"/>
  <c r="T6276" i="3"/>
  <c r="R6276" i="3"/>
  <c r="P6276" i="3"/>
  <c r="BK6276" i="3"/>
  <c r="J6276" i="3"/>
  <c r="BF6276" i="3" s="1"/>
  <c r="BI6274" i="3"/>
  <c r="BH6274" i="3"/>
  <c r="BG6274" i="3"/>
  <c r="BE6274" i="3"/>
  <c r="T6274" i="3"/>
  <c r="R6274" i="3"/>
  <c r="P6274" i="3"/>
  <c r="BK6274" i="3"/>
  <c r="J6274" i="3"/>
  <c r="BF6274" i="3"/>
  <c r="BI6272" i="3"/>
  <c r="BH6272" i="3"/>
  <c r="BG6272" i="3"/>
  <c r="BE6272" i="3"/>
  <c r="T6272" i="3"/>
  <c r="R6272" i="3"/>
  <c r="P6272" i="3"/>
  <c r="BK6272" i="3"/>
  <c r="J6272" i="3"/>
  <c r="BF6272" i="3" s="1"/>
  <c r="BI6270" i="3"/>
  <c r="BH6270" i="3"/>
  <c r="BG6270" i="3"/>
  <c r="BE6270" i="3"/>
  <c r="T6270" i="3"/>
  <c r="R6270" i="3"/>
  <c r="P6270" i="3"/>
  <c r="BK6270" i="3"/>
  <c r="J6270" i="3"/>
  <c r="BF6270" i="3" s="1"/>
  <c r="BI6268" i="3"/>
  <c r="BH6268" i="3"/>
  <c r="BG6268" i="3"/>
  <c r="BE6268" i="3"/>
  <c r="T6268" i="3"/>
  <c r="R6268" i="3"/>
  <c r="P6268" i="3"/>
  <c r="BK6268" i="3"/>
  <c r="J6268" i="3"/>
  <c r="BF6268" i="3" s="1"/>
  <c r="BI6266" i="3"/>
  <c r="BH6266" i="3"/>
  <c r="BG6266" i="3"/>
  <c r="BE6266" i="3"/>
  <c r="T6266" i="3"/>
  <c r="R6266" i="3"/>
  <c r="P6266" i="3"/>
  <c r="BK6266" i="3"/>
  <c r="J6266" i="3"/>
  <c r="BF6266" i="3"/>
  <c r="BI6264" i="3"/>
  <c r="BH6264" i="3"/>
  <c r="BG6264" i="3"/>
  <c r="BE6264" i="3"/>
  <c r="T6264" i="3"/>
  <c r="R6264" i="3"/>
  <c r="P6264" i="3"/>
  <c r="BK6264" i="3"/>
  <c r="J6264" i="3"/>
  <c r="BF6264" i="3" s="1"/>
  <c r="BI6262" i="3"/>
  <c r="BH6262" i="3"/>
  <c r="BG6262" i="3"/>
  <c r="BE6262" i="3"/>
  <c r="T6262" i="3"/>
  <c r="R6262" i="3"/>
  <c r="P6262" i="3"/>
  <c r="BK6262" i="3"/>
  <c r="J6262" i="3"/>
  <c r="BF6262" i="3" s="1"/>
  <c r="BI6260" i="3"/>
  <c r="BH6260" i="3"/>
  <c r="BG6260" i="3"/>
  <c r="BE6260" i="3"/>
  <c r="T6260" i="3"/>
  <c r="R6260" i="3"/>
  <c r="P6260" i="3"/>
  <c r="BK6260" i="3"/>
  <c r="J6260" i="3"/>
  <c r="BF6260" i="3" s="1"/>
  <c r="BI6258" i="3"/>
  <c r="BH6258" i="3"/>
  <c r="BG6258" i="3"/>
  <c r="BE6258" i="3"/>
  <c r="T6258" i="3"/>
  <c r="R6258" i="3"/>
  <c r="P6258" i="3"/>
  <c r="BK6258" i="3"/>
  <c r="J6258" i="3"/>
  <c r="BF6258" i="3"/>
  <c r="BI6256" i="3"/>
  <c r="BH6256" i="3"/>
  <c r="BG6256" i="3"/>
  <c r="BE6256" i="3"/>
  <c r="T6256" i="3"/>
  <c r="R6256" i="3"/>
  <c r="P6256" i="3"/>
  <c r="BK6256" i="3"/>
  <c r="J6256" i="3"/>
  <c r="BF6256" i="3" s="1"/>
  <c r="BI6254" i="3"/>
  <c r="BH6254" i="3"/>
  <c r="BG6254" i="3"/>
  <c r="BE6254" i="3"/>
  <c r="T6254" i="3"/>
  <c r="R6254" i="3"/>
  <c r="P6254" i="3"/>
  <c r="BK6254" i="3"/>
  <c r="J6254" i="3"/>
  <c r="BF6254" i="3" s="1"/>
  <c r="BI6252" i="3"/>
  <c r="BH6252" i="3"/>
  <c r="BG6252" i="3"/>
  <c r="BE6252" i="3"/>
  <c r="T6252" i="3"/>
  <c r="R6252" i="3"/>
  <c r="P6252" i="3"/>
  <c r="BK6252" i="3"/>
  <c r="J6252" i="3"/>
  <c r="BF6252" i="3" s="1"/>
  <c r="BI6250" i="3"/>
  <c r="BH6250" i="3"/>
  <c r="BG6250" i="3"/>
  <c r="BE6250" i="3"/>
  <c r="T6250" i="3"/>
  <c r="R6250" i="3"/>
  <c r="P6250" i="3"/>
  <c r="BK6250" i="3"/>
  <c r="J6250" i="3"/>
  <c r="BF6250" i="3"/>
  <c r="BI6248" i="3"/>
  <c r="BH6248" i="3"/>
  <c r="BG6248" i="3"/>
  <c r="BE6248" i="3"/>
  <c r="T6248" i="3"/>
  <c r="R6248" i="3"/>
  <c r="P6248" i="3"/>
  <c r="BK6248" i="3"/>
  <c r="J6248" i="3"/>
  <c r="BF6248" i="3" s="1"/>
  <c r="BI6246" i="3"/>
  <c r="BH6246" i="3"/>
  <c r="BG6246" i="3"/>
  <c r="BE6246" i="3"/>
  <c r="T6246" i="3"/>
  <c r="R6246" i="3"/>
  <c r="P6246" i="3"/>
  <c r="BK6246" i="3"/>
  <c r="J6246" i="3"/>
  <c r="BF6246" i="3" s="1"/>
  <c r="BI6244" i="3"/>
  <c r="BH6244" i="3"/>
  <c r="BG6244" i="3"/>
  <c r="BE6244" i="3"/>
  <c r="T6244" i="3"/>
  <c r="R6244" i="3"/>
  <c r="P6244" i="3"/>
  <c r="BK6244" i="3"/>
  <c r="J6244" i="3"/>
  <c r="BF6244" i="3" s="1"/>
  <c r="BI6242" i="3"/>
  <c r="BH6242" i="3"/>
  <c r="BG6242" i="3"/>
  <c r="BE6242" i="3"/>
  <c r="T6242" i="3"/>
  <c r="R6242" i="3"/>
  <c r="P6242" i="3"/>
  <c r="BK6242" i="3"/>
  <c r="J6242" i="3"/>
  <c r="BF6242" i="3"/>
  <c r="BI6240" i="3"/>
  <c r="BH6240" i="3"/>
  <c r="BG6240" i="3"/>
  <c r="BE6240" i="3"/>
  <c r="T6240" i="3"/>
  <c r="R6240" i="3"/>
  <c r="P6240" i="3"/>
  <c r="BK6240" i="3"/>
  <c r="J6240" i="3"/>
  <c r="BF6240" i="3" s="1"/>
  <c r="BI6238" i="3"/>
  <c r="BH6238" i="3"/>
  <c r="BG6238" i="3"/>
  <c r="BE6238" i="3"/>
  <c r="T6238" i="3"/>
  <c r="R6238" i="3"/>
  <c r="P6238" i="3"/>
  <c r="BK6238" i="3"/>
  <c r="J6238" i="3"/>
  <c r="BF6238" i="3" s="1"/>
  <c r="BI6236" i="3"/>
  <c r="BH6236" i="3"/>
  <c r="BG6236" i="3"/>
  <c r="BE6236" i="3"/>
  <c r="T6236" i="3"/>
  <c r="R6236" i="3"/>
  <c r="P6236" i="3"/>
  <c r="BK6236" i="3"/>
  <c r="J6236" i="3"/>
  <c r="BF6236" i="3" s="1"/>
  <c r="BI6234" i="3"/>
  <c r="BH6234" i="3"/>
  <c r="BG6234" i="3"/>
  <c r="BE6234" i="3"/>
  <c r="T6234" i="3"/>
  <c r="R6234" i="3"/>
  <c r="P6234" i="3"/>
  <c r="BK6234" i="3"/>
  <c r="J6234" i="3"/>
  <c r="BF6234" i="3"/>
  <c r="BI6232" i="3"/>
  <c r="BH6232" i="3"/>
  <c r="BG6232" i="3"/>
  <c r="BE6232" i="3"/>
  <c r="T6232" i="3"/>
  <c r="R6232" i="3"/>
  <c r="P6232" i="3"/>
  <c r="BK6232" i="3"/>
  <c r="J6232" i="3"/>
  <c r="BF6232" i="3" s="1"/>
  <c r="BI6230" i="3"/>
  <c r="BH6230" i="3"/>
  <c r="BG6230" i="3"/>
  <c r="BE6230" i="3"/>
  <c r="T6230" i="3"/>
  <c r="R6230" i="3"/>
  <c r="P6230" i="3"/>
  <c r="BK6230" i="3"/>
  <c r="J6230" i="3"/>
  <c r="BF6230" i="3" s="1"/>
  <c r="BI6228" i="3"/>
  <c r="BH6228" i="3"/>
  <c r="BG6228" i="3"/>
  <c r="BE6228" i="3"/>
  <c r="T6228" i="3"/>
  <c r="R6228" i="3"/>
  <c r="P6228" i="3"/>
  <c r="BK6228" i="3"/>
  <c r="J6228" i="3"/>
  <c r="BF6228" i="3" s="1"/>
  <c r="BI6226" i="3"/>
  <c r="BH6226" i="3"/>
  <c r="BG6226" i="3"/>
  <c r="BE6226" i="3"/>
  <c r="T6226" i="3"/>
  <c r="R6226" i="3"/>
  <c r="P6226" i="3"/>
  <c r="BK6226" i="3"/>
  <c r="J6226" i="3"/>
  <c r="BF6226" i="3"/>
  <c r="BI6224" i="3"/>
  <c r="BH6224" i="3"/>
  <c r="BG6224" i="3"/>
  <c r="BE6224" i="3"/>
  <c r="T6224" i="3"/>
  <c r="R6224" i="3"/>
  <c r="R6223" i="3"/>
  <c r="P6224" i="3"/>
  <c r="BK6224" i="3"/>
  <c r="J6224" i="3"/>
  <c r="BF6224" i="3" s="1"/>
  <c r="BI6220" i="3"/>
  <c r="BH6220" i="3"/>
  <c r="BG6220" i="3"/>
  <c r="BE6220" i="3"/>
  <c r="T6220" i="3"/>
  <c r="R6220" i="3"/>
  <c r="P6220" i="3"/>
  <c r="BK6220" i="3"/>
  <c r="J6220" i="3"/>
  <c r="BF6220" i="3" s="1"/>
  <c r="BI6217" i="3"/>
  <c r="BH6217" i="3"/>
  <c r="BG6217" i="3"/>
  <c r="BE6217" i="3"/>
  <c r="T6217" i="3"/>
  <c r="R6217" i="3"/>
  <c r="P6217" i="3"/>
  <c r="BK6217" i="3"/>
  <c r="J6217" i="3"/>
  <c r="BF6217" i="3" s="1"/>
  <c r="BI6214" i="3"/>
  <c r="BH6214" i="3"/>
  <c r="BG6214" i="3"/>
  <c r="BE6214" i="3"/>
  <c r="T6214" i="3"/>
  <c r="R6214" i="3"/>
  <c r="P6214" i="3"/>
  <c r="BK6214" i="3"/>
  <c r="J6214" i="3"/>
  <c r="BF6214" i="3" s="1"/>
  <c r="BI6212" i="3"/>
  <c r="BH6212" i="3"/>
  <c r="BG6212" i="3"/>
  <c r="BE6212" i="3"/>
  <c r="T6212" i="3"/>
  <c r="R6212" i="3"/>
  <c r="P6212" i="3"/>
  <c r="BK6212" i="3"/>
  <c r="J6212" i="3"/>
  <c r="BF6212" i="3"/>
  <c r="BI6210" i="3"/>
  <c r="BH6210" i="3"/>
  <c r="BG6210" i="3"/>
  <c r="BE6210" i="3"/>
  <c r="T6210" i="3"/>
  <c r="R6210" i="3"/>
  <c r="P6210" i="3"/>
  <c r="BK6210" i="3"/>
  <c r="J6210" i="3"/>
  <c r="BF6210" i="3" s="1"/>
  <c r="BI6208" i="3"/>
  <c r="BH6208" i="3"/>
  <c r="BG6208" i="3"/>
  <c r="BE6208" i="3"/>
  <c r="T6208" i="3"/>
  <c r="R6208" i="3"/>
  <c r="P6208" i="3"/>
  <c r="BK6208" i="3"/>
  <c r="J6208" i="3"/>
  <c r="BF6208" i="3" s="1"/>
  <c r="BI6206" i="3"/>
  <c r="BH6206" i="3"/>
  <c r="BG6206" i="3"/>
  <c r="BE6206" i="3"/>
  <c r="T6206" i="3"/>
  <c r="R6206" i="3"/>
  <c r="P6206" i="3"/>
  <c r="BK6206" i="3"/>
  <c r="J6206" i="3"/>
  <c r="BF6206" i="3" s="1"/>
  <c r="BI6204" i="3"/>
  <c r="BH6204" i="3"/>
  <c r="BG6204" i="3"/>
  <c r="BE6204" i="3"/>
  <c r="T6204" i="3"/>
  <c r="R6204" i="3"/>
  <c r="P6204" i="3"/>
  <c r="BK6204" i="3"/>
  <c r="J6204" i="3"/>
  <c r="BF6204" i="3"/>
  <c r="BI6202" i="3"/>
  <c r="BH6202" i="3"/>
  <c r="BG6202" i="3"/>
  <c r="BE6202" i="3"/>
  <c r="T6202" i="3"/>
  <c r="R6202" i="3"/>
  <c r="P6202" i="3"/>
  <c r="BK6202" i="3"/>
  <c r="J6202" i="3"/>
  <c r="BF6202" i="3" s="1"/>
  <c r="BI6200" i="3"/>
  <c r="BH6200" i="3"/>
  <c r="BG6200" i="3"/>
  <c r="BE6200" i="3"/>
  <c r="T6200" i="3"/>
  <c r="R6200" i="3"/>
  <c r="P6200" i="3"/>
  <c r="BK6200" i="3"/>
  <c r="J6200" i="3"/>
  <c r="BF6200" i="3" s="1"/>
  <c r="BI6198" i="3"/>
  <c r="BH6198" i="3"/>
  <c r="BG6198" i="3"/>
  <c r="BE6198" i="3"/>
  <c r="T6198" i="3"/>
  <c r="R6198" i="3"/>
  <c r="P6198" i="3"/>
  <c r="BK6198" i="3"/>
  <c r="J6198" i="3"/>
  <c r="BF6198" i="3" s="1"/>
  <c r="BI6196" i="3"/>
  <c r="BH6196" i="3"/>
  <c r="BG6196" i="3"/>
  <c r="BE6196" i="3"/>
  <c r="T6196" i="3"/>
  <c r="R6196" i="3"/>
  <c r="P6196" i="3"/>
  <c r="BK6196" i="3"/>
  <c r="J6196" i="3"/>
  <c r="BF6196" i="3"/>
  <c r="BI6194" i="3"/>
  <c r="BH6194" i="3"/>
  <c r="BG6194" i="3"/>
  <c r="BE6194" i="3"/>
  <c r="T6194" i="3"/>
  <c r="R6194" i="3"/>
  <c r="P6194" i="3"/>
  <c r="BK6194" i="3"/>
  <c r="J6194" i="3"/>
  <c r="BF6194" i="3" s="1"/>
  <c r="BI6192" i="3"/>
  <c r="BH6192" i="3"/>
  <c r="BG6192" i="3"/>
  <c r="BE6192" i="3"/>
  <c r="T6192" i="3"/>
  <c r="R6192" i="3"/>
  <c r="P6192" i="3"/>
  <c r="BK6192" i="3"/>
  <c r="J6192" i="3"/>
  <c r="BF6192" i="3" s="1"/>
  <c r="BI6190" i="3"/>
  <c r="BH6190" i="3"/>
  <c r="BG6190" i="3"/>
  <c r="BE6190" i="3"/>
  <c r="T6190" i="3"/>
  <c r="R6190" i="3"/>
  <c r="P6190" i="3"/>
  <c r="BK6190" i="3"/>
  <c r="J6190" i="3"/>
  <c r="BF6190" i="3" s="1"/>
  <c r="BI6188" i="3"/>
  <c r="BH6188" i="3"/>
  <c r="BG6188" i="3"/>
  <c r="BE6188" i="3"/>
  <c r="T6188" i="3"/>
  <c r="R6188" i="3"/>
  <c r="P6188" i="3"/>
  <c r="BK6188" i="3"/>
  <c r="J6188" i="3"/>
  <c r="BF6188" i="3"/>
  <c r="BI6186" i="3"/>
  <c r="BH6186" i="3"/>
  <c r="BG6186" i="3"/>
  <c r="BE6186" i="3"/>
  <c r="T6186" i="3"/>
  <c r="R6186" i="3"/>
  <c r="P6186" i="3"/>
  <c r="BK6186" i="3"/>
  <c r="J6186" i="3"/>
  <c r="BF6186" i="3" s="1"/>
  <c r="BI6184" i="3"/>
  <c r="BH6184" i="3"/>
  <c r="BG6184" i="3"/>
  <c r="BE6184" i="3"/>
  <c r="T6184" i="3"/>
  <c r="R6184" i="3"/>
  <c r="P6184" i="3"/>
  <c r="BK6184" i="3"/>
  <c r="J6184" i="3"/>
  <c r="BF6184" i="3" s="1"/>
  <c r="BI6182" i="3"/>
  <c r="BH6182" i="3"/>
  <c r="BG6182" i="3"/>
  <c r="BE6182" i="3"/>
  <c r="T6182" i="3"/>
  <c r="R6182" i="3"/>
  <c r="P6182" i="3"/>
  <c r="BK6182" i="3"/>
  <c r="J6182" i="3"/>
  <c r="BF6182" i="3" s="1"/>
  <c r="BI6180" i="3"/>
  <c r="BH6180" i="3"/>
  <c r="BG6180" i="3"/>
  <c r="BE6180" i="3"/>
  <c r="T6180" i="3"/>
  <c r="R6180" i="3"/>
  <c r="P6180" i="3"/>
  <c r="BK6180" i="3"/>
  <c r="J6180" i="3"/>
  <c r="BF6180" i="3"/>
  <c r="BI6178" i="3"/>
  <c r="BH6178" i="3"/>
  <c r="BG6178" i="3"/>
  <c r="BE6178" i="3"/>
  <c r="T6178" i="3"/>
  <c r="R6178" i="3"/>
  <c r="P6178" i="3"/>
  <c r="BK6178" i="3"/>
  <c r="J6178" i="3"/>
  <c r="BF6178" i="3" s="1"/>
  <c r="BI6176" i="3"/>
  <c r="BH6176" i="3"/>
  <c r="BG6176" i="3"/>
  <c r="BE6176" i="3"/>
  <c r="T6176" i="3"/>
  <c r="R6176" i="3"/>
  <c r="P6176" i="3"/>
  <c r="BK6176" i="3"/>
  <c r="J6176" i="3"/>
  <c r="BF6176" i="3" s="1"/>
  <c r="BI6174" i="3"/>
  <c r="BH6174" i="3"/>
  <c r="BG6174" i="3"/>
  <c r="BE6174" i="3"/>
  <c r="T6174" i="3"/>
  <c r="R6174" i="3"/>
  <c r="P6174" i="3"/>
  <c r="BK6174" i="3"/>
  <c r="J6174" i="3"/>
  <c r="BF6174" i="3" s="1"/>
  <c r="BI6172" i="3"/>
  <c r="BH6172" i="3"/>
  <c r="BG6172" i="3"/>
  <c r="BE6172" i="3"/>
  <c r="T6172" i="3"/>
  <c r="R6172" i="3"/>
  <c r="P6172" i="3"/>
  <c r="BK6172" i="3"/>
  <c r="J6172" i="3"/>
  <c r="BF6172" i="3"/>
  <c r="BI6170" i="3"/>
  <c r="BH6170" i="3"/>
  <c r="BG6170" i="3"/>
  <c r="BE6170" i="3"/>
  <c r="T6170" i="3"/>
  <c r="R6170" i="3"/>
  <c r="P6170" i="3"/>
  <c r="BK6170" i="3"/>
  <c r="J6170" i="3"/>
  <c r="BF6170" i="3" s="1"/>
  <c r="BI6168" i="3"/>
  <c r="BH6168" i="3"/>
  <c r="BG6168" i="3"/>
  <c r="BE6168" i="3"/>
  <c r="T6168" i="3"/>
  <c r="R6168" i="3"/>
  <c r="P6168" i="3"/>
  <c r="BK6168" i="3"/>
  <c r="J6168" i="3"/>
  <c r="BF6168" i="3" s="1"/>
  <c r="BI6166" i="3"/>
  <c r="BH6166" i="3"/>
  <c r="BG6166" i="3"/>
  <c r="BE6166" i="3"/>
  <c r="T6166" i="3"/>
  <c r="R6166" i="3"/>
  <c r="P6166" i="3"/>
  <c r="BK6166" i="3"/>
  <c r="J6166" i="3"/>
  <c r="BF6166" i="3" s="1"/>
  <c r="BI6164" i="3"/>
  <c r="BH6164" i="3"/>
  <c r="BG6164" i="3"/>
  <c r="BE6164" i="3"/>
  <c r="T6164" i="3"/>
  <c r="R6164" i="3"/>
  <c r="P6164" i="3"/>
  <c r="BK6164" i="3"/>
  <c r="J6164" i="3"/>
  <c r="BF6164" i="3"/>
  <c r="BI6162" i="3"/>
  <c r="BH6162" i="3"/>
  <c r="BG6162" i="3"/>
  <c r="BE6162" i="3"/>
  <c r="T6162" i="3"/>
  <c r="R6162" i="3"/>
  <c r="P6162" i="3"/>
  <c r="BK6162" i="3"/>
  <c r="J6162" i="3"/>
  <c r="BF6162" i="3" s="1"/>
  <c r="BI6160" i="3"/>
  <c r="BH6160" i="3"/>
  <c r="BG6160" i="3"/>
  <c r="BE6160" i="3"/>
  <c r="T6160" i="3"/>
  <c r="R6160" i="3"/>
  <c r="P6160" i="3"/>
  <c r="BK6160" i="3"/>
  <c r="J6160" i="3"/>
  <c r="BF6160" i="3" s="1"/>
  <c r="BI6158" i="3"/>
  <c r="BH6158" i="3"/>
  <c r="BG6158" i="3"/>
  <c r="BE6158" i="3"/>
  <c r="T6158" i="3"/>
  <c r="R6158" i="3"/>
  <c r="P6158" i="3"/>
  <c r="BK6158" i="3"/>
  <c r="J6158" i="3"/>
  <c r="BF6158" i="3" s="1"/>
  <c r="BI6156" i="3"/>
  <c r="BH6156" i="3"/>
  <c r="BG6156" i="3"/>
  <c r="BE6156" i="3"/>
  <c r="T6156" i="3"/>
  <c r="R6156" i="3"/>
  <c r="P6156" i="3"/>
  <c r="BK6156" i="3"/>
  <c r="J6156" i="3"/>
  <c r="BF6156" i="3"/>
  <c r="BI6154" i="3"/>
  <c r="BH6154" i="3"/>
  <c r="BG6154" i="3"/>
  <c r="BE6154" i="3"/>
  <c r="T6154" i="3"/>
  <c r="R6154" i="3"/>
  <c r="P6154" i="3"/>
  <c r="BK6154" i="3"/>
  <c r="J6154" i="3"/>
  <c r="BF6154" i="3" s="1"/>
  <c r="BI6152" i="3"/>
  <c r="BH6152" i="3"/>
  <c r="BG6152" i="3"/>
  <c r="BE6152" i="3"/>
  <c r="T6152" i="3"/>
  <c r="R6152" i="3"/>
  <c r="P6152" i="3"/>
  <c r="BK6152" i="3"/>
  <c r="J6152" i="3"/>
  <c r="BF6152" i="3" s="1"/>
  <c r="BI6150" i="3"/>
  <c r="BH6150" i="3"/>
  <c r="BG6150" i="3"/>
  <c r="BE6150" i="3"/>
  <c r="T6150" i="3"/>
  <c r="R6150" i="3"/>
  <c r="P6150" i="3"/>
  <c r="BK6150" i="3"/>
  <c r="J6150" i="3"/>
  <c r="BF6150" i="3" s="1"/>
  <c r="BI6148" i="3"/>
  <c r="BH6148" i="3"/>
  <c r="BG6148" i="3"/>
  <c r="BE6148" i="3"/>
  <c r="T6148" i="3"/>
  <c r="R6148" i="3"/>
  <c r="P6148" i="3"/>
  <c r="BK6148" i="3"/>
  <c r="J6148" i="3"/>
  <c r="BF6148" i="3"/>
  <c r="BI6146" i="3"/>
  <c r="BH6146" i="3"/>
  <c r="BG6146" i="3"/>
  <c r="BE6146" i="3"/>
  <c r="T6146" i="3"/>
  <c r="R6146" i="3"/>
  <c r="P6146" i="3"/>
  <c r="BK6146" i="3"/>
  <c r="J6146" i="3"/>
  <c r="BF6146" i="3" s="1"/>
  <c r="BI6144" i="3"/>
  <c r="BH6144" i="3"/>
  <c r="BG6144" i="3"/>
  <c r="BE6144" i="3"/>
  <c r="T6144" i="3"/>
  <c r="R6144" i="3"/>
  <c r="P6144" i="3"/>
  <c r="BK6144" i="3"/>
  <c r="J6144" i="3"/>
  <c r="BF6144" i="3" s="1"/>
  <c r="BI6142" i="3"/>
  <c r="BH6142" i="3"/>
  <c r="BG6142" i="3"/>
  <c r="BE6142" i="3"/>
  <c r="T6142" i="3"/>
  <c r="R6142" i="3"/>
  <c r="P6142" i="3"/>
  <c r="BK6142" i="3"/>
  <c r="J6142" i="3"/>
  <c r="BF6142" i="3" s="1"/>
  <c r="BI6140" i="3"/>
  <c r="BH6140" i="3"/>
  <c r="BG6140" i="3"/>
  <c r="BE6140" i="3"/>
  <c r="T6140" i="3"/>
  <c r="R6140" i="3"/>
  <c r="P6140" i="3"/>
  <c r="BK6140" i="3"/>
  <c r="J6140" i="3"/>
  <c r="BF6140" i="3"/>
  <c r="BI6138" i="3"/>
  <c r="BH6138" i="3"/>
  <c r="BG6138" i="3"/>
  <c r="BE6138" i="3"/>
  <c r="T6138" i="3"/>
  <c r="R6138" i="3"/>
  <c r="P6138" i="3"/>
  <c r="BK6138" i="3"/>
  <c r="J6138" i="3"/>
  <c r="BF6138" i="3" s="1"/>
  <c r="BI6136" i="3"/>
  <c r="BH6136" i="3"/>
  <c r="BG6136" i="3"/>
  <c r="BE6136" i="3"/>
  <c r="T6136" i="3"/>
  <c r="R6136" i="3"/>
  <c r="P6136" i="3"/>
  <c r="BK6136" i="3"/>
  <c r="J6136" i="3"/>
  <c r="BF6136" i="3" s="1"/>
  <c r="BI6134" i="3"/>
  <c r="BH6134" i="3"/>
  <c r="BG6134" i="3"/>
  <c r="BE6134" i="3"/>
  <c r="T6134" i="3"/>
  <c r="R6134" i="3"/>
  <c r="P6134" i="3"/>
  <c r="P6115" i="3" s="1"/>
  <c r="BK6134" i="3"/>
  <c r="J6134" i="3"/>
  <c r="BF6134" i="3" s="1"/>
  <c r="BI6132" i="3"/>
  <c r="BH6132" i="3"/>
  <c r="BG6132" i="3"/>
  <c r="BE6132" i="3"/>
  <c r="T6132" i="3"/>
  <c r="R6132" i="3"/>
  <c r="P6132" i="3"/>
  <c r="BK6132" i="3"/>
  <c r="J6132" i="3"/>
  <c r="BF6132" i="3"/>
  <c r="BI6130" i="3"/>
  <c r="BH6130" i="3"/>
  <c r="BG6130" i="3"/>
  <c r="BE6130" i="3"/>
  <c r="T6130" i="3"/>
  <c r="R6130" i="3"/>
  <c r="P6130" i="3"/>
  <c r="BK6130" i="3"/>
  <c r="J6130" i="3"/>
  <c r="BF6130" i="3" s="1"/>
  <c r="BI6128" i="3"/>
  <c r="BH6128" i="3"/>
  <c r="BG6128" i="3"/>
  <c r="BE6128" i="3"/>
  <c r="T6128" i="3"/>
  <c r="R6128" i="3"/>
  <c r="P6128" i="3"/>
  <c r="BK6128" i="3"/>
  <c r="J6128" i="3"/>
  <c r="BF6128" i="3" s="1"/>
  <c r="BI6126" i="3"/>
  <c r="BH6126" i="3"/>
  <c r="BG6126" i="3"/>
  <c r="BE6126" i="3"/>
  <c r="T6126" i="3"/>
  <c r="R6126" i="3"/>
  <c r="P6126" i="3"/>
  <c r="BK6126" i="3"/>
  <c r="J6126" i="3"/>
  <c r="BF6126" i="3" s="1"/>
  <c r="BI6124" i="3"/>
  <c r="BH6124" i="3"/>
  <c r="BG6124" i="3"/>
  <c r="BE6124" i="3"/>
  <c r="T6124" i="3"/>
  <c r="R6124" i="3"/>
  <c r="P6124" i="3"/>
  <c r="BK6124" i="3"/>
  <c r="J6124" i="3"/>
  <c r="BF6124" i="3"/>
  <c r="BI6122" i="3"/>
  <c r="BH6122" i="3"/>
  <c r="BG6122" i="3"/>
  <c r="BE6122" i="3"/>
  <c r="T6122" i="3"/>
  <c r="R6122" i="3"/>
  <c r="P6122" i="3"/>
  <c r="BK6122" i="3"/>
  <c r="J6122" i="3"/>
  <c r="BF6122" i="3" s="1"/>
  <c r="BI6120" i="3"/>
  <c r="BH6120" i="3"/>
  <c r="BG6120" i="3"/>
  <c r="BE6120" i="3"/>
  <c r="T6120" i="3"/>
  <c r="R6120" i="3"/>
  <c r="P6120" i="3"/>
  <c r="BK6120" i="3"/>
  <c r="J6120" i="3"/>
  <c r="BF6120" i="3" s="1"/>
  <c r="BI6118" i="3"/>
  <c r="BH6118" i="3"/>
  <c r="BG6118" i="3"/>
  <c r="BE6118" i="3"/>
  <c r="T6118" i="3"/>
  <c r="R6118" i="3"/>
  <c r="P6118" i="3"/>
  <c r="BK6118" i="3"/>
  <c r="J6118" i="3"/>
  <c r="BF6118" i="3" s="1"/>
  <c r="BI6116" i="3"/>
  <c r="BH6116" i="3"/>
  <c r="BG6116" i="3"/>
  <c r="BE6116" i="3"/>
  <c r="T6116" i="3"/>
  <c r="R6116" i="3"/>
  <c r="P6116" i="3"/>
  <c r="BK6116" i="3"/>
  <c r="J6116" i="3"/>
  <c r="BF6116" i="3"/>
  <c r="BI6112" i="3"/>
  <c r="BH6112" i="3"/>
  <c r="BG6112" i="3"/>
  <c r="BE6112" i="3"/>
  <c r="T6112" i="3"/>
  <c r="R6112" i="3"/>
  <c r="P6112" i="3"/>
  <c r="BK6112" i="3"/>
  <c r="J6112" i="3"/>
  <c r="BF6112" i="3"/>
  <c r="BI6109" i="3"/>
  <c r="BH6109" i="3"/>
  <c r="BG6109" i="3"/>
  <c r="BE6109" i="3"/>
  <c r="T6109" i="3"/>
  <c r="R6109" i="3"/>
  <c r="P6109" i="3"/>
  <c r="BK6109" i="3"/>
  <c r="J6109" i="3"/>
  <c r="BF6109" i="3" s="1"/>
  <c r="BI6106" i="3"/>
  <c r="BH6106" i="3"/>
  <c r="BG6106" i="3"/>
  <c r="BE6106" i="3"/>
  <c r="T6106" i="3"/>
  <c r="R6106" i="3"/>
  <c r="P6106" i="3"/>
  <c r="BK6106" i="3"/>
  <c r="J6106" i="3"/>
  <c r="BF6106" i="3" s="1"/>
  <c r="BI6104" i="3"/>
  <c r="BH6104" i="3"/>
  <c r="BG6104" i="3"/>
  <c r="BE6104" i="3"/>
  <c r="T6104" i="3"/>
  <c r="R6104" i="3"/>
  <c r="P6104" i="3"/>
  <c r="BK6104" i="3"/>
  <c r="J6104" i="3"/>
  <c r="BF6104" i="3" s="1"/>
  <c r="BI6102" i="3"/>
  <c r="BH6102" i="3"/>
  <c r="BG6102" i="3"/>
  <c r="BE6102" i="3"/>
  <c r="T6102" i="3"/>
  <c r="R6102" i="3"/>
  <c r="P6102" i="3"/>
  <c r="BK6102" i="3"/>
  <c r="J6102" i="3"/>
  <c r="BF6102" i="3"/>
  <c r="BI6100" i="3"/>
  <c r="BH6100" i="3"/>
  <c r="BG6100" i="3"/>
  <c r="BE6100" i="3"/>
  <c r="T6100" i="3"/>
  <c r="R6100" i="3"/>
  <c r="P6100" i="3"/>
  <c r="BK6100" i="3"/>
  <c r="J6100" i="3"/>
  <c r="BF6100" i="3" s="1"/>
  <c r="BI6098" i="3"/>
  <c r="BH6098" i="3"/>
  <c r="BG6098" i="3"/>
  <c r="BE6098" i="3"/>
  <c r="T6098" i="3"/>
  <c r="R6098" i="3"/>
  <c r="P6098" i="3"/>
  <c r="BK6098" i="3"/>
  <c r="J6098" i="3"/>
  <c r="BF6098" i="3" s="1"/>
  <c r="BI6096" i="3"/>
  <c r="BH6096" i="3"/>
  <c r="BG6096" i="3"/>
  <c r="BE6096" i="3"/>
  <c r="T6096" i="3"/>
  <c r="R6096" i="3"/>
  <c r="P6096" i="3"/>
  <c r="BK6096" i="3"/>
  <c r="J6096" i="3"/>
  <c r="BF6096" i="3" s="1"/>
  <c r="BI6094" i="3"/>
  <c r="BH6094" i="3"/>
  <c r="BG6094" i="3"/>
  <c r="BE6094" i="3"/>
  <c r="T6094" i="3"/>
  <c r="R6094" i="3"/>
  <c r="P6094" i="3"/>
  <c r="BK6094" i="3"/>
  <c r="J6094" i="3"/>
  <c r="BF6094" i="3"/>
  <c r="BI6092" i="3"/>
  <c r="BH6092" i="3"/>
  <c r="BG6092" i="3"/>
  <c r="BE6092" i="3"/>
  <c r="T6092" i="3"/>
  <c r="R6092" i="3"/>
  <c r="P6092" i="3"/>
  <c r="BK6092" i="3"/>
  <c r="J6092" i="3"/>
  <c r="BF6092" i="3" s="1"/>
  <c r="BI6090" i="3"/>
  <c r="BH6090" i="3"/>
  <c r="BG6090" i="3"/>
  <c r="BE6090" i="3"/>
  <c r="T6090" i="3"/>
  <c r="R6090" i="3"/>
  <c r="P6090" i="3"/>
  <c r="BK6090" i="3"/>
  <c r="J6090" i="3"/>
  <c r="BF6090" i="3" s="1"/>
  <c r="BI6088" i="3"/>
  <c r="BH6088" i="3"/>
  <c r="BG6088" i="3"/>
  <c r="BE6088" i="3"/>
  <c r="T6088" i="3"/>
  <c r="R6088" i="3"/>
  <c r="P6088" i="3"/>
  <c r="BK6088" i="3"/>
  <c r="J6088" i="3"/>
  <c r="BF6088" i="3" s="1"/>
  <c r="BI6086" i="3"/>
  <c r="BH6086" i="3"/>
  <c r="BG6086" i="3"/>
  <c r="BE6086" i="3"/>
  <c r="T6086" i="3"/>
  <c r="R6086" i="3"/>
  <c r="P6086" i="3"/>
  <c r="BK6086" i="3"/>
  <c r="J6086" i="3"/>
  <c r="BF6086" i="3"/>
  <c r="BI6084" i="3"/>
  <c r="BH6084" i="3"/>
  <c r="BG6084" i="3"/>
  <c r="BE6084" i="3"/>
  <c r="T6084" i="3"/>
  <c r="R6084" i="3"/>
  <c r="P6084" i="3"/>
  <c r="BK6084" i="3"/>
  <c r="J6084" i="3"/>
  <c r="BF6084" i="3" s="1"/>
  <c r="BI6082" i="3"/>
  <c r="BH6082" i="3"/>
  <c r="BG6082" i="3"/>
  <c r="BE6082" i="3"/>
  <c r="T6082" i="3"/>
  <c r="R6082" i="3"/>
  <c r="P6082" i="3"/>
  <c r="BK6082" i="3"/>
  <c r="J6082" i="3"/>
  <c r="BF6082" i="3" s="1"/>
  <c r="BI6080" i="3"/>
  <c r="BH6080" i="3"/>
  <c r="BG6080" i="3"/>
  <c r="BE6080" i="3"/>
  <c r="T6080" i="3"/>
  <c r="R6080" i="3"/>
  <c r="P6080" i="3"/>
  <c r="BK6080" i="3"/>
  <c r="J6080" i="3"/>
  <c r="BF6080" i="3" s="1"/>
  <c r="BI6078" i="3"/>
  <c r="BH6078" i="3"/>
  <c r="BG6078" i="3"/>
  <c r="BE6078" i="3"/>
  <c r="T6078" i="3"/>
  <c r="R6078" i="3"/>
  <c r="P6078" i="3"/>
  <c r="BK6078" i="3"/>
  <c r="J6078" i="3"/>
  <c r="BF6078" i="3"/>
  <c r="BI6076" i="3"/>
  <c r="BH6076" i="3"/>
  <c r="BG6076" i="3"/>
  <c r="BE6076" i="3"/>
  <c r="T6076" i="3"/>
  <c r="R6076" i="3"/>
  <c r="P6076" i="3"/>
  <c r="BK6076" i="3"/>
  <c r="J6076" i="3"/>
  <c r="BF6076" i="3" s="1"/>
  <c r="BI6074" i="3"/>
  <c r="BH6074" i="3"/>
  <c r="BG6074" i="3"/>
  <c r="BE6074" i="3"/>
  <c r="T6074" i="3"/>
  <c r="R6074" i="3"/>
  <c r="P6074" i="3"/>
  <c r="BK6074" i="3"/>
  <c r="J6074" i="3"/>
  <c r="BF6074" i="3" s="1"/>
  <c r="BI6072" i="3"/>
  <c r="BH6072" i="3"/>
  <c r="BG6072" i="3"/>
  <c r="BE6072" i="3"/>
  <c r="T6072" i="3"/>
  <c r="R6072" i="3"/>
  <c r="P6072" i="3"/>
  <c r="BK6072" i="3"/>
  <c r="J6072" i="3"/>
  <c r="BF6072" i="3" s="1"/>
  <c r="BI6070" i="3"/>
  <c r="BH6070" i="3"/>
  <c r="BG6070" i="3"/>
  <c r="BE6070" i="3"/>
  <c r="T6070" i="3"/>
  <c r="R6070" i="3"/>
  <c r="P6070" i="3"/>
  <c r="BK6070" i="3"/>
  <c r="J6070" i="3"/>
  <c r="BF6070" i="3"/>
  <c r="BI6068" i="3"/>
  <c r="BH6068" i="3"/>
  <c r="BG6068" i="3"/>
  <c r="BE6068" i="3"/>
  <c r="T6068" i="3"/>
  <c r="R6068" i="3"/>
  <c r="P6068" i="3"/>
  <c r="BK6068" i="3"/>
  <c r="J6068" i="3"/>
  <c r="BF6068" i="3" s="1"/>
  <c r="BI6066" i="3"/>
  <c r="BH6066" i="3"/>
  <c r="BG6066" i="3"/>
  <c r="BE6066" i="3"/>
  <c r="T6066" i="3"/>
  <c r="R6066" i="3"/>
  <c r="P6066" i="3"/>
  <c r="BK6066" i="3"/>
  <c r="J6066" i="3"/>
  <c r="BF6066" i="3" s="1"/>
  <c r="BI6064" i="3"/>
  <c r="BH6064" i="3"/>
  <c r="BG6064" i="3"/>
  <c r="BE6064" i="3"/>
  <c r="T6064" i="3"/>
  <c r="R6064" i="3"/>
  <c r="P6064" i="3"/>
  <c r="BK6064" i="3"/>
  <c r="J6064" i="3"/>
  <c r="BF6064" i="3" s="1"/>
  <c r="BI6062" i="3"/>
  <c r="BH6062" i="3"/>
  <c r="BG6062" i="3"/>
  <c r="BE6062" i="3"/>
  <c r="T6062" i="3"/>
  <c r="R6062" i="3"/>
  <c r="P6062" i="3"/>
  <c r="BK6062" i="3"/>
  <c r="J6062" i="3"/>
  <c r="BF6062" i="3"/>
  <c r="BI6060" i="3"/>
  <c r="BH6060" i="3"/>
  <c r="BG6060" i="3"/>
  <c r="BE6060" i="3"/>
  <c r="T6060" i="3"/>
  <c r="R6060" i="3"/>
  <c r="P6060" i="3"/>
  <c r="BK6060" i="3"/>
  <c r="BK6007" i="3" s="1"/>
  <c r="J6007" i="3" s="1"/>
  <c r="J111" i="3" s="1"/>
  <c r="J6060" i="3"/>
  <c r="BF6060" i="3" s="1"/>
  <c r="BI6058" i="3"/>
  <c r="BH6058" i="3"/>
  <c r="BG6058" i="3"/>
  <c r="BE6058" i="3"/>
  <c r="T6058" i="3"/>
  <c r="R6058" i="3"/>
  <c r="P6058" i="3"/>
  <c r="BK6058" i="3"/>
  <c r="J6058" i="3"/>
  <c r="BF6058" i="3" s="1"/>
  <c r="BI6056" i="3"/>
  <c r="BH6056" i="3"/>
  <c r="BG6056" i="3"/>
  <c r="BE6056" i="3"/>
  <c r="T6056" i="3"/>
  <c r="R6056" i="3"/>
  <c r="P6056" i="3"/>
  <c r="BK6056" i="3"/>
  <c r="J6056" i="3"/>
  <c r="BF6056" i="3" s="1"/>
  <c r="BI6054" i="3"/>
  <c r="BH6054" i="3"/>
  <c r="BG6054" i="3"/>
  <c r="BE6054" i="3"/>
  <c r="T6054" i="3"/>
  <c r="R6054" i="3"/>
  <c r="P6054" i="3"/>
  <c r="BK6054" i="3"/>
  <c r="J6054" i="3"/>
  <c r="BF6054" i="3"/>
  <c r="BI6052" i="3"/>
  <c r="BH6052" i="3"/>
  <c r="BG6052" i="3"/>
  <c r="BE6052" i="3"/>
  <c r="T6052" i="3"/>
  <c r="R6052" i="3"/>
  <c r="P6052" i="3"/>
  <c r="BK6052" i="3"/>
  <c r="J6052" i="3"/>
  <c r="BF6052" i="3" s="1"/>
  <c r="BI6050" i="3"/>
  <c r="BH6050" i="3"/>
  <c r="BG6050" i="3"/>
  <c r="BE6050" i="3"/>
  <c r="T6050" i="3"/>
  <c r="R6050" i="3"/>
  <c r="P6050" i="3"/>
  <c r="BK6050" i="3"/>
  <c r="J6050" i="3"/>
  <c r="BF6050" i="3" s="1"/>
  <c r="BI6048" i="3"/>
  <c r="BH6048" i="3"/>
  <c r="BG6048" i="3"/>
  <c r="BE6048" i="3"/>
  <c r="T6048" i="3"/>
  <c r="R6048" i="3"/>
  <c r="P6048" i="3"/>
  <c r="BK6048" i="3"/>
  <c r="J6048" i="3"/>
  <c r="BF6048" i="3" s="1"/>
  <c r="BI6046" i="3"/>
  <c r="BH6046" i="3"/>
  <c r="BG6046" i="3"/>
  <c r="BE6046" i="3"/>
  <c r="T6046" i="3"/>
  <c r="R6046" i="3"/>
  <c r="P6046" i="3"/>
  <c r="BK6046" i="3"/>
  <c r="J6046" i="3"/>
  <c r="BF6046" i="3"/>
  <c r="BI6044" i="3"/>
  <c r="BH6044" i="3"/>
  <c r="BG6044" i="3"/>
  <c r="BE6044" i="3"/>
  <c r="T6044" i="3"/>
  <c r="R6044" i="3"/>
  <c r="P6044" i="3"/>
  <c r="BK6044" i="3"/>
  <c r="J6044" i="3"/>
  <c r="BF6044" i="3" s="1"/>
  <c r="BI6042" i="3"/>
  <c r="BH6042" i="3"/>
  <c r="BG6042" i="3"/>
  <c r="BE6042" i="3"/>
  <c r="T6042" i="3"/>
  <c r="R6042" i="3"/>
  <c r="P6042" i="3"/>
  <c r="BK6042" i="3"/>
  <c r="J6042" i="3"/>
  <c r="BF6042" i="3" s="1"/>
  <c r="BI6040" i="3"/>
  <c r="BH6040" i="3"/>
  <c r="BG6040" i="3"/>
  <c r="BE6040" i="3"/>
  <c r="T6040" i="3"/>
  <c r="R6040" i="3"/>
  <c r="P6040" i="3"/>
  <c r="BK6040" i="3"/>
  <c r="J6040" i="3"/>
  <c r="BF6040" i="3" s="1"/>
  <c r="BI6038" i="3"/>
  <c r="BH6038" i="3"/>
  <c r="BG6038" i="3"/>
  <c r="BE6038" i="3"/>
  <c r="T6038" i="3"/>
  <c r="R6038" i="3"/>
  <c r="P6038" i="3"/>
  <c r="BK6038" i="3"/>
  <c r="J6038" i="3"/>
  <c r="BF6038" i="3"/>
  <c r="BI6036" i="3"/>
  <c r="BH6036" i="3"/>
  <c r="BG6036" i="3"/>
  <c r="BE6036" i="3"/>
  <c r="T6036" i="3"/>
  <c r="R6036" i="3"/>
  <c r="P6036" i="3"/>
  <c r="BK6036" i="3"/>
  <c r="J6036" i="3"/>
  <c r="BF6036" i="3" s="1"/>
  <c r="BI6034" i="3"/>
  <c r="BH6034" i="3"/>
  <c r="BG6034" i="3"/>
  <c r="BE6034" i="3"/>
  <c r="T6034" i="3"/>
  <c r="R6034" i="3"/>
  <c r="P6034" i="3"/>
  <c r="BK6034" i="3"/>
  <c r="J6034" i="3"/>
  <c r="BF6034" i="3" s="1"/>
  <c r="BI6032" i="3"/>
  <c r="BH6032" i="3"/>
  <c r="BG6032" i="3"/>
  <c r="BE6032" i="3"/>
  <c r="T6032" i="3"/>
  <c r="R6032" i="3"/>
  <c r="P6032" i="3"/>
  <c r="BK6032" i="3"/>
  <c r="J6032" i="3"/>
  <c r="BF6032" i="3" s="1"/>
  <c r="BI6030" i="3"/>
  <c r="BH6030" i="3"/>
  <c r="BG6030" i="3"/>
  <c r="BE6030" i="3"/>
  <c r="T6030" i="3"/>
  <c r="R6030" i="3"/>
  <c r="P6030" i="3"/>
  <c r="BK6030" i="3"/>
  <c r="J6030" i="3"/>
  <c r="BF6030" i="3"/>
  <c r="BI6028" i="3"/>
  <c r="BH6028" i="3"/>
  <c r="BG6028" i="3"/>
  <c r="BE6028" i="3"/>
  <c r="T6028" i="3"/>
  <c r="R6028" i="3"/>
  <c r="P6028" i="3"/>
  <c r="BK6028" i="3"/>
  <c r="J6028" i="3"/>
  <c r="BF6028" i="3" s="1"/>
  <c r="BI6026" i="3"/>
  <c r="BH6026" i="3"/>
  <c r="BG6026" i="3"/>
  <c r="BE6026" i="3"/>
  <c r="T6026" i="3"/>
  <c r="R6026" i="3"/>
  <c r="P6026" i="3"/>
  <c r="BK6026" i="3"/>
  <c r="J6026" i="3"/>
  <c r="BF6026" i="3" s="1"/>
  <c r="BI6024" i="3"/>
  <c r="BH6024" i="3"/>
  <c r="BG6024" i="3"/>
  <c r="BE6024" i="3"/>
  <c r="T6024" i="3"/>
  <c r="R6024" i="3"/>
  <c r="P6024" i="3"/>
  <c r="BK6024" i="3"/>
  <c r="J6024" i="3"/>
  <c r="BF6024" i="3" s="1"/>
  <c r="BI6022" i="3"/>
  <c r="BH6022" i="3"/>
  <c r="BG6022" i="3"/>
  <c r="BE6022" i="3"/>
  <c r="T6022" i="3"/>
  <c r="R6022" i="3"/>
  <c r="P6022" i="3"/>
  <c r="BK6022" i="3"/>
  <c r="J6022" i="3"/>
  <c r="BF6022" i="3"/>
  <c r="BI6020" i="3"/>
  <c r="BH6020" i="3"/>
  <c r="BG6020" i="3"/>
  <c r="BE6020" i="3"/>
  <c r="T6020" i="3"/>
  <c r="R6020" i="3"/>
  <c r="P6020" i="3"/>
  <c r="BK6020" i="3"/>
  <c r="J6020" i="3"/>
  <c r="BF6020" i="3" s="1"/>
  <c r="BI6018" i="3"/>
  <c r="BH6018" i="3"/>
  <c r="BG6018" i="3"/>
  <c r="BE6018" i="3"/>
  <c r="T6018" i="3"/>
  <c r="R6018" i="3"/>
  <c r="P6018" i="3"/>
  <c r="BK6018" i="3"/>
  <c r="J6018" i="3"/>
  <c r="BF6018" i="3"/>
  <c r="BI6016" i="3"/>
  <c r="BH6016" i="3"/>
  <c r="BG6016" i="3"/>
  <c r="BE6016" i="3"/>
  <c r="T6016" i="3"/>
  <c r="R6016" i="3"/>
  <c r="P6016" i="3"/>
  <c r="BK6016" i="3"/>
  <c r="J6016" i="3"/>
  <c r="BF6016" i="3" s="1"/>
  <c r="BI6014" i="3"/>
  <c r="BH6014" i="3"/>
  <c r="BG6014" i="3"/>
  <c r="BE6014" i="3"/>
  <c r="T6014" i="3"/>
  <c r="R6014" i="3"/>
  <c r="P6014" i="3"/>
  <c r="BK6014" i="3"/>
  <c r="J6014" i="3"/>
  <c r="BF6014" i="3"/>
  <c r="BI6012" i="3"/>
  <c r="BH6012" i="3"/>
  <c r="BG6012" i="3"/>
  <c r="BE6012" i="3"/>
  <c r="T6012" i="3"/>
  <c r="R6012" i="3"/>
  <c r="P6012" i="3"/>
  <c r="BK6012" i="3"/>
  <c r="J6012" i="3"/>
  <c r="BF6012" i="3" s="1"/>
  <c r="BI6010" i="3"/>
  <c r="BH6010" i="3"/>
  <c r="BG6010" i="3"/>
  <c r="BE6010" i="3"/>
  <c r="T6010" i="3"/>
  <c r="R6010" i="3"/>
  <c r="R6007" i="3" s="1"/>
  <c r="P6010" i="3"/>
  <c r="BK6010" i="3"/>
  <c r="J6010" i="3"/>
  <c r="BF6010" i="3"/>
  <c r="BI6008" i="3"/>
  <c r="BH6008" i="3"/>
  <c r="BG6008" i="3"/>
  <c r="BE6008" i="3"/>
  <c r="T6008" i="3"/>
  <c r="R6008" i="3"/>
  <c r="P6008" i="3"/>
  <c r="P6007" i="3" s="1"/>
  <c r="BK6008" i="3"/>
  <c r="J6008" i="3"/>
  <c r="BF6008" i="3" s="1"/>
  <c r="BI6004" i="3"/>
  <c r="BH6004" i="3"/>
  <c r="BG6004" i="3"/>
  <c r="BE6004" i="3"/>
  <c r="T6004" i="3"/>
  <c r="R6004" i="3"/>
  <c r="P6004" i="3"/>
  <c r="BK6004" i="3"/>
  <c r="J6004" i="3"/>
  <c r="BF6004" i="3" s="1"/>
  <c r="BI6001" i="3"/>
  <c r="BH6001" i="3"/>
  <c r="BG6001" i="3"/>
  <c r="BE6001" i="3"/>
  <c r="T6001" i="3"/>
  <c r="R6001" i="3"/>
  <c r="P6001" i="3"/>
  <c r="BK6001" i="3"/>
  <c r="J6001" i="3"/>
  <c r="BF6001" i="3"/>
  <c r="BI5998" i="3"/>
  <c r="BH5998" i="3"/>
  <c r="BG5998" i="3"/>
  <c r="BE5998" i="3"/>
  <c r="T5998" i="3"/>
  <c r="R5998" i="3"/>
  <c r="P5998" i="3"/>
  <c r="BK5998" i="3"/>
  <c r="J5998" i="3"/>
  <c r="BF5998" i="3" s="1"/>
  <c r="BI5996" i="3"/>
  <c r="BH5996" i="3"/>
  <c r="BG5996" i="3"/>
  <c r="BE5996" i="3"/>
  <c r="T5996" i="3"/>
  <c r="R5996" i="3"/>
  <c r="P5996" i="3"/>
  <c r="BK5996" i="3"/>
  <c r="J5996" i="3"/>
  <c r="BF5996" i="3"/>
  <c r="BI5994" i="3"/>
  <c r="BH5994" i="3"/>
  <c r="BG5994" i="3"/>
  <c r="BE5994" i="3"/>
  <c r="T5994" i="3"/>
  <c r="R5994" i="3"/>
  <c r="P5994" i="3"/>
  <c r="BK5994" i="3"/>
  <c r="J5994" i="3"/>
  <c r="BF5994" i="3" s="1"/>
  <c r="BI5992" i="3"/>
  <c r="BH5992" i="3"/>
  <c r="BG5992" i="3"/>
  <c r="BE5992" i="3"/>
  <c r="T5992" i="3"/>
  <c r="R5992" i="3"/>
  <c r="P5992" i="3"/>
  <c r="BK5992" i="3"/>
  <c r="J5992" i="3"/>
  <c r="BF5992" i="3"/>
  <c r="BI5990" i="3"/>
  <c r="BH5990" i="3"/>
  <c r="BG5990" i="3"/>
  <c r="BE5990" i="3"/>
  <c r="T5990" i="3"/>
  <c r="R5990" i="3"/>
  <c r="P5990" i="3"/>
  <c r="BK5990" i="3"/>
  <c r="J5990" i="3"/>
  <c r="BF5990" i="3" s="1"/>
  <c r="BI5988" i="3"/>
  <c r="BH5988" i="3"/>
  <c r="BG5988" i="3"/>
  <c r="BE5988" i="3"/>
  <c r="T5988" i="3"/>
  <c r="R5988" i="3"/>
  <c r="P5988" i="3"/>
  <c r="BK5988" i="3"/>
  <c r="J5988" i="3"/>
  <c r="BF5988" i="3" s="1"/>
  <c r="BI5986" i="3"/>
  <c r="BH5986" i="3"/>
  <c r="BG5986" i="3"/>
  <c r="BE5986" i="3"/>
  <c r="T5986" i="3"/>
  <c r="R5986" i="3"/>
  <c r="P5986" i="3"/>
  <c r="BK5986" i="3"/>
  <c r="J5986" i="3"/>
  <c r="BF5986" i="3" s="1"/>
  <c r="BI5984" i="3"/>
  <c r="BH5984" i="3"/>
  <c r="BG5984" i="3"/>
  <c r="BE5984" i="3"/>
  <c r="T5984" i="3"/>
  <c r="R5984" i="3"/>
  <c r="P5984" i="3"/>
  <c r="BK5984" i="3"/>
  <c r="J5984" i="3"/>
  <c r="BF5984" i="3"/>
  <c r="BI5982" i="3"/>
  <c r="BH5982" i="3"/>
  <c r="BG5982" i="3"/>
  <c r="BE5982" i="3"/>
  <c r="T5982" i="3"/>
  <c r="R5982" i="3"/>
  <c r="P5982" i="3"/>
  <c r="BK5982" i="3"/>
  <c r="J5982" i="3"/>
  <c r="BF5982" i="3" s="1"/>
  <c r="BI5980" i="3"/>
  <c r="BH5980" i="3"/>
  <c r="BG5980" i="3"/>
  <c r="BE5980" i="3"/>
  <c r="T5980" i="3"/>
  <c r="R5980" i="3"/>
  <c r="P5980" i="3"/>
  <c r="BK5980" i="3"/>
  <c r="J5980" i="3"/>
  <c r="BF5980" i="3"/>
  <c r="BI5978" i="3"/>
  <c r="BH5978" i="3"/>
  <c r="BG5978" i="3"/>
  <c r="BE5978" i="3"/>
  <c r="T5978" i="3"/>
  <c r="R5978" i="3"/>
  <c r="P5978" i="3"/>
  <c r="BK5978" i="3"/>
  <c r="J5978" i="3"/>
  <c r="BF5978" i="3" s="1"/>
  <c r="BI5976" i="3"/>
  <c r="BH5976" i="3"/>
  <c r="BG5976" i="3"/>
  <c r="BE5976" i="3"/>
  <c r="T5976" i="3"/>
  <c r="R5976" i="3"/>
  <c r="P5976" i="3"/>
  <c r="BK5976" i="3"/>
  <c r="J5976" i="3"/>
  <c r="BF5976" i="3"/>
  <c r="BI5974" i="3"/>
  <c r="BH5974" i="3"/>
  <c r="BG5974" i="3"/>
  <c r="BE5974" i="3"/>
  <c r="T5974" i="3"/>
  <c r="R5974" i="3"/>
  <c r="P5974" i="3"/>
  <c r="BK5974" i="3"/>
  <c r="J5974" i="3"/>
  <c r="BF5974" i="3" s="1"/>
  <c r="BI5972" i="3"/>
  <c r="BH5972" i="3"/>
  <c r="BG5972" i="3"/>
  <c r="BE5972" i="3"/>
  <c r="T5972" i="3"/>
  <c r="R5972" i="3"/>
  <c r="P5972" i="3"/>
  <c r="BK5972" i="3"/>
  <c r="J5972" i="3"/>
  <c r="BF5972" i="3"/>
  <c r="BI5970" i="3"/>
  <c r="BH5970" i="3"/>
  <c r="BG5970" i="3"/>
  <c r="BE5970" i="3"/>
  <c r="T5970" i="3"/>
  <c r="R5970" i="3"/>
  <c r="P5970" i="3"/>
  <c r="BK5970" i="3"/>
  <c r="J5970" i="3"/>
  <c r="BF5970" i="3" s="1"/>
  <c r="BI5968" i="3"/>
  <c r="BH5968" i="3"/>
  <c r="BG5968" i="3"/>
  <c r="BE5968" i="3"/>
  <c r="T5968" i="3"/>
  <c r="R5968" i="3"/>
  <c r="P5968" i="3"/>
  <c r="BK5968" i="3"/>
  <c r="J5968" i="3"/>
  <c r="BF5968" i="3"/>
  <c r="BI5966" i="3"/>
  <c r="BH5966" i="3"/>
  <c r="BG5966" i="3"/>
  <c r="BE5966" i="3"/>
  <c r="T5966" i="3"/>
  <c r="R5966" i="3"/>
  <c r="P5966" i="3"/>
  <c r="BK5966" i="3"/>
  <c r="J5966" i="3"/>
  <c r="BF5966" i="3" s="1"/>
  <c r="BI5964" i="3"/>
  <c r="BH5964" i="3"/>
  <c r="BG5964" i="3"/>
  <c r="BE5964" i="3"/>
  <c r="T5964" i="3"/>
  <c r="R5964" i="3"/>
  <c r="P5964" i="3"/>
  <c r="BK5964" i="3"/>
  <c r="J5964" i="3"/>
  <c r="BF5964" i="3"/>
  <c r="BI5962" i="3"/>
  <c r="BH5962" i="3"/>
  <c r="BG5962" i="3"/>
  <c r="BE5962" i="3"/>
  <c r="T5962" i="3"/>
  <c r="R5962" i="3"/>
  <c r="P5962" i="3"/>
  <c r="BK5962" i="3"/>
  <c r="J5962" i="3"/>
  <c r="BF5962" i="3" s="1"/>
  <c r="BI5960" i="3"/>
  <c r="BH5960" i="3"/>
  <c r="BG5960" i="3"/>
  <c r="BE5960" i="3"/>
  <c r="T5960" i="3"/>
  <c r="R5960" i="3"/>
  <c r="P5960" i="3"/>
  <c r="BK5960" i="3"/>
  <c r="J5960" i="3"/>
  <c r="BF5960" i="3"/>
  <c r="BI5958" i="3"/>
  <c r="BH5958" i="3"/>
  <c r="BG5958" i="3"/>
  <c r="BE5958" i="3"/>
  <c r="T5958" i="3"/>
  <c r="R5958" i="3"/>
  <c r="P5958" i="3"/>
  <c r="BK5958" i="3"/>
  <c r="J5958" i="3"/>
  <c r="BF5958" i="3" s="1"/>
  <c r="BI5956" i="3"/>
  <c r="BH5956" i="3"/>
  <c r="BG5956" i="3"/>
  <c r="BE5956" i="3"/>
  <c r="T5956" i="3"/>
  <c r="R5956" i="3"/>
  <c r="P5956" i="3"/>
  <c r="BK5956" i="3"/>
  <c r="J5956" i="3"/>
  <c r="BF5956" i="3"/>
  <c r="BI5954" i="3"/>
  <c r="BH5954" i="3"/>
  <c r="BG5954" i="3"/>
  <c r="BE5954" i="3"/>
  <c r="T5954" i="3"/>
  <c r="R5954" i="3"/>
  <c r="P5954" i="3"/>
  <c r="BK5954" i="3"/>
  <c r="J5954" i="3"/>
  <c r="BF5954" i="3" s="1"/>
  <c r="BI5952" i="3"/>
  <c r="BH5952" i="3"/>
  <c r="BG5952" i="3"/>
  <c r="BE5952" i="3"/>
  <c r="T5952" i="3"/>
  <c r="R5952" i="3"/>
  <c r="P5952" i="3"/>
  <c r="BK5952" i="3"/>
  <c r="J5952" i="3"/>
  <c r="BF5952" i="3"/>
  <c r="BI5950" i="3"/>
  <c r="BH5950" i="3"/>
  <c r="BG5950" i="3"/>
  <c r="BE5950" i="3"/>
  <c r="T5950" i="3"/>
  <c r="R5950" i="3"/>
  <c r="P5950" i="3"/>
  <c r="BK5950" i="3"/>
  <c r="J5950" i="3"/>
  <c r="BF5950" i="3" s="1"/>
  <c r="BI5948" i="3"/>
  <c r="BH5948" i="3"/>
  <c r="BG5948" i="3"/>
  <c r="BE5948" i="3"/>
  <c r="T5948" i="3"/>
  <c r="R5948" i="3"/>
  <c r="P5948" i="3"/>
  <c r="BK5948" i="3"/>
  <c r="J5948" i="3"/>
  <c r="BF5948" i="3"/>
  <c r="BI5946" i="3"/>
  <c r="BH5946" i="3"/>
  <c r="BG5946" i="3"/>
  <c r="BE5946" i="3"/>
  <c r="T5946" i="3"/>
  <c r="R5946" i="3"/>
  <c r="P5946" i="3"/>
  <c r="BK5946" i="3"/>
  <c r="J5946" i="3"/>
  <c r="BF5946" i="3"/>
  <c r="BI5944" i="3"/>
  <c r="BH5944" i="3"/>
  <c r="BG5944" i="3"/>
  <c r="BE5944" i="3"/>
  <c r="T5944" i="3"/>
  <c r="R5944" i="3"/>
  <c r="P5944" i="3"/>
  <c r="BK5944" i="3"/>
  <c r="J5944" i="3"/>
  <c r="BF5944" i="3"/>
  <c r="BI5942" i="3"/>
  <c r="BH5942" i="3"/>
  <c r="BG5942" i="3"/>
  <c r="BE5942" i="3"/>
  <c r="T5942" i="3"/>
  <c r="R5942" i="3"/>
  <c r="P5942" i="3"/>
  <c r="BK5942" i="3"/>
  <c r="J5942" i="3"/>
  <c r="BF5942" i="3" s="1"/>
  <c r="BI5940" i="3"/>
  <c r="BH5940" i="3"/>
  <c r="BG5940" i="3"/>
  <c r="BE5940" i="3"/>
  <c r="T5940" i="3"/>
  <c r="R5940" i="3"/>
  <c r="P5940" i="3"/>
  <c r="BK5940" i="3"/>
  <c r="J5940" i="3"/>
  <c r="BF5940" i="3"/>
  <c r="BI5938" i="3"/>
  <c r="BH5938" i="3"/>
  <c r="BG5938" i="3"/>
  <c r="BE5938" i="3"/>
  <c r="T5938" i="3"/>
  <c r="R5938" i="3"/>
  <c r="P5938" i="3"/>
  <c r="BK5938" i="3"/>
  <c r="J5938" i="3"/>
  <c r="BF5938" i="3"/>
  <c r="BI5936" i="3"/>
  <c r="BH5936" i="3"/>
  <c r="BG5936" i="3"/>
  <c r="BE5936" i="3"/>
  <c r="T5936" i="3"/>
  <c r="R5936" i="3"/>
  <c r="P5936" i="3"/>
  <c r="BK5936" i="3"/>
  <c r="J5936" i="3"/>
  <c r="BF5936" i="3"/>
  <c r="BI5934" i="3"/>
  <c r="BH5934" i="3"/>
  <c r="BG5934" i="3"/>
  <c r="BE5934" i="3"/>
  <c r="T5934" i="3"/>
  <c r="R5934" i="3"/>
  <c r="P5934" i="3"/>
  <c r="BK5934" i="3"/>
  <c r="J5934" i="3"/>
  <c r="BF5934" i="3" s="1"/>
  <c r="BI5932" i="3"/>
  <c r="BH5932" i="3"/>
  <c r="BG5932" i="3"/>
  <c r="BE5932" i="3"/>
  <c r="T5932" i="3"/>
  <c r="R5932" i="3"/>
  <c r="P5932" i="3"/>
  <c r="BK5932" i="3"/>
  <c r="J5932" i="3"/>
  <c r="BF5932" i="3"/>
  <c r="BI5930" i="3"/>
  <c r="BH5930" i="3"/>
  <c r="BG5930" i="3"/>
  <c r="BE5930" i="3"/>
  <c r="T5930" i="3"/>
  <c r="R5930" i="3"/>
  <c r="P5930" i="3"/>
  <c r="BK5930" i="3"/>
  <c r="J5930" i="3"/>
  <c r="BF5930" i="3"/>
  <c r="BI5928" i="3"/>
  <c r="BH5928" i="3"/>
  <c r="BG5928" i="3"/>
  <c r="BE5928" i="3"/>
  <c r="T5928" i="3"/>
  <c r="R5928" i="3"/>
  <c r="P5928" i="3"/>
  <c r="BK5928" i="3"/>
  <c r="J5928" i="3"/>
  <c r="BF5928" i="3"/>
  <c r="BI5926" i="3"/>
  <c r="BH5926" i="3"/>
  <c r="BG5926" i="3"/>
  <c r="BE5926" i="3"/>
  <c r="T5926" i="3"/>
  <c r="R5926" i="3"/>
  <c r="P5926" i="3"/>
  <c r="BK5926" i="3"/>
  <c r="J5926" i="3"/>
  <c r="BF5926" i="3" s="1"/>
  <c r="BI5924" i="3"/>
  <c r="BH5924" i="3"/>
  <c r="BG5924" i="3"/>
  <c r="BE5924" i="3"/>
  <c r="T5924" i="3"/>
  <c r="R5924" i="3"/>
  <c r="P5924" i="3"/>
  <c r="BK5924" i="3"/>
  <c r="J5924" i="3"/>
  <c r="BF5924" i="3"/>
  <c r="BI5922" i="3"/>
  <c r="BH5922" i="3"/>
  <c r="BG5922" i="3"/>
  <c r="BE5922" i="3"/>
  <c r="T5922" i="3"/>
  <c r="R5922" i="3"/>
  <c r="P5922" i="3"/>
  <c r="BK5922" i="3"/>
  <c r="J5922" i="3"/>
  <c r="BF5922" i="3"/>
  <c r="BI5920" i="3"/>
  <c r="BH5920" i="3"/>
  <c r="BG5920" i="3"/>
  <c r="BE5920" i="3"/>
  <c r="T5920" i="3"/>
  <c r="R5920" i="3"/>
  <c r="P5920" i="3"/>
  <c r="BK5920" i="3"/>
  <c r="J5920" i="3"/>
  <c r="BF5920" i="3"/>
  <c r="BI5918" i="3"/>
  <c r="BH5918" i="3"/>
  <c r="BG5918" i="3"/>
  <c r="BE5918" i="3"/>
  <c r="T5918" i="3"/>
  <c r="R5918" i="3"/>
  <c r="P5918" i="3"/>
  <c r="BK5918" i="3"/>
  <c r="J5918" i="3"/>
  <c r="BF5918" i="3" s="1"/>
  <c r="BI5916" i="3"/>
  <c r="BH5916" i="3"/>
  <c r="BG5916" i="3"/>
  <c r="BE5916" i="3"/>
  <c r="T5916" i="3"/>
  <c r="R5916" i="3"/>
  <c r="P5916" i="3"/>
  <c r="BK5916" i="3"/>
  <c r="J5916" i="3"/>
  <c r="BF5916" i="3"/>
  <c r="BI5914" i="3"/>
  <c r="BH5914" i="3"/>
  <c r="BG5914" i="3"/>
  <c r="BE5914" i="3"/>
  <c r="T5914" i="3"/>
  <c r="R5914" i="3"/>
  <c r="P5914" i="3"/>
  <c r="BK5914" i="3"/>
  <c r="J5914" i="3"/>
  <c r="BF5914" i="3"/>
  <c r="BI5912" i="3"/>
  <c r="BH5912" i="3"/>
  <c r="BG5912" i="3"/>
  <c r="BE5912" i="3"/>
  <c r="T5912" i="3"/>
  <c r="R5912" i="3"/>
  <c r="P5912" i="3"/>
  <c r="BK5912" i="3"/>
  <c r="J5912" i="3"/>
  <c r="BF5912" i="3"/>
  <c r="BI5910" i="3"/>
  <c r="BH5910" i="3"/>
  <c r="BG5910" i="3"/>
  <c r="BE5910" i="3"/>
  <c r="T5910" i="3"/>
  <c r="R5910" i="3"/>
  <c r="P5910" i="3"/>
  <c r="BK5910" i="3"/>
  <c r="J5910" i="3"/>
  <c r="BF5910" i="3" s="1"/>
  <c r="BI5908" i="3"/>
  <c r="BH5908" i="3"/>
  <c r="BG5908" i="3"/>
  <c r="BE5908" i="3"/>
  <c r="T5908" i="3"/>
  <c r="R5908" i="3"/>
  <c r="P5908" i="3"/>
  <c r="BK5908" i="3"/>
  <c r="J5908" i="3"/>
  <c r="BF5908" i="3"/>
  <c r="BI5906" i="3"/>
  <c r="BH5906" i="3"/>
  <c r="BG5906" i="3"/>
  <c r="BE5906" i="3"/>
  <c r="T5906" i="3"/>
  <c r="R5906" i="3"/>
  <c r="P5906" i="3"/>
  <c r="BK5906" i="3"/>
  <c r="J5906" i="3"/>
  <c r="BF5906" i="3"/>
  <c r="BI5904" i="3"/>
  <c r="BH5904" i="3"/>
  <c r="BG5904" i="3"/>
  <c r="BE5904" i="3"/>
  <c r="T5904" i="3"/>
  <c r="R5904" i="3"/>
  <c r="P5904" i="3"/>
  <c r="BK5904" i="3"/>
  <c r="J5904" i="3"/>
  <c r="BF5904" i="3"/>
  <c r="BI5902" i="3"/>
  <c r="BH5902" i="3"/>
  <c r="BG5902" i="3"/>
  <c r="BE5902" i="3"/>
  <c r="T5902" i="3"/>
  <c r="R5902" i="3"/>
  <c r="P5902" i="3"/>
  <c r="BK5902" i="3"/>
  <c r="BK5899" i="3" s="1"/>
  <c r="J5899" i="3" s="1"/>
  <c r="J110" i="3" s="1"/>
  <c r="J5902" i="3"/>
  <c r="BF5902" i="3" s="1"/>
  <c r="BI5900" i="3"/>
  <c r="BH5900" i="3"/>
  <c r="BG5900" i="3"/>
  <c r="BE5900" i="3"/>
  <c r="T5900" i="3"/>
  <c r="R5900" i="3"/>
  <c r="R5899" i="3" s="1"/>
  <c r="P5900" i="3"/>
  <c r="BK5900" i="3"/>
  <c r="J5900" i="3"/>
  <c r="BF5900" i="3"/>
  <c r="BI5896" i="3"/>
  <c r="BH5896" i="3"/>
  <c r="BG5896" i="3"/>
  <c r="BE5896" i="3"/>
  <c r="T5896" i="3"/>
  <c r="R5896" i="3"/>
  <c r="P5896" i="3"/>
  <c r="BK5896" i="3"/>
  <c r="J5896" i="3"/>
  <c r="BF5896" i="3"/>
  <c r="BI5893" i="3"/>
  <c r="BH5893" i="3"/>
  <c r="BG5893" i="3"/>
  <c r="BE5893" i="3"/>
  <c r="T5893" i="3"/>
  <c r="R5893" i="3"/>
  <c r="P5893" i="3"/>
  <c r="BK5893" i="3"/>
  <c r="J5893" i="3"/>
  <c r="BF5893" i="3"/>
  <c r="BI5890" i="3"/>
  <c r="BH5890" i="3"/>
  <c r="BG5890" i="3"/>
  <c r="BE5890" i="3"/>
  <c r="T5890" i="3"/>
  <c r="R5890" i="3"/>
  <c r="P5890" i="3"/>
  <c r="BK5890" i="3"/>
  <c r="J5890" i="3"/>
  <c r="BF5890" i="3"/>
  <c r="BI5888" i="3"/>
  <c r="BH5888" i="3"/>
  <c r="BG5888" i="3"/>
  <c r="BE5888" i="3"/>
  <c r="T5888" i="3"/>
  <c r="R5888" i="3"/>
  <c r="P5888" i="3"/>
  <c r="BK5888" i="3"/>
  <c r="J5888" i="3"/>
  <c r="BF5888" i="3" s="1"/>
  <c r="BI5886" i="3"/>
  <c r="BH5886" i="3"/>
  <c r="BG5886" i="3"/>
  <c r="BE5886" i="3"/>
  <c r="T5886" i="3"/>
  <c r="R5886" i="3"/>
  <c r="P5886" i="3"/>
  <c r="BK5886" i="3"/>
  <c r="J5886" i="3"/>
  <c r="BF5886" i="3"/>
  <c r="BI5884" i="3"/>
  <c r="BH5884" i="3"/>
  <c r="BG5884" i="3"/>
  <c r="BE5884" i="3"/>
  <c r="T5884" i="3"/>
  <c r="R5884" i="3"/>
  <c r="P5884" i="3"/>
  <c r="BK5884" i="3"/>
  <c r="J5884" i="3"/>
  <c r="BF5884" i="3"/>
  <c r="BI5882" i="3"/>
  <c r="BH5882" i="3"/>
  <c r="BG5882" i="3"/>
  <c r="BE5882" i="3"/>
  <c r="T5882" i="3"/>
  <c r="R5882" i="3"/>
  <c r="P5882" i="3"/>
  <c r="BK5882" i="3"/>
  <c r="J5882" i="3"/>
  <c r="BF5882" i="3"/>
  <c r="BI5880" i="3"/>
  <c r="BH5880" i="3"/>
  <c r="BG5880" i="3"/>
  <c r="BE5880" i="3"/>
  <c r="T5880" i="3"/>
  <c r="R5880" i="3"/>
  <c r="P5880" i="3"/>
  <c r="BK5880" i="3"/>
  <c r="J5880" i="3"/>
  <c r="BF5880" i="3" s="1"/>
  <c r="BI5878" i="3"/>
  <c r="BH5878" i="3"/>
  <c r="BG5878" i="3"/>
  <c r="BE5878" i="3"/>
  <c r="T5878" i="3"/>
  <c r="R5878" i="3"/>
  <c r="P5878" i="3"/>
  <c r="BK5878" i="3"/>
  <c r="J5878" i="3"/>
  <c r="BF5878" i="3"/>
  <c r="BI5876" i="3"/>
  <c r="BH5876" i="3"/>
  <c r="BG5876" i="3"/>
  <c r="BE5876" i="3"/>
  <c r="T5876" i="3"/>
  <c r="R5876" i="3"/>
  <c r="P5876" i="3"/>
  <c r="BK5876" i="3"/>
  <c r="J5876" i="3"/>
  <c r="BF5876" i="3"/>
  <c r="BI5874" i="3"/>
  <c r="BH5874" i="3"/>
  <c r="BG5874" i="3"/>
  <c r="BE5874" i="3"/>
  <c r="T5874" i="3"/>
  <c r="R5874" i="3"/>
  <c r="P5874" i="3"/>
  <c r="BK5874" i="3"/>
  <c r="J5874" i="3"/>
  <c r="BF5874" i="3"/>
  <c r="BI5872" i="3"/>
  <c r="BH5872" i="3"/>
  <c r="BG5872" i="3"/>
  <c r="BE5872" i="3"/>
  <c r="T5872" i="3"/>
  <c r="R5872" i="3"/>
  <c r="P5872" i="3"/>
  <c r="BK5872" i="3"/>
  <c r="J5872" i="3"/>
  <c r="BF5872" i="3" s="1"/>
  <c r="BI5870" i="3"/>
  <c r="BH5870" i="3"/>
  <c r="BG5870" i="3"/>
  <c r="BE5870" i="3"/>
  <c r="T5870" i="3"/>
  <c r="R5870" i="3"/>
  <c r="P5870" i="3"/>
  <c r="BK5870" i="3"/>
  <c r="J5870" i="3"/>
  <c r="BF5870" i="3"/>
  <c r="BI5868" i="3"/>
  <c r="BH5868" i="3"/>
  <c r="BG5868" i="3"/>
  <c r="BE5868" i="3"/>
  <c r="T5868" i="3"/>
  <c r="R5868" i="3"/>
  <c r="P5868" i="3"/>
  <c r="BK5868" i="3"/>
  <c r="J5868" i="3"/>
  <c r="BF5868" i="3"/>
  <c r="BI5866" i="3"/>
  <c r="BH5866" i="3"/>
  <c r="BG5866" i="3"/>
  <c r="BE5866" i="3"/>
  <c r="T5866" i="3"/>
  <c r="R5866" i="3"/>
  <c r="P5866" i="3"/>
  <c r="BK5866" i="3"/>
  <c r="J5866" i="3"/>
  <c r="BF5866" i="3"/>
  <c r="BI5864" i="3"/>
  <c r="BH5864" i="3"/>
  <c r="BG5864" i="3"/>
  <c r="BE5864" i="3"/>
  <c r="T5864" i="3"/>
  <c r="R5864" i="3"/>
  <c r="P5864" i="3"/>
  <c r="BK5864" i="3"/>
  <c r="J5864" i="3"/>
  <c r="BF5864" i="3" s="1"/>
  <c r="BI5862" i="3"/>
  <c r="BH5862" i="3"/>
  <c r="BG5862" i="3"/>
  <c r="BE5862" i="3"/>
  <c r="T5862" i="3"/>
  <c r="R5862" i="3"/>
  <c r="P5862" i="3"/>
  <c r="BK5862" i="3"/>
  <c r="J5862" i="3"/>
  <c r="BF5862" i="3"/>
  <c r="BI5860" i="3"/>
  <c r="BH5860" i="3"/>
  <c r="BG5860" i="3"/>
  <c r="BE5860" i="3"/>
  <c r="T5860" i="3"/>
  <c r="R5860" i="3"/>
  <c r="P5860" i="3"/>
  <c r="BK5860" i="3"/>
  <c r="J5860" i="3"/>
  <c r="BF5860" i="3"/>
  <c r="BI5858" i="3"/>
  <c r="BH5858" i="3"/>
  <c r="BG5858" i="3"/>
  <c r="BE5858" i="3"/>
  <c r="T5858" i="3"/>
  <c r="R5858" i="3"/>
  <c r="P5858" i="3"/>
  <c r="BK5858" i="3"/>
  <c r="J5858" i="3"/>
  <c r="BF5858" i="3"/>
  <c r="BI5856" i="3"/>
  <c r="BH5856" i="3"/>
  <c r="BG5856" i="3"/>
  <c r="BE5856" i="3"/>
  <c r="T5856" i="3"/>
  <c r="R5856" i="3"/>
  <c r="P5856" i="3"/>
  <c r="BK5856" i="3"/>
  <c r="J5856" i="3"/>
  <c r="BF5856" i="3" s="1"/>
  <c r="BI5854" i="3"/>
  <c r="BH5854" i="3"/>
  <c r="BG5854" i="3"/>
  <c r="BE5854" i="3"/>
  <c r="T5854" i="3"/>
  <c r="R5854" i="3"/>
  <c r="P5854" i="3"/>
  <c r="BK5854" i="3"/>
  <c r="J5854" i="3"/>
  <c r="BF5854" i="3"/>
  <c r="BI5852" i="3"/>
  <c r="BH5852" i="3"/>
  <c r="BG5852" i="3"/>
  <c r="BE5852" i="3"/>
  <c r="T5852" i="3"/>
  <c r="R5852" i="3"/>
  <c r="P5852" i="3"/>
  <c r="BK5852" i="3"/>
  <c r="J5852" i="3"/>
  <c r="BF5852" i="3"/>
  <c r="BI5850" i="3"/>
  <c r="BH5850" i="3"/>
  <c r="BG5850" i="3"/>
  <c r="BE5850" i="3"/>
  <c r="T5850" i="3"/>
  <c r="R5850" i="3"/>
  <c r="P5850" i="3"/>
  <c r="BK5850" i="3"/>
  <c r="J5850" i="3"/>
  <c r="BF5850" i="3"/>
  <c r="BI5848" i="3"/>
  <c r="BH5848" i="3"/>
  <c r="BG5848" i="3"/>
  <c r="BE5848" i="3"/>
  <c r="T5848" i="3"/>
  <c r="R5848" i="3"/>
  <c r="P5848" i="3"/>
  <c r="BK5848" i="3"/>
  <c r="J5848" i="3"/>
  <c r="BF5848" i="3" s="1"/>
  <c r="BI5846" i="3"/>
  <c r="BH5846" i="3"/>
  <c r="BG5846" i="3"/>
  <c r="BE5846" i="3"/>
  <c r="T5846" i="3"/>
  <c r="R5846" i="3"/>
  <c r="P5846" i="3"/>
  <c r="BK5846" i="3"/>
  <c r="J5846" i="3"/>
  <c r="BF5846" i="3"/>
  <c r="BI5844" i="3"/>
  <c r="BH5844" i="3"/>
  <c r="BG5844" i="3"/>
  <c r="BE5844" i="3"/>
  <c r="T5844" i="3"/>
  <c r="R5844" i="3"/>
  <c r="P5844" i="3"/>
  <c r="BK5844" i="3"/>
  <c r="J5844" i="3"/>
  <c r="BF5844" i="3"/>
  <c r="BI5842" i="3"/>
  <c r="BH5842" i="3"/>
  <c r="BG5842" i="3"/>
  <c r="BE5842" i="3"/>
  <c r="T5842" i="3"/>
  <c r="R5842" i="3"/>
  <c r="P5842" i="3"/>
  <c r="BK5842" i="3"/>
  <c r="J5842" i="3"/>
  <c r="BF5842" i="3"/>
  <c r="BI5840" i="3"/>
  <c r="BH5840" i="3"/>
  <c r="BG5840" i="3"/>
  <c r="BE5840" i="3"/>
  <c r="T5840" i="3"/>
  <c r="R5840" i="3"/>
  <c r="P5840" i="3"/>
  <c r="BK5840" i="3"/>
  <c r="J5840" i="3"/>
  <c r="BF5840" i="3" s="1"/>
  <c r="BI5838" i="3"/>
  <c r="BH5838" i="3"/>
  <c r="BG5838" i="3"/>
  <c r="BE5838" i="3"/>
  <c r="T5838" i="3"/>
  <c r="R5838" i="3"/>
  <c r="P5838" i="3"/>
  <c r="BK5838" i="3"/>
  <c r="J5838" i="3"/>
  <c r="BF5838" i="3"/>
  <c r="BI5836" i="3"/>
  <c r="BH5836" i="3"/>
  <c r="BG5836" i="3"/>
  <c r="BE5836" i="3"/>
  <c r="T5836" i="3"/>
  <c r="R5836" i="3"/>
  <c r="P5836" i="3"/>
  <c r="BK5836" i="3"/>
  <c r="J5836" i="3"/>
  <c r="BF5836" i="3"/>
  <c r="BI5834" i="3"/>
  <c r="BH5834" i="3"/>
  <c r="BG5834" i="3"/>
  <c r="BE5834" i="3"/>
  <c r="T5834" i="3"/>
  <c r="R5834" i="3"/>
  <c r="P5834" i="3"/>
  <c r="BK5834" i="3"/>
  <c r="J5834" i="3"/>
  <c r="BF5834" i="3"/>
  <c r="BI5832" i="3"/>
  <c r="BH5832" i="3"/>
  <c r="BG5832" i="3"/>
  <c r="BE5832" i="3"/>
  <c r="T5832" i="3"/>
  <c r="R5832" i="3"/>
  <c r="P5832" i="3"/>
  <c r="BK5832" i="3"/>
  <c r="J5832" i="3"/>
  <c r="BF5832" i="3" s="1"/>
  <c r="BI5830" i="3"/>
  <c r="BH5830" i="3"/>
  <c r="BG5830" i="3"/>
  <c r="BE5830" i="3"/>
  <c r="T5830" i="3"/>
  <c r="R5830" i="3"/>
  <c r="P5830" i="3"/>
  <c r="BK5830" i="3"/>
  <c r="J5830" i="3"/>
  <c r="BF5830" i="3"/>
  <c r="BI5828" i="3"/>
  <c r="BH5828" i="3"/>
  <c r="BG5828" i="3"/>
  <c r="BE5828" i="3"/>
  <c r="T5828" i="3"/>
  <c r="R5828" i="3"/>
  <c r="P5828" i="3"/>
  <c r="BK5828" i="3"/>
  <c r="J5828" i="3"/>
  <c r="BF5828" i="3"/>
  <c r="BI5826" i="3"/>
  <c r="BH5826" i="3"/>
  <c r="BG5826" i="3"/>
  <c r="BE5826" i="3"/>
  <c r="T5826" i="3"/>
  <c r="R5826" i="3"/>
  <c r="P5826" i="3"/>
  <c r="BK5826" i="3"/>
  <c r="J5826" i="3"/>
  <c r="BF5826" i="3"/>
  <c r="BI5824" i="3"/>
  <c r="BH5824" i="3"/>
  <c r="BG5824" i="3"/>
  <c r="BE5824" i="3"/>
  <c r="T5824" i="3"/>
  <c r="R5824" i="3"/>
  <c r="P5824" i="3"/>
  <c r="BK5824" i="3"/>
  <c r="J5824" i="3"/>
  <c r="BF5824" i="3" s="1"/>
  <c r="BI5822" i="3"/>
  <c r="BH5822" i="3"/>
  <c r="BG5822" i="3"/>
  <c r="BE5822" i="3"/>
  <c r="T5822" i="3"/>
  <c r="R5822" i="3"/>
  <c r="P5822" i="3"/>
  <c r="BK5822" i="3"/>
  <c r="J5822" i="3"/>
  <c r="BF5822" i="3"/>
  <c r="BI5820" i="3"/>
  <c r="BH5820" i="3"/>
  <c r="BG5820" i="3"/>
  <c r="BE5820" i="3"/>
  <c r="T5820" i="3"/>
  <c r="R5820" i="3"/>
  <c r="P5820" i="3"/>
  <c r="BK5820" i="3"/>
  <c r="J5820" i="3"/>
  <c r="BF5820" i="3"/>
  <c r="BI5818" i="3"/>
  <c r="BH5818" i="3"/>
  <c r="BG5818" i="3"/>
  <c r="BE5818" i="3"/>
  <c r="T5818" i="3"/>
  <c r="R5818" i="3"/>
  <c r="P5818" i="3"/>
  <c r="BK5818" i="3"/>
  <c r="J5818" i="3"/>
  <c r="BF5818" i="3"/>
  <c r="BI5816" i="3"/>
  <c r="BH5816" i="3"/>
  <c r="BG5816" i="3"/>
  <c r="BE5816" i="3"/>
  <c r="T5816" i="3"/>
  <c r="R5816" i="3"/>
  <c r="P5816" i="3"/>
  <c r="BK5816" i="3"/>
  <c r="J5816" i="3"/>
  <c r="BF5816" i="3" s="1"/>
  <c r="BI5814" i="3"/>
  <c r="BH5814" i="3"/>
  <c r="BG5814" i="3"/>
  <c r="BE5814" i="3"/>
  <c r="T5814" i="3"/>
  <c r="R5814" i="3"/>
  <c r="P5814" i="3"/>
  <c r="BK5814" i="3"/>
  <c r="J5814" i="3"/>
  <c r="BF5814" i="3"/>
  <c r="BI5812" i="3"/>
  <c r="BH5812" i="3"/>
  <c r="BG5812" i="3"/>
  <c r="BE5812" i="3"/>
  <c r="T5812" i="3"/>
  <c r="R5812" i="3"/>
  <c r="P5812" i="3"/>
  <c r="BK5812" i="3"/>
  <c r="J5812" i="3"/>
  <c r="BF5812" i="3"/>
  <c r="BI5810" i="3"/>
  <c r="BH5810" i="3"/>
  <c r="BG5810" i="3"/>
  <c r="BE5810" i="3"/>
  <c r="T5810" i="3"/>
  <c r="R5810" i="3"/>
  <c r="P5810" i="3"/>
  <c r="BK5810" i="3"/>
  <c r="J5810" i="3"/>
  <c r="BF5810" i="3"/>
  <c r="BI5808" i="3"/>
  <c r="BH5808" i="3"/>
  <c r="BG5808" i="3"/>
  <c r="BE5808" i="3"/>
  <c r="T5808" i="3"/>
  <c r="R5808" i="3"/>
  <c r="P5808" i="3"/>
  <c r="BK5808" i="3"/>
  <c r="J5808" i="3"/>
  <c r="BF5808" i="3" s="1"/>
  <c r="BI5806" i="3"/>
  <c r="BH5806" i="3"/>
  <c r="BG5806" i="3"/>
  <c r="BE5806" i="3"/>
  <c r="T5806" i="3"/>
  <c r="R5806" i="3"/>
  <c r="P5806" i="3"/>
  <c r="BK5806" i="3"/>
  <c r="J5806" i="3"/>
  <c r="BF5806" i="3"/>
  <c r="BI5804" i="3"/>
  <c r="BH5804" i="3"/>
  <c r="BG5804" i="3"/>
  <c r="BE5804" i="3"/>
  <c r="T5804" i="3"/>
  <c r="R5804" i="3"/>
  <c r="P5804" i="3"/>
  <c r="BK5804" i="3"/>
  <c r="J5804" i="3"/>
  <c r="BF5804" i="3"/>
  <c r="BI5802" i="3"/>
  <c r="BH5802" i="3"/>
  <c r="BG5802" i="3"/>
  <c r="BE5802" i="3"/>
  <c r="T5802" i="3"/>
  <c r="R5802" i="3"/>
  <c r="P5802" i="3"/>
  <c r="BK5802" i="3"/>
  <c r="J5802" i="3"/>
  <c r="BF5802" i="3"/>
  <c r="BI5800" i="3"/>
  <c r="BH5800" i="3"/>
  <c r="BG5800" i="3"/>
  <c r="BE5800" i="3"/>
  <c r="T5800" i="3"/>
  <c r="R5800" i="3"/>
  <c r="P5800" i="3"/>
  <c r="BK5800" i="3"/>
  <c r="BK5791" i="3" s="1"/>
  <c r="J5791" i="3" s="1"/>
  <c r="J109" i="3" s="1"/>
  <c r="J5800" i="3"/>
  <c r="BF5800" i="3" s="1"/>
  <c r="BI5798" i="3"/>
  <c r="BH5798" i="3"/>
  <c r="BG5798" i="3"/>
  <c r="BE5798" i="3"/>
  <c r="T5798" i="3"/>
  <c r="R5798" i="3"/>
  <c r="P5798" i="3"/>
  <c r="BK5798" i="3"/>
  <c r="J5798" i="3"/>
  <c r="BF5798" i="3"/>
  <c r="BI5796" i="3"/>
  <c r="BH5796" i="3"/>
  <c r="BG5796" i="3"/>
  <c r="BE5796" i="3"/>
  <c r="T5796" i="3"/>
  <c r="T5791" i="3" s="1"/>
  <c r="R5796" i="3"/>
  <c r="P5796" i="3"/>
  <c r="BK5796" i="3"/>
  <c r="J5796" i="3"/>
  <c r="BF5796" i="3"/>
  <c r="BI5794" i="3"/>
  <c r="BH5794" i="3"/>
  <c r="BG5794" i="3"/>
  <c r="BE5794" i="3"/>
  <c r="T5794" i="3"/>
  <c r="R5794" i="3"/>
  <c r="P5794" i="3"/>
  <c r="BK5794" i="3"/>
  <c r="J5794" i="3"/>
  <c r="BF5794" i="3"/>
  <c r="BI5792" i="3"/>
  <c r="BH5792" i="3"/>
  <c r="BG5792" i="3"/>
  <c r="BE5792" i="3"/>
  <c r="T5792" i="3"/>
  <c r="R5792" i="3"/>
  <c r="R5791" i="3"/>
  <c r="P5792" i="3"/>
  <c r="BK5792" i="3"/>
  <c r="J5792" i="3"/>
  <c r="BF5792" i="3"/>
  <c r="BI5788" i="3"/>
  <c r="BH5788" i="3"/>
  <c r="BG5788" i="3"/>
  <c r="BE5788" i="3"/>
  <c r="T5788" i="3"/>
  <c r="R5788" i="3"/>
  <c r="P5788" i="3"/>
  <c r="BK5788" i="3"/>
  <c r="J5788" i="3"/>
  <c r="BF5788" i="3" s="1"/>
  <c r="BI5785" i="3"/>
  <c r="BH5785" i="3"/>
  <c r="BG5785" i="3"/>
  <c r="BE5785" i="3"/>
  <c r="T5785" i="3"/>
  <c r="R5785" i="3"/>
  <c r="P5785" i="3"/>
  <c r="BK5785" i="3"/>
  <c r="J5785" i="3"/>
  <c r="BF5785" i="3"/>
  <c r="BI5782" i="3"/>
  <c r="BH5782" i="3"/>
  <c r="BG5782" i="3"/>
  <c r="BE5782" i="3"/>
  <c r="T5782" i="3"/>
  <c r="R5782" i="3"/>
  <c r="P5782" i="3"/>
  <c r="BK5782" i="3"/>
  <c r="J5782" i="3"/>
  <c r="BF5782" i="3"/>
  <c r="BI5780" i="3"/>
  <c r="BH5780" i="3"/>
  <c r="BG5780" i="3"/>
  <c r="BE5780" i="3"/>
  <c r="T5780" i="3"/>
  <c r="R5780" i="3"/>
  <c r="P5780" i="3"/>
  <c r="BK5780" i="3"/>
  <c r="J5780" i="3"/>
  <c r="BF5780" i="3"/>
  <c r="BI5778" i="3"/>
  <c r="BH5778" i="3"/>
  <c r="BG5778" i="3"/>
  <c r="BE5778" i="3"/>
  <c r="T5778" i="3"/>
  <c r="R5778" i="3"/>
  <c r="P5778" i="3"/>
  <c r="BK5778" i="3"/>
  <c r="J5778" i="3"/>
  <c r="BF5778" i="3" s="1"/>
  <c r="BI5776" i="3"/>
  <c r="BH5776" i="3"/>
  <c r="BG5776" i="3"/>
  <c r="BE5776" i="3"/>
  <c r="T5776" i="3"/>
  <c r="R5776" i="3"/>
  <c r="P5776" i="3"/>
  <c r="BK5776" i="3"/>
  <c r="J5776" i="3"/>
  <c r="BF5776" i="3"/>
  <c r="BI5774" i="3"/>
  <c r="BH5774" i="3"/>
  <c r="BG5774" i="3"/>
  <c r="BE5774" i="3"/>
  <c r="T5774" i="3"/>
  <c r="R5774" i="3"/>
  <c r="P5774" i="3"/>
  <c r="BK5774" i="3"/>
  <c r="J5774" i="3"/>
  <c r="BF5774" i="3"/>
  <c r="BI5772" i="3"/>
  <c r="BH5772" i="3"/>
  <c r="BG5772" i="3"/>
  <c r="BE5772" i="3"/>
  <c r="T5772" i="3"/>
  <c r="R5772" i="3"/>
  <c r="P5772" i="3"/>
  <c r="BK5772" i="3"/>
  <c r="J5772" i="3"/>
  <c r="BF5772" i="3"/>
  <c r="BI5770" i="3"/>
  <c r="BH5770" i="3"/>
  <c r="BG5770" i="3"/>
  <c r="BE5770" i="3"/>
  <c r="T5770" i="3"/>
  <c r="R5770" i="3"/>
  <c r="P5770" i="3"/>
  <c r="BK5770" i="3"/>
  <c r="J5770" i="3"/>
  <c r="BF5770" i="3" s="1"/>
  <c r="BI5768" i="3"/>
  <c r="BH5768" i="3"/>
  <c r="BG5768" i="3"/>
  <c r="BE5768" i="3"/>
  <c r="T5768" i="3"/>
  <c r="R5768" i="3"/>
  <c r="P5768" i="3"/>
  <c r="BK5768" i="3"/>
  <c r="J5768" i="3"/>
  <c r="BF5768" i="3"/>
  <c r="BI5766" i="3"/>
  <c r="BH5766" i="3"/>
  <c r="BG5766" i="3"/>
  <c r="BE5766" i="3"/>
  <c r="T5766" i="3"/>
  <c r="R5766" i="3"/>
  <c r="P5766" i="3"/>
  <c r="BK5766" i="3"/>
  <c r="J5766" i="3"/>
  <c r="BF5766" i="3"/>
  <c r="BI5764" i="3"/>
  <c r="BH5764" i="3"/>
  <c r="BG5764" i="3"/>
  <c r="BE5764" i="3"/>
  <c r="T5764" i="3"/>
  <c r="R5764" i="3"/>
  <c r="P5764" i="3"/>
  <c r="BK5764" i="3"/>
  <c r="J5764" i="3"/>
  <c r="BF5764" i="3"/>
  <c r="BI5762" i="3"/>
  <c r="BH5762" i="3"/>
  <c r="BG5762" i="3"/>
  <c r="BE5762" i="3"/>
  <c r="T5762" i="3"/>
  <c r="R5762" i="3"/>
  <c r="P5762" i="3"/>
  <c r="BK5762" i="3"/>
  <c r="J5762" i="3"/>
  <c r="BF5762" i="3" s="1"/>
  <c r="BI5760" i="3"/>
  <c r="BH5760" i="3"/>
  <c r="BG5760" i="3"/>
  <c r="BE5760" i="3"/>
  <c r="T5760" i="3"/>
  <c r="R5760" i="3"/>
  <c r="P5760" i="3"/>
  <c r="BK5760" i="3"/>
  <c r="J5760" i="3"/>
  <c r="BF5760" i="3"/>
  <c r="BI5758" i="3"/>
  <c r="BH5758" i="3"/>
  <c r="BG5758" i="3"/>
  <c r="BE5758" i="3"/>
  <c r="T5758" i="3"/>
  <c r="R5758" i="3"/>
  <c r="P5758" i="3"/>
  <c r="BK5758" i="3"/>
  <c r="J5758" i="3"/>
  <c r="BF5758" i="3"/>
  <c r="BI5756" i="3"/>
  <c r="BH5756" i="3"/>
  <c r="BG5756" i="3"/>
  <c r="BE5756" i="3"/>
  <c r="T5756" i="3"/>
  <c r="R5756" i="3"/>
  <c r="P5756" i="3"/>
  <c r="BK5756" i="3"/>
  <c r="J5756" i="3"/>
  <c r="BF5756" i="3"/>
  <c r="BI5754" i="3"/>
  <c r="BH5754" i="3"/>
  <c r="BG5754" i="3"/>
  <c r="BE5754" i="3"/>
  <c r="T5754" i="3"/>
  <c r="R5754" i="3"/>
  <c r="P5754" i="3"/>
  <c r="BK5754" i="3"/>
  <c r="J5754" i="3"/>
  <c r="BF5754" i="3" s="1"/>
  <c r="BI5752" i="3"/>
  <c r="BH5752" i="3"/>
  <c r="BG5752" i="3"/>
  <c r="BE5752" i="3"/>
  <c r="T5752" i="3"/>
  <c r="R5752" i="3"/>
  <c r="P5752" i="3"/>
  <c r="BK5752" i="3"/>
  <c r="J5752" i="3"/>
  <c r="BF5752" i="3"/>
  <c r="BI5750" i="3"/>
  <c r="BH5750" i="3"/>
  <c r="BG5750" i="3"/>
  <c r="BE5750" i="3"/>
  <c r="T5750" i="3"/>
  <c r="R5750" i="3"/>
  <c r="P5750" i="3"/>
  <c r="BK5750" i="3"/>
  <c r="J5750" i="3"/>
  <c r="BF5750" i="3"/>
  <c r="BI5748" i="3"/>
  <c r="BH5748" i="3"/>
  <c r="BG5748" i="3"/>
  <c r="BE5748" i="3"/>
  <c r="T5748" i="3"/>
  <c r="R5748" i="3"/>
  <c r="P5748" i="3"/>
  <c r="BK5748" i="3"/>
  <c r="J5748" i="3"/>
  <c r="BF5748" i="3"/>
  <c r="BI5746" i="3"/>
  <c r="BH5746" i="3"/>
  <c r="BG5746" i="3"/>
  <c r="BE5746" i="3"/>
  <c r="T5746" i="3"/>
  <c r="R5746" i="3"/>
  <c r="P5746" i="3"/>
  <c r="BK5746" i="3"/>
  <c r="J5746" i="3"/>
  <c r="BF5746" i="3" s="1"/>
  <c r="BI5744" i="3"/>
  <c r="BH5744" i="3"/>
  <c r="BG5744" i="3"/>
  <c r="BE5744" i="3"/>
  <c r="T5744" i="3"/>
  <c r="R5744" i="3"/>
  <c r="P5744" i="3"/>
  <c r="BK5744" i="3"/>
  <c r="J5744" i="3"/>
  <c r="BF5744" i="3"/>
  <c r="BI5742" i="3"/>
  <c r="BH5742" i="3"/>
  <c r="BG5742" i="3"/>
  <c r="BE5742" i="3"/>
  <c r="T5742" i="3"/>
  <c r="R5742" i="3"/>
  <c r="P5742" i="3"/>
  <c r="BK5742" i="3"/>
  <c r="J5742" i="3"/>
  <c r="BF5742" i="3"/>
  <c r="BI5740" i="3"/>
  <c r="BH5740" i="3"/>
  <c r="BG5740" i="3"/>
  <c r="BE5740" i="3"/>
  <c r="T5740" i="3"/>
  <c r="R5740" i="3"/>
  <c r="P5740" i="3"/>
  <c r="BK5740" i="3"/>
  <c r="J5740" i="3"/>
  <c r="BF5740" i="3"/>
  <c r="BI5738" i="3"/>
  <c r="BH5738" i="3"/>
  <c r="BG5738" i="3"/>
  <c r="BE5738" i="3"/>
  <c r="T5738" i="3"/>
  <c r="R5738" i="3"/>
  <c r="P5738" i="3"/>
  <c r="BK5738" i="3"/>
  <c r="J5738" i="3"/>
  <c r="BF5738" i="3" s="1"/>
  <c r="BI5736" i="3"/>
  <c r="BH5736" i="3"/>
  <c r="BG5736" i="3"/>
  <c r="BE5736" i="3"/>
  <c r="T5736" i="3"/>
  <c r="R5736" i="3"/>
  <c r="P5736" i="3"/>
  <c r="BK5736" i="3"/>
  <c r="J5736" i="3"/>
  <c r="BF5736" i="3"/>
  <c r="BI5734" i="3"/>
  <c r="BH5734" i="3"/>
  <c r="BG5734" i="3"/>
  <c r="BE5734" i="3"/>
  <c r="T5734" i="3"/>
  <c r="R5734" i="3"/>
  <c r="P5734" i="3"/>
  <c r="BK5734" i="3"/>
  <c r="J5734" i="3"/>
  <c r="BF5734" i="3"/>
  <c r="BI5732" i="3"/>
  <c r="BH5732" i="3"/>
  <c r="BG5732" i="3"/>
  <c r="BE5732" i="3"/>
  <c r="T5732" i="3"/>
  <c r="R5732" i="3"/>
  <c r="P5732" i="3"/>
  <c r="BK5732" i="3"/>
  <c r="J5732" i="3"/>
  <c r="BF5732" i="3"/>
  <c r="BI5730" i="3"/>
  <c r="BH5730" i="3"/>
  <c r="BG5730" i="3"/>
  <c r="BE5730" i="3"/>
  <c r="T5730" i="3"/>
  <c r="R5730" i="3"/>
  <c r="P5730" i="3"/>
  <c r="BK5730" i="3"/>
  <c r="J5730" i="3"/>
  <c r="BF5730" i="3" s="1"/>
  <c r="BI5728" i="3"/>
  <c r="BH5728" i="3"/>
  <c r="BG5728" i="3"/>
  <c r="BE5728" i="3"/>
  <c r="T5728" i="3"/>
  <c r="R5728" i="3"/>
  <c r="P5728" i="3"/>
  <c r="BK5728" i="3"/>
  <c r="J5728" i="3"/>
  <c r="BF5728" i="3"/>
  <c r="BI5726" i="3"/>
  <c r="BH5726" i="3"/>
  <c r="BG5726" i="3"/>
  <c r="BE5726" i="3"/>
  <c r="T5726" i="3"/>
  <c r="R5726" i="3"/>
  <c r="P5726" i="3"/>
  <c r="BK5726" i="3"/>
  <c r="J5726" i="3"/>
  <c r="BF5726" i="3"/>
  <c r="BI5724" i="3"/>
  <c r="BH5724" i="3"/>
  <c r="BG5724" i="3"/>
  <c r="BE5724" i="3"/>
  <c r="T5724" i="3"/>
  <c r="R5724" i="3"/>
  <c r="P5724" i="3"/>
  <c r="BK5724" i="3"/>
  <c r="J5724" i="3"/>
  <c r="BF5724" i="3"/>
  <c r="BI5722" i="3"/>
  <c r="BH5722" i="3"/>
  <c r="BG5722" i="3"/>
  <c r="BE5722" i="3"/>
  <c r="T5722" i="3"/>
  <c r="R5722" i="3"/>
  <c r="P5722" i="3"/>
  <c r="BK5722" i="3"/>
  <c r="J5722" i="3"/>
  <c r="BF5722" i="3" s="1"/>
  <c r="BI5720" i="3"/>
  <c r="BH5720" i="3"/>
  <c r="BG5720" i="3"/>
  <c r="BE5720" i="3"/>
  <c r="T5720" i="3"/>
  <c r="R5720" i="3"/>
  <c r="P5720" i="3"/>
  <c r="BK5720" i="3"/>
  <c r="J5720" i="3"/>
  <c r="BF5720" i="3"/>
  <c r="BI5718" i="3"/>
  <c r="BH5718" i="3"/>
  <c r="BG5718" i="3"/>
  <c r="BE5718" i="3"/>
  <c r="T5718" i="3"/>
  <c r="R5718" i="3"/>
  <c r="P5718" i="3"/>
  <c r="BK5718" i="3"/>
  <c r="J5718" i="3"/>
  <c r="BF5718" i="3"/>
  <c r="BI5716" i="3"/>
  <c r="BH5716" i="3"/>
  <c r="BG5716" i="3"/>
  <c r="BE5716" i="3"/>
  <c r="T5716" i="3"/>
  <c r="R5716" i="3"/>
  <c r="P5716" i="3"/>
  <c r="BK5716" i="3"/>
  <c r="J5716" i="3"/>
  <c r="BF5716" i="3"/>
  <c r="BI5714" i="3"/>
  <c r="BH5714" i="3"/>
  <c r="BG5714" i="3"/>
  <c r="BE5714" i="3"/>
  <c r="T5714" i="3"/>
  <c r="R5714" i="3"/>
  <c r="P5714" i="3"/>
  <c r="BK5714" i="3"/>
  <c r="J5714" i="3"/>
  <c r="BF5714" i="3" s="1"/>
  <c r="BI5712" i="3"/>
  <c r="BH5712" i="3"/>
  <c r="BG5712" i="3"/>
  <c r="BE5712" i="3"/>
  <c r="T5712" i="3"/>
  <c r="R5712" i="3"/>
  <c r="P5712" i="3"/>
  <c r="BK5712" i="3"/>
  <c r="J5712" i="3"/>
  <c r="BF5712" i="3"/>
  <c r="BI5710" i="3"/>
  <c r="BH5710" i="3"/>
  <c r="BG5710" i="3"/>
  <c r="BE5710" i="3"/>
  <c r="T5710" i="3"/>
  <c r="R5710" i="3"/>
  <c r="P5710" i="3"/>
  <c r="BK5710" i="3"/>
  <c r="J5710" i="3"/>
  <c r="BF5710" i="3"/>
  <c r="BI5708" i="3"/>
  <c r="BH5708" i="3"/>
  <c r="BG5708" i="3"/>
  <c r="BE5708" i="3"/>
  <c r="T5708" i="3"/>
  <c r="R5708" i="3"/>
  <c r="P5708" i="3"/>
  <c r="BK5708" i="3"/>
  <c r="J5708" i="3"/>
  <c r="BF5708" i="3"/>
  <c r="BI5706" i="3"/>
  <c r="BH5706" i="3"/>
  <c r="BG5706" i="3"/>
  <c r="BE5706" i="3"/>
  <c r="T5706" i="3"/>
  <c r="R5706" i="3"/>
  <c r="P5706" i="3"/>
  <c r="BK5706" i="3"/>
  <c r="J5706" i="3"/>
  <c r="BF5706" i="3" s="1"/>
  <c r="BI5704" i="3"/>
  <c r="BH5704" i="3"/>
  <c r="BG5704" i="3"/>
  <c r="BE5704" i="3"/>
  <c r="T5704" i="3"/>
  <c r="R5704" i="3"/>
  <c r="P5704" i="3"/>
  <c r="BK5704" i="3"/>
  <c r="J5704" i="3"/>
  <c r="BF5704" i="3"/>
  <c r="BI5702" i="3"/>
  <c r="BH5702" i="3"/>
  <c r="BG5702" i="3"/>
  <c r="BE5702" i="3"/>
  <c r="T5702" i="3"/>
  <c r="R5702" i="3"/>
  <c r="P5702" i="3"/>
  <c r="BK5702" i="3"/>
  <c r="J5702" i="3"/>
  <c r="BF5702" i="3"/>
  <c r="BI5700" i="3"/>
  <c r="BH5700" i="3"/>
  <c r="BG5700" i="3"/>
  <c r="BE5700" i="3"/>
  <c r="T5700" i="3"/>
  <c r="R5700" i="3"/>
  <c r="P5700" i="3"/>
  <c r="BK5700" i="3"/>
  <c r="J5700" i="3"/>
  <c r="BF5700" i="3"/>
  <c r="BI5698" i="3"/>
  <c r="BH5698" i="3"/>
  <c r="BG5698" i="3"/>
  <c r="BE5698" i="3"/>
  <c r="T5698" i="3"/>
  <c r="R5698" i="3"/>
  <c r="P5698" i="3"/>
  <c r="BK5698" i="3"/>
  <c r="J5698" i="3"/>
  <c r="BF5698" i="3" s="1"/>
  <c r="BI5696" i="3"/>
  <c r="BH5696" i="3"/>
  <c r="BG5696" i="3"/>
  <c r="BE5696" i="3"/>
  <c r="T5696" i="3"/>
  <c r="R5696" i="3"/>
  <c r="P5696" i="3"/>
  <c r="BK5696" i="3"/>
  <c r="J5696" i="3"/>
  <c r="BF5696" i="3"/>
  <c r="BI5694" i="3"/>
  <c r="BH5694" i="3"/>
  <c r="BG5694" i="3"/>
  <c r="BE5694" i="3"/>
  <c r="T5694" i="3"/>
  <c r="R5694" i="3"/>
  <c r="P5694" i="3"/>
  <c r="BK5694" i="3"/>
  <c r="J5694" i="3"/>
  <c r="BF5694" i="3"/>
  <c r="BI5692" i="3"/>
  <c r="BH5692" i="3"/>
  <c r="BG5692" i="3"/>
  <c r="BE5692" i="3"/>
  <c r="T5692" i="3"/>
  <c r="R5692" i="3"/>
  <c r="P5692" i="3"/>
  <c r="BK5692" i="3"/>
  <c r="J5692" i="3"/>
  <c r="BF5692" i="3"/>
  <c r="BI5690" i="3"/>
  <c r="BH5690" i="3"/>
  <c r="BG5690" i="3"/>
  <c r="BE5690" i="3"/>
  <c r="T5690" i="3"/>
  <c r="R5690" i="3"/>
  <c r="P5690" i="3"/>
  <c r="BK5690" i="3"/>
  <c r="J5690" i="3"/>
  <c r="BF5690" i="3" s="1"/>
  <c r="BI5688" i="3"/>
  <c r="BH5688" i="3"/>
  <c r="BG5688" i="3"/>
  <c r="BE5688" i="3"/>
  <c r="T5688" i="3"/>
  <c r="R5688" i="3"/>
  <c r="R5683" i="3" s="1"/>
  <c r="P5688" i="3"/>
  <c r="BK5688" i="3"/>
  <c r="J5688" i="3"/>
  <c r="BF5688" i="3"/>
  <c r="BI5686" i="3"/>
  <c r="BH5686" i="3"/>
  <c r="BG5686" i="3"/>
  <c r="BE5686" i="3"/>
  <c r="T5686" i="3"/>
  <c r="R5686" i="3"/>
  <c r="P5686" i="3"/>
  <c r="BK5686" i="3"/>
  <c r="J5686" i="3"/>
  <c r="BF5686" i="3"/>
  <c r="BI5684" i="3"/>
  <c r="BH5684" i="3"/>
  <c r="BG5684" i="3"/>
  <c r="BE5684" i="3"/>
  <c r="T5684" i="3"/>
  <c r="R5684" i="3"/>
  <c r="P5684" i="3"/>
  <c r="BK5684" i="3"/>
  <c r="BK5683" i="3" s="1"/>
  <c r="J5683" i="3" s="1"/>
  <c r="J108" i="3" s="1"/>
  <c r="J5684" i="3"/>
  <c r="BF5684" i="3" s="1"/>
  <c r="BI5680" i="3"/>
  <c r="BH5680" i="3"/>
  <c r="BG5680" i="3"/>
  <c r="BE5680" i="3"/>
  <c r="T5680" i="3"/>
  <c r="R5680" i="3"/>
  <c r="P5680" i="3"/>
  <c r="BK5680" i="3"/>
  <c r="J5680" i="3"/>
  <c r="BF5680" i="3"/>
  <c r="BI5677" i="3"/>
  <c r="BH5677" i="3"/>
  <c r="BG5677" i="3"/>
  <c r="BE5677" i="3"/>
  <c r="T5677" i="3"/>
  <c r="R5677" i="3"/>
  <c r="P5677" i="3"/>
  <c r="BK5677" i="3"/>
  <c r="J5677" i="3"/>
  <c r="BF5677" i="3" s="1"/>
  <c r="BI5674" i="3"/>
  <c r="BH5674" i="3"/>
  <c r="BG5674" i="3"/>
  <c r="BE5674" i="3"/>
  <c r="T5674" i="3"/>
  <c r="R5674" i="3"/>
  <c r="P5674" i="3"/>
  <c r="BK5674" i="3"/>
  <c r="J5674" i="3"/>
  <c r="BF5674" i="3"/>
  <c r="BI5672" i="3"/>
  <c r="BH5672" i="3"/>
  <c r="BG5672" i="3"/>
  <c r="BE5672" i="3"/>
  <c r="T5672" i="3"/>
  <c r="R5672" i="3"/>
  <c r="P5672" i="3"/>
  <c r="BK5672" i="3"/>
  <c r="J5672" i="3"/>
  <c r="BF5672" i="3"/>
  <c r="BI5670" i="3"/>
  <c r="BH5670" i="3"/>
  <c r="BG5670" i="3"/>
  <c r="BE5670" i="3"/>
  <c r="T5670" i="3"/>
  <c r="R5670" i="3"/>
  <c r="P5670" i="3"/>
  <c r="BK5670" i="3"/>
  <c r="J5670" i="3"/>
  <c r="BF5670" i="3"/>
  <c r="BI5668" i="3"/>
  <c r="BH5668" i="3"/>
  <c r="BG5668" i="3"/>
  <c r="BE5668" i="3"/>
  <c r="T5668" i="3"/>
  <c r="R5668" i="3"/>
  <c r="P5668" i="3"/>
  <c r="BK5668" i="3"/>
  <c r="J5668" i="3"/>
  <c r="BF5668" i="3" s="1"/>
  <c r="BI5666" i="3"/>
  <c r="BH5666" i="3"/>
  <c r="BG5666" i="3"/>
  <c r="BE5666" i="3"/>
  <c r="T5666" i="3"/>
  <c r="R5666" i="3"/>
  <c r="P5666" i="3"/>
  <c r="BK5666" i="3"/>
  <c r="J5666" i="3"/>
  <c r="BF5666" i="3"/>
  <c r="BI5664" i="3"/>
  <c r="BH5664" i="3"/>
  <c r="BG5664" i="3"/>
  <c r="BE5664" i="3"/>
  <c r="T5664" i="3"/>
  <c r="R5664" i="3"/>
  <c r="P5664" i="3"/>
  <c r="BK5664" i="3"/>
  <c r="J5664" i="3"/>
  <c r="BF5664" i="3"/>
  <c r="BI5662" i="3"/>
  <c r="BH5662" i="3"/>
  <c r="BG5662" i="3"/>
  <c r="BE5662" i="3"/>
  <c r="T5662" i="3"/>
  <c r="R5662" i="3"/>
  <c r="P5662" i="3"/>
  <c r="BK5662" i="3"/>
  <c r="J5662" i="3"/>
  <c r="BF5662" i="3"/>
  <c r="BI5660" i="3"/>
  <c r="BH5660" i="3"/>
  <c r="BG5660" i="3"/>
  <c r="BE5660" i="3"/>
  <c r="T5660" i="3"/>
  <c r="R5660" i="3"/>
  <c r="P5660" i="3"/>
  <c r="BK5660" i="3"/>
  <c r="J5660" i="3"/>
  <c r="BF5660" i="3" s="1"/>
  <c r="BI5658" i="3"/>
  <c r="BH5658" i="3"/>
  <c r="BG5658" i="3"/>
  <c r="BE5658" i="3"/>
  <c r="T5658" i="3"/>
  <c r="R5658" i="3"/>
  <c r="P5658" i="3"/>
  <c r="BK5658" i="3"/>
  <c r="J5658" i="3"/>
  <c r="BF5658" i="3"/>
  <c r="BI5656" i="3"/>
  <c r="BH5656" i="3"/>
  <c r="BG5656" i="3"/>
  <c r="BE5656" i="3"/>
  <c r="T5656" i="3"/>
  <c r="R5656" i="3"/>
  <c r="P5656" i="3"/>
  <c r="BK5656" i="3"/>
  <c r="J5656" i="3"/>
  <c r="BF5656" i="3"/>
  <c r="BI5654" i="3"/>
  <c r="BH5654" i="3"/>
  <c r="BG5654" i="3"/>
  <c r="BE5654" i="3"/>
  <c r="T5654" i="3"/>
  <c r="R5654" i="3"/>
  <c r="P5654" i="3"/>
  <c r="BK5654" i="3"/>
  <c r="J5654" i="3"/>
  <c r="BF5654" i="3"/>
  <c r="BI5652" i="3"/>
  <c r="BH5652" i="3"/>
  <c r="BG5652" i="3"/>
  <c r="BE5652" i="3"/>
  <c r="T5652" i="3"/>
  <c r="R5652" i="3"/>
  <c r="P5652" i="3"/>
  <c r="BK5652" i="3"/>
  <c r="J5652" i="3"/>
  <c r="BF5652" i="3" s="1"/>
  <c r="BI5650" i="3"/>
  <c r="BH5650" i="3"/>
  <c r="BG5650" i="3"/>
  <c r="BE5650" i="3"/>
  <c r="T5650" i="3"/>
  <c r="R5650" i="3"/>
  <c r="P5650" i="3"/>
  <c r="BK5650" i="3"/>
  <c r="J5650" i="3"/>
  <c r="BF5650" i="3"/>
  <c r="BI5648" i="3"/>
  <c r="BH5648" i="3"/>
  <c r="BG5648" i="3"/>
  <c r="BE5648" i="3"/>
  <c r="T5648" i="3"/>
  <c r="R5648" i="3"/>
  <c r="P5648" i="3"/>
  <c r="BK5648" i="3"/>
  <c r="J5648" i="3"/>
  <c r="BF5648" i="3"/>
  <c r="BI5646" i="3"/>
  <c r="BH5646" i="3"/>
  <c r="BG5646" i="3"/>
  <c r="BE5646" i="3"/>
  <c r="T5646" i="3"/>
  <c r="R5646" i="3"/>
  <c r="P5646" i="3"/>
  <c r="BK5646" i="3"/>
  <c r="J5646" i="3"/>
  <c r="BF5646" i="3"/>
  <c r="BI5644" i="3"/>
  <c r="BH5644" i="3"/>
  <c r="BG5644" i="3"/>
  <c r="BE5644" i="3"/>
  <c r="T5644" i="3"/>
  <c r="R5644" i="3"/>
  <c r="P5644" i="3"/>
  <c r="BK5644" i="3"/>
  <c r="J5644" i="3"/>
  <c r="BF5644" i="3" s="1"/>
  <c r="BI5642" i="3"/>
  <c r="BH5642" i="3"/>
  <c r="BG5642" i="3"/>
  <c r="BE5642" i="3"/>
  <c r="T5642" i="3"/>
  <c r="R5642" i="3"/>
  <c r="P5642" i="3"/>
  <c r="BK5642" i="3"/>
  <c r="J5642" i="3"/>
  <c r="BF5642" i="3"/>
  <c r="BI5640" i="3"/>
  <c r="BH5640" i="3"/>
  <c r="BG5640" i="3"/>
  <c r="BE5640" i="3"/>
  <c r="T5640" i="3"/>
  <c r="R5640" i="3"/>
  <c r="P5640" i="3"/>
  <c r="BK5640" i="3"/>
  <c r="J5640" i="3"/>
  <c r="BF5640" i="3"/>
  <c r="BI5638" i="3"/>
  <c r="BH5638" i="3"/>
  <c r="BG5638" i="3"/>
  <c r="BE5638" i="3"/>
  <c r="T5638" i="3"/>
  <c r="R5638" i="3"/>
  <c r="P5638" i="3"/>
  <c r="BK5638" i="3"/>
  <c r="J5638" i="3"/>
  <c r="BF5638" i="3"/>
  <c r="BI5636" i="3"/>
  <c r="BH5636" i="3"/>
  <c r="BG5636" i="3"/>
  <c r="BE5636" i="3"/>
  <c r="T5636" i="3"/>
  <c r="R5636" i="3"/>
  <c r="P5636" i="3"/>
  <c r="BK5636" i="3"/>
  <c r="J5636" i="3"/>
  <c r="BF5636" i="3" s="1"/>
  <c r="BI5634" i="3"/>
  <c r="BH5634" i="3"/>
  <c r="BG5634" i="3"/>
  <c r="BE5634" i="3"/>
  <c r="T5634" i="3"/>
  <c r="R5634" i="3"/>
  <c r="P5634" i="3"/>
  <c r="BK5634" i="3"/>
  <c r="J5634" i="3"/>
  <c r="BF5634" i="3"/>
  <c r="BI5632" i="3"/>
  <c r="BH5632" i="3"/>
  <c r="BG5632" i="3"/>
  <c r="BE5632" i="3"/>
  <c r="T5632" i="3"/>
  <c r="R5632" i="3"/>
  <c r="P5632" i="3"/>
  <c r="BK5632" i="3"/>
  <c r="J5632" i="3"/>
  <c r="BF5632" i="3"/>
  <c r="BI5630" i="3"/>
  <c r="BH5630" i="3"/>
  <c r="BG5630" i="3"/>
  <c r="BE5630" i="3"/>
  <c r="T5630" i="3"/>
  <c r="R5630" i="3"/>
  <c r="P5630" i="3"/>
  <c r="BK5630" i="3"/>
  <c r="J5630" i="3"/>
  <c r="BF5630" i="3"/>
  <c r="BI5628" i="3"/>
  <c r="BH5628" i="3"/>
  <c r="BG5628" i="3"/>
  <c r="BE5628" i="3"/>
  <c r="T5628" i="3"/>
  <c r="R5628" i="3"/>
  <c r="P5628" i="3"/>
  <c r="BK5628" i="3"/>
  <c r="J5628" i="3"/>
  <c r="BF5628" i="3" s="1"/>
  <c r="BI5626" i="3"/>
  <c r="BH5626" i="3"/>
  <c r="BG5626" i="3"/>
  <c r="BE5626" i="3"/>
  <c r="T5626" i="3"/>
  <c r="R5626" i="3"/>
  <c r="P5626" i="3"/>
  <c r="BK5626" i="3"/>
  <c r="J5626" i="3"/>
  <c r="BF5626" i="3"/>
  <c r="BI5624" i="3"/>
  <c r="BH5624" i="3"/>
  <c r="BG5624" i="3"/>
  <c r="BE5624" i="3"/>
  <c r="T5624" i="3"/>
  <c r="R5624" i="3"/>
  <c r="P5624" i="3"/>
  <c r="BK5624" i="3"/>
  <c r="J5624" i="3"/>
  <c r="BF5624" i="3"/>
  <c r="BI5622" i="3"/>
  <c r="BH5622" i="3"/>
  <c r="BG5622" i="3"/>
  <c r="BE5622" i="3"/>
  <c r="T5622" i="3"/>
  <c r="R5622" i="3"/>
  <c r="P5622" i="3"/>
  <c r="BK5622" i="3"/>
  <c r="J5622" i="3"/>
  <c r="BF5622" i="3"/>
  <c r="BI5620" i="3"/>
  <c r="BH5620" i="3"/>
  <c r="BG5620" i="3"/>
  <c r="BE5620" i="3"/>
  <c r="T5620" i="3"/>
  <c r="R5620" i="3"/>
  <c r="P5620" i="3"/>
  <c r="BK5620" i="3"/>
  <c r="J5620" i="3"/>
  <c r="BF5620" i="3" s="1"/>
  <c r="BI5618" i="3"/>
  <c r="BH5618" i="3"/>
  <c r="BG5618" i="3"/>
  <c r="BE5618" i="3"/>
  <c r="T5618" i="3"/>
  <c r="R5618" i="3"/>
  <c r="P5618" i="3"/>
  <c r="BK5618" i="3"/>
  <c r="J5618" i="3"/>
  <c r="BF5618" i="3"/>
  <c r="BI5616" i="3"/>
  <c r="BH5616" i="3"/>
  <c r="BG5616" i="3"/>
  <c r="BE5616" i="3"/>
  <c r="T5616" i="3"/>
  <c r="R5616" i="3"/>
  <c r="P5616" i="3"/>
  <c r="BK5616" i="3"/>
  <c r="J5616" i="3"/>
  <c r="BF5616" i="3"/>
  <c r="BI5614" i="3"/>
  <c r="BH5614" i="3"/>
  <c r="BG5614" i="3"/>
  <c r="BE5614" i="3"/>
  <c r="T5614" i="3"/>
  <c r="R5614" i="3"/>
  <c r="P5614" i="3"/>
  <c r="BK5614" i="3"/>
  <c r="J5614" i="3"/>
  <c r="BF5614" i="3"/>
  <c r="BI5612" i="3"/>
  <c r="BH5612" i="3"/>
  <c r="BG5612" i="3"/>
  <c r="BE5612" i="3"/>
  <c r="T5612" i="3"/>
  <c r="R5612" i="3"/>
  <c r="P5612" i="3"/>
  <c r="BK5612" i="3"/>
  <c r="J5612" i="3"/>
  <c r="BF5612" i="3" s="1"/>
  <c r="BI5610" i="3"/>
  <c r="BH5610" i="3"/>
  <c r="BG5610" i="3"/>
  <c r="BE5610" i="3"/>
  <c r="T5610" i="3"/>
  <c r="R5610" i="3"/>
  <c r="P5610" i="3"/>
  <c r="BK5610" i="3"/>
  <c r="J5610" i="3"/>
  <c r="BF5610" i="3"/>
  <c r="BI5608" i="3"/>
  <c r="BH5608" i="3"/>
  <c r="BG5608" i="3"/>
  <c r="BE5608" i="3"/>
  <c r="T5608" i="3"/>
  <c r="R5608" i="3"/>
  <c r="P5608" i="3"/>
  <c r="BK5608" i="3"/>
  <c r="J5608" i="3"/>
  <c r="BF5608" i="3"/>
  <c r="BI5606" i="3"/>
  <c r="BH5606" i="3"/>
  <c r="BG5606" i="3"/>
  <c r="BE5606" i="3"/>
  <c r="T5606" i="3"/>
  <c r="R5606" i="3"/>
  <c r="P5606" i="3"/>
  <c r="BK5606" i="3"/>
  <c r="J5606" i="3"/>
  <c r="BF5606" i="3"/>
  <c r="BI5604" i="3"/>
  <c r="BH5604" i="3"/>
  <c r="BG5604" i="3"/>
  <c r="BE5604" i="3"/>
  <c r="T5604" i="3"/>
  <c r="R5604" i="3"/>
  <c r="P5604" i="3"/>
  <c r="BK5604" i="3"/>
  <c r="J5604" i="3"/>
  <c r="BF5604" i="3" s="1"/>
  <c r="BI5602" i="3"/>
  <c r="BH5602" i="3"/>
  <c r="BG5602" i="3"/>
  <c r="BE5602" i="3"/>
  <c r="T5602" i="3"/>
  <c r="R5602" i="3"/>
  <c r="P5602" i="3"/>
  <c r="BK5602" i="3"/>
  <c r="J5602" i="3"/>
  <c r="BF5602" i="3"/>
  <c r="BI5600" i="3"/>
  <c r="BH5600" i="3"/>
  <c r="BG5600" i="3"/>
  <c r="BE5600" i="3"/>
  <c r="T5600" i="3"/>
  <c r="R5600" i="3"/>
  <c r="P5600" i="3"/>
  <c r="BK5600" i="3"/>
  <c r="J5600" i="3"/>
  <c r="BF5600" i="3"/>
  <c r="BI5598" i="3"/>
  <c r="BH5598" i="3"/>
  <c r="BG5598" i="3"/>
  <c r="BE5598" i="3"/>
  <c r="T5598" i="3"/>
  <c r="R5598" i="3"/>
  <c r="P5598" i="3"/>
  <c r="BK5598" i="3"/>
  <c r="J5598" i="3"/>
  <c r="BF5598" i="3"/>
  <c r="BI5596" i="3"/>
  <c r="BH5596" i="3"/>
  <c r="BG5596" i="3"/>
  <c r="BE5596" i="3"/>
  <c r="T5596" i="3"/>
  <c r="R5596" i="3"/>
  <c r="P5596" i="3"/>
  <c r="BK5596" i="3"/>
  <c r="J5596" i="3"/>
  <c r="BF5596" i="3" s="1"/>
  <c r="BI5594" i="3"/>
  <c r="BH5594" i="3"/>
  <c r="BG5594" i="3"/>
  <c r="BE5594" i="3"/>
  <c r="T5594" i="3"/>
  <c r="R5594" i="3"/>
  <c r="P5594" i="3"/>
  <c r="BK5594" i="3"/>
  <c r="J5594" i="3"/>
  <c r="BF5594" i="3"/>
  <c r="BI5592" i="3"/>
  <c r="BH5592" i="3"/>
  <c r="BG5592" i="3"/>
  <c r="BE5592" i="3"/>
  <c r="T5592" i="3"/>
  <c r="R5592" i="3"/>
  <c r="P5592" i="3"/>
  <c r="BK5592" i="3"/>
  <c r="J5592" i="3"/>
  <c r="BF5592" i="3"/>
  <c r="BI5590" i="3"/>
  <c r="BH5590" i="3"/>
  <c r="BG5590" i="3"/>
  <c r="BE5590" i="3"/>
  <c r="T5590" i="3"/>
  <c r="R5590" i="3"/>
  <c r="P5590" i="3"/>
  <c r="BK5590" i="3"/>
  <c r="J5590" i="3"/>
  <c r="BF5590" i="3"/>
  <c r="BI5588" i="3"/>
  <c r="BH5588" i="3"/>
  <c r="BG5588" i="3"/>
  <c r="BE5588" i="3"/>
  <c r="T5588" i="3"/>
  <c r="R5588" i="3"/>
  <c r="P5588" i="3"/>
  <c r="BK5588" i="3"/>
  <c r="J5588" i="3"/>
  <c r="BF5588" i="3" s="1"/>
  <c r="BI5586" i="3"/>
  <c r="BH5586" i="3"/>
  <c r="BG5586" i="3"/>
  <c r="BE5586" i="3"/>
  <c r="T5586" i="3"/>
  <c r="R5586" i="3"/>
  <c r="P5586" i="3"/>
  <c r="BK5586" i="3"/>
  <c r="J5586" i="3"/>
  <c r="BF5586" i="3"/>
  <c r="BI5584" i="3"/>
  <c r="BH5584" i="3"/>
  <c r="BG5584" i="3"/>
  <c r="BE5584" i="3"/>
  <c r="T5584" i="3"/>
  <c r="R5584" i="3"/>
  <c r="P5584" i="3"/>
  <c r="BK5584" i="3"/>
  <c r="J5584" i="3"/>
  <c r="BF5584" i="3"/>
  <c r="BI5582" i="3"/>
  <c r="BH5582" i="3"/>
  <c r="BG5582" i="3"/>
  <c r="BE5582" i="3"/>
  <c r="T5582" i="3"/>
  <c r="R5582" i="3"/>
  <c r="P5582" i="3"/>
  <c r="BK5582" i="3"/>
  <c r="J5582" i="3"/>
  <c r="BF5582" i="3"/>
  <c r="BI5580" i="3"/>
  <c r="BH5580" i="3"/>
  <c r="BG5580" i="3"/>
  <c r="BE5580" i="3"/>
  <c r="T5580" i="3"/>
  <c r="R5580" i="3"/>
  <c r="P5580" i="3"/>
  <c r="BK5580" i="3"/>
  <c r="J5580" i="3"/>
  <c r="BF5580" i="3" s="1"/>
  <c r="BI5578" i="3"/>
  <c r="BH5578" i="3"/>
  <c r="BG5578" i="3"/>
  <c r="BE5578" i="3"/>
  <c r="T5578" i="3"/>
  <c r="R5578" i="3"/>
  <c r="R5575" i="3" s="1"/>
  <c r="P5578" i="3"/>
  <c r="BK5578" i="3"/>
  <c r="J5578" i="3"/>
  <c r="BF5578" i="3"/>
  <c r="BI5576" i="3"/>
  <c r="BH5576" i="3"/>
  <c r="BG5576" i="3"/>
  <c r="BE5576" i="3"/>
  <c r="T5576" i="3"/>
  <c r="R5576" i="3"/>
  <c r="P5576" i="3"/>
  <c r="BK5576" i="3"/>
  <c r="BK5575" i="3"/>
  <c r="J5575" i="3"/>
  <c r="J107" i="3" s="1"/>
  <c r="J5576" i="3"/>
  <c r="BF5576" i="3" s="1"/>
  <c r="BI5572" i="3"/>
  <c r="BH5572" i="3"/>
  <c r="BG5572" i="3"/>
  <c r="BE5572" i="3"/>
  <c r="T5572" i="3"/>
  <c r="R5572" i="3"/>
  <c r="P5572" i="3"/>
  <c r="BK5572" i="3"/>
  <c r="J5572" i="3"/>
  <c r="BF5572" i="3"/>
  <c r="BI5569" i="3"/>
  <c r="BH5569" i="3"/>
  <c r="BG5569" i="3"/>
  <c r="BE5569" i="3"/>
  <c r="T5569" i="3"/>
  <c r="R5569" i="3"/>
  <c r="P5569" i="3"/>
  <c r="BK5569" i="3"/>
  <c r="J5569" i="3"/>
  <c r="BF5569" i="3"/>
  <c r="BI5566" i="3"/>
  <c r="BH5566" i="3"/>
  <c r="BG5566" i="3"/>
  <c r="BE5566" i="3"/>
  <c r="T5566" i="3"/>
  <c r="R5566" i="3"/>
  <c r="P5566" i="3"/>
  <c r="BK5566" i="3"/>
  <c r="J5566" i="3"/>
  <c r="BF5566" i="3" s="1"/>
  <c r="BI5564" i="3"/>
  <c r="BH5564" i="3"/>
  <c r="BG5564" i="3"/>
  <c r="BE5564" i="3"/>
  <c r="T5564" i="3"/>
  <c r="R5564" i="3"/>
  <c r="P5564" i="3"/>
  <c r="BK5564" i="3"/>
  <c r="J5564" i="3"/>
  <c r="BF5564" i="3"/>
  <c r="BI5562" i="3"/>
  <c r="BH5562" i="3"/>
  <c r="BG5562" i="3"/>
  <c r="BE5562" i="3"/>
  <c r="T5562" i="3"/>
  <c r="R5562" i="3"/>
  <c r="P5562" i="3"/>
  <c r="BK5562" i="3"/>
  <c r="J5562" i="3"/>
  <c r="BF5562" i="3"/>
  <c r="BI5560" i="3"/>
  <c r="BH5560" i="3"/>
  <c r="BG5560" i="3"/>
  <c r="BE5560" i="3"/>
  <c r="T5560" i="3"/>
  <c r="R5560" i="3"/>
  <c r="P5560" i="3"/>
  <c r="BK5560" i="3"/>
  <c r="J5560" i="3"/>
  <c r="BF5560" i="3"/>
  <c r="BI5558" i="3"/>
  <c r="BH5558" i="3"/>
  <c r="BG5558" i="3"/>
  <c r="BE5558" i="3"/>
  <c r="T5558" i="3"/>
  <c r="R5558" i="3"/>
  <c r="P5558" i="3"/>
  <c r="BK5558" i="3"/>
  <c r="J5558" i="3"/>
  <c r="BF5558" i="3" s="1"/>
  <c r="BI5556" i="3"/>
  <c r="BH5556" i="3"/>
  <c r="BG5556" i="3"/>
  <c r="BE5556" i="3"/>
  <c r="T5556" i="3"/>
  <c r="R5556" i="3"/>
  <c r="P5556" i="3"/>
  <c r="BK5556" i="3"/>
  <c r="J5556" i="3"/>
  <c r="BF5556" i="3"/>
  <c r="BI5554" i="3"/>
  <c r="BH5554" i="3"/>
  <c r="BG5554" i="3"/>
  <c r="BE5554" i="3"/>
  <c r="T5554" i="3"/>
  <c r="R5554" i="3"/>
  <c r="P5554" i="3"/>
  <c r="BK5554" i="3"/>
  <c r="J5554" i="3"/>
  <c r="BF5554" i="3"/>
  <c r="BI5552" i="3"/>
  <c r="BH5552" i="3"/>
  <c r="BG5552" i="3"/>
  <c r="BE5552" i="3"/>
  <c r="T5552" i="3"/>
  <c r="R5552" i="3"/>
  <c r="P5552" i="3"/>
  <c r="BK5552" i="3"/>
  <c r="J5552" i="3"/>
  <c r="BF5552" i="3"/>
  <c r="BI5550" i="3"/>
  <c r="BH5550" i="3"/>
  <c r="BG5550" i="3"/>
  <c r="BE5550" i="3"/>
  <c r="T5550" i="3"/>
  <c r="R5550" i="3"/>
  <c r="P5550" i="3"/>
  <c r="BK5550" i="3"/>
  <c r="J5550" i="3"/>
  <c r="BF5550" i="3" s="1"/>
  <c r="BI5548" i="3"/>
  <c r="BH5548" i="3"/>
  <c r="BG5548" i="3"/>
  <c r="BE5548" i="3"/>
  <c r="T5548" i="3"/>
  <c r="R5548" i="3"/>
  <c r="P5548" i="3"/>
  <c r="BK5548" i="3"/>
  <c r="J5548" i="3"/>
  <c r="BF5548" i="3"/>
  <c r="BI5546" i="3"/>
  <c r="BH5546" i="3"/>
  <c r="BG5546" i="3"/>
  <c r="BE5546" i="3"/>
  <c r="T5546" i="3"/>
  <c r="R5546" i="3"/>
  <c r="P5546" i="3"/>
  <c r="BK5546" i="3"/>
  <c r="J5546" i="3"/>
  <c r="BF5546" i="3"/>
  <c r="BI5544" i="3"/>
  <c r="BH5544" i="3"/>
  <c r="BG5544" i="3"/>
  <c r="BE5544" i="3"/>
  <c r="T5544" i="3"/>
  <c r="R5544" i="3"/>
  <c r="P5544" i="3"/>
  <c r="BK5544" i="3"/>
  <c r="J5544" i="3"/>
  <c r="BF5544" i="3"/>
  <c r="BI5542" i="3"/>
  <c r="BH5542" i="3"/>
  <c r="BG5542" i="3"/>
  <c r="BE5542" i="3"/>
  <c r="T5542" i="3"/>
  <c r="R5542" i="3"/>
  <c r="P5542" i="3"/>
  <c r="BK5542" i="3"/>
  <c r="J5542" i="3"/>
  <c r="BF5542" i="3" s="1"/>
  <c r="BI5540" i="3"/>
  <c r="BH5540" i="3"/>
  <c r="BG5540" i="3"/>
  <c r="BE5540" i="3"/>
  <c r="T5540" i="3"/>
  <c r="R5540" i="3"/>
  <c r="P5540" i="3"/>
  <c r="BK5540" i="3"/>
  <c r="J5540" i="3"/>
  <c r="BF5540" i="3"/>
  <c r="BI5538" i="3"/>
  <c r="BH5538" i="3"/>
  <c r="BG5538" i="3"/>
  <c r="BE5538" i="3"/>
  <c r="T5538" i="3"/>
  <c r="R5538" i="3"/>
  <c r="P5538" i="3"/>
  <c r="BK5538" i="3"/>
  <c r="J5538" i="3"/>
  <c r="BF5538" i="3"/>
  <c r="BI5536" i="3"/>
  <c r="BH5536" i="3"/>
  <c r="BG5536" i="3"/>
  <c r="BE5536" i="3"/>
  <c r="T5536" i="3"/>
  <c r="R5536" i="3"/>
  <c r="P5536" i="3"/>
  <c r="BK5536" i="3"/>
  <c r="J5536" i="3"/>
  <c r="BF5536" i="3"/>
  <c r="BI5534" i="3"/>
  <c r="BH5534" i="3"/>
  <c r="BG5534" i="3"/>
  <c r="BE5534" i="3"/>
  <c r="T5534" i="3"/>
  <c r="R5534" i="3"/>
  <c r="P5534" i="3"/>
  <c r="BK5534" i="3"/>
  <c r="J5534" i="3"/>
  <c r="BF5534" i="3" s="1"/>
  <c r="BI5532" i="3"/>
  <c r="BH5532" i="3"/>
  <c r="BG5532" i="3"/>
  <c r="BE5532" i="3"/>
  <c r="T5532" i="3"/>
  <c r="R5532" i="3"/>
  <c r="P5532" i="3"/>
  <c r="BK5532" i="3"/>
  <c r="J5532" i="3"/>
  <c r="BF5532" i="3"/>
  <c r="BI5530" i="3"/>
  <c r="BH5530" i="3"/>
  <c r="BG5530" i="3"/>
  <c r="BE5530" i="3"/>
  <c r="T5530" i="3"/>
  <c r="R5530" i="3"/>
  <c r="P5530" i="3"/>
  <c r="BK5530" i="3"/>
  <c r="J5530" i="3"/>
  <c r="BF5530" i="3"/>
  <c r="BI5528" i="3"/>
  <c r="BH5528" i="3"/>
  <c r="BG5528" i="3"/>
  <c r="BE5528" i="3"/>
  <c r="T5528" i="3"/>
  <c r="R5528" i="3"/>
  <c r="P5528" i="3"/>
  <c r="BK5528" i="3"/>
  <c r="J5528" i="3"/>
  <c r="BF5528" i="3"/>
  <c r="BI5526" i="3"/>
  <c r="BH5526" i="3"/>
  <c r="BG5526" i="3"/>
  <c r="BE5526" i="3"/>
  <c r="T5526" i="3"/>
  <c r="R5526" i="3"/>
  <c r="P5526" i="3"/>
  <c r="BK5526" i="3"/>
  <c r="J5526" i="3"/>
  <c r="BF5526" i="3" s="1"/>
  <c r="BI5524" i="3"/>
  <c r="BH5524" i="3"/>
  <c r="BG5524" i="3"/>
  <c r="BE5524" i="3"/>
  <c r="T5524" i="3"/>
  <c r="R5524" i="3"/>
  <c r="P5524" i="3"/>
  <c r="BK5524" i="3"/>
  <c r="J5524" i="3"/>
  <c r="BF5524" i="3"/>
  <c r="BI5522" i="3"/>
  <c r="BH5522" i="3"/>
  <c r="BG5522" i="3"/>
  <c r="BE5522" i="3"/>
  <c r="T5522" i="3"/>
  <c r="R5522" i="3"/>
  <c r="P5522" i="3"/>
  <c r="BK5522" i="3"/>
  <c r="J5522" i="3"/>
  <c r="BF5522" i="3"/>
  <c r="BI5520" i="3"/>
  <c r="BH5520" i="3"/>
  <c r="BG5520" i="3"/>
  <c r="BE5520" i="3"/>
  <c r="T5520" i="3"/>
  <c r="R5520" i="3"/>
  <c r="P5520" i="3"/>
  <c r="BK5520" i="3"/>
  <c r="J5520" i="3"/>
  <c r="BF5520" i="3"/>
  <c r="BI5518" i="3"/>
  <c r="BH5518" i="3"/>
  <c r="BG5518" i="3"/>
  <c r="BE5518" i="3"/>
  <c r="T5518" i="3"/>
  <c r="R5518" i="3"/>
  <c r="P5518" i="3"/>
  <c r="BK5518" i="3"/>
  <c r="J5518" i="3"/>
  <c r="BF5518" i="3" s="1"/>
  <c r="BI5516" i="3"/>
  <c r="BH5516" i="3"/>
  <c r="BG5516" i="3"/>
  <c r="BE5516" i="3"/>
  <c r="T5516" i="3"/>
  <c r="R5516" i="3"/>
  <c r="P5516" i="3"/>
  <c r="BK5516" i="3"/>
  <c r="J5516" i="3"/>
  <c r="BF5516" i="3"/>
  <c r="BI5514" i="3"/>
  <c r="BH5514" i="3"/>
  <c r="BG5514" i="3"/>
  <c r="BE5514" i="3"/>
  <c r="T5514" i="3"/>
  <c r="R5514" i="3"/>
  <c r="P5514" i="3"/>
  <c r="BK5514" i="3"/>
  <c r="J5514" i="3"/>
  <c r="BF5514" i="3"/>
  <c r="BI5512" i="3"/>
  <c r="BH5512" i="3"/>
  <c r="BG5512" i="3"/>
  <c r="BE5512" i="3"/>
  <c r="T5512" i="3"/>
  <c r="R5512" i="3"/>
  <c r="P5512" i="3"/>
  <c r="BK5512" i="3"/>
  <c r="J5512" i="3"/>
  <c r="BF5512" i="3"/>
  <c r="BI5510" i="3"/>
  <c r="BH5510" i="3"/>
  <c r="BG5510" i="3"/>
  <c r="BE5510" i="3"/>
  <c r="T5510" i="3"/>
  <c r="R5510" i="3"/>
  <c r="P5510" i="3"/>
  <c r="BK5510" i="3"/>
  <c r="J5510" i="3"/>
  <c r="BF5510" i="3" s="1"/>
  <c r="BI5508" i="3"/>
  <c r="BH5508" i="3"/>
  <c r="BG5508" i="3"/>
  <c r="BE5508" i="3"/>
  <c r="T5508" i="3"/>
  <c r="R5508" i="3"/>
  <c r="P5508" i="3"/>
  <c r="BK5508" i="3"/>
  <c r="J5508" i="3"/>
  <c r="BF5508" i="3"/>
  <c r="BI5506" i="3"/>
  <c r="BH5506" i="3"/>
  <c r="BG5506" i="3"/>
  <c r="BE5506" i="3"/>
  <c r="T5506" i="3"/>
  <c r="R5506" i="3"/>
  <c r="P5506" i="3"/>
  <c r="BK5506" i="3"/>
  <c r="J5506" i="3"/>
  <c r="BF5506" i="3"/>
  <c r="BI5504" i="3"/>
  <c r="BH5504" i="3"/>
  <c r="BG5504" i="3"/>
  <c r="BE5504" i="3"/>
  <c r="T5504" i="3"/>
  <c r="R5504" i="3"/>
  <c r="P5504" i="3"/>
  <c r="BK5504" i="3"/>
  <c r="J5504" i="3"/>
  <c r="BF5504" i="3"/>
  <c r="BI5502" i="3"/>
  <c r="BH5502" i="3"/>
  <c r="BG5502" i="3"/>
  <c r="BE5502" i="3"/>
  <c r="T5502" i="3"/>
  <c r="R5502" i="3"/>
  <c r="P5502" i="3"/>
  <c r="BK5502" i="3"/>
  <c r="J5502" i="3"/>
  <c r="BF5502" i="3" s="1"/>
  <c r="BI5500" i="3"/>
  <c r="BH5500" i="3"/>
  <c r="BG5500" i="3"/>
  <c r="BE5500" i="3"/>
  <c r="T5500" i="3"/>
  <c r="R5500" i="3"/>
  <c r="P5500" i="3"/>
  <c r="BK5500" i="3"/>
  <c r="J5500" i="3"/>
  <c r="BF5500" i="3"/>
  <c r="BI5498" i="3"/>
  <c r="BH5498" i="3"/>
  <c r="BG5498" i="3"/>
  <c r="BE5498" i="3"/>
  <c r="T5498" i="3"/>
  <c r="R5498" i="3"/>
  <c r="P5498" i="3"/>
  <c r="BK5498" i="3"/>
  <c r="J5498" i="3"/>
  <c r="BF5498" i="3"/>
  <c r="BI5496" i="3"/>
  <c r="BH5496" i="3"/>
  <c r="BG5496" i="3"/>
  <c r="BE5496" i="3"/>
  <c r="T5496" i="3"/>
  <c r="R5496" i="3"/>
  <c r="P5496" i="3"/>
  <c r="BK5496" i="3"/>
  <c r="J5496" i="3"/>
  <c r="BF5496" i="3"/>
  <c r="BI5494" i="3"/>
  <c r="BH5494" i="3"/>
  <c r="BG5494" i="3"/>
  <c r="BE5494" i="3"/>
  <c r="T5494" i="3"/>
  <c r="R5494" i="3"/>
  <c r="P5494" i="3"/>
  <c r="BK5494" i="3"/>
  <c r="J5494" i="3"/>
  <c r="BF5494" i="3" s="1"/>
  <c r="BI5492" i="3"/>
  <c r="BH5492" i="3"/>
  <c r="BG5492" i="3"/>
  <c r="BE5492" i="3"/>
  <c r="T5492" i="3"/>
  <c r="R5492" i="3"/>
  <c r="P5492" i="3"/>
  <c r="BK5492" i="3"/>
  <c r="J5492" i="3"/>
  <c r="BF5492" i="3"/>
  <c r="BI5490" i="3"/>
  <c r="BH5490" i="3"/>
  <c r="BG5490" i="3"/>
  <c r="BE5490" i="3"/>
  <c r="T5490" i="3"/>
  <c r="R5490" i="3"/>
  <c r="P5490" i="3"/>
  <c r="BK5490" i="3"/>
  <c r="J5490" i="3"/>
  <c r="BF5490" i="3"/>
  <c r="BI5488" i="3"/>
  <c r="BH5488" i="3"/>
  <c r="BG5488" i="3"/>
  <c r="BE5488" i="3"/>
  <c r="T5488" i="3"/>
  <c r="R5488" i="3"/>
  <c r="P5488" i="3"/>
  <c r="BK5488" i="3"/>
  <c r="J5488" i="3"/>
  <c r="BF5488" i="3"/>
  <c r="BI5486" i="3"/>
  <c r="BH5486" i="3"/>
  <c r="BG5486" i="3"/>
  <c r="BE5486" i="3"/>
  <c r="T5486" i="3"/>
  <c r="R5486" i="3"/>
  <c r="P5486" i="3"/>
  <c r="BK5486" i="3"/>
  <c r="J5486" i="3"/>
  <c r="BF5486" i="3" s="1"/>
  <c r="BI5484" i="3"/>
  <c r="BH5484" i="3"/>
  <c r="BG5484" i="3"/>
  <c r="BE5484" i="3"/>
  <c r="T5484" i="3"/>
  <c r="R5484" i="3"/>
  <c r="P5484" i="3"/>
  <c r="BK5484" i="3"/>
  <c r="J5484" i="3"/>
  <c r="BF5484" i="3"/>
  <c r="BI5482" i="3"/>
  <c r="BH5482" i="3"/>
  <c r="BG5482" i="3"/>
  <c r="BE5482" i="3"/>
  <c r="T5482" i="3"/>
  <c r="R5482" i="3"/>
  <c r="P5482" i="3"/>
  <c r="BK5482" i="3"/>
  <c r="J5482" i="3"/>
  <c r="BF5482" i="3"/>
  <c r="BI5480" i="3"/>
  <c r="BH5480" i="3"/>
  <c r="BG5480" i="3"/>
  <c r="BE5480" i="3"/>
  <c r="T5480" i="3"/>
  <c r="R5480" i="3"/>
  <c r="P5480" i="3"/>
  <c r="BK5480" i="3"/>
  <c r="J5480" i="3"/>
  <c r="BF5480" i="3"/>
  <c r="BI5478" i="3"/>
  <c r="BH5478" i="3"/>
  <c r="BG5478" i="3"/>
  <c r="BE5478" i="3"/>
  <c r="T5478" i="3"/>
  <c r="R5478" i="3"/>
  <c r="P5478" i="3"/>
  <c r="BK5478" i="3"/>
  <c r="J5478" i="3"/>
  <c r="BF5478" i="3" s="1"/>
  <c r="BI5476" i="3"/>
  <c r="BH5476" i="3"/>
  <c r="BG5476" i="3"/>
  <c r="BE5476" i="3"/>
  <c r="T5476" i="3"/>
  <c r="R5476" i="3"/>
  <c r="P5476" i="3"/>
  <c r="BK5476" i="3"/>
  <c r="J5476" i="3"/>
  <c r="BF5476" i="3"/>
  <c r="BI5474" i="3"/>
  <c r="BH5474" i="3"/>
  <c r="BG5474" i="3"/>
  <c r="BE5474" i="3"/>
  <c r="T5474" i="3"/>
  <c r="R5474" i="3"/>
  <c r="P5474" i="3"/>
  <c r="BK5474" i="3"/>
  <c r="J5474" i="3"/>
  <c r="BF5474" i="3"/>
  <c r="BI5472" i="3"/>
  <c r="BH5472" i="3"/>
  <c r="BG5472" i="3"/>
  <c r="BE5472" i="3"/>
  <c r="T5472" i="3"/>
  <c r="R5472" i="3"/>
  <c r="P5472" i="3"/>
  <c r="BK5472" i="3"/>
  <c r="J5472" i="3"/>
  <c r="BF5472" i="3"/>
  <c r="BI5470" i="3"/>
  <c r="BH5470" i="3"/>
  <c r="BG5470" i="3"/>
  <c r="BE5470" i="3"/>
  <c r="T5470" i="3"/>
  <c r="R5470" i="3"/>
  <c r="P5470" i="3"/>
  <c r="BK5470" i="3"/>
  <c r="BK5467" i="3" s="1"/>
  <c r="J5467" i="3" s="1"/>
  <c r="J106" i="3" s="1"/>
  <c r="J5470" i="3"/>
  <c r="BF5470" i="3" s="1"/>
  <c r="BI5468" i="3"/>
  <c r="BH5468" i="3"/>
  <c r="BG5468" i="3"/>
  <c r="BE5468" i="3"/>
  <c r="T5468" i="3"/>
  <c r="R5468" i="3"/>
  <c r="R5467" i="3" s="1"/>
  <c r="P5468" i="3"/>
  <c r="BK5468" i="3"/>
  <c r="J5468" i="3"/>
  <c r="BF5468" i="3"/>
  <c r="BI5464" i="3"/>
  <c r="BH5464" i="3"/>
  <c r="BG5464" i="3"/>
  <c r="BE5464" i="3"/>
  <c r="T5464" i="3"/>
  <c r="R5464" i="3"/>
  <c r="P5464" i="3"/>
  <c r="BK5464" i="3"/>
  <c r="J5464" i="3"/>
  <c r="BF5464" i="3"/>
  <c r="BI5461" i="3"/>
  <c r="BH5461" i="3"/>
  <c r="BG5461" i="3"/>
  <c r="BE5461" i="3"/>
  <c r="T5461" i="3"/>
  <c r="R5461" i="3"/>
  <c r="P5461" i="3"/>
  <c r="BK5461" i="3"/>
  <c r="J5461" i="3"/>
  <c r="BF5461" i="3"/>
  <c r="BI5458" i="3"/>
  <c r="BH5458" i="3"/>
  <c r="BG5458" i="3"/>
  <c r="BE5458" i="3"/>
  <c r="T5458" i="3"/>
  <c r="R5458" i="3"/>
  <c r="P5458" i="3"/>
  <c r="BK5458" i="3"/>
  <c r="J5458" i="3"/>
  <c r="BF5458" i="3"/>
  <c r="BI5456" i="3"/>
  <c r="BH5456" i="3"/>
  <c r="BG5456" i="3"/>
  <c r="BE5456" i="3"/>
  <c r="T5456" i="3"/>
  <c r="R5456" i="3"/>
  <c r="P5456" i="3"/>
  <c r="BK5456" i="3"/>
  <c r="J5456" i="3"/>
  <c r="BF5456" i="3" s="1"/>
  <c r="BI5454" i="3"/>
  <c r="BH5454" i="3"/>
  <c r="BG5454" i="3"/>
  <c r="BE5454" i="3"/>
  <c r="T5454" i="3"/>
  <c r="R5454" i="3"/>
  <c r="P5454" i="3"/>
  <c r="BK5454" i="3"/>
  <c r="J5454" i="3"/>
  <c r="BF5454" i="3"/>
  <c r="BI5452" i="3"/>
  <c r="BH5452" i="3"/>
  <c r="BG5452" i="3"/>
  <c r="BE5452" i="3"/>
  <c r="T5452" i="3"/>
  <c r="R5452" i="3"/>
  <c r="P5452" i="3"/>
  <c r="BK5452" i="3"/>
  <c r="J5452" i="3"/>
  <c r="BF5452" i="3"/>
  <c r="BI5450" i="3"/>
  <c r="BH5450" i="3"/>
  <c r="BG5450" i="3"/>
  <c r="BE5450" i="3"/>
  <c r="T5450" i="3"/>
  <c r="R5450" i="3"/>
  <c r="P5450" i="3"/>
  <c r="BK5450" i="3"/>
  <c r="J5450" i="3"/>
  <c r="BF5450" i="3"/>
  <c r="BI5448" i="3"/>
  <c r="BH5448" i="3"/>
  <c r="BG5448" i="3"/>
  <c r="BE5448" i="3"/>
  <c r="T5448" i="3"/>
  <c r="R5448" i="3"/>
  <c r="P5448" i="3"/>
  <c r="BK5448" i="3"/>
  <c r="J5448" i="3"/>
  <c r="BF5448" i="3" s="1"/>
  <c r="BI5446" i="3"/>
  <c r="BH5446" i="3"/>
  <c r="BG5446" i="3"/>
  <c r="BE5446" i="3"/>
  <c r="T5446" i="3"/>
  <c r="R5446" i="3"/>
  <c r="P5446" i="3"/>
  <c r="BK5446" i="3"/>
  <c r="J5446" i="3"/>
  <c r="BF5446" i="3"/>
  <c r="BI5444" i="3"/>
  <c r="BH5444" i="3"/>
  <c r="BG5444" i="3"/>
  <c r="BE5444" i="3"/>
  <c r="T5444" i="3"/>
  <c r="R5444" i="3"/>
  <c r="P5444" i="3"/>
  <c r="BK5444" i="3"/>
  <c r="J5444" i="3"/>
  <c r="BF5444" i="3"/>
  <c r="BI5442" i="3"/>
  <c r="BH5442" i="3"/>
  <c r="BG5442" i="3"/>
  <c r="BE5442" i="3"/>
  <c r="T5442" i="3"/>
  <c r="R5442" i="3"/>
  <c r="P5442" i="3"/>
  <c r="BK5442" i="3"/>
  <c r="J5442" i="3"/>
  <c r="BF5442" i="3"/>
  <c r="BI5440" i="3"/>
  <c r="BH5440" i="3"/>
  <c r="BG5440" i="3"/>
  <c r="BE5440" i="3"/>
  <c r="T5440" i="3"/>
  <c r="R5440" i="3"/>
  <c r="P5440" i="3"/>
  <c r="BK5440" i="3"/>
  <c r="J5440" i="3"/>
  <c r="BF5440" i="3" s="1"/>
  <c r="BI5438" i="3"/>
  <c r="BH5438" i="3"/>
  <c r="BG5438" i="3"/>
  <c r="BE5438" i="3"/>
  <c r="T5438" i="3"/>
  <c r="R5438" i="3"/>
  <c r="P5438" i="3"/>
  <c r="BK5438" i="3"/>
  <c r="J5438" i="3"/>
  <c r="BF5438" i="3"/>
  <c r="BI5436" i="3"/>
  <c r="BH5436" i="3"/>
  <c r="BG5436" i="3"/>
  <c r="BE5436" i="3"/>
  <c r="T5436" i="3"/>
  <c r="R5436" i="3"/>
  <c r="P5436" i="3"/>
  <c r="BK5436" i="3"/>
  <c r="J5436" i="3"/>
  <c r="BF5436" i="3"/>
  <c r="BI5434" i="3"/>
  <c r="BH5434" i="3"/>
  <c r="BG5434" i="3"/>
  <c r="BE5434" i="3"/>
  <c r="T5434" i="3"/>
  <c r="R5434" i="3"/>
  <c r="P5434" i="3"/>
  <c r="BK5434" i="3"/>
  <c r="J5434" i="3"/>
  <c r="BF5434" i="3"/>
  <c r="BI5432" i="3"/>
  <c r="BH5432" i="3"/>
  <c r="BG5432" i="3"/>
  <c r="BE5432" i="3"/>
  <c r="T5432" i="3"/>
  <c r="R5432" i="3"/>
  <c r="P5432" i="3"/>
  <c r="BK5432" i="3"/>
  <c r="J5432" i="3"/>
  <c r="BF5432" i="3" s="1"/>
  <c r="BI5430" i="3"/>
  <c r="BH5430" i="3"/>
  <c r="BG5430" i="3"/>
  <c r="BE5430" i="3"/>
  <c r="T5430" i="3"/>
  <c r="R5430" i="3"/>
  <c r="P5430" i="3"/>
  <c r="BK5430" i="3"/>
  <c r="J5430" i="3"/>
  <c r="BF5430" i="3"/>
  <c r="BI5428" i="3"/>
  <c r="BH5428" i="3"/>
  <c r="BG5428" i="3"/>
  <c r="BE5428" i="3"/>
  <c r="T5428" i="3"/>
  <c r="R5428" i="3"/>
  <c r="P5428" i="3"/>
  <c r="BK5428" i="3"/>
  <c r="J5428" i="3"/>
  <c r="BF5428" i="3"/>
  <c r="BI5426" i="3"/>
  <c r="BH5426" i="3"/>
  <c r="BG5426" i="3"/>
  <c r="BE5426" i="3"/>
  <c r="T5426" i="3"/>
  <c r="R5426" i="3"/>
  <c r="P5426" i="3"/>
  <c r="BK5426" i="3"/>
  <c r="J5426" i="3"/>
  <c r="BF5426" i="3"/>
  <c r="BI5424" i="3"/>
  <c r="BH5424" i="3"/>
  <c r="BG5424" i="3"/>
  <c r="BE5424" i="3"/>
  <c r="T5424" i="3"/>
  <c r="R5424" i="3"/>
  <c r="P5424" i="3"/>
  <c r="BK5424" i="3"/>
  <c r="J5424" i="3"/>
  <c r="BF5424" i="3" s="1"/>
  <c r="BI5422" i="3"/>
  <c r="BH5422" i="3"/>
  <c r="BG5422" i="3"/>
  <c r="BE5422" i="3"/>
  <c r="T5422" i="3"/>
  <c r="R5422" i="3"/>
  <c r="P5422" i="3"/>
  <c r="BK5422" i="3"/>
  <c r="J5422" i="3"/>
  <c r="BF5422" i="3"/>
  <c r="BI5420" i="3"/>
  <c r="BH5420" i="3"/>
  <c r="BG5420" i="3"/>
  <c r="BE5420" i="3"/>
  <c r="T5420" i="3"/>
  <c r="R5420" i="3"/>
  <c r="P5420" i="3"/>
  <c r="BK5420" i="3"/>
  <c r="J5420" i="3"/>
  <c r="BF5420" i="3"/>
  <c r="BI5418" i="3"/>
  <c r="BH5418" i="3"/>
  <c r="BG5418" i="3"/>
  <c r="BE5418" i="3"/>
  <c r="T5418" i="3"/>
  <c r="R5418" i="3"/>
  <c r="P5418" i="3"/>
  <c r="BK5418" i="3"/>
  <c r="J5418" i="3"/>
  <c r="BF5418" i="3"/>
  <c r="BI5416" i="3"/>
  <c r="BH5416" i="3"/>
  <c r="BG5416" i="3"/>
  <c r="BE5416" i="3"/>
  <c r="T5416" i="3"/>
  <c r="R5416" i="3"/>
  <c r="P5416" i="3"/>
  <c r="BK5416" i="3"/>
  <c r="J5416" i="3"/>
  <c r="BF5416" i="3" s="1"/>
  <c r="BI5414" i="3"/>
  <c r="BH5414" i="3"/>
  <c r="BG5414" i="3"/>
  <c r="BE5414" i="3"/>
  <c r="T5414" i="3"/>
  <c r="R5414" i="3"/>
  <c r="P5414" i="3"/>
  <c r="BK5414" i="3"/>
  <c r="J5414" i="3"/>
  <c r="BF5414" i="3"/>
  <c r="BI5412" i="3"/>
  <c r="BH5412" i="3"/>
  <c r="BG5412" i="3"/>
  <c r="BE5412" i="3"/>
  <c r="T5412" i="3"/>
  <c r="R5412" i="3"/>
  <c r="P5412" i="3"/>
  <c r="BK5412" i="3"/>
  <c r="J5412" i="3"/>
  <c r="BF5412" i="3"/>
  <c r="BI5410" i="3"/>
  <c r="BH5410" i="3"/>
  <c r="BG5410" i="3"/>
  <c r="BE5410" i="3"/>
  <c r="T5410" i="3"/>
  <c r="R5410" i="3"/>
  <c r="P5410" i="3"/>
  <c r="BK5410" i="3"/>
  <c r="J5410" i="3"/>
  <c r="BF5410" i="3"/>
  <c r="BI5408" i="3"/>
  <c r="BH5408" i="3"/>
  <c r="BG5408" i="3"/>
  <c r="BE5408" i="3"/>
  <c r="T5408" i="3"/>
  <c r="R5408" i="3"/>
  <c r="P5408" i="3"/>
  <c r="BK5408" i="3"/>
  <c r="J5408" i="3"/>
  <c r="BF5408" i="3" s="1"/>
  <c r="BI5406" i="3"/>
  <c r="BH5406" i="3"/>
  <c r="BG5406" i="3"/>
  <c r="BE5406" i="3"/>
  <c r="T5406" i="3"/>
  <c r="R5406" i="3"/>
  <c r="P5406" i="3"/>
  <c r="BK5406" i="3"/>
  <c r="J5406" i="3"/>
  <c r="BF5406" i="3"/>
  <c r="BI5404" i="3"/>
  <c r="BH5404" i="3"/>
  <c r="BG5404" i="3"/>
  <c r="BE5404" i="3"/>
  <c r="T5404" i="3"/>
  <c r="R5404" i="3"/>
  <c r="P5404" i="3"/>
  <c r="BK5404" i="3"/>
  <c r="J5404" i="3"/>
  <c r="BF5404" i="3"/>
  <c r="BI5402" i="3"/>
  <c r="BH5402" i="3"/>
  <c r="BG5402" i="3"/>
  <c r="BE5402" i="3"/>
  <c r="T5402" i="3"/>
  <c r="R5402" i="3"/>
  <c r="P5402" i="3"/>
  <c r="BK5402" i="3"/>
  <c r="J5402" i="3"/>
  <c r="BF5402" i="3"/>
  <c r="BI5400" i="3"/>
  <c r="BH5400" i="3"/>
  <c r="BG5400" i="3"/>
  <c r="BE5400" i="3"/>
  <c r="T5400" i="3"/>
  <c r="R5400" i="3"/>
  <c r="P5400" i="3"/>
  <c r="BK5400" i="3"/>
  <c r="J5400" i="3"/>
  <c r="BF5400" i="3" s="1"/>
  <c r="BI5398" i="3"/>
  <c r="BH5398" i="3"/>
  <c r="BG5398" i="3"/>
  <c r="BE5398" i="3"/>
  <c r="T5398" i="3"/>
  <c r="R5398" i="3"/>
  <c r="P5398" i="3"/>
  <c r="BK5398" i="3"/>
  <c r="J5398" i="3"/>
  <c r="BF5398" i="3"/>
  <c r="BI5396" i="3"/>
  <c r="BH5396" i="3"/>
  <c r="BG5396" i="3"/>
  <c r="BE5396" i="3"/>
  <c r="T5396" i="3"/>
  <c r="R5396" i="3"/>
  <c r="P5396" i="3"/>
  <c r="BK5396" i="3"/>
  <c r="J5396" i="3"/>
  <c r="BF5396" i="3"/>
  <c r="BI5394" i="3"/>
  <c r="BH5394" i="3"/>
  <c r="BG5394" i="3"/>
  <c r="BE5394" i="3"/>
  <c r="T5394" i="3"/>
  <c r="R5394" i="3"/>
  <c r="P5394" i="3"/>
  <c r="BK5394" i="3"/>
  <c r="J5394" i="3"/>
  <c r="BF5394" i="3"/>
  <c r="BI5392" i="3"/>
  <c r="BH5392" i="3"/>
  <c r="BG5392" i="3"/>
  <c r="BE5392" i="3"/>
  <c r="T5392" i="3"/>
  <c r="R5392" i="3"/>
  <c r="P5392" i="3"/>
  <c r="BK5392" i="3"/>
  <c r="J5392" i="3"/>
  <c r="BF5392" i="3" s="1"/>
  <c r="BI5390" i="3"/>
  <c r="BH5390" i="3"/>
  <c r="BG5390" i="3"/>
  <c r="BE5390" i="3"/>
  <c r="T5390" i="3"/>
  <c r="R5390" i="3"/>
  <c r="P5390" i="3"/>
  <c r="BK5390" i="3"/>
  <c r="J5390" i="3"/>
  <c r="BF5390" i="3"/>
  <c r="BI5388" i="3"/>
  <c r="BH5388" i="3"/>
  <c r="BG5388" i="3"/>
  <c r="BE5388" i="3"/>
  <c r="T5388" i="3"/>
  <c r="R5388" i="3"/>
  <c r="P5388" i="3"/>
  <c r="BK5388" i="3"/>
  <c r="J5388" i="3"/>
  <c r="BF5388" i="3"/>
  <c r="BI5386" i="3"/>
  <c r="BH5386" i="3"/>
  <c r="BG5386" i="3"/>
  <c r="BE5386" i="3"/>
  <c r="T5386" i="3"/>
  <c r="R5386" i="3"/>
  <c r="P5386" i="3"/>
  <c r="BK5386" i="3"/>
  <c r="J5386" i="3"/>
  <c r="BF5386" i="3"/>
  <c r="BI5384" i="3"/>
  <c r="BH5384" i="3"/>
  <c r="BG5384" i="3"/>
  <c r="BE5384" i="3"/>
  <c r="T5384" i="3"/>
  <c r="R5384" i="3"/>
  <c r="P5384" i="3"/>
  <c r="BK5384" i="3"/>
  <c r="J5384" i="3"/>
  <c r="BF5384" i="3" s="1"/>
  <c r="BI5382" i="3"/>
  <c r="BH5382" i="3"/>
  <c r="BG5382" i="3"/>
  <c r="BE5382" i="3"/>
  <c r="T5382" i="3"/>
  <c r="R5382" i="3"/>
  <c r="P5382" i="3"/>
  <c r="BK5382" i="3"/>
  <c r="J5382" i="3"/>
  <c r="BF5382" i="3"/>
  <c r="BI5380" i="3"/>
  <c r="BH5380" i="3"/>
  <c r="BG5380" i="3"/>
  <c r="BE5380" i="3"/>
  <c r="T5380" i="3"/>
  <c r="R5380" i="3"/>
  <c r="P5380" i="3"/>
  <c r="BK5380" i="3"/>
  <c r="J5380" i="3"/>
  <c r="BF5380" i="3"/>
  <c r="BI5378" i="3"/>
  <c r="BH5378" i="3"/>
  <c r="BG5378" i="3"/>
  <c r="BE5378" i="3"/>
  <c r="T5378" i="3"/>
  <c r="R5378" i="3"/>
  <c r="P5378" i="3"/>
  <c r="BK5378" i="3"/>
  <c r="J5378" i="3"/>
  <c r="BF5378" i="3"/>
  <c r="BI5376" i="3"/>
  <c r="BH5376" i="3"/>
  <c r="BG5376" i="3"/>
  <c r="BE5376" i="3"/>
  <c r="T5376" i="3"/>
  <c r="R5376" i="3"/>
  <c r="P5376" i="3"/>
  <c r="BK5376" i="3"/>
  <c r="J5376" i="3"/>
  <c r="BF5376" i="3" s="1"/>
  <c r="BI5374" i="3"/>
  <c r="BH5374" i="3"/>
  <c r="BG5374" i="3"/>
  <c r="BE5374" i="3"/>
  <c r="T5374" i="3"/>
  <c r="R5374" i="3"/>
  <c r="P5374" i="3"/>
  <c r="BK5374" i="3"/>
  <c r="J5374" i="3"/>
  <c r="BF5374" i="3"/>
  <c r="BI5372" i="3"/>
  <c r="BH5372" i="3"/>
  <c r="BG5372" i="3"/>
  <c r="BE5372" i="3"/>
  <c r="T5372" i="3"/>
  <c r="R5372" i="3"/>
  <c r="P5372" i="3"/>
  <c r="BK5372" i="3"/>
  <c r="J5372" i="3"/>
  <c r="BF5372" i="3"/>
  <c r="BI5370" i="3"/>
  <c r="BH5370" i="3"/>
  <c r="BG5370" i="3"/>
  <c r="BE5370" i="3"/>
  <c r="T5370" i="3"/>
  <c r="R5370" i="3"/>
  <c r="P5370" i="3"/>
  <c r="BK5370" i="3"/>
  <c r="J5370" i="3"/>
  <c r="BF5370" i="3"/>
  <c r="BI5368" i="3"/>
  <c r="BH5368" i="3"/>
  <c r="BG5368" i="3"/>
  <c r="BE5368" i="3"/>
  <c r="T5368" i="3"/>
  <c r="R5368" i="3"/>
  <c r="P5368" i="3"/>
  <c r="BK5368" i="3"/>
  <c r="J5368" i="3"/>
  <c r="BF5368" i="3" s="1"/>
  <c r="BI5366" i="3"/>
  <c r="BH5366" i="3"/>
  <c r="BG5366" i="3"/>
  <c r="BE5366" i="3"/>
  <c r="T5366" i="3"/>
  <c r="R5366" i="3"/>
  <c r="P5366" i="3"/>
  <c r="BK5366" i="3"/>
  <c r="J5366" i="3"/>
  <c r="BF5366" i="3"/>
  <c r="BI5364" i="3"/>
  <c r="BH5364" i="3"/>
  <c r="BG5364" i="3"/>
  <c r="BE5364" i="3"/>
  <c r="T5364" i="3"/>
  <c r="R5364" i="3"/>
  <c r="P5364" i="3"/>
  <c r="BK5364" i="3"/>
  <c r="J5364" i="3"/>
  <c r="BF5364" i="3"/>
  <c r="BI5362" i="3"/>
  <c r="BH5362" i="3"/>
  <c r="BG5362" i="3"/>
  <c r="BE5362" i="3"/>
  <c r="T5362" i="3"/>
  <c r="R5362" i="3"/>
  <c r="P5362" i="3"/>
  <c r="BK5362" i="3"/>
  <c r="BK5359" i="3" s="1"/>
  <c r="J5359" i="3" s="1"/>
  <c r="J105" i="3" s="1"/>
  <c r="J5362" i="3"/>
  <c r="BF5362" i="3"/>
  <c r="BI5360" i="3"/>
  <c r="BH5360" i="3"/>
  <c r="BG5360" i="3"/>
  <c r="BE5360" i="3"/>
  <c r="T5360" i="3"/>
  <c r="R5360" i="3"/>
  <c r="R5359" i="3"/>
  <c r="P5360" i="3"/>
  <c r="BK5360" i="3"/>
  <c r="J5360" i="3"/>
  <c r="BF5360" i="3" s="1"/>
  <c r="BI5356" i="3"/>
  <c r="BH5356" i="3"/>
  <c r="BG5356" i="3"/>
  <c r="BE5356" i="3"/>
  <c r="T5356" i="3"/>
  <c r="R5356" i="3"/>
  <c r="P5356" i="3"/>
  <c r="BK5356" i="3"/>
  <c r="J5356" i="3"/>
  <c r="BF5356" i="3" s="1"/>
  <c r="BI5353" i="3"/>
  <c r="BH5353" i="3"/>
  <c r="BG5353" i="3"/>
  <c r="BE5353" i="3"/>
  <c r="T5353" i="3"/>
  <c r="R5353" i="3"/>
  <c r="P5353" i="3"/>
  <c r="BK5353" i="3"/>
  <c r="J5353" i="3"/>
  <c r="BF5353" i="3"/>
  <c r="BI5350" i="3"/>
  <c r="BH5350" i="3"/>
  <c r="BG5350" i="3"/>
  <c r="BE5350" i="3"/>
  <c r="T5350" i="3"/>
  <c r="R5350" i="3"/>
  <c r="P5350" i="3"/>
  <c r="BK5350" i="3"/>
  <c r="J5350" i="3"/>
  <c r="BF5350" i="3"/>
  <c r="BI5348" i="3"/>
  <c r="BH5348" i="3"/>
  <c r="BG5348" i="3"/>
  <c r="BE5348" i="3"/>
  <c r="T5348" i="3"/>
  <c r="R5348" i="3"/>
  <c r="P5348" i="3"/>
  <c r="BK5348" i="3"/>
  <c r="J5348" i="3"/>
  <c r="BF5348" i="3"/>
  <c r="BI5346" i="3"/>
  <c r="BH5346" i="3"/>
  <c r="BG5346" i="3"/>
  <c r="BE5346" i="3"/>
  <c r="T5346" i="3"/>
  <c r="R5346" i="3"/>
  <c r="P5346" i="3"/>
  <c r="BK5346" i="3"/>
  <c r="J5346" i="3"/>
  <c r="BF5346" i="3" s="1"/>
  <c r="BI5344" i="3"/>
  <c r="BH5344" i="3"/>
  <c r="BG5344" i="3"/>
  <c r="BE5344" i="3"/>
  <c r="T5344" i="3"/>
  <c r="R5344" i="3"/>
  <c r="P5344" i="3"/>
  <c r="BK5344" i="3"/>
  <c r="J5344" i="3"/>
  <c r="BF5344" i="3"/>
  <c r="BI5342" i="3"/>
  <c r="BH5342" i="3"/>
  <c r="BG5342" i="3"/>
  <c r="BE5342" i="3"/>
  <c r="T5342" i="3"/>
  <c r="R5342" i="3"/>
  <c r="P5342" i="3"/>
  <c r="BK5342" i="3"/>
  <c r="J5342" i="3"/>
  <c r="BF5342" i="3"/>
  <c r="BI5340" i="3"/>
  <c r="BH5340" i="3"/>
  <c r="BG5340" i="3"/>
  <c r="BE5340" i="3"/>
  <c r="T5340" i="3"/>
  <c r="R5340" i="3"/>
  <c r="P5340" i="3"/>
  <c r="BK5340" i="3"/>
  <c r="J5340" i="3"/>
  <c r="BF5340" i="3"/>
  <c r="BI5338" i="3"/>
  <c r="BH5338" i="3"/>
  <c r="BG5338" i="3"/>
  <c r="BE5338" i="3"/>
  <c r="T5338" i="3"/>
  <c r="R5338" i="3"/>
  <c r="P5338" i="3"/>
  <c r="BK5338" i="3"/>
  <c r="J5338" i="3"/>
  <c r="BF5338" i="3" s="1"/>
  <c r="BI5336" i="3"/>
  <c r="BH5336" i="3"/>
  <c r="BG5336" i="3"/>
  <c r="BE5336" i="3"/>
  <c r="T5336" i="3"/>
  <c r="R5336" i="3"/>
  <c r="P5336" i="3"/>
  <c r="BK5336" i="3"/>
  <c r="J5336" i="3"/>
  <c r="BF5336" i="3"/>
  <c r="BI5334" i="3"/>
  <c r="BH5334" i="3"/>
  <c r="BG5334" i="3"/>
  <c r="BE5334" i="3"/>
  <c r="T5334" i="3"/>
  <c r="R5334" i="3"/>
  <c r="P5334" i="3"/>
  <c r="BK5334" i="3"/>
  <c r="J5334" i="3"/>
  <c r="BF5334" i="3"/>
  <c r="BI5332" i="3"/>
  <c r="BH5332" i="3"/>
  <c r="BG5332" i="3"/>
  <c r="BE5332" i="3"/>
  <c r="T5332" i="3"/>
  <c r="R5332" i="3"/>
  <c r="P5332" i="3"/>
  <c r="BK5332" i="3"/>
  <c r="J5332" i="3"/>
  <c r="BF5332" i="3"/>
  <c r="BI5330" i="3"/>
  <c r="BH5330" i="3"/>
  <c r="BG5330" i="3"/>
  <c r="BE5330" i="3"/>
  <c r="T5330" i="3"/>
  <c r="R5330" i="3"/>
  <c r="P5330" i="3"/>
  <c r="BK5330" i="3"/>
  <c r="J5330" i="3"/>
  <c r="BF5330" i="3" s="1"/>
  <c r="BI5328" i="3"/>
  <c r="BH5328" i="3"/>
  <c r="BG5328" i="3"/>
  <c r="BE5328" i="3"/>
  <c r="T5328" i="3"/>
  <c r="R5328" i="3"/>
  <c r="P5328" i="3"/>
  <c r="BK5328" i="3"/>
  <c r="J5328" i="3"/>
  <c r="BF5328" i="3"/>
  <c r="BI5326" i="3"/>
  <c r="BH5326" i="3"/>
  <c r="BG5326" i="3"/>
  <c r="BE5326" i="3"/>
  <c r="T5326" i="3"/>
  <c r="R5326" i="3"/>
  <c r="P5326" i="3"/>
  <c r="BK5326" i="3"/>
  <c r="J5326" i="3"/>
  <c r="BF5326" i="3"/>
  <c r="BI5324" i="3"/>
  <c r="BH5324" i="3"/>
  <c r="BG5324" i="3"/>
  <c r="BE5324" i="3"/>
  <c r="T5324" i="3"/>
  <c r="R5324" i="3"/>
  <c r="P5324" i="3"/>
  <c r="BK5324" i="3"/>
  <c r="J5324" i="3"/>
  <c r="BF5324" i="3"/>
  <c r="BI5322" i="3"/>
  <c r="BH5322" i="3"/>
  <c r="BG5322" i="3"/>
  <c r="BE5322" i="3"/>
  <c r="T5322" i="3"/>
  <c r="R5322" i="3"/>
  <c r="P5322" i="3"/>
  <c r="BK5322" i="3"/>
  <c r="J5322" i="3"/>
  <c r="BF5322" i="3" s="1"/>
  <c r="BI5320" i="3"/>
  <c r="BH5320" i="3"/>
  <c r="BG5320" i="3"/>
  <c r="BE5320" i="3"/>
  <c r="T5320" i="3"/>
  <c r="R5320" i="3"/>
  <c r="P5320" i="3"/>
  <c r="BK5320" i="3"/>
  <c r="J5320" i="3"/>
  <c r="BF5320" i="3"/>
  <c r="BI5318" i="3"/>
  <c r="BH5318" i="3"/>
  <c r="BG5318" i="3"/>
  <c r="BE5318" i="3"/>
  <c r="T5318" i="3"/>
  <c r="R5318" i="3"/>
  <c r="P5318" i="3"/>
  <c r="BK5318" i="3"/>
  <c r="J5318" i="3"/>
  <c r="BF5318" i="3"/>
  <c r="BI5316" i="3"/>
  <c r="BH5316" i="3"/>
  <c r="BG5316" i="3"/>
  <c r="BE5316" i="3"/>
  <c r="T5316" i="3"/>
  <c r="R5316" i="3"/>
  <c r="P5316" i="3"/>
  <c r="BK5316" i="3"/>
  <c r="J5316" i="3"/>
  <c r="BF5316" i="3"/>
  <c r="BI5314" i="3"/>
  <c r="BH5314" i="3"/>
  <c r="BG5314" i="3"/>
  <c r="BE5314" i="3"/>
  <c r="T5314" i="3"/>
  <c r="R5314" i="3"/>
  <c r="P5314" i="3"/>
  <c r="BK5314" i="3"/>
  <c r="J5314" i="3"/>
  <c r="BF5314" i="3" s="1"/>
  <c r="BI5312" i="3"/>
  <c r="BH5312" i="3"/>
  <c r="BG5312" i="3"/>
  <c r="BE5312" i="3"/>
  <c r="T5312" i="3"/>
  <c r="R5312" i="3"/>
  <c r="P5312" i="3"/>
  <c r="BK5312" i="3"/>
  <c r="J5312" i="3"/>
  <c r="BF5312" i="3"/>
  <c r="BI5310" i="3"/>
  <c r="BH5310" i="3"/>
  <c r="BG5310" i="3"/>
  <c r="BE5310" i="3"/>
  <c r="T5310" i="3"/>
  <c r="R5310" i="3"/>
  <c r="P5310" i="3"/>
  <c r="BK5310" i="3"/>
  <c r="J5310" i="3"/>
  <c r="BF5310" i="3"/>
  <c r="BI5308" i="3"/>
  <c r="BH5308" i="3"/>
  <c r="BG5308" i="3"/>
  <c r="BE5308" i="3"/>
  <c r="T5308" i="3"/>
  <c r="R5308" i="3"/>
  <c r="P5308" i="3"/>
  <c r="BK5308" i="3"/>
  <c r="J5308" i="3"/>
  <c r="BF5308" i="3"/>
  <c r="BI5306" i="3"/>
  <c r="BH5306" i="3"/>
  <c r="BG5306" i="3"/>
  <c r="BE5306" i="3"/>
  <c r="T5306" i="3"/>
  <c r="R5306" i="3"/>
  <c r="P5306" i="3"/>
  <c r="BK5306" i="3"/>
  <c r="J5306" i="3"/>
  <c r="BF5306" i="3" s="1"/>
  <c r="BI5304" i="3"/>
  <c r="BH5304" i="3"/>
  <c r="BG5304" i="3"/>
  <c r="BE5304" i="3"/>
  <c r="T5304" i="3"/>
  <c r="R5304" i="3"/>
  <c r="P5304" i="3"/>
  <c r="BK5304" i="3"/>
  <c r="J5304" i="3"/>
  <c r="BF5304" i="3"/>
  <c r="BI5302" i="3"/>
  <c r="BH5302" i="3"/>
  <c r="BG5302" i="3"/>
  <c r="BE5302" i="3"/>
  <c r="T5302" i="3"/>
  <c r="R5302" i="3"/>
  <c r="P5302" i="3"/>
  <c r="BK5302" i="3"/>
  <c r="J5302" i="3"/>
  <c r="BF5302" i="3"/>
  <c r="BI5300" i="3"/>
  <c r="BH5300" i="3"/>
  <c r="BG5300" i="3"/>
  <c r="BE5300" i="3"/>
  <c r="T5300" i="3"/>
  <c r="R5300" i="3"/>
  <c r="P5300" i="3"/>
  <c r="BK5300" i="3"/>
  <c r="J5300" i="3"/>
  <c r="BF5300" i="3"/>
  <c r="BI5298" i="3"/>
  <c r="BH5298" i="3"/>
  <c r="BG5298" i="3"/>
  <c r="BE5298" i="3"/>
  <c r="T5298" i="3"/>
  <c r="R5298" i="3"/>
  <c r="P5298" i="3"/>
  <c r="BK5298" i="3"/>
  <c r="J5298" i="3"/>
  <c r="BF5298" i="3" s="1"/>
  <c r="BI5296" i="3"/>
  <c r="BH5296" i="3"/>
  <c r="BG5296" i="3"/>
  <c r="BE5296" i="3"/>
  <c r="T5296" i="3"/>
  <c r="R5296" i="3"/>
  <c r="P5296" i="3"/>
  <c r="BK5296" i="3"/>
  <c r="J5296" i="3"/>
  <c r="BF5296" i="3"/>
  <c r="BI5294" i="3"/>
  <c r="BH5294" i="3"/>
  <c r="BG5294" i="3"/>
  <c r="BE5294" i="3"/>
  <c r="T5294" i="3"/>
  <c r="R5294" i="3"/>
  <c r="P5294" i="3"/>
  <c r="BK5294" i="3"/>
  <c r="J5294" i="3"/>
  <c r="BF5294" i="3"/>
  <c r="BI5292" i="3"/>
  <c r="BH5292" i="3"/>
  <c r="BG5292" i="3"/>
  <c r="BE5292" i="3"/>
  <c r="T5292" i="3"/>
  <c r="R5292" i="3"/>
  <c r="P5292" i="3"/>
  <c r="BK5292" i="3"/>
  <c r="J5292" i="3"/>
  <c r="BF5292" i="3"/>
  <c r="BI5290" i="3"/>
  <c r="BH5290" i="3"/>
  <c r="BG5290" i="3"/>
  <c r="BE5290" i="3"/>
  <c r="T5290" i="3"/>
  <c r="R5290" i="3"/>
  <c r="P5290" i="3"/>
  <c r="BK5290" i="3"/>
  <c r="J5290" i="3"/>
  <c r="BF5290" i="3" s="1"/>
  <c r="BI5288" i="3"/>
  <c r="BH5288" i="3"/>
  <c r="BG5288" i="3"/>
  <c r="BE5288" i="3"/>
  <c r="T5288" i="3"/>
  <c r="R5288" i="3"/>
  <c r="P5288" i="3"/>
  <c r="BK5288" i="3"/>
  <c r="J5288" i="3"/>
  <c r="BF5288" i="3"/>
  <c r="BI5286" i="3"/>
  <c r="BH5286" i="3"/>
  <c r="BG5286" i="3"/>
  <c r="BE5286" i="3"/>
  <c r="T5286" i="3"/>
  <c r="R5286" i="3"/>
  <c r="P5286" i="3"/>
  <c r="BK5286" i="3"/>
  <c r="J5286" i="3"/>
  <c r="BF5286" i="3"/>
  <c r="BI5284" i="3"/>
  <c r="BH5284" i="3"/>
  <c r="BG5284" i="3"/>
  <c r="BE5284" i="3"/>
  <c r="T5284" i="3"/>
  <c r="R5284" i="3"/>
  <c r="P5284" i="3"/>
  <c r="BK5284" i="3"/>
  <c r="J5284" i="3"/>
  <c r="BF5284" i="3"/>
  <c r="BI5282" i="3"/>
  <c r="BH5282" i="3"/>
  <c r="BG5282" i="3"/>
  <c r="BE5282" i="3"/>
  <c r="T5282" i="3"/>
  <c r="R5282" i="3"/>
  <c r="P5282" i="3"/>
  <c r="BK5282" i="3"/>
  <c r="J5282" i="3"/>
  <c r="BF5282" i="3" s="1"/>
  <c r="BI5280" i="3"/>
  <c r="BH5280" i="3"/>
  <c r="BG5280" i="3"/>
  <c r="BE5280" i="3"/>
  <c r="T5280" i="3"/>
  <c r="R5280" i="3"/>
  <c r="P5280" i="3"/>
  <c r="BK5280" i="3"/>
  <c r="J5280" i="3"/>
  <c r="BF5280" i="3"/>
  <c r="BI5278" i="3"/>
  <c r="BH5278" i="3"/>
  <c r="BG5278" i="3"/>
  <c r="BE5278" i="3"/>
  <c r="T5278" i="3"/>
  <c r="R5278" i="3"/>
  <c r="P5278" i="3"/>
  <c r="BK5278" i="3"/>
  <c r="J5278" i="3"/>
  <c r="BF5278" i="3"/>
  <c r="BI5276" i="3"/>
  <c r="BH5276" i="3"/>
  <c r="BG5276" i="3"/>
  <c r="BE5276" i="3"/>
  <c r="T5276" i="3"/>
  <c r="R5276" i="3"/>
  <c r="P5276" i="3"/>
  <c r="BK5276" i="3"/>
  <c r="J5276" i="3"/>
  <c r="BF5276" i="3"/>
  <c r="BI5274" i="3"/>
  <c r="BH5274" i="3"/>
  <c r="BG5274" i="3"/>
  <c r="BE5274" i="3"/>
  <c r="T5274" i="3"/>
  <c r="R5274" i="3"/>
  <c r="P5274" i="3"/>
  <c r="BK5274" i="3"/>
  <c r="J5274" i="3"/>
  <c r="BF5274" i="3" s="1"/>
  <c r="BI5272" i="3"/>
  <c r="BH5272" i="3"/>
  <c r="BG5272" i="3"/>
  <c r="BE5272" i="3"/>
  <c r="T5272" i="3"/>
  <c r="R5272" i="3"/>
  <c r="P5272" i="3"/>
  <c r="BK5272" i="3"/>
  <c r="J5272" i="3"/>
  <c r="BF5272" i="3"/>
  <c r="BI5270" i="3"/>
  <c r="BH5270" i="3"/>
  <c r="BG5270" i="3"/>
  <c r="BE5270" i="3"/>
  <c r="T5270" i="3"/>
  <c r="R5270" i="3"/>
  <c r="P5270" i="3"/>
  <c r="BK5270" i="3"/>
  <c r="J5270" i="3"/>
  <c r="BF5270" i="3"/>
  <c r="BI5268" i="3"/>
  <c r="BH5268" i="3"/>
  <c r="BG5268" i="3"/>
  <c r="BE5268" i="3"/>
  <c r="T5268" i="3"/>
  <c r="R5268" i="3"/>
  <c r="P5268" i="3"/>
  <c r="BK5268" i="3"/>
  <c r="J5268" i="3"/>
  <c r="BF5268" i="3"/>
  <c r="BI5266" i="3"/>
  <c r="BH5266" i="3"/>
  <c r="BG5266" i="3"/>
  <c r="BE5266" i="3"/>
  <c r="T5266" i="3"/>
  <c r="R5266" i="3"/>
  <c r="P5266" i="3"/>
  <c r="BK5266" i="3"/>
  <c r="J5266" i="3"/>
  <c r="BF5266" i="3" s="1"/>
  <c r="BI5264" i="3"/>
  <c r="BH5264" i="3"/>
  <c r="BG5264" i="3"/>
  <c r="BE5264" i="3"/>
  <c r="T5264" i="3"/>
  <c r="R5264" i="3"/>
  <c r="P5264" i="3"/>
  <c r="BK5264" i="3"/>
  <c r="J5264" i="3"/>
  <c r="BF5264" i="3"/>
  <c r="BI5262" i="3"/>
  <c r="BH5262" i="3"/>
  <c r="BG5262" i="3"/>
  <c r="BE5262" i="3"/>
  <c r="T5262" i="3"/>
  <c r="R5262" i="3"/>
  <c r="P5262" i="3"/>
  <c r="BK5262" i="3"/>
  <c r="J5262" i="3"/>
  <c r="BF5262" i="3"/>
  <c r="BI5260" i="3"/>
  <c r="BH5260" i="3"/>
  <c r="BG5260" i="3"/>
  <c r="BE5260" i="3"/>
  <c r="T5260" i="3"/>
  <c r="R5260" i="3"/>
  <c r="P5260" i="3"/>
  <c r="BK5260" i="3"/>
  <c r="J5260" i="3"/>
  <c r="BF5260" i="3"/>
  <c r="BI5258" i="3"/>
  <c r="BH5258" i="3"/>
  <c r="BG5258" i="3"/>
  <c r="BE5258" i="3"/>
  <c r="T5258" i="3"/>
  <c r="R5258" i="3"/>
  <c r="P5258" i="3"/>
  <c r="BK5258" i="3"/>
  <c r="J5258" i="3"/>
  <c r="BF5258" i="3" s="1"/>
  <c r="BI5256" i="3"/>
  <c r="BH5256" i="3"/>
  <c r="BG5256" i="3"/>
  <c r="BE5256" i="3"/>
  <c r="T5256" i="3"/>
  <c r="R5256" i="3"/>
  <c r="P5256" i="3"/>
  <c r="BK5256" i="3"/>
  <c r="J5256" i="3"/>
  <c r="BF5256" i="3"/>
  <c r="BI5254" i="3"/>
  <c r="BH5254" i="3"/>
  <c r="BG5254" i="3"/>
  <c r="BE5254" i="3"/>
  <c r="T5254" i="3"/>
  <c r="R5254" i="3"/>
  <c r="R5251" i="3" s="1"/>
  <c r="P5254" i="3"/>
  <c r="BK5254" i="3"/>
  <c r="J5254" i="3"/>
  <c r="BF5254" i="3"/>
  <c r="BI5252" i="3"/>
  <c r="BH5252" i="3"/>
  <c r="BG5252" i="3"/>
  <c r="BE5252" i="3"/>
  <c r="T5252" i="3"/>
  <c r="R5252" i="3"/>
  <c r="P5252" i="3"/>
  <c r="P5251" i="3"/>
  <c r="BK5252" i="3"/>
  <c r="J5252" i="3"/>
  <c r="BF5252" i="3" s="1"/>
  <c r="BI5248" i="3"/>
  <c r="BH5248" i="3"/>
  <c r="BG5248" i="3"/>
  <c r="BE5248" i="3"/>
  <c r="T5248" i="3"/>
  <c r="R5248" i="3"/>
  <c r="P5248" i="3"/>
  <c r="BK5248" i="3"/>
  <c r="J5248" i="3"/>
  <c r="BF5248" i="3"/>
  <c r="BI5245" i="3"/>
  <c r="BH5245" i="3"/>
  <c r="BG5245" i="3"/>
  <c r="BE5245" i="3"/>
  <c r="T5245" i="3"/>
  <c r="R5245" i="3"/>
  <c r="P5245" i="3"/>
  <c r="BK5245" i="3"/>
  <c r="J5245" i="3"/>
  <c r="BF5245" i="3" s="1"/>
  <c r="BI5242" i="3"/>
  <c r="BH5242" i="3"/>
  <c r="BG5242" i="3"/>
  <c r="BE5242" i="3"/>
  <c r="T5242" i="3"/>
  <c r="R5242" i="3"/>
  <c r="P5242" i="3"/>
  <c r="BK5242" i="3"/>
  <c r="J5242" i="3"/>
  <c r="BF5242" i="3"/>
  <c r="BI5240" i="3"/>
  <c r="BH5240" i="3"/>
  <c r="BG5240" i="3"/>
  <c r="BE5240" i="3"/>
  <c r="T5240" i="3"/>
  <c r="R5240" i="3"/>
  <c r="P5240" i="3"/>
  <c r="BK5240" i="3"/>
  <c r="J5240" i="3"/>
  <c r="BF5240" i="3"/>
  <c r="BI5238" i="3"/>
  <c r="BH5238" i="3"/>
  <c r="BG5238" i="3"/>
  <c r="BE5238" i="3"/>
  <c r="T5238" i="3"/>
  <c r="R5238" i="3"/>
  <c r="P5238" i="3"/>
  <c r="BK5238" i="3"/>
  <c r="J5238" i="3"/>
  <c r="BF5238" i="3"/>
  <c r="BI5236" i="3"/>
  <c r="BH5236" i="3"/>
  <c r="BG5236" i="3"/>
  <c r="BE5236" i="3"/>
  <c r="T5236" i="3"/>
  <c r="R5236" i="3"/>
  <c r="P5236" i="3"/>
  <c r="BK5236" i="3"/>
  <c r="J5236" i="3"/>
  <c r="BF5236" i="3" s="1"/>
  <c r="BI5234" i="3"/>
  <c r="BH5234" i="3"/>
  <c r="BG5234" i="3"/>
  <c r="BE5234" i="3"/>
  <c r="T5234" i="3"/>
  <c r="R5234" i="3"/>
  <c r="P5234" i="3"/>
  <c r="BK5234" i="3"/>
  <c r="J5234" i="3"/>
  <c r="BF5234" i="3"/>
  <c r="BI5232" i="3"/>
  <c r="BH5232" i="3"/>
  <c r="BG5232" i="3"/>
  <c r="BE5232" i="3"/>
  <c r="T5232" i="3"/>
  <c r="R5232" i="3"/>
  <c r="P5232" i="3"/>
  <c r="BK5232" i="3"/>
  <c r="J5232" i="3"/>
  <c r="BF5232" i="3"/>
  <c r="BI5230" i="3"/>
  <c r="BH5230" i="3"/>
  <c r="BG5230" i="3"/>
  <c r="BE5230" i="3"/>
  <c r="T5230" i="3"/>
  <c r="R5230" i="3"/>
  <c r="P5230" i="3"/>
  <c r="BK5230" i="3"/>
  <c r="J5230" i="3"/>
  <c r="BF5230" i="3"/>
  <c r="BI5228" i="3"/>
  <c r="BH5228" i="3"/>
  <c r="BG5228" i="3"/>
  <c r="BE5228" i="3"/>
  <c r="T5228" i="3"/>
  <c r="R5228" i="3"/>
  <c r="P5228" i="3"/>
  <c r="BK5228" i="3"/>
  <c r="J5228" i="3"/>
  <c r="BF5228" i="3" s="1"/>
  <c r="BI5226" i="3"/>
  <c r="BH5226" i="3"/>
  <c r="BG5226" i="3"/>
  <c r="BE5226" i="3"/>
  <c r="T5226" i="3"/>
  <c r="R5226" i="3"/>
  <c r="P5226" i="3"/>
  <c r="BK5226" i="3"/>
  <c r="J5226" i="3"/>
  <c r="BF5226" i="3"/>
  <c r="BI5224" i="3"/>
  <c r="BH5224" i="3"/>
  <c r="BG5224" i="3"/>
  <c r="BE5224" i="3"/>
  <c r="T5224" i="3"/>
  <c r="R5224" i="3"/>
  <c r="P5224" i="3"/>
  <c r="BK5224" i="3"/>
  <c r="J5224" i="3"/>
  <c r="BF5224" i="3"/>
  <c r="BI5222" i="3"/>
  <c r="BH5222" i="3"/>
  <c r="BG5222" i="3"/>
  <c r="BE5222" i="3"/>
  <c r="T5222" i="3"/>
  <c r="R5222" i="3"/>
  <c r="P5222" i="3"/>
  <c r="BK5222" i="3"/>
  <c r="J5222" i="3"/>
  <c r="BF5222" i="3"/>
  <c r="BI5220" i="3"/>
  <c r="BH5220" i="3"/>
  <c r="BG5220" i="3"/>
  <c r="BE5220" i="3"/>
  <c r="T5220" i="3"/>
  <c r="R5220" i="3"/>
  <c r="P5220" i="3"/>
  <c r="BK5220" i="3"/>
  <c r="J5220" i="3"/>
  <c r="BF5220" i="3" s="1"/>
  <c r="BI5218" i="3"/>
  <c r="BH5218" i="3"/>
  <c r="BG5218" i="3"/>
  <c r="BE5218" i="3"/>
  <c r="T5218" i="3"/>
  <c r="R5218" i="3"/>
  <c r="P5218" i="3"/>
  <c r="BK5218" i="3"/>
  <c r="J5218" i="3"/>
  <c r="BF5218" i="3"/>
  <c r="BI5216" i="3"/>
  <c r="BH5216" i="3"/>
  <c r="BG5216" i="3"/>
  <c r="BE5216" i="3"/>
  <c r="T5216" i="3"/>
  <c r="R5216" i="3"/>
  <c r="P5216" i="3"/>
  <c r="BK5216" i="3"/>
  <c r="J5216" i="3"/>
  <c r="BF5216" i="3"/>
  <c r="BI5214" i="3"/>
  <c r="BH5214" i="3"/>
  <c r="BG5214" i="3"/>
  <c r="BE5214" i="3"/>
  <c r="T5214" i="3"/>
  <c r="R5214" i="3"/>
  <c r="P5214" i="3"/>
  <c r="BK5214" i="3"/>
  <c r="J5214" i="3"/>
  <c r="BF5214" i="3"/>
  <c r="BI5212" i="3"/>
  <c r="BH5212" i="3"/>
  <c r="BG5212" i="3"/>
  <c r="BE5212" i="3"/>
  <c r="T5212" i="3"/>
  <c r="R5212" i="3"/>
  <c r="P5212" i="3"/>
  <c r="BK5212" i="3"/>
  <c r="J5212" i="3"/>
  <c r="BF5212" i="3" s="1"/>
  <c r="BI5210" i="3"/>
  <c r="BH5210" i="3"/>
  <c r="BG5210" i="3"/>
  <c r="BE5210" i="3"/>
  <c r="T5210" i="3"/>
  <c r="R5210" i="3"/>
  <c r="P5210" i="3"/>
  <c r="BK5210" i="3"/>
  <c r="J5210" i="3"/>
  <c r="BF5210" i="3"/>
  <c r="BI5208" i="3"/>
  <c r="BH5208" i="3"/>
  <c r="BG5208" i="3"/>
  <c r="BE5208" i="3"/>
  <c r="T5208" i="3"/>
  <c r="R5208" i="3"/>
  <c r="P5208" i="3"/>
  <c r="BK5208" i="3"/>
  <c r="J5208" i="3"/>
  <c r="BF5208" i="3"/>
  <c r="BI5206" i="3"/>
  <c r="BH5206" i="3"/>
  <c r="BG5206" i="3"/>
  <c r="BE5206" i="3"/>
  <c r="T5206" i="3"/>
  <c r="R5206" i="3"/>
  <c r="P5206" i="3"/>
  <c r="BK5206" i="3"/>
  <c r="J5206" i="3"/>
  <c r="BF5206" i="3"/>
  <c r="BI5204" i="3"/>
  <c r="BH5204" i="3"/>
  <c r="BG5204" i="3"/>
  <c r="BE5204" i="3"/>
  <c r="T5204" i="3"/>
  <c r="R5204" i="3"/>
  <c r="P5204" i="3"/>
  <c r="BK5204" i="3"/>
  <c r="J5204" i="3"/>
  <c r="BF5204" i="3" s="1"/>
  <c r="BI5202" i="3"/>
  <c r="BH5202" i="3"/>
  <c r="BG5202" i="3"/>
  <c r="BE5202" i="3"/>
  <c r="T5202" i="3"/>
  <c r="R5202" i="3"/>
  <c r="P5202" i="3"/>
  <c r="BK5202" i="3"/>
  <c r="J5202" i="3"/>
  <c r="BF5202" i="3"/>
  <c r="BI5200" i="3"/>
  <c r="BH5200" i="3"/>
  <c r="BG5200" i="3"/>
  <c r="BE5200" i="3"/>
  <c r="T5200" i="3"/>
  <c r="R5200" i="3"/>
  <c r="P5200" i="3"/>
  <c r="BK5200" i="3"/>
  <c r="J5200" i="3"/>
  <c r="BF5200" i="3"/>
  <c r="BI5198" i="3"/>
  <c r="BH5198" i="3"/>
  <c r="BG5198" i="3"/>
  <c r="BE5198" i="3"/>
  <c r="T5198" i="3"/>
  <c r="R5198" i="3"/>
  <c r="P5198" i="3"/>
  <c r="BK5198" i="3"/>
  <c r="J5198" i="3"/>
  <c r="BF5198" i="3"/>
  <c r="BI5196" i="3"/>
  <c r="BH5196" i="3"/>
  <c r="BG5196" i="3"/>
  <c r="BE5196" i="3"/>
  <c r="T5196" i="3"/>
  <c r="R5196" i="3"/>
  <c r="P5196" i="3"/>
  <c r="BK5196" i="3"/>
  <c r="J5196" i="3"/>
  <c r="BF5196" i="3" s="1"/>
  <c r="BI5194" i="3"/>
  <c r="BH5194" i="3"/>
  <c r="BG5194" i="3"/>
  <c r="BE5194" i="3"/>
  <c r="T5194" i="3"/>
  <c r="R5194" i="3"/>
  <c r="P5194" i="3"/>
  <c r="BK5194" i="3"/>
  <c r="J5194" i="3"/>
  <c r="BF5194" i="3"/>
  <c r="BI5192" i="3"/>
  <c r="BH5192" i="3"/>
  <c r="BG5192" i="3"/>
  <c r="BE5192" i="3"/>
  <c r="T5192" i="3"/>
  <c r="R5192" i="3"/>
  <c r="P5192" i="3"/>
  <c r="BK5192" i="3"/>
  <c r="J5192" i="3"/>
  <c r="BF5192" i="3"/>
  <c r="BI5190" i="3"/>
  <c r="BH5190" i="3"/>
  <c r="BG5190" i="3"/>
  <c r="BE5190" i="3"/>
  <c r="T5190" i="3"/>
  <c r="R5190" i="3"/>
  <c r="P5190" i="3"/>
  <c r="BK5190" i="3"/>
  <c r="J5190" i="3"/>
  <c r="BF5190" i="3"/>
  <c r="BI5188" i="3"/>
  <c r="BH5188" i="3"/>
  <c r="BG5188" i="3"/>
  <c r="BE5188" i="3"/>
  <c r="T5188" i="3"/>
  <c r="R5188" i="3"/>
  <c r="P5188" i="3"/>
  <c r="BK5188" i="3"/>
  <c r="J5188" i="3"/>
  <c r="BF5188" i="3" s="1"/>
  <c r="BI5186" i="3"/>
  <c r="BH5186" i="3"/>
  <c r="BG5186" i="3"/>
  <c r="BE5186" i="3"/>
  <c r="T5186" i="3"/>
  <c r="R5186" i="3"/>
  <c r="P5186" i="3"/>
  <c r="BK5186" i="3"/>
  <c r="J5186" i="3"/>
  <c r="BF5186" i="3"/>
  <c r="BI5184" i="3"/>
  <c r="BH5184" i="3"/>
  <c r="BG5184" i="3"/>
  <c r="BE5184" i="3"/>
  <c r="T5184" i="3"/>
  <c r="R5184" i="3"/>
  <c r="P5184" i="3"/>
  <c r="BK5184" i="3"/>
  <c r="J5184" i="3"/>
  <c r="BF5184" i="3"/>
  <c r="BI5182" i="3"/>
  <c r="BH5182" i="3"/>
  <c r="BG5182" i="3"/>
  <c r="BE5182" i="3"/>
  <c r="T5182" i="3"/>
  <c r="R5182" i="3"/>
  <c r="P5182" i="3"/>
  <c r="BK5182" i="3"/>
  <c r="J5182" i="3"/>
  <c r="BF5182" i="3"/>
  <c r="BI5180" i="3"/>
  <c r="BH5180" i="3"/>
  <c r="BG5180" i="3"/>
  <c r="BE5180" i="3"/>
  <c r="T5180" i="3"/>
  <c r="R5180" i="3"/>
  <c r="P5180" i="3"/>
  <c r="BK5180" i="3"/>
  <c r="J5180" i="3"/>
  <c r="BF5180" i="3" s="1"/>
  <c r="BI5178" i="3"/>
  <c r="BH5178" i="3"/>
  <c r="BG5178" i="3"/>
  <c r="BE5178" i="3"/>
  <c r="T5178" i="3"/>
  <c r="R5178" i="3"/>
  <c r="P5178" i="3"/>
  <c r="BK5178" i="3"/>
  <c r="J5178" i="3"/>
  <c r="BF5178" i="3"/>
  <c r="BI5176" i="3"/>
  <c r="BH5176" i="3"/>
  <c r="BG5176" i="3"/>
  <c r="BE5176" i="3"/>
  <c r="T5176" i="3"/>
  <c r="R5176" i="3"/>
  <c r="P5176" i="3"/>
  <c r="BK5176" i="3"/>
  <c r="J5176" i="3"/>
  <c r="BF5176" i="3"/>
  <c r="BI5174" i="3"/>
  <c r="BH5174" i="3"/>
  <c r="BG5174" i="3"/>
  <c r="BE5174" i="3"/>
  <c r="T5174" i="3"/>
  <c r="R5174" i="3"/>
  <c r="P5174" i="3"/>
  <c r="BK5174" i="3"/>
  <c r="J5174" i="3"/>
  <c r="BF5174" i="3"/>
  <c r="BI5172" i="3"/>
  <c r="BH5172" i="3"/>
  <c r="BG5172" i="3"/>
  <c r="BE5172" i="3"/>
  <c r="T5172" i="3"/>
  <c r="R5172" i="3"/>
  <c r="P5172" i="3"/>
  <c r="BK5172" i="3"/>
  <c r="J5172" i="3"/>
  <c r="BF5172" i="3" s="1"/>
  <c r="BI5170" i="3"/>
  <c r="BH5170" i="3"/>
  <c r="BG5170" i="3"/>
  <c r="BE5170" i="3"/>
  <c r="T5170" i="3"/>
  <c r="R5170" i="3"/>
  <c r="P5170" i="3"/>
  <c r="BK5170" i="3"/>
  <c r="J5170" i="3"/>
  <c r="BF5170" i="3"/>
  <c r="BI5168" i="3"/>
  <c r="BH5168" i="3"/>
  <c r="BG5168" i="3"/>
  <c r="BE5168" i="3"/>
  <c r="T5168" i="3"/>
  <c r="R5168" i="3"/>
  <c r="P5168" i="3"/>
  <c r="BK5168" i="3"/>
  <c r="J5168" i="3"/>
  <c r="BF5168" i="3"/>
  <c r="BI5166" i="3"/>
  <c r="BH5166" i="3"/>
  <c r="BG5166" i="3"/>
  <c r="BE5166" i="3"/>
  <c r="T5166" i="3"/>
  <c r="R5166" i="3"/>
  <c r="P5166" i="3"/>
  <c r="BK5166" i="3"/>
  <c r="J5166" i="3"/>
  <c r="BF5166" i="3"/>
  <c r="BI5164" i="3"/>
  <c r="BH5164" i="3"/>
  <c r="BG5164" i="3"/>
  <c r="BE5164" i="3"/>
  <c r="T5164" i="3"/>
  <c r="R5164" i="3"/>
  <c r="P5164" i="3"/>
  <c r="BK5164" i="3"/>
  <c r="J5164" i="3"/>
  <c r="BF5164" i="3" s="1"/>
  <c r="BI5162" i="3"/>
  <c r="BH5162" i="3"/>
  <c r="BG5162" i="3"/>
  <c r="BE5162" i="3"/>
  <c r="T5162" i="3"/>
  <c r="R5162" i="3"/>
  <c r="P5162" i="3"/>
  <c r="BK5162" i="3"/>
  <c r="J5162" i="3"/>
  <c r="BF5162" i="3"/>
  <c r="BI5160" i="3"/>
  <c r="BH5160" i="3"/>
  <c r="BG5160" i="3"/>
  <c r="BE5160" i="3"/>
  <c r="T5160" i="3"/>
  <c r="R5160" i="3"/>
  <c r="P5160" i="3"/>
  <c r="BK5160" i="3"/>
  <c r="J5160" i="3"/>
  <c r="BF5160" i="3"/>
  <c r="BI5158" i="3"/>
  <c r="BH5158" i="3"/>
  <c r="BG5158" i="3"/>
  <c r="BE5158" i="3"/>
  <c r="T5158" i="3"/>
  <c r="R5158" i="3"/>
  <c r="P5158" i="3"/>
  <c r="BK5158" i="3"/>
  <c r="J5158" i="3"/>
  <c r="BF5158" i="3"/>
  <c r="BI5156" i="3"/>
  <c r="BH5156" i="3"/>
  <c r="BG5156" i="3"/>
  <c r="BE5156" i="3"/>
  <c r="T5156" i="3"/>
  <c r="R5156" i="3"/>
  <c r="P5156" i="3"/>
  <c r="BK5156" i="3"/>
  <c r="J5156" i="3"/>
  <c r="BF5156" i="3" s="1"/>
  <c r="BI5154" i="3"/>
  <c r="BH5154" i="3"/>
  <c r="BG5154" i="3"/>
  <c r="BE5154" i="3"/>
  <c r="T5154" i="3"/>
  <c r="R5154" i="3"/>
  <c r="P5154" i="3"/>
  <c r="BK5154" i="3"/>
  <c r="J5154" i="3"/>
  <c r="BF5154" i="3"/>
  <c r="BI5152" i="3"/>
  <c r="BH5152" i="3"/>
  <c r="BG5152" i="3"/>
  <c r="BE5152" i="3"/>
  <c r="T5152" i="3"/>
  <c r="R5152" i="3"/>
  <c r="P5152" i="3"/>
  <c r="BK5152" i="3"/>
  <c r="J5152" i="3"/>
  <c r="BF5152" i="3"/>
  <c r="BI5150" i="3"/>
  <c r="BH5150" i="3"/>
  <c r="BG5150" i="3"/>
  <c r="BE5150" i="3"/>
  <c r="T5150" i="3"/>
  <c r="R5150" i="3"/>
  <c r="P5150" i="3"/>
  <c r="BK5150" i="3"/>
  <c r="J5150" i="3"/>
  <c r="BF5150" i="3"/>
  <c r="BI5148" i="3"/>
  <c r="BH5148" i="3"/>
  <c r="BG5148" i="3"/>
  <c r="BE5148" i="3"/>
  <c r="T5148" i="3"/>
  <c r="R5148" i="3"/>
  <c r="P5148" i="3"/>
  <c r="BK5148" i="3"/>
  <c r="BK5143" i="3" s="1"/>
  <c r="J5143" i="3" s="1"/>
  <c r="J103" i="3" s="1"/>
  <c r="J5148" i="3"/>
  <c r="BF5148" i="3" s="1"/>
  <c r="BI5146" i="3"/>
  <c r="BH5146" i="3"/>
  <c r="BG5146" i="3"/>
  <c r="BE5146" i="3"/>
  <c r="T5146" i="3"/>
  <c r="R5146" i="3"/>
  <c r="P5146" i="3"/>
  <c r="P5143" i="3" s="1"/>
  <c r="BK5146" i="3"/>
  <c r="J5146" i="3"/>
  <c r="BF5146" i="3"/>
  <c r="BI5144" i="3"/>
  <c r="BH5144" i="3"/>
  <c r="BG5144" i="3"/>
  <c r="BE5144" i="3"/>
  <c r="T5144" i="3"/>
  <c r="T5143" i="3" s="1"/>
  <c r="R5144" i="3"/>
  <c r="P5144" i="3"/>
  <c r="BK5144" i="3"/>
  <c r="J5144" i="3"/>
  <c r="BF5144" i="3" s="1"/>
  <c r="BI5140" i="3"/>
  <c r="BH5140" i="3"/>
  <c r="BG5140" i="3"/>
  <c r="BE5140" i="3"/>
  <c r="T5140" i="3"/>
  <c r="R5140" i="3"/>
  <c r="P5140" i="3"/>
  <c r="BK5140" i="3"/>
  <c r="J5140" i="3"/>
  <c r="BF5140" i="3"/>
  <c r="BI5137" i="3"/>
  <c r="BH5137" i="3"/>
  <c r="BG5137" i="3"/>
  <c r="BE5137" i="3"/>
  <c r="T5137" i="3"/>
  <c r="R5137" i="3"/>
  <c r="P5137" i="3"/>
  <c r="BK5137" i="3"/>
  <c r="J5137" i="3"/>
  <c r="BF5137" i="3"/>
  <c r="BI5134" i="3"/>
  <c r="BH5134" i="3"/>
  <c r="BG5134" i="3"/>
  <c r="BE5134" i="3"/>
  <c r="T5134" i="3"/>
  <c r="R5134" i="3"/>
  <c r="P5134" i="3"/>
  <c r="BK5134" i="3"/>
  <c r="J5134" i="3"/>
  <c r="BF5134" i="3" s="1"/>
  <c r="BI5132" i="3"/>
  <c r="BH5132" i="3"/>
  <c r="BG5132" i="3"/>
  <c r="BE5132" i="3"/>
  <c r="T5132" i="3"/>
  <c r="R5132" i="3"/>
  <c r="P5132" i="3"/>
  <c r="BK5132" i="3"/>
  <c r="J5132" i="3"/>
  <c r="BF5132" i="3"/>
  <c r="BI5130" i="3"/>
  <c r="BH5130" i="3"/>
  <c r="BG5130" i="3"/>
  <c r="BE5130" i="3"/>
  <c r="T5130" i="3"/>
  <c r="R5130" i="3"/>
  <c r="P5130" i="3"/>
  <c r="BK5130" i="3"/>
  <c r="J5130" i="3"/>
  <c r="BF5130" i="3"/>
  <c r="BI5128" i="3"/>
  <c r="BH5128" i="3"/>
  <c r="BG5128" i="3"/>
  <c r="BE5128" i="3"/>
  <c r="T5128" i="3"/>
  <c r="R5128" i="3"/>
  <c r="P5128" i="3"/>
  <c r="BK5128" i="3"/>
  <c r="J5128" i="3"/>
  <c r="BF5128" i="3"/>
  <c r="BI5126" i="3"/>
  <c r="BH5126" i="3"/>
  <c r="BG5126" i="3"/>
  <c r="BE5126" i="3"/>
  <c r="T5126" i="3"/>
  <c r="R5126" i="3"/>
  <c r="P5126" i="3"/>
  <c r="BK5126" i="3"/>
  <c r="J5126" i="3"/>
  <c r="BF5126" i="3" s="1"/>
  <c r="BI5124" i="3"/>
  <c r="BH5124" i="3"/>
  <c r="BG5124" i="3"/>
  <c r="BE5124" i="3"/>
  <c r="T5124" i="3"/>
  <c r="R5124" i="3"/>
  <c r="P5124" i="3"/>
  <c r="BK5124" i="3"/>
  <c r="J5124" i="3"/>
  <c r="BF5124" i="3"/>
  <c r="BI5122" i="3"/>
  <c r="BH5122" i="3"/>
  <c r="BG5122" i="3"/>
  <c r="BE5122" i="3"/>
  <c r="T5122" i="3"/>
  <c r="R5122" i="3"/>
  <c r="P5122" i="3"/>
  <c r="BK5122" i="3"/>
  <c r="J5122" i="3"/>
  <c r="BF5122" i="3"/>
  <c r="BI5120" i="3"/>
  <c r="BH5120" i="3"/>
  <c r="BG5120" i="3"/>
  <c r="BE5120" i="3"/>
  <c r="T5120" i="3"/>
  <c r="R5120" i="3"/>
  <c r="P5120" i="3"/>
  <c r="BK5120" i="3"/>
  <c r="J5120" i="3"/>
  <c r="BF5120" i="3"/>
  <c r="BI5118" i="3"/>
  <c r="BH5118" i="3"/>
  <c r="BG5118" i="3"/>
  <c r="BE5118" i="3"/>
  <c r="T5118" i="3"/>
  <c r="R5118" i="3"/>
  <c r="P5118" i="3"/>
  <c r="BK5118" i="3"/>
  <c r="J5118" i="3"/>
  <c r="BF5118" i="3" s="1"/>
  <c r="BI5116" i="3"/>
  <c r="BH5116" i="3"/>
  <c r="BG5116" i="3"/>
  <c r="BE5116" i="3"/>
  <c r="T5116" i="3"/>
  <c r="R5116" i="3"/>
  <c r="P5116" i="3"/>
  <c r="BK5116" i="3"/>
  <c r="J5116" i="3"/>
  <c r="BF5116" i="3"/>
  <c r="BI5114" i="3"/>
  <c r="BH5114" i="3"/>
  <c r="BG5114" i="3"/>
  <c r="BE5114" i="3"/>
  <c r="T5114" i="3"/>
  <c r="R5114" i="3"/>
  <c r="P5114" i="3"/>
  <c r="BK5114" i="3"/>
  <c r="J5114" i="3"/>
  <c r="BF5114" i="3"/>
  <c r="BI5112" i="3"/>
  <c r="BH5112" i="3"/>
  <c r="BG5112" i="3"/>
  <c r="BE5112" i="3"/>
  <c r="T5112" i="3"/>
  <c r="R5112" i="3"/>
  <c r="P5112" i="3"/>
  <c r="BK5112" i="3"/>
  <c r="J5112" i="3"/>
  <c r="BF5112" i="3"/>
  <c r="BI5110" i="3"/>
  <c r="BH5110" i="3"/>
  <c r="BG5110" i="3"/>
  <c r="BE5110" i="3"/>
  <c r="T5110" i="3"/>
  <c r="R5110" i="3"/>
  <c r="P5110" i="3"/>
  <c r="BK5110" i="3"/>
  <c r="J5110" i="3"/>
  <c r="BF5110" i="3" s="1"/>
  <c r="BI5108" i="3"/>
  <c r="BH5108" i="3"/>
  <c r="BG5108" i="3"/>
  <c r="BE5108" i="3"/>
  <c r="T5108" i="3"/>
  <c r="R5108" i="3"/>
  <c r="P5108" i="3"/>
  <c r="BK5108" i="3"/>
  <c r="J5108" i="3"/>
  <c r="BF5108" i="3"/>
  <c r="BI5106" i="3"/>
  <c r="BH5106" i="3"/>
  <c r="BG5106" i="3"/>
  <c r="BE5106" i="3"/>
  <c r="T5106" i="3"/>
  <c r="R5106" i="3"/>
  <c r="P5106" i="3"/>
  <c r="BK5106" i="3"/>
  <c r="J5106" i="3"/>
  <c r="BF5106" i="3"/>
  <c r="BI5104" i="3"/>
  <c r="BH5104" i="3"/>
  <c r="BG5104" i="3"/>
  <c r="BE5104" i="3"/>
  <c r="T5104" i="3"/>
  <c r="R5104" i="3"/>
  <c r="P5104" i="3"/>
  <c r="BK5104" i="3"/>
  <c r="J5104" i="3"/>
  <c r="BF5104" i="3"/>
  <c r="BI5102" i="3"/>
  <c r="BH5102" i="3"/>
  <c r="BG5102" i="3"/>
  <c r="BE5102" i="3"/>
  <c r="T5102" i="3"/>
  <c r="R5102" i="3"/>
  <c r="P5102" i="3"/>
  <c r="BK5102" i="3"/>
  <c r="J5102" i="3"/>
  <c r="BF5102" i="3" s="1"/>
  <c r="BI5100" i="3"/>
  <c r="BH5100" i="3"/>
  <c r="BG5100" i="3"/>
  <c r="BE5100" i="3"/>
  <c r="T5100" i="3"/>
  <c r="R5100" i="3"/>
  <c r="P5100" i="3"/>
  <c r="BK5100" i="3"/>
  <c r="J5100" i="3"/>
  <c r="BF5100" i="3"/>
  <c r="BI5098" i="3"/>
  <c r="BH5098" i="3"/>
  <c r="BG5098" i="3"/>
  <c r="BE5098" i="3"/>
  <c r="T5098" i="3"/>
  <c r="R5098" i="3"/>
  <c r="P5098" i="3"/>
  <c r="BK5098" i="3"/>
  <c r="J5098" i="3"/>
  <c r="BF5098" i="3"/>
  <c r="BI5096" i="3"/>
  <c r="BH5096" i="3"/>
  <c r="BG5096" i="3"/>
  <c r="BE5096" i="3"/>
  <c r="T5096" i="3"/>
  <c r="R5096" i="3"/>
  <c r="P5096" i="3"/>
  <c r="BK5096" i="3"/>
  <c r="J5096" i="3"/>
  <c r="BF5096" i="3"/>
  <c r="BI5094" i="3"/>
  <c r="BH5094" i="3"/>
  <c r="BG5094" i="3"/>
  <c r="BE5094" i="3"/>
  <c r="T5094" i="3"/>
  <c r="R5094" i="3"/>
  <c r="P5094" i="3"/>
  <c r="BK5094" i="3"/>
  <c r="J5094" i="3"/>
  <c r="BF5094" i="3" s="1"/>
  <c r="BI5092" i="3"/>
  <c r="BH5092" i="3"/>
  <c r="BG5092" i="3"/>
  <c r="BE5092" i="3"/>
  <c r="T5092" i="3"/>
  <c r="R5092" i="3"/>
  <c r="P5092" i="3"/>
  <c r="BK5092" i="3"/>
  <c r="J5092" i="3"/>
  <c r="BF5092" i="3"/>
  <c r="BI5090" i="3"/>
  <c r="BH5090" i="3"/>
  <c r="BG5090" i="3"/>
  <c r="BE5090" i="3"/>
  <c r="T5090" i="3"/>
  <c r="R5090" i="3"/>
  <c r="P5090" i="3"/>
  <c r="BK5090" i="3"/>
  <c r="J5090" i="3"/>
  <c r="BF5090" i="3"/>
  <c r="BI5088" i="3"/>
  <c r="BH5088" i="3"/>
  <c r="BG5088" i="3"/>
  <c r="BE5088" i="3"/>
  <c r="T5088" i="3"/>
  <c r="R5088" i="3"/>
  <c r="P5088" i="3"/>
  <c r="BK5088" i="3"/>
  <c r="J5088" i="3"/>
  <c r="BF5088" i="3"/>
  <c r="BI5086" i="3"/>
  <c r="BH5086" i="3"/>
  <c r="BG5086" i="3"/>
  <c r="BE5086" i="3"/>
  <c r="T5086" i="3"/>
  <c r="R5086" i="3"/>
  <c r="P5086" i="3"/>
  <c r="BK5086" i="3"/>
  <c r="J5086" i="3"/>
  <c r="BF5086" i="3" s="1"/>
  <c r="BI5084" i="3"/>
  <c r="BH5084" i="3"/>
  <c r="BG5084" i="3"/>
  <c r="BE5084" i="3"/>
  <c r="T5084" i="3"/>
  <c r="R5084" i="3"/>
  <c r="P5084" i="3"/>
  <c r="BK5084" i="3"/>
  <c r="J5084" i="3"/>
  <c r="BF5084" i="3"/>
  <c r="BI5082" i="3"/>
  <c r="BH5082" i="3"/>
  <c r="BG5082" i="3"/>
  <c r="BE5082" i="3"/>
  <c r="T5082" i="3"/>
  <c r="R5082" i="3"/>
  <c r="P5082" i="3"/>
  <c r="BK5082" i="3"/>
  <c r="J5082" i="3"/>
  <c r="BF5082" i="3"/>
  <c r="BI5080" i="3"/>
  <c r="BH5080" i="3"/>
  <c r="BG5080" i="3"/>
  <c r="BE5080" i="3"/>
  <c r="T5080" i="3"/>
  <c r="R5080" i="3"/>
  <c r="P5080" i="3"/>
  <c r="BK5080" i="3"/>
  <c r="J5080" i="3"/>
  <c r="BF5080" i="3"/>
  <c r="BI5078" i="3"/>
  <c r="BH5078" i="3"/>
  <c r="BG5078" i="3"/>
  <c r="BE5078" i="3"/>
  <c r="T5078" i="3"/>
  <c r="R5078" i="3"/>
  <c r="P5078" i="3"/>
  <c r="BK5078" i="3"/>
  <c r="J5078" i="3"/>
  <c r="BF5078" i="3" s="1"/>
  <c r="BI5076" i="3"/>
  <c r="BH5076" i="3"/>
  <c r="BG5076" i="3"/>
  <c r="BE5076" i="3"/>
  <c r="T5076" i="3"/>
  <c r="R5076" i="3"/>
  <c r="P5076" i="3"/>
  <c r="BK5076" i="3"/>
  <c r="J5076" i="3"/>
  <c r="BF5076" i="3"/>
  <c r="BI5074" i="3"/>
  <c r="BH5074" i="3"/>
  <c r="BG5074" i="3"/>
  <c r="BE5074" i="3"/>
  <c r="T5074" i="3"/>
  <c r="R5074" i="3"/>
  <c r="P5074" i="3"/>
  <c r="BK5074" i="3"/>
  <c r="J5074" i="3"/>
  <c r="BF5074" i="3"/>
  <c r="BI5072" i="3"/>
  <c r="BH5072" i="3"/>
  <c r="BG5072" i="3"/>
  <c r="BE5072" i="3"/>
  <c r="T5072" i="3"/>
  <c r="R5072" i="3"/>
  <c r="P5072" i="3"/>
  <c r="BK5072" i="3"/>
  <c r="J5072" i="3"/>
  <c r="BF5072" i="3"/>
  <c r="BI5070" i="3"/>
  <c r="BH5070" i="3"/>
  <c r="BG5070" i="3"/>
  <c r="BE5070" i="3"/>
  <c r="T5070" i="3"/>
  <c r="R5070" i="3"/>
  <c r="P5070" i="3"/>
  <c r="BK5070" i="3"/>
  <c r="J5070" i="3"/>
  <c r="BF5070" i="3" s="1"/>
  <c r="BI5068" i="3"/>
  <c r="BH5068" i="3"/>
  <c r="BG5068" i="3"/>
  <c r="BE5068" i="3"/>
  <c r="T5068" i="3"/>
  <c r="R5068" i="3"/>
  <c r="P5068" i="3"/>
  <c r="BK5068" i="3"/>
  <c r="J5068" i="3"/>
  <c r="BF5068" i="3"/>
  <c r="BI5066" i="3"/>
  <c r="BH5066" i="3"/>
  <c r="BG5066" i="3"/>
  <c r="BE5066" i="3"/>
  <c r="T5066" i="3"/>
  <c r="R5066" i="3"/>
  <c r="P5066" i="3"/>
  <c r="BK5066" i="3"/>
  <c r="J5066" i="3"/>
  <c r="BF5066" i="3"/>
  <c r="BI5064" i="3"/>
  <c r="BH5064" i="3"/>
  <c r="BG5064" i="3"/>
  <c r="BE5064" i="3"/>
  <c r="T5064" i="3"/>
  <c r="R5064" i="3"/>
  <c r="P5064" i="3"/>
  <c r="BK5064" i="3"/>
  <c r="J5064" i="3"/>
  <c r="BF5064" i="3"/>
  <c r="BI5062" i="3"/>
  <c r="BH5062" i="3"/>
  <c r="BG5062" i="3"/>
  <c r="BE5062" i="3"/>
  <c r="T5062" i="3"/>
  <c r="R5062" i="3"/>
  <c r="P5062" i="3"/>
  <c r="BK5062" i="3"/>
  <c r="J5062" i="3"/>
  <c r="BF5062" i="3" s="1"/>
  <c r="BI5060" i="3"/>
  <c r="BH5060" i="3"/>
  <c r="BG5060" i="3"/>
  <c r="BE5060" i="3"/>
  <c r="T5060" i="3"/>
  <c r="R5060" i="3"/>
  <c r="P5060" i="3"/>
  <c r="BK5060" i="3"/>
  <c r="J5060" i="3"/>
  <c r="BF5060" i="3"/>
  <c r="BI5058" i="3"/>
  <c r="BH5058" i="3"/>
  <c r="BG5058" i="3"/>
  <c r="BE5058" i="3"/>
  <c r="T5058" i="3"/>
  <c r="R5058" i="3"/>
  <c r="P5058" i="3"/>
  <c r="BK5058" i="3"/>
  <c r="J5058" i="3"/>
  <c r="BF5058" i="3"/>
  <c r="BI5056" i="3"/>
  <c r="BH5056" i="3"/>
  <c r="BG5056" i="3"/>
  <c r="BE5056" i="3"/>
  <c r="T5056" i="3"/>
  <c r="R5056" i="3"/>
  <c r="P5056" i="3"/>
  <c r="BK5056" i="3"/>
  <c r="J5056" i="3"/>
  <c r="BF5056" i="3"/>
  <c r="BI5054" i="3"/>
  <c r="BH5054" i="3"/>
  <c r="BG5054" i="3"/>
  <c r="BE5054" i="3"/>
  <c r="T5054" i="3"/>
  <c r="R5054" i="3"/>
  <c r="P5054" i="3"/>
  <c r="BK5054" i="3"/>
  <c r="J5054" i="3"/>
  <c r="BF5054" i="3" s="1"/>
  <c r="BI5052" i="3"/>
  <c r="BH5052" i="3"/>
  <c r="BG5052" i="3"/>
  <c r="BE5052" i="3"/>
  <c r="T5052" i="3"/>
  <c r="R5052" i="3"/>
  <c r="P5052" i="3"/>
  <c r="BK5052" i="3"/>
  <c r="J5052" i="3"/>
  <c r="BF5052" i="3"/>
  <c r="BI5050" i="3"/>
  <c r="BH5050" i="3"/>
  <c r="BG5050" i="3"/>
  <c r="BE5050" i="3"/>
  <c r="T5050" i="3"/>
  <c r="R5050" i="3"/>
  <c r="P5050" i="3"/>
  <c r="BK5050" i="3"/>
  <c r="J5050" i="3"/>
  <c r="BF5050" i="3"/>
  <c r="BI5048" i="3"/>
  <c r="BH5048" i="3"/>
  <c r="BG5048" i="3"/>
  <c r="BE5048" i="3"/>
  <c r="T5048" i="3"/>
  <c r="R5048" i="3"/>
  <c r="P5048" i="3"/>
  <c r="BK5048" i="3"/>
  <c r="J5048" i="3"/>
  <c r="BF5048" i="3"/>
  <c r="BI5046" i="3"/>
  <c r="BH5046" i="3"/>
  <c r="BG5046" i="3"/>
  <c r="BE5046" i="3"/>
  <c r="T5046" i="3"/>
  <c r="R5046" i="3"/>
  <c r="P5046" i="3"/>
  <c r="BK5046" i="3"/>
  <c r="J5046" i="3"/>
  <c r="BF5046" i="3" s="1"/>
  <c r="BI5044" i="3"/>
  <c r="BH5044" i="3"/>
  <c r="BG5044" i="3"/>
  <c r="BE5044" i="3"/>
  <c r="T5044" i="3"/>
  <c r="R5044" i="3"/>
  <c r="P5044" i="3"/>
  <c r="P5035" i="3" s="1"/>
  <c r="BK5044" i="3"/>
  <c r="J5044" i="3"/>
  <c r="BF5044" i="3"/>
  <c r="BI5042" i="3"/>
  <c r="BH5042" i="3"/>
  <c r="BG5042" i="3"/>
  <c r="BE5042" i="3"/>
  <c r="T5042" i="3"/>
  <c r="T5035" i="3" s="1"/>
  <c r="R5042" i="3"/>
  <c r="P5042" i="3"/>
  <c r="BK5042" i="3"/>
  <c r="J5042" i="3"/>
  <c r="BF5042" i="3"/>
  <c r="BI5040" i="3"/>
  <c r="BH5040" i="3"/>
  <c r="BG5040" i="3"/>
  <c r="BE5040" i="3"/>
  <c r="T5040" i="3"/>
  <c r="R5040" i="3"/>
  <c r="P5040" i="3"/>
  <c r="BK5040" i="3"/>
  <c r="J5040" i="3"/>
  <c r="BF5040" i="3"/>
  <c r="BI5038" i="3"/>
  <c r="BH5038" i="3"/>
  <c r="BG5038" i="3"/>
  <c r="BE5038" i="3"/>
  <c r="T5038" i="3"/>
  <c r="R5038" i="3"/>
  <c r="P5038" i="3"/>
  <c r="BK5038" i="3"/>
  <c r="J5038" i="3"/>
  <c r="BF5038" i="3" s="1"/>
  <c r="BI5036" i="3"/>
  <c r="BH5036" i="3"/>
  <c r="BG5036" i="3"/>
  <c r="BE5036" i="3"/>
  <c r="T5036" i="3"/>
  <c r="R5036" i="3"/>
  <c r="P5036" i="3"/>
  <c r="BK5036" i="3"/>
  <c r="J5036" i="3"/>
  <c r="BF5036" i="3"/>
  <c r="BI5032" i="3"/>
  <c r="BH5032" i="3"/>
  <c r="BG5032" i="3"/>
  <c r="BE5032" i="3"/>
  <c r="T5032" i="3"/>
  <c r="R5032" i="3"/>
  <c r="P5032" i="3"/>
  <c r="BK5032" i="3"/>
  <c r="J5032" i="3"/>
  <c r="BF5032" i="3"/>
  <c r="BI5029" i="3"/>
  <c r="BH5029" i="3"/>
  <c r="BG5029" i="3"/>
  <c r="BE5029" i="3"/>
  <c r="T5029" i="3"/>
  <c r="R5029" i="3"/>
  <c r="P5029" i="3"/>
  <c r="BK5029" i="3"/>
  <c r="J5029" i="3"/>
  <c r="BF5029" i="3"/>
  <c r="BI5026" i="3"/>
  <c r="BH5026" i="3"/>
  <c r="BG5026" i="3"/>
  <c r="BE5026" i="3"/>
  <c r="T5026" i="3"/>
  <c r="R5026" i="3"/>
  <c r="P5026" i="3"/>
  <c r="BK5026" i="3"/>
  <c r="J5026" i="3"/>
  <c r="BF5026" i="3"/>
  <c r="BI5024" i="3"/>
  <c r="BH5024" i="3"/>
  <c r="BG5024" i="3"/>
  <c r="BE5024" i="3"/>
  <c r="T5024" i="3"/>
  <c r="R5024" i="3"/>
  <c r="P5024" i="3"/>
  <c r="BK5024" i="3"/>
  <c r="J5024" i="3"/>
  <c r="BF5024" i="3" s="1"/>
  <c r="BI5022" i="3"/>
  <c r="BH5022" i="3"/>
  <c r="BG5022" i="3"/>
  <c r="BE5022" i="3"/>
  <c r="T5022" i="3"/>
  <c r="R5022" i="3"/>
  <c r="P5022" i="3"/>
  <c r="BK5022" i="3"/>
  <c r="J5022" i="3"/>
  <c r="BF5022" i="3"/>
  <c r="BI5020" i="3"/>
  <c r="BH5020" i="3"/>
  <c r="BG5020" i="3"/>
  <c r="BE5020" i="3"/>
  <c r="T5020" i="3"/>
  <c r="R5020" i="3"/>
  <c r="P5020" i="3"/>
  <c r="BK5020" i="3"/>
  <c r="J5020" i="3"/>
  <c r="BF5020" i="3"/>
  <c r="BI5018" i="3"/>
  <c r="BH5018" i="3"/>
  <c r="BG5018" i="3"/>
  <c r="BE5018" i="3"/>
  <c r="T5018" i="3"/>
  <c r="R5018" i="3"/>
  <c r="P5018" i="3"/>
  <c r="BK5018" i="3"/>
  <c r="J5018" i="3"/>
  <c r="BF5018" i="3"/>
  <c r="BI5016" i="3"/>
  <c r="BH5016" i="3"/>
  <c r="BG5016" i="3"/>
  <c r="BE5016" i="3"/>
  <c r="T5016" i="3"/>
  <c r="R5016" i="3"/>
  <c r="P5016" i="3"/>
  <c r="BK5016" i="3"/>
  <c r="J5016" i="3"/>
  <c r="BF5016" i="3" s="1"/>
  <c r="BI5014" i="3"/>
  <c r="BH5014" i="3"/>
  <c r="BG5014" i="3"/>
  <c r="BE5014" i="3"/>
  <c r="T5014" i="3"/>
  <c r="R5014" i="3"/>
  <c r="P5014" i="3"/>
  <c r="BK5014" i="3"/>
  <c r="J5014" i="3"/>
  <c r="BF5014" i="3"/>
  <c r="BI5012" i="3"/>
  <c r="BH5012" i="3"/>
  <c r="BG5012" i="3"/>
  <c r="BE5012" i="3"/>
  <c r="T5012" i="3"/>
  <c r="R5012" i="3"/>
  <c r="P5012" i="3"/>
  <c r="BK5012" i="3"/>
  <c r="J5012" i="3"/>
  <c r="BF5012" i="3"/>
  <c r="BI5010" i="3"/>
  <c r="BH5010" i="3"/>
  <c r="BG5010" i="3"/>
  <c r="BE5010" i="3"/>
  <c r="T5010" i="3"/>
  <c r="R5010" i="3"/>
  <c r="P5010" i="3"/>
  <c r="BK5010" i="3"/>
  <c r="J5010" i="3"/>
  <c r="BF5010" i="3"/>
  <c r="BI5008" i="3"/>
  <c r="BH5008" i="3"/>
  <c r="BG5008" i="3"/>
  <c r="BE5008" i="3"/>
  <c r="T5008" i="3"/>
  <c r="R5008" i="3"/>
  <c r="P5008" i="3"/>
  <c r="BK5008" i="3"/>
  <c r="J5008" i="3"/>
  <c r="BF5008" i="3" s="1"/>
  <c r="BI5006" i="3"/>
  <c r="BH5006" i="3"/>
  <c r="BG5006" i="3"/>
  <c r="BE5006" i="3"/>
  <c r="T5006" i="3"/>
  <c r="R5006" i="3"/>
  <c r="P5006" i="3"/>
  <c r="BK5006" i="3"/>
  <c r="J5006" i="3"/>
  <c r="BF5006" i="3"/>
  <c r="BI5004" i="3"/>
  <c r="BH5004" i="3"/>
  <c r="BG5004" i="3"/>
  <c r="BE5004" i="3"/>
  <c r="T5004" i="3"/>
  <c r="R5004" i="3"/>
  <c r="P5004" i="3"/>
  <c r="BK5004" i="3"/>
  <c r="J5004" i="3"/>
  <c r="BF5004" i="3"/>
  <c r="BI5002" i="3"/>
  <c r="BH5002" i="3"/>
  <c r="BG5002" i="3"/>
  <c r="BE5002" i="3"/>
  <c r="T5002" i="3"/>
  <c r="R5002" i="3"/>
  <c r="P5002" i="3"/>
  <c r="BK5002" i="3"/>
  <c r="J5002" i="3"/>
  <c r="BF5002" i="3"/>
  <c r="BI5000" i="3"/>
  <c r="BH5000" i="3"/>
  <c r="BG5000" i="3"/>
  <c r="BE5000" i="3"/>
  <c r="T5000" i="3"/>
  <c r="R5000" i="3"/>
  <c r="P5000" i="3"/>
  <c r="BK5000" i="3"/>
  <c r="J5000" i="3"/>
  <c r="BF5000" i="3" s="1"/>
  <c r="BI4998" i="3"/>
  <c r="BH4998" i="3"/>
  <c r="BG4998" i="3"/>
  <c r="BE4998" i="3"/>
  <c r="T4998" i="3"/>
  <c r="R4998" i="3"/>
  <c r="P4998" i="3"/>
  <c r="BK4998" i="3"/>
  <c r="J4998" i="3"/>
  <c r="BF4998" i="3"/>
  <c r="BI4996" i="3"/>
  <c r="BH4996" i="3"/>
  <c r="BG4996" i="3"/>
  <c r="BE4996" i="3"/>
  <c r="T4996" i="3"/>
  <c r="R4996" i="3"/>
  <c r="P4996" i="3"/>
  <c r="BK4996" i="3"/>
  <c r="J4996" i="3"/>
  <c r="BF4996" i="3"/>
  <c r="BI4994" i="3"/>
  <c r="BH4994" i="3"/>
  <c r="BG4994" i="3"/>
  <c r="BE4994" i="3"/>
  <c r="T4994" i="3"/>
  <c r="R4994" i="3"/>
  <c r="P4994" i="3"/>
  <c r="BK4994" i="3"/>
  <c r="J4994" i="3"/>
  <c r="BF4994" i="3"/>
  <c r="BI4992" i="3"/>
  <c r="BH4992" i="3"/>
  <c r="BG4992" i="3"/>
  <c r="BE4992" i="3"/>
  <c r="T4992" i="3"/>
  <c r="R4992" i="3"/>
  <c r="P4992" i="3"/>
  <c r="BK4992" i="3"/>
  <c r="J4992" i="3"/>
  <c r="BF4992" i="3" s="1"/>
  <c r="BI4990" i="3"/>
  <c r="BH4990" i="3"/>
  <c r="BG4990" i="3"/>
  <c r="BE4990" i="3"/>
  <c r="T4990" i="3"/>
  <c r="R4990" i="3"/>
  <c r="P4990" i="3"/>
  <c r="BK4990" i="3"/>
  <c r="J4990" i="3"/>
  <c r="BF4990" i="3"/>
  <c r="BI4988" i="3"/>
  <c r="BH4988" i="3"/>
  <c r="BG4988" i="3"/>
  <c r="BE4988" i="3"/>
  <c r="T4988" i="3"/>
  <c r="R4988" i="3"/>
  <c r="P4988" i="3"/>
  <c r="BK4988" i="3"/>
  <c r="J4988" i="3"/>
  <c r="BF4988" i="3"/>
  <c r="BI4986" i="3"/>
  <c r="BH4986" i="3"/>
  <c r="BG4986" i="3"/>
  <c r="BE4986" i="3"/>
  <c r="T4986" i="3"/>
  <c r="R4986" i="3"/>
  <c r="P4986" i="3"/>
  <c r="BK4986" i="3"/>
  <c r="J4986" i="3"/>
  <c r="BF4986" i="3"/>
  <c r="BI4984" i="3"/>
  <c r="BH4984" i="3"/>
  <c r="BG4984" i="3"/>
  <c r="BE4984" i="3"/>
  <c r="T4984" i="3"/>
  <c r="R4984" i="3"/>
  <c r="P4984" i="3"/>
  <c r="BK4984" i="3"/>
  <c r="J4984" i="3"/>
  <c r="BF4984" i="3" s="1"/>
  <c r="BI4982" i="3"/>
  <c r="BH4982" i="3"/>
  <c r="BG4982" i="3"/>
  <c r="BE4982" i="3"/>
  <c r="T4982" i="3"/>
  <c r="R4982" i="3"/>
  <c r="P4982" i="3"/>
  <c r="BK4982" i="3"/>
  <c r="J4982" i="3"/>
  <c r="BF4982" i="3"/>
  <c r="BI4980" i="3"/>
  <c r="BH4980" i="3"/>
  <c r="BG4980" i="3"/>
  <c r="BE4980" i="3"/>
  <c r="T4980" i="3"/>
  <c r="R4980" i="3"/>
  <c r="P4980" i="3"/>
  <c r="BK4980" i="3"/>
  <c r="J4980" i="3"/>
  <c r="BF4980" i="3"/>
  <c r="BI4978" i="3"/>
  <c r="BH4978" i="3"/>
  <c r="BG4978" i="3"/>
  <c r="BE4978" i="3"/>
  <c r="T4978" i="3"/>
  <c r="R4978" i="3"/>
  <c r="P4978" i="3"/>
  <c r="BK4978" i="3"/>
  <c r="J4978" i="3"/>
  <c r="BF4978" i="3"/>
  <c r="BI4976" i="3"/>
  <c r="BH4976" i="3"/>
  <c r="BG4976" i="3"/>
  <c r="BE4976" i="3"/>
  <c r="T4976" i="3"/>
  <c r="R4976" i="3"/>
  <c r="P4976" i="3"/>
  <c r="BK4976" i="3"/>
  <c r="J4976" i="3"/>
  <c r="BF4976" i="3" s="1"/>
  <c r="BI4974" i="3"/>
  <c r="BH4974" i="3"/>
  <c r="BG4974" i="3"/>
  <c r="BE4974" i="3"/>
  <c r="T4974" i="3"/>
  <c r="R4974" i="3"/>
  <c r="P4974" i="3"/>
  <c r="BK4974" i="3"/>
  <c r="J4974" i="3"/>
  <c r="BF4974" i="3"/>
  <c r="BI4972" i="3"/>
  <c r="BH4972" i="3"/>
  <c r="BG4972" i="3"/>
  <c r="BE4972" i="3"/>
  <c r="T4972" i="3"/>
  <c r="R4972" i="3"/>
  <c r="P4972" i="3"/>
  <c r="BK4972" i="3"/>
  <c r="J4972" i="3"/>
  <c r="BF4972" i="3"/>
  <c r="BI4970" i="3"/>
  <c r="BH4970" i="3"/>
  <c r="BG4970" i="3"/>
  <c r="BE4970" i="3"/>
  <c r="T4970" i="3"/>
  <c r="R4970" i="3"/>
  <c r="P4970" i="3"/>
  <c r="BK4970" i="3"/>
  <c r="J4970" i="3"/>
  <c r="BF4970" i="3"/>
  <c r="BI4968" i="3"/>
  <c r="BH4968" i="3"/>
  <c r="BG4968" i="3"/>
  <c r="BE4968" i="3"/>
  <c r="T4968" i="3"/>
  <c r="R4968" i="3"/>
  <c r="P4968" i="3"/>
  <c r="BK4968" i="3"/>
  <c r="J4968" i="3"/>
  <c r="BF4968" i="3" s="1"/>
  <c r="BI4966" i="3"/>
  <c r="BH4966" i="3"/>
  <c r="BG4966" i="3"/>
  <c r="BE4966" i="3"/>
  <c r="T4966" i="3"/>
  <c r="R4966" i="3"/>
  <c r="P4966" i="3"/>
  <c r="BK4966" i="3"/>
  <c r="J4966" i="3"/>
  <c r="BF4966" i="3"/>
  <c r="BI4964" i="3"/>
  <c r="BH4964" i="3"/>
  <c r="BG4964" i="3"/>
  <c r="BE4964" i="3"/>
  <c r="T4964" i="3"/>
  <c r="R4964" i="3"/>
  <c r="P4964" i="3"/>
  <c r="BK4964" i="3"/>
  <c r="J4964" i="3"/>
  <c r="BF4964" i="3"/>
  <c r="BI4962" i="3"/>
  <c r="BH4962" i="3"/>
  <c r="BG4962" i="3"/>
  <c r="BE4962" i="3"/>
  <c r="T4962" i="3"/>
  <c r="R4962" i="3"/>
  <c r="P4962" i="3"/>
  <c r="BK4962" i="3"/>
  <c r="J4962" i="3"/>
  <c r="BF4962" i="3"/>
  <c r="BI4960" i="3"/>
  <c r="BH4960" i="3"/>
  <c r="BG4960" i="3"/>
  <c r="BE4960" i="3"/>
  <c r="T4960" i="3"/>
  <c r="R4960" i="3"/>
  <c r="P4960" i="3"/>
  <c r="BK4960" i="3"/>
  <c r="J4960" i="3"/>
  <c r="BF4960" i="3" s="1"/>
  <c r="BI4958" i="3"/>
  <c r="BH4958" i="3"/>
  <c r="BG4958" i="3"/>
  <c r="BE4958" i="3"/>
  <c r="T4958" i="3"/>
  <c r="R4958" i="3"/>
  <c r="P4958" i="3"/>
  <c r="BK4958" i="3"/>
  <c r="J4958" i="3"/>
  <c r="BF4958" i="3"/>
  <c r="BI4956" i="3"/>
  <c r="BH4956" i="3"/>
  <c r="BG4956" i="3"/>
  <c r="BE4956" i="3"/>
  <c r="T4956" i="3"/>
  <c r="R4956" i="3"/>
  <c r="P4956" i="3"/>
  <c r="BK4956" i="3"/>
  <c r="J4956" i="3"/>
  <c r="BF4956" i="3"/>
  <c r="BI4954" i="3"/>
  <c r="BH4954" i="3"/>
  <c r="BG4954" i="3"/>
  <c r="BE4954" i="3"/>
  <c r="T4954" i="3"/>
  <c r="R4954" i="3"/>
  <c r="P4954" i="3"/>
  <c r="BK4954" i="3"/>
  <c r="J4954" i="3"/>
  <c r="BF4954" i="3"/>
  <c r="BI4952" i="3"/>
  <c r="BH4952" i="3"/>
  <c r="BG4952" i="3"/>
  <c r="BE4952" i="3"/>
  <c r="T4952" i="3"/>
  <c r="R4952" i="3"/>
  <c r="P4952" i="3"/>
  <c r="BK4952" i="3"/>
  <c r="J4952" i="3"/>
  <c r="BF4952" i="3" s="1"/>
  <c r="BI4950" i="3"/>
  <c r="BH4950" i="3"/>
  <c r="BG4950" i="3"/>
  <c r="BE4950" i="3"/>
  <c r="T4950" i="3"/>
  <c r="R4950" i="3"/>
  <c r="P4950" i="3"/>
  <c r="BK4950" i="3"/>
  <c r="J4950" i="3"/>
  <c r="BF4950" i="3"/>
  <c r="BI4948" i="3"/>
  <c r="BH4948" i="3"/>
  <c r="BG4948" i="3"/>
  <c r="BE4948" i="3"/>
  <c r="T4948" i="3"/>
  <c r="R4948" i="3"/>
  <c r="P4948" i="3"/>
  <c r="BK4948" i="3"/>
  <c r="J4948" i="3"/>
  <c r="BF4948" i="3"/>
  <c r="BI4946" i="3"/>
  <c r="BH4946" i="3"/>
  <c r="BG4946" i="3"/>
  <c r="BE4946" i="3"/>
  <c r="T4946" i="3"/>
  <c r="R4946" i="3"/>
  <c r="P4946" i="3"/>
  <c r="BK4946" i="3"/>
  <c r="J4946" i="3"/>
  <c r="BF4946" i="3"/>
  <c r="BI4944" i="3"/>
  <c r="BH4944" i="3"/>
  <c r="BG4944" i="3"/>
  <c r="BE4944" i="3"/>
  <c r="T4944" i="3"/>
  <c r="R4944" i="3"/>
  <c r="P4944" i="3"/>
  <c r="BK4944" i="3"/>
  <c r="J4944" i="3"/>
  <c r="BF4944" i="3" s="1"/>
  <c r="BI4942" i="3"/>
  <c r="BH4942" i="3"/>
  <c r="BG4942" i="3"/>
  <c r="BE4942" i="3"/>
  <c r="T4942" i="3"/>
  <c r="R4942" i="3"/>
  <c r="P4942" i="3"/>
  <c r="BK4942" i="3"/>
  <c r="J4942" i="3"/>
  <c r="BF4942" i="3"/>
  <c r="BI4940" i="3"/>
  <c r="BH4940" i="3"/>
  <c r="BG4940" i="3"/>
  <c r="BE4940" i="3"/>
  <c r="T4940" i="3"/>
  <c r="R4940" i="3"/>
  <c r="P4940" i="3"/>
  <c r="BK4940" i="3"/>
  <c r="J4940" i="3"/>
  <c r="BF4940" i="3"/>
  <c r="BI4938" i="3"/>
  <c r="BH4938" i="3"/>
  <c r="BG4938" i="3"/>
  <c r="BE4938" i="3"/>
  <c r="T4938" i="3"/>
  <c r="R4938" i="3"/>
  <c r="P4938" i="3"/>
  <c r="BK4938" i="3"/>
  <c r="J4938" i="3"/>
  <c r="BF4938" i="3"/>
  <c r="BI4936" i="3"/>
  <c r="BH4936" i="3"/>
  <c r="BG4936" i="3"/>
  <c r="BE4936" i="3"/>
  <c r="T4936" i="3"/>
  <c r="R4936" i="3"/>
  <c r="P4936" i="3"/>
  <c r="BK4936" i="3"/>
  <c r="J4936" i="3"/>
  <c r="BF4936" i="3" s="1"/>
  <c r="BI4934" i="3"/>
  <c r="BH4934" i="3"/>
  <c r="BG4934" i="3"/>
  <c r="BE4934" i="3"/>
  <c r="T4934" i="3"/>
  <c r="R4934" i="3"/>
  <c r="R4927" i="3" s="1"/>
  <c r="P4934" i="3"/>
  <c r="BK4934" i="3"/>
  <c r="J4934" i="3"/>
  <c r="BF4934" i="3"/>
  <c r="BI4932" i="3"/>
  <c r="BH4932" i="3"/>
  <c r="BG4932" i="3"/>
  <c r="BE4932" i="3"/>
  <c r="T4932" i="3"/>
  <c r="R4932" i="3"/>
  <c r="P4932" i="3"/>
  <c r="BK4932" i="3"/>
  <c r="J4932" i="3"/>
  <c r="BF4932" i="3"/>
  <c r="BI4930" i="3"/>
  <c r="BH4930" i="3"/>
  <c r="BG4930" i="3"/>
  <c r="BE4930" i="3"/>
  <c r="T4930" i="3"/>
  <c r="R4930" i="3"/>
  <c r="P4930" i="3"/>
  <c r="BK4930" i="3"/>
  <c r="J4930" i="3"/>
  <c r="BF4930" i="3"/>
  <c r="BI4928" i="3"/>
  <c r="BH4928" i="3"/>
  <c r="BG4928" i="3"/>
  <c r="BE4928" i="3"/>
  <c r="T4928" i="3"/>
  <c r="R4928" i="3"/>
  <c r="P4928" i="3"/>
  <c r="BK4928" i="3"/>
  <c r="J4928" i="3"/>
  <c r="BF4928" i="3" s="1"/>
  <c r="BI4924" i="3"/>
  <c r="BH4924" i="3"/>
  <c r="BG4924" i="3"/>
  <c r="BE4924" i="3"/>
  <c r="T4924" i="3"/>
  <c r="R4924" i="3"/>
  <c r="P4924" i="3"/>
  <c r="BK4924" i="3"/>
  <c r="J4924" i="3"/>
  <c r="BF4924" i="3" s="1"/>
  <c r="BI4921" i="3"/>
  <c r="BH4921" i="3"/>
  <c r="BG4921" i="3"/>
  <c r="BE4921" i="3"/>
  <c r="T4921" i="3"/>
  <c r="R4921" i="3"/>
  <c r="P4921" i="3"/>
  <c r="BK4921" i="3"/>
  <c r="J4921" i="3"/>
  <c r="BF4921" i="3"/>
  <c r="BI4918" i="3"/>
  <c r="BH4918" i="3"/>
  <c r="BG4918" i="3"/>
  <c r="BE4918" i="3"/>
  <c r="T4918" i="3"/>
  <c r="R4918" i="3"/>
  <c r="P4918" i="3"/>
  <c r="BK4918" i="3"/>
  <c r="J4918" i="3"/>
  <c r="BF4918" i="3"/>
  <c r="BI4916" i="3"/>
  <c r="BH4916" i="3"/>
  <c r="BG4916" i="3"/>
  <c r="BE4916" i="3"/>
  <c r="T4916" i="3"/>
  <c r="R4916" i="3"/>
  <c r="P4916" i="3"/>
  <c r="BK4916" i="3"/>
  <c r="J4916" i="3"/>
  <c r="BF4916" i="3"/>
  <c r="BI4914" i="3"/>
  <c r="BH4914" i="3"/>
  <c r="BG4914" i="3"/>
  <c r="BE4914" i="3"/>
  <c r="T4914" i="3"/>
  <c r="R4914" i="3"/>
  <c r="P4914" i="3"/>
  <c r="BK4914" i="3"/>
  <c r="J4914" i="3"/>
  <c r="BF4914" i="3" s="1"/>
  <c r="BI4912" i="3"/>
  <c r="BH4912" i="3"/>
  <c r="BG4912" i="3"/>
  <c r="BE4912" i="3"/>
  <c r="T4912" i="3"/>
  <c r="R4912" i="3"/>
  <c r="P4912" i="3"/>
  <c r="BK4912" i="3"/>
  <c r="J4912" i="3"/>
  <c r="BF4912" i="3"/>
  <c r="BI4910" i="3"/>
  <c r="BH4910" i="3"/>
  <c r="BG4910" i="3"/>
  <c r="BE4910" i="3"/>
  <c r="T4910" i="3"/>
  <c r="R4910" i="3"/>
  <c r="P4910" i="3"/>
  <c r="BK4910" i="3"/>
  <c r="J4910" i="3"/>
  <c r="BF4910" i="3"/>
  <c r="BI4908" i="3"/>
  <c r="BH4908" i="3"/>
  <c r="BG4908" i="3"/>
  <c r="BE4908" i="3"/>
  <c r="T4908" i="3"/>
  <c r="R4908" i="3"/>
  <c r="P4908" i="3"/>
  <c r="BK4908" i="3"/>
  <c r="J4908" i="3"/>
  <c r="BF4908" i="3"/>
  <c r="BI4906" i="3"/>
  <c r="BH4906" i="3"/>
  <c r="BG4906" i="3"/>
  <c r="BE4906" i="3"/>
  <c r="T4906" i="3"/>
  <c r="R4906" i="3"/>
  <c r="P4906" i="3"/>
  <c r="BK4906" i="3"/>
  <c r="J4906" i="3"/>
  <c r="BF4906" i="3" s="1"/>
  <c r="BI4904" i="3"/>
  <c r="BH4904" i="3"/>
  <c r="BG4904" i="3"/>
  <c r="BE4904" i="3"/>
  <c r="T4904" i="3"/>
  <c r="R4904" i="3"/>
  <c r="P4904" i="3"/>
  <c r="BK4904" i="3"/>
  <c r="J4904" i="3"/>
  <c r="BF4904" i="3"/>
  <c r="BI4902" i="3"/>
  <c r="BH4902" i="3"/>
  <c r="BG4902" i="3"/>
  <c r="BE4902" i="3"/>
  <c r="T4902" i="3"/>
  <c r="R4902" i="3"/>
  <c r="P4902" i="3"/>
  <c r="BK4902" i="3"/>
  <c r="J4902" i="3"/>
  <c r="BF4902" i="3"/>
  <c r="BI4900" i="3"/>
  <c r="BH4900" i="3"/>
  <c r="BG4900" i="3"/>
  <c r="BE4900" i="3"/>
  <c r="T4900" i="3"/>
  <c r="R4900" i="3"/>
  <c r="P4900" i="3"/>
  <c r="BK4900" i="3"/>
  <c r="J4900" i="3"/>
  <c r="BF4900" i="3"/>
  <c r="BI4898" i="3"/>
  <c r="BH4898" i="3"/>
  <c r="BG4898" i="3"/>
  <c r="BE4898" i="3"/>
  <c r="T4898" i="3"/>
  <c r="R4898" i="3"/>
  <c r="P4898" i="3"/>
  <c r="BK4898" i="3"/>
  <c r="J4898" i="3"/>
  <c r="BF4898" i="3" s="1"/>
  <c r="BI4896" i="3"/>
  <c r="BH4896" i="3"/>
  <c r="BG4896" i="3"/>
  <c r="BE4896" i="3"/>
  <c r="T4896" i="3"/>
  <c r="R4896" i="3"/>
  <c r="P4896" i="3"/>
  <c r="BK4896" i="3"/>
  <c r="J4896" i="3"/>
  <c r="BF4896" i="3"/>
  <c r="BI4894" i="3"/>
  <c r="BH4894" i="3"/>
  <c r="BG4894" i="3"/>
  <c r="BE4894" i="3"/>
  <c r="T4894" i="3"/>
  <c r="R4894" i="3"/>
  <c r="P4894" i="3"/>
  <c r="BK4894" i="3"/>
  <c r="J4894" i="3"/>
  <c r="BF4894" i="3"/>
  <c r="BI4892" i="3"/>
  <c r="BH4892" i="3"/>
  <c r="BG4892" i="3"/>
  <c r="BE4892" i="3"/>
  <c r="T4892" i="3"/>
  <c r="R4892" i="3"/>
  <c r="P4892" i="3"/>
  <c r="BK4892" i="3"/>
  <c r="J4892" i="3"/>
  <c r="BF4892" i="3"/>
  <c r="BI4890" i="3"/>
  <c r="BH4890" i="3"/>
  <c r="BG4890" i="3"/>
  <c r="BE4890" i="3"/>
  <c r="T4890" i="3"/>
  <c r="R4890" i="3"/>
  <c r="P4890" i="3"/>
  <c r="BK4890" i="3"/>
  <c r="J4890" i="3"/>
  <c r="BF4890" i="3" s="1"/>
  <c r="BI4888" i="3"/>
  <c r="BH4888" i="3"/>
  <c r="BG4888" i="3"/>
  <c r="BE4888" i="3"/>
  <c r="T4888" i="3"/>
  <c r="R4888" i="3"/>
  <c r="P4888" i="3"/>
  <c r="BK4888" i="3"/>
  <c r="J4888" i="3"/>
  <c r="BF4888" i="3"/>
  <c r="BI4886" i="3"/>
  <c r="BH4886" i="3"/>
  <c r="BG4886" i="3"/>
  <c r="BE4886" i="3"/>
  <c r="T4886" i="3"/>
  <c r="R4886" i="3"/>
  <c r="P4886" i="3"/>
  <c r="BK4886" i="3"/>
  <c r="J4886" i="3"/>
  <c r="BF4886" i="3"/>
  <c r="BI4884" i="3"/>
  <c r="BH4884" i="3"/>
  <c r="BG4884" i="3"/>
  <c r="BE4884" i="3"/>
  <c r="T4884" i="3"/>
  <c r="R4884" i="3"/>
  <c r="P4884" i="3"/>
  <c r="BK4884" i="3"/>
  <c r="J4884" i="3"/>
  <c r="BF4884" i="3"/>
  <c r="BI4882" i="3"/>
  <c r="BH4882" i="3"/>
  <c r="BG4882" i="3"/>
  <c r="BE4882" i="3"/>
  <c r="T4882" i="3"/>
  <c r="R4882" i="3"/>
  <c r="P4882" i="3"/>
  <c r="BK4882" i="3"/>
  <c r="J4882" i="3"/>
  <c r="BF4882" i="3" s="1"/>
  <c r="BI4880" i="3"/>
  <c r="BH4880" i="3"/>
  <c r="BG4880" i="3"/>
  <c r="BE4880" i="3"/>
  <c r="T4880" i="3"/>
  <c r="R4880" i="3"/>
  <c r="P4880" i="3"/>
  <c r="BK4880" i="3"/>
  <c r="J4880" i="3"/>
  <c r="BF4880" i="3"/>
  <c r="BI4878" i="3"/>
  <c r="BH4878" i="3"/>
  <c r="BG4878" i="3"/>
  <c r="BE4878" i="3"/>
  <c r="T4878" i="3"/>
  <c r="R4878" i="3"/>
  <c r="P4878" i="3"/>
  <c r="BK4878" i="3"/>
  <c r="J4878" i="3"/>
  <c r="BF4878" i="3"/>
  <c r="BI4876" i="3"/>
  <c r="BH4876" i="3"/>
  <c r="BG4876" i="3"/>
  <c r="BE4876" i="3"/>
  <c r="T4876" i="3"/>
  <c r="R4876" i="3"/>
  <c r="P4876" i="3"/>
  <c r="BK4876" i="3"/>
  <c r="J4876" i="3"/>
  <c r="BF4876" i="3"/>
  <c r="BI4874" i="3"/>
  <c r="BH4874" i="3"/>
  <c r="BG4874" i="3"/>
  <c r="BE4874" i="3"/>
  <c r="T4874" i="3"/>
  <c r="R4874" i="3"/>
  <c r="P4874" i="3"/>
  <c r="BK4874" i="3"/>
  <c r="J4874" i="3"/>
  <c r="BF4874" i="3" s="1"/>
  <c r="BI4872" i="3"/>
  <c r="BH4872" i="3"/>
  <c r="BG4872" i="3"/>
  <c r="BE4872" i="3"/>
  <c r="T4872" i="3"/>
  <c r="R4872" i="3"/>
  <c r="P4872" i="3"/>
  <c r="BK4872" i="3"/>
  <c r="J4872" i="3"/>
  <c r="BF4872" i="3"/>
  <c r="BI4870" i="3"/>
  <c r="BH4870" i="3"/>
  <c r="BG4870" i="3"/>
  <c r="BE4870" i="3"/>
  <c r="T4870" i="3"/>
  <c r="R4870" i="3"/>
  <c r="P4870" i="3"/>
  <c r="BK4870" i="3"/>
  <c r="J4870" i="3"/>
  <c r="BF4870" i="3"/>
  <c r="BI4868" i="3"/>
  <c r="BH4868" i="3"/>
  <c r="BG4868" i="3"/>
  <c r="BE4868" i="3"/>
  <c r="T4868" i="3"/>
  <c r="R4868" i="3"/>
  <c r="P4868" i="3"/>
  <c r="BK4868" i="3"/>
  <c r="J4868" i="3"/>
  <c r="BF4868" i="3"/>
  <c r="BI4866" i="3"/>
  <c r="BH4866" i="3"/>
  <c r="BG4866" i="3"/>
  <c r="BE4866" i="3"/>
  <c r="T4866" i="3"/>
  <c r="R4866" i="3"/>
  <c r="P4866" i="3"/>
  <c r="BK4866" i="3"/>
  <c r="J4866" i="3"/>
  <c r="BF4866" i="3" s="1"/>
  <c r="BI4864" i="3"/>
  <c r="BH4864" i="3"/>
  <c r="BG4864" i="3"/>
  <c r="BE4864" i="3"/>
  <c r="T4864" i="3"/>
  <c r="R4864" i="3"/>
  <c r="P4864" i="3"/>
  <c r="BK4864" i="3"/>
  <c r="J4864" i="3"/>
  <c r="BF4864" i="3"/>
  <c r="BI4862" i="3"/>
  <c r="BH4862" i="3"/>
  <c r="BG4862" i="3"/>
  <c r="BE4862" i="3"/>
  <c r="T4862" i="3"/>
  <c r="R4862" i="3"/>
  <c r="P4862" i="3"/>
  <c r="BK4862" i="3"/>
  <c r="J4862" i="3"/>
  <c r="BF4862" i="3"/>
  <c r="BI4860" i="3"/>
  <c r="BH4860" i="3"/>
  <c r="BG4860" i="3"/>
  <c r="BE4860" i="3"/>
  <c r="T4860" i="3"/>
  <c r="R4860" i="3"/>
  <c r="P4860" i="3"/>
  <c r="BK4860" i="3"/>
  <c r="J4860" i="3"/>
  <c r="BF4860" i="3"/>
  <c r="BI4858" i="3"/>
  <c r="BH4858" i="3"/>
  <c r="BG4858" i="3"/>
  <c r="BE4858" i="3"/>
  <c r="T4858" i="3"/>
  <c r="R4858" i="3"/>
  <c r="P4858" i="3"/>
  <c r="BK4858" i="3"/>
  <c r="J4858" i="3"/>
  <c r="BF4858" i="3" s="1"/>
  <c r="BI4856" i="3"/>
  <c r="BH4856" i="3"/>
  <c r="BG4856" i="3"/>
  <c r="BE4856" i="3"/>
  <c r="T4856" i="3"/>
  <c r="R4856" i="3"/>
  <c r="P4856" i="3"/>
  <c r="BK4856" i="3"/>
  <c r="J4856" i="3"/>
  <c r="BF4856" i="3" s="1"/>
  <c r="BI4854" i="3"/>
  <c r="BH4854" i="3"/>
  <c r="BG4854" i="3"/>
  <c r="BE4854" i="3"/>
  <c r="T4854" i="3"/>
  <c r="R4854" i="3"/>
  <c r="P4854" i="3"/>
  <c r="BK4854" i="3"/>
  <c r="J4854" i="3"/>
  <c r="BF4854" i="3"/>
  <c r="BI4852" i="3"/>
  <c r="BH4852" i="3"/>
  <c r="BG4852" i="3"/>
  <c r="BE4852" i="3"/>
  <c r="T4852" i="3"/>
  <c r="R4852" i="3"/>
  <c r="P4852" i="3"/>
  <c r="BK4852" i="3"/>
  <c r="J4852" i="3"/>
  <c r="BF4852" i="3"/>
  <c r="BI4850" i="3"/>
  <c r="BH4850" i="3"/>
  <c r="BG4850" i="3"/>
  <c r="BE4850" i="3"/>
  <c r="T4850" i="3"/>
  <c r="R4850" i="3"/>
  <c r="P4850" i="3"/>
  <c r="BK4850" i="3"/>
  <c r="J4850" i="3"/>
  <c r="BF4850" i="3" s="1"/>
  <c r="BI4848" i="3"/>
  <c r="BH4848" i="3"/>
  <c r="BG4848" i="3"/>
  <c r="BE4848" i="3"/>
  <c r="T4848" i="3"/>
  <c r="R4848" i="3"/>
  <c r="P4848" i="3"/>
  <c r="BK4848" i="3"/>
  <c r="J4848" i="3"/>
  <c r="BF4848" i="3" s="1"/>
  <c r="BI4846" i="3"/>
  <c r="BH4846" i="3"/>
  <c r="BG4846" i="3"/>
  <c r="BE4846" i="3"/>
  <c r="T4846" i="3"/>
  <c r="R4846" i="3"/>
  <c r="P4846" i="3"/>
  <c r="BK4846" i="3"/>
  <c r="J4846" i="3"/>
  <c r="BF4846" i="3"/>
  <c r="BI4844" i="3"/>
  <c r="BH4844" i="3"/>
  <c r="BG4844" i="3"/>
  <c r="BE4844" i="3"/>
  <c r="T4844" i="3"/>
  <c r="R4844" i="3"/>
  <c r="P4844" i="3"/>
  <c r="BK4844" i="3"/>
  <c r="J4844" i="3"/>
  <c r="BF4844" i="3"/>
  <c r="BI4842" i="3"/>
  <c r="BH4842" i="3"/>
  <c r="BG4842" i="3"/>
  <c r="BE4842" i="3"/>
  <c r="T4842" i="3"/>
  <c r="R4842" i="3"/>
  <c r="P4842" i="3"/>
  <c r="BK4842" i="3"/>
  <c r="J4842" i="3"/>
  <c r="BF4842" i="3" s="1"/>
  <c r="BI4840" i="3"/>
  <c r="BH4840" i="3"/>
  <c r="BG4840" i="3"/>
  <c r="BE4840" i="3"/>
  <c r="T4840" i="3"/>
  <c r="R4840" i="3"/>
  <c r="P4840" i="3"/>
  <c r="BK4840" i="3"/>
  <c r="J4840" i="3"/>
  <c r="BF4840" i="3" s="1"/>
  <c r="BI4838" i="3"/>
  <c r="BH4838" i="3"/>
  <c r="BG4838" i="3"/>
  <c r="BE4838" i="3"/>
  <c r="T4838" i="3"/>
  <c r="R4838" i="3"/>
  <c r="P4838" i="3"/>
  <c r="BK4838" i="3"/>
  <c r="J4838" i="3"/>
  <c r="BF4838" i="3"/>
  <c r="BI4836" i="3"/>
  <c r="BH4836" i="3"/>
  <c r="BG4836" i="3"/>
  <c r="BE4836" i="3"/>
  <c r="T4836" i="3"/>
  <c r="R4836" i="3"/>
  <c r="P4836" i="3"/>
  <c r="BK4836" i="3"/>
  <c r="J4836" i="3"/>
  <c r="BF4836" i="3"/>
  <c r="BI4834" i="3"/>
  <c r="BH4834" i="3"/>
  <c r="BG4834" i="3"/>
  <c r="BE4834" i="3"/>
  <c r="T4834" i="3"/>
  <c r="R4834" i="3"/>
  <c r="P4834" i="3"/>
  <c r="BK4834" i="3"/>
  <c r="J4834" i="3"/>
  <c r="BF4834" i="3" s="1"/>
  <c r="BI4832" i="3"/>
  <c r="BH4832" i="3"/>
  <c r="BG4832" i="3"/>
  <c r="BE4832" i="3"/>
  <c r="T4832" i="3"/>
  <c r="R4832" i="3"/>
  <c r="P4832" i="3"/>
  <c r="BK4832" i="3"/>
  <c r="J4832" i="3"/>
  <c r="BF4832" i="3" s="1"/>
  <c r="BI4830" i="3"/>
  <c r="BH4830" i="3"/>
  <c r="BG4830" i="3"/>
  <c r="BE4830" i="3"/>
  <c r="T4830" i="3"/>
  <c r="R4830" i="3"/>
  <c r="P4830" i="3"/>
  <c r="BK4830" i="3"/>
  <c r="J4830" i="3"/>
  <c r="BF4830" i="3"/>
  <c r="BI4828" i="3"/>
  <c r="BH4828" i="3"/>
  <c r="BG4828" i="3"/>
  <c r="BE4828" i="3"/>
  <c r="T4828" i="3"/>
  <c r="R4828" i="3"/>
  <c r="P4828" i="3"/>
  <c r="BK4828" i="3"/>
  <c r="J4828" i="3"/>
  <c r="BF4828" i="3"/>
  <c r="BI4826" i="3"/>
  <c r="BH4826" i="3"/>
  <c r="BG4826" i="3"/>
  <c r="BE4826" i="3"/>
  <c r="T4826" i="3"/>
  <c r="R4826" i="3"/>
  <c r="P4826" i="3"/>
  <c r="BK4826" i="3"/>
  <c r="J4826" i="3"/>
  <c r="BF4826" i="3" s="1"/>
  <c r="BI4824" i="3"/>
  <c r="BH4824" i="3"/>
  <c r="BG4824" i="3"/>
  <c r="BE4824" i="3"/>
  <c r="T4824" i="3"/>
  <c r="R4824" i="3"/>
  <c r="P4824" i="3"/>
  <c r="BK4824" i="3"/>
  <c r="J4824" i="3"/>
  <c r="BF4824" i="3" s="1"/>
  <c r="BI4822" i="3"/>
  <c r="BH4822" i="3"/>
  <c r="BG4822" i="3"/>
  <c r="BE4822" i="3"/>
  <c r="T4822" i="3"/>
  <c r="R4822" i="3"/>
  <c r="P4822" i="3"/>
  <c r="P4819" i="3" s="1"/>
  <c r="BK4822" i="3"/>
  <c r="J4822" i="3"/>
  <c r="BF4822" i="3"/>
  <c r="BI4820" i="3"/>
  <c r="BH4820" i="3"/>
  <c r="BG4820" i="3"/>
  <c r="BE4820" i="3"/>
  <c r="T4820" i="3"/>
  <c r="T4819" i="3" s="1"/>
  <c r="R4820" i="3"/>
  <c r="P4820" i="3"/>
  <c r="BK4820" i="3"/>
  <c r="J4820" i="3"/>
  <c r="BF4820" i="3" s="1"/>
  <c r="BI4816" i="3"/>
  <c r="BH4816" i="3"/>
  <c r="BG4816" i="3"/>
  <c r="BE4816" i="3"/>
  <c r="T4816" i="3"/>
  <c r="R4816" i="3"/>
  <c r="P4816" i="3"/>
  <c r="BK4816" i="3"/>
  <c r="J4816" i="3"/>
  <c r="BF4816" i="3"/>
  <c r="BI4813" i="3"/>
  <c r="BH4813" i="3"/>
  <c r="BG4813" i="3"/>
  <c r="BE4813" i="3"/>
  <c r="T4813" i="3"/>
  <c r="R4813" i="3"/>
  <c r="P4813" i="3"/>
  <c r="BK4813" i="3"/>
  <c r="J4813" i="3"/>
  <c r="BF4813" i="3" s="1"/>
  <c r="BI4810" i="3"/>
  <c r="BH4810" i="3"/>
  <c r="BG4810" i="3"/>
  <c r="BE4810" i="3"/>
  <c r="T4810" i="3"/>
  <c r="R4810" i="3"/>
  <c r="P4810" i="3"/>
  <c r="BK4810" i="3"/>
  <c r="J4810" i="3"/>
  <c r="BF4810" i="3" s="1"/>
  <c r="BI4808" i="3"/>
  <c r="BH4808" i="3"/>
  <c r="BG4808" i="3"/>
  <c r="BE4808" i="3"/>
  <c r="T4808" i="3"/>
  <c r="R4808" i="3"/>
  <c r="P4808" i="3"/>
  <c r="BK4808" i="3"/>
  <c r="J4808" i="3"/>
  <c r="BF4808" i="3"/>
  <c r="BI4806" i="3"/>
  <c r="BH4806" i="3"/>
  <c r="BG4806" i="3"/>
  <c r="BE4806" i="3"/>
  <c r="T4806" i="3"/>
  <c r="R4806" i="3"/>
  <c r="P4806" i="3"/>
  <c r="BK4806" i="3"/>
  <c r="J4806" i="3"/>
  <c r="BF4806" i="3"/>
  <c r="BI4804" i="3"/>
  <c r="BH4804" i="3"/>
  <c r="BG4804" i="3"/>
  <c r="BE4804" i="3"/>
  <c r="T4804" i="3"/>
  <c r="R4804" i="3"/>
  <c r="P4804" i="3"/>
  <c r="BK4804" i="3"/>
  <c r="J4804" i="3"/>
  <c r="BF4804" i="3" s="1"/>
  <c r="BI4802" i="3"/>
  <c r="BH4802" i="3"/>
  <c r="BG4802" i="3"/>
  <c r="BE4802" i="3"/>
  <c r="T4802" i="3"/>
  <c r="R4802" i="3"/>
  <c r="P4802" i="3"/>
  <c r="BK4802" i="3"/>
  <c r="J4802" i="3"/>
  <c r="BF4802" i="3" s="1"/>
  <c r="BI4800" i="3"/>
  <c r="BH4800" i="3"/>
  <c r="BG4800" i="3"/>
  <c r="BE4800" i="3"/>
  <c r="T4800" i="3"/>
  <c r="R4800" i="3"/>
  <c r="P4800" i="3"/>
  <c r="BK4800" i="3"/>
  <c r="J4800" i="3"/>
  <c r="BF4800" i="3"/>
  <c r="BI4798" i="3"/>
  <c r="BH4798" i="3"/>
  <c r="BG4798" i="3"/>
  <c r="BE4798" i="3"/>
  <c r="T4798" i="3"/>
  <c r="R4798" i="3"/>
  <c r="P4798" i="3"/>
  <c r="BK4798" i="3"/>
  <c r="J4798" i="3"/>
  <c r="BF4798" i="3"/>
  <c r="BI4796" i="3"/>
  <c r="BH4796" i="3"/>
  <c r="BG4796" i="3"/>
  <c r="BE4796" i="3"/>
  <c r="T4796" i="3"/>
  <c r="R4796" i="3"/>
  <c r="P4796" i="3"/>
  <c r="BK4796" i="3"/>
  <c r="J4796" i="3"/>
  <c r="BF4796" i="3" s="1"/>
  <c r="BI4794" i="3"/>
  <c r="BH4794" i="3"/>
  <c r="BG4794" i="3"/>
  <c r="BE4794" i="3"/>
  <c r="T4794" i="3"/>
  <c r="R4794" i="3"/>
  <c r="P4794" i="3"/>
  <c r="BK4794" i="3"/>
  <c r="J4794" i="3"/>
  <c r="BF4794" i="3" s="1"/>
  <c r="BI4792" i="3"/>
  <c r="BH4792" i="3"/>
  <c r="BG4792" i="3"/>
  <c r="BE4792" i="3"/>
  <c r="T4792" i="3"/>
  <c r="R4792" i="3"/>
  <c r="P4792" i="3"/>
  <c r="BK4792" i="3"/>
  <c r="J4792" i="3"/>
  <c r="BF4792" i="3"/>
  <c r="BI4790" i="3"/>
  <c r="BH4790" i="3"/>
  <c r="BG4790" i="3"/>
  <c r="BE4790" i="3"/>
  <c r="T4790" i="3"/>
  <c r="R4790" i="3"/>
  <c r="P4790" i="3"/>
  <c r="BK4790" i="3"/>
  <c r="J4790" i="3"/>
  <c r="BF4790" i="3"/>
  <c r="BI4788" i="3"/>
  <c r="BH4788" i="3"/>
  <c r="BG4788" i="3"/>
  <c r="BE4788" i="3"/>
  <c r="T4788" i="3"/>
  <c r="R4788" i="3"/>
  <c r="P4788" i="3"/>
  <c r="BK4788" i="3"/>
  <c r="J4788" i="3"/>
  <c r="BF4788" i="3" s="1"/>
  <c r="BI4786" i="3"/>
  <c r="BH4786" i="3"/>
  <c r="BG4786" i="3"/>
  <c r="BE4786" i="3"/>
  <c r="T4786" i="3"/>
  <c r="R4786" i="3"/>
  <c r="P4786" i="3"/>
  <c r="BK4786" i="3"/>
  <c r="J4786" i="3"/>
  <c r="BF4786" i="3" s="1"/>
  <c r="BI4784" i="3"/>
  <c r="BH4784" i="3"/>
  <c r="BG4784" i="3"/>
  <c r="BE4784" i="3"/>
  <c r="T4784" i="3"/>
  <c r="R4784" i="3"/>
  <c r="P4784" i="3"/>
  <c r="BK4784" i="3"/>
  <c r="J4784" i="3"/>
  <c r="BF4784" i="3"/>
  <c r="BI4782" i="3"/>
  <c r="BH4782" i="3"/>
  <c r="BG4782" i="3"/>
  <c r="BE4782" i="3"/>
  <c r="T4782" i="3"/>
  <c r="R4782" i="3"/>
  <c r="P4782" i="3"/>
  <c r="BK4782" i="3"/>
  <c r="J4782" i="3"/>
  <c r="BF4782" i="3"/>
  <c r="BI4780" i="3"/>
  <c r="BH4780" i="3"/>
  <c r="BG4780" i="3"/>
  <c r="BE4780" i="3"/>
  <c r="T4780" i="3"/>
  <c r="R4780" i="3"/>
  <c r="P4780" i="3"/>
  <c r="BK4780" i="3"/>
  <c r="J4780" i="3"/>
  <c r="BF4780" i="3" s="1"/>
  <c r="BI4778" i="3"/>
  <c r="BH4778" i="3"/>
  <c r="BG4778" i="3"/>
  <c r="BE4778" i="3"/>
  <c r="T4778" i="3"/>
  <c r="R4778" i="3"/>
  <c r="P4778" i="3"/>
  <c r="BK4778" i="3"/>
  <c r="J4778" i="3"/>
  <c r="BF4778" i="3" s="1"/>
  <c r="BI4776" i="3"/>
  <c r="BH4776" i="3"/>
  <c r="BG4776" i="3"/>
  <c r="BE4776" i="3"/>
  <c r="T4776" i="3"/>
  <c r="R4776" i="3"/>
  <c r="P4776" i="3"/>
  <c r="BK4776" i="3"/>
  <c r="J4776" i="3"/>
  <c r="BF4776" i="3"/>
  <c r="BI4774" i="3"/>
  <c r="BH4774" i="3"/>
  <c r="BG4774" i="3"/>
  <c r="BE4774" i="3"/>
  <c r="T4774" i="3"/>
  <c r="R4774" i="3"/>
  <c r="P4774" i="3"/>
  <c r="BK4774" i="3"/>
  <c r="J4774" i="3"/>
  <c r="BF4774" i="3"/>
  <c r="BI4772" i="3"/>
  <c r="BH4772" i="3"/>
  <c r="BG4772" i="3"/>
  <c r="BE4772" i="3"/>
  <c r="T4772" i="3"/>
  <c r="R4772" i="3"/>
  <c r="P4772" i="3"/>
  <c r="BK4772" i="3"/>
  <c r="J4772" i="3"/>
  <c r="BF4772" i="3" s="1"/>
  <c r="BI4770" i="3"/>
  <c r="BH4770" i="3"/>
  <c r="BG4770" i="3"/>
  <c r="BE4770" i="3"/>
  <c r="T4770" i="3"/>
  <c r="R4770" i="3"/>
  <c r="P4770" i="3"/>
  <c r="BK4770" i="3"/>
  <c r="J4770" i="3"/>
  <c r="BF4770" i="3" s="1"/>
  <c r="BI4768" i="3"/>
  <c r="BH4768" i="3"/>
  <c r="BG4768" i="3"/>
  <c r="BE4768" i="3"/>
  <c r="T4768" i="3"/>
  <c r="R4768" i="3"/>
  <c r="P4768" i="3"/>
  <c r="BK4768" i="3"/>
  <c r="J4768" i="3"/>
  <c r="BF4768" i="3"/>
  <c r="BI4766" i="3"/>
  <c r="BH4766" i="3"/>
  <c r="BG4766" i="3"/>
  <c r="BE4766" i="3"/>
  <c r="T4766" i="3"/>
  <c r="R4766" i="3"/>
  <c r="P4766" i="3"/>
  <c r="BK4766" i="3"/>
  <c r="J4766" i="3"/>
  <c r="BF4766" i="3"/>
  <c r="BI4764" i="3"/>
  <c r="BH4764" i="3"/>
  <c r="BG4764" i="3"/>
  <c r="BE4764" i="3"/>
  <c r="T4764" i="3"/>
  <c r="R4764" i="3"/>
  <c r="P4764" i="3"/>
  <c r="BK4764" i="3"/>
  <c r="J4764" i="3"/>
  <c r="BF4764" i="3" s="1"/>
  <c r="BI4762" i="3"/>
  <c r="BH4762" i="3"/>
  <c r="BG4762" i="3"/>
  <c r="BE4762" i="3"/>
  <c r="T4762" i="3"/>
  <c r="R4762" i="3"/>
  <c r="P4762" i="3"/>
  <c r="BK4762" i="3"/>
  <c r="J4762" i="3"/>
  <c r="BF4762" i="3" s="1"/>
  <c r="BI4760" i="3"/>
  <c r="BH4760" i="3"/>
  <c r="BG4760" i="3"/>
  <c r="BE4760" i="3"/>
  <c r="T4760" i="3"/>
  <c r="R4760" i="3"/>
  <c r="P4760" i="3"/>
  <c r="BK4760" i="3"/>
  <c r="J4760" i="3"/>
  <c r="BF4760" i="3"/>
  <c r="BI4758" i="3"/>
  <c r="BH4758" i="3"/>
  <c r="BG4758" i="3"/>
  <c r="BE4758" i="3"/>
  <c r="T4758" i="3"/>
  <c r="R4758" i="3"/>
  <c r="P4758" i="3"/>
  <c r="BK4758" i="3"/>
  <c r="J4758" i="3"/>
  <c r="BF4758" i="3"/>
  <c r="BI4756" i="3"/>
  <c r="BH4756" i="3"/>
  <c r="BG4756" i="3"/>
  <c r="BE4756" i="3"/>
  <c r="T4756" i="3"/>
  <c r="R4756" i="3"/>
  <c r="P4756" i="3"/>
  <c r="BK4756" i="3"/>
  <c r="J4756" i="3"/>
  <c r="BF4756" i="3" s="1"/>
  <c r="BI4754" i="3"/>
  <c r="BH4754" i="3"/>
  <c r="BG4754" i="3"/>
  <c r="BE4754" i="3"/>
  <c r="T4754" i="3"/>
  <c r="R4754" i="3"/>
  <c r="P4754" i="3"/>
  <c r="BK4754" i="3"/>
  <c r="J4754" i="3"/>
  <c r="BF4754" i="3" s="1"/>
  <c r="BI4752" i="3"/>
  <c r="BH4752" i="3"/>
  <c r="BG4752" i="3"/>
  <c r="BE4752" i="3"/>
  <c r="T4752" i="3"/>
  <c r="R4752" i="3"/>
  <c r="P4752" i="3"/>
  <c r="BK4752" i="3"/>
  <c r="J4752" i="3"/>
  <c r="BF4752" i="3"/>
  <c r="BI4750" i="3"/>
  <c r="BH4750" i="3"/>
  <c r="BG4750" i="3"/>
  <c r="BE4750" i="3"/>
  <c r="T4750" i="3"/>
  <c r="R4750" i="3"/>
  <c r="P4750" i="3"/>
  <c r="BK4750" i="3"/>
  <c r="J4750" i="3"/>
  <c r="BF4750" i="3"/>
  <c r="BI4748" i="3"/>
  <c r="BH4748" i="3"/>
  <c r="BG4748" i="3"/>
  <c r="BE4748" i="3"/>
  <c r="T4748" i="3"/>
  <c r="R4748" i="3"/>
  <c r="P4748" i="3"/>
  <c r="BK4748" i="3"/>
  <c r="J4748" i="3"/>
  <c r="BF4748" i="3" s="1"/>
  <c r="BI4746" i="3"/>
  <c r="BH4746" i="3"/>
  <c r="BG4746" i="3"/>
  <c r="BE4746" i="3"/>
  <c r="T4746" i="3"/>
  <c r="R4746" i="3"/>
  <c r="P4746" i="3"/>
  <c r="BK4746" i="3"/>
  <c r="J4746" i="3"/>
  <c r="BF4746" i="3" s="1"/>
  <c r="BI4744" i="3"/>
  <c r="BH4744" i="3"/>
  <c r="BG4744" i="3"/>
  <c r="BE4744" i="3"/>
  <c r="T4744" i="3"/>
  <c r="R4744" i="3"/>
  <c r="P4744" i="3"/>
  <c r="BK4744" i="3"/>
  <c r="J4744" i="3"/>
  <c r="BF4744" i="3"/>
  <c r="BI4742" i="3"/>
  <c r="BH4742" i="3"/>
  <c r="BG4742" i="3"/>
  <c r="BE4742" i="3"/>
  <c r="T4742" i="3"/>
  <c r="R4742" i="3"/>
  <c r="P4742" i="3"/>
  <c r="BK4742" i="3"/>
  <c r="J4742" i="3"/>
  <c r="BF4742" i="3"/>
  <c r="BI4740" i="3"/>
  <c r="BH4740" i="3"/>
  <c r="BG4740" i="3"/>
  <c r="BE4740" i="3"/>
  <c r="T4740" i="3"/>
  <c r="R4740" i="3"/>
  <c r="P4740" i="3"/>
  <c r="BK4740" i="3"/>
  <c r="J4740" i="3"/>
  <c r="BF4740" i="3" s="1"/>
  <c r="BI4738" i="3"/>
  <c r="BH4738" i="3"/>
  <c r="BG4738" i="3"/>
  <c r="BE4738" i="3"/>
  <c r="T4738" i="3"/>
  <c r="R4738" i="3"/>
  <c r="P4738" i="3"/>
  <c r="BK4738" i="3"/>
  <c r="J4738" i="3"/>
  <c r="BF4738" i="3" s="1"/>
  <c r="BI4736" i="3"/>
  <c r="BH4736" i="3"/>
  <c r="BG4736" i="3"/>
  <c r="BE4736" i="3"/>
  <c r="T4736" i="3"/>
  <c r="R4736" i="3"/>
  <c r="P4736" i="3"/>
  <c r="BK4736" i="3"/>
  <c r="J4736" i="3"/>
  <c r="BF4736" i="3"/>
  <c r="BI4734" i="3"/>
  <c r="BH4734" i="3"/>
  <c r="BG4734" i="3"/>
  <c r="BE4734" i="3"/>
  <c r="T4734" i="3"/>
  <c r="R4734" i="3"/>
  <c r="P4734" i="3"/>
  <c r="BK4734" i="3"/>
  <c r="J4734" i="3"/>
  <c r="BF4734" i="3"/>
  <c r="BI4732" i="3"/>
  <c r="BH4732" i="3"/>
  <c r="BG4732" i="3"/>
  <c r="BE4732" i="3"/>
  <c r="T4732" i="3"/>
  <c r="R4732" i="3"/>
  <c r="P4732" i="3"/>
  <c r="BK4732" i="3"/>
  <c r="J4732" i="3"/>
  <c r="BF4732" i="3" s="1"/>
  <c r="BI4730" i="3"/>
  <c r="BH4730" i="3"/>
  <c r="BG4730" i="3"/>
  <c r="BE4730" i="3"/>
  <c r="T4730" i="3"/>
  <c r="R4730" i="3"/>
  <c r="P4730" i="3"/>
  <c r="BK4730" i="3"/>
  <c r="J4730" i="3"/>
  <c r="BF4730" i="3" s="1"/>
  <c r="BI4728" i="3"/>
  <c r="BH4728" i="3"/>
  <c r="BG4728" i="3"/>
  <c r="BE4728" i="3"/>
  <c r="T4728" i="3"/>
  <c r="R4728" i="3"/>
  <c r="P4728" i="3"/>
  <c r="BK4728" i="3"/>
  <c r="J4728" i="3"/>
  <c r="BF4728" i="3"/>
  <c r="BI4726" i="3"/>
  <c r="BH4726" i="3"/>
  <c r="BG4726" i="3"/>
  <c r="BE4726" i="3"/>
  <c r="T4726" i="3"/>
  <c r="R4726" i="3"/>
  <c r="P4726" i="3"/>
  <c r="BK4726" i="3"/>
  <c r="J4726" i="3"/>
  <c r="BF4726" i="3"/>
  <c r="BI4724" i="3"/>
  <c r="BH4724" i="3"/>
  <c r="BG4724" i="3"/>
  <c r="BE4724" i="3"/>
  <c r="T4724" i="3"/>
  <c r="R4724" i="3"/>
  <c r="P4724" i="3"/>
  <c r="BK4724" i="3"/>
  <c r="J4724" i="3"/>
  <c r="BF4724" i="3" s="1"/>
  <c r="BI4722" i="3"/>
  <c r="BH4722" i="3"/>
  <c r="BG4722" i="3"/>
  <c r="BE4722" i="3"/>
  <c r="T4722" i="3"/>
  <c r="R4722" i="3"/>
  <c r="P4722" i="3"/>
  <c r="BK4722" i="3"/>
  <c r="J4722" i="3"/>
  <c r="BF4722" i="3" s="1"/>
  <c r="BI4720" i="3"/>
  <c r="BH4720" i="3"/>
  <c r="BG4720" i="3"/>
  <c r="BE4720" i="3"/>
  <c r="T4720" i="3"/>
  <c r="R4720" i="3"/>
  <c r="P4720" i="3"/>
  <c r="BK4720" i="3"/>
  <c r="J4720" i="3"/>
  <c r="BF4720" i="3"/>
  <c r="BI4718" i="3"/>
  <c r="BH4718" i="3"/>
  <c r="BG4718" i="3"/>
  <c r="BE4718" i="3"/>
  <c r="T4718" i="3"/>
  <c r="R4718" i="3"/>
  <c r="P4718" i="3"/>
  <c r="BK4718" i="3"/>
  <c r="J4718" i="3"/>
  <c r="BF4718" i="3"/>
  <c r="BI4716" i="3"/>
  <c r="BH4716" i="3"/>
  <c r="BG4716" i="3"/>
  <c r="BE4716" i="3"/>
  <c r="T4716" i="3"/>
  <c r="R4716" i="3"/>
  <c r="P4716" i="3"/>
  <c r="BK4716" i="3"/>
  <c r="BK4711" i="3" s="1"/>
  <c r="J4711" i="3" s="1"/>
  <c r="J99" i="3" s="1"/>
  <c r="J4716" i="3"/>
  <c r="BF4716" i="3" s="1"/>
  <c r="BI4714" i="3"/>
  <c r="BH4714" i="3"/>
  <c r="BG4714" i="3"/>
  <c r="BE4714" i="3"/>
  <c r="T4714" i="3"/>
  <c r="R4714" i="3"/>
  <c r="P4714" i="3"/>
  <c r="BK4714" i="3"/>
  <c r="J4714" i="3"/>
  <c r="BF4714" i="3" s="1"/>
  <c r="BI4712" i="3"/>
  <c r="BH4712" i="3"/>
  <c r="BG4712" i="3"/>
  <c r="BE4712" i="3"/>
  <c r="T4712" i="3"/>
  <c r="T4711" i="3" s="1"/>
  <c r="R4712" i="3"/>
  <c r="P4712" i="3"/>
  <c r="BK4712" i="3"/>
  <c r="J4712" i="3"/>
  <c r="BF4712" i="3"/>
  <c r="BI4708" i="3"/>
  <c r="BH4708" i="3"/>
  <c r="BG4708" i="3"/>
  <c r="BE4708" i="3"/>
  <c r="T4708" i="3"/>
  <c r="R4708" i="3"/>
  <c r="P4708" i="3"/>
  <c r="BK4708" i="3"/>
  <c r="J4708" i="3"/>
  <c r="BF4708" i="3"/>
  <c r="BI4705" i="3"/>
  <c r="BH4705" i="3"/>
  <c r="BG4705" i="3"/>
  <c r="BE4705" i="3"/>
  <c r="T4705" i="3"/>
  <c r="R4705" i="3"/>
  <c r="P4705" i="3"/>
  <c r="BK4705" i="3"/>
  <c r="J4705" i="3"/>
  <c r="BF4705" i="3"/>
  <c r="BI4702" i="3"/>
  <c r="BH4702" i="3"/>
  <c r="BG4702" i="3"/>
  <c r="BE4702" i="3"/>
  <c r="T4702" i="3"/>
  <c r="R4702" i="3"/>
  <c r="P4702" i="3"/>
  <c r="BK4702" i="3"/>
  <c r="J4702" i="3"/>
  <c r="BF4702" i="3" s="1"/>
  <c r="BI4700" i="3"/>
  <c r="BH4700" i="3"/>
  <c r="BG4700" i="3"/>
  <c r="BE4700" i="3"/>
  <c r="T4700" i="3"/>
  <c r="R4700" i="3"/>
  <c r="P4700" i="3"/>
  <c r="BK4700" i="3"/>
  <c r="J4700" i="3"/>
  <c r="BF4700" i="3" s="1"/>
  <c r="BI4698" i="3"/>
  <c r="BH4698" i="3"/>
  <c r="BG4698" i="3"/>
  <c r="BE4698" i="3"/>
  <c r="T4698" i="3"/>
  <c r="R4698" i="3"/>
  <c r="P4698" i="3"/>
  <c r="BK4698" i="3"/>
  <c r="J4698" i="3"/>
  <c r="BF4698" i="3"/>
  <c r="BI4696" i="3"/>
  <c r="BH4696" i="3"/>
  <c r="BG4696" i="3"/>
  <c r="BE4696" i="3"/>
  <c r="T4696" i="3"/>
  <c r="R4696" i="3"/>
  <c r="P4696" i="3"/>
  <c r="BK4696" i="3"/>
  <c r="J4696" i="3"/>
  <c r="BF4696" i="3"/>
  <c r="BI4694" i="3"/>
  <c r="BH4694" i="3"/>
  <c r="BG4694" i="3"/>
  <c r="BE4694" i="3"/>
  <c r="T4694" i="3"/>
  <c r="R4694" i="3"/>
  <c r="P4694" i="3"/>
  <c r="BK4694" i="3"/>
  <c r="J4694" i="3"/>
  <c r="BF4694" i="3"/>
  <c r="BI4692" i="3"/>
  <c r="BH4692" i="3"/>
  <c r="BG4692" i="3"/>
  <c r="BE4692" i="3"/>
  <c r="T4692" i="3"/>
  <c r="R4692" i="3"/>
  <c r="P4692" i="3"/>
  <c r="BK4692" i="3"/>
  <c r="J4692" i="3"/>
  <c r="BF4692" i="3" s="1"/>
  <c r="BI4690" i="3"/>
  <c r="BH4690" i="3"/>
  <c r="BG4690" i="3"/>
  <c r="BE4690" i="3"/>
  <c r="T4690" i="3"/>
  <c r="R4690" i="3"/>
  <c r="P4690" i="3"/>
  <c r="BK4690" i="3"/>
  <c r="J4690" i="3"/>
  <c r="BF4690" i="3"/>
  <c r="BI4688" i="3"/>
  <c r="BH4688" i="3"/>
  <c r="BG4688" i="3"/>
  <c r="BE4688" i="3"/>
  <c r="T4688" i="3"/>
  <c r="R4688" i="3"/>
  <c r="P4688" i="3"/>
  <c r="BK4688" i="3"/>
  <c r="J4688" i="3"/>
  <c r="BF4688" i="3"/>
  <c r="BI4686" i="3"/>
  <c r="BH4686" i="3"/>
  <c r="BG4686" i="3"/>
  <c r="BE4686" i="3"/>
  <c r="T4686" i="3"/>
  <c r="R4686" i="3"/>
  <c r="P4686" i="3"/>
  <c r="BK4686" i="3"/>
  <c r="J4686" i="3"/>
  <c r="BF4686" i="3" s="1"/>
  <c r="BI4684" i="3"/>
  <c r="BH4684" i="3"/>
  <c r="BG4684" i="3"/>
  <c r="BE4684" i="3"/>
  <c r="T4684" i="3"/>
  <c r="R4684" i="3"/>
  <c r="P4684" i="3"/>
  <c r="BK4684" i="3"/>
  <c r="J4684" i="3"/>
  <c r="BF4684" i="3" s="1"/>
  <c r="BI4682" i="3"/>
  <c r="BH4682" i="3"/>
  <c r="BG4682" i="3"/>
  <c r="BE4682" i="3"/>
  <c r="T4682" i="3"/>
  <c r="R4682" i="3"/>
  <c r="P4682" i="3"/>
  <c r="BK4682" i="3"/>
  <c r="J4682" i="3"/>
  <c r="BF4682" i="3"/>
  <c r="BI4680" i="3"/>
  <c r="BH4680" i="3"/>
  <c r="BG4680" i="3"/>
  <c r="BE4680" i="3"/>
  <c r="T4680" i="3"/>
  <c r="R4680" i="3"/>
  <c r="P4680" i="3"/>
  <c r="BK4680" i="3"/>
  <c r="J4680" i="3"/>
  <c r="BF4680" i="3"/>
  <c r="BI4678" i="3"/>
  <c r="BH4678" i="3"/>
  <c r="BG4678" i="3"/>
  <c r="BE4678" i="3"/>
  <c r="T4678" i="3"/>
  <c r="R4678" i="3"/>
  <c r="P4678" i="3"/>
  <c r="BK4678" i="3"/>
  <c r="J4678" i="3"/>
  <c r="BF4678" i="3"/>
  <c r="BI4676" i="3"/>
  <c r="BH4676" i="3"/>
  <c r="BG4676" i="3"/>
  <c r="BE4676" i="3"/>
  <c r="T4676" i="3"/>
  <c r="R4676" i="3"/>
  <c r="P4676" i="3"/>
  <c r="BK4676" i="3"/>
  <c r="J4676" i="3"/>
  <c r="BF4676" i="3" s="1"/>
  <c r="BI4674" i="3"/>
  <c r="BH4674" i="3"/>
  <c r="BG4674" i="3"/>
  <c r="BE4674" i="3"/>
  <c r="T4674" i="3"/>
  <c r="R4674" i="3"/>
  <c r="P4674" i="3"/>
  <c r="BK4674" i="3"/>
  <c r="J4674" i="3"/>
  <c r="BF4674" i="3"/>
  <c r="BI4672" i="3"/>
  <c r="BH4672" i="3"/>
  <c r="BG4672" i="3"/>
  <c r="BE4672" i="3"/>
  <c r="T4672" i="3"/>
  <c r="R4672" i="3"/>
  <c r="P4672" i="3"/>
  <c r="BK4672" i="3"/>
  <c r="J4672" i="3"/>
  <c r="BF4672" i="3"/>
  <c r="BI4670" i="3"/>
  <c r="BH4670" i="3"/>
  <c r="BG4670" i="3"/>
  <c r="BE4670" i="3"/>
  <c r="T4670" i="3"/>
  <c r="R4670" i="3"/>
  <c r="P4670" i="3"/>
  <c r="BK4670" i="3"/>
  <c r="J4670" i="3"/>
  <c r="BF4670" i="3"/>
  <c r="BI4668" i="3"/>
  <c r="BH4668" i="3"/>
  <c r="BG4668" i="3"/>
  <c r="BE4668" i="3"/>
  <c r="T4668" i="3"/>
  <c r="R4668" i="3"/>
  <c r="P4668" i="3"/>
  <c r="BK4668" i="3"/>
  <c r="J4668" i="3"/>
  <c r="BF4668" i="3" s="1"/>
  <c r="BI4666" i="3"/>
  <c r="BH4666" i="3"/>
  <c r="BG4666" i="3"/>
  <c r="BE4666" i="3"/>
  <c r="T4666" i="3"/>
  <c r="R4666" i="3"/>
  <c r="P4666" i="3"/>
  <c r="BK4666" i="3"/>
  <c r="J4666" i="3"/>
  <c r="BF4666" i="3"/>
  <c r="BI4664" i="3"/>
  <c r="BH4664" i="3"/>
  <c r="BG4664" i="3"/>
  <c r="BE4664" i="3"/>
  <c r="T4664" i="3"/>
  <c r="R4664" i="3"/>
  <c r="P4664" i="3"/>
  <c r="BK4664" i="3"/>
  <c r="J4664" i="3"/>
  <c r="BF4664" i="3"/>
  <c r="BI4662" i="3"/>
  <c r="BH4662" i="3"/>
  <c r="BG4662" i="3"/>
  <c r="BE4662" i="3"/>
  <c r="T4662" i="3"/>
  <c r="R4662" i="3"/>
  <c r="P4662" i="3"/>
  <c r="BK4662" i="3"/>
  <c r="J4662" i="3"/>
  <c r="BF4662" i="3" s="1"/>
  <c r="BI4660" i="3"/>
  <c r="BH4660" i="3"/>
  <c r="BG4660" i="3"/>
  <c r="BE4660" i="3"/>
  <c r="T4660" i="3"/>
  <c r="R4660" i="3"/>
  <c r="P4660" i="3"/>
  <c r="BK4660" i="3"/>
  <c r="J4660" i="3"/>
  <c r="BF4660" i="3" s="1"/>
  <c r="BI4658" i="3"/>
  <c r="BH4658" i="3"/>
  <c r="BG4658" i="3"/>
  <c r="BE4658" i="3"/>
  <c r="T4658" i="3"/>
  <c r="R4658" i="3"/>
  <c r="P4658" i="3"/>
  <c r="BK4658" i="3"/>
  <c r="J4658" i="3"/>
  <c r="BF4658" i="3"/>
  <c r="BI4656" i="3"/>
  <c r="BH4656" i="3"/>
  <c r="BG4656" i="3"/>
  <c r="BE4656" i="3"/>
  <c r="T4656" i="3"/>
  <c r="R4656" i="3"/>
  <c r="P4656" i="3"/>
  <c r="BK4656" i="3"/>
  <c r="J4656" i="3"/>
  <c r="BF4656" i="3"/>
  <c r="BI4654" i="3"/>
  <c r="BH4654" i="3"/>
  <c r="BG4654" i="3"/>
  <c r="BE4654" i="3"/>
  <c r="T4654" i="3"/>
  <c r="R4654" i="3"/>
  <c r="P4654" i="3"/>
  <c r="BK4654" i="3"/>
  <c r="J4654" i="3"/>
  <c r="BF4654" i="3" s="1"/>
  <c r="BI4652" i="3"/>
  <c r="BH4652" i="3"/>
  <c r="BG4652" i="3"/>
  <c r="BE4652" i="3"/>
  <c r="T4652" i="3"/>
  <c r="R4652" i="3"/>
  <c r="P4652" i="3"/>
  <c r="BK4652" i="3"/>
  <c r="J4652" i="3"/>
  <c r="BF4652" i="3" s="1"/>
  <c r="BI4650" i="3"/>
  <c r="BH4650" i="3"/>
  <c r="BG4650" i="3"/>
  <c r="BE4650" i="3"/>
  <c r="T4650" i="3"/>
  <c r="R4650" i="3"/>
  <c r="P4650" i="3"/>
  <c r="BK4650" i="3"/>
  <c r="J4650" i="3"/>
  <c r="BF4650" i="3"/>
  <c r="BI4648" i="3"/>
  <c r="BH4648" i="3"/>
  <c r="BG4648" i="3"/>
  <c r="BE4648" i="3"/>
  <c r="T4648" i="3"/>
  <c r="R4648" i="3"/>
  <c r="P4648" i="3"/>
  <c r="BK4648" i="3"/>
  <c r="J4648" i="3"/>
  <c r="BF4648" i="3"/>
  <c r="BI4646" i="3"/>
  <c r="BH4646" i="3"/>
  <c r="BG4646" i="3"/>
  <c r="BE4646" i="3"/>
  <c r="T4646" i="3"/>
  <c r="R4646" i="3"/>
  <c r="P4646" i="3"/>
  <c r="BK4646" i="3"/>
  <c r="J4646" i="3"/>
  <c r="BF4646" i="3"/>
  <c r="BI4644" i="3"/>
  <c r="BH4644" i="3"/>
  <c r="BG4644" i="3"/>
  <c r="BE4644" i="3"/>
  <c r="T4644" i="3"/>
  <c r="R4644" i="3"/>
  <c r="P4644" i="3"/>
  <c r="BK4644" i="3"/>
  <c r="J4644" i="3"/>
  <c r="BF4644" i="3" s="1"/>
  <c r="BI4642" i="3"/>
  <c r="BH4642" i="3"/>
  <c r="BG4642" i="3"/>
  <c r="BE4642" i="3"/>
  <c r="T4642" i="3"/>
  <c r="R4642" i="3"/>
  <c r="P4642" i="3"/>
  <c r="BK4642" i="3"/>
  <c r="J4642" i="3"/>
  <c r="BF4642" i="3"/>
  <c r="BI4640" i="3"/>
  <c r="BH4640" i="3"/>
  <c r="BG4640" i="3"/>
  <c r="BE4640" i="3"/>
  <c r="T4640" i="3"/>
  <c r="R4640" i="3"/>
  <c r="P4640" i="3"/>
  <c r="BK4640" i="3"/>
  <c r="J4640" i="3"/>
  <c r="BF4640" i="3"/>
  <c r="BI4638" i="3"/>
  <c r="BH4638" i="3"/>
  <c r="BG4638" i="3"/>
  <c r="BE4638" i="3"/>
  <c r="T4638" i="3"/>
  <c r="R4638" i="3"/>
  <c r="P4638" i="3"/>
  <c r="BK4638" i="3"/>
  <c r="J4638" i="3"/>
  <c r="BF4638" i="3" s="1"/>
  <c r="BI4636" i="3"/>
  <c r="BH4636" i="3"/>
  <c r="BG4636" i="3"/>
  <c r="BE4636" i="3"/>
  <c r="T4636" i="3"/>
  <c r="R4636" i="3"/>
  <c r="P4636" i="3"/>
  <c r="BK4636" i="3"/>
  <c r="J4636" i="3"/>
  <c r="BF4636" i="3" s="1"/>
  <c r="BI4634" i="3"/>
  <c r="BH4634" i="3"/>
  <c r="BG4634" i="3"/>
  <c r="BE4634" i="3"/>
  <c r="T4634" i="3"/>
  <c r="R4634" i="3"/>
  <c r="P4634" i="3"/>
  <c r="BK4634" i="3"/>
  <c r="J4634" i="3"/>
  <c r="BF4634" i="3"/>
  <c r="BI4632" i="3"/>
  <c r="BH4632" i="3"/>
  <c r="BG4632" i="3"/>
  <c r="BE4632" i="3"/>
  <c r="T4632" i="3"/>
  <c r="R4632" i="3"/>
  <c r="P4632" i="3"/>
  <c r="BK4632" i="3"/>
  <c r="J4632" i="3"/>
  <c r="BF4632" i="3"/>
  <c r="BI4630" i="3"/>
  <c r="BH4630" i="3"/>
  <c r="BG4630" i="3"/>
  <c r="BE4630" i="3"/>
  <c r="T4630" i="3"/>
  <c r="R4630" i="3"/>
  <c r="P4630" i="3"/>
  <c r="BK4630" i="3"/>
  <c r="J4630" i="3"/>
  <c r="BF4630" i="3"/>
  <c r="BI4628" i="3"/>
  <c r="BH4628" i="3"/>
  <c r="BG4628" i="3"/>
  <c r="BE4628" i="3"/>
  <c r="T4628" i="3"/>
  <c r="R4628" i="3"/>
  <c r="P4628" i="3"/>
  <c r="BK4628" i="3"/>
  <c r="J4628" i="3"/>
  <c r="BF4628" i="3" s="1"/>
  <c r="BI4626" i="3"/>
  <c r="BH4626" i="3"/>
  <c r="BG4626" i="3"/>
  <c r="BE4626" i="3"/>
  <c r="T4626" i="3"/>
  <c r="R4626" i="3"/>
  <c r="P4626" i="3"/>
  <c r="BK4626" i="3"/>
  <c r="J4626" i="3"/>
  <c r="BF4626" i="3"/>
  <c r="BI4624" i="3"/>
  <c r="BH4624" i="3"/>
  <c r="BG4624" i="3"/>
  <c r="BE4624" i="3"/>
  <c r="T4624" i="3"/>
  <c r="R4624" i="3"/>
  <c r="P4624" i="3"/>
  <c r="BK4624" i="3"/>
  <c r="J4624" i="3"/>
  <c r="BF4624" i="3"/>
  <c r="BI4622" i="3"/>
  <c r="BH4622" i="3"/>
  <c r="BG4622" i="3"/>
  <c r="BE4622" i="3"/>
  <c r="T4622" i="3"/>
  <c r="R4622" i="3"/>
  <c r="P4622" i="3"/>
  <c r="BK4622" i="3"/>
  <c r="J4622" i="3"/>
  <c r="BF4622" i="3" s="1"/>
  <c r="BI4620" i="3"/>
  <c r="BH4620" i="3"/>
  <c r="BG4620" i="3"/>
  <c r="BE4620" i="3"/>
  <c r="T4620" i="3"/>
  <c r="R4620" i="3"/>
  <c r="P4620" i="3"/>
  <c r="BK4620" i="3"/>
  <c r="J4620" i="3"/>
  <c r="BF4620" i="3" s="1"/>
  <c r="BI4618" i="3"/>
  <c r="BH4618" i="3"/>
  <c r="BG4618" i="3"/>
  <c r="BE4618" i="3"/>
  <c r="T4618" i="3"/>
  <c r="R4618" i="3"/>
  <c r="P4618" i="3"/>
  <c r="BK4618" i="3"/>
  <c r="J4618" i="3"/>
  <c r="BF4618" i="3"/>
  <c r="BI4616" i="3"/>
  <c r="BH4616" i="3"/>
  <c r="BG4616" i="3"/>
  <c r="BE4616" i="3"/>
  <c r="T4616" i="3"/>
  <c r="R4616" i="3"/>
  <c r="P4616" i="3"/>
  <c r="BK4616" i="3"/>
  <c r="J4616" i="3"/>
  <c r="BF4616" i="3"/>
  <c r="BI4614" i="3"/>
  <c r="BH4614" i="3"/>
  <c r="BG4614" i="3"/>
  <c r="BE4614" i="3"/>
  <c r="T4614" i="3"/>
  <c r="R4614" i="3"/>
  <c r="P4614" i="3"/>
  <c r="BK4614" i="3"/>
  <c r="J4614" i="3"/>
  <c r="BF4614" i="3"/>
  <c r="BI4612" i="3"/>
  <c r="BH4612" i="3"/>
  <c r="BG4612" i="3"/>
  <c r="BE4612" i="3"/>
  <c r="T4612" i="3"/>
  <c r="R4612" i="3"/>
  <c r="P4612" i="3"/>
  <c r="BK4612" i="3"/>
  <c r="J4612" i="3"/>
  <c r="BF4612" i="3" s="1"/>
  <c r="BI4610" i="3"/>
  <c r="BH4610" i="3"/>
  <c r="BG4610" i="3"/>
  <c r="BE4610" i="3"/>
  <c r="T4610" i="3"/>
  <c r="R4610" i="3"/>
  <c r="P4610" i="3"/>
  <c r="BK4610" i="3"/>
  <c r="J4610" i="3"/>
  <c r="BF4610" i="3"/>
  <c r="BI4608" i="3"/>
  <c r="BH4608" i="3"/>
  <c r="BG4608" i="3"/>
  <c r="BE4608" i="3"/>
  <c r="T4608" i="3"/>
  <c r="R4608" i="3"/>
  <c r="P4608" i="3"/>
  <c r="BK4608" i="3"/>
  <c r="J4608" i="3"/>
  <c r="BF4608" i="3"/>
  <c r="BI4606" i="3"/>
  <c r="BH4606" i="3"/>
  <c r="BG4606" i="3"/>
  <c r="BE4606" i="3"/>
  <c r="T4606" i="3"/>
  <c r="R4606" i="3"/>
  <c r="P4606" i="3"/>
  <c r="BK4606" i="3"/>
  <c r="J4606" i="3"/>
  <c r="BF4606" i="3"/>
  <c r="BI4604" i="3"/>
  <c r="BH4604" i="3"/>
  <c r="BG4604" i="3"/>
  <c r="BE4604" i="3"/>
  <c r="T4604" i="3"/>
  <c r="R4604" i="3"/>
  <c r="R4603" i="3"/>
  <c r="P4604" i="3"/>
  <c r="BK4604" i="3"/>
  <c r="J4604" i="3"/>
  <c r="BF4604" i="3" s="1"/>
  <c r="BI4600" i="3"/>
  <c r="BH4600" i="3"/>
  <c r="BG4600" i="3"/>
  <c r="BE4600" i="3"/>
  <c r="T4600" i="3"/>
  <c r="R4600" i="3"/>
  <c r="P4600" i="3"/>
  <c r="BK4600" i="3"/>
  <c r="J4600" i="3"/>
  <c r="BF4600" i="3" s="1"/>
  <c r="BI4597" i="3"/>
  <c r="BH4597" i="3"/>
  <c r="BG4597" i="3"/>
  <c r="BE4597" i="3"/>
  <c r="T4597" i="3"/>
  <c r="R4597" i="3"/>
  <c r="P4597" i="3"/>
  <c r="BK4597" i="3"/>
  <c r="J4597" i="3"/>
  <c r="BF4597" i="3"/>
  <c r="BI4594" i="3"/>
  <c r="BH4594" i="3"/>
  <c r="BG4594" i="3"/>
  <c r="BE4594" i="3"/>
  <c r="T4594" i="3"/>
  <c r="R4594" i="3"/>
  <c r="P4594" i="3"/>
  <c r="BK4594" i="3"/>
  <c r="J4594" i="3"/>
  <c r="BF4594" i="3"/>
  <c r="BI4592" i="3"/>
  <c r="BH4592" i="3"/>
  <c r="BG4592" i="3"/>
  <c r="BE4592" i="3"/>
  <c r="T4592" i="3"/>
  <c r="R4592" i="3"/>
  <c r="P4592" i="3"/>
  <c r="BK4592" i="3"/>
  <c r="J4592" i="3"/>
  <c r="BF4592" i="3" s="1"/>
  <c r="BI4590" i="3"/>
  <c r="BH4590" i="3"/>
  <c r="BG4590" i="3"/>
  <c r="BE4590" i="3"/>
  <c r="T4590" i="3"/>
  <c r="R4590" i="3"/>
  <c r="P4590" i="3"/>
  <c r="BK4590" i="3"/>
  <c r="J4590" i="3"/>
  <c r="BF4590" i="3" s="1"/>
  <c r="BI4588" i="3"/>
  <c r="BH4588" i="3"/>
  <c r="BG4588" i="3"/>
  <c r="BE4588" i="3"/>
  <c r="T4588" i="3"/>
  <c r="R4588" i="3"/>
  <c r="P4588" i="3"/>
  <c r="BK4588" i="3"/>
  <c r="J4588" i="3"/>
  <c r="BF4588" i="3"/>
  <c r="BI4586" i="3"/>
  <c r="BH4586" i="3"/>
  <c r="BG4586" i="3"/>
  <c r="BE4586" i="3"/>
  <c r="T4586" i="3"/>
  <c r="R4586" i="3"/>
  <c r="P4586" i="3"/>
  <c r="BK4586" i="3"/>
  <c r="J4586" i="3"/>
  <c r="BF4586" i="3"/>
  <c r="BI4584" i="3"/>
  <c r="BH4584" i="3"/>
  <c r="BG4584" i="3"/>
  <c r="BE4584" i="3"/>
  <c r="T4584" i="3"/>
  <c r="R4584" i="3"/>
  <c r="P4584" i="3"/>
  <c r="BK4584" i="3"/>
  <c r="J4584" i="3"/>
  <c r="BF4584" i="3"/>
  <c r="BI4582" i="3"/>
  <c r="BH4582" i="3"/>
  <c r="BG4582" i="3"/>
  <c r="BE4582" i="3"/>
  <c r="T4582" i="3"/>
  <c r="R4582" i="3"/>
  <c r="P4582" i="3"/>
  <c r="BK4582" i="3"/>
  <c r="J4582" i="3"/>
  <c r="BF4582" i="3" s="1"/>
  <c r="BI4580" i="3"/>
  <c r="BH4580" i="3"/>
  <c r="BG4580" i="3"/>
  <c r="BE4580" i="3"/>
  <c r="T4580" i="3"/>
  <c r="R4580" i="3"/>
  <c r="P4580" i="3"/>
  <c r="BK4580" i="3"/>
  <c r="J4580" i="3"/>
  <c r="BF4580" i="3"/>
  <c r="BI4578" i="3"/>
  <c r="BH4578" i="3"/>
  <c r="BG4578" i="3"/>
  <c r="BE4578" i="3"/>
  <c r="T4578" i="3"/>
  <c r="R4578" i="3"/>
  <c r="P4578" i="3"/>
  <c r="BK4578" i="3"/>
  <c r="J4578" i="3"/>
  <c r="BF4578" i="3"/>
  <c r="BI4576" i="3"/>
  <c r="BH4576" i="3"/>
  <c r="BG4576" i="3"/>
  <c r="BE4576" i="3"/>
  <c r="T4576" i="3"/>
  <c r="R4576" i="3"/>
  <c r="P4576" i="3"/>
  <c r="BK4576" i="3"/>
  <c r="J4576" i="3"/>
  <c r="BF4576" i="3" s="1"/>
  <c r="BI4574" i="3"/>
  <c r="BH4574" i="3"/>
  <c r="BG4574" i="3"/>
  <c r="BE4574" i="3"/>
  <c r="T4574" i="3"/>
  <c r="R4574" i="3"/>
  <c r="P4574" i="3"/>
  <c r="BK4574" i="3"/>
  <c r="J4574" i="3"/>
  <c r="BF4574" i="3" s="1"/>
  <c r="BI4572" i="3"/>
  <c r="BH4572" i="3"/>
  <c r="BG4572" i="3"/>
  <c r="BE4572" i="3"/>
  <c r="T4572" i="3"/>
  <c r="R4572" i="3"/>
  <c r="P4572" i="3"/>
  <c r="BK4572" i="3"/>
  <c r="J4572" i="3"/>
  <c r="BF4572" i="3"/>
  <c r="BI4570" i="3"/>
  <c r="BH4570" i="3"/>
  <c r="BG4570" i="3"/>
  <c r="BE4570" i="3"/>
  <c r="T4570" i="3"/>
  <c r="R4570" i="3"/>
  <c r="P4570" i="3"/>
  <c r="BK4570" i="3"/>
  <c r="J4570" i="3"/>
  <c r="BF4570" i="3"/>
  <c r="BI4568" i="3"/>
  <c r="BH4568" i="3"/>
  <c r="BG4568" i="3"/>
  <c r="BE4568" i="3"/>
  <c r="T4568" i="3"/>
  <c r="R4568" i="3"/>
  <c r="P4568" i="3"/>
  <c r="BK4568" i="3"/>
  <c r="J4568" i="3"/>
  <c r="BF4568" i="3" s="1"/>
  <c r="BI4566" i="3"/>
  <c r="BH4566" i="3"/>
  <c r="BG4566" i="3"/>
  <c r="BE4566" i="3"/>
  <c r="T4566" i="3"/>
  <c r="R4566" i="3"/>
  <c r="P4566" i="3"/>
  <c r="BK4566" i="3"/>
  <c r="J4566" i="3"/>
  <c r="BF4566" i="3" s="1"/>
  <c r="BI4564" i="3"/>
  <c r="BH4564" i="3"/>
  <c r="BG4564" i="3"/>
  <c r="BE4564" i="3"/>
  <c r="T4564" i="3"/>
  <c r="R4564" i="3"/>
  <c r="P4564" i="3"/>
  <c r="BK4564" i="3"/>
  <c r="J4564" i="3"/>
  <c r="BF4564" i="3"/>
  <c r="BI4562" i="3"/>
  <c r="BH4562" i="3"/>
  <c r="BG4562" i="3"/>
  <c r="BE4562" i="3"/>
  <c r="T4562" i="3"/>
  <c r="R4562" i="3"/>
  <c r="P4562" i="3"/>
  <c r="BK4562" i="3"/>
  <c r="J4562" i="3"/>
  <c r="BF4562" i="3"/>
  <c r="BI4560" i="3"/>
  <c r="BH4560" i="3"/>
  <c r="BG4560" i="3"/>
  <c r="BE4560" i="3"/>
  <c r="T4560" i="3"/>
  <c r="R4560" i="3"/>
  <c r="P4560" i="3"/>
  <c r="BK4560" i="3"/>
  <c r="J4560" i="3"/>
  <c r="BF4560" i="3"/>
  <c r="BI4558" i="3"/>
  <c r="BH4558" i="3"/>
  <c r="BG4558" i="3"/>
  <c r="BE4558" i="3"/>
  <c r="T4558" i="3"/>
  <c r="R4558" i="3"/>
  <c r="P4558" i="3"/>
  <c r="BK4558" i="3"/>
  <c r="J4558" i="3"/>
  <c r="BF4558" i="3" s="1"/>
  <c r="BI4556" i="3"/>
  <c r="BH4556" i="3"/>
  <c r="BG4556" i="3"/>
  <c r="BE4556" i="3"/>
  <c r="T4556" i="3"/>
  <c r="R4556" i="3"/>
  <c r="P4556" i="3"/>
  <c r="BK4556" i="3"/>
  <c r="J4556" i="3"/>
  <c r="BF4556" i="3"/>
  <c r="BI4554" i="3"/>
  <c r="BH4554" i="3"/>
  <c r="BG4554" i="3"/>
  <c r="BE4554" i="3"/>
  <c r="T4554" i="3"/>
  <c r="R4554" i="3"/>
  <c r="P4554" i="3"/>
  <c r="BK4554" i="3"/>
  <c r="J4554" i="3"/>
  <c r="BF4554" i="3"/>
  <c r="BI4552" i="3"/>
  <c r="BH4552" i="3"/>
  <c r="BG4552" i="3"/>
  <c r="BE4552" i="3"/>
  <c r="T4552" i="3"/>
  <c r="R4552" i="3"/>
  <c r="P4552" i="3"/>
  <c r="BK4552" i="3"/>
  <c r="J4552" i="3"/>
  <c r="BF4552" i="3" s="1"/>
  <c r="BI4550" i="3"/>
  <c r="BH4550" i="3"/>
  <c r="BG4550" i="3"/>
  <c r="BE4550" i="3"/>
  <c r="T4550" i="3"/>
  <c r="R4550" i="3"/>
  <c r="P4550" i="3"/>
  <c r="BK4550" i="3"/>
  <c r="J4550" i="3"/>
  <c r="BF4550" i="3" s="1"/>
  <c r="BI4548" i="3"/>
  <c r="BH4548" i="3"/>
  <c r="BG4548" i="3"/>
  <c r="BE4548" i="3"/>
  <c r="T4548" i="3"/>
  <c r="R4548" i="3"/>
  <c r="P4548" i="3"/>
  <c r="BK4548" i="3"/>
  <c r="J4548" i="3"/>
  <c r="BF4548" i="3"/>
  <c r="BI4546" i="3"/>
  <c r="BH4546" i="3"/>
  <c r="BG4546" i="3"/>
  <c r="BE4546" i="3"/>
  <c r="T4546" i="3"/>
  <c r="R4546" i="3"/>
  <c r="P4546" i="3"/>
  <c r="BK4546" i="3"/>
  <c r="J4546" i="3"/>
  <c r="BF4546" i="3"/>
  <c r="BI4544" i="3"/>
  <c r="BH4544" i="3"/>
  <c r="BG4544" i="3"/>
  <c r="BE4544" i="3"/>
  <c r="T4544" i="3"/>
  <c r="R4544" i="3"/>
  <c r="P4544" i="3"/>
  <c r="BK4544" i="3"/>
  <c r="J4544" i="3"/>
  <c r="BF4544" i="3" s="1"/>
  <c r="BI4542" i="3"/>
  <c r="BH4542" i="3"/>
  <c r="BG4542" i="3"/>
  <c r="BE4542" i="3"/>
  <c r="T4542" i="3"/>
  <c r="R4542" i="3"/>
  <c r="P4542" i="3"/>
  <c r="BK4542" i="3"/>
  <c r="J4542" i="3"/>
  <c r="BF4542" i="3" s="1"/>
  <c r="BI4540" i="3"/>
  <c r="BH4540" i="3"/>
  <c r="BG4540" i="3"/>
  <c r="BE4540" i="3"/>
  <c r="T4540" i="3"/>
  <c r="R4540" i="3"/>
  <c r="P4540" i="3"/>
  <c r="BK4540" i="3"/>
  <c r="J4540" i="3"/>
  <c r="BF4540" i="3"/>
  <c r="BI4538" i="3"/>
  <c r="BH4538" i="3"/>
  <c r="BG4538" i="3"/>
  <c r="BE4538" i="3"/>
  <c r="T4538" i="3"/>
  <c r="R4538" i="3"/>
  <c r="P4538" i="3"/>
  <c r="BK4538" i="3"/>
  <c r="J4538" i="3"/>
  <c r="BF4538" i="3"/>
  <c r="BI4536" i="3"/>
  <c r="BH4536" i="3"/>
  <c r="BG4536" i="3"/>
  <c r="BE4536" i="3"/>
  <c r="T4536" i="3"/>
  <c r="R4536" i="3"/>
  <c r="P4536" i="3"/>
  <c r="BK4536" i="3"/>
  <c r="J4536" i="3"/>
  <c r="BF4536" i="3"/>
  <c r="BI4534" i="3"/>
  <c r="BH4534" i="3"/>
  <c r="BG4534" i="3"/>
  <c r="BE4534" i="3"/>
  <c r="T4534" i="3"/>
  <c r="R4534" i="3"/>
  <c r="P4534" i="3"/>
  <c r="BK4534" i="3"/>
  <c r="J4534" i="3"/>
  <c r="BF4534" i="3" s="1"/>
  <c r="BI4532" i="3"/>
  <c r="BH4532" i="3"/>
  <c r="BG4532" i="3"/>
  <c r="BE4532" i="3"/>
  <c r="T4532" i="3"/>
  <c r="R4532" i="3"/>
  <c r="P4532" i="3"/>
  <c r="BK4532" i="3"/>
  <c r="J4532" i="3"/>
  <c r="BF4532" i="3"/>
  <c r="BI4530" i="3"/>
  <c r="BH4530" i="3"/>
  <c r="BG4530" i="3"/>
  <c r="BE4530" i="3"/>
  <c r="T4530" i="3"/>
  <c r="R4530" i="3"/>
  <c r="P4530" i="3"/>
  <c r="BK4530" i="3"/>
  <c r="J4530" i="3"/>
  <c r="BF4530" i="3"/>
  <c r="BI4528" i="3"/>
  <c r="BH4528" i="3"/>
  <c r="BG4528" i="3"/>
  <c r="BE4528" i="3"/>
  <c r="T4528" i="3"/>
  <c r="R4528" i="3"/>
  <c r="P4528" i="3"/>
  <c r="BK4528" i="3"/>
  <c r="J4528" i="3"/>
  <c r="BF4528" i="3" s="1"/>
  <c r="BI4526" i="3"/>
  <c r="BH4526" i="3"/>
  <c r="BG4526" i="3"/>
  <c r="BE4526" i="3"/>
  <c r="T4526" i="3"/>
  <c r="R4526" i="3"/>
  <c r="P4526" i="3"/>
  <c r="BK4526" i="3"/>
  <c r="J4526" i="3"/>
  <c r="BF4526" i="3" s="1"/>
  <c r="BI4524" i="3"/>
  <c r="BH4524" i="3"/>
  <c r="BG4524" i="3"/>
  <c r="BE4524" i="3"/>
  <c r="T4524" i="3"/>
  <c r="R4524" i="3"/>
  <c r="P4524" i="3"/>
  <c r="BK4524" i="3"/>
  <c r="J4524" i="3"/>
  <c r="BF4524" i="3"/>
  <c r="BI4522" i="3"/>
  <c r="BH4522" i="3"/>
  <c r="BG4522" i="3"/>
  <c r="BE4522" i="3"/>
  <c r="T4522" i="3"/>
  <c r="R4522" i="3"/>
  <c r="P4522" i="3"/>
  <c r="BK4522" i="3"/>
  <c r="J4522" i="3"/>
  <c r="BF4522" i="3"/>
  <c r="BI4520" i="3"/>
  <c r="BH4520" i="3"/>
  <c r="BG4520" i="3"/>
  <c r="BE4520" i="3"/>
  <c r="T4520" i="3"/>
  <c r="R4520" i="3"/>
  <c r="P4520" i="3"/>
  <c r="BK4520" i="3"/>
  <c r="J4520" i="3"/>
  <c r="BF4520" i="3"/>
  <c r="BI4518" i="3"/>
  <c r="BH4518" i="3"/>
  <c r="BG4518" i="3"/>
  <c r="BE4518" i="3"/>
  <c r="T4518" i="3"/>
  <c r="R4518" i="3"/>
  <c r="P4518" i="3"/>
  <c r="BK4518" i="3"/>
  <c r="J4518" i="3"/>
  <c r="BF4518" i="3" s="1"/>
  <c r="BI4516" i="3"/>
  <c r="BH4516" i="3"/>
  <c r="BG4516" i="3"/>
  <c r="BE4516" i="3"/>
  <c r="T4516" i="3"/>
  <c r="R4516" i="3"/>
  <c r="P4516" i="3"/>
  <c r="BK4516" i="3"/>
  <c r="J4516" i="3"/>
  <c r="BF4516" i="3"/>
  <c r="BI4514" i="3"/>
  <c r="BH4514" i="3"/>
  <c r="BG4514" i="3"/>
  <c r="BE4514" i="3"/>
  <c r="T4514" i="3"/>
  <c r="R4514" i="3"/>
  <c r="P4514" i="3"/>
  <c r="BK4514" i="3"/>
  <c r="J4514" i="3"/>
  <c r="BF4514" i="3"/>
  <c r="BI4512" i="3"/>
  <c r="BH4512" i="3"/>
  <c r="BG4512" i="3"/>
  <c r="BE4512" i="3"/>
  <c r="T4512" i="3"/>
  <c r="R4512" i="3"/>
  <c r="P4512" i="3"/>
  <c r="BK4512" i="3"/>
  <c r="J4512" i="3"/>
  <c r="BF4512" i="3" s="1"/>
  <c r="BI4510" i="3"/>
  <c r="BH4510" i="3"/>
  <c r="BG4510" i="3"/>
  <c r="BE4510" i="3"/>
  <c r="T4510" i="3"/>
  <c r="R4510" i="3"/>
  <c r="P4510" i="3"/>
  <c r="BK4510" i="3"/>
  <c r="J4510" i="3"/>
  <c r="BF4510" i="3" s="1"/>
  <c r="BI4508" i="3"/>
  <c r="BH4508" i="3"/>
  <c r="BG4508" i="3"/>
  <c r="BE4508" i="3"/>
  <c r="T4508" i="3"/>
  <c r="R4508" i="3"/>
  <c r="P4508" i="3"/>
  <c r="BK4508" i="3"/>
  <c r="J4508" i="3"/>
  <c r="BF4508" i="3"/>
  <c r="BI4506" i="3"/>
  <c r="BH4506" i="3"/>
  <c r="BG4506" i="3"/>
  <c r="BE4506" i="3"/>
  <c r="T4506" i="3"/>
  <c r="R4506" i="3"/>
  <c r="P4506" i="3"/>
  <c r="BK4506" i="3"/>
  <c r="J4506" i="3"/>
  <c r="BF4506" i="3"/>
  <c r="BI4504" i="3"/>
  <c r="BH4504" i="3"/>
  <c r="BG4504" i="3"/>
  <c r="BE4504" i="3"/>
  <c r="T4504" i="3"/>
  <c r="R4504" i="3"/>
  <c r="P4504" i="3"/>
  <c r="BK4504" i="3"/>
  <c r="J4504" i="3"/>
  <c r="BF4504" i="3" s="1"/>
  <c r="BI4502" i="3"/>
  <c r="BH4502" i="3"/>
  <c r="BG4502" i="3"/>
  <c r="BE4502" i="3"/>
  <c r="T4502" i="3"/>
  <c r="R4502" i="3"/>
  <c r="P4502" i="3"/>
  <c r="BK4502" i="3"/>
  <c r="J4502" i="3"/>
  <c r="BF4502" i="3" s="1"/>
  <c r="BI4500" i="3"/>
  <c r="BH4500" i="3"/>
  <c r="BG4500" i="3"/>
  <c r="BE4500" i="3"/>
  <c r="T4500" i="3"/>
  <c r="R4500" i="3"/>
  <c r="P4500" i="3"/>
  <c r="BK4500" i="3"/>
  <c r="J4500" i="3"/>
  <c r="BF4500" i="3"/>
  <c r="BI4498" i="3"/>
  <c r="BH4498" i="3"/>
  <c r="BG4498" i="3"/>
  <c r="BE4498" i="3"/>
  <c r="T4498" i="3"/>
  <c r="R4498" i="3"/>
  <c r="P4498" i="3"/>
  <c r="BK4498" i="3"/>
  <c r="J4498" i="3"/>
  <c r="BF4498" i="3"/>
  <c r="BI4496" i="3"/>
  <c r="BH4496" i="3"/>
  <c r="BG4496" i="3"/>
  <c r="BE4496" i="3"/>
  <c r="T4496" i="3"/>
  <c r="R4496" i="3"/>
  <c r="P4496" i="3"/>
  <c r="BK4496" i="3"/>
  <c r="J4496" i="3"/>
  <c r="BF4496" i="3" s="1"/>
  <c r="BI4492" i="3"/>
  <c r="BH4492" i="3"/>
  <c r="BG4492" i="3"/>
  <c r="BE4492" i="3"/>
  <c r="T4492" i="3"/>
  <c r="R4492" i="3"/>
  <c r="P4492" i="3"/>
  <c r="BK4492" i="3"/>
  <c r="J4492" i="3"/>
  <c r="BF4492" i="3" s="1"/>
  <c r="BI4489" i="3"/>
  <c r="BH4489" i="3"/>
  <c r="BG4489" i="3"/>
  <c r="BE4489" i="3"/>
  <c r="T4489" i="3"/>
  <c r="R4489" i="3"/>
  <c r="P4489" i="3"/>
  <c r="BK4489" i="3"/>
  <c r="J4489" i="3"/>
  <c r="BF4489" i="3" s="1"/>
  <c r="BI4486" i="3"/>
  <c r="BH4486" i="3"/>
  <c r="BG4486" i="3"/>
  <c r="BE4486" i="3"/>
  <c r="T4486" i="3"/>
  <c r="R4486" i="3"/>
  <c r="P4486" i="3"/>
  <c r="BK4486" i="3"/>
  <c r="J4486" i="3"/>
  <c r="BF4486" i="3"/>
  <c r="BI4484" i="3"/>
  <c r="BH4484" i="3"/>
  <c r="BG4484" i="3"/>
  <c r="BE4484" i="3"/>
  <c r="T4484" i="3"/>
  <c r="R4484" i="3"/>
  <c r="P4484" i="3"/>
  <c r="BK4484" i="3"/>
  <c r="J4484" i="3"/>
  <c r="BF4484" i="3"/>
  <c r="BI4482" i="3"/>
  <c r="BH4482" i="3"/>
  <c r="BG4482" i="3"/>
  <c r="BE4482" i="3"/>
  <c r="T4482" i="3"/>
  <c r="R4482" i="3"/>
  <c r="P4482" i="3"/>
  <c r="BK4482" i="3"/>
  <c r="J4482" i="3"/>
  <c r="BF4482" i="3"/>
  <c r="BI4480" i="3"/>
  <c r="BH4480" i="3"/>
  <c r="BG4480" i="3"/>
  <c r="BE4480" i="3"/>
  <c r="T4480" i="3"/>
  <c r="R4480" i="3"/>
  <c r="P4480" i="3"/>
  <c r="BK4480" i="3"/>
  <c r="J4480" i="3"/>
  <c r="BF4480" i="3" s="1"/>
  <c r="BI4478" i="3"/>
  <c r="BH4478" i="3"/>
  <c r="BG4478" i="3"/>
  <c r="BE4478" i="3"/>
  <c r="T4478" i="3"/>
  <c r="R4478" i="3"/>
  <c r="P4478" i="3"/>
  <c r="BK4478" i="3"/>
  <c r="J4478" i="3"/>
  <c r="BF4478" i="3"/>
  <c r="BI4476" i="3"/>
  <c r="BH4476" i="3"/>
  <c r="BG4476" i="3"/>
  <c r="BE4476" i="3"/>
  <c r="T4476" i="3"/>
  <c r="R4476" i="3"/>
  <c r="P4476" i="3"/>
  <c r="BK4476" i="3"/>
  <c r="J4476" i="3"/>
  <c r="BF4476" i="3"/>
  <c r="BI4474" i="3"/>
  <c r="BH4474" i="3"/>
  <c r="BG4474" i="3"/>
  <c r="BE4474" i="3"/>
  <c r="T4474" i="3"/>
  <c r="R4474" i="3"/>
  <c r="P4474" i="3"/>
  <c r="BK4474" i="3"/>
  <c r="J4474" i="3"/>
  <c r="BF4474" i="3" s="1"/>
  <c r="BI4472" i="3"/>
  <c r="BH4472" i="3"/>
  <c r="BG4472" i="3"/>
  <c r="BE4472" i="3"/>
  <c r="T4472" i="3"/>
  <c r="R4472" i="3"/>
  <c r="P4472" i="3"/>
  <c r="BK4472" i="3"/>
  <c r="J4472" i="3"/>
  <c r="BF4472" i="3" s="1"/>
  <c r="BI4470" i="3"/>
  <c r="BH4470" i="3"/>
  <c r="BG4470" i="3"/>
  <c r="BE4470" i="3"/>
  <c r="T4470" i="3"/>
  <c r="R4470" i="3"/>
  <c r="P4470" i="3"/>
  <c r="BK4470" i="3"/>
  <c r="J4470" i="3"/>
  <c r="BF4470" i="3"/>
  <c r="BI4468" i="3"/>
  <c r="BH4468" i="3"/>
  <c r="BG4468" i="3"/>
  <c r="BE4468" i="3"/>
  <c r="T4468" i="3"/>
  <c r="R4468" i="3"/>
  <c r="P4468" i="3"/>
  <c r="BK4468" i="3"/>
  <c r="J4468" i="3"/>
  <c r="BF4468" i="3"/>
  <c r="BI4466" i="3"/>
  <c r="BH4466" i="3"/>
  <c r="BG4466" i="3"/>
  <c r="BE4466" i="3"/>
  <c r="T4466" i="3"/>
  <c r="R4466" i="3"/>
  <c r="P4466" i="3"/>
  <c r="BK4466" i="3"/>
  <c r="J4466" i="3"/>
  <c r="BF4466" i="3"/>
  <c r="BI4464" i="3"/>
  <c r="BH4464" i="3"/>
  <c r="BG4464" i="3"/>
  <c r="BE4464" i="3"/>
  <c r="T4464" i="3"/>
  <c r="R4464" i="3"/>
  <c r="P4464" i="3"/>
  <c r="BK4464" i="3"/>
  <c r="J4464" i="3"/>
  <c r="BF4464" i="3" s="1"/>
  <c r="BI4462" i="3"/>
  <c r="BH4462" i="3"/>
  <c r="BG4462" i="3"/>
  <c r="BE4462" i="3"/>
  <c r="T4462" i="3"/>
  <c r="R4462" i="3"/>
  <c r="P4462" i="3"/>
  <c r="BK4462" i="3"/>
  <c r="J4462" i="3"/>
  <c r="BF4462" i="3"/>
  <c r="BI4460" i="3"/>
  <c r="BH4460" i="3"/>
  <c r="BG4460" i="3"/>
  <c r="BE4460" i="3"/>
  <c r="T4460" i="3"/>
  <c r="R4460" i="3"/>
  <c r="P4460" i="3"/>
  <c r="BK4460" i="3"/>
  <c r="J4460" i="3"/>
  <c r="BF4460" i="3"/>
  <c r="BI4458" i="3"/>
  <c r="BH4458" i="3"/>
  <c r="BG4458" i="3"/>
  <c r="BE4458" i="3"/>
  <c r="T4458" i="3"/>
  <c r="R4458" i="3"/>
  <c r="P4458" i="3"/>
  <c r="BK4458" i="3"/>
  <c r="J4458" i="3"/>
  <c r="BF4458" i="3"/>
  <c r="BI4456" i="3"/>
  <c r="BH4456" i="3"/>
  <c r="BG4456" i="3"/>
  <c r="BE4456" i="3"/>
  <c r="T4456" i="3"/>
  <c r="R4456" i="3"/>
  <c r="P4456" i="3"/>
  <c r="BK4456" i="3"/>
  <c r="J4456" i="3"/>
  <c r="BF4456" i="3" s="1"/>
  <c r="BI4454" i="3"/>
  <c r="BH4454" i="3"/>
  <c r="BG4454" i="3"/>
  <c r="BE4454" i="3"/>
  <c r="T4454" i="3"/>
  <c r="R4454" i="3"/>
  <c r="P4454" i="3"/>
  <c r="BK4454" i="3"/>
  <c r="J4454" i="3"/>
  <c r="BF4454" i="3"/>
  <c r="BI4452" i="3"/>
  <c r="BH4452" i="3"/>
  <c r="BG4452" i="3"/>
  <c r="BE4452" i="3"/>
  <c r="T4452" i="3"/>
  <c r="R4452" i="3"/>
  <c r="P4452" i="3"/>
  <c r="BK4452" i="3"/>
  <c r="J4452" i="3"/>
  <c r="BF4452" i="3"/>
  <c r="BI4450" i="3"/>
  <c r="BH4450" i="3"/>
  <c r="BG4450" i="3"/>
  <c r="BE4450" i="3"/>
  <c r="T4450" i="3"/>
  <c r="R4450" i="3"/>
  <c r="P4450" i="3"/>
  <c r="BK4450" i="3"/>
  <c r="J4450" i="3"/>
  <c r="BF4450" i="3" s="1"/>
  <c r="BI4448" i="3"/>
  <c r="BH4448" i="3"/>
  <c r="BG4448" i="3"/>
  <c r="BE4448" i="3"/>
  <c r="T4448" i="3"/>
  <c r="R4448" i="3"/>
  <c r="P4448" i="3"/>
  <c r="BK4448" i="3"/>
  <c r="J4448" i="3"/>
  <c r="BF4448" i="3" s="1"/>
  <c r="BI4446" i="3"/>
  <c r="BH4446" i="3"/>
  <c r="BG4446" i="3"/>
  <c r="BE4446" i="3"/>
  <c r="T4446" i="3"/>
  <c r="R4446" i="3"/>
  <c r="P4446" i="3"/>
  <c r="BK4446" i="3"/>
  <c r="J4446" i="3"/>
  <c r="BF4446" i="3"/>
  <c r="BI4444" i="3"/>
  <c r="BH4444" i="3"/>
  <c r="BG4444" i="3"/>
  <c r="BE4444" i="3"/>
  <c r="T4444" i="3"/>
  <c r="R4444" i="3"/>
  <c r="P4444" i="3"/>
  <c r="BK4444" i="3"/>
  <c r="J4444" i="3"/>
  <c r="BF4444" i="3"/>
  <c r="BI4442" i="3"/>
  <c r="BH4442" i="3"/>
  <c r="BG4442" i="3"/>
  <c r="BE4442" i="3"/>
  <c r="T4442" i="3"/>
  <c r="R4442" i="3"/>
  <c r="P4442" i="3"/>
  <c r="BK4442" i="3"/>
  <c r="J4442" i="3"/>
  <c r="BF4442" i="3" s="1"/>
  <c r="BI4440" i="3"/>
  <c r="BH4440" i="3"/>
  <c r="BG4440" i="3"/>
  <c r="BE4440" i="3"/>
  <c r="T4440" i="3"/>
  <c r="R4440" i="3"/>
  <c r="P4440" i="3"/>
  <c r="BK4440" i="3"/>
  <c r="J4440" i="3"/>
  <c r="BF4440" i="3" s="1"/>
  <c r="BI4438" i="3"/>
  <c r="BH4438" i="3"/>
  <c r="BG4438" i="3"/>
  <c r="BE4438" i="3"/>
  <c r="T4438" i="3"/>
  <c r="R4438" i="3"/>
  <c r="P4438" i="3"/>
  <c r="BK4438" i="3"/>
  <c r="J4438" i="3"/>
  <c r="BF4438" i="3"/>
  <c r="BI4436" i="3"/>
  <c r="BH4436" i="3"/>
  <c r="BG4436" i="3"/>
  <c r="BE4436" i="3"/>
  <c r="T4436" i="3"/>
  <c r="R4436" i="3"/>
  <c r="P4436" i="3"/>
  <c r="BK4436" i="3"/>
  <c r="J4436" i="3"/>
  <c r="BF4436" i="3"/>
  <c r="BI4434" i="3"/>
  <c r="BH4434" i="3"/>
  <c r="BG4434" i="3"/>
  <c r="BE4434" i="3"/>
  <c r="T4434" i="3"/>
  <c r="R4434" i="3"/>
  <c r="P4434" i="3"/>
  <c r="BK4434" i="3"/>
  <c r="J4434" i="3"/>
  <c r="BF4434" i="3"/>
  <c r="BI4432" i="3"/>
  <c r="BH4432" i="3"/>
  <c r="BG4432" i="3"/>
  <c r="BE4432" i="3"/>
  <c r="T4432" i="3"/>
  <c r="R4432" i="3"/>
  <c r="P4432" i="3"/>
  <c r="BK4432" i="3"/>
  <c r="J4432" i="3"/>
  <c r="BF4432" i="3" s="1"/>
  <c r="BI4430" i="3"/>
  <c r="BH4430" i="3"/>
  <c r="BG4430" i="3"/>
  <c r="BE4430" i="3"/>
  <c r="T4430" i="3"/>
  <c r="R4430" i="3"/>
  <c r="P4430" i="3"/>
  <c r="BK4430" i="3"/>
  <c r="J4430" i="3"/>
  <c r="BF4430" i="3"/>
  <c r="BI4428" i="3"/>
  <c r="BH4428" i="3"/>
  <c r="BG4428" i="3"/>
  <c r="BE4428" i="3"/>
  <c r="T4428" i="3"/>
  <c r="R4428" i="3"/>
  <c r="P4428" i="3"/>
  <c r="BK4428" i="3"/>
  <c r="J4428" i="3"/>
  <c r="BF4428" i="3"/>
  <c r="BI4426" i="3"/>
  <c r="BH4426" i="3"/>
  <c r="BG4426" i="3"/>
  <c r="BE4426" i="3"/>
  <c r="T4426" i="3"/>
  <c r="R4426" i="3"/>
  <c r="P4426" i="3"/>
  <c r="BK4426" i="3"/>
  <c r="J4426" i="3"/>
  <c r="BF4426" i="3" s="1"/>
  <c r="BI4424" i="3"/>
  <c r="BH4424" i="3"/>
  <c r="BG4424" i="3"/>
  <c r="BE4424" i="3"/>
  <c r="T4424" i="3"/>
  <c r="R4424" i="3"/>
  <c r="P4424" i="3"/>
  <c r="BK4424" i="3"/>
  <c r="J4424" i="3"/>
  <c r="BF4424" i="3" s="1"/>
  <c r="BI4422" i="3"/>
  <c r="BH4422" i="3"/>
  <c r="BG4422" i="3"/>
  <c r="BE4422" i="3"/>
  <c r="T4422" i="3"/>
  <c r="R4422" i="3"/>
  <c r="P4422" i="3"/>
  <c r="BK4422" i="3"/>
  <c r="J4422" i="3"/>
  <c r="BF4422" i="3"/>
  <c r="BI4420" i="3"/>
  <c r="BH4420" i="3"/>
  <c r="BG4420" i="3"/>
  <c r="BE4420" i="3"/>
  <c r="T4420" i="3"/>
  <c r="R4420" i="3"/>
  <c r="P4420" i="3"/>
  <c r="BK4420" i="3"/>
  <c r="J4420" i="3"/>
  <c r="BF4420" i="3"/>
  <c r="BI4418" i="3"/>
  <c r="BH4418" i="3"/>
  <c r="BG4418" i="3"/>
  <c r="BE4418" i="3"/>
  <c r="T4418" i="3"/>
  <c r="R4418" i="3"/>
  <c r="P4418" i="3"/>
  <c r="BK4418" i="3"/>
  <c r="J4418" i="3"/>
  <c r="BF4418" i="3"/>
  <c r="BI4416" i="3"/>
  <c r="BH4416" i="3"/>
  <c r="BG4416" i="3"/>
  <c r="BE4416" i="3"/>
  <c r="T4416" i="3"/>
  <c r="R4416" i="3"/>
  <c r="P4416" i="3"/>
  <c r="BK4416" i="3"/>
  <c r="J4416" i="3"/>
  <c r="BF4416" i="3" s="1"/>
  <c r="BI4414" i="3"/>
  <c r="BH4414" i="3"/>
  <c r="BG4414" i="3"/>
  <c r="BE4414" i="3"/>
  <c r="T4414" i="3"/>
  <c r="R4414" i="3"/>
  <c r="P4414" i="3"/>
  <c r="BK4414" i="3"/>
  <c r="J4414" i="3"/>
  <c r="BF4414" i="3"/>
  <c r="BI4412" i="3"/>
  <c r="BH4412" i="3"/>
  <c r="BG4412" i="3"/>
  <c r="BE4412" i="3"/>
  <c r="T4412" i="3"/>
  <c r="R4412" i="3"/>
  <c r="P4412" i="3"/>
  <c r="BK4412" i="3"/>
  <c r="J4412" i="3"/>
  <c r="BF4412" i="3"/>
  <c r="BI4410" i="3"/>
  <c r="BH4410" i="3"/>
  <c r="BG4410" i="3"/>
  <c r="BE4410" i="3"/>
  <c r="T4410" i="3"/>
  <c r="R4410" i="3"/>
  <c r="P4410" i="3"/>
  <c r="BK4410" i="3"/>
  <c r="J4410" i="3"/>
  <c r="BF4410" i="3" s="1"/>
  <c r="BI4408" i="3"/>
  <c r="BH4408" i="3"/>
  <c r="BG4408" i="3"/>
  <c r="BE4408" i="3"/>
  <c r="T4408" i="3"/>
  <c r="R4408" i="3"/>
  <c r="P4408" i="3"/>
  <c r="BK4408" i="3"/>
  <c r="J4408" i="3"/>
  <c r="BF4408" i="3" s="1"/>
  <c r="BI4406" i="3"/>
  <c r="BH4406" i="3"/>
  <c r="BG4406" i="3"/>
  <c r="BE4406" i="3"/>
  <c r="T4406" i="3"/>
  <c r="R4406" i="3"/>
  <c r="P4406" i="3"/>
  <c r="BK4406" i="3"/>
  <c r="J4406" i="3"/>
  <c r="BF4406" i="3"/>
  <c r="BI4404" i="3"/>
  <c r="BH4404" i="3"/>
  <c r="BG4404" i="3"/>
  <c r="BE4404" i="3"/>
  <c r="T4404" i="3"/>
  <c r="R4404" i="3"/>
  <c r="P4404" i="3"/>
  <c r="BK4404" i="3"/>
  <c r="J4404" i="3"/>
  <c r="BF4404" i="3"/>
  <c r="BI4402" i="3"/>
  <c r="BH4402" i="3"/>
  <c r="BG4402" i="3"/>
  <c r="BE4402" i="3"/>
  <c r="T4402" i="3"/>
  <c r="R4402" i="3"/>
  <c r="P4402" i="3"/>
  <c r="BK4402" i="3"/>
  <c r="J4402" i="3"/>
  <c r="BF4402" i="3"/>
  <c r="BI4400" i="3"/>
  <c r="BH4400" i="3"/>
  <c r="BG4400" i="3"/>
  <c r="BE4400" i="3"/>
  <c r="T4400" i="3"/>
  <c r="R4400" i="3"/>
  <c r="P4400" i="3"/>
  <c r="BK4400" i="3"/>
  <c r="J4400" i="3"/>
  <c r="BF4400" i="3" s="1"/>
  <c r="BI4398" i="3"/>
  <c r="BH4398" i="3"/>
  <c r="BG4398" i="3"/>
  <c r="BE4398" i="3"/>
  <c r="T4398" i="3"/>
  <c r="R4398" i="3"/>
  <c r="P4398" i="3"/>
  <c r="BK4398" i="3"/>
  <c r="J4398" i="3"/>
  <c r="BF4398" i="3"/>
  <c r="BI4396" i="3"/>
  <c r="BH4396" i="3"/>
  <c r="BG4396" i="3"/>
  <c r="BE4396" i="3"/>
  <c r="T4396" i="3"/>
  <c r="R4396" i="3"/>
  <c r="P4396" i="3"/>
  <c r="BK4396" i="3"/>
  <c r="J4396" i="3"/>
  <c r="BF4396" i="3"/>
  <c r="BI4394" i="3"/>
  <c r="BH4394" i="3"/>
  <c r="BG4394" i="3"/>
  <c r="BE4394" i="3"/>
  <c r="T4394" i="3"/>
  <c r="R4394" i="3"/>
  <c r="P4394" i="3"/>
  <c r="BK4394" i="3"/>
  <c r="J4394" i="3"/>
  <c r="BF4394" i="3"/>
  <c r="BI4392" i="3"/>
  <c r="BH4392" i="3"/>
  <c r="BG4392" i="3"/>
  <c r="BE4392" i="3"/>
  <c r="T4392" i="3"/>
  <c r="R4392" i="3"/>
  <c r="P4392" i="3"/>
  <c r="BK4392" i="3"/>
  <c r="J4392" i="3"/>
  <c r="BF4392" i="3" s="1"/>
  <c r="BI4390" i="3"/>
  <c r="BH4390" i="3"/>
  <c r="BG4390" i="3"/>
  <c r="BE4390" i="3"/>
  <c r="T4390" i="3"/>
  <c r="R4390" i="3"/>
  <c r="P4390" i="3"/>
  <c r="BK4390" i="3"/>
  <c r="J4390" i="3"/>
  <c r="BF4390" i="3"/>
  <c r="BI4388" i="3"/>
  <c r="BH4388" i="3"/>
  <c r="BG4388" i="3"/>
  <c r="BE4388" i="3"/>
  <c r="T4388" i="3"/>
  <c r="R4388" i="3"/>
  <c r="P4388" i="3"/>
  <c r="BK4388" i="3"/>
  <c r="J4388" i="3"/>
  <c r="BF4388" i="3" s="1"/>
  <c r="BI4384" i="3"/>
  <c r="BH4384" i="3"/>
  <c r="BG4384" i="3"/>
  <c r="BE4384" i="3"/>
  <c r="T4384" i="3"/>
  <c r="R4384" i="3"/>
  <c r="P4384" i="3"/>
  <c r="BK4384" i="3"/>
  <c r="J4384" i="3"/>
  <c r="BF4384" i="3"/>
  <c r="BI4381" i="3"/>
  <c r="BH4381" i="3"/>
  <c r="BG4381" i="3"/>
  <c r="BE4381" i="3"/>
  <c r="T4381" i="3"/>
  <c r="R4381" i="3"/>
  <c r="P4381" i="3"/>
  <c r="BK4381" i="3"/>
  <c r="J4381" i="3"/>
  <c r="BF4381" i="3"/>
  <c r="BI4378" i="3"/>
  <c r="BH4378" i="3"/>
  <c r="BG4378" i="3"/>
  <c r="BE4378" i="3"/>
  <c r="T4378" i="3"/>
  <c r="R4378" i="3"/>
  <c r="P4378" i="3"/>
  <c r="BK4378" i="3"/>
  <c r="J4378" i="3"/>
  <c r="BF4378" i="3" s="1"/>
  <c r="BI4376" i="3"/>
  <c r="BH4376" i="3"/>
  <c r="BG4376" i="3"/>
  <c r="BE4376" i="3"/>
  <c r="T4376" i="3"/>
  <c r="R4376" i="3"/>
  <c r="P4376" i="3"/>
  <c r="BK4376" i="3"/>
  <c r="J4376" i="3"/>
  <c r="BF4376" i="3"/>
  <c r="BI4374" i="3"/>
  <c r="BH4374" i="3"/>
  <c r="BG4374" i="3"/>
  <c r="BE4374" i="3"/>
  <c r="T4374" i="3"/>
  <c r="R4374" i="3"/>
  <c r="P4374" i="3"/>
  <c r="BK4374" i="3"/>
  <c r="J4374" i="3"/>
  <c r="BF4374" i="3"/>
  <c r="BI4372" i="3"/>
  <c r="BH4372" i="3"/>
  <c r="BG4372" i="3"/>
  <c r="BE4372" i="3"/>
  <c r="T4372" i="3"/>
  <c r="R4372" i="3"/>
  <c r="P4372" i="3"/>
  <c r="BK4372" i="3"/>
  <c r="J4372" i="3"/>
  <c r="BF4372" i="3" s="1"/>
  <c r="BI4370" i="3"/>
  <c r="BH4370" i="3"/>
  <c r="BG4370" i="3"/>
  <c r="BE4370" i="3"/>
  <c r="T4370" i="3"/>
  <c r="R4370" i="3"/>
  <c r="P4370" i="3"/>
  <c r="BK4370" i="3"/>
  <c r="J4370" i="3"/>
  <c r="BF4370" i="3" s="1"/>
  <c r="BI4368" i="3"/>
  <c r="BH4368" i="3"/>
  <c r="BG4368" i="3"/>
  <c r="BE4368" i="3"/>
  <c r="T4368" i="3"/>
  <c r="R4368" i="3"/>
  <c r="P4368" i="3"/>
  <c r="BK4368" i="3"/>
  <c r="J4368" i="3"/>
  <c r="BF4368" i="3"/>
  <c r="BI4366" i="3"/>
  <c r="BH4366" i="3"/>
  <c r="BG4366" i="3"/>
  <c r="BE4366" i="3"/>
  <c r="T4366" i="3"/>
  <c r="R4366" i="3"/>
  <c r="P4366" i="3"/>
  <c r="BK4366" i="3"/>
  <c r="J4366" i="3"/>
  <c r="BF4366" i="3"/>
  <c r="BI4364" i="3"/>
  <c r="BH4364" i="3"/>
  <c r="BG4364" i="3"/>
  <c r="BE4364" i="3"/>
  <c r="T4364" i="3"/>
  <c r="R4364" i="3"/>
  <c r="P4364" i="3"/>
  <c r="BK4364" i="3"/>
  <c r="J4364" i="3"/>
  <c r="BF4364" i="3"/>
  <c r="BI4362" i="3"/>
  <c r="BH4362" i="3"/>
  <c r="BG4362" i="3"/>
  <c r="BE4362" i="3"/>
  <c r="T4362" i="3"/>
  <c r="R4362" i="3"/>
  <c r="P4362" i="3"/>
  <c r="BK4362" i="3"/>
  <c r="J4362" i="3"/>
  <c r="BF4362" i="3" s="1"/>
  <c r="BI4360" i="3"/>
  <c r="BH4360" i="3"/>
  <c r="BG4360" i="3"/>
  <c r="BE4360" i="3"/>
  <c r="T4360" i="3"/>
  <c r="R4360" i="3"/>
  <c r="P4360" i="3"/>
  <c r="BK4360" i="3"/>
  <c r="J4360" i="3"/>
  <c r="BF4360" i="3"/>
  <c r="BI4358" i="3"/>
  <c r="BH4358" i="3"/>
  <c r="BG4358" i="3"/>
  <c r="BE4358" i="3"/>
  <c r="T4358" i="3"/>
  <c r="R4358" i="3"/>
  <c r="P4358" i="3"/>
  <c r="BK4358" i="3"/>
  <c r="J4358" i="3"/>
  <c r="BF4358" i="3"/>
  <c r="BI4356" i="3"/>
  <c r="BH4356" i="3"/>
  <c r="BG4356" i="3"/>
  <c r="BE4356" i="3"/>
  <c r="T4356" i="3"/>
  <c r="R4356" i="3"/>
  <c r="P4356" i="3"/>
  <c r="BK4356" i="3"/>
  <c r="J4356" i="3"/>
  <c r="BF4356" i="3"/>
  <c r="BI4354" i="3"/>
  <c r="BH4354" i="3"/>
  <c r="BG4354" i="3"/>
  <c r="BE4354" i="3"/>
  <c r="T4354" i="3"/>
  <c r="R4354" i="3"/>
  <c r="P4354" i="3"/>
  <c r="BK4354" i="3"/>
  <c r="J4354" i="3"/>
  <c r="BF4354" i="3" s="1"/>
  <c r="BI4352" i="3"/>
  <c r="BH4352" i="3"/>
  <c r="BG4352" i="3"/>
  <c r="BE4352" i="3"/>
  <c r="T4352" i="3"/>
  <c r="R4352" i="3"/>
  <c r="P4352" i="3"/>
  <c r="BK4352" i="3"/>
  <c r="J4352" i="3"/>
  <c r="BF4352" i="3"/>
  <c r="BI4350" i="3"/>
  <c r="BH4350" i="3"/>
  <c r="BG4350" i="3"/>
  <c r="BE4350" i="3"/>
  <c r="T4350" i="3"/>
  <c r="R4350" i="3"/>
  <c r="P4350" i="3"/>
  <c r="BK4350" i="3"/>
  <c r="J4350" i="3"/>
  <c r="BF4350" i="3"/>
  <c r="BI4348" i="3"/>
  <c r="BH4348" i="3"/>
  <c r="BG4348" i="3"/>
  <c r="BE4348" i="3"/>
  <c r="T4348" i="3"/>
  <c r="R4348" i="3"/>
  <c r="P4348" i="3"/>
  <c r="BK4348" i="3"/>
  <c r="J4348" i="3"/>
  <c r="BF4348" i="3" s="1"/>
  <c r="BI4346" i="3"/>
  <c r="BH4346" i="3"/>
  <c r="BG4346" i="3"/>
  <c r="BE4346" i="3"/>
  <c r="T4346" i="3"/>
  <c r="R4346" i="3"/>
  <c r="P4346" i="3"/>
  <c r="BK4346" i="3"/>
  <c r="J4346" i="3"/>
  <c r="BF4346" i="3" s="1"/>
  <c r="BI4344" i="3"/>
  <c r="BH4344" i="3"/>
  <c r="BG4344" i="3"/>
  <c r="BE4344" i="3"/>
  <c r="T4344" i="3"/>
  <c r="R4344" i="3"/>
  <c r="P4344" i="3"/>
  <c r="BK4344" i="3"/>
  <c r="J4344" i="3"/>
  <c r="BF4344" i="3"/>
  <c r="BI4342" i="3"/>
  <c r="BH4342" i="3"/>
  <c r="BG4342" i="3"/>
  <c r="BE4342" i="3"/>
  <c r="T4342" i="3"/>
  <c r="R4342" i="3"/>
  <c r="P4342" i="3"/>
  <c r="BK4342" i="3"/>
  <c r="J4342" i="3"/>
  <c r="BF4342" i="3"/>
  <c r="BI4340" i="3"/>
  <c r="BH4340" i="3"/>
  <c r="BG4340" i="3"/>
  <c r="BE4340" i="3"/>
  <c r="T4340" i="3"/>
  <c r="R4340" i="3"/>
  <c r="P4340" i="3"/>
  <c r="BK4340" i="3"/>
  <c r="J4340" i="3"/>
  <c r="BF4340" i="3" s="1"/>
  <c r="BI4338" i="3"/>
  <c r="BH4338" i="3"/>
  <c r="BG4338" i="3"/>
  <c r="BE4338" i="3"/>
  <c r="T4338" i="3"/>
  <c r="R4338" i="3"/>
  <c r="P4338" i="3"/>
  <c r="BK4338" i="3"/>
  <c r="J4338" i="3"/>
  <c r="BF4338" i="3" s="1"/>
  <c r="BI4336" i="3"/>
  <c r="BH4336" i="3"/>
  <c r="BG4336" i="3"/>
  <c r="BE4336" i="3"/>
  <c r="T4336" i="3"/>
  <c r="R4336" i="3"/>
  <c r="P4336" i="3"/>
  <c r="BK4336" i="3"/>
  <c r="J4336" i="3"/>
  <c r="BF4336" i="3"/>
  <c r="BI4334" i="3"/>
  <c r="BH4334" i="3"/>
  <c r="BG4334" i="3"/>
  <c r="BE4334" i="3"/>
  <c r="T4334" i="3"/>
  <c r="R4334" i="3"/>
  <c r="P4334" i="3"/>
  <c r="BK4334" i="3"/>
  <c r="J4334" i="3"/>
  <c r="BF4334" i="3"/>
  <c r="BI4332" i="3"/>
  <c r="BH4332" i="3"/>
  <c r="BG4332" i="3"/>
  <c r="BE4332" i="3"/>
  <c r="T4332" i="3"/>
  <c r="R4332" i="3"/>
  <c r="P4332" i="3"/>
  <c r="BK4332" i="3"/>
  <c r="J4332" i="3"/>
  <c r="BF4332" i="3"/>
  <c r="BI4330" i="3"/>
  <c r="BH4330" i="3"/>
  <c r="BG4330" i="3"/>
  <c r="BE4330" i="3"/>
  <c r="T4330" i="3"/>
  <c r="R4330" i="3"/>
  <c r="P4330" i="3"/>
  <c r="BK4330" i="3"/>
  <c r="J4330" i="3"/>
  <c r="BF4330" i="3" s="1"/>
  <c r="BI4328" i="3"/>
  <c r="BH4328" i="3"/>
  <c r="BG4328" i="3"/>
  <c r="BE4328" i="3"/>
  <c r="T4328" i="3"/>
  <c r="R4328" i="3"/>
  <c r="P4328" i="3"/>
  <c r="BK4328" i="3"/>
  <c r="J4328" i="3"/>
  <c r="BF4328" i="3"/>
  <c r="BI4326" i="3"/>
  <c r="BH4326" i="3"/>
  <c r="BG4326" i="3"/>
  <c r="BE4326" i="3"/>
  <c r="T4326" i="3"/>
  <c r="R4326" i="3"/>
  <c r="P4326" i="3"/>
  <c r="BK4326" i="3"/>
  <c r="J4326" i="3"/>
  <c r="BF4326" i="3"/>
  <c r="BI4324" i="3"/>
  <c r="BH4324" i="3"/>
  <c r="BG4324" i="3"/>
  <c r="BE4324" i="3"/>
  <c r="T4324" i="3"/>
  <c r="R4324" i="3"/>
  <c r="P4324" i="3"/>
  <c r="BK4324" i="3"/>
  <c r="J4324" i="3"/>
  <c r="BF4324" i="3" s="1"/>
  <c r="BI4322" i="3"/>
  <c r="BH4322" i="3"/>
  <c r="BG4322" i="3"/>
  <c r="BE4322" i="3"/>
  <c r="T4322" i="3"/>
  <c r="R4322" i="3"/>
  <c r="P4322" i="3"/>
  <c r="BK4322" i="3"/>
  <c r="J4322" i="3"/>
  <c r="BF4322" i="3" s="1"/>
  <c r="BI4320" i="3"/>
  <c r="BH4320" i="3"/>
  <c r="BG4320" i="3"/>
  <c r="BE4320" i="3"/>
  <c r="T4320" i="3"/>
  <c r="R4320" i="3"/>
  <c r="P4320" i="3"/>
  <c r="BK4320" i="3"/>
  <c r="J4320" i="3"/>
  <c r="BF4320" i="3"/>
  <c r="BI4318" i="3"/>
  <c r="BH4318" i="3"/>
  <c r="BG4318" i="3"/>
  <c r="BE4318" i="3"/>
  <c r="T4318" i="3"/>
  <c r="R4318" i="3"/>
  <c r="P4318" i="3"/>
  <c r="BK4318" i="3"/>
  <c r="J4318" i="3"/>
  <c r="BF4318" i="3"/>
  <c r="BI4316" i="3"/>
  <c r="BH4316" i="3"/>
  <c r="BG4316" i="3"/>
  <c r="BE4316" i="3"/>
  <c r="T4316" i="3"/>
  <c r="R4316" i="3"/>
  <c r="P4316" i="3"/>
  <c r="BK4316" i="3"/>
  <c r="J4316" i="3"/>
  <c r="BF4316" i="3"/>
  <c r="BI4314" i="3"/>
  <c r="BH4314" i="3"/>
  <c r="BG4314" i="3"/>
  <c r="BE4314" i="3"/>
  <c r="T4314" i="3"/>
  <c r="R4314" i="3"/>
  <c r="P4314" i="3"/>
  <c r="BK4314" i="3"/>
  <c r="J4314" i="3"/>
  <c r="BF4314" i="3" s="1"/>
  <c r="BI4312" i="3"/>
  <c r="BH4312" i="3"/>
  <c r="BG4312" i="3"/>
  <c r="BE4312" i="3"/>
  <c r="T4312" i="3"/>
  <c r="R4312" i="3"/>
  <c r="P4312" i="3"/>
  <c r="BK4312" i="3"/>
  <c r="J4312" i="3"/>
  <c r="BF4312" i="3"/>
  <c r="BI4310" i="3"/>
  <c r="BH4310" i="3"/>
  <c r="BG4310" i="3"/>
  <c r="BE4310" i="3"/>
  <c r="T4310" i="3"/>
  <c r="R4310" i="3"/>
  <c r="P4310" i="3"/>
  <c r="BK4310" i="3"/>
  <c r="J4310" i="3"/>
  <c r="BF4310" i="3"/>
  <c r="BI4308" i="3"/>
  <c r="BH4308" i="3"/>
  <c r="BG4308" i="3"/>
  <c r="BE4308" i="3"/>
  <c r="T4308" i="3"/>
  <c r="R4308" i="3"/>
  <c r="P4308" i="3"/>
  <c r="BK4308" i="3"/>
  <c r="J4308" i="3"/>
  <c r="BF4308" i="3" s="1"/>
  <c r="BI4306" i="3"/>
  <c r="BH4306" i="3"/>
  <c r="BG4306" i="3"/>
  <c r="BE4306" i="3"/>
  <c r="T4306" i="3"/>
  <c r="R4306" i="3"/>
  <c r="P4306" i="3"/>
  <c r="BK4306" i="3"/>
  <c r="J4306" i="3"/>
  <c r="BF4306" i="3" s="1"/>
  <c r="BI4304" i="3"/>
  <c r="BH4304" i="3"/>
  <c r="BG4304" i="3"/>
  <c r="BE4304" i="3"/>
  <c r="T4304" i="3"/>
  <c r="R4304" i="3"/>
  <c r="P4304" i="3"/>
  <c r="BK4304" i="3"/>
  <c r="J4304" i="3"/>
  <c r="BF4304" i="3"/>
  <c r="BI4302" i="3"/>
  <c r="BH4302" i="3"/>
  <c r="BG4302" i="3"/>
  <c r="BE4302" i="3"/>
  <c r="T4302" i="3"/>
  <c r="R4302" i="3"/>
  <c r="P4302" i="3"/>
  <c r="BK4302" i="3"/>
  <c r="J4302" i="3"/>
  <c r="BF4302" i="3"/>
  <c r="BI4300" i="3"/>
  <c r="BH4300" i="3"/>
  <c r="BG4300" i="3"/>
  <c r="BE4300" i="3"/>
  <c r="T4300" i="3"/>
  <c r="R4300" i="3"/>
  <c r="P4300" i="3"/>
  <c r="BK4300" i="3"/>
  <c r="J4300" i="3"/>
  <c r="BF4300" i="3"/>
  <c r="BI4298" i="3"/>
  <c r="BH4298" i="3"/>
  <c r="BG4298" i="3"/>
  <c r="BE4298" i="3"/>
  <c r="T4298" i="3"/>
  <c r="R4298" i="3"/>
  <c r="P4298" i="3"/>
  <c r="BK4298" i="3"/>
  <c r="J4298" i="3"/>
  <c r="BF4298" i="3" s="1"/>
  <c r="BI4296" i="3"/>
  <c r="BH4296" i="3"/>
  <c r="BG4296" i="3"/>
  <c r="BE4296" i="3"/>
  <c r="T4296" i="3"/>
  <c r="R4296" i="3"/>
  <c r="P4296" i="3"/>
  <c r="BK4296" i="3"/>
  <c r="J4296" i="3"/>
  <c r="BF4296" i="3"/>
  <c r="BI4294" i="3"/>
  <c r="BH4294" i="3"/>
  <c r="BG4294" i="3"/>
  <c r="BE4294" i="3"/>
  <c r="T4294" i="3"/>
  <c r="R4294" i="3"/>
  <c r="P4294" i="3"/>
  <c r="BK4294" i="3"/>
  <c r="J4294" i="3"/>
  <c r="BF4294" i="3"/>
  <c r="BI4292" i="3"/>
  <c r="BH4292" i="3"/>
  <c r="BG4292" i="3"/>
  <c r="BE4292" i="3"/>
  <c r="T4292" i="3"/>
  <c r="R4292" i="3"/>
  <c r="P4292" i="3"/>
  <c r="BK4292" i="3"/>
  <c r="J4292" i="3"/>
  <c r="BF4292" i="3"/>
  <c r="BI4290" i="3"/>
  <c r="BH4290" i="3"/>
  <c r="BG4290" i="3"/>
  <c r="BE4290" i="3"/>
  <c r="T4290" i="3"/>
  <c r="R4290" i="3"/>
  <c r="P4290" i="3"/>
  <c r="BK4290" i="3"/>
  <c r="J4290" i="3"/>
  <c r="BF4290" i="3" s="1"/>
  <c r="BI4288" i="3"/>
  <c r="BH4288" i="3"/>
  <c r="BG4288" i="3"/>
  <c r="BE4288" i="3"/>
  <c r="T4288" i="3"/>
  <c r="R4288" i="3"/>
  <c r="P4288" i="3"/>
  <c r="BK4288" i="3"/>
  <c r="J4288" i="3"/>
  <c r="BF4288" i="3"/>
  <c r="BI4286" i="3"/>
  <c r="BH4286" i="3"/>
  <c r="BG4286" i="3"/>
  <c r="BE4286" i="3"/>
  <c r="T4286" i="3"/>
  <c r="R4286" i="3"/>
  <c r="P4286" i="3"/>
  <c r="BK4286" i="3"/>
  <c r="J4286" i="3"/>
  <c r="BF4286" i="3"/>
  <c r="BI4284" i="3"/>
  <c r="BH4284" i="3"/>
  <c r="BG4284" i="3"/>
  <c r="BE4284" i="3"/>
  <c r="T4284" i="3"/>
  <c r="R4284" i="3"/>
  <c r="P4284" i="3"/>
  <c r="BK4284" i="3"/>
  <c r="J4284" i="3"/>
  <c r="BF4284" i="3" s="1"/>
  <c r="BI4282" i="3"/>
  <c r="BH4282" i="3"/>
  <c r="BG4282" i="3"/>
  <c r="BE4282" i="3"/>
  <c r="T4282" i="3"/>
  <c r="R4282" i="3"/>
  <c r="P4282" i="3"/>
  <c r="BK4282" i="3"/>
  <c r="J4282" i="3"/>
  <c r="BF4282" i="3" s="1"/>
  <c r="BI4280" i="3"/>
  <c r="BH4280" i="3"/>
  <c r="BG4280" i="3"/>
  <c r="BE4280" i="3"/>
  <c r="T4280" i="3"/>
  <c r="R4280" i="3"/>
  <c r="P4280" i="3"/>
  <c r="BK4280" i="3"/>
  <c r="J4280" i="3"/>
  <c r="BF4280" i="3"/>
  <c r="BI4276" i="3"/>
  <c r="BH4276" i="3"/>
  <c r="BG4276" i="3"/>
  <c r="BE4276" i="3"/>
  <c r="T4276" i="3"/>
  <c r="R4276" i="3"/>
  <c r="P4276" i="3"/>
  <c r="BK4276" i="3"/>
  <c r="J4276" i="3"/>
  <c r="BF4276" i="3"/>
  <c r="BI4273" i="3"/>
  <c r="BH4273" i="3"/>
  <c r="BG4273" i="3"/>
  <c r="BE4273" i="3"/>
  <c r="T4273" i="3"/>
  <c r="R4273" i="3"/>
  <c r="P4273" i="3"/>
  <c r="BK4273" i="3"/>
  <c r="J4273" i="3"/>
  <c r="BF4273" i="3"/>
  <c r="BI4270" i="3"/>
  <c r="BH4270" i="3"/>
  <c r="BG4270" i="3"/>
  <c r="BE4270" i="3"/>
  <c r="T4270" i="3"/>
  <c r="R4270" i="3"/>
  <c r="P4270" i="3"/>
  <c r="BK4270" i="3"/>
  <c r="J4270" i="3"/>
  <c r="BF4270" i="3"/>
  <c r="BI4268" i="3"/>
  <c r="BH4268" i="3"/>
  <c r="BG4268" i="3"/>
  <c r="BE4268" i="3"/>
  <c r="T4268" i="3"/>
  <c r="R4268" i="3"/>
  <c r="P4268" i="3"/>
  <c r="BK4268" i="3"/>
  <c r="J4268" i="3"/>
  <c r="BF4268" i="3" s="1"/>
  <c r="BI4266" i="3"/>
  <c r="BH4266" i="3"/>
  <c r="BG4266" i="3"/>
  <c r="BE4266" i="3"/>
  <c r="T4266" i="3"/>
  <c r="R4266" i="3"/>
  <c r="P4266" i="3"/>
  <c r="BK4266" i="3"/>
  <c r="J4266" i="3"/>
  <c r="BF4266" i="3"/>
  <c r="BI4264" i="3"/>
  <c r="BH4264" i="3"/>
  <c r="BG4264" i="3"/>
  <c r="BE4264" i="3"/>
  <c r="T4264" i="3"/>
  <c r="R4264" i="3"/>
  <c r="P4264" i="3"/>
  <c r="BK4264" i="3"/>
  <c r="J4264" i="3"/>
  <c r="BF4264" i="3"/>
  <c r="BI4262" i="3"/>
  <c r="BH4262" i="3"/>
  <c r="BG4262" i="3"/>
  <c r="BE4262" i="3"/>
  <c r="T4262" i="3"/>
  <c r="R4262" i="3"/>
  <c r="P4262" i="3"/>
  <c r="BK4262" i="3"/>
  <c r="J4262" i="3"/>
  <c r="BF4262" i="3" s="1"/>
  <c r="BI4260" i="3"/>
  <c r="BH4260" i="3"/>
  <c r="BG4260" i="3"/>
  <c r="BE4260" i="3"/>
  <c r="T4260" i="3"/>
  <c r="R4260" i="3"/>
  <c r="P4260" i="3"/>
  <c r="BK4260" i="3"/>
  <c r="J4260" i="3"/>
  <c r="BF4260" i="3" s="1"/>
  <c r="BI4258" i="3"/>
  <c r="BH4258" i="3"/>
  <c r="BG4258" i="3"/>
  <c r="BE4258" i="3"/>
  <c r="T4258" i="3"/>
  <c r="R4258" i="3"/>
  <c r="P4258" i="3"/>
  <c r="BK4258" i="3"/>
  <c r="J4258" i="3"/>
  <c r="BF4258" i="3"/>
  <c r="BI4256" i="3"/>
  <c r="BH4256" i="3"/>
  <c r="BG4256" i="3"/>
  <c r="BE4256" i="3"/>
  <c r="T4256" i="3"/>
  <c r="R4256" i="3"/>
  <c r="P4256" i="3"/>
  <c r="BK4256" i="3"/>
  <c r="J4256" i="3"/>
  <c r="BF4256" i="3"/>
  <c r="BI4254" i="3"/>
  <c r="BH4254" i="3"/>
  <c r="BG4254" i="3"/>
  <c r="BE4254" i="3"/>
  <c r="T4254" i="3"/>
  <c r="R4254" i="3"/>
  <c r="P4254" i="3"/>
  <c r="BK4254" i="3"/>
  <c r="J4254" i="3"/>
  <c r="BF4254" i="3"/>
  <c r="BI4252" i="3"/>
  <c r="BH4252" i="3"/>
  <c r="BG4252" i="3"/>
  <c r="BE4252" i="3"/>
  <c r="T4252" i="3"/>
  <c r="R4252" i="3"/>
  <c r="P4252" i="3"/>
  <c r="BK4252" i="3"/>
  <c r="J4252" i="3"/>
  <c r="BF4252" i="3" s="1"/>
  <c r="BI4250" i="3"/>
  <c r="BH4250" i="3"/>
  <c r="BG4250" i="3"/>
  <c r="BE4250" i="3"/>
  <c r="T4250" i="3"/>
  <c r="R4250" i="3"/>
  <c r="P4250" i="3"/>
  <c r="BK4250" i="3"/>
  <c r="J4250" i="3"/>
  <c r="BF4250" i="3"/>
  <c r="BI4248" i="3"/>
  <c r="BH4248" i="3"/>
  <c r="BG4248" i="3"/>
  <c r="BE4248" i="3"/>
  <c r="T4248" i="3"/>
  <c r="R4248" i="3"/>
  <c r="P4248" i="3"/>
  <c r="BK4248" i="3"/>
  <c r="J4248" i="3"/>
  <c r="BF4248" i="3"/>
  <c r="BI4246" i="3"/>
  <c r="BH4246" i="3"/>
  <c r="BG4246" i="3"/>
  <c r="BE4246" i="3"/>
  <c r="T4246" i="3"/>
  <c r="R4246" i="3"/>
  <c r="P4246" i="3"/>
  <c r="BK4246" i="3"/>
  <c r="J4246" i="3"/>
  <c r="BF4246" i="3"/>
  <c r="BI4244" i="3"/>
  <c r="BH4244" i="3"/>
  <c r="BG4244" i="3"/>
  <c r="BE4244" i="3"/>
  <c r="T4244" i="3"/>
  <c r="R4244" i="3"/>
  <c r="P4244" i="3"/>
  <c r="BK4244" i="3"/>
  <c r="J4244" i="3"/>
  <c r="BF4244" i="3" s="1"/>
  <c r="BI4242" i="3"/>
  <c r="BH4242" i="3"/>
  <c r="BG4242" i="3"/>
  <c r="BE4242" i="3"/>
  <c r="T4242" i="3"/>
  <c r="R4242" i="3"/>
  <c r="P4242" i="3"/>
  <c r="BK4242" i="3"/>
  <c r="J4242" i="3"/>
  <c r="BF4242" i="3"/>
  <c r="BI4240" i="3"/>
  <c r="BH4240" i="3"/>
  <c r="BG4240" i="3"/>
  <c r="BE4240" i="3"/>
  <c r="T4240" i="3"/>
  <c r="R4240" i="3"/>
  <c r="P4240" i="3"/>
  <c r="BK4240" i="3"/>
  <c r="J4240" i="3"/>
  <c r="BF4240" i="3"/>
  <c r="BI4238" i="3"/>
  <c r="BH4238" i="3"/>
  <c r="BG4238" i="3"/>
  <c r="BE4238" i="3"/>
  <c r="T4238" i="3"/>
  <c r="R4238" i="3"/>
  <c r="P4238" i="3"/>
  <c r="BK4238" i="3"/>
  <c r="J4238" i="3"/>
  <c r="BF4238" i="3"/>
  <c r="BI4236" i="3"/>
  <c r="BH4236" i="3"/>
  <c r="BG4236" i="3"/>
  <c r="BE4236" i="3"/>
  <c r="T4236" i="3"/>
  <c r="R4236" i="3"/>
  <c r="P4236" i="3"/>
  <c r="BK4236" i="3"/>
  <c r="J4236" i="3"/>
  <c r="BF4236" i="3" s="1"/>
  <c r="BI4234" i="3"/>
  <c r="BH4234" i="3"/>
  <c r="BG4234" i="3"/>
  <c r="BE4234" i="3"/>
  <c r="T4234" i="3"/>
  <c r="R4234" i="3"/>
  <c r="P4234" i="3"/>
  <c r="BK4234" i="3"/>
  <c r="J4234" i="3"/>
  <c r="BF4234" i="3"/>
  <c r="BI4232" i="3"/>
  <c r="BH4232" i="3"/>
  <c r="BG4232" i="3"/>
  <c r="BE4232" i="3"/>
  <c r="T4232" i="3"/>
  <c r="R4232" i="3"/>
  <c r="P4232" i="3"/>
  <c r="BK4232" i="3"/>
  <c r="J4232" i="3"/>
  <c r="BF4232" i="3"/>
  <c r="BI4230" i="3"/>
  <c r="BH4230" i="3"/>
  <c r="BG4230" i="3"/>
  <c r="BE4230" i="3"/>
  <c r="T4230" i="3"/>
  <c r="R4230" i="3"/>
  <c r="P4230" i="3"/>
  <c r="BK4230" i="3"/>
  <c r="J4230" i="3"/>
  <c r="BF4230" i="3" s="1"/>
  <c r="BI4228" i="3"/>
  <c r="BH4228" i="3"/>
  <c r="BG4228" i="3"/>
  <c r="BE4228" i="3"/>
  <c r="T4228" i="3"/>
  <c r="R4228" i="3"/>
  <c r="P4228" i="3"/>
  <c r="BK4228" i="3"/>
  <c r="J4228" i="3"/>
  <c r="BF4228" i="3" s="1"/>
  <c r="BI4226" i="3"/>
  <c r="BH4226" i="3"/>
  <c r="BG4226" i="3"/>
  <c r="BE4226" i="3"/>
  <c r="T4226" i="3"/>
  <c r="R4226" i="3"/>
  <c r="P4226" i="3"/>
  <c r="BK4226" i="3"/>
  <c r="J4226" i="3"/>
  <c r="BF4226" i="3"/>
  <c r="BI4224" i="3"/>
  <c r="BH4224" i="3"/>
  <c r="BG4224" i="3"/>
  <c r="BE4224" i="3"/>
  <c r="T4224" i="3"/>
  <c r="R4224" i="3"/>
  <c r="P4224" i="3"/>
  <c r="BK4224" i="3"/>
  <c r="J4224" i="3"/>
  <c r="BF4224" i="3"/>
  <c r="BI4222" i="3"/>
  <c r="BH4222" i="3"/>
  <c r="BG4222" i="3"/>
  <c r="BE4222" i="3"/>
  <c r="T4222" i="3"/>
  <c r="R4222" i="3"/>
  <c r="P4222" i="3"/>
  <c r="BK4222" i="3"/>
  <c r="J4222" i="3"/>
  <c r="BF4222" i="3"/>
  <c r="BI4220" i="3"/>
  <c r="BH4220" i="3"/>
  <c r="BG4220" i="3"/>
  <c r="BE4220" i="3"/>
  <c r="T4220" i="3"/>
  <c r="R4220" i="3"/>
  <c r="P4220" i="3"/>
  <c r="BK4220" i="3"/>
  <c r="J4220" i="3"/>
  <c r="BF4220" i="3" s="1"/>
  <c r="BI4218" i="3"/>
  <c r="BH4218" i="3"/>
  <c r="BG4218" i="3"/>
  <c r="BE4218" i="3"/>
  <c r="T4218" i="3"/>
  <c r="R4218" i="3"/>
  <c r="P4218" i="3"/>
  <c r="BK4218" i="3"/>
  <c r="J4218" i="3"/>
  <c r="BF4218" i="3"/>
  <c r="BI4216" i="3"/>
  <c r="BH4216" i="3"/>
  <c r="BG4216" i="3"/>
  <c r="BE4216" i="3"/>
  <c r="T4216" i="3"/>
  <c r="R4216" i="3"/>
  <c r="P4216" i="3"/>
  <c r="BK4216" i="3"/>
  <c r="J4216" i="3"/>
  <c r="BF4216" i="3"/>
  <c r="BI4214" i="3"/>
  <c r="BH4214" i="3"/>
  <c r="BG4214" i="3"/>
  <c r="BE4214" i="3"/>
  <c r="T4214" i="3"/>
  <c r="R4214" i="3"/>
  <c r="P4214" i="3"/>
  <c r="BK4214" i="3"/>
  <c r="J4214" i="3"/>
  <c r="BF4214" i="3" s="1"/>
  <c r="BI4212" i="3"/>
  <c r="BH4212" i="3"/>
  <c r="BG4212" i="3"/>
  <c r="BE4212" i="3"/>
  <c r="T4212" i="3"/>
  <c r="R4212" i="3"/>
  <c r="P4212" i="3"/>
  <c r="BK4212" i="3"/>
  <c r="J4212" i="3"/>
  <c r="BF4212" i="3" s="1"/>
  <c r="BI4210" i="3"/>
  <c r="BH4210" i="3"/>
  <c r="BG4210" i="3"/>
  <c r="BE4210" i="3"/>
  <c r="T4210" i="3"/>
  <c r="R4210" i="3"/>
  <c r="P4210" i="3"/>
  <c r="BK4210" i="3"/>
  <c r="J4210" i="3"/>
  <c r="BF4210" i="3"/>
  <c r="BI4208" i="3"/>
  <c r="BH4208" i="3"/>
  <c r="BG4208" i="3"/>
  <c r="BE4208" i="3"/>
  <c r="T4208" i="3"/>
  <c r="R4208" i="3"/>
  <c r="P4208" i="3"/>
  <c r="BK4208" i="3"/>
  <c r="J4208" i="3"/>
  <c r="BF4208" i="3"/>
  <c r="BI4206" i="3"/>
  <c r="BH4206" i="3"/>
  <c r="BG4206" i="3"/>
  <c r="BE4206" i="3"/>
  <c r="T4206" i="3"/>
  <c r="R4206" i="3"/>
  <c r="P4206" i="3"/>
  <c r="BK4206" i="3"/>
  <c r="J4206" i="3"/>
  <c r="BF4206" i="3"/>
  <c r="BI4204" i="3"/>
  <c r="BH4204" i="3"/>
  <c r="BG4204" i="3"/>
  <c r="BE4204" i="3"/>
  <c r="T4204" i="3"/>
  <c r="R4204" i="3"/>
  <c r="P4204" i="3"/>
  <c r="BK4204" i="3"/>
  <c r="J4204" i="3"/>
  <c r="BF4204" i="3" s="1"/>
  <c r="BI4202" i="3"/>
  <c r="BH4202" i="3"/>
  <c r="BG4202" i="3"/>
  <c r="BE4202" i="3"/>
  <c r="T4202" i="3"/>
  <c r="R4202" i="3"/>
  <c r="P4202" i="3"/>
  <c r="BK4202" i="3"/>
  <c r="J4202" i="3"/>
  <c r="BF4202" i="3"/>
  <c r="BI4200" i="3"/>
  <c r="BH4200" i="3"/>
  <c r="BG4200" i="3"/>
  <c r="BE4200" i="3"/>
  <c r="T4200" i="3"/>
  <c r="R4200" i="3"/>
  <c r="P4200" i="3"/>
  <c r="BK4200" i="3"/>
  <c r="J4200" i="3"/>
  <c r="BF4200" i="3"/>
  <c r="BI4198" i="3"/>
  <c r="BH4198" i="3"/>
  <c r="BG4198" i="3"/>
  <c r="BE4198" i="3"/>
  <c r="T4198" i="3"/>
  <c r="R4198" i="3"/>
  <c r="P4198" i="3"/>
  <c r="BK4198" i="3"/>
  <c r="J4198" i="3"/>
  <c r="BF4198" i="3" s="1"/>
  <c r="BI4196" i="3"/>
  <c r="BH4196" i="3"/>
  <c r="BG4196" i="3"/>
  <c r="BE4196" i="3"/>
  <c r="T4196" i="3"/>
  <c r="R4196" i="3"/>
  <c r="P4196" i="3"/>
  <c r="BK4196" i="3"/>
  <c r="J4196" i="3"/>
  <c r="BF4196" i="3" s="1"/>
  <c r="BI4194" i="3"/>
  <c r="BH4194" i="3"/>
  <c r="BG4194" i="3"/>
  <c r="BE4194" i="3"/>
  <c r="T4194" i="3"/>
  <c r="R4194" i="3"/>
  <c r="P4194" i="3"/>
  <c r="BK4194" i="3"/>
  <c r="J4194" i="3"/>
  <c r="BF4194" i="3"/>
  <c r="BI4192" i="3"/>
  <c r="BH4192" i="3"/>
  <c r="BG4192" i="3"/>
  <c r="BE4192" i="3"/>
  <c r="T4192" i="3"/>
  <c r="R4192" i="3"/>
  <c r="P4192" i="3"/>
  <c r="BK4192" i="3"/>
  <c r="J4192" i="3"/>
  <c r="BF4192" i="3"/>
  <c r="BI4190" i="3"/>
  <c r="BH4190" i="3"/>
  <c r="BG4190" i="3"/>
  <c r="BE4190" i="3"/>
  <c r="T4190" i="3"/>
  <c r="R4190" i="3"/>
  <c r="P4190" i="3"/>
  <c r="BK4190" i="3"/>
  <c r="J4190" i="3"/>
  <c r="BF4190" i="3"/>
  <c r="BI4188" i="3"/>
  <c r="BH4188" i="3"/>
  <c r="BG4188" i="3"/>
  <c r="BE4188" i="3"/>
  <c r="T4188" i="3"/>
  <c r="R4188" i="3"/>
  <c r="P4188" i="3"/>
  <c r="BK4188" i="3"/>
  <c r="J4188" i="3"/>
  <c r="BF4188" i="3" s="1"/>
  <c r="BI4186" i="3"/>
  <c r="BH4186" i="3"/>
  <c r="BG4186" i="3"/>
  <c r="BE4186" i="3"/>
  <c r="T4186" i="3"/>
  <c r="R4186" i="3"/>
  <c r="P4186" i="3"/>
  <c r="BK4186" i="3"/>
  <c r="J4186" i="3"/>
  <c r="BF4186" i="3"/>
  <c r="BI4184" i="3"/>
  <c r="BH4184" i="3"/>
  <c r="BG4184" i="3"/>
  <c r="BE4184" i="3"/>
  <c r="T4184" i="3"/>
  <c r="R4184" i="3"/>
  <c r="P4184" i="3"/>
  <c r="BK4184" i="3"/>
  <c r="J4184" i="3"/>
  <c r="BF4184" i="3"/>
  <c r="BI4182" i="3"/>
  <c r="BH4182" i="3"/>
  <c r="BG4182" i="3"/>
  <c r="BE4182" i="3"/>
  <c r="T4182" i="3"/>
  <c r="R4182" i="3"/>
  <c r="P4182" i="3"/>
  <c r="BK4182" i="3"/>
  <c r="J4182" i="3"/>
  <c r="BF4182" i="3"/>
  <c r="BI4180" i="3"/>
  <c r="BH4180" i="3"/>
  <c r="BG4180" i="3"/>
  <c r="BE4180" i="3"/>
  <c r="T4180" i="3"/>
  <c r="R4180" i="3"/>
  <c r="P4180" i="3"/>
  <c r="BK4180" i="3"/>
  <c r="J4180" i="3"/>
  <c r="BF4180" i="3" s="1"/>
  <c r="BI4178" i="3"/>
  <c r="BH4178" i="3"/>
  <c r="BG4178" i="3"/>
  <c r="BE4178" i="3"/>
  <c r="T4178" i="3"/>
  <c r="R4178" i="3"/>
  <c r="P4178" i="3"/>
  <c r="BK4178" i="3"/>
  <c r="J4178" i="3"/>
  <c r="BF4178" i="3"/>
  <c r="BI4176" i="3"/>
  <c r="BH4176" i="3"/>
  <c r="BG4176" i="3"/>
  <c r="BE4176" i="3"/>
  <c r="T4176" i="3"/>
  <c r="R4176" i="3"/>
  <c r="P4176" i="3"/>
  <c r="BK4176" i="3"/>
  <c r="J4176" i="3"/>
  <c r="BF4176" i="3"/>
  <c r="BI4174" i="3"/>
  <c r="BH4174" i="3"/>
  <c r="BG4174" i="3"/>
  <c r="BE4174" i="3"/>
  <c r="T4174" i="3"/>
  <c r="R4174" i="3"/>
  <c r="P4174" i="3"/>
  <c r="BK4174" i="3"/>
  <c r="J4174" i="3"/>
  <c r="BF4174" i="3" s="1"/>
  <c r="BI4172" i="3"/>
  <c r="BH4172" i="3"/>
  <c r="BG4172" i="3"/>
  <c r="BE4172" i="3"/>
  <c r="T4172" i="3"/>
  <c r="R4172" i="3"/>
  <c r="P4172" i="3"/>
  <c r="BK4172" i="3"/>
  <c r="J4172" i="3"/>
  <c r="BF4172" i="3"/>
  <c r="BI4168" i="3"/>
  <c r="BH4168" i="3"/>
  <c r="BG4168" i="3"/>
  <c r="BE4168" i="3"/>
  <c r="T4168" i="3"/>
  <c r="R4168" i="3"/>
  <c r="P4168" i="3"/>
  <c r="BK4168" i="3"/>
  <c r="J4168" i="3"/>
  <c r="BF4168" i="3" s="1"/>
  <c r="BI4165" i="3"/>
  <c r="BH4165" i="3"/>
  <c r="BG4165" i="3"/>
  <c r="BE4165" i="3"/>
  <c r="T4165" i="3"/>
  <c r="R4165" i="3"/>
  <c r="P4165" i="3"/>
  <c r="BK4165" i="3"/>
  <c r="J4165" i="3"/>
  <c r="BF4165" i="3"/>
  <c r="BI4162" i="3"/>
  <c r="BH4162" i="3"/>
  <c r="BG4162" i="3"/>
  <c r="BE4162" i="3"/>
  <c r="T4162" i="3"/>
  <c r="R4162" i="3"/>
  <c r="P4162" i="3"/>
  <c r="BK4162" i="3"/>
  <c r="J4162" i="3"/>
  <c r="BF4162" i="3"/>
  <c r="BI4160" i="3"/>
  <c r="BH4160" i="3"/>
  <c r="BG4160" i="3"/>
  <c r="BE4160" i="3"/>
  <c r="T4160" i="3"/>
  <c r="R4160" i="3"/>
  <c r="P4160" i="3"/>
  <c r="BK4160" i="3"/>
  <c r="J4160" i="3"/>
  <c r="BF4160" i="3"/>
  <c r="BI4158" i="3"/>
  <c r="BH4158" i="3"/>
  <c r="BG4158" i="3"/>
  <c r="BE4158" i="3"/>
  <c r="T4158" i="3"/>
  <c r="R4158" i="3"/>
  <c r="P4158" i="3"/>
  <c r="BK4158" i="3"/>
  <c r="J4158" i="3"/>
  <c r="BF4158" i="3" s="1"/>
  <c r="BI4156" i="3"/>
  <c r="BH4156" i="3"/>
  <c r="BG4156" i="3"/>
  <c r="BE4156" i="3"/>
  <c r="T4156" i="3"/>
  <c r="R4156" i="3"/>
  <c r="P4156" i="3"/>
  <c r="BK4156" i="3"/>
  <c r="J4156" i="3"/>
  <c r="BF4156" i="3"/>
  <c r="BI4154" i="3"/>
  <c r="BH4154" i="3"/>
  <c r="BG4154" i="3"/>
  <c r="BE4154" i="3"/>
  <c r="T4154" i="3"/>
  <c r="R4154" i="3"/>
  <c r="P4154" i="3"/>
  <c r="BK4154" i="3"/>
  <c r="J4154" i="3"/>
  <c r="BF4154" i="3"/>
  <c r="BI4152" i="3"/>
  <c r="BH4152" i="3"/>
  <c r="BG4152" i="3"/>
  <c r="BE4152" i="3"/>
  <c r="T4152" i="3"/>
  <c r="R4152" i="3"/>
  <c r="P4152" i="3"/>
  <c r="BK4152" i="3"/>
  <c r="J4152" i="3"/>
  <c r="BF4152" i="3" s="1"/>
  <c r="BI4150" i="3"/>
  <c r="BH4150" i="3"/>
  <c r="BG4150" i="3"/>
  <c r="BE4150" i="3"/>
  <c r="T4150" i="3"/>
  <c r="R4150" i="3"/>
  <c r="P4150" i="3"/>
  <c r="BK4150" i="3"/>
  <c r="J4150" i="3"/>
  <c r="BF4150" i="3" s="1"/>
  <c r="BI4148" i="3"/>
  <c r="BH4148" i="3"/>
  <c r="BG4148" i="3"/>
  <c r="BE4148" i="3"/>
  <c r="T4148" i="3"/>
  <c r="R4148" i="3"/>
  <c r="P4148" i="3"/>
  <c r="BK4148" i="3"/>
  <c r="J4148" i="3"/>
  <c r="BF4148" i="3"/>
  <c r="BI4146" i="3"/>
  <c r="BH4146" i="3"/>
  <c r="BG4146" i="3"/>
  <c r="BE4146" i="3"/>
  <c r="T4146" i="3"/>
  <c r="R4146" i="3"/>
  <c r="P4146" i="3"/>
  <c r="BK4146" i="3"/>
  <c r="J4146" i="3"/>
  <c r="BF4146" i="3"/>
  <c r="BI4144" i="3"/>
  <c r="BH4144" i="3"/>
  <c r="BG4144" i="3"/>
  <c r="BE4144" i="3"/>
  <c r="T4144" i="3"/>
  <c r="R4144" i="3"/>
  <c r="P4144" i="3"/>
  <c r="BK4144" i="3"/>
  <c r="J4144" i="3"/>
  <c r="BF4144" i="3"/>
  <c r="BI4142" i="3"/>
  <c r="BH4142" i="3"/>
  <c r="BG4142" i="3"/>
  <c r="BE4142" i="3"/>
  <c r="T4142" i="3"/>
  <c r="R4142" i="3"/>
  <c r="P4142" i="3"/>
  <c r="BK4142" i="3"/>
  <c r="J4142" i="3"/>
  <c r="BF4142" i="3" s="1"/>
  <c r="BI4140" i="3"/>
  <c r="BH4140" i="3"/>
  <c r="BG4140" i="3"/>
  <c r="BE4140" i="3"/>
  <c r="T4140" i="3"/>
  <c r="R4140" i="3"/>
  <c r="P4140" i="3"/>
  <c r="BK4140" i="3"/>
  <c r="J4140" i="3"/>
  <c r="BF4140" i="3"/>
  <c r="BI4138" i="3"/>
  <c r="BH4138" i="3"/>
  <c r="BG4138" i="3"/>
  <c r="BE4138" i="3"/>
  <c r="T4138" i="3"/>
  <c r="R4138" i="3"/>
  <c r="P4138" i="3"/>
  <c r="BK4138" i="3"/>
  <c r="J4138" i="3"/>
  <c r="BF4138" i="3"/>
  <c r="BI4136" i="3"/>
  <c r="BH4136" i="3"/>
  <c r="BG4136" i="3"/>
  <c r="BE4136" i="3"/>
  <c r="T4136" i="3"/>
  <c r="R4136" i="3"/>
  <c r="P4136" i="3"/>
  <c r="BK4136" i="3"/>
  <c r="J4136" i="3"/>
  <c r="BF4136" i="3"/>
  <c r="BI4134" i="3"/>
  <c r="BH4134" i="3"/>
  <c r="BG4134" i="3"/>
  <c r="BE4134" i="3"/>
  <c r="T4134" i="3"/>
  <c r="R4134" i="3"/>
  <c r="P4134" i="3"/>
  <c r="BK4134" i="3"/>
  <c r="J4134" i="3"/>
  <c r="BF4134" i="3" s="1"/>
  <c r="BI4132" i="3"/>
  <c r="BH4132" i="3"/>
  <c r="BG4132" i="3"/>
  <c r="BE4132" i="3"/>
  <c r="T4132" i="3"/>
  <c r="R4132" i="3"/>
  <c r="P4132" i="3"/>
  <c r="BK4132" i="3"/>
  <c r="J4132" i="3"/>
  <c r="BF4132" i="3"/>
  <c r="BI4130" i="3"/>
  <c r="BH4130" i="3"/>
  <c r="BG4130" i="3"/>
  <c r="BE4130" i="3"/>
  <c r="T4130" i="3"/>
  <c r="R4130" i="3"/>
  <c r="P4130" i="3"/>
  <c r="BK4130" i="3"/>
  <c r="J4130" i="3"/>
  <c r="BF4130" i="3"/>
  <c r="BI4128" i="3"/>
  <c r="BH4128" i="3"/>
  <c r="BG4128" i="3"/>
  <c r="BE4128" i="3"/>
  <c r="T4128" i="3"/>
  <c r="R4128" i="3"/>
  <c r="P4128" i="3"/>
  <c r="BK4128" i="3"/>
  <c r="J4128" i="3"/>
  <c r="BF4128" i="3"/>
  <c r="BI4126" i="3"/>
  <c r="BH4126" i="3"/>
  <c r="BG4126" i="3"/>
  <c r="BE4126" i="3"/>
  <c r="T4126" i="3"/>
  <c r="R4126" i="3"/>
  <c r="P4126" i="3"/>
  <c r="BK4126" i="3"/>
  <c r="J4126" i="3"/>
  <c r="BF4126" i="3" s="1"/>
  <c r="BI4124" i="3"/>
  <c r="BH4124" i="3"/>
  <c r="BG4124" i="3"/>
  <c r="BE4124" i="3"/>
  <c r="T4124" i="3"/>
  <c r="R4124" i="3"/>
  <c r="P4124" i="3"/>
  <c r="BK4124" i="3"/>
  <c r="J4124" i="3"/>
  <c r="BF4124" i="3"/>
  <c r="BI4122" i="3"/>
  <c r="BH4122" i="3"/>
  <c r="BG4122" i="3"/>
  <c r="BE4122" i="3"/>
  <c r="T4122" i="3"/>
  <c r="R4122" i="3"/>
  <c r="P4122" i="3"/>
  <c r="BK4122" i="3"/>
  <c r="J4122" i="3"/>
  <c r="BF4122" i="3"/>
  <c r="BI4120" i="3"/>
  <c r="BH4120" i="3"/>
  <c r="BG4120" i="3"/>
  <c r="BE4120" i="3"/>
  <c r="T4120" i="3"/>
  <c r="R4120" i="3"/>
  <c r="P4120" i="3"/>
  <c r="BK4120" i="3"/>
  <c r="J4120" i="3"/>
  <c r="BF4120" i="3" s="1"/>
  <c r="BI4118" i="3"/>
  <c r="BH4118" i="3"/>
  <c r="BG4118" i="3"/>
  <c r="BE4118" i="3"/>
  <c r="T4118" i="3"/>
  <c r="R4118" i="3"/>
  <c r="P4118" i="3"/>
  <c r="BK4118" i="3"/>
  <c r="J4118" i="3"/>
  <c r="BF4118" i="3" s="1"/>
  <c r="BI4116" i="3"/>
  <c r="BH4116" i="3"/>
  <c r="BG4116" i="3"/>
  <c r="BE4116" i="3"/>
  <c r="T4116" i="3"/>
  <c r="R4116" i="3"/>
  <c r="P4116" i="3"/>
  <c r="BK4116" i="3"/>
  <c r="J4116" i="3"/>
  <c r="BF4116" i="3"/>
  <c r="BI4114" i="3"/>
  <c r="BH4114" i="3"/>
  <c r="BG4114" i="3"/>
  <c r="BE4114" i="3"/>
  <c r="T4114" i="3"/>
  <c r="R4114" i="3"/>
  <c r="P4114" i="3"/>
  <c r="BK4114" i="3"/>
  <c r="J4114" i="3"/>
  <c r="BF4114" i="3"/>
  <c r="BI4112" i="3"/>
  <c r="BH4112" i="3"/>
  <c r="BG4112" i="3"/>
  <c r="BE4112" i="3"/>
  <c r="T4112" i="3"/>
  <c r="R4112" i="3"/>
  <c r="P4112" i="3"/>
  <c r="BK4112" i="3"/>
  <c r="J4112" i="3"/>
  <c r="BF4112" i="3"/>
  <c r="BI4110" i="3"/>
  <c r="BH4110" i="3"/>
  <c r="BG4110" i="3"/>
  <c r="BE4110" i="3"/>
  <c r="T4110" i="3"/>
  <c r="R4110" i="3"/>
  <c r="P4110" i="3"/>
  <c r="BK4110" i="3"/>
  <c r="J4110" i="3"/>
  <c r="BF4110" i="3" s="1"/>
  <c r="BI4108" i="3"/>
  <c r="BH4108" i="3"/>
  <c r="BG4108" i="3"/>
  <c r="BE4108" i="3"/>
  <c r="T4108" i="3"/>
  <c r="R4108" i="3"/>
  <c r="P4108" i="3"/>
  <c r="BK4108" i="3"/>
  <c r="J4108" i="3"/>
  <c r="BF4108" i="3"/>
  <c r="BI4106" i="3"/>
  <c r="BH4106" i="3"/>
  <c r="BG4106" i="3"/>
  <c r="BE4106" i="3"/>
  <c r="T4106" i="3"/>
  <c r="R4106" i="3"/>
  <c r="P4106" i="3"/>
  <c r="BK4106" i="3"/>
  <c r="J4106" i="3"/>
  <c r="BF4106" i="3"/>
  <c r="BI4104" i="3"/>
  <c r="BH4104" i="3"/>
  <c r="BG4104" i="3"/>
  <c r="BE4104" i="3"/>
  <c r="T4104" i="3"/>
  <c r="R4104" i="3"/>
  <c r="P4104" i="3"/>
  <c r="BK4104" i="3"/>
  <c r="J4104" i="3"/>
  <c r="BF4104" i="3" s="1"/>
  <c r="BI4102" i="3"/>
  <c r="BH4102" i="3"/>
  <c r="BG4102" i="3"/>
  <c r="BE4102" i="3"/>
  <c r="T4102" i="3"/>
  <c r="R4102" i="3"/>
  <c r="P4102" i="3"/>
  <c r="BK4102" i="3"/>
  <c r="J4102" i="3"/>
  <c r="BF4102" i="3" s="1"/>
  <c r="BI4100" i="3"/>
  <c r="BH4100" i="3"/>
  <c r="BG4100" i="3"/>
  <c r="BE4100" i="3"/>
  <c r="T4100" i="3"/>
  <c r="R4100" i="3"/>
  <c r="P4100" i="3"/>
  <c r="BK4100" i="3"/>
  <c r="J4100" i="3"/>
  <c r="BF4100" i="3"/>
  <c r="BI4098" i="3"/>
  <c r="BH4098" i="3"/>
  <c r="BG4098" i="3"/>
  <c r="BE4098" i="3"/>
  <c r="T4098" i="3"/>
  <c r="R4098" i="3"/>
  <c r="P4098" i="3"/>
  <c r="BK4098" i="3"/>
  <c r="J4098" i="3"/>
  <c r="BF4098" i="3"/>
  <c r="BI4096" i="3"/>
  <c r="BH4096" i="3"/>
  <c r="BG4096" i="3"/>
  <c r="BE4096" i="3"/>
  <c r="T4096" i="3"/>
  <c r="R4096" i="3"/>
  <c r="P4096" i="3"/>
  <c r="BK4096" i="3"/>
  <c r="J4096" i="3"/>
  <c r="BF4096" i="3"/>
  <c r="BI4094" i="3"/>
  <c r="BH4094" i="3"/>
  <c r="BG4094" i="3"/>
  <c r="BE4094" i="3"/>
  <c r="T4094" i="3"/>
  <c r="R4094" i="3"/>
  <c r="P4094" i="3"/>
  <c r="BK4094" i="3"/>
  <c r="J4094" i="3"/>
  <c r="BF4094" i="3" s="1"/>
  <c r="BI4092" i="3"/>
  <c r="BH4092" i="3"/>
  <c r="BG4092" i="3"/>
  <c r="BE4092" i="3"/>
  <c r="T4092" i="3"/>
  <c r="R4092" i="3"/>
  <c r="P4092" i="3"/>
  <c r="BK4092" i="3"/>
  <c r="J4092" i="3"/>
  <c r="BF4092" i="3"/>
  <c r="BI4090" i="3"/>
  <c r="BH4090" i="3"/>
  <c r="BG4090" i="3"/>
  <c r="BE4090" i="3"/>
  <c r="T4090" i="3"/>
  <c r="R4090" i="3"/>
  <c r="P4090" i="3"/>
  <c r="BK4090" i="3"/>
  <c r="J4090" i="3"/>
  <c r="BF4090" i="3"/>
  <c r="BI4088" i="3"/>
  <c r="BH4088" i="3"/>
  <c r="BG4088" i="3"/>
  <c r="BE4088" i="3"/>
  <c r="T4088" i="3"/>
  <c r="R4088" i="3"/>
  <c r="P4088" i="3"/>
  <c r="BK4088" i="3"/>
  <c r="J4088" i="3"/>
  <c r="BF4088" i="3" s="1"/>
  <c r="BI4086" i="3"/>
  <c r="BH4086" i="3"/>
  <c r="BG4086" i="3"/>
  <c r="BE4086" i="3"/>
  <c r="T4086" i="3"/>
  <c r="R4086" i="3"/>
  <c r="P4086" i="3"/>
  <c r="BK4086" i="3"/>
  <c r="J4086" i="3"/>
  <c r="BF4086" i="3" s="1"/>
  <c r="BI4084" i="3"/>
  <c r="BH4084" i="3"/>
  <c r="BG4084" i="3"/>
  <c r="BE4084" i="3"/>
  <c r="T4084" i="3"/>
  <c r="R4084" i="3"/>
  <c r="P4084" i="3"/>
  <c r="BK4084" i="3"/>
  <c r="J4084" i="3"/>
  <c r="BF4084" i="3"/>
  <c r="BI4082" i="3"/>
  <c r="BH4082" i="3"/>
  <c r="BG4082" i="3"/>
  <c r="BE4082" i="3"/>
  <c r="T4082" i="3"/>
  <c r="R4082" i="3"/>
  <c r="P4082" i="3"/>
  <c r="BK4082" i="3"/>
  <c r="J4082" i="3"/>
  <c r="BF4082" i="3"/>
  <c r="BI4080" i="3"/>
  <c r="BH4080" i="3"/>
  <c r="BG4080" i="3"/>
  <c r="BE4080" i="3"/>
  <c r="T4080" i="3"/>
  <c r="R4080" i="3"/>
  <c r="P4080" i="3"/>
  <c r="BK4080" i="3"/>
  <c r="J4080" i="3"/>
  <c r="BF4080" i="3"/>
  <c r="BI4078" i="3"/>
  <c r="BH4078" i="3"/>
  <c r="BG4078" i="3"/>
  <c r="BE4078" i="3"/>
  <c r="T4078" i="3"/>
  <c r="R4078" i="3"/>
  <c r="P4078" i="3"/>
  <c r="BK4078" i="3"/>
  <c r="J4078" i="3"/>
  <c r="BF4078" i="3" s="1"/>
  <c r="BI4076" i="3"/>
  <c r="BH4076" i="3"/>
  <c r="BG4076" i="3"/>
  <c r="BE4076" i="3"/>
  <c r="T4076" i="3"/>
  <c r="R4076" i="3"/>
  <c r="P4076" i="3"/>
  <c r="BK4076" i="3"/>
  <c r="J4076" i="3"/>
  <c r="BF4076" i="3"/>
  <c r="BI4074" i="3"/>
  <c r="BH4074" i="3"/>
  <c r="BG4074" i="3"/>
  <c r="BE4074" i="3"/>
  <c r="T4074" i="3"/>
  <c r="R4074" i="3"/>
  <c r="P4074" i="3"/>
  <c r="BK4074" i="3"/>
  <c r="J4074" i="3"/>
  <c r="BF4074" i="3"/>
  <c r="BI4072" i="3"/>
  <c r="BH4072" i="3"/>
  <c r="BG4072" i="3"/>
  <c r="BE4072" i="3"/>
  <c r="T4072" i="3"/>
  <c r="R4072" i="3"/>
  <c r="P4072" i="3"/>
  <c r="BK4072" i="3"/>
  <c r="J4072" i="3"/>
  <c r="BF4072" i="3"/>
  <c r="BI4070" i="3"/>
  <c r="BH4070" i="3"/>
  <c r="BG4070" i="3"/>
  <c r="BE4070" i="3"/>
  <c r="T4070" i="3"/>
  <c r="R4070" i="3"/>
  <c r="P4070" i="3"/>
  <c r="BK4070" i="3"/>
  <c r="J4070" i="3"/>
  <c r="BF4070" i="3" s="1"/>
  <c r="BI4068" i="3"/>
  <c r="BH4068" i="3"/>
  <c r="BG4068" i="3"/>
  <c r="BE4068" i="3"/>
  <c r="T4068" i="3"/>
  <c r="R4068" i="3"/>
  <c r="P4068" i="3"/>
  <c r="BK4068" i="3"/>
  <c r="J4068" i="3"/>
  <c r="BF4068" i="3"/>
  <c r="BI4066" i="3"/>
  <c r="BH4066" i="3"/>
  <c r="BG4066" i="3"/>
  <c r="BE4066" i="3"/>
  <c r="T4066" i="3"/>
  <c r="R4066" i="3"/>
  <c r="P4066" i="3"/>
  <c r="BK4066" i="3"/>
  <c r="J4066" i="3"/>
  <c r="BF4066" i="3"/>
  <c r="BI4064" i="3"/>
  <c r="BH4064" i="3"/>
  <c r="BG4064" i="3"/>
  <c r="BE4064" i="3"/>
  <c r="T4064" i="3"/>
  <c r="R4064" i="3"/>
  <c r="P4064" i="3"/>
  <c r="BK4064" i="3"/>
  <c r="J4064" i="3"/>
  <c r="BF4064" i="3" s="1"/>
  <c r="BI4060" i="3"/>
  <c r="BH4060" i="3"/>
  <c r="BG4060" i="3"/>
  <c r="BE4060" i="3"/>
  <c r="T4060" i="3"/>
  <c r="R4060" i="3"/>
  <c r="P4060" i="3"/>
  <c r="BK4060" i="3"/>
  <c r="J4060" i="3"/>
  <c r="BF4060" i="3"/>
  <c r="BI4057" i="3"/>
  <c r="BH4057" i="3"/>
  <c r="BG4057" i="3"/>
  <c r="BE4057" i="3"/>
  <c r="T4057" i="3"/>
  <c r="R4057" i="3"/>
  <c r="P4057" i="3"/>
  <c r="BK4057" i="3"/>
  <c r="J4057" i="3"/>
  <c r="BF4057" i="3" s="1"/>
  <c r="BI4054" i="3"/>
  <c r="BH4054" i="3"/>
  <c r="BG4054" i="3"/>
  <c r="BE4054" i="3"/>
  <c r="T4054" i="3"/>
  <c r="R4054" i="3"/>
  <c r="P4054" i="3"/>
  <c r="BK4054" i="3"/>
  <c r="J4054" i="3"/>
  <c r="BF4054" i="3"/>
  <c r="BI4052" i="3"/>
  <c r="BH4052" i="3"/>
  <c r="BG4052" i="3"/>
  <c r="BE4052" i="3"/>
  <c r="T4052" i="3"/>
  <c r="R4052" i="3"/>
  <c r="P4052" i="3"/>
  <c r="BK4052" i="3"/>
  <c r="J4052" i="3"/>
  <c r="BF4052" i="3"/>
  <c r="BI4050" i="3"/>
  <c r="BH4050" i="3"/>
  <c r="BG4050" i="3"/>
  <c r="BE4050" i="3"/>
  <c r="T4050" i="3"/>
  <c r="R4050" i="3"/>
  <c r="P4050" i="3"/>
  <c r="BK4050" i="3"/>
  <c r="J4050" i="3"/>
  <c r="BF4050" i="3" s="1"/>
  <c r="BI4048" i="3"/>
  <c r="BH4048" i="3"/>
  <c r="BG4048" i="3"/>
  <c r="BE4048" i="3"/>
  <c r="T4048" i="3"/>
  <c r="R4048" i="3"/>
  <c r="P4048" i="3"/>
  <c r="BK4048" i="3"/>
  <c r="J4048" i="3"/>
  <c r="BF4048" i="3" s="1"/>
  <c r="BI4046" i="3"/>
  <c r="BH4046" i="3"/>
  <c r="BG4046" i="3"/>
  <c r="BE4046" i="3"/>
  <c r="T4046" i="3"/>
  <c r="R4046" i="3"/>
  <c r="P4046" i="3"/>
  <c r="BK4046" i="3"/>
  <c r="J4046" i="3"/>
  <c r="BF4046" i="3"/>
  <c r="BI4044" i="3"/>
  <c r="BH4044" i="3"/>
  <c r="BG4044" i="3"/>
  <c r="BE4044" i="3"/>
  <c r="T4044" i="3"/>
  <c r="R4044" i="3"/>
  <c r="P4044" i="3"/>
  <c r="BK4044" i="3"/>
  <c r="J4044" i="3"/>
  <c r="BF4044" i="3"/>
  <c r="BI4042" i="3"/>
  <c r="BH4042" i="3"/>
  <c r="BG4042" i="3"/>
  <c r="BE4042" i="3"/>
  <c r="T4042" i="3"/>
  <c r="R4042" i="3"/>
  <c r="P4042" i="3"/>
  <c r="BK4042" i="3"/>
  <c r="J4042" i="3"/>
  <c r="BF4042" i="3" s="1"/>
  <c r="BI4040" i="3"/>
  <c r="BH4040" i="3"/>
  <c r="BG4040" i="3"/>
  <c r="BE4040" i="3"/>
  <c r="T4040" i="3"/>
  <c r="R4040" i="3"/>
  <c r="P4040" i="3"/>
  <c r="BK4040" i="3"/>
  <c r="J4040" i="3"/>
  <c r="BF4040" i="3" s="1"/>
  <c r="BI4038" i="3"/>
  <c r="BH4038" i="3"/>
  <c r="BG4038" i="3"/>
  <c r="BE4038" i="3"/>
  <c r="T4038" i="3"/>
  <c r="R4038" i="3"/>
  <c r="P4038" i="3"/>
  <c r="BK4038" i="3"/>
  <c r="J4038" i="3"/>
  <c r="BF4038" i="3"/>
  <c r="BI4036" i="3"/>
  <c r="BH4036" i="3"/>
  <c r="BG4036" i="3"/>
  <c r="BE4036" i="3"/>
  <c r="T4036" i="3"/>
  <c r="R4036" i="3"/>
  <c r="P4036" i="3"/>
  <c r="BK4036" i="3"/>
  <c r="J4036" i="3"/>
  <c r="BF4036" i="3"/>
  <c r="BI4034" i="3"/>
  <c r="BH4034" i="3"/>
  <c r="BG4034" i="3"/>
  <c r="BE4034" i="3"/>
  <c r="T4034" i="3"/>
  <c r="R4034" i="3"/>
  <c r="P4034" i="3"/>
  <c r="BK4034" i="3"/>
  <c r="J4034" i="3"/>
  <c r="BF4034" i="3"/>
  <c r="BI4032" i="3"/>
  <c r="BH4032" i="3"/>
  <c r="BG4032" i="3"/>
  <c r="BE4032" i="3"/>
  <c r="T4032" i="3"/>
  <c r="R4032" i="3"/>
  <c r="P4032" i="3"/>
  <c r="BK4032" i="3"/>
  <c r="J4032" i="3"/>
  <c r="BF4032" i="3" s="1"/>
  <c r="BI4030" i="3"/>
  <c r="BH4030" i="3"/>
  <c r="BG4030" i="3"/>
  <c r="BE4030" i="3"/>
  <c r="T4030" i="3"/>
  <c r="R4030" i="3"/>
  <c r="P4030" i="3"/>
  <c r="BK4030" i="3"/>
  <c r="J4030" i="3"/>
  <c r="BF4030" i="3"/>
  <c r="BI4028" i="3"/>
  <c r="BH4028" i="3"/>
  <c r="BG4028" i="3"/>
  <c r="BE4028" i="3"/>
  <c r="T4028" i="3"/>
  <c r="R4028" i="3"/>
  <c r="P4028" i="3"/>
  <c r="BK4028" i="3"/>
  <c r="J4028" i="3"/>
  <c r="BF4028" i="3"/>
  <c r="BI4026" i="3"/>
  <c r="BH4026" i="3"/>
  <c r="BG4026" i="3"/>
  <c r="BE4026" i="3"/>
  <c r="T4026" i="3"/>
  <c r="R4026" i="3"/>
  <c r="P4026" i="3"/>
  <c r="BK4026" i="3"/>
  <c r="J4026" i="3"/>
  <c r="BF4026" i="3"/>
  <c r="BI4024" i="3"/>
  <c r="BH4024" i="3"/>
  <c r="BG4024" i="3"/>
  <c r="BE4024" i="3"/>
  <c r="T4024" i="3"/>
  <c r="R4024" i="3"/>
  <c r="P4024" i="3"/>
  <c r="BK4024" i="3"/>
  <c r="J4024" i="3"/>
  <c r="BF4024" i="3" s="1"/>
  <c r="BI4022" i="3"/>
  <c r="BH4022" i="3"/>
  <c r="BG4022" i="3"/>
  <c r="BE4022" i="3"/>
  <c r="T4022" i="3"/>
  <c r="R4022" i="3"/>
  <c r="P4022" i="3"/>
  <c r="BK4022" i="3"/>
  <c r="J4022" i="3"/>
  <c r="BF4022" i="3"/>
  <c r="BI4020" i="3"/>
  <c r="BH4020" i="3"/>
  <c r="BG4020" i="3"/>
  <c r="BE4020" i="3"/>
  <c r="T4020" i="3"/>
  <c r="R4020" i="3"/>
  <c r="P4020" i="3"/>
  <c r="BK4020" i="3"/>
  <c r="J4020" i="3"/>
  <c r="BF4020" i="3"/>
  <c r="BI4018" i="3"/>
  <c r="BH4018" i="3"/>
  <c r="BG4018" i="3"/>
  <c r="BE4018" i="3"/>
  <c r="T4018" i="3"/>
  <c r="R4018" i="3"/>
  <c r="P4018" i="3"/>
  <c r="BK4018" i="3"/>
  <c r="J4018" i="3"/>
  <c r="BF4018" i="3" s="1"/>
  <c r="BI4016" i="3"/>
  <c r="BH4016" i="3"/>
  <c r="BG4016" i="3"/>
  <c r="BE4016" i="3"/>
  <c r="T4016" i="3"/>
  <c r="R4016" i="3"/>
  <c r="P4016" i="3"/>
  <c r="BK4016" i="3"/>
  <c r="J4016" i="3"/>
  <c r="BF4016" i="3" s="1"/>
  <c r="BI4014" i="3"/>
  <c r="BH4014" i="3"/>
  <c r="BG4014" i="3"/>
  <c r="BE4014" i="3"/>
  <c r="T4014" i="3"/>
  <c r="R4014" i="3"/>
  <c r="P4014" i="3"/>
  <c r="BK4014" i="3"/>
  <c r="J4014" i="3"/>
  <c r="BF4014" i="3"/>
  <c r="BI4012" i="3"/>
  <c r="BH4012" i="3"/>
  <c r="BG4012" i="3"/>
  <c r="BE4012" i="3"/>
  <c r="T4012" i="3"/>
  <c r="R4012" i="3"/>
  <c r="P4012" i="3"/>
  <c r="BK4012" i="3"/>
  <c r="J4012" i="3"/>
  <c r="BF4012" i="3"/>
  <c r="BI4010" i="3"/>
  <c r="BH4010" i="3"/>
  <c r="BG4010" i="3"/>
  <c r="BE4010" i="3"/>
  <c r="T4010" i="3"/>
  <c r="R4010" i="3"/>
  <c r="P4010" i="3"/>
  <c r="BK4010" i="3"/>
  <c r="J4010" i="3"/>
  <c r="BF4010" i="3"/>
  <c r="BI4008" i="3"/>
  <c r="BH4008" i="3"/>
  <c r="BG4008" i="3"/>
  <c r="BE4008" i="3"/>
  <c r="T4008" i="3"/>
  <c r="R4008" i="3"/>
  <c r="P4008" i="3"/>
  <c r="BK4008" i="3"/>
  <c r="J4008" i="3"/>
  <c r="BF4008" i="3" s="1"/>
  <c r="BI4006" i="3"/>
  <c r="BH4006" i="3"/>
  <c r="BG4006" i="3"/>
  <c r="BE4006" i="3"/>
  <c r="T4006" i="3"/>
  <c r="R4006" i="3"/>
  <c r="P4006" i="3"/>
  <c r="BK4006" i="3"/>
  <c r="J4006" i="3"/>
  <c r="BF4006" i="3"/>
  <c r="BI4004" i="3"/>
  <c r="BH4004" i="3"/>
  <c r="BG4004" i="3"/>
  <c r="BE4004" i="3"/>
  <c r="T4004" i="3"/>
  <c r="R4004" i="3"/>
  <c r="P4004" i="3"/>
  <c r="BK4004" i="3"/>
  <c r="J4004" i="3"/>
  <c r="BF4004" i="3"/>
  <c r="BI4002" i="3"/>
  <c r="BH4002" i="3"/>
  <c r="BG4002" i="3"/>
  <c r="BE4002" i="3"/>
  <c r="T4002" i="3"/>
  <c r="R4002" i="3"/>
  <c r="P4002" i="3"/>
  <c r="BK4002" i="3"/>
  <c r="J4002" i="3"/>
  <c r="BF4002" i="3" s="1"/>
  <c r="BI4000" i="3"/>
  <c r="BH4000" i="3"/>
  <c r="BG4000" i="3"/>
  <c r="BE4000" i="3"/>
  <c r="T4000" i="3"/>
  <c r="R4000" i="3"/>
  <c r="P4000" i="3"/>
  <c r="BK4000" i="3"/>
  <c r="J4000" i="3"/>
  <c r="BF4000" i="3" s="1"/>
  <c r="BI3998" i="3"/>
  <c r="BH3998" i="3"/>
  <c r="BG3998" i="3"/>
  <c r="BE3998" i="3"/>
  <c r="T3998" i="3"/>
  <c r="R3998" i="3"/>
  <c r="P3998" i="3"/>
  <c r="BK3998" i="3"/>
  <c r="J3998" i="3"/>
  <c r="BF3998" i="3"/>
  <c r="BI3996" i="3"/>
  <c r="BH3996" i="3"/>
  <c r="BG3996" i="3"/>
  <c r="BE3996" i="3"/>
  <c r="T3996" i="3"/>
  <c r="R3996" i="3"/>
  <c r="P3996" i="3"/>
  <c r="BK3996" i="3"/>
  <c r="J3996" i="3"/>
  <c r="BF3996" i="3"/>
  <c r="BI3994" i="3"/>
  <c r="BH3994" i="3"/>
  <c r="BG3994" i="3"/>
  <c r="BE3994" i="3"/>
  <c r="T3994" i="3"/>
  <c r="R3994" i="3"/>
  <c r="P3994" i="3"/>
  <c r="BK3994" i="3"/>
  <c r="J3994" i="3"/>
  <c r="BF3994" i="3"/>
  <c r="BI3992" i="3"/>
  <c r="BH3992" i="3"/>
  <c r="BG3992" i="3"/>
  <c r="BE3992" i="3"/>
  <c r="T3992" i="3"/>
  <c r="R3992" i="3"/>
  <c r="P3992" i="3"/>
  <c r="BK3992" i="3"/>
  <c r="J3992" i="3"/>
  <c r="BF3992" i="3" s="1"/>
  <c r="BI3990" i="3"/>
  <c r="BH3990" i="3"/>
  <c r="BG3990" i="3"/>
  <c r="BE3990" i="3"/>
  <c r="T3990" i="3"/>
  <c r="R3990" i="3"/>
  <c r="P3990" i="3"/>
  <c r="BK3990" i="3"/>
  <c r="J3990" i="3"/>
  <c r="BF3990" i="3"/>
  <c r="BI3988" i="3"/>
  <c r="BH3988" i="3"/>
  <c r="BG3988" i="3"/>
  <c r="BE3988" i="3"/>
  <c r="T3988" i="3"/>
  <c r="R3988" i="3"/>
  <c r="P3988" i="3"/>
  <c r="BK3988" i="3"/>
  <c r="J3988" i="3"/>
  <c r="BF3988" i="3"/>
  <c r="BI3986" i="3"/>
  <c r="BH3986" i="3"/>
  <c r="BG3986" i="3"/>
  <c r="BE3986" i="3"/>
  <c r="T3986" i="3"/>
  <c r="R3986" i="3"/>
  <c r="P3986" i="3"/>
  <c r="BK3986" i="3"/>
  <c r="J3986" i="3"/>
  <c r="BF3986" i="3" s="1"/>
  <c r="BI3984" i="3"/>
  <c r="BH3984" i="3"/>
  <c r="BG3984" i="3"/>
  <c r="BE3984" i="3"/>
  <c r="T3984" i="3"/>
  <c r="R3984" i="3"/>
  <c r="P3984" i="3"/>
  <c r="BK3984" i="3"/>
  <c r="J3984" i="3"/>
  <c r="BF3984" i="3" s="1"/>
  <c r="BI3982" i="3"/>
  <c r="BH3982" i="3"/>
  <c r="BG3982" i="3"/>
  <c r="BE3982" i="3"/>
  <c r="T3982" i="3"/>
  <c r="R3982" i="3"/>
  <c r="P3982" i="3"/>
  <c r="BK3982" i="3"/>
  <c r="J3982" i="3"/>
  <c r="BF3982" i="3"/>
  <c r="BI3980" i="3"/>
  <c r="BH3980" i="3"/>
  <c r="BG3980" i="3"/>
  <c r="BE3980" i="3"/>
  <c r="T3980" i="3"/>
  <c r="R3980" i="3"/>
  <c r="P3980" i="3"/>
  <c r="BK3980" i="3"/>
  <c r="J3980" i="3"/>
  <c r="BF3980" i="3"/>
  <c r="BI3978" i="3"/>
  <c r="BH3978" i="3"/>
  <c r="BG3978" i="3"/>
  <c r="BE3978" i="3"/>
  <c r="T3978" i="3"/>
  <c r="R3978" i="3"/>
  <c r="P3978" i="3"/>
  <c r="BK3978" i="3"/>
  <c r="J3978" i="3"/>
  <c r="BF3978" i="3"/>
  <c r="BI3976" i="3"/>
  <c r="BH3976" i="3"/>
  <c r="BG3976" i="3"/>
  <c r="BE3976" i="3"/>
  <c r="T3976" i="3"/>
  <c r="R3976" i="3"/>
  <c r="P3976" i="3"/>
  <c r="BK3976" i="3"/>
  <c r="J3976" i="3"/>
  <c r="BF3976" i="3" s="1"/>
  <c r="BI3974" i="3"/>
  <c r="BH3974" i="3"/>
  <c r="BG3974" i="3"/>
  <c r="BE3974" i="3"/>
  <c r="T3974" i="3"/>
  <c r="R3974" i="3"/>
  <c r="P3974" i="3"/>
  <c r="BK3974" i="3"/>
  <c r="J3974" i="3"/>
  <c r="BF3974" i="3"/>
  <c r="BI3972" i="3"/>
  <c r="BH3972" i="3"/>
  <c r="BG3972" i="3"/>
  <c r="BE3972" i="3"/>
  <c r="T3972" i="3"/>
  <c r="R3972" i="3"/>
  <c r="P3972" i="3"/>
  <c r="BK3972" i="3"/>
  <c r="J3972" i="3"/>
  <c r="BF3972" i="3"/>
  <c r="BI3970" i="3"/>
  <c r="BH3970" i="3"/>
  <c r="BG3970" i="3"/>
  <c r="BE3970" i="3"/>
  <c r="T3970" i="3"/>
  <c r="R3970" i="3"/>
  <c r="P3970" i="3"/>
  <c r="BK3970" i="3"/>
  <c r="J3970" i="3"/>
  <c r="BF3970" i="3"/>
  <c r="BI3968" i="3"/>
  <c r="BH3968" i="3"/>
  <c r="BG3968" i="3"/>
  <c r="BE3968" i="3"/>
  <c r="T3968" i="3"/>
  <c r="R3968" i="3"/>
  <c r="P3968" i="3"/>
  <c r="BK3968" i="3"/>
  <c r="J3968" i="3"/>
  <c r="BF3968" i="3" s="1"/>
  <c r="BI3966" i="3"/>
  <c r="BH3966" i="3"/>
  <c r="BG3966" i="3"/>
  <c r="BE3966" i="3"/>
  <c r="T3966" i="3"/>
  <c r="R3966" i="3"/>
  <c r="P3966" i="3"/>
  <c r="BK3966" i="3"/>
  <c r="J3966" i="3"/>
  <c r="BF3966" i="3"/>
  <c r="BI3964" i="3"/>
  <c r="BH3964" i="3"/>
  <c r="BG3964" i="3"/>
  <c r="BE3964" i="3"/>
  <c r="T3964" i="3"/>
  <c r="R3964" i="3"/>
  <c r="P3964" i="3"/>
  <c r="BK3964" i="3"/>
  <c r="J3964" i="3"/>
  <c r="BF3964" i="3"/>
  <c r="BI3962" i="3"/>
  <c r="BH3962" i="3"/>
  <c r="BG3962" i="3"/>
  <c r="BE3962" i="3"/>
  <c r="T3962" i="3"/>
  <c r="R3962" i="3"/>
  <c r="P3962" i="3"/>
  <c r="BK3962" i="3"/>
  <c r="J3962" i="3"/>
  <c r="BF3962" i="3"/>
  <c r="BI3960" i="3"/>
  <c r="BH3960" i="3"/>
  <c r="BG3960" i="3"/>
  <c r="BE3960" i="3"/>
  <c r="T3960" i="3"/>
  <c r="R3960" i="3"/>
  <c r="P3960" i="3"/>
  <c r="BK3960" i="3"/>
  <c r="J3960" i="3"/>
  <c r="BF3960" i="3" s="1"/>
  <c r="BI3958" i="3"/>
  <c r="BH3958" i="3"/>
  <c r="BG3958" i="3"/>
  <c r="BE3958" i="3"/>
  <c r="T3958" i="3"/>
  <c r="R3958" i="3"/>
  <c r="P3958" i="3"/>
  <c r="BK3958" i="3"/>
  <c r="J3958" i="3"/>
  <c r="BF3958" i="3"/>
  <c r="BI3956" i="3"/>
  <c r="BH3956" i="3"/>
  <c r="BG3956" i="3"/>
  <c r="BE3956" i="3"/>
  <c r="T3956" i="3"/>
  <c r="R3956" i="3"/>
  <c r="P3956" i="3"/>
  <c r="BK3956" i="3"/>
  <c r="J3956" i="3"/>
  <c r="BF3956" i="3" s="1"/>
  <c r="BI3952" i="3"/>
  <c r="BH3952" i="3"/>
  <c r="BG3952" i="3"/>
  <c r="BE3952" i="3"/>
  <c r="T3952" i="3"/>
  <c r="R3952" i="3"/>
  <c r="P3952" i="3"/>
  <c r="BK3952" i="3"/>
  <c r="J3952" i="3"/>
  <c r="BF3952" i="3"/>
  <c r="BI3949" i="3"/>
  <c r="BH3949" i="3"/>
  <c r="BG3949" i="3"/>
  <c r="BE3949" i="3"/>
  <c r="T3949" i="3"/>
  <c r="R3949" i="3"/>
  <c r="P3949" i="3"/>
  <c r="BK3949" i="3"/>
  <c r="J3949" i="3"/>
  <c r="BF3949" i="3" s="1"/>
  <c r="BI3946" i="3"/>
  <c r="BH3946" i="3"/>
  <c r="BG3946" i="3"/>
  <c r="BE3946" i="3"/>
  <c r="T3946" i="3"/>
  <c r="R3946" i="3"/>
  <c r="P3946" i="3"/>
  <c r="BK3946" i="3"/>
  <c r="J3946" i="3"/>
  <c r="BF3946" i="3" s="1"/>
  <c r="BI3944" i="3"/>
  <c r="BH3944" i="3"/>
  <c r="BG3944" i="3"/>
  <c r="BE3944" i="3"/>
  <c r="T3944" i="3"/>
  <c r="R3944" i="3"/>
  <c r="P3944" i="3"/>
  <c r="BK3944" i="3"/>
  <c r="J3944" i="3"/>
  <c r="BF3944" i="3"/>
  <c r="BI3942" i="3"/>
  <c r="BH3942" i="3"/>
  <c r="BG3942" i="3"/>
  <c r="BE3942" i="3"/>
  <c r="T3942" i="3"/>
  <c r="R3942" i="3"/>
  <c r="P3942" i="3"/>
  <c r="BK3942" i="3"/>
  <c r="J3942" i="3"/>
  <c r="BF3942" i="3"/>
  <c r="BI3940" i="3"/>
  <c r="BH3940" i="3"/>
  <c r="BG3940" i="3"/>
  <c r="BE3940" i="3"/>
  <c r="T3940" i="3"/>
  <c r="R3940" i="3"/>
  <c r="P3940" i="3"/>
  <c r="BK3940" i="3"/>
  <c r="J3940" i="3"/>
  <c r="BF3940" i="3"/>
  <c r="BI3938" i="3"/>
  <c r="BH3938" i="3"/>
  <c r="BG3938" i="3"/>
  <c r="BE3938" i="3"/>
  <c r="T3938" i="3"/>
  <c r="R3938" i="3"/>
  <c r="P3938" i="3"/>
  <c r="BK3938" i="3"/>
  <c r="J3938" i="3"/>
  <c r="BF3938" i="3" s="1"/>
  <c r="BI3936" i="3"/>
  <c r="BH3936" i="3"/>
  <c r="BG3936" i="3"/>
  <c r="BE3936" i="3"/>
  <c r="T3936" i="3"/>
  <c r="R3936" i="3"/>
  <c r="P3936" i="3"/>
  <c r="BK3936" i="3"/>
  <c r="J3936" i="3"/>
  <c r="BF3936" i="3"/>
  <c r="BI3934" i="3"/>
  <c r="BH3934" i="3"/>
  <c r="BG3934" i="3"/>
  <c r="BE3934" i="3"/>
  <c r="T3934" i="3"/>
  <c r="R3934" i="3"/>
  <c r="P3934" i="3"/>
  <c r="BK3934" i="3"/>
  <c r="J3934" i="3"/>
  <c r="BF3934" i="3"/>
  <c r="BI3932" i="3"/>
  <c r="BH3932" i="3"/>
  <c r="BG3932" i="3"/>
  <c r="BE3932" i="3"/>
  <c r="T3932" i="3"/>
  <c r="R3932" i="3"/>
  <c r="P3932" i="3"/>
  <c r="BK3932" i="3"/>
  <c r="J3932" i="3"/>
  <c r="BF3932" i="3"/>
  <c r="BI3930" i="3"/>
  <c r="BH3930" i="3"/>
  <c r="BG3930" i="3"/>
  <c r="BE3930" i="3"/>
  <c r="T3930" i="3"/>
  <c r="R3930" i="3"/>
  <c r="P3930" i="3"/>
  <c r="BK3930" i="3"/>
  <c r="J3930" i="3"/>
  <c r="BF3930" i="3" s="1"/>
  <c r="BI3928" i="3"/>
  <c r="BH3928" i="3"/>
  <c r="BG3928" i="3"/>
  <c r="BE3928" i="3"/>
  <c r="T3928" i="3"/>
  <c r="R3928" i="3"/>
  <c r="P3928" i="3"/>
  <c r="BK3928" i="3"/>
  <c r="J3928" i="3"/>
  <c r="BF3928" i="3"/>
  <c r="BI3926" i="3"/>
  <c r="BH3926" i="3"/>
  <c r="BG3926" i="3"/>
  <c r="BE3926" i="3"/>
  <c r="T3926" i="3"/>
  <c r="R3926" i="3"/>
  <c r="P3926" i="3"/>
  <c r="BK3926" i="3"/>
  <c r="J3926" i="3"/>
  <c r="BF3926" i="3"/>
  <c r="BI3924" i="3"/>
  <c r="BH3924" i="3"/>
  <c r="BG3924" i="3"/>
  <c r="BE3924" i="3"/>
  <c r="T3924" i="3"/>
  <c r="R3924" i="3"/>
  <c r="P3924" i="3"/>
  <c r="BK3924" i="3"/>
  <c r="J3924" i="3"/>
  <c r="BF3924" i="3"/>
  <c r="BI3922" i="3"/>
  <c r="BH3922" i="3"/>
  <c r="BG3922" i="3"/>
  <c r="BE3922" i="3"/>
  <c r="T3922" i="3"/>
  <c r="R3922" i="3"/>
  <c r="P3922" i="3"/>
  <c r="BK3922" i="3"/>
  <c r="J3922" i="3"/>
  <c r="BF3922" i="3" s="1"/>
  <c r="BI3920" i="3"/>
  <c r="BH3920" i="3"/>
  <c r="BG3920" i="3"/>
  <c r="BE3920" i="3"/>
  <c r="T3920" i="3"/>
  <c r="R3920" i="3"/>
  <c r="P3920" i="3"/>
  <c r="BK3920" i="3"/>
  <c r="J3920" i="3"/>
  <c r="BF3920" i="3"/>
  <c r="BI3918" i="3"/>
  <c r="BH3918" i="3"/>
  <c r="BG3918" i="3"/>
  <c r="BE3918" i="3"/>
  <c r="T3918" i="3"/>
  <c r="R3918" i="3"/>
  <c r="P3918" i="3"/>
  <c r="BK3918" i="3"/>
  <c r="J3918" i="3"/>
  <c r="BF3918" i="3"/>
  <c r="BI3916" i="3"/>
  <c r="BH3916" i="3"/>
  <c r="BG3916" i="3"/>
  <c r="BE3916" i="3"/>
  <c r="T3916" i="3"/>
  <c r="R3916" i="3"/>
  <c r="P3916" i="3"/>
  <c r="BK3916" i="3"/>
  <c r="J3916" i="3"/>
  <c r="BF3916" i="3" s="1"/>
  <c r="BI3914" i="3"/>
  <c r="BH3914" i="3"/>
  <c r="BG3914" i="3"/>
  <c r="BE3914" i="3"/>
  <c r="T3914" i="3"/>
  <c r="R3914" i="3"/>
  <c r="P3914" i="3"/>
  <c r="BK3914" i="3"/>
  <c r="J3914" i="3"/>
  <c r="BF3914" i="3" s="1"/>
  <c r="BI3912" i="3"/>
  <c r="BH3912" i="3"/>
  <c r="BG3912" i="3"/>
  <c r="BE3912" i="3"/>
  <c r="T3912" i="3"/>
  <c r="R3912" i="3"/>
  <c r="P3912" i="3"/>
  <c r="BK3912" i="3"/>
  <c r="J3912" i="3"/>
  <c r="BF3912" i="3"/>
  <c r="BI3910" i="3"/>
  <c r="BH3910" i="3"/>
  <c r="BG3910" i="3"/>
  <c r="BE3910" i="3"/>
  <c r="T3910" i="3"/>
  <c r="R3910" i="3"/>
  <c r="P3910" i="3"/>
  <c r="BK3910" i="3"/>
  <c r="J3910" i="3"/>
  <c r="BF3910" i="3"/>
  <c r="BI3908" i="3"/>
  <c r="BH3908" i="3"/>
  <c r="BG3908" i="3"/>
  <c r="BE3908" i="3"/>
  <c r="T3908" i="3"/>
  <c r="R3908" i="3"/>
  <c r="P3908" i="3"/>
  <c r="BK3908" i="3"/>
  <c r="J3908" i="3"/>
  <c r="BF3908" i="3"/>
  <c r="BI3906" i="3"/>
  <c r="BH3906" i="3"/>
  <c r="BG3906" i="3"/>
  <c r="BE3906" i="3"/>
  <c r="T3906" i="3"/>
  <c r="R3906" i="3"/>
  <c r="P3906" i="3"/>
  <c r="BK3906" i="3"/>
  <c r="J3906" i="3"/>
  <c r="BF3906" i="3" s="1"/>
  <c r="BI3904" i="3"/>
  <c r="BH3904" i="3"/>
  <c r="BG3904" i="3"/>
  <c r="BE3904" i="3"/>
  <c r="T3904" i="3"/>
  <c r="R3904" i="3"/>
  <c r="P3904" i="3"/>
  <c r="BK3904" i="3"/>
  <c r="J3904" i="3"/>
  <c r="BF3904" i="3"/>
  <c r="BI3902" i="3"/>
  <c r="BH3902" i="3"/>
  <c r="BG3902" i="3"/>
  <c r="BE3902" i="3"/>
  <c r="T3902" i="3"/>
  <c r="R3902" i="3"/>
  <c r="P3902" i="3"/>
  <c r="BK3902" i="3"/>
  <c r="J3902" i="3"/>
  <c r="BF3902" i="3"/>
  <c r="BI3900" i="3"/>
  <c r="BH3900" i="3"/>
  <c r="BG3900" i="3"/>
  <c r="BE3900" i="3"/>
  <c r="T3900" i="3"/>
  <c r="R3900" i="3"/>
  <c r="P3900" i="3"/>
  <c r="BK3900" i="3"/>
  <c r="J3900" i="3"/>
  <c r="BF3900" i="3" s="1"/>
  <c r="BI3898" i="3"/>
  <c r="BH3898" i="3"/>
  <c r="BG3898" i="3"/>
  <c r="BE3898" i="3"/>
  <c r="T3898" i="3"/>
  <c r="R3898" i="3"/>
  <c r="P3898" i="3"/>
  <c r="BK3898" i="3"/>
  <c r="J3898" i="3"/>
  <c r="BF3898" i="3" s="1"/>
  <c r="BI3896" i="3"/>
  <c r="BH3896" i="3"/>
  <c r="BG3896" i="3"/>
  <c r="BE3896" i="3"/>
  <c r="T3896" i="3"/>
  <c r="R3896" i="3"/>
  <c r="P3896" i="3"/>
  <c r="BK3896" i="3"/>
  <c r="J3896" i="3"/>
  <c r="BF3896" i="3"/>
  <c r="BI3894" i="3"/>
  <c r="BH3894" i="3"/>
  <c r="BG3894" i="3"/>
  <c r="BE3894" i="3"/>
  <c r="T3894" i="3"/>
  <c r="R3894" i="3"/>
  <c r="P3894" i="3"/>
  <c r="BK3894" i="3"/>
  <c r="J3894" i="3"/>
  <c r="BF3894" i="3"/>
  <c r="BI3892" i="3"/>
  <c r="BH3892" i="3"/>
  <c r="BG3892" i="3"/>
  <c r="BE3892" i="3"/>
  <c r="T3892" i="3"/>
  <c r="R3892" i="3"/>
  <c r="P3892" i="3"/>
  <c r="BK3892" i="3"/>
  <c r="J3892" i="3"/>
  <c r="BF3892" i="3"/>
  <c r="BI3890" i="3"/>
  <c r="BH3890" i="3"/>
  <c r="BG3890" i="3"/>
  <c r="BE3890" i="3"/>
  <c r="T3890" i="3"/>
  <c r="R3890" i="3"/>
  <c r="P3890" i="3"/>
  <c r="BK3890" i="3"/>
  <c r="J3890" i="3"/>
  <c r="BF3890" i="3" s="1"/>
  <c r="BI3888" i="3"/>
  <c r="BH3888" i="3"/>
  <c r="BG3888" i="3"/>
  <c r="BE3888" i="3"/>
  <c r="T3888" i="3"/>
  <c r="R3888" i="3"/>
  <c r="P3888" i="3"/>
  <c r="BK3888" i="3"/>
  <c r="J3888" i="3"/>
  <c r="BF3888" i="3"/>
  <c r="BI3886" i="3"/>
  <c r="BH3886" i="3"/>
  <c r="BG3886" i="3"/>
  <c r="BE3886" i="3"/>
  <c r="T3886" i="3"/>
  <c r="R3886" i="3"/>
  <c r="P3886" i="3"/>
  <c r="BK3886" i="3"/>
  <c r="J3886" i="3"/>
  <c r="BF3886" i="3"/>
  <c r="BI3884" i="3"/>
  <c r="BH3884" i="3"/>
  <c r="BG3884" i="3"/>
  <c r="BE3884" i="3"/>
  <c r="T3884" i="3"/>
  <c r="R3884" i="3"/>
  <c r="P3884" i="3"/>
  <c r="BK3884" i="3"/>
  <c r="J3884" i="3"/>
  <c r="BF3884" i="3" s="1"/>
  <c r="BI3882" i="3"/>
  <c r="BH3882" i="3"/>
  <c r="BG3882" i="3"/>
  <c r="BE3882" i="3"/>
  <c r="T3882" i="3"/>
  <c r="R3882" i="3"/>
  <c r="P3882" i="3"/>
  <c r="BK3882" i="3"/>
  <c r="J3882" i="3"/>
  <c r="BF3882" i="3" s="1"/>
  <c r="BI3880" i="3"/>
  <c r="BH3880" i="3"/>
  <c r="BG3880" i="3"/>
  <c r="BE3880" i="3"/>
  <c r="T3880" i="3"/>
  <c r="R3880" i="3"/>
  <c r="P3880" i="3"/>
  <c r="BK3880" i="3"/>
  <c r="J3880" i="3"/>
  <c r="BF3880" i="3"/>
  <c r="BI3878" i="3"/>
  <c r="BH3878" i="3"/>
  <c r="BG3878" i="3"/>
  <c r="BE3878" i="3"/>
  <c r="T3878" i="3"/>
  <c r="R3878" i="3"/>
  <c r="P3878" i="3"/>
  <c r="BK3878" i="3"/>
  <c r="J3878" i="3"/>
  <c r="BF3878" i="3"/>
  <c r="BI3876" i="3"/>
  <c r="BH3876" i="3"/>
  <c r="BG3876" i="3"/>
  <c r="BE3876" i="3"/>
  <c r="T3876" i="3"/>
  <c r="R3876" i="3"/>
  <c r="P3876" i="3"/>
  <c r="BK3876" i="3"/>
  <c r="J3876" i="3"/>
  <c r="BF3876" i="3"/>
  <c r="BI3874" i="3"/>
  <c r="BH3874" i="3"/>
  <c r="BG3874" i="3"/>
  <c r="BE3874" i="3"/>
  <c r="T3874" i="3"/>
  <c r="R3874" i="3"/>
  <c r="P3874" i="3"/>
  <c r="BK3874" i="3"/>
  <c r="J3874" i="3"/>
  <c r="BF3874" i="3" s="1"/>
  <c r="BI3872" i="3"/>
  <c r="BH3872" i="3"/>
  <c r="BG3872" i="3"/>
  <c r="BE3872" i="3"/>
  <c r="T3872" i="3"/>
  <c r="R3872" i="3"/>
  <c r="P3872" i="3"/>
  <c r="BK3872" i="3"/>
  <c r="J3872" i="3"/>
  <c r="BF3872" i="3"/>
  <c r="BI3870" i="3"/>
  <c r="BH3870" i="3"/>
  <c r="BG3870" i="3"/>
  <c r="BE3870" i="3"/>
  <c r="T3870" i="3"/>
  <c r="R3870" i="3"/>
  <c r="P3870" i="3"/>
  <c r="BK3870" i="3"/>
  <c r="J3870" i="3"/>
  <c r="BF3870" i="3"/>
  <c r="BI3868" i="3"/>
  <c r="BH3868" i="3"/>
  <c r="BG3868" i="3"/>
  <c r="BE3868" i="3"/>
  <c r="T3868" i="3"/>
  <c r="R3868" i="3"/>
  <c r="P3868" i="3"/>
  <c r="BK3868" i="3"/>
  <c r="J3868" i="3"/>
  <c r="BF3868" i="3"/>
  <c r="BI3866" i="3"/>
  <c r="BH3866" i="3"/>
  <c r="BG3866" i="3"/>
  <c r="BE3866" i="3"/>
  <c r="T3866" i="3"/>
  <c r="R3866" i="3"/>
  <c r="P3866" i="3"/>
  <c r="BK3866" i="3"/>
  <c r="BK3847" i="3" s="1"/>
  <c r="J3847" i="3" s="1"/>
  <c r="J91" i="3" s="1"/>
  <c r="J3866" i="3"/>
  <c r="BF3866" i="3" s="1"/>
  <c r="BI3864" i="3"/>
  <c r="BH3864" i="3"/>
  <c r="BG3864" i="3"/>
  <c r="BE3864" i="3"/>
  <c r="T3864" i="3"/>
  <c r="R3864" i="3"/>
  <c r="P3864" i="3"/>
  <c r="BK3864" i="3"/>
  <c r="J3864" i="3"/>
  <c r="BF3864" i="3"/>
  <c r="BI3862" i="3"/>
  <c r="BH3862" i="3"/>
  <c r="BG3862" i="3"/>
  <c r="BE3862" i="3"/>
  <c r="T3862" i="3"/>
  <c r="R3862" i="3"/>
  <c r="P3862" i="3"/>
  <c r="BK3862" i="3"/>
  <c r="J3862" i="3"/>
  <c r="BF3862" i="3"/>
  <c r="BI3860" i="3"/>
  <c r="BH3860" i="3"/>
  <c r="BG3860" i="3"/>
  <c r="BE3860" i="3"/>
  <c r="T3860" i="3"/>
  <c r="R3860" i="3"/>
  <c r="P3860" i="3"/>
  <c r="BK3860" i="3"/>
  <c r="J3860" i="3"/>
  <c r="BF3860" i="3"/>
  <c r="BI3858" i="3"/>
  <c r="BH3858" i="3"/>
  <c r="BG3858" i="3"/>
  <c r="BE3858" i="3"/>
  <c r="T3858" i="3"/>
  <c r="R3858" i="3"/>
  <c r="P3858" i="3"/>
  <c r="BK3858" i="3"/>
  <c r="J3858" i="3"/>
  <c r="BF3858" i="3" s="1"/>
  <c r="BI3856" i="3"/>
  <c r="BH3856" i="3"/>
  <c r="BG3856" i="3"/>
  <c r="BE3856" i="3"/>
  <c r="T3856" i="3"/>
  <c r="R3856" i="3"/>
  <c r="P3856" i="3"/>
  <c r="BK3856" i="3"/>
  <c r="J3856" i="3"/>
  <c r="BF3856" i="3"/>
  <c r="BI3854" i="3"/>
  <c r="BH3854" i="3"/>
  <c r="BG3854" i="3"/>
  <c r="BE3854" i="3"/>
  <c r="T3854" i="3"/>
  <c r="R3854" i="3"/>
  <c r="P3854" i="3"/>
  <c r="BK3854" i="3"/>
  <c r="J3854" i="3"/>
  <c r="BF3854" i="3"/>
  <c r="BI3852" i="3"/>
  <c r="BH3852" i="3"/>
  <c r="BG3852" i="3"/>
  <c r="BE3852" i="3"/>
  <c r="T3852" i="3"/>
  <c r="R3852" i="3"/>
  <c r="P3852" i="3"/>
  <c r="BK3852" i="3"/>
  <c r="J3852" i="3"/>
  <c r="BF3852" i="3" s="1"/>
  <c r="BI3850" i="3"/>
  <c r="BH3850" i="3"/>
  <c r="BG3850" i="3"/>
  <c r="BE3850" i="3"/>
  <c r="T3850" i="3"/>
  <c r="R3850" i="3"/>
  <c r="P3850" i="3"/>
  <c r="BK3850" i="3"/>
  <c r="J3850" i="3"/>
  <c r="BF3850" i="3" s="1"/>
  <c r="BI3848" i="3"/>
  <c r="BH3848" i="3"/>
  <c r="BG3848" i="3"/>
  <c r="BE3848" i="3"/>
  <c r="T3848" i="3"/>
  <c r="R3848" i="3"/>
  <c r="P3848" i="3"/>
  <c r="BK3848" i="3"/>
  <c r="J3848" i="3"/>
  <c r="BF3848" i="3" s="1"/>
  <c r="BI3844" i="3"/>
  <c r="BH3844" i="3"/>
  <c r="BG3844" i="3"/>
  <c r="BE3844" i="3"/>
  <c r="T3844" i="3"/>
  <c r="R3844" i="3"/>
  <c r="P3844" i="3"/>
  <c r="BK3844" i="3"/>
  <c r="J3844" i="3"/>
  <c r="BF3844" i="3"/>
  <c r="BI3841" i="3"/>
  <c r="BH3841" i="3"/>
  <c r="BG3841" i="3"/>
  <c r="BE3841" i="3"/>
  <c r="T3841" i="3"/>
  <c r="R3841" i="3"/>
  <c r="P3841" i="3"/>
  <c r="BK3841" i="3"/>
  <c r="J3841" i="3"/>
  <c r="BF3841" i="3"/>
  <c r="BI3838" i="3"/>
  <c r="BH3838" i="3"/>
  <c r="BG3838" i="3"/>
  <c r="BE3838" i="3"/>
  <c r="T3838" i="3"/>
  <c r="R3838" i="3"/>
  <c r="P3838" i="3"/>
  <c r="BK3838" i="3"/>
  <c r="J3838" i="3"/>
  <c r="BF3838" i="3" s="1"/>
  <c r="BI3836" i="3"/>
  <c r="BH3836" i="3"/>
  <c r="BG3836" i="3"/>
  <c r="BE3836" i="3"/>
  <c r="T3836" i="3"/>
  <c r="R3836" i="3"/>
  <c r="P3836" i="3"/>
  <c r="BK3836" i="3"/>
  <c r="J3836" i="3"/>
  <c r="BF3836" i="3" s="1"/>
  <c r="BI3834" i="3"/>
  <c r="BH3834" i="3"/>
  <c r="BG3834" i="3"/>
  <c r="BE3834" i="3"/>
  <c r="T3834" i="3"/>
  <c r="R3834" i="3"/>
  <c r="P3834" i="3"/>
  <c r="BK3834" i="3"/>
  <c r="J3834" i="3"/>
  <c r="BF3834" i="3"/>
  <c r="BI3832" i="3"/>
  <c r="BH3832" i="3"/>
  <c r="BG3832" i="3"/>
  <c r="BE3832" i="3"/>
  <c r="T3832" i="3"/>
  <c r="R3832" i="3"/>
  <c r="P3832" i="3"/>
  <c r="BK3832" i="3"/>
  <c r="J3832" i="3"/>
  <c r="BF3832" i="3"/>
  <c r="BI3830" i="3"/>
  <c r="BH3830" i="3"/>
  <c r="BG3830" i="3"/>
  <c r="BE3830" i="3"/>
  <c r="T3830" i="3"/>
  <c r="R3830" i="3"/>
  <c r="P3830" i="3"/>
  <c r="BK3830" i="3"/>
  <c r="J3830" i="3"/>
  <c r="BF3830" i="3"/>
  <c r="BI3828" i="3"/>
  <c r="BH3828" i="3"/>
  <c r="BG3828" i="3"/>
  <c r="BE3828" i="3"/>
  <c r="T3828" i="3"/>
  <c r="R3828" i="3"/>
  <c r="P3828" i="3"/>
  <c r="BK3828" i="3"/>
  <c r="J3828" i="3"/>
  <c r="BF3828" i="3" s="1"/>
  <c r="BI3826" i="3"/>
  <c r="BH3826" i="3"/>
  <c r="BG3826" i="3"/>
  <c r="BE3826" i="3"/>
  <c r="T3826" i="3"/>
  <c r="R3826" i="3"/>
  <c r="P3826" i="3"/>
  <c r="BK3826" i="3"/>
  <c r="J3826" i="3"/>
  <c r="BF3826" i="3"/>
  <c r="BI3824" i="3"/>
  <c r="BH3824" i="3"/>
  <c r="BG3824" i="3"/>
  <c r="BE3824" i="3"/>
  <c r="T3824" i="3"/>
  <c r="R3824" i="3"/>
  <c r="P3824" i="3"/>
  <c r="BK3824" i="3"/>
  <c r="J3824" i="3"/>
  <c r="BF3824" i="3"/>
  <c r="BI3822" i="3"/>
  <c r="BH3822" i="3"/>
  <c r="BG3822" i="3"/>
  <c r="BE3822" i="3"/>
  <c r="T3822" i="3"/>
  <c r="R3822" i="3"/>
  <c r="P3822" i="3"/>
  <c r="BK3822" i="3"/>
  <c r="J3822" i="3"/>
  <c r="BF3822" i="3"/>
  <c r="BI3820" i="3"/>
  <c r="BH3820" i="3"/>
  <c r="BG3820" i="3"/>
  <c r="BE3820" i="3"/>
  <c r="T3820" i="3"/>
  <c r="R3820" i="3"/>
  <c r="P3820" i="3"/>
  <c r="BK3820" i="3"/>
  <c r="J3820" i="3"/>
  <c r="BF3820" i="3" s="1"/>
  <c r="BI3818" i="3"/>
  <c r="BH3818" i="3"/>
  <c r="BG3818" i="3"/>
  <c r="BE3818" i="3"/>
  <c r="T3818" i="3"/>
  <c r="R3818" i="3"/>
  <c r="P3818" i="3"/>
  <c r="BK3818" i="3"/>
  <c r="J3818" i="3"/>
  <c r="BF3818" i="3"/>
  <c r="BI3816" i="3"/>
  <c r="BH3816" i="3"/>
  <c r="BG3816" i="3"/>
  <c r="BE3816" i="3"/>
  <c r="T3816" i="3"/>
  <c r="R3816" i="3"/>
  <c r="P3816" i="3"/>
  <c r="BK3816" i="3"/>
  <c r="J3816" i="3"/>
  <c r="BF3816" i="3"/>
  <c r="BI3814" i="3"/>
  <c r="BH3814" i="3"/>
  <c r="BG3814" i="3"/>
  <c r="BE3814" i="3"/>
  <c r="T3814" i="3"/>
  <c r="R3814" i="3"/>
  <c r="P3814" i="3"/>
  <c r="BK3814" i="3"/>
  <c r="J3814" i="3"/>
  <c r="BF3814" i="3"/>
  <c r="BI3812" i="3"/>
  <c r="BH3812" i="3"/>
  <c r="BG3812" i="3"/>
  <c r="BE3812" i="3"/>
  <c r="T3812" i="3"/>
  <c r="R3812" i="3"/>
  <c r="P3812" i="3"/>
  <c r="BK3812" i="3"/>
  <c r="J3812" i="3"/>
  <c r="BF3812" i="3" s="1"/>
  <c r="BI3810" i="3"/>
  <c r="BH3810" i="3"/>
  <c r="BG3810" i="3"/>
  <c r="BE3810" i="3"/>
  <c r="T3810" i="3"/>
  <c r="R3810" i="3"/>
  <c r="P3810" i="3"/>
  <c r="BK3810" i="3"/>
  <c r="J3810" i="3"/>
  <c r="BF3810" i="3"/>
  <c r="BI3808" i="3"/>
  <c r="BH3808" i="3"/>
  <c r="BG3808" i="3"/>
  <c r="BE3808" i="3"/>
  <c r="T3808" i="3"/>
  <c r="R3808" i="3"/>
  <c r="P3808" i="3"/>
  <c r="BK3808" i="3"/>
  <c r="J3808" i="3"/>
  <c r="BF3808" i="3"/>
  <c r="BI3806" i="3"/>
  <c r="BH3806" i="3"/>
  <c r="BG3806" i="3"/>
  <c r="BE3806" i="3"/>
  <c r="T3806" i="3"/>
  <c r="R3806" i="3"/>
  <c r="P3806" i="3"/>
  <c r="BK3806" i="3"/>
  <c r="J3806" i="3"/>
  <c r="BF3806" i="3" s="1"/>
  <c r="BI3804" i="3"/>
  <c r="BH3804" i="3"/>
  <c r="BG3804" i="3"/>
  <c r="BE3804" i="3"/>
  <c r="T3804" i="3"/>
  <c r="R3804" i="3"/>
  <c r="P3804" i="3"/>
  <c r="BK3804" i="3"/>
  <c r="J3804" i="3"/>
  <c r="BF3804" i="3" s="1"/>
  <c r="BI3802" i="3"/>
  <c r="BH3802" i="3"/>
  <c r="BG3802" i="3"/>
  <c r="BE3802" i="3"/>
  <c r="T3802" i="3"/>
  <c r="R3802" i="3"/>
  <c r="P3802" i="3"/>
  <c r="BK3802" i="3"/>
  <c r="J3802" i="3"/>
  <c r="BF3802" i="3"/>
  <c r="BI3800" i="3"/>
  <c r="BH3800" i="3"/>
  <c r="BG3800" i="3"/>
  <c r="BE3800" i="3"/>
  <c r="T3800" i="3"/>
  <c r="R3800" i="3"/>
  <c r="P3800" i="3"/>
  <c r="BK3800" i="3"/>
  <c r="J3800" i="3"/>
  <c r="BF3800" i="3"/>
  <c r="BI3798" i="3"/>
  <c r="BH3798" i="3"/>
  <c r="BG3798" i="3"/>
  <c r="BE3798" i="3"/>
  <c r="T3798" i="3"/>
  <c r="R3798" i="3"/>
  <c r="P3798" i="3"/>
  <c r="BK3798" i="3"/>
  <c r="J3798" i="3"/>
  <c r="BF3798" i="3"/>
  <c r="BI3796" i="3"/>
  <c r="BH3796" i="3"/>
  <c r="BG3796" i="3"/>
  <c r="BE3796" i="3"/>
  <c r="T3796" i="3"/>
  <c r="R3796" i="3"/>
  <c r="P3796" i="3"/>
  <c r="BK3796" i="3"/>
  <c r="J3796" i="3"/>
  <c r="BF3796" i="3" s="1"/>
  <c r="BI3794" i="3"/>
  <c r="BH3794" i="3"/>
  <c r="BG3794" i="3"/>
  <c r="BE3794" i="3"/>
  <c r="T3794" i="3"/>
  <c r="R3794" i="3"/>
  <c r="P3794" i="3"/>
  <c r="BK3794" i="3"/>
  <c r="J3794" i="3"/>
  <c r="BF3794" i="3"/>
  <c r="BI3792" i="3"/>
  <c r="BH3792" i="3"/>
  <c r="BG3792" i="3"/>
  <c r="BE3792" i="3"/>
  <c r="T3792" i="3"/>
  <c r="R3792" i="3"/>
  <c r="P3792" i="3"/>
  <c r="BK3792" i="3"/>
  <c r="J3792" i="3"/>
  <c r="BF3792" i="3"/>
  <c r="BI3790" i="3"/>
  <c r="BH3790" i="3"/>
  <c r="BG3790" i="3"/>
  <c r="BE3790" i="3"/>
  <c r="T3790" i="3"/>
  <c r="R3790" i="3"/>
  <c r="P3790" i="3"/>
  <c r="BK3790" i="3"/>
  <c r="J3790" i="3"/>
  <c r="BF3790" i="3" s="1"/>
  <c r="BI3788" i="3"/>
  <c r="BH3788" i="3"/>
  <c r="BG3788" i="3"/>
  <c r="BE3788" i="3"/>
  <c r="T3788" i="3"/>
  <c r="R3788" i="3"/>
  <c r="P3788" i="3"/>
  <c r="BK3788" i="3"/>
  <c r="J3788" i="3"/>
  <c r="BF3788" i="3" s="1"/>
  <c r="BI3786" i="3"/>
  <c r="BH3786" i="3"/>
  <c r="BG3786" i="3"/>
  <c r="BE3786" i="3"/>
  <c r="T3786" i="3"/>
  <c r="R3786" i="3"/>
  <c r="P3786" i="3"/>
  <c r="BK3786" i="3"/>
  <c r="J3786" i="3"/>
  <c r="BF3786" i="3"/>
  <c r="BI3784" i="3"/>
  <c r="BH3784" i="3"/>
  <c r="BG3784" i="3"/>
  <c r="BE3784" i="3"/>
  <c r="T3784" i="3"/>
  <c r="R3784" i="3"/>
  <c r="P3784" i="3"/>
  <c r="BK3784" i="3"/>
  <c r="J3784" i="3"/>
  <c r="BF3784" i="3"/>
  <c r="BI3782" i="3"/>
  <c r="BH3782" i="3"/>
  <c r="BG3782" i="3"/>
  <c r="BE3782" i="3"/>
  <c r="T3782" i="3"/>
  <c r="R3782" i="3"/>
  <c r="P3782" i="3"/>
  <c r="BK3782" i="3"/>
  <c r="J3782" i="3"/>
  <c r="BF3782" i="3"/>
  <c r="BI3780" i="3"/>
  <c r="BH3780" i="3"/>
  <c r="BG3780" i="3"/>
  <c r="BE3780" i="3"/>
  <c r="T3780" i="3"/>
  <c r="R3780" i="3"/>
  <c r="P3780" i="3"/>
  <c r="BK3780" i="3"/>
  <c r="J3780" i="3"/>
  <c r="BF3780" i="3" s="1"/>
  <c r="BI3778" i="3"/>
  <c r="BH3778" i="3"/>
  <c r="BG3778" i="3"/>
  <c r="BE3778" i="3"/>
  <c r="T3778" i="3"/>
  <c r="R3778" i="3"/>
  <c r="P3778" i="3"/>
  <c r="BK3778" i="3"/>
  <c r="J3778" i="3"/>
  <c r="BF3778" i="3"/>
  <c r="BI3776" i="3"/>
  <c r="BH3776" i="3"/>
  <c r="BG3776" i="3"/>
  <c r="BE3776" i="3"/>
  <c r="T3776" i="3"/>
  <c r="R3776" i="3"/>
  <c r="P3776" i="3"/>
  <c r="BK3776" i="3"/>
  <c r="J3776" i="3"/>
  <c r="BF3776" i="3"/>
  <c r="BI3774" i="3"/>
  <c r="BH3774" i="3"/>
  <c r="BG3774" i="3"/>
  <c r="BE3774" i="3"/>
  <c r="T3774" i="3"/>
  <c r="R3774" i="3"/>
  <c r="P3774" i="3"/>
  <c r="BK3774" i="3"/>
  <c r="J3774" i="3"/>
  <c r="BF3774" i="3" s="1"/>
  <c r="BI3772" i="3"/>
  <c r="BH3772" i="3"/>
  <c r="BG3772" i="3"/>
  <c r="BE3772" i="3"/>
  <c r="T3772" i="3"/>
  <c r="R3772" i="3"/>
  <c r="P3772" i="3"/>
  <c r="BK3772" i="3"/>
  <c r="J3772" i="3"/>
  <c r="BF3772" i="3" s="1"/>
  <c r="BI3770" i="3"/>
  <c r="BH3770" i="3"/>
  <c r="BG3770" i="3"/>
  <c r="BE3770" i="3"/>
  <c r="T3770" i="3"/>
  <c r="R3770" i="3"/>
  <c r="P3770" i="3"/>
  <c r="BK3770" i="3"/>
  <c r="J3770" i="3"/>
  <c r="BF3770" i="3"/>
  <c r="BI3768" i="3"/>
  <c r="BH3768" i="3"/>
  <c r="BG3768" i="3"/>
  <c r="BE3768" i="3"/>
  <c r="T3768" i="3"/>
  <c r="R3768" i="3"/>
  <c r="P3768" i="3"/>
  <c r="BK3768" i="3"/>
  <c r="J3768" i="3"/>
  <c r="BF3768" i="3"/>
  <c r="BI3766" i="3"/>
  <c r="BH3766" i="3"/>
  <c r="BG3766" i="3"/>
  <c r="BE3766" i="3"/>
  <c r="T3766" i="3"/>
  <c r="R3766" i="3"/>
  <c r="P3766" i="3"/>
  <c r="BK3766" i="3"/>
  <c r="J3766" i="3"/>
  <c r="BF3766" i="3"/>
  <c r="BI3764" i="3"/>
  <c r="BH3764" i="3"/>
  <c r="BG3764" i="3"/>
  <c r="BE3764" i="3"/>
  <c r="T3764" i="3"/>
  <c r="R3764" i="3"/>
  <c r="P3764" i="3"/>
  <c r="BK3764" i="3"/>
  <c r="J3764" i="3"/>
  <c r="BF3764" i="3" s="1"/>
  <c r="BI3762" i="3"/>
  <c r="BH3762" i="3"/>
  <c r="BG3762" i="3"/>
  <c r="BE3762" i="3"/>
  <c r="T3762" i="3"/>
  <c r="R3762" i="3"/>
  <c r="P3762" i="3"/>
  <c r="BK3762" i="3"/>
  <c r="J3762" i="3"/>
  <c r="BF3762" i="3"/>
  <c r="BI3760" i="3"/>
  <c r="BH3760" i="3"/>
  <c r="BG3760" i="3"/>
  <c r="BE3760" i="3"/>
  <c r="T3760" i="3"/>
  <c r="R3760" i="3"/>
  <c r="P3760" i="3"/>
  <c r="BK3760" i="3"/>
  <c r="J3760" i="3"/>
  <c r="BF3760" i="3"/>
  <c r="BI3758" i="3"/>
  <c r="BH3758" i="3"/>
  <c r="BG3758" i="3"/>
  <c r="BE3758" i="3"/>
  <c r="T3758" i="3"/>
  <c r="R3758" i="3"/>
  <c r="P3758" i="3"/>
  <c r="BK3758" i="3"/>
  <c r="J3758" i="3"/>
  <c r="BF3758" i="3"/>
  <c r="BI3756" i="3"/>
  <c r="BH3756" i="3"/>
  <c r="BG3756" i="3"/>
  <c r="BE3756" i="3"/>
  <c r="T3756" i="3"/>
  <c r="R3756" i="3"/>
  <c r="P3756" i="3"/>
  <c r="BK3756" i="3"/>
  <c r="J3756" i="3"/>
  <c r="BF3756" i="3" s="1"/>
  <c r="BI3754" i="3"/>
  <c r="BH3754" i="3"/>
  <c r="BG3754" i="3"/>
  <c r="BE3754" i="3"/>
  <c r="T3754" i="3"/>
  <c r="R3754" i="3"/>
  <c r="P3754" i="3"/>
  <c r="BK3754" i="3"/>
  <c r="J3754" i="3"/>
  <c r="BF3754" i="3"/>
  <c r="BI3752" i="3"/>
  <c r="BH3752" i="3"/>
  <c r="BG3752" i="3"/>
  <c r="BE3752" i="3"/>
  <c r="T3752" i="3"/>
  <c r="R3752" i="3"/>
  <c r="P3752" i="3"/>
  <c r="BK3752" i="3"/>
  <c r="J3752" i="3"/>
  <c r="BF3752" i="3"/>
  <c r="BI3750" i="3"/>
  <c r="BH3750" i="3"/>
  <c r="BG3750" i="3"/>
  <c r="BE3750" i="3"/>
  <c r="T3750" i="3"/>
  <c r="R3750" i="3"/>
  <c r="P3750" i="3"/>
  <c r="BK3750" i="3"/>
  <c r="J3750" i="3"/>
  <c r="BF3750" i="3" s="1"/>
  <c r="BI3748" i="3"/>
  <c r="BH3748" i="3"/>
  <c r="BG3748" i="3"/>
  <c r="BE3748" i="3"/>
  <c r="T3748" i="3"/>
  <c r="R3748" i="3"/>
  <c r="P3748" i="3"/>
  <c r="BK3748" i="3"/>
  <c r="J3748" i="3"/>
  <c r="BF3748" i="3" s="1"/>
  <c r="BI3746" i="3"/>
  <c r="BH3746" i="3"/>
  <c r="BG3746" i="3"/>
  <c r="BE3746" i="3"/>
  <c r="T3746" i="3"/>
  <c r="R3746" i="3"/>
  <c r="P3746" i="3"/>
  <c r="BK3746" i="3"/>
  <c r="J3746" i="3"/>
  <c r="BF3746" i="3"/>
  <c r="BI3744" i="3"/>
  <c r="BH3744" i="3"/>
  <c r="BG3744" i="3"/>
  <c r="BE3744" i="3"/>
  <c r="T3744" i="3"/>
  <c r="T3739" i="3" s="1"/>
  <c r="R3744" i="3"/>
  <c r="P3744" i="3"/>
  <c r="BK3744" i="3"/>
  <c r="J3744" i="3"/>
  <c r="BF3744" i="3"/>
  <c r="BI3742" i="3"/>
  <c r="BH3742" i="3"/>
  <c r="BG3742" i="3"/>
  <c r="BE3742" i="3"/>
  <c r="T3742" i="3"/>
  <c r="R3742" i="3"/>
  <c r="P3742" i="3"/>
  <c r="BK3742" i="3"/>
  <c r="J3742" i="3"/>
  <c r="BF3742" i="3" s="1"/>
  <c r="BI3740" i="3"/>
  <c r="BH3740" i="3"/>
  <c r="BG3740" i="3"/>
  <c r="BE3740" i="3"/>
  <c r="T3740" i="3"/>
  <c r="R3740" i="3"/>
  <c r="R3739" i="3" s="1"/>
  <c r="P3740" i="3"/>
  <c r="BK3740" i="3"/>
  <c r="BK3739" i="3"/>
  <c r="J3739" i="3" s="1"/>
  <c r="J90" i="3" s="1"/>
  <c r="J3740" i="3"/>
  <c r="BF3740" i="3"/>
  <c r="BI3736" i="3"/>
  <c r="BH3736" i="3"/>
  <c r="BG3736" i="3"/>
  <c r="BE3736" i="3"/>
  <c r="T3736" i="3"/>
  <c r="R3736" i="3"/>
  <c r="P3736" i="3"/>
  <c r="BK3736" i="3"/>
  <c r="J3736" i="3"/>
  <c r="BF3736" i="3" s="1"/>
  <c r="BI3733" i="3"/>
  <c r="BH3733" i="3"/>
  <c r="BG3733" i="3"/>
  <c r="BE3733" i="3"/>
  <c r="T3733" i="3"/>
  <c r="R3733" i="3"/>
  <c r="P3733" i="3"/>
  <c r="BK3733" i="3"/>
  <c r="J3733" i="3"/>
  <c r="BF3733" i="3"/>
  <c r="BI3730" i="3"/>
  <c r="BH3730" i="3"/>
  <c r="BG3730" i="3"/>
  <c r="BE3730" i="3"/>
  <c r="T3730" i="3"/>
  <c r="R3730" i="3"/>
  <c r="P3730" i="3"/>
  <c r="BK3730" i="3"/>
  <c r="J3730" i="3"/>
  <c r="BF3730" i="3"/>
  <c r="BI3728" i="3"/>
  <c r="BH3728" i="3"/>
  <c r="BG3728" i="3"/>
  <c r="BE3728" i="3"/>
  <c r="T3728" i="3"/>
  <c r="R3728" i="3"/>
  <c r="P3728" i="3"/>
  <c r="BK3728" i="3"/>
  <c r="J3728" i="3"/>
  <c r="BF3728" i="3" s="1"/>
  <c r="BI3726" i="3"/>
  <c r="BH3726" i="3"/>
  <c r="BG3726" i="3"/>
  <c r="BE3726" i="3"/>
  <c r="T3726" i="3"/>
  <c r="R3726" i="3"/>
  <c r="P3726" i="3"/>
  <c r="BK3726" i="3"/>
  <c r="J3726" i="3"/>
  <c r="BF3726" i="3" s="1"/>
  <c r="BI3724" i="3"/>
  <c r="BH3724" i="3"/>
  <c r="BG3724" i="3"/>
  <c r="BE3724" i="3"/>
  <c r="T3724" i="3"/>
  <c r="R3724" i="3"/>
  <c r="P3724" i="3"/>
  <c r="BK3724" i="3"/>
  <c r="J3724" i="3"/>
  <c r="BF3724" i="3"/>
  <c r="BI3722" i="3"/>
  <c r="BH3722" i="3"/>
  <c r="BG3722" i="3"/>
  <c r="BE3722" i="3"/>
  <c r="T3722" i="3"/>
  <c r="R3722" i="3"/>
  <c r="P3722" i="3"/>
  <c r="BK3722" i="3"/>
  <c r="J3722" i="3"/>
  <c r="BF3722" i="3"/>
  <c r="BI3720" i="3"/>
  <c r="BH3720" i="3"/>
  <c r="BG3720" i="3"/>
  <c r="BE3720" i="3"/>
  <c r="T3720" i="3"/>
  <c r="R3720" i="3"/>
  <c r="P3720" i="3"/>
  <c r="BK3720" i="3"/>
  <c r="J3720" i="3"/>
  <c r="BF3720" i="3" s="1"/>
  <c r="BI3718" i="3"/>
  <c r="BH3718" i="3"/>
  <c r="BG3718" i="3"/>
  <c r="BE3718" i="3"/>
  <c r="T3718" i="3"/>
  <c r="R3718" i="3"/>
  <c r="P3718" i="3"/>
  <c r="BK3718" i="3"/>
  <c r="J3718" i="3"/>
  <c r="BF3718" i="3" s="1"/>
  <c r="BI3716" i="3"/>
  <c r="BH3716" i="3"/>
  <c r="BG3716" i="3"/>
  <c r="BE3716" i="3"/>
  <c r="T3716" i="3"/>
  <c r="R3716" i="3"/>
  <c r="P3716" i="3"/>
  <c r="BK3716" i="3"/>
  <c r="J3716" i="3"/>
  <c r="BF3716" i="3"/>
  <c r="BI3714" i="3"/>
  <c r="BH3714" i="3"/>
  <c r="BG3714" i="3"/>
  <c r="BE3714" i="3"/>
  <c r="T3714" i="3"/>
  <c r="R3714" i="3"/>
  <c r="P3714" i="3"/>
  <c r="BK3714" i="3"/>
  <c r="J3714" i="3"/>
  <c r="BF3714" i="3"/>
  <c r="BI3712" i="3"/>
  <c r="BH3712" i="3"/>
  <c r="BG3712" i="3"/>
  <c r="BE3712" i="3"/>
  <c r="T3712" i="3"/>
  <c r="R3712" i="3"/>
  <c r="P3712" i="3"/>
  <c r="BK3712" i="3"/>
  <c r="J3712" i="3"/>
  <c r="BF3712" i="3" s="1"/>
  <c r="BI3710" i="3"/>
  <c r="BH3710" i="3"/>
  <c r="BG3710" i="3"/>
  <c r="BE3710" i="3"/>
  <c r="T3710" i="3"/>
  <c r="R3710" i="3"/>
  <c r="P3710" i="3"/>
  <c r="BK3710" i="3"/>
  <c r="J3710" i="3"/>
  <c r="BF3710" i="3" s="1"/>
  <c r="BI3708" i="3"/>
  <c r="BH3708" i="3"/>
  <c r="BG3708" i="3"/>
  <c r="BE3708" i="3"/>
  <c r="T3708" i="3"/>
  <c r="R3708" i="3"/>
  <c r="P3708" i="3"/>
  <c r="BK3708" i="3"/>
  <c r="J3708" i="3"/>
  <c r="BF3708" i="3"/>
  <c r="BI3706" i="3"/>
  <c r="BH3706" i="3"/>
  <c r="BG3706" i="3"/>
  <c r="BE3706" i="3"/>
  <c r="T3706" i="3"/>
  <c r="R3706" i="3"/>
  <c r="P3706" i="3"/>
  <c r="BK3706" i="3"/>
  <c r="J3706" i="3"/>
  <c r="BF3706" i="3"/>
  <c r="BI3704" i="3"/>
  <c r="BH3704" i="3"/>
  <c r="BG3704" i="3"/>
  <c r="BE3704" i="3"/>
  <c r="T3704" i="3"/>
  <c r="R3704" i="3"/>
  <c r="P3704" i="3"/>
  <c r="BK3704" i="3"/>
  <c r="J3704" i="3"/>
  <c r="BF3704" i="3" s="1"/>
  <c r="BI3702" i="3"/>
  <c r="BH3702" i="3"/>
  <c r="BG3702" i="3"/>
  <c r="BE3702" i="3"/>
  <c r="T3702" i="3"/>
  <c r="R3702" i="3"/>
  <c r="P3702" i="3"/>
  <c r="BK3702" i="3"/>
  <c r="J3702" i="3"/>
  <c r="BF3702" i="3" s="1"/>
  <c r="BI3700" i="3"/>
  <c r="BH3700" i="3"/>
  <c r="BG3700" i="3"/>
  <c r="BE3700" i="3"/>
  <c r="T3700" i="3"/>
  <c r="R3700" i="3"/>
  <c r="P3700" i="3"/>
  <c r="BK3700" i="3"/>
  <c r="J3700" i="3"/>
  <c r="BF3700" i="3"/>
  <c r="BI3698" i="3"/>
  <c r="BH3698" i="3"/>
  <c r="BG3698" i="3"/>
  <c r="BE3698" i="3"/>
  <c r="T3698" i="3"/>
  <c r="R3698" i="3"/>
  <c r="P3698" i="3"/>
  <c r="BK3698" i="3"/>
  <c r="J3698" i="3"/>
  <c r="BF3698" i="3"/>
  <c r="BI3696" i="3"/>
  <c r="BH3696" i="3"/>
  <c r="BG3696" i="3"/>
  <c r="BE3696" i="3"/>
  <c r="T3696" i="3"/>
  <c r="R3696" i="3"/>
  <c r="P3696" i="3"/>
  <c r="BK3696" i="3"/>
  <c r="J3696" i="3"/>
  <c r="BF3696" i="3" s="1"/>
  <c r="BI3694" i="3"/>
  <c r="BH3694" i="3"/>
  <c r="BG3694" i="3"/>
  <c r="BE3694" i="3"/>
  <c r="T3694" i="3"/>
  <c r="R3694" i="3"/>
  <c r="P3694" i="3"/>
  <c r="BK3694" i="3"/>
  <c r="J3694" i="3"/>
  <c r="BF3694" i="3" s="1"/>
  <c r="BI3692" i="3"/>
  <c r="BH3692" i="3"/>
  <c r="BG3692" i="3"/>
  <c r="BE3692" i="3"/>
  <c r="T3692" i="3"/>
  <c r="R3692" i="3"/>
  <c r="P3692" i="3"/>
  <c r="BK3692" i="3"/>
  <c r="J3692" i="3"/>
  <c r="BF3692" i="3"/>
  <c r="BI3690" i="3"/>
  <c r="BH3690" i="3"/>
  <c r="BG3690" i="3"/>
  <c r="BE3690" i="3"/>
  <c r="T3690" i="3"/>
  <c r="R3690" i="3"/>
  <c r="P3690" i="3"/>
  <c r="BK3690" i="3"/>
  <c r="J3690" i="3"/>
  <c r="BF3690" i="3"/>
  <c r="BI3688" i="3"/>
  <c r="BH3688" i="3"/>
  <c r="BG3688" i="3"/>
  <c r="BE3688" i="3"/>
  <c r="T3688" i="3"/>
  <c r="R3688" i="3"/>
  <c r="P3688" i="3"/>
  <c r="BK3688" i="3"/>
  <c r="J3688" i="3"/>
  <c r="BF3688" i="3" s="1"/>
  <c r="BI3686" i="3"/>
  <c r="BH3686" i="3"/>
  <c r="BG3686" i="3"/>
  <c r="BE3686" i="3"/>
  <c r="T3686" i="3"/>
  <c r="R3686" i="3"/>
  <c r="P3686" i="3"/>
  <c r="BK3686" i="3"/>
  <c r="J3686" i="3"/>
  <c r="BF3686" i="3" s="1"/>
  <c r="BI3684" i="3"/>
  <c r="BH3684" i="3"/>
  <c r="BG3684" i="3"/>
  <c r="BE3684" i="3"/>
  <c r="T3684" i="3"/>
  <c r="R3684" i="3"/>
  <c r="P3684" i="3"/>
  <c r="BK3684" i="3"/>
  <c r="J3684" i="3"/>
  <c r="BF3684" i="3"/>
  <c r="BI3682" i="3"/>
  <c r="BH3682" i="3"/>
  <c r="BG3682" i="3"/>
  <c r="BE3682" i="3"/>
  <c r="T3682" i="3"/>
  <c r="R3682" i="3"/>
  <c r="P3682" i="3"/>
  <c r="BK3682" i="3"/>
  <c r="J3682" i="3"/>
  <c r="BF3682" i="3"/>
  <c r="BI3680" i="3"/>
  <c r="BH3680" i="3"/>
  <c r="BG3680" i="3"/>
  <c r="BE3680" i="3"/>
  <c r="T3680" i="3"/>
  <c r="R3680" i="3"/>
  <c r="P3680" i="3"/>
  <c r="BK3680" i="3"/>
  <c r="J3680" i="3"/>
  <c r="BF3680" i="3" s="1"/>
  <c r="BI3678" i="3"/>
  <c r="BH3678" i="3"/>
  <c r="BG3678" i="3"/>
  <c r="BE3678" i="3"/>
  <c r="T3678" i="3"/>
  <c r="R3678" i="3"/>
  <c r="P3678" i="3"/>
  <c r="BK3678" i="3"/>
  <c r="J3678" i="3"/>
  <c r="BF3678" i="3" s="1"/>
  <c r="BI3676" i="3"/>
  <c r="BH3676" i="3"/>
  <c r="BG3676" i="3"/>
  <c r="BE3676" i="3"/>
  <c r="T3676" i="3"/>
  <c r="R3676" i="3"/>
  <c r="P3676" i="3"/>
  <c r="BK3676" i="3"/>
  <c r="J3676" i="3"/>
  <c r="BF3676" i="3"/>
  <c r="BI3674" i="3"/>
  <c r="BH3674" i="3"/>
  <c r="BG3674" i="3"/>
  <c r="BE3674" i="3"/>
  <c r="T3674" i="3"/>
  <c r="R3674" i="3"/>
  <c r="P3674" i="3"/>
  <c r="BK3674" i="3"/>
  <c r="J3674" i="3"/>
  <c r="BF3674" i="3"/>
  <c r="BI3672" i="3"/>
  <c r="BH3672" i="3"/>
  <c r="BG3672" i="3"/>
  <c r="BE3672" i="3"/>
  <c r="T3672" i="3"/>
  <c r="R3672" i="3"/>
  <c r="P3672" i="3"/>
  <c r="BK3672" i="3"/>
  <c r="J3672" i="3"/>
  <c r="BF3672" i="3" s="1"/>
  <c r="BI3670" i="3"/>
  <c r="BH3670" i="3"/>
  <c r="BG3670" i="3"/>
  <c r="BE3670" i="3"/>
  <c r="T3670" i="3"/>
  <c r="R3670" i="3"/>
  <c r="P3670" i="3"/>
  <c r="BK3670" i="3"/>
  <c r="J3670" i="3"/>
  <c r="BF3670" i="3" s="1"/>
  <c r="BI3668" i="3"/>
  <c r="BH3668" i="3"/>
  <c r="BG3668" i="3"/>
  <c r="BE3668" i="3"/>
  <c r="T3668" i="3"/>
  <c r="R3668" i="3"/>
  <c r="P3668" i="3"/>
  <c r="BK3668" i="3"/>
  <c r="J3668" i="3"/>
  <c r="BF3668" i="3"/>
  <c r="BI3666" i="3"/>
  <c r="BH3666" i="3"/>
  <c r="BG3666" i="3"/>
  <c r="BE3666" i="3"/>
  <c r="T3666" i="3"/>
  <c r="R3666" i="3"/>
  <c r="P3666" i="3"/>
  <c r="BK3666" i="3"/>
  <c r="J3666" i="3"/>
  <c r="BF3666" i="3"/>
  <c r="BI3664" i="3"/>
  <c r="BH3664" i="3"/>
  <c r="BG3664" i="3"/>
  <c r="BE3664" i="3"/>
  <c r="T3664" i="3"/>
  <c r="R3664" i="3"/>
  <c r="P3664" i="3"/>
  <c r="BK3664" i="3"/>
  <c r="J3664" i="3"/>
  <c r="BF3664" i="3" s="1"/>
  <c r="BI3662" i="3"/>
  <c r="BH3662" i="3"/>
  <c r="BG3662" i="3"/>
  <c r="BE3662" i="3"/>
  <c r="T3662" i="3"/>
  <c r="R3662" i="3"/>
  <c r="P3662" i="3"/>
  <c r="BK3662" i="3"/>
  <c r="J3662" i="3"/>
  <c r="BF3662" i="3" s="1"/>
  <c r="BI3660" i="3"/>
  <c r="BH3660" i="3"/>
  <c r="BG3660" i="3"/>
  <c r="BE3660" i="3"/>
  <c r="T3660" i="3"/>
  <c r="R3660" i="3"/>
  <c r="P3660" i="3"/>
  <c r="BK3660" i="3"/>
  <c r="J3660" i="3"/>
  <c r="BF3660" i="3"/>
  <c r="BI3658" i="3"/>
  <c r="BH3658" i="3"/>
  <c r="BG3658" i="3"/>
  <c r="BE3658" i="3"/>
  <c r="T3658" i="3"/>
  <c r="R3658" i="3"/>
  <c r="P3658" i="3"/>
  <c r="BK3658" i="3"/>
  <c r="J3658" i="3"/>
  <c r="BF3658" i="3"/>
  <c r="BI3656" i="3"/>
  <c r="BH3656" i="3"/>
  <c r="BG3656" i="3"/>
  <c r="BE3656" i="3"/>
  <c r="T3656" i="3"/>
  <c r="R3656" i="3"/>
  <c r="P3656" i="3"/>
  <c r="BK3656" i="3"/>
  <c r="J3656" i="3"/>
  <c r="BF3656" i="3" s="1"/>
  <c r="BI3654" i="3"/>
  <c r="BH3654" i="3"/>
  <c r="BG3654" i="3"/>
  <c r="BE3654" i="3"/>
  <c r="T3654" i="3"/>
  <c r="R3654" i="3"/>
  <c r="P3654" i="3"/>
  <c r="BK3654" i="3"/>
  <c r="J3654" i="3"/>
  <c r="BF3654" i="3" s="1"/>
  <c r="BI3652" i="3"/>
  <c r="BH3652" i="3"/>
  <c r="BG3652" i="3"/>
  <c r="BE3652" i="3"/>
  <c r="T3652" i="3"/>
  <c r="R3652" i="3"/>
  <c r="P3652" i="3"/>
  <c r="BK3652" i="3"/>
  <c r="J3652" i="3"/>
  <c r="BF3652" i="3"/>
  <c r="BI3650" i="3"/>
  <c r="BH3650" i="3"/>
  <c r="BG3650" i="3"/>
  <c r="BE3650" i="3"/>
  <c r="T3650" i="3"/>
  <c r="R3650" i="3"/>
  <c r="P3650" i="3"/>
  <c r="BK3650" i="3"/>
  <c r="J3650" i="3"/>
  <c r="BF3650" i="3"/>
  <c r="BI3648" i="3"/>
  <c r="BH3648" i="3"/>
  <c r="BG3648" i="3"/>
  <c r="BE3648" i="3"/>
  <c r="T3648" i="3"/>
  <c r="R3648" i="3"/>
  <c r="P3648" i="3"/>
  <c r="BK3648" i="3"/>
  <c r="J3648" i="3"/>
  <c r="BF3648" i="3" s="1"/>
  <c r="BI3646" i="3"/>
  <c r="BH3646" i="3"/>
  <c r="BG3646" i="3"/>
  <c r="BE3646" i="3"/>
  <c r="T3646" i="3"/>
  <c r="R3646" i="3"/>
  <c r="P3646" i="3"/>
  <c r="BK3646" i="3"/>
  <c r="J3646" i="3"/>
  <c r="BF3646" i="3" s="1"/>
  <c r="BI3644" i="3"/>
  <c r="BH3644" i="3"/>
  <c r="BG3644" i="3"/>
  <c r="BE3644" i="3"/>
  <c r="T3644" i="3"/>
  <c r="R3644" i="3"/>
  <c r="P3644" i="3"/>
  <c r="BK3644" i="3"/>
  <c r="J3644" i="3"/>
  <c r="BF3644" i="3"/>
  <c r="BI3642" i="3"/>
  <c r="BH3642" i="3"/>
  <c r="BG3642" i="3"/>
  <c r="BE3642" i="3"/>
  <c r="T3642" i="3"/>
  <c r="R3642" i="3"/>
  <c r="P3642" i="3"/>
  <c r="BK3642" i="3"/>
  <c r="J3642" i="3"/>
  <c r="BF3642" i="3"/>
  <c r="BI3640" i="3"/>
  <c r="BH3640" i="3"/>
  <c r="BG3640" i="3"/>
  <c r="BE3640" i="3"/>
  <c r="T3640" i="3"/>
  <c r="R3640" i="3"/>
  <c r="P3640" i="3"/>
  <c r="BK3640" i="3"/>
  <c r="J3640" i="3"/>
  <c r="BF3640" i="3" s="1"/>
  <c r="BI3638" i="3"/>
  <c r="BH3638" i="3"/>
  <c r="BG3638" i="3"/>
  <c r="BE3638" i="3"/>
  <c r="T3638" i="3"/>
  <c r="R3638" i="3"/>
  <c r="P3638" i="3"/>
  <c r="BK3638" i="3"/>
  <c r="J3638" i="3"/>
  <c r="BF3638" i="3" s="1"/>
  <c r="BI3636" i="3"/>
  <c r="BH3636" i="3"/>
  <c r="BG3636" i="3"/>
  <c r="BE3636" i="3"/>
  <c r="T3636" i="3"/>
  <c r="R3636" i="3"/>
  <c r="P3636" i="3"/>
  <c r="BK3636" i="3"/>
  <c r="J3636" i="3"/>
  <c r="BF3636" i="3"/>
  <c r="BI3634" i="3"/>
  <c r="BH3634" i="3"/>
  <c r="BG3634" i="3"/>
  <c r="BE3634" i="3"/>
  <c r="T3634" i="3"/>
  <c r="R3634" i="3"/>
  <c r="P3634" i="3"/>
  <c r="BK3634" i="3"/>
  <c r="J3634" i="3"/>
  <c r="BF3634" i="3"/>
  <c r="BI3632" i="3"/>
  <c r="BH3632" i="3"/>
  <c r="BG3632" i="3"/>
  <c r="BE3632" i="3"/>
  <c r="T3632" i="3"/>
  <c r="T3631" i="3"/>
  <c r="R3632" i="3"/>
  <c r="P3632" i="3"/>
  <c r="P3631" i="3" s="1"/>
  <c r="BK3632" i="3"/>
  <c r="J3632" i="3"/>
  <c r="BF3632" i="3" s="1"/>
  <c r="BI3628" i="3"/>
  <c r="BH3628" i="3"/>
  <c r="BG3628" i="3"/>
  <c r="BE3628" i="3"/>
  <c r="T3628" i="3"/>
  <c r="R3628" i="3"/>
  <c r="P3628" i="3"/>
  <c r="BK3628" i="3"/>
  <c r="J3628" i="3"/>
  <c r="BF3628" i="3" s="1"/>
  <c r="BI3625" i="3"/>
  <c r="BH3625" i="3"/>
  <c r="BG3625" i="3"/>
  <c r="BE3625" i="3"/>
  <c r="T3625" i="3"/>
  <c r="R3625" i="3"/>
  <c r="P3625" i="3"/>
  <c r="BK3625" i="3"/>
  <c r="J3625" i="3"/>
  <c r="BF3625" i="3" s="1"/>
  <c r="BI3622" i="3"/>
  <c r="BH3622" i="3"/>
  <c r="BG3622" i="3"/>
  <c r="BE3622" i="3"/>
  <c r="T3622" i="3"/>
  <c r="R3622" i="3"/>
  <c r="P3622" i="3"/>
  <c r="BK3622" i="3"/>
  <c r="J3622" i="3"/>
  <c r="BF3622" i="3"/>
  <c r="BI3620" i="3"/>
  <c r="BH3620" i="3"/>
  <c r="BG3620" i="3"/>
  <c r="BE3620" i="3"/>
  <c r="T3620" i="3"/>
  <c r="R3620" i="3"/>
  <c r="P3620" i="3"/>
  <c r="BK3620" i="3"/>
  <c r="J3620" i="3"/>
  <c r="BF3620" i="3"/>
  <c r="BI3618" i="3"/>
  <c r="BH3618" i="3"/>
  <c r="BG3618" i="3"/>
  <c r="BE3618" i="3"/>
  <c r="T3618" i="3"/>
  <c r="R3618" i="3"/>
  <c r="P3618" i="3"/>
  <c r="BK3618" i="3"/>
  <c r="J3618" i="3"/>
  <c r="BF3618" i="3" s="1"/>
  <c r="BI3616" i="3"/>
  <c r="BH3616" i="3"/>
  <c r="BG3616" i="3"/>
  <c r="BE3616" i="3"/>
  <c r="T3616" i="3"/>
  <c r="R3616" i="3"/>
  <c r="P3616" i="3"/>
  <c r="BK3616" i="3"/>
  <c r="J3616" i="3"/>
  <c r="BF3616" i="3" s="1"/>
  <c r="BI3614" i="3"/>
  <c r="BH3614" i="3"/>
  <c r="BG3614" i="3"/>
  <c r="BE3614" i="3"/>
  <c r="T3614" i="3"/>
  <c r="R3614" i="3"/>
  <c r="P3614" i="3"/>
  <c r="BK3614" i="3"/>
  <c r="J3614" i="3"/>
  <c r="BF3614" i="3"/>
  <c r="BI3612" i="3"/>
  <c r="BH3612" i="3"/>
  <c r="BG3612" i="3"/>
  <c r="BE3612" i="3"/>
  <c r="T3612" i="3"/>
  <c r="R3612" i="3"/>
  <c r="P3612" i="3"/>
  <c r="BK3612" i="3"/>
  <c r="J3612" i="3"/>
  <c r="BF3612" i="3"/>
  <c r="BI3610" i="3"/>
  <c r="BH3610" i="3"/>
  <c r="BG3610" i="3"/>
  <c r="BE3610" i="3"/>
  <c r="T3610" i="3"/>
  <c r="R3610" i="3"/>
  <c r="P3610" i="3"/>
  <c r="BK3610" i="3"/>
  <c r="J3610" i="3"/>
  <c r="BF3610" i="3" s="1"/>
  <c r="BI3608" i="3"/>
  <c r="BH3608" i="3"/>
  <c r="BG3608" i="3"/>
  <c r="BE3608" i="3"/>
  <c r="T3608" i="3"/>
  <c r="R3608" i="3"/>
  <c r="P3608" i="3"/>
  <c r="BK3608" i="3"/>
  <c r="J3608" i="3"/>
  <c r="BF3608" i="3" s="1"/>
  <c r="BI3606" i="3"/>
  <c r="BH3606" i="3"/>
  <c r="BG3606" i="3"/>
  <c r="BE3606" i="3"/>
  <c r="T3606" i="3"/>
  <c r="R3606" i="3"/>
  <c r="P3606" i="3"/>
  <c r="BK3606" i="3"/>
  <c r="J3606" i="3"/>
  <c r="BF3606" i="3"/>
  <c r="BI3604" i="3"/>
  <c r="BH3604" i="3"/>
  <c r="BG3604" i="3"/>
  <c r="BE3604" i="3"/>
  <c r="T3604" i="3"/>
  <c r="R3604" i="3"/>
  <c r="P3604" i="3"/>
  <c r="BK3604" i="3"/>
  <c r="J3604" i="3"/>
  <c r="BF3604" i="3"/>
  <c r="BI3602" i="3"/>
  <c r="BH3602" i="3"/>
  <c r="BG3602" i="3"/>
  <c r="BE3602" i="3"/>
  <c r="T3602" i="3"/>
  <c r="R3602" i="3"/>
  <c r="P3602" i="3"/>
  <c r="BK3602" i="3"/>
  <c r="J3602" i="3"/>
  <c r="BF3602" i="3" s="1"/>
  <c r="BI3600" i="3"/>
  <c r="BH3600" i="3"/>
  <c r="BG3600" i="3"/>
  <c r="BE3600" i="3"/>
  <c r="T3600" i="3"/>
  <c r="R3600" i="3"/>
  <c r="P3600" i="3"/>
  <c r="BK3600" i="3"/>
  <c r="J3600" i="3"/>
  <c r="BF3600" i="3" s="1"/>
  <c r="BI3598" i="3"/>
  <c r="BH3598" i="3"/>
  <c r="BG3598" i="3"/>
  <c r="BE3598" i="3"/>
  <c r="T3598" i="3"/>
  <c r="R3598" i="3"/>
  <c r="P3598" i="3"/>
  <c r="BK3598" i="3"/>
  <c r="J3598" i="3"/>
  <c r="BF3598" i="3"/>
  <c r="BI3596" i="3"/>
  <c r="BH3596" i="3"/>
  <c r="BG3596" i="3"/>
  <c r="BE3596" i="3"/>
  <c r="T3596" i="3"/>
  <c r="R3596" i="3"/>
  <c r="P3596" i="3"/>
  <c r="BK3596" i="3"/>
  <c r="J3596" i="3"/>
  <c r="BF3596" i="3"/>
  <c r="BI3594" i="3"/>
  <c r="BH3594" i="3"/>
  <c r="BG3594" i="3"/>
  <c r="BE3594" i="3"/>
  <c r="T3594" i="3"/>
  <c r="R3594" i="3"/>
  <c r="P3594" i="3"/>
  <c r="BK3594" i="3"/>
  <c r="J3594" i="3"/>
  <c r="BF3594" i="3" s="1"/>
  <c r="BI3592" i="3"/>
  <c r="BH3592" i="3"/>
  <c r="BG3592" i="3"/>
  <c r="BE3592" i="3"/>
  <c r="T3592" i="3"/>
  <c r="R3592" i="3"/>
  <c r="P3592" i="3"/>
  <c r="BK3592" i="3"/>
  <c r="J3592" i="3"/>
  <c r="BF3592" i="3" s="1"/>
  <c r="BI3590" i="3"/>
  <c r="BH3590" i="3"/>
  <c r="BG3590" i="3"/>
  <c r="BE3590" i="3"/>
  <c r="T3590" i="3"/>
  <c r="R3590" i="3"/>
  <c r="P3590" i="3"/>
  <c r="BK3590" i="3"/>
  <c r="J3590" i="3"/>
  <c r="BF3590" i="3"/>
  <c r="BI3588" i="3"/>
  <c r="BH3588" i="3"/>
  <c r="BG3588" i="3"/>
  <c r="BE3588" i="3"/>
  <c r="T3588" i="3"/>
  <c r="R3588" i="3"/>
  <c r="P3588" i="3"/>
  <c r="BK3588" i="3"/>
  <c r="J3588" i="3"/>
  <c r="BF3588" i="3"/>
  <c r="BI3586" i="3"/>
  <c r="BH3586" i="3"/>
  <c r="BG3586" i="3"/>
  <c r="BE3586" i="3"/>
  <c r="T3586" i="3"/>
  <c r="R3586" i="3"/>
  <c r="P3586" i="3"/>
  <c r="BK3586" i="3"/>
  <c r="J3586" i="3"/>
  <c r="BF3586" i="3" s="1"/>
  <c r="BI3584" i="3"/>
  <c r="BH3584" i="3"/>
  <c r="BG3584" i="3"/>
  <c r="BE3584" i="3"/>
  <c r="T3584" i="3"/>
  <c r="R3584" i="3"/>
  <c r="P3584" i="3"/>
  <c r="BK3584" i="3"/>
  <c r="J3584" i="3"/>
  <c r="BF3584" i="3" s="1"/>
  <c r="BI3582" i="3"/>
  <c r="BH3582" i="3"/>
  <c r="BG3582" i="3"/>
  <c r="BE3582" i="3"/>
  <c r="T3582" i="3"/>
  <c r="R3582" i="3"/>
  <c r="P3582" i="3"/>
  <c r="BK3582" i="3"/>
  <c r="J3582" i="3"/>
  <c r="BF3582" i="3"/>
  <c r="BI3580" i="3"/>
  <c r="BH3580" i="3"/>
  <c r="BG3580" i="3"/>
  <c r="BE3580" i="3"/>
  <c r="T3580" i="3"/>
  <c r="R3580" i="3"/>
  <c r="P3580" i="3"/>
  <c r="BK3580" i="3"/>
  <c r="J3580" i="3"/>
  <c r="BF3580" i="3"/>
  <c r="BI3578" i="3"/>
  <c r="BH3578" i="3"/>
  <c r="BG3578" i="3"/>
  <c r="BE3578" i="3"/>
  <c r="T3578" i="3"/>
  <c r="R3578" i="3"/>
  <c r="P3578" i="3"/>
  <c r="BK3578" i="3"/>
  <c r="J3578" i="3"/>
  <c r="BF3578" i="3" s="1"/>
  <c r="BI3576" i="3"/>
  <c r="BH3576" i="3"/>
  <c r="BG3576" i="3"/>
  <c r="BE3576" i="3"/>
  <c r="T3576" i="3"/>
  <c r="R3576" i="3"/>
  <c r="P3576" i="3"/>
  <c r="BK3576" i="3"/>
  <c r="J3576" i="3"/>
  <c r="BF3576" i="3" s="1"/>
  <c r="BI3574" i="3"/>
  <c r="BH3574" i="3"/>
  <c r="BG3574" i="3"/>
  <c r="BE3574" i="3"/>
  <c r="T3574" i="3"/>
  <c r="R3574" i="3"/>
  <c r="P3574" i="3"/>
  <c r="BK3574" i="3"/>
  <c r="J3574" i="3"/>
  <c r="BF3574" i="3"/>
  <c r="BI3572" i="3"/>
  <c r="BH3572" i="3"/>
  <c r="BG3572" i="3"/>
  <c r="BE3572" i="3"/>
  <c r="T3572" i="3"/>
  <c r="R3572" i="3"/>
  <c r="P3572" i="3"/>
  <c r="BK3572" i="3"/>
  <c r="J3572" i="3"/>
  <c r="BF3572" i="3"/>
  <c r="BI3570" i="3"/>
  <c r="BH3570" i="3"/>
  <c r="BG3570" i="3"/>
  <c r="BE3570" i="3"/>
  <c r="T3570" i="3"/>
  <c r="R3570" i="3"/>
  <c r="P3570" i="3"/>
  <c r="BK3570" i="3"/>
  <c r="J3570" i="3"/>
  <c r="BF3570" i="3" s="1"/>
  <c r="BI3568" i="3"/>
  <c r="BH3568" i="3"/>
  <c r="BG3568" i="3"/>
  <c r="BE3568" i="3"/>
  <c r="T3568" i="3"/>
  <c r="R3568" i="3"/>
  <c r="P3568" i="3"/>
  <c r="BK3568" i="3"/>
  <c r="J3568" i="3"/>
  <c r="BF3568" i="3" s="1"/>
  <c r="BI3566" i="3"/>
  <c r="BH3566" i="3"/>
  <c r="BG3566" i="3"/>
  <c r="BE3566" i="3"/>
  <c r="T3566" i="3"/>
  <c r="R3566" i="3"/>
  <c r="P3566" i="3"/>
  <c r="BK3566" i="3"/>
  <c r="J3566" i="3"/>
  <c r="BF3566" i="3"/>
  <c r="BI3564" i="3"/>
  <c r="BH3564" i="3"/>
  <c r="BG3564" i="3"/>
  <c r="BE3564" i="3"/>
  <c r="T3564" i="3"/>
  <c r="R3564" i="3"/>
  <c r="P3564" i="3"/>
  <c r="BK3564" i="3"/>
  <c r="J3564" i="3"/>
  <c r="BF3564" i="3"/>
  <c r="BI3562" i="3"/>
  <c r="BH3562" i="3"/>
  <c r="BG3562" i="3"/>
  <c r="BE3562" i="3"/>
  <c r="T3562" i="3"/>
  <c r="R3562" i="3"/>
  <c r="P3562" i="3"/>
  <c r="BK3562" i="3"/>
  <c r="J3562" i="3"/>
  <c r="BF3562" i="3" s="1"/>
  <c r="BI3560" i="3"/>
  <c r="BH3560" i="3"/>
  <c r="BG3560" i="3"/>
  <c r="BE3560" i="3"/>
  <c r="T3560" i="3"/>
  <c r="R3560" i="3"/>
  <c r="P3560" i="3"/>
  <c r="BK3560" i="3"/>
  <c r="J3560" i="3"/>
  <c r="BF3560" i="3" s="1"/>
  <c r="BI3558" i="3"/>
  <c r="BH3558" i="3"/>
  <c r="BG3558" i="3"/>
  <c r="BE3558" i="3"/>
  <c r="T3558" i="3"/>
  <c r="R3558" i="3"/>
  <c r="P3558" i="3"/>
  <c r="BK3558" i="3"/>
  <c r="J3558" i="3"/>
  <c r="BF3558" i="3"/>
  <c r="BI3556" i="3"/>
  <c r="BH3556" i="3"/>
  <c r="BG3556" i="3"/>
  <c r="BE3556" i="3"/>
  <c r="T3556" i="3"/>
  <c r="R3556" i="3"/>
  <c r="P3556" i="3"/>
  <c r="BK3556" i="3"/>
  <c r="J3556" i="3"/>
  <c r="BF3556" i="3"/>
  <c r="BI3554" i="3"/>
  <c r="BH3554" i="3"/>
  <c r="BG3554" i="3"/>
  <c r="BE3554" i="3"/>
  <c r="T3554" i="3"/>
  <c r="R3554" i="3"/>
  <c r="P3554" i="3"/>
  <c r="BK3554" i="3"/>
  <c r="J3554" i="3"/>
  <c r="BF3554" i="3" s="1"/>
  <c r="BI3552" i="3"/>
  <c r="BH3552" i="3"/>
  <c r="BG3552" i="3"/>
  <c r="BE3552" i="3"/>
  <c r="T3552" i="3"/>
  <c r="R3552" i="3"/>
  <c r="P3552" i="3"/>
  <c r="BK3552" i="3"/>
  <c r="J3552" i="3"/>
  <c r="BF3552" i="3" s="1"/>
  <c r="BI3550" i="3"/>
  <c r="BH3550" i="3"/>
  <c r="BG3550" i="3"/>
  <c r="BE3550" i="3"/>
  <c r="T3550" i="3"/>
  <c r="R3550" i="3"/>
  <c r="P3550" i="3"/>
  <c r="BK3550" i="3"/>
  <c r="J3550" i="3"/>
  <c r="BF3550" i="3"/>
  <c r="BI3548" i="3"/>
  <c r="BH3548" i="3"/>
  <c r="BG3548" i="3"/>
  <c r="BE3548" i="3"/>
  <c r="T3548" i="3"/>
  <c r="R3548" i="3"/>
  <c r="P3548" i="3"/>
  <c r="BK3548" i="3"/>
  <c r="J3548" i="3"/>
  <c r="BF3548" i="3"/>
  <c r="BI3546" i="3"/>
  <c r="BH3546" i="3"/>
  <c r="BG3546" i="3"/>
  <c r="BE3546" i="3"/>
  <c r="T3546" i="3"/>
  <c r="R3546" i="3"/>
  <c r="P3546" i="3"/>
  <c r="BK3546" i="3"/>
  <c r="J3546" i="3"/>
  <c r="BF3546" i="3" s="1"/>
  <c r="BI3544" i="3"/>
  <c r="BH3544" i="3"/>
  <c r="BG3544" i="3"/>
  <c r="BE3544" i="3"/>
  <c r="T3544" i="3"/>
  <c r="R3544" i="3"/>
  <c r="P3544" i="3"/>
  <c r="BK3544" i="3"/>
  <c r="J3544" i="3"/>
  <c r="BF3544" i="3" s="1"/>
  <c r="BI3542" i="3"/>
  <c r="BH3542" i="3"/>
  <c r="BG3542" i="3"/>
  <c r="BE3542" i="3"/>
  <c r="T3542" i="3"/>
  <c r="R3542" i="3"/>
  <c r="P3542" i="3"/>
  <c r="BK3542" i="3"/>
  <c r="J3542" i="3"/>
  <c r="BF3542" i="3"/>
  <c r="BI3540" i="3"/>
  <c r="BH3540" i="3"/>
  <c r="BG3540" i="3"/>
  <c r="BE3540" i="3"/>
  <c r="T3540" i="3"/>
  <c r="R3540" i="3"/>
  <c r="P3540" i="3"/>
  <c r="BK3540" i="3"/>
  <c r="J3540" i="3"/>
  <c r="BF3540" i="3"/>
  <c r="BI3538" i="3"/>
  <c r="BH3538" i="3"/>
  <c r="BG3538" i="3"/>
  <c r="BE3538" i="3"/>
  <c r="T3538" i="3"/>
  <c r="R3538" i="3"/>
  <c r="P3538" i="3"/>
  <c r="BK3538" i="3"/>
  <c r="J3538" i="3"/>
  <c r="BF3538" i="3" s="1"/>
  <c r="BI3536" i="3"/>
  <c r="BH3536" i="3"/>
  <c r="BG3536" i="3"/>
  <c r="BE3536" i="3"/>
  <c r="T3536" i="3"/>
  <c r="R3536" i="3"/>
  <c r="P3536" i="3"/>
  <c r="BK3536" i="3"/>
  <c r="J3536" i="3"/>
  <c r="BF3536" i="3" s="1"/>
  <c r="BI3534" i="3"/>
  <c r="BH3534" i="3"/>
  <c r="BG3534" i="3"/>
  <c r="BE3534" i="3"/>
  <c r="T3534" i="3"/>
  <c r="R3534" i="3"/>
  <c r="P3534" i="3"/>
  <c r="BK3534" i="3"/>
  <c r="J3534" i="3"/>
  <c r="BF3534" i="3"/>
  <c r="BI3532" i="3"/>
  <c r="BH3532" i="3"/>
  <c r="BG3532" i="3"/>
  <c r="BE3532" i="3"/>
  <c r="T3532" i="3"/>
  <c r="R3532" i="3"/>
  <c r="P3532" i="3"/>
  <c r="BK3532" i="3"/>
  <c r="J3532" i="3"/>
  <c r="BF3532" i="3"/>
  <c r="BI3530" i="3"/>
  <c r="BH3530" i="3"/>
  <c r="BG3530" i="3"/>
  <c r="BE3530" i="3"/>
  <c r="T3530" i="3"/>
  <c r="R3530" i="3"/>
  <c r="P3530" i="3"/>
  <c r="BK3530" i="3"/>
  <c r="J3530" i="3"/>
  <c r="BF3530" i="3" s="1"/>
  <c r="BI3528" i="3"/>
  <c r="BH3528" i="3"/>
  <c r="BG3528" i="3"/>
  <c r="BE3528" i="3"/>
  <c r="T3528" i="3"/>
  <c r="R3528" i="3"/>
  <c r="R3523" i="3" s="1"/>
  <c r="P3528" i="3"/>
  <c r="P3523" i="3" s="1"/>
  <c r="BK3528" i="3"/>
  <c r="J3528" i="3"/>
  <c r="BF3528" i="3" s="1"/>
  <c r="BI3526" i="3"/>
  <c r="BH3526" i="3"/>
  <c r="BG3526" i="3"/>
  <c r="BE3526" i="3"/>
  <c r="T3526" i="3"/>
  <c r="R3526" i="3"/>
  <c r="P3526" i="3"/>
  <c r="BK3526" i="3"/>
  <c r="J3526" i="3"/>
  <c r="BF3526" i="3"/>
  <c r="BI3524" i="3"/>
  <c r="BH3524" i="3"/>
  <c r="BG3524" i="3"/>
  <c r="BE3524" i="3"/>
  <c r="T3524" i="3"/>
  <c r="R3524" i="3"/>
  <c r="P3524" i="3"/>
  <c r="BK3524" i="3"/>
  <c r="J3524" i="3"/>
  <c r="BF3524" i="3" s="1"/>
  <c r="BI3520" i="3"/>
  <c r="BH3520" i="3"/>
  <c r="BG3520" i="3"/>
  <c r="BE3520" i="3"/>
  <c r="T3520" i="3"/>
  <c r="R3520" i="3"/>
  <c r="P3520" i="3"/>
  <c r="BK3520" i="3"/>
  <c r="J3520" i="3"/>
  <c r="BF3520" i="3"/>
  <c r="BI3517" i="3"/>
  <c r="BH3517" i="3"/>
  <c r="BG3517" i="3"/>
  <c r="BE3517" i="3"/>
  <c r="T3517" i="3"/>
  <c r="R3517" i="3"/>
  <c r="P3517" i="3"/>
  <c r="BK3517" i="3"/>
  <c r="J3517" i="3"/>
  <c r="BF3517" i="3"/>
  <c r="BI3514" i="3"/>
  <c r="BH3514" i="3"/>
  <c r="BG3514" i="3"/>
  <c r="BE3514" i="3"/>
  <c r="T3514" i="3"/>
  <c r="R3514" i="3"/>
  <c r="P3514" i="3"/>
  <c r="BK3514" i="3"/>
  <c r="J3514" i="3"/>
  <c r="BF3514" i="3" s="1"/>
  <c r="BI3512" i="3"/>
  <c r="BH3512" i="3"/>
  <c r="BG3512" i="3"/>
  <c r="BE3512" i="3"/>
  <c r="T3512" i="3"/>
  <c r="R3512" i="3"/>
  <c r="P3512" i="3"/>
  <c r="BK3512" i="3"/>
  <c r="J3512" i="3"/>
  <c r="BF3512" i="3"/>
  <c r="BI3510" i="3"/>
  <c r="BH3510" i="3"/>
  <c r="BG3510" i="3"/>
  <c r="BE3510" i="3"/>
  <c r="T3510" i="3"/>
  <c r="R3510" i="3"/>
  <c r="P3510" i="3"/>
  <c r="BK3510" i="3"/>
  <c r="J3510" i="3"/>
  <c r="BF3510" i="3"/>
  <c r="BI3508" i="3"/>
  <c r="BH3508" i="3"/>
  <c r="BG3508" i="3"/>
  <c r="BE3508" i="3"/>
  <c r="T3508" i="3"/>
  <c r="R3508" i="3"/>
  <c r="P3508" i="3"/>
  <c r="BK3508" i="3"/>
  <c r="J3508" i="3"/>
  <c r="BF3508" i="3"/>
  <c r="BI3506" i="3"/>
  <c r="BH3506" i="3"/>
  <c r="BG3506" i="3"/>
  <c r="BE3506" i="3"/>
  <c r="T3506" i="3"/>
  <c r="R3506" i="3"/>
  <c r="P3506" i="3"/>
  <c r="BK3506" i="3"/>
  <c r="J3506" i="3"/>
  <c r="BF3506" i="3" s="1"/>
  <c r="BI3504" i="3"/>
  <c r="BH3504" i="3"/>
  <c r="BG3504" i="3"/>
  <c r="BE3504" i="3"/>
  <c r="T3504" i="3"/>
  <c r="R3504" i="3"/>
  <c r="P3504" i="3"/>
  <c r="BK3504" i="3"/>
  <c r="J3504" i="3"/>
  <c r="BF3504" i="3"/>
  <c r="BI3502" i="3"/>
  <c r="BH3502" i="3"/>
  <c r="BG3502" i="3"/>
  <c r="BE3502" i="3"/>
  <c r="T3502" i="3"/>
  <c r="R3502" i="3"/>
  <c r="P3502" i="3"/>
  <c r="BK3502" i="3"/>
  <c r="J3502" i="3"/>
  <c r="BF3502" i="3"/>
  <c r="BI3500" i="3"/>
  <c r="BH3500" i="3"/>
  <c r="BG3500" i="3"/>
  <c r="BE3500" i="3"/>
  <c r="T3500" i="3"/>
  <c r="R3500" i="3"/>
  <c r="P3500" i="3"/>
  <c r="BK3500" i="3"/>
  <c r="J3500" i="3"/>
  <c r="BF3500" i="3" s="1"/>
  <c r="BI3498" i="3"/>
  <c r="BH3498" i="3"/>
  <c r="BG3498" i="3"/>
  <c r="BE3498" i="3"/>
  <c r="T3498" i="3"/>
  <c r="R3498" i="3"/>
  <c r="P3498" i="3"/>
  <c r="BK3498" i="3"/>
  <c r="J3498" i="3"/>
  <c r="BF3498" i="3" s="1"/>
  <c r="BI3496" i="3"/>
  <c r="BH3496" i="3"/>
  <c r="BG3496" i="3"/>
  <c r="BE3496" i="3"/>
  <c r="T3496" i="3"/>
  <c r="R3496" i="3"/>
  <c r="P3496" i="3"/>
  <c r="BK3496" i="3"/>
  <c r="J3496" i="3"/>
  <c r="BF3496" i="3"/>
  <c r="BI3494" i="3"/>
  <c r="BH3494" i="3"/>
  <c r="BG3494" i="3"/>
  <c r="BE3494" i="3"/>
  <c r="T3494" i="3"/>
  <c r="R3494" i="3"/>
  <c r="P3494" i="3"/>
  <c r="BK3494" i="3"/>
  <c r="J3494" i="3"/>
  <c r="BF3494" i="3"/>
  <c r="BI3492" i="3"/>
  <c r="BH3492" i="3"/>
  <c r="BG3492" i="3"/>
  <c r="BE3492" i="3"/>
  <c r="T3492" i="3"/>
  <c r="R3492" i="3"/>
  <c r="P3492" i="3"/>
  <c r="BK3492" i="3"/>
  <c r="J3492" i="3"/>
  <c r="BF3492" i="3"/>
  <c r="BI3490" i="3"/>
  <c r="BH3490" i="3"/>
  <c r="BG3490" i="3"/>
  <c r="BE3490" i="3"/>
  <c r="T3490" i="3"/>
  <c r="R3490" i="3"/>
  <c r="P3490" i="3"/>
  <c r="BK3490" i="3"/>
  <c r="J3490" i="3"/>
  <c r="BF3490" i="3" s="1"/>
  <c r="BI3488" i="3"/>
  <c r="BH3488" i="3"/>
  <c r="BG3488" i="3"/>
  <c r="BE3488" i="3"/>
  <c r="T3488" i="3"/>
  <c r="R3488" i="3"/>
  <c r="P3488" i="3"/>
  <c r="BK3488" i="3"/>
  <c r="J3488" i="3"/>
  <c r="BF3488" i="3"/>
  <c r="BI3486" i="3"/>
  <c r="BH3486" i="3"/>
  <c r="BG3486" i="3"/>
  <c r="BE3486" i="3"/>
  <c r="T3486" i="3"/>
  <c r="R3486" i="3"/>
  <c r="P3486" i="3"/>
  <c r="BK3486" i="3"/>
  <c r="J3486" i="3"/>
  <c r="BF3486" i="3"/>
  <c r="BI3484" i="3"/>
  <c r="BH3484" i="3"/>
  <c r="BG3484" i="3"/>
  <c r="BE3484" i="3"/>
  <c r="T3484" i="3"/>
  <c r="R3484" i="3"/>
  <c r="P3484" i="3"/>
  <c r="BK3484" i="3"/>
  <c r="J3484" i="3"/>
  <c r="BF3484" i="3"/>
  <c r="BI3482" i="3"/>
  <c r="BH3482" i="3"/>
  <c r="BG3482" i="3"/>
  <c r="BE3482" i="3"/>
  <c r="T3482" i="3"/>
  <c r="R3482" i="3"/>
  <c r="P3482" i="3"/>
  <c r="BK3482" i="3"/>
  <c r="J3482" i="3"/>
  <c r="BF3482" i="3" s="1"/>
  <c r="BI3480" i="3"/>
  <c r="BH3480" i="3"/>
  <c r="BG3480" i="3"/>
  <c r="BE3480" i="3"/>
  <c r="T3480" i="3"/>
  <c r="R3480" i="3"/>
  <c r="P3480" i="3"/>
  <c r="BK3480" i="3"/>
  <c r="J3480" i="3"/>
  <c r="BF3480" i="3"/>
  <c r="BI3478" i="3"/>
  <c r="BH3478" i="3"/>
  <c r="BG3478" i="3"/>
  <c r="BE3478" i="3"/>
  <c r="T3478" i="3"/>
  <c r="R3478" i="3"/>
  <c r="P3478" i="3"/>
  <c r="BK3478" i="3"/>
  <c r="J3478" i="3"/>
  <c r="BF3478" i="3"/>
  <c r="BI3476" i="3"/>
  <c r="BH3476" i="3"/>
  <c r="BG3476" i="3"/>
  <c r="BE3476" i="3"/>
  <c r="T3476" i="3"/>
  <c r="R3476" i="3"/>
  <c r="P3476" i="3"/>
  <c r="BK3476" i="3"/>
  <c r="J3476" i="3"/>
  <c r="BF3476" i="3"/>
  <c r="BI3474" i="3"/>
  <c r="BH3474" i="3"/>
  <c r="BG3474" i="3"/>
  <c r="BE3474" i="3"/>
  <c r="T3474" i="3"/>
  <c r="R3474" i="3"/>
  <c r="P3474" i="3"/>
  <c r="BK3474" i="3"/>
  <c r="J3474" i="3"/>
  <c r="BF3474" i="3" s="1"/>
  <c r="BI3472" i="3"/>
  <c r="BH3472" i="3"/>
  <c r="BG3472" i="3"/>
  <c r="BE3472" i="3"/>
  <c r="T3472" i="3"/>
  <c r="R3472" i="3"/>
  <c r="P3472" i="3"/>
  <c r="BK3472" i="3"/>
  <c r="J3472" i="3"/>
  <c r="BF3472" i="3"/>
  <c r="BI3470" i="3"/>
  <c r="BH3470" i="3"/>
  <c r="BG3470" i="3"/>
  <c r="BE3470" i="3"/>
  <c r="T3470" i="3"/>
  <c r="R3470" i="3"/>
  <c r="P3470" i="3"/>
  <c r="BK3470" i="3"/>
  <c r="J3470" i="3"/>
  <c r="BF3470" i="3"/>
  <c r="BI3468" i="3"/>
  <c r="BH3468" i="3"/>
  <c r="BG3468" i="3"/>
  <c r="BE3468" i="3"/>
  <c r="T3468" i="3"/>
  <c r="R3468" i="3"/>
  <c r="P3468" i="3"/>
  <c r="BK3468" i="3"/>
  <c r="J3468" i="3"/>
  <c r="BF3468" i="3" s="1"/>
  <c r="BI3466" i="3"/>
  <c r="BH3466" i="3"/>
  <c r="BG3466" i="3"/>
  <c r="BE3466" i="3"/>
  <c r="T3466" i="3"/>
  <c r="R3466" i="3"/>
  <c r="P3466" i="3"/>
  <c r="BK3466" i="3"/>
  <c r="J3466" i="3"/>
  <c r="BF3466" i="3" s="1"/>
  <c r="BI3464" i="3"/>
  <c r="BH3464" i="3"/>
  <c r="BG3464" i="3"/>
  <c r="BE3464" i="3"/>
  <c r="T3464" i="3"/>
  <c r="R3464" i="3"/>
  <c r="P3464" i="3"/>
  <c r="BK3464" i="3"/>
  <c r="J3464" i="3"/>
  <c r="BF3464" i="3"/>
  <c r="BI3462" i="3"/>
  <c r="BH3462" i="3"/>
  <c r="BG3462" i="3"/>
  <c r="BE3462" i="3"/>
  <c r="T3462" i="3"/>
  <c r="R3462" i="3"/>
  <c r="P3462" i="3"/>
  <c r="BK3462" i="3"/>
  <c r="J3462" i="3"/>
  <c r="BF3462" i="3"/>
  <c r="BI3460" i="3"/>
  <c r="BH3460" i="3"/>
  <c r="BG3460" i="3"/>
  <c r="BE3460" i="3"/>
  <c r="T3460" i="3"/>
  <c r="R3460" i="3"/>
  <c r="P3460" i="3"/>
  <c r="BK3460" i="3"/>
  <c r="J3460" i="3"/>
  <c r="BF3460" i="3"/>
  <c r="BI3458" i="3"/>
  <c r="BH3458" i="3"/>
  <c r="BG3458" i="3"/>
  <c r="BE3458" i="3"/>
  <c r="T3458" i="3"/>
  <c r="R3458" i="3"/>
  <c r="P3458" i="3"/>
  <c r="BK3458" i="3"/>
  <c r="J3458" i="3"/>
  <c r="BF3458" i="3" s="1"/>
  <c r="BI3456" i="3"/>
  <c r="BH3456" i="3"/>
  <c r="BG3456" i="3"/>
  <c r="BE3456" i="3"/>
  <c r="T3456" i="3"/>
  <c r="R3456" i="3"/>
  <c r="P3456" i="3"/>
  <c r="BK3456" i="3"/>
  <c r="J3456" i="3"/>
  <c r="BF3456" i="3"/>
  <c r="BI3454" i="3"/>
  <c r="BH3454" i="3"/>
  <c r="BG3454" i="3"/>
  <c r="BE3454" i="3"/>
  <c r="T3454" i="3"/>
  <c r="R3454" i="3"/>
  <c r="P3454" i="3"/>
  <c r="BK3454" i="3"/>
  <c r="J3454" i="3"/>
  <c r="BF3454" i="3"/>
  <c r="BI3452" i="3"/>
  <c r="BH3452" i="3"/>
  <c r="BG3452" i="3"/>
  <c r="BE3452" i="3"/>
  <c r="T3452" i="3"/>
  <c r="R3452" i="3"/>
  <c r="P3452" i="3"/>
  <c r="BK3452" i="3"/>
  <c r="J3452" i="3"/>
  <c r="BF3452" i="3"/>
  <c r="BI3450" i="3"/>
  <c r="BH3450" i="3"/>
  <c r="BG3450" i="3"/>
  <c r="BE3450" i="3"/>
  <c r="T3450" i="3"/>
  <c r="R3450" i="3"/>
  <c r="P3450" i="3"/>
  <c r="BK3450" i="3"/>
  <c r="J3450" i="3"/>
  <c r="BF3450" i="3" s="1"/>
  <c r="BI3448" i="3"/>
  <c r="BH3448" i="3"/>
  <c r="BG3448" i="3"/>
  <c r="BE3448" i="3"/>
  <c r="T3448" i="3"/>
  <c r="R3448" i="3"/>
  <c r="P3448" i="3"/>
  <c r="BK3448" i="3"/>
  <c r="J3448" i="3"/>
  <c r="BF3448" i="3"/>
  <c r="BI3446" i="3"/>
  <c r="BH3446" i="3"/>
  <c r="BG3446" i="3"/>
  <c r="BE3446" i="3"/>
  <c r="T3446" i="3"/>
  <c r="R3446" i="3"/>
  <c r="P3446" i="3"/>
  <c r="BK3446" i="3"/>
  <c r="J3446" i="3"/>
  <c r="BF3446" i="3"/>
  <c r="BI3444" i="3"/>
  <c r="BH3444" i="3"/>
  <c r="BG3444" i="3"/>
  <c r="BE3444" i="3"/>
  <c r="T3444" i="3"/>
  <c r="R3444" i="3"/>
  <c r="P3444" i="3"/>
  <c r="BK3444" i="3"/>
  <c r="J3444" i="3"/>
  <c r="BF3444" i="3"/>
  <c r="BI3442" i="3"/>
  <c r="BH3442" i="3"/>
  <c r="BG3442" i="3"/>
  <c r="BE3442" i="3"/>
  <c r="T3442" i="3"/>
  <c r="R3442" i="3"/>
  <c r="P3442" i="3"/>
  <c r="BK3442" i="3"/>
  <c r="J3442" i="3"/>
  <c r="BF3442" i="3" s="1"/>
  <c r="BI3440" i="3"/>
  <c r="BH3440" i="3"/>
  <c r="BG3440" i="3"/>
  <c r="BE3440" i="3"/>
  <c r="T3440" i="3"/>
  <c r="R3440" i="3"/>
  <c r="P3440" i="3"/>
  <c r="BK3440" i="3"/>
  <c r="J3440" i="3"/>
  <c r="BF3440" i="3"/>
  <c r="BI3438" i="3"/>
  <c r="BH3438" i="3"/>
  <c r="BG3438" i="3"/>
  <c r="BE3438" i="3"/>
  <c r="T3438" i="3"/>
  <c r="R3438" i="3"/>
  <c r="P3438" i="3"/>
  <c r="BK3438" i="3"/>
  <c r="J3438" i="3"/>
  <c r="BF3438" i="3"/>
  <c r="BI3436" i="3"/>
  <c r="BH3436" i="3"/>
  <c r="BG3436" i="3"/>
  <c r="BE3436" i="3"/>
  <c r="T3436" i="3"/>
  <c r="R3436" i="3"/>
  <c r="P3436" i="3"/>
  <c r="BK3436" i="3"/>
  <c r="J3436" i="3"/>
  <c r="BF3436" i="3" s="1"/>
  <c r="BI3434" i="3"/>
  <c r="BH3434" i="3"/>
  <c r="BG3434" i="3"/>
  <c r="BE3434" i="3"/>
  <c r="T3434" i="3"/>
  <c r="R3434" i="3"/>
  <c r="P3434" i="3"/>
  <c r="BK3434" i="3"/>
  <c r="J3434" i="3"/>
  <c r="BF3434" i="3" s="1"/>
  <c r="BI3432" i="3"/>
  <c r="BH3432" i="3"/>
  <c r="BG3432" i="3"/>
  <c r="BE3432" i="3"/>
  <c r="T3432" i="3"/>
  <c r="R3432" i="3"/>
  <c r="P3432" i="3"/>
  <c r="BK3432" i="3"/>
  <c r="J3432" i="3"/>
  <c r="BF3432" i="3"/>
  <c r="BI3430" i="3"/>
  <c r="BH3430" i="3"/>
  <c r="BG3430" i="3"/>
  <c r="BE3430" i="3"/>
  <c r="T3430" i="3"/>
  <c r="R3430" i="3"/>
  <c r="P3430" i="3"/>
  <c r="BK3430" i="3"/>
  <c r="J3430" i="3"/>
  <c r="BF3430" i="3"/>
  <c r="BI3428" i="3"/>
  <c r="BH3428" i="3"/>
  <c r="BG3428" i="3"/>
  <c r="BE3428" i="3"/>
  <c r="T3428" i="3"/>
  <c r="R3428" i="3"/>
  <c r="P3428" i="3"/>
  <c r="BK3428" i="3"/>
  <c r="J3428" i="3"/>
  <c r="BF3428" i="3"/>
  <c r="BI3426" i="3"/>
  <c r="BH3426" i="3"/>
  <c r="BG3426" i="3"/>
  <c r="BE3426" i="3"/>
  <c r="T3426" i="3"/>
  <c r="R3426" i="3"/>
  <c r="P3426" i="3"/>
  <c r="BK3426" i="3"/>
  <c r="J3426" i="3"/>
  <c r="BF3426" i="3" s="1"/>
  <c r="BI3424" i="3"/>
  <c r="BH3424" i="3"/>
  <c r="BG3424" i="3"/>
  <c r="BE3424" i="3"/>
  <c r="T3424" i="3"/>
  <c r="R3424" i="3"/>
  <c r="P3424" i="3"/>
  <c r="BK3424" i="3"/>
  <c r="J3424" i="3"/>
  <c r="BF3424" i="3"/>
  <c r="BI3422" i="3"/>
  <c r="BH3422" i="3"/>
  <c r="BG3422" i="3"/>
  <c r="BE3422" i="3"/>
  <c r="T3422" i="3"/>
  <c r="R3422" i="3"/>
  <c r="P3422" i="3"/>
  <c r="BK3422" i="3"/>
  <c r="J3422" i="3"/>
  <c r="BF3422" i="3" s="1"/>
  <c r="BI3420" i="3"/>
  <c r="BH3420" i="3"/>
  <c r="BG3420" i="3"/>
  <c r="BE3420" i="3"/>
  <c r="T3420" i="3"/>
  <c r="R3420" i="3"/>
  <c r="P3420" i="3"/>
  <c r="BK3420" i="3"/>
  <c r="J3420" i="3"/>
  <c r="BF3420" i="3"/>
  <c r="BI3418" i="3"/>
  <c r="BH3418" i="3"/>
  <c r="BG3418" i="3"/>
  <c r="BE3418" i="3"/>
  <c r="T3418" i="3"/>
  <c r="R3418" i="3"/>
  <c r="P3418" i="3"/>
  <c r="BK3418" i="3"/>
  <c r="J3418" i="3"/>
  <c r="BF3418" i="3" s="1"/>
  <c r="BI3416" i="3"/>
  <c r="BH3416" i="3"/>
  <c r="BG3416" i="3"/>
  <c r="BE3416" i="3"/>
  <c r="T3416" i="3"/>
  <c r="R3416" i="3"/>
  <c r="P3416" i="3"/>
  <c r="BK3416" i="3"/>
  <c r="J3416" i="3"/>
  <c r="BF3416" i="3" s="1"/>
  <c r="BI3412" i="3"/>
  <c r="BH3412" i="3"/>
  <c r="BG3412" i="3"/>
  <c r="BE3412" i="3"/>
  <c r="T3412" i="3"/>
  <c r="R3412" i="3"/>
  <c r="P3412" i="3"/>
  <c r="BK3412" i="3"/>
  <c r="J3412" i="3"/>
  <c r="BF3412" i="3"/>
  <c r="BI3409" i="3"/>
  <c r="BH3409" i="3"/>
  <c r="BG3409" i="3"/>
  <c r="BE3409" i="3"/>
  <c r="T3409" i="3"/>
  <c r="R3409" i="3"/>
  <c r="P3409" i="3"/>
  <c r="BK3409" i="3"/>
  <c r="J3409" i="3"/>
  <c r="BF3409" i="3" s="1"/>
  <c r="BI3406" i="3"/>
  <c r="BH3406" i="3"/>
  <c r="BG3406" i="3"/>
  <c r="BE3406" i="3"/>
  <c r="T3406" i="3"/>
  <c r="R3406" i="3"/>
  <c r="P3406" i="3"/>
  <c r="BK3406" i="3"/>
  <c r="J3406" i="3"/>
  <c r="BF3406" i="3"/>
  <c r="BI3404" i="3"/>
  <c r="BH3404" i="3"/>
  <c r="BG3404" i="3"/>
  <c r="BE3404" i="3"/>
  <c r="T3404" i="3"/>
  <c r="R3404" i="3"/>
  <c r="P3404" i="3"/>
  <c r="BK3404" i="3"/>
  <c r="J3404" i="3"/>
  <c r="BF3404" i="3" s="1"/>
  <c r="BI3402" i="3"/>
  <c r="BH3402" i="3"/>
  <c r="BG3402" i="3"/>
  <c r="BE3402" i="3"/>
  <c r="T3402" i="3"/>
  <c r="R3402" i="3"/>
  <c r="P3402" i="3"/>
  <c r="BK3402" i="3"/>
  <c r="J3402" i="3"/>
  <c r="BF3402" i="3"/>
  <c r="BI3400" i="3"/>
  <c r="BH3400" i="3"/>
  <c r="BG3400" i="3"/>
  <c r="BE3400" i="3"/>
  <c r="T3400" i="3"/>
  <c r="R3400" i="3"/>
  <c r="P3400" i="3"/>
  <c r="BK3400" i="3"/>
  <c r="J3400" i="3"/>
  <c r="BF3400" i="3" s="1"/>
  <c r="BI3398" i="3"/>
  <c r="BH3398" i="3"/>
  <c r="BG3398" i="3"/>
  <c r="BE3398" i="3"/>
  <c r="T3398" i="3"/>
  <c r="R3398" i="3"/>
  <c r="P3398" i="3"/>
  <c r="BK3398" i="3"/>
  <c r="J3398" i="3"/>
  <c r="BF3398" i="3" s="1"/>
  <c r="BI3396" i="3"/>
  <c r="BH3396" i="3"/>
  <c r="BG3396" i="3"/>
  <c r="BE3396" i="3"/>
  <c r="T3396" i="3"/>
  <c r="R3396" i="3"/>
  <c r="P3396" i="3"/>
  <c r="BK3396" i="3"/>
  <c r="J3396" i="3"/>
  <c r="BF3396" i="3" s="1"/>
  <c r="BI3394" i="3"/>
  <c r="BH3394" i="3"/>
  <c r="BG3394" i="3"/>
  <c r="BE3394" i="3"/>
  <c r="T3394" i="3"/>
  <c r="R3394" i="3"/>
  <c r="P3394" i="3"/>
  <c r="BK3394" i="3"/>
  <c r="J3394" i="3"/>
  <c r="BF3394" i="3"/>
  <c r="BI3392" i="3"/>
  <c r="BH3392" i="3"/>
  <c r="BG3392" i="3"/>
  <c r="BE3392" i="3"/>
  <c r="T3392" i="3"/>
  <c r="R3392" i="3"/>
  <c r="P3392" i="3"/>
  <c r="BK3392" i="3"/>
  <c r="J3392" i="3"/>
  <c r="BF3392" i="3" s="1"/>
  <c r="BI3390" i="3"/>
  <c r="BH3390" i="3"/>
  <c r="BG3390" i="3"/>
  <c r="BE3390" i="3"/>
  <c r="T3390" i="3"/>
  <c r="R3390" i="3"/>
  <c r="P3390" i="3"/>
  <c r="BK3390" i="3"/>
  <c r="J3390" i="3"/>
  <c r="BF3390" i="3"/>
  <c r="BI3388" i="3"/>
  <c r="BH3388" i="3"/>
  <c r="BG3388" i="3"/>
  <c r="BE3388" i="3"/>
  <c r="T3388" i="3"/>
  <c r="R3388" i="3"/>
  <c r="P3388" i="3"/>
  <c r="BK3388" i="3"/>
  <c r="J3388" i="3"/>
  <c r="BF3388" i="3" s="1"/>
  <c r="BI3386" i="3"/>
  <c r="BH3386" i="3"/>
  <c r="BG3386" i="3"/>
  <c r="BE3386" i="3"/>
  <c r="T3386" i="3"/>
  <c r="R3386" i="3"/>
  <c r="P3386" i="3"/>
  <c r="BK3386" i="3"/>
  <c r="J3386" i="3"/>
  <c r="BF3386" i="3"/>
  <c r="BI3384" i="3"/>
  <c r="BH3384" i="3"/>
  <c r="BG3384" i="3"/>
  <c r="BE3384" i="3"/>
  <c r="T3384" i="3"/>
  <c r="R3384" i="3"/>
  <c r="P3384" i="3"/>
  <c r="BK3384" i="3"/>
  <c r="J3384" i="3"/>
  <c r="BF3384" i="3" s="1"/>
  <c r="BI3382" i="3"/>
  <c r="BH3382" i="3"/>
  <c r="BG3382" i="3"/>
  <c r="BE3382" i="3"/>
  <c r="T3382" i="3"/>
  <c r="R3382" i="3"/>
  <c r="P3382" i="3"/>
  <c r="BK3382" i="3"/>
  <c r="J3382" i="3"/>
  <c r="BF3382" i="3" s="1"/>
  <c r="BI3380" i="3"/>
  <c r="BH3380" i="3"/>
  <c r="BG3380" i="3"/>
  <c r="BE3380" i="3"/>
  <c r="T3380" i="3"/>
  <c r="R3380" i="3"/>
  <c r="P3380" i="3"/>
  <c r="BK3380" i="3"/>
  <c r="J3380" i="3"/>
  <c r="BF3380" i="3" s="1"/>
  <c r="BI3378" i="3"/>
  <c r="BH3378" i="3"/>
  <c r="BG3378" i="3"/>
  <c r="BE3378" i="3"/>
  <c r="T3378" i="3"/>
  <c r="R3378" i="3"/>
  <c r="P3378" i="3"/>
  <c r="BK3378" i="3"/>
  <c r="J3378" i="3"/>
  <c r="BF3378" i="3"/>
  <c r="BI3376" i="3"/>
  <c r="BH3376" i="3"/>
  <c r="BG3376" i="3"/>
  <c r="BE3376" i="3"/>
  <c r="T3376" i="3"/>
  <c r="R3376" i="3"/>
  <c r="P3376" i="3"/>
  <c r="BK3376" i="3"/>
  <c r="J3376" i="3"/>
  <c r="BF3376" i="3" s="1"/>
  <c r="BI3374" i="3"/>
  <c r="BH3374" i="3"/>
  <c r="BG3374" i="3"/>
  <c r="BE3374" i="3"/>
  <c r="T3374" i="3"/>
  <c r="R3374" i="3"/>
  <c r="P3374" i="3"/>
  <c r="BK3374" i="3"/>
  <c r="J3374" i="3"/>
  <c r="BF3374" i="3"/>
  <c r="BI3372" i="3"/>
  <c r="BH3372" i="3"/>
  <c r="BG3372" i="3"/>
  <c r="BE3372" i="3"/>
  <c r="T3372" i="3"/>
  <c r="R3372" i="3"/>
  <c r="P3372" i="3"/>
  <c r="BK3372" i="3"/>
  <c r="J3372" i="3"/>
  <c r="BF3372" i="3" s="1"/>
  <c r="BI3370" i="3"/>
  <c r="BH3370" i="3"/>
  <c r="BG3370" i="3"/>
  <c r="BE3370" i="3"/>
  <c r="T3370" i="3"/>
  <c r="R3370" i="3"/>
  <c r="P3370" i="3"/>
  <c r="BK3370" i="3"/>
  <c r="J3370" i="3"/>
  <c r="BF3370" i="3"/>
  <c r="BI3368" i="3"/>
  <c r="BH3368" i="3"/>
  <c r="BG3368" i="3"/>
  <c r="BE3368" i="3"/>
  <c r="T3368" i="3"/>
  <c r="R3368" i="3"/>
  <c r="P3368" i="3"/>
  <c r="BK3368" i="3"/>
  <c r="J3368" i="3"/>
  <c r="BF3368" i="3" s="1"/>
  <c r="BI3366" i="3"/>
  <c r="BH3366" i="3"/>
  <c r="BG3366" i="3"/>
  <c r="BE3366" i="3"/>
  <c r="T3366" i="3"/>
  <c r="R3366" i="3"/>
  <c r="P3366" i="3"/>
  <c r="BK3366" i="3"/>
  <c r="J3366" i="3"/>
  <c r="BF3366" i="3" s="1"/>
  <c r="BI3364" i="3"/>
  <c r="BH3364" i="3"/>
  <c r="BG3364" i="3"/>
  <c r="BE3364" i="3"/>
  <c r="T3364" i="3"/>
  <c r="R3364" i="3"/>
  <c r="P3364" i="3"/>
  <c r="BK3364" i="3"/>
  <c r="J3364" i="3"/>
  <c r="BF3364" i="3" s="1"/>
  <c r="BI3362" i="3"/>
  <c r="BH3362" i="3"/>
  <c r="BG3362" i="3"/>
  <c r="BE3362" i="3"/>
  <c r="T3362" i="3"/>
  <c r="R3362" i="3"/>
  <c r="P3362" i="3"/>
  <c r="BK3362" i="3"/>
  <c r="J3362" i="3"/>
  <c r="BF3362" i="3"/>
  <c r="BI3360" i="3"/>
  <c r="BH3360" i="3"/>
  <c r="BG3360" i="3"/>
  <c r="BE3360" i="3"/>
  <c r="T3360" i="3"/>
  <c r="R3360" i="3"/>
  <c r="P3360" i="3"/>
  <c r="BK3360" i="3"/>
  <c r="J3360" i="3"/>
  <c r="BF3360" i="3" s="1"/>
  <c r="BI3358" i="3"/>
  <c r="BH3358" i="3"/>
  <c r="BG3358" i="3"/>
  <c r="BE3358" i="3"/>
  <c r="T3358" i="3"/>
  <c r="R3358" i="3"/>
  <c r="P3358" i="3"/>
  <c r="BK3358" i="3"/>
  <c r="J3358" i="3"/>
  <c r="BF3358" i="3"/>
  <c r="BI3356" i="3"/>
  <c r="BH3356" i="3"/>
  <c r="BG3356" i="3"/>
  <c r="BE3356" i="3"/>
  <c r="T3356" i="3"/>
  <c r="R3356" i="3"/>
  <c r="P3356" i="3"/>
  <c r="BK3356" i="3"/>
  <c r="J3356" i="3"/>
  <c r="BF3356" i="3" s="1"/>
  <c r="BI3354" i="3"/>
  <c r="BH3354" i="3"/>
  <c r="BG3354" i="3"/>
  <c r="BE3354" i="3"/>
  <c r="T3354" i="3"/>
  <c r="R3354" i="3"/>
  <c r="P3354" i="3"/>
  <c r="BK3354" i="3"/>
  <c r="J3354" i="3"/>
  <c r="BF3354" i="3"/>
  <c r="BI3352" i="3"/>
  <c r="BH3352" i="3"/>
  <c r="BG3352" i="3"/>
  <c r="BE3352" i="3"/>
  <c r="T3352" i="3"/>
  <c r="R3352" i="3"/>
  <c r="P3352" i="3"/>
  <c r="BK3352" i="3"/>
  <c r="J3352" i="3"/>
  <c r="BF3352" i="3" s="1"/>
  <c r="BI3350" i="3"/>
  <c r="BH3350" i="3"/>
  <c r="BG3350" i="3"/>
  <c r="BE3350" i="3"/>
  <c r="T3350" i="3"/>
  <c r="R3350" i="3"/>
  <c r="P3350" i="3"/>
  <c r="BK3350" i="3"/>
  <c r="J3350" i="3"/>
  <c r="BF3350" i="3" s="1"/>
  <c r="BI3348" i="3"/>
  <c r="BH3348" i="3"/>
  <c r="BG3348" i="3"/>
  <c r="BE3348" i="3"/>
  <c r="T3348" i="3"/>
  <c r="R3348" i="3"/>
  <c r="P3348" i="3"/>
  <c r="BK3348" i="3"/>
  <c r="J3348" i="3"/>
  <c r="BF3348" i="3" s="1"/>
  <c r="BI3346" i="3"/>
  <c r="BH3346" i="3"/>
  <c r="BG3346" i="3"/>
  <c r="BE3346" i="3"/>
  <c r="T3346" i="3"/>
  <c r="R3346" i="3"/>
  <c r="P3346" i="3"/>
  <c r="BK3346" i="3"/>
  <c r="J3346" i="3"/>
  <c r="BF3346" i="3"/>
  <c r="BI3344" i="3"/>
  <c r="BH3344" i="3"/>
  <c r="BG3344" i="3"/>
  <c r="BE3344" i="3"/>
  <c r="T3344" i="3"/>
  <c r="R3344" i="3"/>
  <c r="P3344" i="3"/>
  <c r="BK3344" i="3"/>
  <c r="J3344" i="3"/>
  <c r="BF3344" i="3" s="1"/>
  <c r="BI3342" i="3"/>
  <c r="BH3342" i="3"/>
  <c r="BG3342" i="3"/>
  <c r="BE3342" i="3"/>
  <c r="T3342" i="3"/>
  <c r="R3342" i="3"/>
  <c r="P3342" i="3"/>
  <c r="BK3342" i="3"/>
  <c r="J3342" i="3"/>
  <c r="BF3342" i="3"/>
  <c r="BI3340" i="3"/>
  <c r="BH3340" i="3"/>
  <c r="BG3340" i="3"/>
  <c r="BE3340" i="3"/>
  <c r="T3340" i="3"/>
  <c r="R3340" i="3"/>
  <c r="P3340" i="3"/>
  <c r="BK3340" i="3"/>
  <c r="J3340" i="3"/>
  <c r="BF3340" i="3" s="1"/>
  <c r="BI3338" i="3"/>
  <c r="BH3338" i="3"/>
  <c r="BG3338" i="3"/>
  <c r="BE3338" i="3"/>
  <c r="T3338" i="3"/>
  <c r="R3338" i="3"/>
  <c r="P3338" i="3"/>
  <c r="BK3338" i="3"/>
  <c r="J3338" i="3"/>
  <c r="BF3338" i="3"/>
  <c r="BI3336" i="3"/>
  <c r="BH3336" i="3"/>
  <c r="BG3336" i="3"/>
  <c r="BE3336" i="3"/>
  <c r="T3336" i="3"/>
  <c r="R3336" i="3"/>
  <c r="P3336" i="3"/>
  <c r="BK3336" i="3"/>
  <c r="J3336" i="3"/>
  <c r="BF3336" i="3" s="1"/>
  <c r="BI3334" i="3"/>
  <c r="BH3334" i="3"/>
  <c r="BG3334" i="3"/>
  <c r="BE3334" i="3"/>
  <c r="T3334" i="3"/>
  <c r="R3334" i="3"/>
  <c r="P3334" i="3"/>
  <c r="BK3334" i="3"/>
  <c r="J3334" i="3"/>
  <c r="BF3334" i="3" s="1"/>
  <c r="BI3332" i="3"/>
  <c r="BH3332" i="3"/>
  <c r="BG3332" i="3"/>
  <c r="BE3332" i="3"/>
  <c r="T3332" i="3"/>
  <c r="R3332" i="3"/>
  <c r="P3332" i="3"/>
  <c r="BK3332" i="3"/>
  <c r="J3332" i="3"/>
  <c r="BF3332" i="3" s="1"/>
  <c r="BI3330" i="3"/>
  <c r="BH3330" i="3"/>
  <c r="BG3330" i="3"/>
  <c r="BE3330" i="3"/>
  <c r="T3330" i="3"/>
  <c r="R3330" i="3"/>
  <c r="P3330" i="3"/>
  <c r="BK3330" i="3"/>
  <c r="J3330" i="3"/>
  <c r="BF3330" i="3"/>
  <c r="BI3328" i="3"/>
  <c r="BH3328" i="3"/>
  <c r="BG3328" i="3"/>
  <c r="BE3328" i="3"/>
  <c r="T3328" i="3"/>
  <c r="R3328" i="3"/>
  <c r="P3328" i="3"/>
  <c r="BK3328" i="3"/>
  <c r="J3328" i="3"/>
  <c r="BF3328" i="3" s="1"/>
  <c r="BI3326" i="3"/>
  <c r="BH3326" i="3"/>
  <c r="BG3326" i="3"/>
  <c r="BE3326" i="3"/>
  <c r="T3326" i="3"/>
  <c r="R3326" i="3"/>
  <c r="P3326" i="3"/>
  <c r="BK3326" i="3"/>
  <c r="J3326" i="3"/>
  <c r="BF3326" i="3"/>
  <c r="BI3324" i="3"/>
  <c r="BH3324" i="3"/>
  <c r="BG3324" i="3"/>
  <c r="BE3324" i="3"/>
  <c r="T3324" i="3"/>
  <c r="R3324" i="3"/>
  <c r="P3324" i="3"/>
  <c r="BK3324" i="3"/>
  <c r="J3324" i="3"/>
  <c r="BF3324" i="3" s="1"/>
  <c r="BI3322" i="3"/>
  <c r="BH3322" i="3"/>
  <c r="BG3322" i="3"/>
  <c r="BE3322" i="3"/>
  <c r="T3322" i="3"/>
  <c r="R3322" i="3"/>
  <c r="P3322" i="3"/>
  <c r="BK3322" i="3"/>
  <c r="J3322" i="3"/>
  <c r="BF3322" i="3"/>
  <c r="BI3320" i="3"/>
  <c r="BH3320" i="3"/>
  <c r="BG3320" i="3"/>
  <c r="BE3320" i="3"/>
  <c r="T3320" i="3"/>
  <c r="R3320" i="3"/>
  <c r="P3320" i="3"/>
  <c r="BK3320" i="3"/>
  <c r="J3320" i="3"/>
  <c r="BF3320" i="3" s="1"/>
  <c r="BI3318" i="3"/>
  <c r="BH3318" i="3"/>
  <c r="BG3318" i="3"/>
  <c r="BE3318" i="3"/>
  <c r="T3318" i="3"/>
  <c r="R3318" i="3"/>
  <c r="P3318" i="3"/>
  <c r="BK3318" i="3"/>
  <c r="J3318" i="3"/>
  <c r="BF3318" i="3" s="1"/>
  <c r="BI3316" i="3"/>
  <c r="BH3316" i="3"/>
  <c r="BG3316" i="3"/>
  <c r="BE3316" i="3"/>
  <c r="T3316" i="3"/>
  <c r="R3316" i="3"/>
  <c r="P3316" i="3"/>
  <c r="BK3316" i="3"/>
  <c r="J3316" i="3"/>
  <c r="BF3316" i="3" s="1"/>
  <c r="BI3314" i="3"/>
  <c r="BH3314" i="3"/>
  <c r="BG3314" i="3"/>
  <c r="BE3314" i="3"/>
  <c r="T3314" i="3"/>
  <c r="R3314" i="3"/>
  <c r="P3314" i="3"/>
  <c r="BK3314" i="3"/>
  <c r="J3314" i="3"/>
  <c r="BF3314" i="3"/>
  <c r="BI3312" i="3"/>
  <c r="BH3312" i="3"/>
  <c r="BG3312" i="3"/>
  <c r="BE3312" i="3"/>
  <c r="T3312" i="3"/>
  <c r="R3312" i="3"/>
  <c r="P3312" i="3"/>
  <c r="BK3312" i="3"/>
  <c r="J3312" i="3"/>
  <c r="BF3312" i="3" s="1"/>
  <c r="BI3310" i="3"/>
  <c r="BH3310" i="3"/>
  <c r="BG3310" i="3"/>
  <c r="BE3310" i="3"/>
  <c r="T3310" i="3"/>
  <c r="R3310" i="3"/>
  <c r="P3310" i="3"/>
  <c r="BK3310" i="3"/>
  <c r="J3310" i="3"/>
  <c r="BF3310" i="3"/>
  <c r="BI3308" i="3"/>
  <c r="BH3308" i="3"/>
  <c r="BG3308" i="3"/>
  <c r="BE3308" i="3"/>
  <c r="T3308" i="3"/>
  <c r="R3308" i="3"/>
  <c r="P3308" i="3"/>
  <c r="BK3308" i="3"/>
  <c r="J3308" i="3"/>
  <c r="BF3308" i="3"/>
  <c r="BI3304" i="3"/>
  <c r="BH3304" i="3"/>
  <c r="BG3304" i="3"/>
  <c r="BE3304" i="3"/>
  <c r="T3304" i="3"/>
  <c r="R3304" i="3"/>
  <c r="P3304" i="3"/>
  <c r="BK3304" i="3"/>
  <c r="J3304" i="3"/>
  <c r="BF3304" i="3" s="1"/>
  <c r="BI3301" i="3"/>
  <c r="BH3301" i="3"/>
  <c r="BG3301" i="3"/>
  <c r="BE3301" i="3"/>
  <c r="T3301" i="3"/>
  <c r="R3301" i="3"/>
  <c r="P3301" i="3"/>
  <c r="BK3301" i="3"/>
  <c r="J3301" i="3"/>
  <c r="BF3301" i="3"/>
  <c r="BI3298" i="3"/>
  <c r="BH3298" i="3"/>
  <c r="BG3298" i="3"/>
  <c r="BE3298" i="3"/>
  <c r="T3298" i="3"/>
  <c r="R3298" i="3"/>
  <c r="P3298" i="3"/>
  <c r="BK3298" i="3"/>
  <c r="J3298" i="3"/>
  <c r="BF3298" i="3" s="1"/>
  <c r="BI3296" i="3"/>
  <c r="BH3296" i="3"/>
  <c r="BG3296" i="3"/>
  <c r="BE3296" i="3"/>
  <c r="T3296" i="3"/>
  <c r="R3296" i="3"/>
  <c r="P3296" i="3"/>
  <c r="BK3296" i="3"/>
  <c r="J3296" i="3"/>
  <c r="BF3296" i="3" s="1"/>
  <c r="BI3294" i="3"/>
  <c r="BH3294" i="3"/>
  <c r="BG3294" i="3"/>
  <c r="BE3294" i="3"/>
  <c r="T3294" i="3"/>
  <c r="R3294" i="3"/>
  <c r="P3294" i="3"/>
  <c r="BK3294" i="3"/>
  <c r="J3294" i="3"/>
  <c r="BF3294" i="3" s="1"/>
  <c r="BI3292" i="3"/>
  <c r="BH3292" i="3"/>
  <c r="BG3292" i="3"/>
  <c r="BE3292" i="3"/>
  <c r="T3292" i="3"/>
  <c r="R3292" i="3"/>
  <c r="P3292" i="3"/>
  <c r="BK3292" i="3"/>
  <c r="J3292" i="3"/>
  <c r="BF3292" i="3"/>
  <c r="BI3290" i="3"/>
  <c r="BH3290" i="3"/>
  <c r="BG3290" i="3"/>
  <c r="BE3290" i="3"/>
  <c r="T3290" i="3"/>
  <c r="R3290" i="3"/>
  <c r="P3290" i="3"/>
  <c r="BK3290" i="3"/>
  <c r="J3290" i="3"/>
  <c r="BF3290" i="3" s="1"/>
  <c r="BI3288" i="3"/>
  <c r="BH3288" i="3"/>
  <c r="BG3288" i="3"/>
  <c r="BE3288" i="3"/>
  <c r="T3288" i="3"/>
  <c r="R3288" i="3"/>
  <c r="P3288" i="3"/>
  <c r="BK3288" i="3"/>
  <c r="J3288" i="3"/>
  <c r="BF3288" i="3"/>
  <c r="BI3286" i="3"/>
  <c r="BH3286" i="3"/>
  <c r="BG3286" i="3"/>
  <c r="BE3286" i="3"/>
  <c r="T3286" i="3"/>
  <c r="R3286" i="3"/>
  <c r="P3286" i="3"/>
  <c r="BK3286" i="3"/>
  <c r="J3286" i="3"/>
  <c r="BF3286" i="3" s="1"/>
  <c r="BI3284" i="3"/>
  <c r="BH3284" i="3"/>
  <c r="BG3284" i="3"/>
  <c r="BE3284" i="3"/>
  <c r="T3284" i="3"/>
  <c r="R3284" i="3"/>
  <c r="P3284" i="3"/>
  <c r="BK3284" i="3"/>
  <c r="J3284" i="3"/>
  <c r="BF3284" i="3"/>
  <c r="BI3282" i="3"/>
  <c r="BH3282" i="3"/>
  <c r="BG3282" i="3"/>
  <c r="BE3282" i="3"/>
  <c r="T3282" i="3"/>
  <c r="R3282" i="3"/>
  <c r="P3282" i="3"/>
  <c r="BK3282" i="3"/>
  <c r="J3282" i="3"/>
  <c r="BF3282" i="3" s="1"/>
  <c r="BI3280" i="3"/>
  <c r="BH3280" i="3"/>
  <c r="BG3280" i="3"/>
  <c r="BE3280" i="3"/>
  <c r="T3280" i="3"/>
  <c r="R3280" i="3"/>
  <c r="P3280" i="3"/>
  <c r="BK3280" i="3"/>
  <c r="J3280" i="3"/>
  <c r="BF3280" i="3" s="1"/>
  <c r="BI3278" i="3"/>
  <c r="BH3278" i="3"/>
  <c r="BG3278" i="3"/>
  <c r="BE3278" i="3"/>
  <c r="T3278" i="3"/>
  <c r="R3278" i="3"/>
  <c r="P3278" i="3"/>
  <c r="BK3278" i="3"/>
  <c r="J3278" i="3"/>
  <c r="BF3278" i="3"/>
  <c r="BI3276" i="3"/>
  <c r="BH3276" i="3"/>
  <c r="BG3276" i="3"/>
  <c r="BE3276" i="3"/>
  <c r="T3276" i="3"/>
  <c r="R3276" i="3"/>
  <c r="P3276" i="3"/>
  <c r="BK3276" i="3"/>
  <c r="J3276" i="3"/>
  <c r="BF3276" i="3"/>
  <c r="BI3274" i="3"/>
  <c r="BH3274" i="3"/>
  <c r="BG3274" i="3"/>
  <c r="BE3274" i="3"/>
  <c r="T3274" i="3"/>
  <c r="R3274" i="3"/>
  <c r="P3274" i="3"/>
  <c r="BK3274" i="3"/>
  <c r="J3274" i="3"/>
  <c r="BF3274" i="3" s="1"/>
  <c r="BI3272" i="3"/>
  <c r="BH3272" i="3"/>
  <c r="BG3272" i="3"/>
  <c r="BE3272" i="3"/>
  <c r="T3272" i="3"/>
  <c r="R3272" i="3"/>
  <c r="P3272" i="3"/>
  <c r="BK3272" i="3"/>
  <c r="J3272" i="3"/>
  <c r="BF3272" i="3"/>
  <c r="BI3270" i="3"/>
  <c r="BH3270" i="3"/>
  <c r="BG3270" i="3"/>
  <c r="BE3270" i="3"/>
  <c r="T3270" i="3"/>
  <c r="R3270" i="3"/>
  <c r="P3270" i="3"/>
  <c r="BK3270" i="3"/>
  <c r="J3270" i="3"/>
  <c r="BF3270" i="3"/>
  <c r="BI3268" i="3"/>
  <c r="BH3268" i="3"/>
  <c r="BG3268" i="3"/>
  <c r="BE3268" i="3"/>
  <c r="T3268" i="3"/>
  <c r="R3268" i="3"/>
  <c r="P3268" i="3"/>
  <c r="BK3268" i="3"/>
  <c r="J3268" i="3"/>
  <c r="BF3268" i="3"/>
  <c r="BI3266" i="3"/>
  <c r="BH3266" i="3"/>
  <c r="BG3266" i="3"/>
  <c r="BE3266" i="3"/>
  <c r="T3266" i="3"/>
  <c r="R3266" i="3"/>
  <c r="P3266" i="3"/>
  <c r="BK3266" i="3"/>
  <c r="J3266" i="3"/>
  <c r="BF3266" i="3" s="1"/>
  <c r="BI3264" i="3"/>
  <c r="BH3264" i="3"/>
  <c r="BG3264" i="3"/>
  <c r="BE3264" i="3"/>
  <c r="T3264" i="3"/>
  <c r="R3264" i="3"/>
  <c r="P3264" i="3"/>
  <c r="BK3264" i="3"/>
  <c r="J3264" i="3"/>
  <c r="BF3264" i="3"/>
  <c r="BI3262" i="3"/>
  <c r="BH3262" i="3"/>
  <c r="BG3262" i="3"/>
  <c r="BE3262" i="3"/>
  <c r="T3262" i="3"/>
  <c r="R3262" i="3"/>
  <c r="P3262" i="3"/>
  <c r="BK3262" i="3"/>
  <c r="J3262" i="3"/>
  <c r="BF3262" i="3"/>
  <c r="BI3260" i="3"/>
  <c r="BH3260" i="3"/>
  <c r="BG3260" i="3"/>
  <c r="BE3260" i="3"/>
  <c r="T3260" i="3"/>
  <c r="R3260" i="3"/>
  <c r="P3260" i="3"/>
  <c r="BK3260" i="3"/>
  <c r="J3260" i="3"/>
  <c r="BF3260" i="3"/>
  <c r="BI3258" i="3"/>
  <c r="BH3258" i="3"/>
  <c r="BG3258" i="3"/>
  <c r="BE3258" i="3"/>
  <c r="T3258" i="3"/>
  <c r="R3258" i="3"/>
  <c r="P3258" i="3"/>
  <c r="BK3258" i="3"/>
  <c r="J3258" i="3"/>
  <c r="BF3258" i="3" s="1"/>
  <c r="BI3256" i="3"/>
  <c r="BH3256" i="3"/>
  <c r="BG3256" i="3"/>
  <c r="BE3256" i="3"/>
  <c r="T3256" i="3"/>
  <c r="R3256" i="3"/>
  <c r="P3256" i="3"/>
  <c r="BK3256" i="3"/>
  <c r="J3256" i="3"/>
  <c r="BF3256" i="3"/>
  <c r="BI3254" i="3"/>
  <c r="BH3254" i="3"/>
  <c r="BG3254" i="3"/>
  <c r="BE3254" i="3"/>
  <c r="T3254" i="3"/>
  <c r="R3254" i="3"/>
  <c r="P3254" i="3"/>
  <c r="BK3254" i="3"/>
  <c r="J3254" i="3"/>
  <c r="BF3254" i="3"/>
  <c r="BI3252" i="3"/>
  <c r="BH3252" i="3"/>
  <c r="BG3252" i="3"/>
  <c r="BE3252" i="3"/>
  <c r="T3252" i="3"/>
  <c r="R3252" i="3"/>
  <c r="P3252" i="3"/>
  <c r="BK3252" i="3"/>
  <c r="J3252" i="3"/>
  <c r="BF3252" i="3"/>
  <c r="BI3250" i="3"/>
  <c r="BH3250" i="3"/>
  <c r="BG3250" i="3"/>
  <c r="BE3250" i="3"/>
  <c r="T3250" i="3"/>
  <c r="R3250" i="3"/>
  <c r="P3250" i="3"/>
  <c r="BK3250" i="3"/>
  <c r="J3250" i="3"/>
  <c r="BF3250" i="3" s="1"/>
  <c r="BI3248" i="3"/>
  <c r="BH3248" i="3"/>
  <c r="BG3248" i="3"/>
  <c r="BE3248" i="3"/>
  <c r="T3248" i="3"/>
  <c r="R3248" i="3"/>
  <c r="P3248" i="3"/>
  <c r="BK3248" i="3"/>
  <c r="J3248" i="3"/>
  <c r="BF3248" i="3" s="1"/>
  <c r="BI3246" i="3"/>
  <c r="BH3246" i="3"/>
  <c r="BG3246" i="3"/>
  <c r="BE3246" i="3"/>
  <c r="T3246" i="3"/>
  <c r="R3246" i="3"/>
  <c r="P3246" i="3"/>
  <c r="BK3246" i="3"/>
  <c r="J3246" i="3"/>
  <c r="BF3246" i="3"/>
  <c r="BI3244" i="3"/>
  <c r="BH3244" i="3"/>
  <c r="BG3244" i="3"/>
  <c r="BE3244" i="3"/>
  <c r="T3244" i="3"/>
  <c r="R3244" i="3"/>
  <c r="P3244" i="3"/>
  <c r="BK3244" i="3"/>
  <c r="J3244" i="3"/>
  <c r="BF3244" i="3"/>
  <c r="BI3242" i="3"/>
  <c r="BH3242" i="3"/>
  <c r="BG3242" i="3"/>
  <c r="BE3242" i="3"/>
  <c r="T3242" i="3"/>
  <c r="R3242" i="3"/>
  <c r="P3242" i="3"/>
  <c r="BK3242" i="3"/>
  <c r="J3242" i="3"/>
  <c r="BF3242" i="3" s="1"/>
  <c r="BI3240" i="3"/>
  <c r="BH3240" i="3"/>
  <c r="BG3240" i="3"/>
  <c r="BE3240" i="3"/>
  <c r="T3240" i="3"/>
  <c r="R3240" i="3"/>
  <c r="P3240" i="3"/>
  <c r="BK3240" i="3"/>
  <c r="J3240" i="3"/>
  <c r="BF3240" i="3"/>
  <c r="BI3238" i="3"/>
  <c r="BH3238" i="3"/>
  <c r="BG3238" i="3"/>
  <c r="BE3238" i="3"/>
  <c r="T3238" i="3"/>
  <c r="R3238" i="3"/>
  <c r="P3238" i="3"/>
  <c r="BK3238" i="3"/>
  <c r="J3238" i="3"/>
  <c r="BF3238" i="3"/>
  <c r="BI3236" i="3"/>
  <c r="BH3236" i="3"/>
  <c r="BG3236" i="3"/>
  <c r="BE3236" i="3"/>
  <c r="T3236" i="3"/>
  <c r="R3236" i="3"/>
  <c r="P3236" i="3"/>
  <c r="BK3236" i="3"/>
  <c r="J3236" i="3"/>
  <c r="BF3236" i="3"/>
  <c r="BI3234" i="3"/>
  <c r="BH3234" i="3"/>
  <c r="BG3234" i="3"/>
  <c r="BE3234" i="3"/>
  <c r="T3234" i="3"/>
  <c r="R3234" i="3"/>
  <c r="P3234" i="3"/>
  <c r="BK3234" i="3"/>
  <c r="J3234" i="3"/>
  <c r="BF3234" i="3" s="1"/>
  <c r="BI3232" i="3"/>
  <c r="BH3232" i="3"/>
  <c r="BG3232" i="3"/>
  <c r="BE3232" i="3"/>
  <c r="T3232" i="3"/>
  <c r="R3232" i="3"/>
  <c r="P3232" i="3"/>
  <c r="BK3232" i="3"/>
  <c r="J3232" i="3"/>
  <c r="BF3232" i="3"/>
  <c r="BI3230" i="3"/>
  <c r="BH3230" i="3"/>
  <c r="BG3230" i="3"/>
  <c r="BE3230" i="3"/>
  <c r="T3230" i="3"/>
  <c r="R3230" i="3"/>
  <c r="P3230" i="3"/>
  <c r="BK3230" i="3"/>
  <c r="J3230" i="3"/>
  <c r="BF3230" i="3"/>
  <c r="BI3228" i="3"/>
  <c r="BH3228" i="3"/>
  <c r="BG3228" i="3"/>
  <c r="BE3228" i="3"/>
  <c r="T3228" i="3"/>
  <c r="R3228" i="3"/>
  <c r="P3228" i="3"/>
  <c r="BK3228" i="3"/>
  <c r="J3228" i="3"/>
  <c r="BF3228" i="3"/>
  <c r="BI3226" i="3"/>
  <c r="BH3226" i="3"/>
  <c r="BG3226" i="3"/>
  <c r="BE3226" i="3"/>
  <c r="T3226" i="3"/>
  <c r="R3226" i="3"/>
  <c r="P3226" i="3"/>
  <c r="BK3226" i="3"/>
  <c r="J3226" i="3"/>
  <c r="BF3226" i="3" s="1"/>
  <c r="BI3224" i="3"/>
  <c r="BH3224" i="3"/>
  <c r="BG3224" i="3"/>
  <c r="BE3224" i="3"/>
  <c r="T3224" i="3"/>
  <c r="R3224" i="3"/>
  <c r="P3224" i="3"/>
  <c r="BK3224" i="3"/>
  <c r="J3224" i="3"/>
  <c r="BF3224" i="3"/>
  <c r="BI3222" i="3"/>
  <c r="BH3222" i="3"/>
  <c r="BG3222" i="3"/>
  <c r="BE3222" i="3"/>
  <c r="T3222" i="3"/>
  <c r="R3222" i="3"/>
  <c r="P3222" i="3"/>
  <c r="BK3222" i="3"/>
  <c r="J3222" i="3"/>
  <c r="BF3222" i="3"/>
  <c r="BI3220" i="3"/>
  <c r="BH3220" i="3"/>
  <c r="BG3220" i="3"/>
  <c r="BE3220" i="3"/>
  <c r="T3220" i="3"/>
  <c r="R3220" i="3"/>
  <c r="P3220" i="3"/>
  <c r="BK3220" i="3"/>
  <c r="J3220" i="3"/>
  <c r="BF3220" i="3"/>
  <c r="BI3218" i="3"/>
  <c r="BH3218" i="3"/>
  <c r="BG3218" i="3"/>
  <c r="BE3218" i="3"/>
  <c r="T3218" i="3"/>
  <c r="R3218" i="3"/>
  <c r="P3218" i="3"/>
  <c r="BK3218" i="3"/>
  <c r="J3218" i="3"/>
  <c r="BF3218" i="3" s="1"/>
  <c r="BI3216" i="3"/>
  <c r="BH3216" i="3"/>
  <c r="BG3216" i="3"/>
  <c r="BE3216" i="3"/>
  <c r="T3216" i="3"/>
  <c r="R3216" i="3"/>
  <c r="P3216" i="3"/>
  <c r="BK3216" i="3"/>
  <c r="J3216" i="3"/>
  <c r="BF3216" i="3" s="1"/>
  <c r="BI3214" i="3"/>
  <c r="BH3214" i="3"/>
  <c r="BG3214" i="3"/>
  <c r="BE3214" i="3"/>
  <c r="T3214" i="3"/>
  <c r="R3214" i="3"/>
  <c r="P3214" i="3"/>
  <c r="BK3214" i="3"/>
  <c r="J3214" i="3"/>
  <c r="BF3214" i="3"/>
  <c r="BI3212" i="3"/>
  <c r="BH3212" i="3"/>
  <c r="BG3212" i="3"/>
  <c r="BE3212" i="3"/>
  <c r="T3212" i="3"/>
  <c r="R3212" i="3"/>
  <c r="P3212" i="3"/>
  <c r="BK3212" i="3"/>
  <c r="J3212" i="3"/>
  <c r="BF3212" i="3"/>
  <c r="BI3210" i="3"/>
  <c r="BH3210" i="3"/>
  <c r="BG3210" i="3"/>
  <c r="BE3210" i="3"/>
  <c r="T3210" i="3"/>
  <c r="R3210" i="3"/>
  <c r="P3210" i="3"/>
  <c r="BK3210" i="3"/>
  <c r="J3210" i="3"/>
  <c r="BF3210" i="3" s="1"/>
  <c r="BI3208" i="3"/>
  <c r="BH3208" i="3"/>
  <c r="BG3208" i="3"/>
  <c r="BE3208" i="3"/>
  <c r="T3208" i="3"/>
  <c r="R3208" i="3"/>
  <c r="P3208" i="3"/>
  <c r="BK3208" i="3"/>
  <c r="J3208" i="3"/>
  <c r="BF3208" i="3"/>
  <c r="BI3206" i="3"/>
  <c r="BH3206" i="3"/>
  <c r="BG3206" i="3"/>
  <c r="BE3206" i="3"/>
  <c r="T3206" i="3"/>
  <c r="R3206" i="3"/>
  <c r="P3206" i="3"/>
  <c r="BK3206" i="3"/>
  <c r="J3206" i="3"/>
  <c r="BF3206" i="3"/>
  <c r="BI3204" i="3"/>
  <c r="BH3204" i="3"/>
  <c r="BG3204" i="3"/>
  <c r="BE3204" i="3"/>
  <c r="T3204" i="3"/>
  <c r="R3204" i="3"/>
  <c r="P3204" i="3"/>
  <c r="BK3204" i="3"/>
  <c r="J3204" i="3"/>
  <c r="BF3204" i="3"/>
  <c r="BI3202" i="3"/>
  <c r="BH3202" i="3"/>
  <c r="BG3202" i="3"/>
  <c r="BE3202" i="3"/>
  <c r="T3202" i="3"/>
  <c r="R3202" i="3"/>
  <c r="P3202" i="3"/>
  <c r="BK3202" i="3"/>
  <c r="J3202" i="3"/>
  <c r="BF3202" i="3" s="1"/>
  <c r="BI3200" i="3"/>
  <c r="BH3200" i="3"/>
  <c r="BG3200" i="3"/>
  <c r="BE3200" i="3"/>
  <c r="T3200" i="3"/>
  <c r="R3200" i="3"/>
  <c r="P3200" i="3"/>
  <c r="BK3200" i="3"/>
  <c r="J3200" i="3"/>
  <c r="BF3200" i="3" s="1"/>
  <c r="BI3196" i="3"/>
  <c r="BH3196" i="3"/>
  <c r="BG3196" i="3"/>
  <c r="BE3196" i="3"/>
  <c r="T3196" i="3"/>
  <c r="R3196" i="3"/>
  <c r="P3196" i="3"/>
  <c r="BK3196" i="3"/>
  <c r="J3196" i="3"/>
  <c r="BF3196" i="3" s="1"/>
  <c r="BI3193" i="3"/>
  <c r="BH3193" i="3"/>
  <c r="BG3193" i="3"/>
  <c r="BE3193" i="3"/>
  <c r="T3193" i="3"/>
  <c r="R3193" i="3"/>
  <c r="P3193" i="3"/>
  <c r="BK3193" i="3"/>
  <c r="J3193" i="3"/>
  <c r="BF3193" i="3"/>
  <c r="BI3190" i="3"/>
  <c r="BH3190" i="3"/>
  <c r="BG3190" i="3"/>
  <c r="BE3190" i="3"/>
  <c r="T3190" i="3"/>
  <c r="R3190" i="3"/>
  <c r="P3190" i="3"/>
  <c r="BK3190" i="3"/>
  <c r="J3190" i="3"/>
  <c r="BF3190" i="3"/>
  <c r="BI3188" i="3"/>
  <c r="BH3188" i="3"/>
  <c r="BG3188" i="3"/>
  <c r="BE3188" i="3"/>
  <c r="T3188" i="3"/>
  <c r="R3188" i="3"/>
  <c r="P3188" i="3"/>
  <c r="BK3188" i="3"/>
  <c r="J3188" i="3"/>
  <c r="BF3188" i="3" s="1"/>
  <c r="BI3186" i="3"/>
  <c r="BH3186" i="3"/>
  <c r="BG3186" i="3"/>
  <c r="BE3186" i="3"/>
  <c r="T3186" i="3"/>
  <c r="R3186" i="3"/>
  <c r="P3186" i="3"/>
  <c r="BK3186" i="3"/>
  <c r="J3186" i="3"/>
  <c r="BF3186" i="3"/>
  <c r="BI3184" i="3"/>
  <c r="BH3184" i="3"/>
  <c r="BG3184" i="3"/>
  <c r="BE3184" i="3"/>
  <c r="T3184" i="3"/>
  <c r="R3184" i="3"/>
  <c r="P3184" i="3"/>
  <c r="BK3184" i="3"/>
  <c r="J3184" i="3"/>
  <c r="BF3184" i="3"/>
  <c r="BI3182" i="3"/>
  <c r="BH3182" i="3"/>
  <c r="BG3182" i="3"/>
  <c r="BE3182" i="3"/>
  <c r="T3182" i="3"/>
  <c r="R3182" i="3"/>
  <c r="P3182" i="3"/>
  <c r="BK3182" i="3"/>
  <c r="J3182" i="3"/>
  <c r="BF3182" i="3"/>
  <c r="BI3180" i="3"/>
  <c r="BH3180" i="3"/>
  <c r="BG3180" i="3"/>
  <c r="BE3180" i="3"/>
  <c r="T3180" i="3"/>
  <c r="R3180" i="3"/>
  <c r="P3180" i="3"/>
  <c r="BK3180" i="3"/>
  <c r="J3180" i="3"/>
  <c r="BF3180" i="3" s="1"/>
  <c r="BI3178" i="3"/>
  <c r="BH3178" i="3"/>
  <c r="BG3178" i="3"/>
  <c r="BE3178" i="3"/>
  <c r="T3178" i="3"/>
  <c r="R3178" i="3"/>
  <c r="P3178" i="3"/>
  <c r="BK3178" i="3"/>
  <c r="J3178" i="3"/>
  <c r="BF3178" i="3"/>
  <c r="BI3176" i="3"/>
  <c r="BH3176" i="3"/>
  <c r="BG3176" i="3"/>
  <c r="BE3176" i="3"/>
  <c r="T3176" i="3"/>
  <c r="R3176" i="3"/>
  <c r="P3176" i="3"/>
  <c r="BK3176" i="3"/>
  <c r="J3176" i="3"/>
  <c r="BF3176" i="3"/>
  <c r="BI3174" i="3"/>
  <c r="BH3174" i="3"/>
  <c r="BG3174" i="3"/>
  <c r="BE3174" i="3"/>
  <c r="T3174" i="3"/>
  <c r="R3174" i="3"/>
  <c r="P3174" i="3"/>
  <c r="BK3174" i="3"/>
  <c r="J3174" i="3"/>
  <c r="BF3174" i="3"/>
  <c r="BI3172" i="3"/>
  <c r="BH3172" i="3"/>
  <c r="BG3172" i="3"/>
  <c r="BE3172" i="3"/>
  <c r="T3172" i="3"/>
  <c r="R3172" i="3"/>
  <c r="P3172" i="3"/>
  <c r="BK3172" i="3"/>
  <c r="J3172" i="3"/>
  <c r="BF3172" i="3" s="1"/>
  <c r="BI3170" i="3"/>
  <c r="BH3170" i="3"/>
  <c r="BG3170" i="3"/>
  <c r="BE3170" i="3"/>
  <c r="T3170" i="3"/>
  <c r="R3170" i="3"/>
  <c r="P3170" i="3"/>
  <c r="BK3170" i="3"/>
  <c r="J3170" i="3"/>
  <c r="BF3170" i="3"/>
  <c r="BI3168" i="3"/>
  <c r="BH3168" i="3"/>
  <c r="BG3168" i="3"/>
  <c r="BE3168" i="3"/>
  <c r="T3168" i="3"/>
  <c r="R3168" i="3"/>
  <c r="P3168" i="3"/>
  <c r="BK3168" i="3"/>
  <c r="J3168" i="3"/>
  <c r="BF3168" i="3"/>
  <c r="BI3166" i="3"/>
  <c r="BH3166" i="3"/>
  <c r="BG3166" i="3"/>
  <c r="BE3166" i="3"/>
  <c r="T3166" i="3"/>
  <c r="R3166" i="3"/>
  <c r="P3166" i="3"/>
  <c r="BK3166" i="3"/>
  <c r="J3166" i="3"/>
  <c r="BF3166" i="3"/>
  <c r="BI3164" i="3"/>
  <c r="BH3164" i="3"/>
  <c r="BG3164" i="3"/>
  <c r="BE3164" i="3"/>
  <c r="T3164" i="3"/>
  <c r="R3164" i="3"/>
  <c r="P3164" i="3"/>
  <c r="BK3164" i="3"/>
  <c r="J3164" i="3"/>
  <c r="BF3164" i="3" s="1"/>
  <c r="BI3162" i="3"/>
  <c r="BH3162" i="3"/>
  <c r="BG3162" i="3"/>
  <c r="BE3162" i="3"/>
  <c r="T3162" i="3"/>
  <c r="R3162" i="3"/>
  <c r="P3162" i="3"/>
  <c r="BK3162" i="3"/>
  <c r="J3162" i="3"/>
  <c r="BF3162" i="3" s="1"/>
  <c r="BI3160" i="3"/>
  <c r="BH3160" i="3"/>
  <c r="BG3160" i="3"/>
  <c r="BE3160" i="3"/>
  <c r="T3160" i="3"/>
  <c r="R3160" i="3"/>
  <c r="P3160" i="3"/>
  <c r="BK3160" i="3"/>
  <c r="J3160" i="3"/>
  <c r="BF3160" i="3"/>
  <c r="BI3158" i="3"/>
  <c r="BH3158" i="3"/>
  <c r="BG3158" i="3"/>
  <c r="BE3158" i="3"/>
  <c r="T3158" i="3"/>
  <c r="R3158" i="3"/>
  <c r="P3158" i="3"/>
  <c r="BK3158" i="3"/>
  <c r="J3158" i="3"/>
  <c r="BF3158" i="3"/>
  <c r="BI3156" i="3"/>
  <c r="BH3156" i="3"/>
  <c r="BG3156" i="3"/>
  <c r="BE3156" i="3"/>
  <c r="T3156" i="3"/>
  <c r="R3156" i="3"/>
  <c r="P3156" i="3"/>
  <c r="BK3156" i="3"/>
  <c r="J3156" i="3"/>
  <c r="BF3156" i="3" s="1"/>
  <c r="BI3154" i="3"/>
  <c r="BH3154" i="3"/>
  <c r="BG3154" i="3"/>
  <c r="BE3154" i="3"/>
  <c r="T3154" i="3"/>
  <c r="R3154" i="3"/>
  <c r="P3154" i="3"/>
  <c r="BK3154" i="3"/>
  <c r="J3154" i="3"/>
  <c r="BF3154" i="3"/>
  <c r="BI3152" i="3"/>
  <c r="BH3152" i="3"/>
  <c r="BG3152" i="3"/>
  <c r="BE3152" i="3"/>
  <c r="T3152" i="3"/>
  <c r="R3152" i="3"/>
  <c r="P3152" i="3"/>
  <c r="BK3152" i="3"/>
  <c r="J3152" i="3"/>
  <c r="BF3152" i="3"/>
  <c r="BI3150" i="3"/>
  <c r="BH3150" i="3"/>
  <c r="BG3150" i="3"/>
  <c r="BE3150" i="3"/>
  <c r="T3150" i="3"/>
  <c r="R3150" i="3"/>
  <c r="P3150" i="3"/>
  <c r="BK3150" i="3"/>
  <c r="J3150" i="3"/>
  <c r="BF3150" i="3"/>
  <c r="BI3148" i="3"/>
  <c r="BH3148" i="3"/>
  <c r="BG3148" i="3"/>
  <c r="BE3148" i="3"/>
  <c r="T3148" i="3"/>
  <c r="R3148" i="3"/>
  <c r="P3148" i="3"/>
  <c r="BK3148" i="3"/>
  <c r="J3148" i="3"/>
  <c r="BF3148" i="3" s="1"/>
  <c r="BI3146" i="3"/>
  <c r="BH3146" i="3"/>
  <c r="BG3146" i="3"/>
  <c r="BE3146" i="3"/>
  <c r="T3146" i="3"/>
  <c r="R3146" i="3"/>
  <c r="P3146" i="3"/>
  <c r="BK3146" i="3"/>
  <c r="J3146" i="3"/>
  <c r="BF3146" i="3"/>
  <c r="BI3144" i="3"/>
  <c r="BH3144" i="3"/>
  <c r="BG3144" i="3"/>
  <c r="BE3144" i="3"/>
  <c r="T3144" i="3"/>
  <c r="R3144" i="3"/>
  <c r="P3144" i="3"/>
  <c r="BK3144" i="3"/>
  <c r="J3144" i="3"/>
  <c r="BF3144" i="3"/>
  <c r="BI3142" i="3"/>
  <c r="BH3142" i="3"/>
  <c r="BG3142" i="3"/>
  <c r="BE3142" i="3"/>
  <c r="T3142" i="3"/>
  <c r="R3142" i="3"/>
  <c r="P3142" i="3"/>
  <c r="BK3142" i="3"/>
  <c r="J3142" i="3"/>
  <c r="BF3142" i="3"/>
  <c r="BI3140" i="3"/>
  <c r="BH3140" i="3"/>
  <c r="BG3140" i="3"/>
  <c r="BE3140" i="3"/>
  <c r="T3140" i="3"/>
  <c r="R3140" i="3"/>
  <c r="P3140" i="3"/>
  <c r="BK3140" i="3"/>
  <c r="J3140" i="3"/>
  <c r="BF3140" i="3" s="1"/>
  <c r="BI3138" i="3"/>
  <c r="BH3138" i="3"/>
  <c r="BG3138" i="3"/>
  <c r="BE3138" i="3"/>
  <c r="T3138" i="3"/>
  <c r="R3138" i="3"/>
  <c r="P3138" i="3"/>
  <c r="BK3138" i="3"/>
  <c r="J3138" i="3"/>
  <c r="BF3138" i="3"/>
  <c r="BI3136" i="3"/>
  <c r="BH3136" i="3"/>
  <c r="BG3136" i="3"/>
  <c r="BE3136" i="3"/>
  <c r="T3136" i="3"/>
  <c r="R3136" i="3"/>
  <c r="P3136" i="3"/>
  <c r="BK3136" i="3"/>
  <c r="J3136" i="3"/>
  <c r="BF3136" i="3"/>
  <c r="BI3134" i="3"/>
  <c r="BH3134" i="3"/>
  <c r="BG3134" i="3"/>
  <c r="BE3134" i="3"/>
  <c r="T3134" i="3"/>
  <c r="R3134" i="3"/>
  <c r="P3134" i="3"/>
  <c r="BK3134" i="3"/>
  <c r="J3134" i="3"/>
  <c r="BF3134" i="3"/>
  <c r="BI3132" i="3"/>
  <c r="BH3132" i="3"/>
  <c r="BG3132" i="3"/>
  <c r="BE3132" i="3"/>
  <c r="T3132" i="3"/>
  <c r="R3132" i="3"/>
  <c r="P3132" i="3"/>
  <c r="BK3132" i="3"/>
  <c r="J3132" i="3"/>
  <c r="BF3132" i="3" s="1"/>
  <c r="BI3130" i="3"/>
  <c r="BH3130" i="3"/>
  <c r="BG3130" i="3"/>
  <c r="BE3130" i="3"/>
  <c r="T3130" i="3"/>
  <c r="R3130" i="3"/>
  <c r="P3130" i="3"/>
  <c r="BK3130" i="3"/>
  <c r="J3130" i="3"/>
  <c r="BF3130" i="3" s="1"/>
  <c r="BI3128" i="3"/>
  <c r="BH3128" i="3"/>
  <c r="BG3128" i="3"/>
  <c r="BE3128" i="3"/>
  <c r="T3128" i="3"/>
  <c r="R3128" i="3"/>
  <c r="P3128" i="3"/>
  <c r="BK3128" i="3"/>
  <c r="J3128" i="3"/>
  <c r="BF3128" i="3"/>
  <c r="BI3126" i="3"/>
  <c r="BH3126" i="3"/>
  <c r="BG3126" i="3"/>
  <c r="BE3126" i="3"/>
  <c r="T3126" i="3"/>
  <c r="R3126" i="3"/>
  <c r="P3126" i="3"/>
  <c r="BK3126" i="3"/>
  <c r="J3126" i="3"/>
  <c r="BF3126" i="3"/>
  <c r="BI3124" i="3"/>
  <c r="BH3124" i="3"/>
  <c r="BG3124" i="3"/>
  <c r="BE3124" i="3"/>
  <c r="T3124" i="3"/>
  <c r="R3124" i="3"/>
  <c r="P3124" i="3"/>
  <c r="BK3124" i="3"/>
  <c r="J3124" i="3"/>
  <c r="BF3124" i="3" s="1"/>
  <c r="BI3122" i="3"/>
  <c r="BH3122" i="3"/>
  <c r="BG3122" i="3"/>
  <c r="BE3122" i="3"/>
  <c r="T3122" i="3"/>
  <c r="R3122" i="3"/>
  <c r="P3122" i="3"/>
  <c r="BK3122" i="3"/>
  <c r="J3122" i="3"/>
  <c r="BF3122" i="3"/>
  <c r="BI3120" i="3"/>
  <c r="BH3120" i="3"/>
  <c r="BG3120" i="3"/>
  <c r="BE3120" i="3"/>
  <c r="T3120" i="3"/>
  <c r="R3120" i="3"/>
  <c r="P3120" i="3"/>
  <c r="BK3120" i="3"/>
  <c r="J3120" i="3"/>
  <c r="BF3120" i="3"/>
  <c r="BI3118" i="3"/>
  <c r="BH3118" i="3"/>
  <c r="BG3118" i="3"/>
  <c r="BE3118" i="3"/>
  <c r="T3118" i="3"/>
  <c r="R3118" i="3"/>
  <c r="P3118" i="3"/>
  <c r="BK3118" i="3"/>
  <c r="J3118" i="3"/>
  <c r="BF3118" i="3"/>
  <c r="BI3116" i="3"/>
  <c r="BH3116" i="3"/>
  <c r="BG3116" i="3"/>
  <c r="BE3116" i="3"/>
  <c r="T3116" i="3"/>
  <c r="R3116" i="3"/>
  <c r="P3116" i="3"/>
  <c r="BK3116" i="3"/>
  <c r="J3116" i="3"/>
  <c r="BF3116" i="3" s="1"/>
  <c r="BI3114" i="3"/>
  <c r="BH3114" i="3"/>
  <c r="BG3114" i="3"/>
  <c r="BE3114" i="3"/>
  <c r="T3114" i="3"/>
  <c r="R3114" i="3"/>
  <c r="P3114" i="3"/>
  <c r="BK3114" i="3"/>
  <c r="J3114" i="3"/>
  <c r="BF3114" i="3"/>
  <c r="BI3112" i="3"/>
  <c r="BH3112" i="3"/>
  <c r="BG3112" i="3"/>
  <c r="BE3112" i="3"/>
  <c r="T3112" i="3"/>
  <c r="R3112" i="3"/>
  <c r="P3112" i="3"/>
  <c r="BK3112" i="3"/>
  <c r="J3112" i="3"/>
  <c r="BF3112" i="3"/>
  <c r="BI3110" i="3"/>
  <c r="BH3110" i="3"/>
  <c r="BG3110" i="3"/>
  <c r="BE3110" i="3"/>
  <c r="T3110" i="3"/>
  <c r="R3110" i="3"/>
  <c r="P3110" i="3"/>
  <c r="BK3110" i="3"/>
  <c r="J3110" i="3"/>
  <c r="BF3110" i="3"/>
  <c r="BI3108" i="3"/>
  <c r="BH3108" i="3"/>
  <c r="BG3108" i="3"/>
  <c r="BE3108" i="3"/>
  <c r="T3108" i="3"/>
  <c r="R3108" i="3"/>
  <c r="P3108" i="3"/>
  <c r="BK3108" i="3"/>
  <c r="J3108" i="3"/>
  <c r="BF3108" i="3" s="1"/>
  <c r="BI3106" i="3"/>
  <c r="BH3106" i="3"/>
  <c r="BG3106" i="3"/>
  <c r="BE3106" i="3"/>
  <c r="T3106" i="3"/>
  <c r="R3106" i="3"/>
  <c r="P3106" i="3"/>
  <c r="BK3106" i="3"/>
  <c r="J3106" i="3"/>
  <c r="BF3106" i="3"/>
  <c r="BI3104" i="3"/>
  <c r="BH3104" i="3"/>
  <c r="BG3104" i="3"/>
  <c r="BE3104" i="3"/>
  <c r="T3104" i="3"/>
  <c r="R3104" i="3"/>
  <c r="P3104" i="3"/>
  <c r="BK3104" i="3"/>
  <c r="J3104" i="3"/>
  <c r="BF3104" i="3"/>
  <c r="BI3102" i="3"/>
  <c r="BH3102" i="3"/>
  <c r="BG3102" i="3"/>
  <c r="BE3102" i="3"/>
  <c r="T3102" i="3"/>
  <c r="R3102" i="3"/>
  <c r="P3102" i="3"/>
  <c r="BK3102" i="3"/>
  <c r="J3102" i="3"/>
  <c r="BF3102" i="3"/>
  <c r="BI3100" i="3"/>
  <c r="BH3100" i="3"/>
  <c r="BG3100" i="3"/>
  <c r="BE3100" i="3"/>
  <c r="T3100" i="3"/>
  <c r="R3100" i="3"/>
  <c r="P3100" i="3"/>
  <c r="BK3100" i="3"/>
  <c r="J3100" i="3"/>
  <c r="BF3100" i="3" s="1"/>
  <c r="BI3098" i="3"/>
  <c r="BH3098" i="3"/>
  <c r="BG3098" i="3"/>
  <c r="BE3098" i="3"/>
  <c r="T3098" i="3"/>
  <c r="R3098" i="3"/>
  <c r="P3098" i="3"/>
  <c r="BK3098" i="3"/>
  <c r="J3098" i="3"/>
  <c r="BF3098" i="3" s="1"/>
  <c r="BI3096" i="3"/>
  <c r="BH3096" i="3"/>
  <c r="BG3096" i="3"/>
  <c r="BE3096" i="3"/>
  <c r="T3096" i="3"/>
  <c r="R3096" i="3"/>
  <c r="P3096" i="3"/>
  <c r="BK3096" i="3"/>
  <c r="J3096" i="3"/>
  <c r="BF3096" i="3"/>
  <c r="BI3094" i="3"/>
  <c r="BH3094" i="3"/>
  <c r="BG3094" i="3"/>
  <c r="BE3094" i="3"/>
  <c r="T3094" i="3"/>
  <c r="R3094" i="3"/>
  <c r="P3094" i="3"/>
  <c r="BK3094" i="3"/>
  <c r="J3094" i="3"/>
  <c r="BF3094" i="3"/>
  <c r="BI3092" i="3"/>
  <c r="BH3092" i="3"/>
  <c r="BG3092" i="3"/>
  <c r="BE3092" i="3"/>
  <c r="T3092" i="3"/>
  <c r="R3092" i="3"/>
  <c r="P3092" i="3"/>
  <c r="BK3092" i="3"/>
  <c r="J3092" i="3"/>
  <c r="BF3092" i="3" s="1"/>
  <c r="BI3088" i="3"/>
  <c r="BH3088" i="3"/>
  <c r="BG3088" i="3"/>
  <c r="BE3088" i="3"/>
  <c r="T3088" i="3"/>
  <c r="R3088" i="3"/>
  <c r="P3088" i="3"/>
  <c r="BK3088" i="3"/>
  <c r="J3088" i="3"/>
  <c r="BF3088" i="3" s="1"/>
  <c r="BI3085" i="3"/>
  <c r="BH3085" i="3"/>
  <c r="BG3085" i="3"/>
  <c r="BE3085" i="3"/>
  <c r="T3085" i="3"/>
  <c r="R3085" i="3"/>
  <c r="P3085" i="3"/>
  <c r="BK3085" i="3"/>
  <c r="J3085" i="3"/>
  <c r="BF3085" i="3"/>
  <c r="BI3082" i="3"/>
  <c r="BH3082" i="3"/>
  <c r="BG3082" i="3"/>
  <c r="BE3082" i="3"/>
  <c r="T3082" i="3"/>
  <c r="R3082" i="3"/>
  <c r="P3082" i="3"/>
  <c r="BK3082" i="3"/>
  <c r="J3082" i="3"/>
  <c r="BF3082" i="3"/>
  <c r="BI3080" i="3"/>
  <c r="BH3080" i="3"/>
  <c r="BG3080" i="3"/>
  <c r="BE3080" i="3"/>
  <c r="T3080" i="3"/>
  <c r="R3080" i="3"/>
  <c r="P3080" i="3"/>
  <c r="BK3080" i="3"/>
  <c r="J3080" i="3"/>
  <c r="BF3080" i="3"/>
  <c r="BI3078" i="3"/>
  <c r="BH3078" i="3"/>
  <c r="BG3078" i="3"/>
  <c r="BE3078" i="3"/>
  <c r="T3078" i="3"/>
  <c r="R3078" i="3"/>
  <c r="P3078" i="3"/>
  <c r="BK3078" i="3"/>
  <c r="J3078" i="3"/>
  <c r="BF3078" i="3" s="1"/>
  <c r="BI3076" i="3"/>
  <c r="BH3076" i="3"/>
  <c r="BG3076" i="3"/>
  <c r="BE3076" i="3"/>
  <c r="T3076" i="3"/>
  <c r="R3076" i="3"/>
  <c r="P3076" i="3"/>
  <c r="BK3076" i="3"/>
  <c r="J3076" i="3"/>
  <c r="BF3076" i="3" s="1"/>
  <c r="BI3074" i="3"/>
  <c r="BH3074" i="3"/>
  <c r="BG3074" i="3"/>
  <c r="BE3074" i="3"/>
  <c r="T3074" i="3"/>
  <c r="R3074" i="3"/>
  <c r="P3074" i="3"/>
  <c r="BK3074" i="3"/>
  <c r="J3074" i="3"/>
  <c r="BF3074" i="3"/>
  <c r="BI3072" i="3"/>
  <c r="BH3072" i="3"/>
  <c r="BG3072" i="3"/>
  <c r="BE3072" i="3"/>
  <c r="T3072" i="3"/>
  <c r="R3072" i="3"/>
  <c r="P3072" i="3"/>
  <c r="BK3072" i="3"/>
  <c r="J3072" i="3"/>
  <c r="BF3072" i="3"/>
  <c r="BI3070" i="3"/>
  <c r="BH3070" i="3"/>
  <c r="BG3070" i="3"/>
  <c r="F32" i="3" s="1"/>
  <c r="BB53" i="1" s="1"/>
  <c r="BE3070" i="3"/>
  <c r="T3070" i="3"/>
  <c r="R3070" i="3"/>
  <c r="P3070" i="3"/>
  <c r="BK3070" i="3"/>
  <c r="J3070" i="3"/>
  <c r="BF3070" i="3" s="1"/>
  <c r="BI3068" i="3"/>
  <c r="BH3068" i="3"/>
  <c r="BG3068" i="3"/>
  <c r="BE3068" i="3"/>
  <c r="T3068" i="3"/>
  <c r="R3068" i="3"/>
  <c r="P3068" i="3"/>
  <c r="BK3068" i="3"/>
  <c r="J3068" i="3"/>
  <c r="BF3068" i="3"/>
  <c r="BI3066" i="3"/>
  <c r="BH3066" i="3"/>
  <c r="BG3066" i="3"/>
  <c r="BE3066" i="3"/>
  <c r="T3066" i="3"/>
  <c r="R3066" i="3"/>
  <c r="P3066" i="3"/>
  <c r="BK3066" i="3"/>
  <c r="J3066" i="3"/>
  <c r="BF3066" i="3"/>
  <c r="BI3064" i="3"/>
  <c r="BH3064" i="3"/>
  <c r="BG3064" i="3"/>
  <c r="BE3064" i="3"/>
  <c r="T3064" i="3"/>
  <c r="R3064" i="3"/>
  <c r="P3064" i="3"/>
  <c r="BK3064" i="3"/>
  <c r="J3064" i="3"/>
  <c r="BF3064" i="3"/>
  <c r="BI3062" i="3"/>
  <c r="BH3062" i="3"/>
  <c r="BG3062" i="3"/>
  <c r="BE3062" i="3"/>
  <c r="T3062" i="3"/>
  <c r="R3062" i="3"/>
  <c r="P3062" i="3"/>
  <c r="BK3062" i="3"/>
  <c r="J3062" i="3"/>
  <c r="BF3062" i="3" s="1"/>
  <c r="BI3060" i="3"/>
  <c r="BH3060" i="3"/>
  <c r="BG3060" i="3"/>
  <c r="BE3060" i="3"/>
  <c r="T3060" i="3"/>
  <c r="R3060" i="3"/>
  <c r="P3060" i="3"/>
  <c r="BK3060" i="3"/>
  <c r="J3060" i="3"/>
  <c r="BF3060" i="3"/>
  <c r="BI3058" i="3"/>
  <c r="BH3058" i="3"/>
  <c r="BG3058" i="3"/>
  <c r="BE3058" i="3"/>
  <c r="T3058" i="3"/>
  <c r="R3058" i="3"/>
  <c r="P3058" i="3"/>
  <c r="BK3058" i="3"/>
  <c r="J3058" i="3"/>
  <c r="BF3058" i="3"/>
  <c r="BI3056" i="3"/>
  <c r="BH3056" i="3"/>
  <c r="BG3056" i="3"/>
  <c r="BE3056" i="3"/>
  <c r="T3056" i="3"/>
  <c r="R3056" i="3"/>
  <c r="P3056" i="3"/>
  <c r="BK3056" i="3"/>
  <c r="J3056" i="3"/>
  <c r="BF3056" i="3"/>
  <c r="BI3054" i="3"/>
  <c r="BH3054" i="3"/>
  <c r="BG3054" i="3"/>
  <c r="BE3054" i="3"/>
  <c r="T3054" i="3"/>
  <c r="R3054" i="3"/>
  <c r="P3054" i="3"/>
  <c r="BK3054" i="3"/>
  <c r="J3054" i="3"/>
  <c r="BF3054" i="3" s="1"/>
  <c r="BI3052" i="3"/>
  <c r="BH3052" i="3"/>
  <c r="BG3052" i="3"/>
  <c r="BE3052" i="3"/>
  <c r="T3052" i="3"/>
  <c r="R3052" i="3"/>
  <c r="P3052" i="3"/>
  <c r="BK3052" i="3"/>
  <c r="J3052" i="3"/>
  <c r="BF3052" i="3"/>
  <c r="BI3050" i="3"/>
  <c r="BH3050" i="3"/>
  <c r="BG3050" i="3"/>
  <c r="BE3050" i="3"/>
  <c r="T3050" i="3"/>
  <c r="R3050" i="3"/>
  <c r="P3050" i="3"/>
  <c r="BK3050" i="3"/>
  <c r="J3050" i="3"/>
  <c r="BF3050" i="3"/>
  <c r="BI3048" i="3"/>
  <c r="BH3048" i="3"/>
  <c r="BG3048" i="3"/>
  <c r="BE3048" i="3"/>
  <c r="T3048" i="3"/>
  <c r="R3048" i="3"/>
  <c r="P3048" i="3"/>
  <c r="BK3048" i="3"/>
  <c r="J3048" i="3"/>
  <c r="BF3048" i="3"/>
  <c r="BI3046" i="3"/>
  <c r="BH3046" i="3"/>
  <c r="BG3046" i="3"/>
  <c r="BE3046" i="3"/>
  <c r="T3046" i="3"/>
  <c r="R3046" i="3"/>
  <c r="P3046" i="3"/>
  <c r="BK3046" i="3"/>
  <c r="J3046" i="3"/>
  <c r="BF3046" i="3" s="1"/>
  <c r="BI3044" i="3"/>
  <c r="BH3044" i="3"/>
  <c r="BG3044" i="3"/>
  <c r="BE3044" i="3"/>
  <c r="T3044" i="3"/>
  <c r="R3044" i="3"/>
  <c r="P3044" i="3"/>
  <c r="BK3044" i="3"/>
  <c r="J3044" i="3"/>
  <c r="BF3044" i="3" s="1"/>
  <c r="BI3042" i="3"/>
  <c r="BH3042" i="3"/>
  <c r="BG3042" i="3"/>
  <c r="BE3042" i="3"/>
  <c r="T3042" i="3"/>
  <c r="R3042" i="3"/>
  <c r="P3042" i="3"/>
  <c r="BK3042" i="3"/>
  <c r="J3042" i="3"/>
  <c r="BF3042" i="3"/>
  <c r="BI3040" i="3"/>
  <c r="BH3040" i="3"/>
  <c r="BG3040" i="3"/>
  <c r="BE3040" i="3"/>
  <c r="T3040" i="3"/>
  <c r="R3040" i="3"/>
  <c r="P3040" i="3"/>
  <c r="BK3040" i="3"/>
  <c r="J3040" i="3"/>
  <c r="BF3040" i="3"/>
  <c r="BI3038" i="3"/>
  <c r="BH3038" i="3"/>
  <c r="BG3038" i="3"/>
  <c r="BE3038" i="3"/>
  <c r="T3038" i="3"/>
  <c r="R3038" i="3"/>
  <c r="P3038" i="3"/>
  <c r="BK3038" i="3"/>
  <c r="J3038" i="3"/>
  <c r="BF3038" i="3" s="1"/>
  <c r="BI3036" i="3"/>
  <c r="BH3036" i="3"/>
  <c r="BG3036" i="3"/>
  <c r="BE3036" i="3"/>
  <c r="T3036" i="3"/>
  <c r="R3036" i="3"/>
  <c r="P3036" i="3"/>
  <c r="BK3036" i="3"/>
  <c r="J3036" i="3"/>
  <c r="BF3036" i="3"/>
  <c r="BI3034" i="3"/>
  <c r="BH3034" i="3"/>
  <c r="BG3034" i="3"/>
  <c r="BE3034" i="3"/>
  <c r="T3034" i="3"/>
  <c r="R3034" i="3"/>
  <c r="P3034" i="3"/>
  <c r="BK3034" i="3"/>
  <c r="J3034" i="3"/>
  <c r="BF3034" i="3"/>
  <c r="BI3032" i="3"/>
  <c r="BH3032" i="3"/>
  <c r="BG3032" i="3"/>
  <c r="BE3032" i="3"/>
  <c r="T3032" i="3"/>
  <c r="R3032" i="3"/>
  <c r="P3032" i="3"/>
  <c r="BK3032" i="3"/>
  <c r="J3032" i="3"/>
  <c r="BF3032" i="3"/>
  <c r="BI3030" i="3"/>
  <c r="BH3030" i="3"/>
  <c r="BG3030" i="3"/>
  <c r="BE3030" i="3"/>
  <c r="T3030" i="3"/>
  <c r="R3030" i="3"/>
  <c r="P3030" i="3"/>
  <c r="BK3030" i="3"/>
  <c r="J3030" i="3"/>
  <c r="BF3030" i="3" s="1"/>
  <c r="BI3028" i="3"/>
  <c r="BH3028" i="3"/>
  <c r="BG3028" i="3"/>
  <c r="BE3028" i="3"/>
  <c r="T3028" i="3"/>
  <c r="R3028" i="3"/>
  <c r="P3028" i="3"/>
  <c r="BK3028" i="3"/>
  <c r="J3028" i="3"/>
  <c r="BF3028" i="3"/>
  <c r="BI3026" i="3"/>
  <c r="BH3026" i="3"/>
  <c r="BG3026" i="3"/>
  <c r="BE3026" i="3"/>
  <c r="T3026" i="3"/>
  <c r="R3026" i="3"/>
  <c r="P3026" i="3"/>
  <c r="BK3026" i="3"/>
  <c r="J3026" i="3"/>
  <c r="BF3026" i="3"/>
  <c r="BI3024" i="3"/>
  <c r="BH3024" i="3"/>
  <c r="BG3024" i="3"/>
  <c r="BE3024" i="3"/>
  <c r="T3024" i="3"/>
  <c r="R3024" i="3"/>
  <c r="P3024" i="3"/>
  <c r="BK3024" i="3"/>
  <c r="J3024" i="3"/>
  <c r="BF3024" i="3"/>
  <c r="BI3022" i="3"/>
  <c r="BH3022" i="3"/>
  <c r="BG3022" i="3"/>
  <c r="BE3022" i="3"/>
  <c r="T3022" i="3"/>
  <c r="R3022" i="3"/>
  <c r="P3022" i="3"/>
  <c r="BK3022" i="3"/>
  <c r="J3022" i="3"/>
  <c r="BF3022" i="3" s="1"/>
  <c r="BI3020" i="3"/>
  <c r="BH3020" i="3"/>
  <c r="BG3020" i="3"/>
  <c r="BE3020" i="3"/>
  <c r="T3020" i="3"/>
  <c r="R3020" i="3"/>
  <c r="P3020" i="3"/>
  <c r="BK3020" i="3"/>
  <c r="J3020" i="3"/>
  <c r="BF3020" i="3"/>
  <c r="BI3018" i="3"/>
  <c r="BH3018" i="3"/>
  <c r="BG3018" i="3"/>
  <c r="BE3018" i="3"/>
  <c r="T3018" i="3"/>
  <c r="R3018" i="3"/>
  <c r="P3018" i="3"/>
  <c r="BK3018" i="3"/>
  <c r="J3018" i="3"/>
  <c r="BF3018" i="3"/>
  <c r="BI3016" i="3"/>
  <c r="BH3016" i="3"/>
  <c r="BG3016" i="3"/>
  <c r="BE3016" i="3"/>
  <c r="T3016" i="3"/>
  <c r="R3016" i="3"/>
  <c r="P3016" i="3"/>
  <c r="BK3016" i="3"/>
  <c r="J3016" i="3"/>
  <c r="BF3016" i="3"/>
  <c r="BI3014" i="3"/>
  <c r="BH3014" i="3"/>
  <c r="BG3014" i="3"/>
  <c r="BE3014" i="3"/>
  <c r="T3014" i="3"/>
  <c r="R3014" i="3"/>
  <c r="P3014" i="3"/>
  <c r="BK3014" i="3"/>
  <c r="J3014" i="3"/>
  <c r="BF3014" i="3" s="1"/>
  <c r="BI3012" i="3"/>
  <c r="BH3012" i="3"/>
  <c r="BG3012" i="3"/>
  <c r="BE3012" i="3"/>
  <c r="T3012" i="3"/>
  <c r="R3012" i="3"/>
  <c r="P3012" i="3"/>
  <c r="BK3012" i="3"/>
  <c r="J3012" i="3"/>
  <c r="BF3012" i="3" s="1"/>
  <c r="BI3010" i="3"/>
  <c r="BH3010" i="3"/>
  <c r="BG3010" i="3"/>
  <c r="BE3010" i="3"/>
  <c r="T3010" i="3"/>
  <c r="R3010" i="3"/>
  <c r="P3010" i="3"/>
  <c r="BK3010" i="3"/>
  <c r="J3010" i="3"/>
  <c r="BF3010" i="3"/>
  <c r="BI3008" i="3"/>
  <c r="BH3008" i="3"/>
  <c r="BG3008" i="3"/>
  <c r="BE3008" i="3"/>
  <c r="T3008" i="3"/>
  <c r="R3008" i="3"/>
  <c r="P3008" i="3"/>
  <c r="BK3008" i="3"/>
  <c r="J3008" i="3"/>
  <c r="BF3008" i="3"/>
  <c r="BI3006" i="3"/>
  <c r="BH3006" i="3"/>
  <c r="BG3006" i="3"/>
  <c r="BE3006" i="3"/>
  <c r="T3006" i="3"/>
  <c r="R3006" i="3"/>
  <c r="P3006" i="3"/>
  <c r="BK3006" i="3"/>
  <c r="J3006" i="3"/>
  <c r="BF3006" i="3" s="1"/>
  <c r="BI3004" i="3"/>
  <c r="BH3004" i="3"/>
  <c r="BG3004" i="3"/>
  <c r="BE3004" i="3"/>
  <c r="T3004" i="3"/>
  <c r="R3004" i="3"/>
  <c r="P3004" i="3"/>
  <c r="BK3004" i="3"/>
  <c r="J3004" i="3"/>
  <c r="BF3004" i="3"/>
  <c r="BI3002" i="3"/>
  <c r="BH3002" i="3"/>
  <c r="BG3002" i="3"/>
  <c r="BE3002" i="3"/>
  <c r="T3002" i="3"/>
  <c r="R3002" i="3"/>
  <c r="P3002" i="3"/>
  <c r="BK3002" i="3"/>
  <c r="J3002" i="3"/>
  <c r="BF3002" i="3"/>
  <c r="BI3000" i="3"/>
  <c r="BH3000" i="3"/>
  <c r="BG3000" i="3"/>
  <c r="BE3000" i="3"/>
  <c r="T3000" i="3"/>
  <c r="R3000" i="3"/>
  <c r="P3000" i="3"/>
  <c r="BK3000" i="3"/>
  <c r="J3000" i="3"/>
  <c r="BF3000" i="3"/>
  <c r="BI2998" i="3"/>
  <c r="BH2998" i="3"/>
  <c r="BG2998" i="3"/>
  <c r="BE2998" i="3"/>
  <c r="T2998" i="3"/>
  <c r="R2998" i="3"/>
  <c r="P2998" i="3"/>
  <c r="BK2998" i="3"/>
  <c r="J2998" i="3"/>
  <c r="BF2998" i="3" s="1"/>
  <c r="BI2996" i="3"/>
  <c r="BH2996" i="3"/>
  <c r="BG2996" i="3"/>
  <c r="BE2996" i="3"/>
  <c r="T2996" i="3"/>
  <c r="R2996" i="3"/>
  <c r="P2996" i="3"/>
  <c r="BK2996" i="3"/>
  <c r="J2996" i="3"/>
  <c r="BF2996" i="3"/>
  <c r="BI2994" i="3"/>
  <c r="BH2994" i="3"/>
  <c r="BG2994" i="3"/>
  <c r="BE2994" i="3"/>
  <c r="T2994" i="3"/>
  <c r="R2994" i="3"/>
  <c r="P2994" i="3"/>
  <c r="BK2994" i="3"/>
  <c r="J2994" i="3"/>
  <c r="BF2994" i="3"/>
  <c r="BI2992" i="3"/>
  <c r="BH2992" i="3"/>
  <c r="BG2992" i="3"/>
  <c r="BE2992" i="3"/>
  <c r="T2992" i="3"/>
  <c r="R2992" i="3"/>
  <c r="P2992" i="3"/>
  <c r="BK2992" i="3"/>
  <c r="J2992" i="3"/>
  <c r="BF2992" i="3"/>
  <c r="BI2990" i="3"/>
  <c r="BH2990" i="3"/>
  <c r="BG2990" i="3"/>
  <c r="BE2990" i="3"/>
  <c r="T2990" i="3"/>
  <c r="R2990" i="3"/>
  <c r="P2990" i="3"/>
  <c r="BK2990" i="3"/>
  <c r="J2990" i="3"/>
  <c r="BF2990" i="3" s="1"/>
  <c r="BI2988" i="3"/>
  <c r="BH2988" i="3"/>
  <c r="BG2988" i="3"/>
  <c r="BE2988" i="3"/>
  <c r="T2988" i="3"/>
  <c r="R2988" i="3"/>
  <c r="P2988" i="3"/>
  <c r="BK2988" i="3"/>
  <c r="J2988" i="3"/>
  <c r="BF2988" i="3"/>
  <c r="BI2986" i="3"/>
  <c r="BH2986" i="3"/>
  <c r="BG2986" i="3"/>
  <c r="BE2986" i="3"/>
  <c r="T2986" i="3"/>
  <c r="R2986" i="3"/>
  <c r="P2986" i="3"/>
  <c r="BK2986" i="3"/>
  <c r="J2986" i="3"/>
  <c r="BF2986" i="3"/>
  <c r="BI2984" i="3"/>
  <c r="BH2984" i="3"/>
  <c r="BG2984" i="3"/>
  <c r="BE2984" i="3"/>
  <c r="T2984" i="3"/>
  <c r="R2984" i="3"/>
  <c r="P2984" i="3"/>
  <c r="BK2984" i="3"/>
  <c r="J2984" i="3"/>
  <c r="BF2984" i="3" s="1"/>
  <c r="BI2980" i="3"/>
  <c r="BH2980" i="3"/>
  <c r="BG2980" i="3"/>
  <c r="BE2980" i="3"/>
  <c r="T2980" i="3"/>
  <c r="R2980" i="3"/>
  <c r="P2980" i="3"/>
  <c r="BK2980" i="3"/>
  <c r="J2980" i="3"/>
  <c r="BF2980" i="3"/>
  <c r="BI2977" i="3"/>
  <c r="BH2977" i="3"/>
  <c r="BG2977" i="3"/>
  <c r="BE2977" i="3"/>
  <c r="T2977" i="3"/>
  <c r="R2977" i="3"/>
  <c r="P2977" i="3"/>
  <c r="BK2977" i="3"/>
  <c r="J2977" i="3"/>
  <c r="BF2977" i="3" s="1"/>
  <c r="BI2974" i="3"/>
  <c r="BH2974" i="3"/>
  <c r="BG2974" i="3"/>
  <c r="BE2974" i="3"/>
  <c r="T2974" i="3"/>
  <c r="R2974" i="3"/>
  <c r="P2974" i="3"/>
  <c r="BK2974" i="3"/>
  <c r="J2974" i="3"/>
  <c r="BF2974" i="3" s="1"/>
  <c r="BI2972" i="3"/>
  <c r="BH2972" i="3"/>
  <c r="BG2972" i="3"/>
  <c r="BE2972" i="3"/>
  <c r="T2972" i="3"/>
  <c r="R2972" i="3"/>
  <c r="P2972" i="3"/>
  <c r="BK2972" i="3"/>
  <c r="J2972" i="3"/>
  <c r="BF2972" i="3"/>
  <c r="BI2970" i="3"/>
  <c r="BH2970" i="3"/>
  <c r="BG2970" i="3"/>
  <c r="BE2970" i="3"/>
  <c r="T2970" i="3"/>
  <c r="R2970" i="3"/>
  <c r="P2970" i="3"/>
  <c r="BK2970" i="3"/>
  <c r="J2970" i="3"/>
  <c r="BF2970" i="3"/>
  <c r="BI2968" i="3"/>
  <c r="BH2968" i="3"/>
  <c r="BG2968" i="3"/>
  <c r="BE2968" i="3"/>
  <c r="T2968" i="3"/>
  <c r="R2968" i="3"/>
  <c r="P2968" i="3"/>
  <c r="BK2968" i="3"/>
  <c r="J2968" i="3"/>
  <c r="BF2968" i="3" s="1"/>
  <c r="BI2966" i="3"/>
  <c r="BH2966" i="3"/>
  <c r="BG2966" i="3"/>
  <c r="BE2966" i="3"/>
  <c r="T2966" i="3"/>
  <c r="R2966" i="3"/>
  <c r="P2966" i="3"/>
  <c r="BK2966" i="3"/>
  <c r="J2966" i="3"/>
  <c r="BF2966" i="3"/>
  <c r="BI2964" i="3"/>
  <c r="BH2964" i="3"/>
  <c r="BG2964" i="3"/>
  <c r="BE2964" i="3"/>
  <c r="T2964" i="3"/>
  <c r="R2964" i="3"/>
  <c r="P2964" i="3"/>
  <c r="BK2964" i="3"/>
  <c r="BK2875" i="3" s="1"/>
  <c r="J2875" i="3" s="1"/>
  <c r="J82" i="3" s="1"/>
  <c r="J2964" i="3"/>
  <c r="BF2964" i="3"/>
  <c r="BI2962" i="3"/>
  <c r="BH2962" i="3"/>
  <c r="BG2962" i="3"/>
  <c r="BE2962" i="3"/>
  <c r="T2962" i="3"/>
  <c r="R2962" i="3"/>
  <c r="R2875" i="3" s="1"/>
  <c r="P2962" i="3"/>
  <c r="BK2962" i="3"/>
  <c r="J2962" i="3"/>
  <c r="BF2962" i="3"/>
  <c r="BI2960" i="3"/>
  <c r="BH2960" i="3"/>
  <c r="BG2960" i="3"/>
  <c r="BE2960" i="3"/>
  <c r="T2960" i="3"/>
  <c r="R2960" i="3"/>
  <c r="P2960" i="3"/>
  <c r="BK2960" i="3"/>
  <c r="J2960" i="3"/>
  <c r="BF2960" i="3" s="1"/>
  <c r="BI2958" i="3"/>
  <c r="BH2958" i="3"/>
  <c r="BG2958" i="3"/>
  <c r="BE2958" i="3"/>
  <c r="T2958" i="3"/>
  <c r="R2958" i="3"/>
  <c r="P2958" i="3"/>
  <c r="BK2958" i="3"/>
  <c r="J2958" i="3"/>
  <c r="BF2958" i="3"/>
  <c r="BI2956" i="3"/>
  <c r="BH2956" i="3"/>
  <c r="BG2956" i="3"/>
  <c r="BE2956" i="3"/>
  <c r="T2956" i="3"/>
  <c r="R2956" i="3"/>
  <c r="P2956" i="3"/>
  <c r="BK2956" i="3"/>
  <c r="J2956" i="3"/>
  <c r="BF2956" i="3"/>
  <c r="BI2954" i="3"/>
  <c r="BH2954" i="3"/>
  <c r="BG2954" i="3"/>
  <c r="BE2954" i="3"/>
  <c r="T2954" i="3"/>
  <c r="R2954" i="3"/>
  <c r="P2954" i="3"/>
  <c r="BK2954" i="3"/>
  <c r="J2954" i="3"/>
  <c r="BF2954" i="3"/>
  <c r="BI2952" i="3"/>
  <c r="BH2952" i="3"/>
  <c r="BG2952" i="3"/>
  <c r="BE2952" i="3"/>
  <c r="T2952" i="3"/>
  <c r="R2952" i="3"/>
  <c r="P2952" i="3"/>
  <c r="BK2952" i="3"/>
  <c r="J2952" i="3"/>
  <c r="BF2952" i="3" s="1"/>
  <c r="BI2950" i="3"/>
  <c r="BH2950" i="3"/>
  <c r="BG2950" i="3"/>
  <c r="BE2950" i="3"/>
  <c r="T2950" i="3"/>
  <c r="R2950" i="3"/>
  <c r="P2950" i="3"/>
  <c r="BK2950" i="3"/>
  <c r="J2950" i="3"/>
  <c r="BF2950" i="3"/>
  <c r="BI2948" i="3"/>
  <c r="BH2948" i="3"/>
  <c r="BG2948" i="3"/>
  <c r="BE2948" i="3"/>
  <c r="T2948" i="3"/>
  <c r="R2948" i="3"/>
  <c r="P2948" i="3"/>
  <c r="BK2948" i="3"/>
  <c r="J2948" i="3"/>
  <c r="BF2948" i="3"/>
  <c r="BI2946" i="3"/>
  <c r="BH2946" i="3"/>
  <c r="BG2946" i="3"/>
  <c r="BE2946" i="3"/>
  <c r="T2946" i="3"/>
  <c r="R2946" i="3"/>
  <c r="P2946" i="3"/>
  <c r="BK2946" i="3"/>
  <c r="J2946" i="3"/>
  <c r="BF2946" i="3"/>
  <c r="BI2944" i="3"/>
  <c r="BH2944" i="3"/>
  <c r="BG2944" i="3"/>
  <c r="BE2944" i="3"/>
  <c r="T2944" i="3"/>
  <c r="R2944" i="3"/>
  <c r="P2944" i="3"/>
  <c r="BK2944" i="3"/>
  <c r="J2944" i="3"/>
  <c r="BF2944" i="3" s="1"/>
  <c r="BI2942" i="3"/>
  <c r="BH2942" i="3"/>
  <c r="BG2942" i="3"/>
  <c r="BE2942" i="3"/>
  <c r="T2942" i="3"/>
  <c r="R2942" i="3"/>
  <c r="P2942" i="3"/>
  <c r="BK2942" i="3"/>
  <c r="J2942" i="3"/>
  <c r="BF2942" i="3" s="1"/>
  <c r="BI2940" i="3"/>
  <c r="BH2940" i="3"/>
  <c r="BG2940" i="3"/>
  <c r="BE2940" i="3"/>
  <c r="T2940" i="3"/>
  <c r="R2940" i="3"/>
  <c r="P2940" i="3"/>
  <c r="BK2940" i="3"/>
  <c r="J2940" i="3"/>
  <c r="BF2940" i="3"/>
  <c r="BI2938" i="3"/>
  <c r="BH2938" i="3"/>
  <c r="BG2938" i="3"/>
  <c r="BE2938" i="3"/>
  <c r="T2938" i="3"/>
  <c r="R2938" i="3"/>
  <c r="P2938" i="3"/>
  <c r="BK2938" i="3"/>
  <c r="J2938" i="3"/>
  <c r="BF2938" i="3"/>
  <c r="BI2936" i="3"/>
  <c r="BH2936" i="3"/>
  <c r="BG2936" i="3"/>
  <c r="BE2936" i="3"/>
  <c r="T2936" i="3"/>
  <c r="R2936" i="3"/>
  <c r="P2936" i="3"/>
  <c r="BK2936" i="3"/>
  <c r="J2936" i="3"/>
  <c r="BF2936" i="3"/>
  <c r="BI2934" i="3"/>
  <c r="BH2934" i="3"/>
  <c r="BG2934" i="3"/>
  <c r="BE2934" i="3"/>
  <c r="T2934" i="3"/>
  <c r="R2934" i="3"/>
  <c r="P2934" i="3"/>
  <c r="BK2934" i="3"/>
  <c r="J2934" i="3"/>
  <c r="BF2934" i="3" s="1"/>
  <c r="BI2932" i="3"/>
  <c r="BH2932" i="3"/>
  <c r="BG2932" i="3"/>
  <c r="BE2932" i="3"/>
  <c r="T2932" i="3"/>
  <c r="R2932" i="3"/>
  <c r="P2932" i="3"/>
  <c r="BK2932" i="3"/>
  <c r="J2932" i="3"/>
  <c r="BF2932" i="3"/>
  <c r="BI2930" i="3"/>
  <c r="BH2930" i="3"/>
  <c r="BG2930" i="3"/>
  <c r="BE2930" i="3"/>
  <c r="T2930" i="3"/>
  <c r="R2930" i="3"/>
  <c r="P2930" i="3"/>
  <c r="BK2930" i="3"/>
  <c r="J2930" i="3"/>
  <c r="BF2930" i="3"/>
  <c r="BI2928" i="3"/>
  <c r="BH2928" i="3"/>
  <c r="BG2928" i="3"/>
  <c r="BE2928" i="3"/>
  <c r="T2928" i="3"/>
  <c r="R2928" i="3"/>
  <c r="P2928" i="3"/>
  <c r="BK2928" i="3"/>
  <c r="J2928" i="3"/>
  <c r="BF2928" i="3"/>
  <c r="BI2926" i="3"/>
  <c r="BH2926" i="3"/>
  <c r="BG2926" i="3"/>
  <c r="BE2926" i="3"/>
  <c r="T2926" i="3"/>
  <c r="R2926" i="3"/>
  <c r="P2926" i="3"/>
  <c r="BK2926" i="3"/>
  <c r="J2926" i="3"/>
  <c r="BF2926" i="3" s="1"/>
  <c r="BI2924" i="3"/>
  <c r="BH2924" i="3"/>
  <c r="BG2924" i="3"/>
  <c r="BE2924" i="3"/>
  <c r="T2924" i="3"/>
  <c r="R2924" i="3"/>
  <c r="P2924" i="3"/>
  <c r="BK2924" i="3"/>
  <c r="J2924" i="3"/>
  <c r="BF2924" i="3"/>
  <c r="BI2922" i="3"/>
  <c r="BH2922" i="3"/>
  <c r="BG2922" i="3"/>
  <c r="BE2922" i="3"/>
  <c r="T2922" i="3"/>
  <c r="R2922" i="3"/>
  <c r="P2922" i="3"/>
  <c r="BK2922" i="3"/>
  <c r="J2922" i="3"/>
  <c r="BF2922" i="3"/>
  <c r="BI2920" i="3"/>
  <c r="BH2920" i="3"/>
  <c r="BG2920" i="3"/>
  <c r="BE2920" i="3"/>
  <c r="T2920" i="3"/>
  <c r="R2920" i="3"/>
  <c r="P2920" i="3"/>
  <c r="BK2920" i="3"/>
  <c r="J2920" i="3"/>
  <c r="BF2920" i="3"/>
  <c r="BI2918" i="3"/>
  <c r="BH2918" i="3"/>
  <c r="BG2918" i="3"/>
  <c r="BE2918" i="3"/>
  <c r="T2918" i="3"/>
  <c r="R2918" i="3"/>
  <c r="P2918" i="3"/>
  <c r="BK2918" i="3"/>
  <c r="J2918" i="3"/>
  <c r="BF2918" i="3" s="1"/>
  <c r="BI2916" i="3"/>
  <c r="BH2916" i="3"/>
  <c r="BG2916" i="3"/>
  <c r="BE2916" i="3"/>
  <c r="T2916" i="3"/>
  <c r="R2916" i="3"/>
  <c r="P2916" i="3"/>
  <c r="BK2916" i="3"/>
  <c r="J2916" i="3"/>
  <c r="BF2916" i="3"/>
  <c r="BI2914" i="3"/>
  <c r="BH2914" i="3"/>
  <c r="BG2914" i="3"/>
  <c r="BE2914" i="3"/>
  <c r="T2914" i="3"/>
  <c r="R2914" i="3"/>
  <c r="P2914" i="3"/>
  <c r="BK2914" i="3"/>
  <c r="J2914" i="3"/>
  <c r="BF2914" i="3"/>
  <c r="BI2912" i="3"/>
  <c r="BH2912" i="3"/>
  <c r="BG2912" i="3"/>
  <c r="BE2912" i="3"/>
  <c r="T2912" i="3"/>
  <c r="R2912" i="3"/>
  <c r="P2912" i="3"/>
  <c r="BK2912" i="3"/>
  <c r="J2912" i="3"/>
  <c r="BF2912" i="3"/>
  <c r="BI2910" i="3"/>
  <c r="BH2910" i="3"/>
  <c r="BG2910" i="3"/>
  <c r="BE2910" i="3"/>
  <c r="T2910" i="3"/>
  <c r="R2910" i="3"/>
  <c r="P2910" i="3"/>
  <c r="BK2910" i="3"/>
  <c r="J2910" i="3"/>
  <c r="BF2910" i="3" s="1"/>
  <c r="BI2908" i="3"/>
  <c r="BH2908" i="3"/>
  <c r="BG2908" i="3"/>
  <c r="BE2908" i="3"/>
  <c r="T2908" i="3"/>
  <c r="R2908" i="3"/>
  <c r="P2908" i="3"/>
  <c r="BK2908" i="3"/>
  <c r="J2908" i="3"/>
  <c r="BF2908" i="3"/>
  <c r="BI2906" i="3"/>
  <c r="BH2906" i="3"/>
  <c r="BG2906" i="3"/>
  <c r="BE2906" i="3"/>
  <c r="T2906" i="3"/>
  <c r="R2906" i="3"/>
  <c r="P2906" i="3"/>
  <c r="BK2906" i="3"/>
  <c r="J2906" i="3"/>
  <c r="BF2906" i="3"/>
  <c r="BI2904" i="3"/>
  <c r="BH2904" i="3"/>
  <c r="BG2904" i="3"/>
  <c r="BE2904" i="3"/>
  <c r="T2904" i="3"/>
  <c r="R2904" i="3"/>
  <c r="P2904" i="3"/>
  <c r="BK2904" i="3"/>
  <c r="J2904" i="3"/>
  <c r="BF2904" i="3"/>
  <c r="BI2902" i="3"/>
  <c r="BH2902" i="3"/>
  <c r="BG2902" i="3"/>
  <c r="BE2902" i="3"/>
  <c r="T2902" i="3"/>
  <c r="R2902" i="3"/>
  <c r="P2902" i="3"/>
  <c r="BK2902" i="3"/>
  <c r="J2902" i="3"/>
  <c r="BF2902" i="3" s="1"/>
  <c r="BI2900" i="3"/>
  <c r="BH2900" i="3"/>
  <c r="BG2900" i="3"/>
  <c r="BE2900" i="3"/>
  <c r="T2900" i="3"/>
  <c r="R2900" i="3"/>
  <c r="P2900" i="3"/>
  <c r="BK2900" i="3"/>
  <c r="J2900" i="3"/>
  <c r="BF2900" i="3"/>
  <c r="BI2898" i="3"/>
  <c r="BH2898" i="3"/>
  <c r="BG2898" i="3"/>
  <c r="BE2898" i="3"/>
  <c r="T2898" i="3"/>
  <c r="R2898" i="3"/>
  <c r="P2898" i="3"/>
  <c r="BK2898" i="3"/>
  <c r="J2898" i="3"/>
  <c r="BF2898" i="3"/>
  <c r="BI2896" i="3"/>
  <c r="BH2896" i="3"/>
  <c r="BG2896" i="3"/>
  <c r="BE2896" i="3"/>
  <c r="T2896" i="3"/>
  <c r="R2896" i="3"/>
  <c r="P2896" i="3"/>
  <c r="BK2896" i="3"/>
  <c r="J2896" i="3"/>
  <c r="BF2896" i="3"/>
  <c r="BI2894" i="3"/>
  <c r="BH2894" i="3"/>
  <c r="BG2894" i="3"/>
  <c r="BE2894" i="3"/>
  <c r="T2894" i="3"/>
  <c r="R2894" i="3"/>
  <c r="P2894" i="3"/>
  <c r="BK2894" i="3"/>
  <c r="J2894" i="3"/>
  <c r="BF2894" i="3" s="1"/>
  <c r="BI2892" i="3"/>
  <c r="BH2892" i="3"/>
  <c r="BG2892" i="3"/>
  <c r="BE2892" i="3"/>
  <c r="T2892" i="3"/>
  <c r="R2892" i="3"/>
  <c r="P2892" i="3"/>
  <c r="BK2892" i="3"/>
  <c r="J2892" i="3"/>
  <c r="BF2892" i="3"/>
  <c r="BI2890" i="3"/>
  <c r="BH2890" i="3"/>
  <c r="BG2890" i="3"/>
  <c r="BE2890" i="3"/>
  <c r="T2890" i="3"/>
  <c r="R2890" i="3"/>
  <c r="P2890" i="3"/>
  <c r="BK2890" i="3"/>
  <c r="J2890" i="3"/>
  <c r="BF2890" i="3"/>
  <c r="BI2888" i="3"/>
  <c r="BH2888" i="3"/>
  <c r="BG2888" i="3"/>
  <c r="BE2888" i="3"/>
  <c r="T2888" i="3"/>
  <c r="R2888" i="3"/>
  <c r="P2888" i="3"/>
  <c r="BK2888" i="3"/>
  <c r="J2888" i="3"/>
  <c r="BF2888" i="3"/>
  <c r="BI2886" i="3"/>
  <c r="BH2886" i="3"/>
  <c r="BG2886" i="3"/>
  <c r="BE2886" i="3"/>
  <c r="T2886" i="3"/>
  <c r="R2886" i="3"/>
  <c r="P2886" i="3"/>
  <c r="BK2886" i="3"/>
  <c r="J2886" i="3"/>
  <c r="BF2886" i="3" s="1"/>
  <c r="BI2884" i="3"/>
  <c r="BH2884" i="3"/>
  <c r="BG2884" i="3"/>
  <c r="BE2884" i="3"/>
  <c r="T2884" i="3"/>
  <c r="R2884" i="3"/>
  <c r="P2884" i="3"/>
  <c r="BK2884" i="3"/>
  <c r="J2884" i="3"/>
  <c r="BF2884" i="3"/>
  <c r="BI2882" i="3"/>
  <c r="BH2882" i="3"/>
  <c r="BG2882" i="3"/>
  <c r="BE2882" i="3"/>
  <c r="T2882" i="3"/>
  <c r="R2882" i="3"/>
  <c r="P2882" i="3"/>
  <c r="BK2882" i="3"/>
  <c r="J2882" i="3"/>
  <c r="BF2882" i="3"/>
  <c r="BI2880" i="3"/>
  <c r="BH2880" i="3"/>
  <c r="BG2880" i="3"/>
  <c r="BE2880" i="3"/>
  <c r="T2880" i="3"/>
  <c r="R2880" i="3"/>
  <c r="P2880" i="3"/>
  <c r="BK2880" i="3"/>
  <c r="J2880" i="3"/>
  <c r="BF2880" i="3"/>
  <c r="BI2878" i="3"/>
  <c r="BH2878" i="3"/>
  <c r="BG2878" i="3"/>
  <c r="BE2878" i="3"/>
  <c r="T2878" i="3"/>
  <c r="R2878" i="3"/>
  <c r="P2878" i="3"/>
  <c r="BK2878" i="3"/>
  <c r="J2878" i="3"/>
  <c r="BF2878" i="3" s="1"/>
  <c r="BI2876" i="3"/>
  <c r="BH2876" i="3"/>
  <c r="BG2876" i="3"/>
  <c r="BE2876" i="3"/>
  <c r="T2876" i="3"/>
  <c r="R2876" i="3"/>
  <c r="P2876" i="3"/>
  <c r="BK2876" i="3"/>
  <c r="J2876" i="3"/>
  <c r="BF2876" i="3"/>
  <c r="BI2872" i="3"/>
  <c r="BH2872" i="3"/>
  <c r="BG2872" i="3"/>
  <c r="BE2872" i="3"/>
  <c r="T2872" i="3"/>
  <c r="R2872" i="3"/>
  <c r="P2872" i="3"/>
  <c r="BK2872" i="3"/>
  <c r="J2872" i="3"/>
  <c r="BF2872" i="3"/>
  <c r="BI2869" i="3"/>
  <c r="BH2869" i="3"/>
  <c r="BG2869" i="3"/>
  <c r="BE2869" i="3"/>
  <c r="T2869" i="3"/>
  <c r="R2869" i="3"/>
  <c r="P2869" i="3"/>
  <c r="BK2869" i="3"/>
  <c r="J2869" i="3"/>
  <c r="BF2869" i="3"/>
  <c r="BI2866" i="3"/>
  <c r="BH2866" i="3"/>
  <c r="BG2866" i="3"/>
  <c r="BE2866" i="3"/>
  <c r="T2866" i="3"/>
  <c r="R2866" i="3"/>
  <c r="P2866" i="3"/>
  <c r="BK2866" i="3"/>
  <c r="J2866" i="3"/>
  <c r="BF2866" i="3"/>
  <c r="BI2864" i="3"/>
  <c r="BH2864" i="3"/>
  <c r="BG2864" i="3"/>
  <c r="BE2864" i="3"/>
  <c r="T2864" i="3"/>
  <c r="R2864" i="3"/>
  <c r="P2864" i="3"/>
  <c r="BK2864" i="3"/>
  <c r="J2864" i="3"/>
  <c r="BF2864" i="3" s="1"/>
  <c r="BI2862" i="3"/>
  <c r="BH2862" i="3"/>
  <c r="BG2862" i="3"/>
  <c r="BE2862" i="3"/>
  <c r="T2862" i="3"/>
  <c r="R2862" i="3"/>
  <c r="P2862" i="3"/>
  <c r="BK2862" i="3"/>
  <c r="J2862" i="3"/>
  <c r="BF2862" i="3"/>
  <c r="BI2860" i="3"/>
  <c r="BH2860" i="3"/>
  <c r="BG2860" i="3"/>
  <c r="BE2860" i="3"/>
  <c r="T2860" i="3"/>
  <c r="R2860" i="3"/>
  <c r="P2860" i="3"/>
  <c r="BK2860" i="3"/>
  <c r="J2860" i="3"/>
  <c r="BF2860" i="3"/>
  <c r="BI2858" i="3"/>
  <c r="BH2858" i="3"/>
  <c r="BG2858" i="3"/>
  <c r="BE2858" i="3"/>
  <c r="T2858" i="3"/>
  <c r="R2858" i="3"/>
  <c r="P2858" i="3"/>
  <c r="BK2858" i="3"/>
  <c r="J2858" i="3"/>
  <c r="BF2858" i="3"/>
  <c r="BI2856" i="3"/>
  <c r="BH2856" i="3"/>
  <c r="BG2856" i="3"/>
  <c r="BE2856" i="3"/>
  <c r="T2856" i="3"/>
  <c r="R2856" i="3"/>
  <c r="P2856" i="3"/>
  <c r="BK2856" i="3"/>
  <c r="J2856" i="3"/>
  <c r="BF2856" i="3" s="1"/>
  <c r="BI2854" i="3"/>
  <c r="BH2854" i="3"/>
  <c r="BG2854" i="3"/>
  <c r="BE2854" i="3"/>
  <c r="T2854" i="3"/>
  <c r="R2854" i="3"/>
  <c r="P2854" i="3"/>
  <c r="BK2854" i="3"/>
  <c r="J2854" i="3"/>
  <c r="BF2854" i="3"/>
  <c r="BI2852" i="3"/>
  <c r="BH2852" i="3"/>
  <c r="BG2852" i="3"/>
  <c r="BE2852" i="3"/>
  <c r="T2852" i="3"/>
  <c r="R2852" i="3"/>
  <c r="P2852" i="3"/>
  <c r="BK2852" i="3"/>
  <c r="J2852" i="3"/>
  <c r="BF2852" i="3"/>
  <c r="BI2850" i="3"/>
  <c r="BH2850" i="3"/>
  <c r="BG2850" i="3"/>
  <c r="BE2850" i="3"/>
  <c r="T2850" i="3"/>
  <c r="R2850" i="3"/>
  <c r="P2850" i="3"/>
  <c r="BK2850" i="3"/>
  <c r="J2850" i="3"/>
  <c r="BF2850" i="3"/>
  <c r="BI2848" i="3"/>
  <c r="BH2848" i="3"/>
  <c r="BG2848" i="3"/>
  <c r="BE2848" i="3"/>
  <c r="T2848" i="3"/>
  <c r="R2848" i="3"/>
  <c r="P2848" i="3"/>
  <c r="BK2848" i="3"/>
  <c r="J2848" i="3"/>
  <c r="BF2848" i="3"/>
  <c r="BI2846" i="3"/>
  <c r="BH2846" i="3"/>
  <c r="BG2846" i="3"/>
  <c r="BE2846" i="3"/>
  <c r="T2846" i="3"/>
  <c r="R2846" i="3"/>
  <c r="P2846" i="3"/>
  <c r="BK2846" i="3"/>
  <c r="J2846" i="3"/>
  <c r="BF2846" i="3"/>
  <c r="BI2844" i="3"/>
  <c r="BH2844" i="3"/>
  <c r="BG2844" i="3"/>
  <c r="BE2844" i="3"/>
  <c r="T2844" i="3"/>
  <c r="R2844" i="3"/>
  <c r="P2844" i="3"/>
  <c r="BK2844" i="3"/>
  <c r="J2844" i="3"/>
  <c r="BF2844" i="3"/>
  <c r="BI2842" i="3"/>
  <c r="BH2842" i="3"/>
  <c r="BG2842" i="3"/>
  <c r="BE2842" i="3"/>
  <c r="T2842" i="3"/>
  <c r="R2842" i="3"/>
  <c r="P2842" i="3"/>
  <c r="BK2842" i="3"/>
  <c r="J2842" i="3"/>
  <c r="BF2842" i="3"/>
  <c r="BI2840" i="3"/>
  <c r="BH2840" i="3"/>
  <c r="BG2840" i="3"/>
  <c r="BE2840" i="3"/>
  <c r="T2840" i="3"/>
  <c r="R2840" i="3"/>
  <c r="P2840" i="3"/>
  <c r="BK2840" i="3"/>
  <c r="J2840" i="3"/>
  <c r="BF2840" i="3"/>
  <c r="BI2838" i="3"/>
  <c r="BH2838" i="3"/>
  <c r="BG2838" i="3"/>
  <c r="BE2838" i="3"/>
  <c r="T2838" i="3"/>
  <c r="R2838" i="3"/>
  <c r="P2838" i="3"/>
  <c r="BK2838" i="3"/>
  <c r="J2838" i="3"/>
  <c r="BF2838" i="3"/>
  <c r="BI2836" i="3"/>
  <c r="BH2836" i="3"/>
  <c r="BG2836" i="3"/>
  <c r="BE2836" i="3"/>
  <c r="T2836" i="3"/>
  <c r="R2836" i="3"/>
  <c r="P2836" i="3"/>
  <c r="BK2836" i="3"/>
  <c r="J2836" i="3"/>
  <c r="BF2836" i="3"/>
  <c r="BI2834" i="3"/>
  <c r="BH2834" i="3"/>
  <c r="BG2834" i="3"/>
  <c r="BE2834" i="3"/>
  <c r="T2834" i="3"/>
  <c r="R2834" i="3"/>
  <c r="P2834" i="3"/>
  <c r="BK2834" i="3"/>
  <c r="J2834" i="3"/>
  <c r="BF2834" i="3"/>
  <c r="BI2832" i="3"/>
  <c r="BH2832" i="3"/>
  <c r="BG2832" i="3"/>
  <c r="BE2832" i="3"/>
  <c r="T2832" i="3"/>
  <c r="R2832" i="3"/>
  <c r="P2832" i="3"/>
  <c r="BK2832" i="3"/>
  <c r="J2832" i="3"/>
  <c r="BF2832" i="3"/>
  <c r="BI2830" i="3"/>
  <c r="BH2830" i="3"/>
  <c r="BG2830" i="3"/>
  <c r="BE2830" i="3"/>
  <c r="T2830" i="3"/>
  <c r="R2830" i="3"/>
  <c r="P2830" i="3"/>
  <c r="BK2830" i="3"/>
  <c r="J2830" i="3"/>
  <c r="BF2830" i="3"/>
  <c r="BI2828" i="3"/>
  <c r="BH2828" i="3"/>
  <c r="BG2828" i="3"/>
  <c r="BE2828" i="3"/>
  <c r="T2828" i="3"/>
  <c r="R2828" i="3"/>
  <c r="P2828" i="3"/>
  <c r="BK2828" i="3"/>
  <c r="J2828" i="3"/>
  <c r="BF2828" i="3"/>
  <c r="BI2826" i="3"/>
  <c r="BH2826" i="3"/>
  <c r="BG2826" i="3"/>
  <c r="BE2826" i="3"/>
  <c r="T2826" i="3"/>
  <c r="R2826" i="3"/>
  <c r="P2826" i="3"/>
  <c r="BK2826" i="3"/>
  <c r="J2826" i="3"/>
  <c r="BF2826" i="3"/>
  <c r="BI2824" i="3"/>
  <c r="BH2824" i="3"/>
  <c r="BG2824" i="3"/>
  <c r="BE2824" i="3"/>
  <c r="T2824" i="3"/>
  <c r="R2824" i="3"/>
  <c r="P2824" i="3"/>
  <c r="BK2824" i="3"/>
  <c r="J2824" i="3"/>
  <c r="BF2824" i="3"/>
  <c r="BI2822" i="3"/>
  <c r="BH2822" i="3"/>
  <c r="BG2822" i="3"/>
  <c r="BE2822" i="3"/>
  <c r="T2822" i="3"/>
  <c r="R2822" i="3"/>
  <c r="P2822" i="3"/>
  <c r="BK2822" i="3"/>
  <c r="J2822" i="3"/>
  <c r="BF2822" i="3"/>
  <c r="BI2820" i="3"/>
  <c r="BH2820" i="3"/>
  <c r="BG2820" i="3"/>
  <c r="BE2820" i="3"/>
  <c r="T2820" i="3"/>
  <c r="R2820" i="3"/>
  <c r="P2820" i="3"/>
  <c r="BK2820" i="3"/>
  <c r="J2820" i="3"/>
  <c r="BF2820" i="3"/>
  <c r="BI2818" i="3"/>
  <c r="BH2818" i="3"/>
  <c r="BG2818" i="3"/>
  <c r="BE2818" i="3"/>
  <c r="T2818" i="3"/>
  <c r="R2818" i="3"/>
  <c r="P2818" i="3"/>
  <c r="BK2818" i="3"/>
  <c r="J2818" i="3"/>
  <c r="BF2818" i="3"/>
  <c r="BI2816" i="3"/>
  <c r="BH2816" i="3"/>
  <c r="BG2816" i="3"/>
  <c r="BE2816" i="3"/>
  <c r="T2816" i="3"/>
  <c r="R2816" i="3"/>
  <c r="P2816" i="3"/>
  <c r="BK2816" i="3"/>
  <c r="J2816" i="3"/>
  <c r="BF2816" i="3"/>
  <c r="BI2814" i="3"/>
  <c r="BH2814" i="3"/>
  <c r="BG2814" i="3"/>
  <c r="BE2814" i="3"/>
  <c r="T2814" i="3"/>
  <c r="R2814" i="3"/>
  <c r="P2814" i="3"/>
  <c r="BK2814" i="3"/>
  <c r="J2814" i="3"/>
  <c r="BF2814" i="3"/>
  <c r="BI2812" i="3"/>
  <c r="BH2812" i="3"/>
  <c r="BG2812" i="3"/>
  <c r="BE2812" i="3"/>
  <c r="T2812" i="3"/>
  <c r="R2812" i="3"/>
  <c r="P2812" i="3"/>
  <c r="BK2812" i="3"/>
  <c r="J2812" i="3"/>
  <c r="BF2812" i="3"/>
  <c r="BI2810" i="3"/>
  <c r="BH2810" i="3"/>
  <c r="BG2810" i="3"/>
  <c r="BE2810" i="3"/>
  <c r="T2810" i="3"/>
  <c r="R2810" i="3"/>
  <c r="P2810" i="3"/>
  <c r="BK2810" i="3"/>
  <c r="J2810" i="3"/>
  <c r="BF2810" i="3"/>
  <c r="BI2808" i="3"/>
  <c r="BH2808" i="3"/>
  <c r="BG2808" i="3"/>
  <c r="BE2808" i="3"/>
  <c r="T2808" i="3"/>
  <c r="R2808" i="3"/>
  <c r="P2808" i="3"/>
  <c r="BK2808" i="3"/>
  <c r="J2808" i="3"/>
  <c r="BF2808" i="3"/>
  <c r="BI2806" i="3"/>
  <c r="BH2806" i="3"/>
  <c r="BG2806" i="3"/>
  <c r="BE2806" i="3"/>
  <c r="T2806" i="3"/>
  <c r="R2806" i="3"/>
  <c r="P2806" i="3"/>
  <c r="BK2806" i="3"/>
  <c r="J2806" i="3"/>
  <c r="BF2806" i="3"/>
  <c r="BI2804" i="3"/>
  <c r="BH2804" i="3"/>
  <c r="BG2804" i="3"/>
  <c r="BE2804" i="3"/>
  <c r="T2804" i="3"/>
  <c r="R2804" i="3"/>
  <c r="P2804" i="3"/>
  <c r="BK2804" i="3"/>
  <c r="J2804" i="3"/>
  <c r="BF2804" i="3"/>
  <c r="BI2802" i="3"/>
  <c r="BH2802" i="3"/>
  <c r="BG2802" i="3"/>
  <c r="BE2802" i="3"/>
  <c r="T2802" i="3"/>
  <c r="R2802" i="3"/>
  <c r="P2802" i="3"/>
  <c r="BK2802" i="3"/>
  <c r="J2802" i="3"/>
  <c r="BF2802" i="3"/>
  <c r="BI2800" i="3"/>
  <c r="BH2800" i="3"/>
  <c r="BG2800" i="3"/>
  <c r="BE2800" i="3"/>
  <c r="T2800" i="3"/>
  <c r="R2800" i="3"/>
  <c r="P2800" i="3"/>
  <c r="BK2800" i="3"/>
  <c r="J2800" i="3"/>
  <c r="BF2800" i="3"/>
  <c r="BI2798" i="3"/>
  <c r="BH2798" i="3"/>
  <c r="BG2798" i="3"/>
  <c r="BE2798" i="3"/>
  <c r="T2798" i="3"/>
  <c r="R2798" i="3"/>
  <c r="P2798" i="3"/>
  <c r="BK2798" i="3"/>
  <c r="J2798" i="3"/>
  <c r="BF2798" i="3"/>
  <c r="BI2796" i="3"/>
  <c r="BH2796" i="3"/>
  <c r="BG2796" i="3"/>
  <c r="BE2796" i="3"/>
  <c r="T2796" i="3"/>
  <c r="R2796" i="3"/>
  <c r="P2796" i="3"/>
  <c r="BK2796" i="3"/>
  <c r="J2796" i="3"/>
  <c r="BF2796" i="3"/>
  <c r="BI2794" i="3"/>
  <c r="BH2794" i="3"/>
  <c r="BG2794" i="3"/>
  <c r="BE2794" i="3"/>
  <c r="T2794" i="3"/>
  <c r="R2794" i="3"/>
  <c r="P2794" i="3"/>
  <c r="BK2794" i="3"/>
  <c r="J2794" i="3"/>
  <c r="BF2794" i="3"/>
  <c r="BI2792" i="3"/>
  <c r="BH2792" i="3"/>
  <c r="BG2792" i="3"/>
  <c r="BE2792" i="3"/>
  <c r="T2792" i="3"/>
  <c r="R2792" i="3"/>
  <c r="P2792" i="3"/>
  <c r="BK2792" i="3"/>
  <c r="J2792" i="3"/>
  <c r="BF2792" i="3"/>
  <c r="BI2790" i="3"/>
  <c r="BH2790" i="3"/>
  <c r="BG2790" i="3"/>
  <c r="BE2790" i="3"/>
  <c r="T2790" i="3"/>
  <c r="R2790" i="3"/>
  <c r="P2790" i="3"/>
  <c r="BK2790" i="3"/>
  <c r="J2790" i="3"/>
  <c r="BF2790" i="3"/>
  <c r="BI2788" i="3"/>
  <c r="BH2788" i="3"/>
  <c r="BG2788" i="3"/>
  <c r="BE2788" i="3"/>
  <c r="T2788" i="3"/>
  <c r="R2788" i="3"/>
  <c r="P2788" i="3"/>
  <c r="BK2788" i="3"/>
  <c r="J2788" i="3"/>
  <c r="BF2788" i="3"/>
  <c r="BI2786" i="3"/>
  <c r="BH2786" i="3"/>
  <c r="BG2786" i="3"/>
  <c r="BE2786" i="3"/>
  <c r="T2786" i="3"/>
  <c r="R2786" i="3"/>
  <c r="P2786" i="3"/>
  <c r="BK2786" i="3"/>
  <c r="J2786" i="3"/>
  <c r="BF2786" i="3"/>
  <c r="BI2784" i="3"/>
  <c r="BH2784" i="3"/>
  <c r="BG2784" i="3"/>
  <c r="BE2784" i="3"/>
  <c r="T2784" i="3"/>
  <c r="R2784" i="3"/>
  <c r="P2784" i="3"/>
  <c r="BK2784" i="3"/>
  <c r="J2784" i="3"/>
  <c r="BF2784" i="3"/>
  <c r="BI2782" i="3"/>
  <c r="BH2782" i="3"/>
  <c r="BG2782" i="3"/>
  <c r="BE2782" i="3"/>
  <c r="T2782" i="3"/>
  <c r="R2782" i="3"/>
  <c r="P2782" i="3"/>
  <c r="BK2782" i="3"/>
  <c r="J2782" i="3"/>
  <c r="BF2782" i="3"/>
  <c r="BI2780" i="3"/>
  <c r="BH2780" i="3"/>
  <c r="BG2780" i="3"/>
  <c r="BE2780" i="3"/>
  <c r="T2780" i="3"/>
  <c r="R2780" i="3"/>
  <c r="P2780" i="3"/>
  <c r="BK2780" i="3"/>
  <c r="J2780" i="3"/>
  <c r="BF2780" i="3"/>
  <c r="BI2778" i="3"/>
  <c r="BH2778" i="3"/>
  <c r="BG2778" i="3"/>
  <c r="BE2778" i="3"/>
  <c r="T2778" i="3"/>
  <c r="R2778" i="3"/>
  <c r="P2778" i="3"/>
  <c r="BK2778" i="3"/>
  <c r="J2778" i="3"/>
  <c r="BF2778" i="3"/>
  <c r="BI2776" i="3"/>
  <c r="BH2776" i="3"/>
  <c r="BG2776" i="3"/>
  <c r="BE2776" i="3"/>
  <c r="T2776" i="3"/>
  <c r="R2776" i="3"/>
  <c r="P2776" i="3"/>
  <c r="BK2776" i="3"/>
  <c r="J2776" i="3"/>
  <c r="BF2776" i="3"/>
  <c r="BI2774" i="3"/>
  <c r="BH2774" i="3"/>
  <c r="BG2774" i="3"/>
  <c r="BE2774" i="3"/>
  <c r="T2774" i="3"/>
  <c r="R2774" i="3"/>
  <c r="P2774" i="3"/>
  <c r="BK2774" i="3"/>
  <c r="J2774" i="3"/>
  <c r="BF2774" i="3"/>
  <c r="BI2772" i="3"/>
  <c r="BH2772" i="3"/>
  <c r="BG2772" i="3"/>
  <c r="BE2772" i="3"/>
  <c r="T2772" i="3"/>
  <c r="R2772" i="3"/>
  <c r="P2772" i="3"/>
  <c r="BK2772" i="3"/>
  <c r="J2772" i="3"/>
  <c r="BF2772" i="3"/>
  <c r="BI2770" i="3"/>
  <c r="BH2770" i="3"/>
  <c r="BG2770" i="3"/>
  <c r="BE2770" i="3"/>
  <c r="T2770" i="3"/>
  <c r="R2770" i="3"/>
  <c r="R2767" i="3" s="1"/>
  <c r="P2770" i="3"/>
  <c r="BK2770" i="3"/>
  <c r="BK2767" i="3" s="1"/>
  <c r="J2767" i="3" s="1"/>
  <c r="J81" i="3" s="1"/>
  <c r="J2770" i="3"/>
  <c r="BF2770" i="3"/>
  <c r="BI2768" i="3"/>
  <c r="BH2768" i="3"/>
  <c r="BG2768" i="3"/>
  <c r="BE2768" i="3"/>
  <c r="T2768" i="3"/>
  <c r="T2767" i="3"/>
  <c r="R2768" i="3"/>
  <c r="P2768" i="3"/>
  <c r="P2767" i="3" s="1"/>
  <c r="BK2768" i="3"/>
  <c r="J2768" i="3"/>
  <c r="BF2768" i="3" s="1"/>
  <c r="BI2764" i="3"/>
  <c r="BH2764" i="3"/>
  <c r="BG2764" i="3"/>
  <c r="BE2764" i="3"/>
  <c r="T2764" i="3"/>
  <c r="R2764" i="3"/>
  <c r="P2764" i="3"/>
  <c r="BK2764" i="3"/>
  <c r="J2764" i="3"/>
  <c r="BF2764" i="3"/>
  <c r="BI2761" i="3"/>
  <c r="BH2761" i="3"/>
  <c r="BG2761" i="3"/>
  <c r="BE2761" i="3"/>
  <c r="T2761" i="3"/>
  <c r="R2761" i="3"/>
  <c r="P2761" i="3"/>
  <c r="BK2761" i="3"/>
  <c r="J2761" i="3"/>
  <c r="BF2761" i="3"/>
  <c r="BI2758" i="3"/>
  <c r="BH2758" i="3"/>
  <c r="BG2758" i="3"/>
  <c r="BE2758" i="3"/>
  <c r="T2758" i="3"/>
  <c r="R2758" i="3"/>
  <c r="P2758" i="3"/>
  <c r="BK2758" i="3"/>
  <c r="J2758" i="3"/>
  <c r="BF2758" i="3"/>
  <c r="BI2756" i="3"/>
  <c r="BH2756" i="3"/>
  <c r="BG2756" i="3"/>
  <c r="BE2756" i="3"/>
  <c r="T2756" i="3"/>
  <c r="R2756" i="3"/>
  <c r="P2756" i="3"/>
  <c r="BK2756" i="3"/>
  <c r="J2756" i="3"/>
  <c r="BF2756" i="3"/>
  <c r="BI2754" i="3"/>
  <c r="BH2754" i="3"/>
  <c r="BG2754" i="3"/>
  <c r="BE2754" i="3"/>
  <c r="T2754" i="3"/>
  <c r="R2754" i="3"/>
  <c r="P2754" i="3"/>
  <c r="BK2754" i="3"/>
  <c r="J2754" i="3"/>
  <c r="BF2754" i="3"/>
  <c r="BI2752" i="3"/>
  <c r="BH2752" i="3"/>
  <c r="BG2752" i="3"/>
  <c r="BE2752" i="3"/>
  <c r="T2752" i="3"/>
  <c r="R2752" i="3"/>
  <c r="P2752" i="3"/>
  <c r="BK2752" i="3"/>
  <c r="J2752" i="3"/>
  <c r="BF2752" i="3"/>
  <c r="BI2750" i="3"/>
  <c r="BH2750" i="3"/>
  <c r="BG2750" i="3"/>
  <c r="BE2750" i="3"/>
  <c r="T2750" i="3"/>
  <c r="R2750" i="3"/>
  <c r="P2750" i="3"/>
  <c r="BK2750" i="3"/>
  <c r="J2750" i="3"/>
  <c r="BF2750" i="3"/>
  <c r="BI2748" i="3"/>
  <c r="BH2748" i="3"/>
  <c r="BG2748" i="3"/>
  <c r="BE2748" i="3"/>
  <c r="T2748" i="3"/>
  <c r="R2748" i="3"/>
  <c r="P2748" i="3"/>
  <c r="BK2748" i="3"/>
  <c r="J2748" i="3"/>
  <c r="BF2748" i="3"/>
  <c r="BI2746" i="3"/>
  <c r="BH2746" i="3"/>
  <c r="BG2746" i="3"/>
  <c r="BE2746" i="3"/>
  <c r="T2746" i="3"/>
  <c r="R2746" i="3"/>
  <c r="P2746" i="3"/>
  <c r="BK2746" i="3"/>
  <c r="J2746" i="3"/>
  <c r="BF2746" i="3"/>
  <c r="BI2744" i="3"/>
  <c r="BH2744" i="3"/>
  <c r="BG2744" i="3"/>
  <c r="BE2744" i="3"/>
  <c r="T2744" i="3"/>
  <c r="R2744" i="3"/>
  <c r="P2744" i="3"/>
  <c r="BK2744" i="3"/>
  <c r="J2744" i="3"/>
  <c r="BF2744" i="3"/>
  <c r="BI2742" i="3"/>
  <c r="BH2742" i="3"/>
  <c r="BG2742" i="3"/>
  <c r="BE2742" i="3"/>
  <c r="T2742" i="3"/>
  <c r="R2742" i="3"/>
  <c r="P2742" i="3"/>
  <c r="BK2742" i="3"/>
  <c r="J2742" i="3"/>
  <c r="BF2742" i="3"/>
  <c r="BI2740" i="3"/>
  <c r="BH2740" i="3"/>
  <c r="BG2740" i="3"/>
  <c r="BE2740" i="3"/>
  <c r="T2740" i="3"/>
  <c r="R2740" i="3"/>
  <c r="P2740" i="3"/>
  <c r="BK2740" i="3"/>
  <c r="J2740" i="3"/>
  <c r="BF2740" i="3"/>
  <c r="BI2738" i="3"/>
  <c r="BH2738" i="3"/>
  <c r="BG2738" i="3"/>
  <c r="BE2738" i="3"/>
  <c r="T2738" i="3"/>
  <c r="R2738" i="3"/>
  <c r="P2738" i="3"/>
  <c r="BK2738" i="3"/>
  <c r="J2738" i="3"/>
  <c r="BF2738" i="3"/>
  <c r="BI2736" i="3"/>
  <c r="BH2736" i="3"/>
  <c r="BG2736" i="3"/>
  <c r="BE2736" i="3"/>
  <c r="T2736" i="3"/>
  <c r="R2736" i="3"/>
  <c r="P2736" i="3"/>
  <c r="BK2736" i="3"/>
  <c r="J2736" i="3"/>
  <c r="BF2736" i="3"/>
  <c r="BI2734" i="3"/>
  <c r="BH2734" i="3"/>
  <c r="BG2734" i="3"/>
  <c r="BE2734" i="3"/>
  <c r="T2734" i="3"/>
  <c r="R2734" i="3"/>
  <c r="P2734" i="3"/>
  <c r="BK2734" i="3"/>
  <c r="J2734" i="3"/>
  <c r="BF2734" i="3"/>
  <c r="BI2732" i="3"/>
  <c r="BH2732" i="3"/>
  <c r="BG2732" i="3"/>
  <c r="BE2732" i="3"/>
  <c r="T2732" i="3"/>
  <c r="R2732" i="3"/>
  <c r="P2732" i="3"/>
  <c r="BK2732" i="3"/>
  <c r="J2732" i="3"/>
  <c r="BF2732" i="3"/>
  <c r="BI2730" i="3"/>
  <c r="BH2730" i="3"/>
  <c r="BG2730" i="3"/>
  <c r="BE2730" i="3"/>
  <c r="T2730" i="3"/>
  <c r="R2730" i="3"/>
  <c r="P2730" i="3"/>
  <c r="BK2730" i="3"/>
  <c r="J2730" i="3"/>
  <c r="BF2730" i="3"/>
  <c r="BI2728" i="3"/>
  <c r="BH2728" i="3"/>
  <c r="BG2728" i="3"/>
  <c r="BE2728" i="3"/>
  <c r="T2728" i="3"/>
  <c r="R2728" i="3"/>
  <c r="P2728" i="3"/>
  <c r="BK2728" i="3"/>
  <c r="J2728" i="3"/>
  <c r="BF2728" i="3"/>
  <c r="BI2726" i="3"/>
  <c r="BH2726" i="3"/>
  <c r="BG2726" i="3"/>
  <c r="BE2726" i="3"/>
  <c r="T2726" i="3"/>
  <c r="R2726" i="3"/>
  <c r="P2726" i="3"/>
  <c r="BK2726" i="3"/>
  <c r="J2726" i="3"/>
  <c r="BF2726" i="3"/>
  <c r="BI2724" i="3"/>
  <c r="BH2724" i="3"/>
  <c r="BG2724" i="3"/>
  <c r="BE2724" i="3"/>
  <c r="T2724" i="3"/>
  <c r="R2724" i="3"/>
  <c r="P2724" i="3"/>
  <c r="BK2724" i="3"/>
  <c r="J2724" i="3"/>
  <c r="BF2724" i="3"/>
  <c r="BI2722" i="3"/>
  <c r="BH2722" i="3"/>
  <c r="BG2722" i="3"/>
  <c r="BE2722" i="3"/>
  <c r="T2722" i="3"/>
  <c r="R2722" i="3"/>
  <c r="P2722" i="3"/>
  <c r="BK2722" i="3"/>
  <c r="J2722" i="3"/>
  <c r="BF2722" i="3"/>
  <c r="BI2720" i="3"/>
  <c r="BH2720" i="3"/>
  <c r="BG2720" i="3"/>
  <c r="BE2720" i="3"/>
  <c r="T2720" i="3"/>
  <c r="R2720" i="3"/>
  <c r="P2720" i="3"/>
  <c r="BK2720" i="3"/>
  <c r="J2720" i="3"/>
  <c r="BF2720" i="3"/>
  <c r="BI2718" i="3"/>
  <c r="BH2718" i="3"/>
  <c r="BG2718" i="3"/>
  <c r="BE2718" i="3"/>
  <c r="T2718" i="3"/>
  <c r="R2718" i="3"/>
  <c r="P2718" i="3"/>
  <c r="BK2718" i="3"/>
  <c r="J2718" i="3"/>
  <c r="BF2718" i="3"/>
  <c r="BI2716" i="3"/>
  <c r="BH2716" i="3"/>
  <c r="BG2716" i="3"/>
  <c r="BE2716" i="3"/>
  <c r="T2716" i="3"/>
  <c r="R2716" i="3"/>
  <c r="P2716" i="3"/>
  <c r="BK2716" i="3"/>
  <c r="J2716" i="3"/>
  <c r="BF2716" i="3"/>
  <c r="BI2714" i="3"/>
  <c r="BH2714" i="3"/>
  <c r="BG2714" i="3"/>
  <c r="BE2714" i="3"/>
  <c r="T2714" i="3"/>
  <c r="R2714" i="3"/>
  <c r="P2714" i="3"/>
  <c r="BK2714" i="3"/>
  <c r="J2714" i="3"/>
  <c r="BF2714" i="3"/>
  <c r="BI2712" i="3"/>
  <c r="BH2712" i="3"/>
  <c r="BG2712" i="3"/>
  <c r="BE2712" i="3"/>
  <c r="T2712" i="3"/>
  <c r="R2712" i="3"/>
  <c r="P2712" i="3"/>
  <c r="BK2712" i="3"/>
  <c r="J2712" i="3"/>
  <c r="BF2712" i="3"/>
  <c r="BI2710" i="3"/>
  <c r="BH2710" i="3"/>
  <c r="BG2710" i="3"/>
  <c r="BE2710" i="3"/>
  <c r="T2710" i="3"/>
  <c r="R2710" i="3"/>
  <c r="P2710" i="3"/>
  <c r="BK2710" i="3"/>
  <c r="J2710" i="3"/>
  <c r="BF2710" i="3"/>
  <c r="BI2708" i="3"/>
  <c r="BH2708" i="3"/>
  <c r="BG2708" i="3"/>
  <c r="BE2708" i="3"/>
  <c r="T2708" i="3"/>
  <c r="R2708" i="3"/>
  <c r="P2708" i="3"/>
  <c r="BK2708" i="3"/>
  <c r="J2708" i="3"/>
  <c r="BF2708" i="3"/>
  <c r="BI2706" i="3"/>
  <c r="BH2706" i="3"/>
  <c r="BG2706" i="3"/>
  <c r="BE2706" i="3"/>
  <c r="T2706" i="3"/>
  <c r="R2706" i="3"/>
  <c r="P2706" i="3"/>
  <c r="BK2706" i="3"/>
  <c r="J2706" i="3"/>
  <c r="BF2706" i="3"/>
  <c r="BI2704" i="3"/>
  <c r="BH2704" i="3"/>
  <c r="BG2704" i="3"/>
  <c r="BE2704" i="3"/>
  <c r="T2704" i="3"/>
  <c r="R2704" i="3"/>
  <c r="P2704" i="3"/>
  <c r="BK2704" i="3"/>
  <c r="J2704" i="3"/>
  <c r="BF2704" i="3"/>
  <c r="BI2702" i="3"/>
  <c r="BH2702" i="3"/>
  <c r="BG2702" i="3"/>
  <c r="BE2702" i="3"/>
  <c r="T2702" i="3"/>
  <c r="R2702" i="3"/>
  <c r="P2702" i="3"/>
  <c r="BK2702" i="3"/>
  <c r="J2702" i="3"/>
  <c r="BF2702" i="3"/>
  <c r="BI2700" i="3"/>
  <c r="BH2700" i="3"/>
  <c r="BG2700" i="3"/>
  <c r="BE2700" i="3"/>
  <c r="T2700" i="3"/>
  <c r="R2700" i="3"/>
  <c r="P2700" i="3"/>
  <c r="BK2700" i="3"/>
  <c r="J2700" i="3"/>
  <c r="BF2700" i="3"/>
  <c r="BI2698" i="3"/>
  <c r="BH2698" i="3"/>
  <c r="BG2698" i="3"/>
  <c r="BE2698" i="3"/>
  <c r="T2698" i="3"/>
  <c r="R2698" i="3"/>
  <c r="P2698" i="3"/>
  <c r="BK2698" i="3"/>
  <c r="J2698" i="3"/>
  <c r="BF2698" i="3"/>
  <c r="BI2696" i="3"/>
  <c r="BH2696" i="3"/>
  <c r="BG2696" i="3"/>
  <c r="BE2696" i="3"/>
  <c r="T2696" i="3"/>
  <c r="R2696" i="3"/>
  <c r="P2696" i="3"/>
  <c r="BK2696" i="3"/>
  <c r="J2696" i="3"/>
  <c r="BF2696" i="3"/>
  <c r="BI2694" i="3"/>
  <c r="BH2694" i="3"/>
  <c r="BG2694" i="3"/>
  <c r="BE2694" i="3"/>
  <c r="T2694" i="3"/>
  <c r="R2694" i="3"/>
  <c r="P2694" i="3"/>
  <c r="BK2694" i="3"/>
  <c r="J2694" i="3"/>
  <c r="BF2694" i="3"/>
  <c r="BI2692" i="3"/>
  <c r="BH2692" i="3"/>
  <c r="BG2692" i="3"/>
  <c r="BE2692" i="3"/>
  <c r="T2692" i="3"/>
  <c r="R2692" i="3"/>
  <c r="P2692" i="3"/>
  <c r="BK2692" i="3"/>
  <c r="J2692" i="3"/>
  <c r="BF2692" i="3"/>
  <c r="BI2690" i="3"/>
  <c r="BH2690" i="3"/>
  <c r="BG2690" i="3"/>
  <c r="BE2690" i="3"/>
  <c r="T2690" i="3"/>
  <c r="R2690" i="3"/>
  <c r="P2690" i="3"/>
  <c r="BK2690" i="3"/>
  <c r="J2690" i="3"/>
  <c r="BF2690" i="3"/>
  <c r="BI2688" i="3"/>
  <c r="BH2688" i="3"/>
  <c r="BG2688" i="3"/>
  <c r="BE2688" i="3"/>
  <c r="T2688" i="3"/>
  <c r="R2688" i="3"/>
  <c r="P2688" i="3"/>
  <c r="BK2688" i="3"/>
  <c r="J2688" i="3"/>
  <c r="BF2688" i="3"/>
  <c r="BI2686" i="3"/>
  <c r="BH2686" i="3"/>
  <c r="BG2686" i="3"/>
  <c r="BE2686" i="3"/>
  <c r="T2686" i="3"/>
  <c r="R2686" i="3"/>
  <c r="P2686" i="3"/>
  <c r="BK2686" i="3"/>
  <c r="J2686" i="3"/>
  <c r="BF2686" i="3"/>
  <c r="BI2684" i="3"/>
  <c r="BH2684" i="3"/>
  <c r="BG2684" i="3"/>
  <c r="BE2684" i="3"/>
  <c r="T2684" i="3"/>
  <c r="R2684" i="3"/>
  <c r="P2684" i="3"/>
  <c r="BK2684" i="3"/>
  <c r="J2684" i="3"/>
  <c r="BF2684" i="3"/>
  <c r="BI2682" i="3"/>
  <c r="BH2682" i="3"/>
  <c r="BG2682" i="3"/>
  <c r="BE2682" i="3"/>
  <c r="T2682" i="3"/>
  <c r="R2682" i="3"/>
  <c r="P2682" i="3"/>
  <c r="BK2682" i="3"/>
  <c r="J2682" i="3"/>
  <c r="BF2682" i="3"/>
  <c r="BI2680" i="3"/>
  <c r="BH2680" i="3"/>
  <c r="BG2680" i="3"/>
  <c r="BE2680" i="3"/>
  <c r="T2680" i="3"/>
  <c r="R2680" i="3"/>
  <c r="P2680" i="3"/>
  <c r="BK2680" i="3"/>
  <c r="J2680" i="3"/>
  <c r="BF2680" i="3"/>
  <c r="BI2678" i="3"/>
  <c r="BH2678" i="3"/>
  <c r="BG2678" i="3"/>
  <c r="BE2678" i="3"/>
  <c r="T2678" i="3"/>
  <c r="R2678" i="3"/>
  <c r="P2678" i="3"/>
  <c r="BK2678" i="3"/>
  <c r="J2678" i="3"/>
  <c r="BF2678" i="3"/>
  <c r="BI2676" i="3"/>
  <c r="BH2676" i="3"/>
  <c r="BG2676" i="3"/>
  <c r="BE2676" i="3"/>
  <c r="T2676" i="3"/>
  <c r="R2676" i="3"/>
  <c r="P2676" i="3"/>
  <c r="BK2676" i="3"/>
  <c r="J2676" i="3"/>
  <c r="BF2676" i="3"/>
  <c r="BI2674" i="3"/>
  <c r="BH2674" i="3"/>
  <c r="BG2674" i="3"/>
  <c r="BE2674" i="3"/>
  <c r="T2674" i="3"/>
  <c r="R2674" i="3"/>
  <c r="P2674" i="3"/>
  <c r="BK2674" i="3"/>
  <c r="J2674" i="3"/>
  <c r="BF2674" i="3"/>
  <c r="BI2672" i="3"/>
  <c r="BH2672" i="3"/>
  <c r="BG2672" i="3"/>
  <c r="BE2672" i="3"/>
  <c r="T2672" i="3"/>
  <c r="R2672" i="3"/>
  <c r="P2672" i="3"/>
  <c r="BK2672" i="3"/>
  <c r="J2672" i="3"/>
  <c r="BF2672" i="3"/>
  <c r="BI2670" i="3"/>
  <c r="BH2670" i="3"/>
  <c r="BG2670" i="3"/>
  <c r="BE2670" i="3"/>
  <c r="T2670" i="3"/>
  <c r="R2670" i="3"/>
  <c r="P2670" i="3"/>
  <c r="BK2670" i="3"/>
  <c r="J2670" i="3"/>
  <c r="BF2670" i="3"/>
  <c r="BI2668" i="3"/>
  <c r="BH2668" i="3"/>
  <c r="BG2668" i="3"/>
  <c r="BE2668" i="3"/>
  <c r="T2668" i="3"/>
  <c r="R2668" i="3"/>
  <c r="P2668" i="3"/>
  <c r="BK2668" i="3"/>
  <c r="J2668" i="3"/>
  <c r="BF2668" i="3"/>
  <c r="BI2666" i="3"/>
  <c r="BH2666" i="3"/>
  <c r="BG2666" i="3"/>
  <c r="BE2666" i="3"/>
  <c r="T2666" i="3"/>
  <c r="R2666" i="3"/>
  <c r="P2666" i="3"/>
  <c r="BK2666" i="3"/>
  <c r="J2666" i="3"/>
  <c r="BF2666" i="3"/>
  <c r="BI2664" i="3"/>
  <c r="BH2664" i="3"/>
  <c r="BG2664" i="3"/>
  <c r="BE2664" i="3"/>
  <c r="T2664" i="3"/>
  <c r="R2664" i="3"/>
  <c r="P2664" i="3"/>
  <c r="BK2664" i="3"/>
  <c r="J2664" i="3"/>
  <c r="BF2664" i="3"/>
  <c r="BI2662" i="3"/>
  <c r="BH2662" i="3"/>
  <c r="BG2662" i="3"/>
  <c r="BE2662" i="3"/>
  <c r="T2662" i="3"/>
  <c r="R2662" i="3"/>
  <c r="R2659" i="3" s="1"/>
  <c r="P2662" i="3"/>
  <c r="BK2662" i="3"/>
  <c r="BK2659" i="3" s="1"/>
  <c r="J2659" i="3" s="1"/>
  <c r="J80" i="3" s="1"/>
  <c r="J2662" i="3"/>
  <c r="BF2662" i="3"/>
  <c r="BI2660" i="3"/>
  <c r="BH2660" i="3"/>
  <c r="BG2660" i="3"/>
  <c r="BE2660" i="3"/>
  <c r="T2660" i="3"/>
  <c r="T2659" i="3"/>
  <c r="R2660" i="3"/>
  <c r="P2660" i="3"/>
  <c r="P2659" i="3"/>
  <c r="BK2660" i="3"/>
  <c r="J2660" i="3"/>
  <c r="BF2660" i="3" s="1"/>
  <c r="BI2656" i="3"/>
  <c r="BH2656" i="3"/>
  <c r="BG2656" i="3"/>
  <c r="BE2656" i="3"/>
  <c r="T2656" i="3"/>
  <c r="R2656" i="3"/>
  <c r="P2656" i="3"/>
  <c r="BK2656" i="3"/>
  <c r="J2656" i="3"/>
  <c r="BF2656" i="3"/>
  <c r="BI2653" i="3"/>
  <c r="BH2653" i="3"/>
  <c r="BG2653" i="3"/>
  <c r="BE2653" i="3"/>
  <c r="T2653" i="3"/>
  <c r="R2653" i="3"/>
  <c r="P2653" i="3"/>
  <c r="BK2653" i="3"/>
  <c r="J2653" i="3"/>
  <c r="BF2653" i="3"/>
  <c r="BI2650" i="3"/>
  <c r="BH2650" i="3"/>
  <c r="BG2650" i="3"/>
  <c r="BE2650" i="3"/>
  <c r="T2650" i="3"/>
  <c r="R2650" i="3"/>
  <c r="P2650" i="3"/>
  <c r="BK2650" i="3"/>
  <c r="J2650" i="3"/>
  <c r="BF2650" i="3"/>
  <c r="BI2648" i="3"/>
  <c r="BH2648" i="3"/>
  <c r="BG2648" i="3"/>
  <c r="BE2648" i="3"/>
  <c r="T2648" i="3"/>
  <c r="R2648" i="3"/>
  <c r="P2648" i="3"/>
  <c r="BK2648" i="3"/>
  <c r="J2648" i="3"/>
  <c r="BF2648" i="3"/>
  <c r="BI2646" i="3"/>
  <c r="BH2646" i="3"/>
  <c r="BG2646" i="3"/>
  <c r="BE2646" i="3"/>
  <c r="T2646" i="3"/>
  <c r="R2646" i="3"/>
  <c r="P2646" i="3"/>
  <c r="BK2646" i="3"/>
  <c r="J2646" i="3"/>
  <c r="BF2646" i="3"/>
  <c r="BI2644" i="3"/>
  <c r="BH2644" i="3"/>
  <c r="BG2644" i="3"/>
  <c r="BE2644" i="3"/>
  <c r="T2644" i="3"/>
  <c r="R2644" i="3"/>
  <c r="P2644" i="3"/>
  <c r="BK2644" i="3"/>
  <c r="J2644" i="3"/>
  <c r="BF2644" i="3"/>
  <c r="BI2642" i="3"/>
  <c r="BH2642" i="3"/>
  <c r="BG2642" i="3"/>
  <c r="BE2642" i="3"/>
  <c r="T2642" i="3"/>
  <c r="R2642" i="3"/>
  <c r="P2642" i="3"/>
  <c r="BK2642" i="3"/>
  <c r="J2642" i="3"/>
  <c r="BF2642" i="3"/>
  <c r="BI2640" i="3"/>
  <c r="BH2640" i="3"/>
  <c r="BG2640" i="3"/>
  <c r="BE2640" i="3"/>
  <c r="T2640" i="3"/>
  <c r="R2640" i="3"/>
  <c r="P2640" i="3"/>
  <c r="BK2640" i="3"/>
  <c r="J2640" i="3"/>
  <c r="BF2640" i="3"/>
  <c r="BI2638" i="3"/>
  <c r="BH2638" i="3"/>
  <c r="BG2638" i="3"/>
  <c r="BE2638" i="3"/>
  <c r="T2638" i="3"/>
  <c r="R2638" i="3"/>
  <c r="P2638" i="3"/>
  <c r="BK2638" i="3"/>
  <c r="J2638" i="3"/>
  <c r="BF2638" i="3"/>
  <c r="BI2636" i="3"/>
  <c r="BH2636" i="3"/>
  <c r="BG2636" i="3"/>
  <c r="BE2636" i="3"/>
  <c r="T2636" i="3"/>
  <c r="R2636" i="3"/>
  <c r="P2636" i="3"/>
  <c r="BK2636" i="3"/>
  <c r="J2636" i="3"/>
  <c r="BF2636" i="3"/>
  <c r="BI2634" i="3"/>
  <c r="BH2634" i="3"/>
  <c r="BG2634" i="3"/>
  <c r="BE2634" i="3"/>
  <c r="T2634" i="3"/>
  <c r="R2634" i="3"/>
  <c r="P2634" i="3"/>
  <c r="BK2634" i="3"/>
  <c r="J2634" i="3"/>
  <c r="BF2634" i="3"/>
  <c r="BI2632" i="3"/>
  <c r="BH2632" i="3"/>
  <c r="BG2632" i="3"/>
  <c r="BE2632" i="3"/>
  <c r="T2632" i="3"/>
  <c r="R2632" i="3"/>
  <c r="P2632" i="3"/>
  <c r="BK2632" i="3"/>
  <c r="J2632" i="3"/>
  <c r="BF2632" i="3"/>
  <c r="BI2630" i="3"/>
  <c r="BH2630" i="3"/>
  <c r="BG2630" i="3"/>
  <c r="BE2630" i="3"/>
  <c r="T2630" i="3"/>
  <c r="R2630" i="3"/>
  <c r="P2630" i="3"/>
  <c r="BK2630" i="3"/>
  <c r="J2630" i="3"/>
  <c r="BF2630" i="3"/>
  <c r="BI2628" i="3"/>
  <c r="BH2628" i="3"/>
  <c r="BG2628" i="3"/>
  <c r="BE2628" i="3"/>
  <c r="T2628" i="3"/>
  <c r="R2628" i="3"/>
  <c r="P2628" i="3"/>
  <c r="BK2628" i="3"/>
  <c r="J2628" i="3"/>
  <c r="BF2628" i="3"/>
  <c r="BI2626" i="3"/>
  <c r="BH2626" i="3"/>
  <c r="BG2626" i="3"/>
  <c r="BE2626" i="3"/>
  <c r="T2626" i="3"/>
  <c r="R2626" i="3"/>
  <c r="P2626" i="3"/>
  <c r="BK2626" i="3"/>
  <c r="J2626" i="3"/>
  <c r="BF2626" i="3"/>
  <c r="BI2624" i="3"/>
  <c r="BH2624" i="3"/>
  <c r="BG2624" i="3"/>
  <c r="BE2624" i="3"/>
  <c r="T2624" i="3"/>
  <c r="R2624" i="3"/>
  <c r="P2624" i="3"/>
  <c r="BK2624" i="3"/>
  <c r="J2624" i="3"/>
  <c r="BF2624" i="3"/>
  <c r="BI2622" i="3"/>
  <c r="BH2622" i="3"/>
  <c r="BG2622" i="3"/>
  <c r="BE2622" i="3"/>
  <c r="T2622" i="3"/>
  <c r="R2622" i="3"/>
  <c r="P2622" i="3"/>
  <c r="BK2622" i="3"/>
  <c r="J2622" i="3"/>
  <c r="BF2622" i="3"/>
  <c r="BI2620" i="3"/>
  <c r="BH2620" i="3"/>
  <c r="BG2620" i="3"/>
  <c r="BE2620" i="3"/>
  <c r="T2620" i="3"/>
  <c r="R2620" i="3"/>
  <c r="P2620" i="3"/>
  <c r="BK2620" i="3"/>
  <c r="J2620" i="3"/>
  <c r="BF2620" i="3"/>
  <c r="BI2618" i="3"/>
  <c r="BH2618" i="3"/>
  <c r="BG2618" i="3"/>
  <c r="BE2618" i="3"/>
  <c r="T2618" i="3"/>
  <c r="R2618" i="3"/>
  <c r="P2618" i="3"/>
  <c r="BK2618" i="3"/>
  <c r="J2618" i="3"/>
  <c r="BF2618" i="3"/>
  <c r="BI2616" i="3"/>
  <c r="BH2616" i="3"/>
  <c r="BG2616" i="3"/>
  <c r="BE2616" i="3"/>
  <c r="T2616" i="3"/>
  <c r="R2616" i="3"/>
  <c r="P2616" i="3"/>
  <c r="BK2616" i="3"/>
  <c r="J2616" i="3"/>
  <c r="BF2616" i="3"/>
  <c r="BI2614" i="3"/>
  <c r="BH2614" i="3"/>
  <c r="BG2614" i="3"/>
  <c r="BE2614" i="3"/>
  <c r="T2614" i="3"/>
  <c r="R2614" i="3"/>
  <c r="P2614" i="3"/>
  <c r="BK2614" i="3"/>
  <c r="J2614" i="3"/>
  <c r="BF2614" i="3"/>
  <c r="BI2612" i="3"/>
  <c r="BH2612" i="3"/>
  <c r="BG2612" i="3"/>
  <c r="BE2612" i="3"/>
  <c r="T2612" i="3"/>
  <c r="R2612" i="3"/>
  <c r="P2612" i="3"/>
  <c r="BK2612" i="3"/>
  <c r="J2612" i="3"/>
  <c r="BF2612" i="3"/>
  <c r="BI2610" i="3"/>
  <c r="BH2610" i="3"/>
  <c r="BG2610" i="3"/>
  <c r="BE2610" i="3"/>
  <c r="T2610" i="3"/>
  <c r="R2610" i="3"/>
  <c r="P2610" i="3"/>
  <c r="BK2610" i="3"/>
  <c r="J2610" i="3"/>
  <c r="BF2610" i="3"/>
  <c r="BI2608" i="3"/>
  <c r="BH2608" i="3"/>
  <c r="BG2608" i="3"/>
  <c r="BE2608" i="3"/>
  <c r="T2608" i="3"/>
  <c r="R2608" i="3"/>
  <c r="P2608" i="3"/>
  <c r="BK2608" i="3"/>
  <c r="J2608" i="3"/>
  <c r="BF2608" i="3"/>
  <c r="BI2606" i="3"/>
  <c r="BH2606" i="3"/>
  <c r="BG2606" i="3"/>
  <c r="BE2606" i="3"/>
  <c r="T2606" i="3"/>
  <c r="R2606" i="3"/>
  <c r="P2606" i="3"/>
  <c r="BK2606" i="3"/>
  <c r="J2606" i="3"/>
  <c r="BF2606" i="3"/>
  <c r="BI2604" i="3"/>
  <c r="BH2604" i="3"/>
  <c r="BG2604" i="3"/>
  <c r="BE2604" i="3"/>
  <c r="T2604" i="3"/>
  <c r="R2604" i="3"/>
  <c r="P2604" i="3"/>
  <c r="BK2604" i="3"/>
  <c r="J2604" i="3"/>
  <c r="BF2604" i="3"/>
  <c r="BI2602" i="3"/>
  <c r="BH2602" i="3"/>
  <c r="BG2602" i="3"/>
  <c r="BE2602" i="3"/>
  <c r="T2602" i="3"/>
  <c r="R2602" i="3"/>
  <c r="P2602" i="3"/>
  <c r="BK2602" i="3"/>
  <c r="J2602" i="3"/>
  <c r="BF2602" i="3"/>
  <c r="BI2600" i="3"/>
  <c r="BH2600" i="3"/>
  <c r="BG2600" i="3"/>
  <c r="BE2600" i="3"/>
  <c r="T2600" i="3"/>
  <c r="R2600" i="3"/>
  <c r="P2600" i="3"/>
  <c r="BK2600" i="3"/>
  <c r="J2600" i="3"/>
  <c r="BF2600" i="3"/>
  <c r="BI2598" i="3"/>
  <c r="BH2598" i="3"/>
  <c r="BG2598" i="3"/>
  <c r="BE2598" i="3"/>
  <c r="T2598" i="3"/>
  <c r="R2598" i="3"/>
  <c r="P2598" i="3"/>
  <c r="BK2598" i="3"/>
  <c r="J2598" i="3"/>
  <c r="BF2598" i="3"/>
  <c r="BI2596" i="3"/>
  <c r="BH2596" i="3"/>
  <c r="BG2596" i="3"/>
  <c r="BE2596" i="3"/>
  <c r="T2596" i="3"/>
  <c r="R2596" i="3"/>
  <c r="P2596" i="3"/>
  <c r="BK2596" i="3"/>
  <c r="J2596" i="3"/>
  <c r="BF2596" i="3"/>
  <c r="BI2594" i="3"/>
  <c r="BH2594" i="3"/>
  <c r="BG2594" i="3"/>
  <c r="BE2594" i="3"/>
  <c r="T2594" i="3"/>
  <c r="R2594" i="3"/>
  <c r="P2594" i="3"/>
  <c r="BK2594" i="3"/>
  <c r="J2594" i="3"/>
  <c r="BF2594" i="3"/>
  <c r="BI2592" i="3"/>
  <c r="BH2592" i="3"/>
  <c r="BG2592" i="3"/>
  <c r="BE2592" i="3"/>
  <c r="T2592" i="3"/>
  <c r="R2592" i="3"/>
  <c r="P2592" i="3"/>
  <c r="BK2592" i="3"/>
  <c r="J2592" i="3"/>
  <c r="BF2592" i="3"/>
  <c r="BI2590" i="3"/>
  <c r="BH2590" i="3"/>
  <c r="BG2590" i="3"/>
  <c r="BE2590" i="3"/>
  <c r="T2590" i="3"/>
  <c r="R2590" i="3"/>
  <c r="P2590" i="3"/>
  <c r="BK2590" i="3"/>
  <c r="J2590" i="3"/>
  <c r="BF2590" i="3"/>
  <c r="BI2588" i="3"/>
  <c r="BH2588" i="3"/>
  <c r="BG2588" i="3"/>
  <c r="BE2588" i="3"/>
  <c r="T2588" i="3"/>
  <c r="R2588" i="3"/>
  <c r="P2588" i="3"/>
  <c r="BK2588" i="3"/>
  <c r="J2588" i="3"/>
  <c r="BF2588" i="3"/>
  <c r="BI2586" i="3"/>
  <c r="BH2586" i="3"/>
  <c r="BG2586" i="3"/>
  <c r="BE2586" i="3"/>
  <c r="T2586" i="3"/>
  <c r="R2586" i="3"/>
  <c r="P2586" i="3"/>
  <c r="BK2586" i="3"/>
  <c r="J2586" i="3"/>
  <c r="BF2586" i="3"/>
  <c r="BI2584" i="3"/>
  <c r="BH2584" i="3"/>
  <c r="BG2584" i="3"/>
  <c r="BE2584" i="3"/>
  <c r="T2584" i="3"/>
  <c r="R2584" i="3"/>
  <c r="P2584" i="3"/>
  <c r="BK2584" i="3"/>
  <c r="J2584" i="3"/>
  <c r="BF2584" i="3"/>
  <c r="BI2582" i="3"/>
  <c r="BH2582" i="3"/>
  <c r="BG2582" i="3"/>
  <c r="BE2582" i="3"/>
  <c r="T2582" i="3"/>
  <c r="R2582" i="3"/>
  <c r="P2582" i="3"/>
  <c r="BK2582" i="3"/>
  <c r="J2582" i="3"/>
  <c r="BF2582" i="3"/>
  <c r="BI2580" i="3"/>
  <c r="BH2580" i="3"/>
  <c r="BG2580" i="3"/>
  <c r="BE2580" i="3"/>
  <c r="T2580" i="3"/>
  <c r="R2580" i="3"/>
  <c r="P2580" i="3"/>
  <c r="BK2580" i="3"/>
  <c r="J2580" i="3"/>
  <c r="BF2580" i="3"/>
  <c r="BI2578" i="3"/>
  <c r="BH2578" i="3"/>
  <c r="BG2578" i="3"/>
  <c r="BE2578" i="3"/>
  <c r="T2578" i="3"/>
  <c r="R2578" i="3"/>
  <c r="P2578" i="3"/>
  <c r="BK2578" i="3"/>
  <c r="J2578" i="3"/>
  <c r="BF2578" i="3"/>
  <c r="BI2576" i="3"/>
  <c r="BH2576" i="3"/>
  <c r="BG2576" i="3"/>
  <c r="BE2576" i="3"/>
  <c r="T2576" i="3"/>
  <c r="R2576" i="3"/>
  <c r="P2576" i="3"/>
  <c r="BK2576" i="3"/>
  <c r="J2576" i="3"/>
  <c r="BF2576" i="3"/>
  <c r="BI2574" i="3"/>
  <c r="BH2574" i="3"/>
  <c r="BG2574" i="3"/>
  <c r="BE2574" i="3"/>
  <c r="T2574" i="3"/>
  <c r="R2574" i="3"/>
  <c r="P2574" i="3"/>
  <c r="BK2574" i="3"/>
  <c r="J2574" i="3"/>
  <c r="BF2574" i="3"/>
  <c r="BI2572" i="3"/>
  <c r="BH2572" i="3"/>
  <c r="BG2572" i="3"/>
  <c r="BE2572" i="3"/>
  <c r="T2572" i="3"/>
  <c r="R2572" i="3"/>
  <c r="P2572" i="3"/>
  <c r="BK2572" i="3"/>
  <c r="J2572" i="3"/>
  <c r="BF2572" i="3"/>
  <c r="BI2570" i="3"/>
  <c r="BH2570" i="3"/>
  <c r="BG2570" i="3"/>
  <c r="BE2570" i="3"/>
  <c r="T2570" i="3"/>
  <c r="R2570" i="3"/>
  <c r="P2570" i="3"/>
  <c r="BK2570" i="3"/>
  <c r="J2570" i="3"/>
  <c r="BF2570" i="3"/>
  <c r="BI2568" i="3"/>
  <c r="BH2568" i="3"/>
  <c r="BG2568" i="3"/>
  <c r="BE2568" i="3"/>
  <c r="T2568" i="3"/>
  <c r="R2568" i="3"/>
  <c r="P2568" i="3"/>
  <c r="BK2568" i="3"/>
  <c r="J2568" i="3"/>
  <c r="BF2568" i="3"/>
  <c r="BI2566" i="3"/>
  <c r="BH2566" i="3"/>
  <c r="BG2566" i="3"/>
  <c r="BE2566" i="3"/>
  <c r="T2566" i="3"/>
  <c r="R2566" i="3"/>
  <c r="P2566" i="3"/>
  <c r="BK2566" i="3"/>
  <c r="J2566" i="3"/>
  <c r="BF2566" i="3"/>
  <c r="BI2564" i="3"/>
  <c r="BH2564" i="3"/>
  <c r="BG2564" i="3"/>
  <c r="BE2564" i="3"/>
  <c r="T2564" i="3"/>
  <c r="R2564" i="3"/>
  <c r="P2564" i="3"/>
  <c r="BK2564" i="3"/>
  <c r="J2564" i="3"/>
  <c r="BF2564" i="3"/>
  <c r="BI2562" i="3"/>
  <c r="BH2562" i="3"/>
  <c r="BG2562" i="3"/>
  <c r="BE2562" i="3"/>
  <c r="T2562" i="3"/>
  <c r="R2562" i="3"/>
  <c r="P2562" i="3"/>
  <c r="BK2562" i="3"/>
  <c r="J2562" i="3"/>
  <c r="BF2562" i="3"/>
  <c r="BI2560" i="3"/>
  <c r="BH2560" i="3"/>
  <c r="BG2560" i="3"/>
  <c r="BE2560" i="3"/>
  <c r="T2560" i="3"/>
  <c r="R2560" i="3"/>
  <c r="P2560" i="3"/>
  <c r="BK2560" i="3"/>
  <c r="BK2551" i="3" s="1"/>
  <c r="J2551" i="3" s="1"/>
  <c r="J79" i="3" s="1"/>
  <c r="J2560" i="3"/>
  <c r="BF2560" i="3"/>
  <c r="BI2558" i="3"/>
  <c r="BH2558" i="3"/>
  <c r="BG2558" i="3"/>
  <c r="BE2558" i="3"/>
  <c r="T2558" i="3"/>
  <c r="R2558" i="3"/>
  <c r="P2558" i="3"/>
  <c r="BK2558" i="3"/>
  <c r="J2558" i="3"/>
  <c r="BF2558" i="3"/>
  <c r="BI2556" i="3"/>
  <c r="BH2556" i="3"/>
  <c r="BG2556" i="3"/>
  <c r="BE2556" i="3"/>
  <c r="T2556" i="3"/>
  <c r="R2556" i="3"/>
  <c r="P2556" i="3"/>
  <c r="BK2556" i="3"/>
  <c r="J2556" i="3"/>
  <c r="BF2556" i="3"/>
  <c r="BI2554" i="3"/>
  <c r="BH2554" i="3"/>
  <c r="BG2554" i="3"/>
  <c r="BE2554" i="3"/>
  <c r="T2554" i="3"/>
  <c r="R2554" i="3"/>
  <c r="P2554" i="3"/>
  <c r="BK2554" i="3"/>
  <c r="J2554" i="3"/>
  <c r="BF2554" i="3"/>
  <c r="BI2552" i="3"/>
  <c r="BH2552" i="3"/>
  <c r="BG2552" i="3"/>
  <c r="BE2552" i="3"/>
  <c r="T2552" i="3"/>
  <c r="T2551" i="3"/>
  <c r="R2552" i="3"/>
  <c r="R2551" i="3"/>
  <c r="P2552" i="3"/>
  <c r="P2551" i="3"/>
  <c r="BK2552" i="3"/>
  <c r="J2552" i="3"/>
  <c r="BF2552" i="3" s="1"/>
  <c r="BI2548" i="3"/>
  <c r="BH2548" i="3"/>
  <c r="BG2548" i="3"/>
  <c r="BE2548" i="3"/>
  <c r="T2548" i="3"/>
  <c r="R2548" i="3"/>
  <c r="P2548" i="3"/>
  <c r="BK2548" i="3"/>
  <c r="J2548" i="3"/>
  <c r="BF2548" i="3"/>
  <c r="BI2545" i="3"/>
  <c r="BH2545" i="3"/>
  <c r="BG2545" i="3"/>
  <c r="BE2545" i="3"/>
  <c r="T2545" i="3"/>
  <c r="R2545" i="3"/>
  <c r="P2545" i="3"/>
  <c r="BK2545" i="3"/>
  <c r="J2545" i="3"/>
  <c r="BF2545" i="3"/>
  <c r="BI2542" i="3"/>
  <c r="BH2542" i="3"/>
  <c r="BG2542" i="3"/>
  <c r="BE2542" i="3"/>
  <c r="T2542" i="3"/>
  <c r="R2542" i="3"/>
  <c r="P2542" i="3"/>
  <c r="BK2542" i="3"/>
  <c r="J2542" i="3"/>
  <c r="BF2542" i="3"/>
  <c r="BI2540" i="3"/>
  <c r="BH2540" i="3"/>
  <c r="BG2540" i="3"/>
  <c r="BE2540" i="3"/>
  <c r="T2540" i="3"/>
  <c r="R2540" i="3"/>
  <c r="P2540" i="3"/>
  <c r="BK2540" i="3"/>
  <c r="J2540" i="3"/>
  <c r="BF2540" i="3"/>
  <c r="BI2538" i="3"/>
  <c r="BH2538" i="3"/>
  <c r="BG2538" i="3"/>
  <c r="BE2538" i="3"/>
  <c r="T2538" i="3"/>
  <c r="R2538" i="3"/>
  <c r="P2538" i="3"/>
  <c r="BK2538" i="3"/>
  <c r="J2538" i="3"/>
  <c r="BF2538" i="3"/>
  <c r="BI2536" i="3"/>
  <c r="BH2536" i="3"/>
  <c r="BG2536" i="3"/>
  <c r="BE2536" i="3"/>
  <c r="T2536" i="3"/>
  <c r="R2536" i="3"/>
  <c r="P2536" i="3"/>
  <c r="BK2536" i="3"/>
  <c r="J2536" i="3"/>
  <c r="BF2536" i="3"/>
  <c r="BI2534" i="3"/>
  <c r="BH2534" i="3"/>
  <c r="BG2534" i="3"/>
  <c r="BE2534" i="3"/>
  <c r="T2534" i="3"/>
  <c r="R2534" i="3"/>
  <c r="P2534" i="3"/>
  <c r="BK2534" i="3"/>
  <c r="J2534" i="3"/>
  <c r="BF2534" i="3"/>
  <c r="BI2532" i="3"/>
  <c r="BH2532" i="3"/>
  <c r="BG2532" i="3"/>
  <c r="BE2532" i="3"/>
  <c r="T2532" i="3"/>
  <c r="R2532" i="3"/>
  <c r="P2532" i="3"/>
  <c r="BK2532" i="3"/>
  <c r="J2532" i="3"/>
  <c r="BF2532" i="3"/>
  <c r="BI2530" i="3"/>
  <c r="BH2530" i="3"/>
  <c r="BG2530" i="3"/>
  <c r="BE2530" i="3"/>
  <c r="T2530" i="3"/>
  <c r="R2530" i="3"/>
  <c r="P2530" i="3"/>
  <c r="BK2530" i="3"/>
  <c r="J2530" i="3"/>
  <c r="BF2530" i="3"/>
  <c r="BI2528" i="3"/>
  <c r="BH2528" i="3"/>
  <c r="BG2528" i="3"/>
  <c r="BE2528" i="3"/>
  <c r="T2528" i="3"/>
  <c r="R2528" i="3"/>
  <c r="P2528" i="3"/>
  <c r="BK2528" i="3"/>
  <c r="J2528" i="3"/>
  <c r="BF2528" i="3"/>
  <c r="BI2526" i="3"/>
  <c r="BH2526" i="3"/>
  <c r="BG2526" i="3"/>
  <c r="BE2526" i="3"/>
  <c r="T2526" i="3"/>
  <c r="R2526" i="3"/>
  <c r="P2526" i="3"/>
  <c r="BK2526" i="3"/>
  <c r="J2526" i="3"/>
  <c r="BF2526" i="3"/>
  <c r="BI2524" i="3"/>
  <c r="BH2524" i="3"/>
  <c r="BG2524" i="3"/>
  <c r="BE2524" i="3"/>
  <c r="T2524" i="3"/>
  <c r="R2524" i="3"/>
  <c r="P2524" i="3"/>
  <c r="BK2524" i="3"/>
  <c r="J2524" i="3"/>
  <c r="BF2524" i="3"/>
  <c r="BI2522" i="3"/>
  <c r="BH2522" i="3"/>
  <c r="BG2522" i="3"/>
  <c r="BE2522" i="3"/>
  <c r="T2522" i="3"/>
  <c r="R2522" i="3"/>
  <c r="P2522" i="3"/>
  <c r="BK2522" i="3"/>
  <c r="J2522" i="3"/>
  <c r="BF2522" i="3"/>
  <c r="BI2520" i="3"/>
  <c r="BH2520" i="3"/>
  <c r="BG2520" i="3"/>
  <c r="BE2520" i="3"/>
  <c r="T2520" i="3"/>
  <c r="R2520" i="3"/>
  <c r="P2520" i="3"/>
  <c r="BK2520" i="3"/>
  <c r="J2520" i="3"/>
  <c r="BF2520" i="3"/>
  <c r="BI2518" i="3"/>
  <c r="BH2518" i="3"/>
  <c r="BG2518" i="3"/>
  <c r="BE2518" i="3"/>
  <c r="T2518" i="3"/>
  <c r="R2518" i="3"/>
  <c r="P2518" i="3"/>
  <c r="BK2518" i="3"/>
  <c r="J2518" i="3"/>
  <c r="BF2518" i="3"/>
  <c r="BI2516" i="3"/>
  <c r="BH2516" i="3"/>
  <c r="BG2516" i="3"/>
  <c r="BE2516" i="3"/>
  <c r="T2516" i="3"/>
  <c r="R2516" i="3"/>
  <c r="P2516" i="3"/>
  <c r="BK2516" i="3"/>
  <c r="J2516" i="3"/>
  <c r="BF2516" i="3"/>
  <c r="BI2514" i="3"/>
  <c r="BH2514" i="3"/>
  <c r="BG2514" i="3"/>
  <c r="BE2514" i="3"/>
  <c r="T2514" i="3"/>
  <c r="R2514" i="3"/>
  <c r="P2514" i="3"/>
  <c r="BK2514" i="3"/>
  <c r="J2514" i="3"/>
  <c r="BF2514" i="3"/>
  <c r="BI2512" i="3"/>
  <c r="BH2512" i="3"/>
  <c r="BG2512" i="3"/>
  <c r="BE2512" i="3"/>
  <c r="T2512" i="3"/>
  <c r="R2512" i="3"/>
  <c r="P2512" i="3"/>
  <c r="BK2512" i="3"/>
  <c r="J2512" i="3"/>
  <c r="BF2512" i="3"/>
  <c r="BI2510" i="3"/>
  <c r="BH2510" i="3"/>
  <c r="BG2510" i="3"/>
  <c r="BE2510" i="3"/>
  <c r="T2510" i="3"/>
  <c r="R2510" i="3"/>
  <c r="P2510" i="3"/>
  <c r="BK2510" i="3"/>
  <c r="J2510" i="3"/>
  <c r="BF2510" i="3"/>
  <c r="BI2508" i="3"/>
  <c r="BH2508" i="3"/>
  <c r="BG2508" i="3"/>
  <c r="BE2508" i="3"/>
  <c r="T2508" i="3"/>
  <c r="R2508" i="3"/>
  <c r="P2508" i="3"/>
  <c r="BK2508" i="3"/>
  <c r="J2508" i="3"/>
  <c r="BF2508" i="3"/>
  <c r="BI2506" i="3"/>
  <c r="BH2506" i="3"/>
  <c r="BG2506" i="3"/>
  <c r="BE2506" i="3"/>
  <c r="T2506" i="3"/>
  <c r="R2506" i="3"/>
  <c r="P2506" i="3"/>
  <c r="BK2506" i="3"/>
  <c r="J2506" i="3"/>
  <c r="BF2506" i="3"/>
  <c r="BI2504" i="3"/>
  <c r="BH2504" i="3"/>
  <c r="BG2504" i="3"/>
  <c r="BE2504" i="3"/>
  <c r="T2504" i="3"/>
  <c r="R2504" i="3"/>
  <c r="P2504" i="3"/>
  <c r="BK2504" i="3"/>
  <c r="J2504" i="3"/>
  <c r="BF2504" i="3"/>
  <c r="BI2502" i="3"/>
  <c r="BH2502" i="3"/>
  <c r="BG2502" i="3"/>
  <c r="BE2502" i="3"/>
  <c r="T2502" i="3"/>
  <c r="R2502" i="3"/>
  <c r="P2502" i="3"/>
  <c r="BK2502" i="3"/>
  <c r="J2502" i="3"/>
  <c r="BF2502" i="3"/>
  <c r="BI2500" i="3"/>
  <c r="BH2500" i="3"/>
  <c r="BG2500" i="3"/>
  <c r="BE2500" i="3"/>
  <c r="T2500" i="3"/>
  <c r="R2500" i="3"/>
  <c r="P2500" i="3"/>
  <c r="BK2500" i="3"/>
  <c r="J2500" i="3"/>
  <c r="BF2500" i="3"/>
  <c r="BI2498" i="3"/>
  <c r="BH2498" i="3"/>
  <c r="BG2498" i="3"/>
  <c r="BE2498" i="3"/>
  <c r="T2498" i="3"/>
  <c r="R2498" i="3"/>
  <c r="P2498" i="3"/>
  <c r="BK2498" i="3"/>
  <c r="J2498" i="3"/>
  <c r="BF2498" i="3"/>
  <c r="BI2496" i="3"/>
  <c r="BH2496" i="3"/>
  <c r="BG2496" i="3"/>
  <c r="BE2496" i="3"/>
  <c r="T2496" i="3"/>
  <c r="R2496" i="3"/>
  <c r="P2496" i="3"/>
  <c r="BK2496" i="3"/>
  <c r="J2496" i="3"/>
  <c r="BF2496" i="3"/>
  <c r="BI2494" i="3"/>
  <c r="BH2494" i="3"/>
  <c r="BG2494" i="3"/>
  <c r="BE2494" i="3"/>
  <c r="T2494" i="3"/>
  <c r="R2494" i="3"/>
  <c r="P2494" i="3"/>
  <c r="BK2494" i="3"/>
  <c r="J2494" i="3"/>
  <c r="BF2494" i="3"/>
  <c r="BI2492" i="3"/>
  <c r="BH2492" i="3"/>
  <c r="BG2492" i="3"/>
  <c r="BE2492" i="3"/>
  <c r="T2492" i="3"/>
  <c r="R2492" i="3"/>
  <c r="P2492" i="3"/>
  <c r="BK2492" i="3"/>
  <c r="J2492" i="3"/>
  <c r="BF2492" i="3"/>
  <c r="BI2490" i="3"/>
  <c r="BH2490" i="3"/>
  <c r="BG2490" i="3"/>
  <c r="BE2490" i="3"/>
  <c r="T2490" i="3"/>
  <c r="R2490" i="3"/>
  <c r="P2490" i="3"/>
  <c r="BK2490" i="3"/>
  <c r="J2490" i="3"/>
  <c r="BF2490" i="3"/>
  <c r="BI2488" i="3"/>
  <c r="BH2488" i="3"/>
  <c r="BG2488" i="3"/>
  <c r="BE2488" i="3"/>
  <c r="T2488" i="3"/>
  <c r="R2488" i="3"/>
  <c r="P2488" i="3"/>
  <c r="BK2488" i="3"/>
  <c r="J2488" i="3"/>
  <c r="BF2488" i="3"/>
  <c r="BI2486" i="3"/>
  <c r="BH2486" i="3"/>
  <c r="BG2486" i="3"/>
  <c r="BE2486" i="3"/>
  <c r="T2486" i="3"/>
  <c r="R2486" i="3"/>
  <c r="P2486" i="3"/>
  <c r="BK2486" i="3"/>
  <c r="J2486" i="3"/>
  <c r="BF2486" i="3"/>
  <c r="BI2484" i="3"/>
  <c r="BH2484" i="3"/>
  <c r="BG2484" i="3"/>
  <c r="BE2484" i="3"/>
  <c r="T2484" i="3"/>
  <c r="R2484" i="3"/>
  <c r="P2484" i="3"/>
  <c r="BK2484" i="3"/>
  <c r="J2484" i="3"/>
  <c r="BF2484" i="3"/>
  <c r="BI2482" i="3"/>
  <c r="BH2482" i="3"/>
  <c r="BG2482" i="3"/>
  <c r="BE2482" i="3"/>
  <c r="T2482" i="3"/>
  <c r="R2482" i="3"/>
  <c r="P2482" i="3"/>
  <c r="BK2482" i="3"/>
  <c r="J2482" i="3"/>
  <c r="BF2482" i="3"/>
  <c r="BI2480" i="3"/>
  <c r="BH2480" i="3"/>
  <c r="BG2480" i="3"/>
  <c r="BE2480" i="3"/>
  <c r="T2480" i="3"/>
  <c r="R2480" i="3"/>
  <c r="P2480" i="3"/>
  <c r="BK2480" i="3"/>
  <c r="J2480" i="3"/>
  <c r="BF2480" i="3"/>
  <c r="BI2478" i="3"/>
  <c r="BH2478" i="3"/>
  <c r="BG2478" i="3"/>
  <c r="BE2478" i="3"/>
  <c r="T2478" i="3"/>
  <c r="R2478" i="3"/>
  <c r="P2478" i="3"/>
  <c r="BK2478" i="3"/>
  <c r="J2478" i="3"/>
  <c r="BF2478" i="3"/>
  <c r="BI2476" i="3"/>
  <c r="BH2476" i="3"/>
  <c r="BG2476" i="3"/>
  <c r="BE2476" i="3"/>
  <c r="T2476" i="3"/>
  <c r="R2476" i="3"/>
  <c r="P2476" i="3"/>
  <c r="BK2476" i="3"/>
  <c r="J2476" i="3"/>
  <c r="BF2476" i="3"/>
  <c r="BI2474" i="3"/>
  <c r="BH2474" i="3"/>
  <c r="BG2474" i="3"/>
  <c r="BE2474" i="3"/>
  <c r="T2474" i="3"/>
  <c r="R2474" i="3"/>
  <c r="P2474" i="3"/>
  <c r="BK2474" i="3"/>
  <c r="J2474" i="3"/>
  <c r="BF2474" i="3"/>
  <c r="BI2472" i="3"/>
  <c r="BH2472" i="3"/>
  <c r="BG2472" i="3"/>
  <c r="BE2472" i="3"/>
  <c r="T2472" i="3"/>
  <c r="R2472" i="3"/>
  <c r="P2472" i="3"/>
  <c r="BK2472" i="3"/>
  <c r="J2472" i="3"/>
  <c r="BF2472" i="3"/>
  <c r="BI2470" i="3"/>
  <c r="BH2470" i="3"/>
  <c r="BG2470" i="3"/>
  <c r="BE2470" i="3"/>
  <c r="T2470" i="3"/>
  <c r="R2470" i="3"/>
  <c r="P2470" i="3"/>
  <c r="BK2470" i="3"/>
  <c r="J2470" i="3"/>
  <c r="BF2470" i="3"/>
  <c r="BI2468" i="3"/>
  <c r="BH2468" i="3"/>
  <c r="BG2468" i="3"/>
  <c r="BE2468" i="3"/>
  <c r="T2468" i="3"/>
  <c r="R2468" i="3"/>
  <c r="P2468" i="3"/>
  <c r="BK2468" i="3"/>
  <c r="J2468" i="3"/>
  <c r="BF2468" i="3"/>
  <c r="BI2466" i="3"/>
  <c r="BH2466" i="3"/>
  <c r="BG2466" i="3"/>
  <c r="BE2466" i="3"/>
  <c r="T2466" i="3"/>
  <c r="R2466" i="3"/>
  <c r="P2466" i="3"/>
  <c r="BK2466" i="3"/>
  <c r="J2466" i="3"/>
  <c r="BF2466" i="3"/>
  <c r="BI2464" i="3"/>
  <c r="BH2464" i="3"/>
  <c r="BG2464" i="3"/>
  <c r="BE2464" i="3"/>
  <c r="T2464" i="3"/>
  <c r="R2464" i="3"/>
  <c r="P2464" i="3"/>
  <c r="BK2464" i="3"/>
  <c r="J2464" i="3"/>
  <c r="BF2464" i="3"/>
  <c r="BI2462" i="3"/>
  <c r="BH2462" i="3"/>
  <c r="BG2462" i="3"/>
  <c r="BE2462" i="3"/>
  <c r="T2462" i="3"/>
  <c r="R2462" i="3"/>
  <c r="P2462" i="3"/>
  <c r="BK2462" i="3"/>
  <c r="J2462" i="3"/>
  <c r="BF2462" i="3"/>
  <c r="BI2460" i="3"/>
  <c r="BH2460" i="3"/>
  <c r="BG2460" i="3"/>
  <c r="BE2460" i="3"/>
  <c r="T2460" i="3"/>
  <c r="R2460" i="3"/>
  <c r="P2460" i="3"/>
  <c r="BK2460" i="3"/>
  <c r="J2460" i="3"/>
  <c r="BF2460" i="3"/>
  <c r="BI2458" i="3"/>
  <c r="BH2458" i="3"/>
  <c r="BG2458" i="3"/>
  <c r="BE2458" i="3"/>
  <c r="T2458" i="3"/>
  <c r="R2458" i="3"/>
  <c r="P2458" i="3"/>
  <c r="BK2458" i="3"/>
  <c r="J2458" i="3"/>
  <c r="BF2458" i="3"/>
  <c r="BI2456" i="3"/>
  <c r="BH2456" i="3"/>
  <c r="BG2456" i="3"/>
  <c r="BE2456" i="3"/>
  <c r="T2456" i="3"/>
  <c r="R2456" i="3"/>
  <c r="P2456" i="3"/>
  <c r="BK2456" i="3"/>
  <c r="J2456" i="3"/>
  <c r="BF2456" i="3"/>
  <c r="BI2454" i="3"/>
  <c r="BH2454" i="3"/>
  <c r="BG2454" i="3"/>
  <c r="BE2454" i="3"/>
  <c r="T2454" i="3"/>
  <c r="R2454" i="3"/>
  <c r="P2454" i="3"/>
  <c r="BK2454" i="3"/>
  <c r="J2454" i="3"/>
  <c r="BF2454" i="3"/>
  <c r="BI2452" i="3"/>
  <c r="BH2452" i="3"/>
  <c r="BG2452" i="3"/>
  <c r="BE2452" i="3"/>
  <c r="T2452" i="3"/>
  <c r="R2452" i="3"/>
  <c r="P2452" i="3"/>
  <c r="BK2452" i="3"/>
  <c r="J2452" i="3"/>
  <c r="BF2452" i="3"/>
  <c r="BI2450" i="3"/>
  <c r="BH2450" i="3"/>
  <c r="BG2450" i="3"/>
  <c r="BE2450" i="3"/>
  <c r="T2450" i="3"/>
  <c r="R2450" i="3"/>
  <c r="P2450" i="3"/>
  <c r="BK2450" i="3"/>
  <c r="J2450" i="3"/>
  <c r="BF2450" i="3"/>
  <c r="BI2448" i="3"/>
  <c r="BH2448" i="3"/>
  <c r="BG2448" i="3"/>
  <c r="BE2448" i="3"/>
  <c r="T2448" i="3"/>
  <c r="R2448" i="3"/>
  <c r="R2443" i="3" s="1"/>
  <c r="P2448" i="3"/>
  <c r="BK2448" i="3"/>
  <c r="J2448" i="3"/>
  <c r="BF2448" i="3"/>
  <c r="BI2446" i="3"/>
  <c r="BH2446" i="3"/>
  <c r="BG2446" i="3"/>
  <c r="BE2446" i="3"/>
  <c r="T2446" i="3"/>
  <c r="R2446" i="3"/>
  <c r="P2446" i="3"/>
  <c r="BK2446" i="3"/>
  <c r="J2446" i="3"/>
  <c r="BF2446" i="3"/>
  <c r="BI2444" i="3"/>
  <c r="BH2444" i="3"/>
  <c r="BG2444" i="3"/>
  <c r="BE2444" i="3"/>
  <c r="T2444" i="3"/>
  <c r="T2443" i="3"/>
  <c r="R2444" i="3"/>
  <c r="P2444" i="3"/>
  <c r="P2443" i="3"/>
  <c r="BK2444" i="3"/>
  <c r="J2444" i="3"/>
  <c r="BF2444" i="3" s="1"/>
  <c r="BI2440" i="3"/>
  <c r="BH2440" i="3"/>
  <c r="BG2440" i="3"/>
  <c r="BE2440" i="3"/>
  <c r="T2440" i="3"/>
  <c r="R2440" i="3"/>
  <c r="P2440" i="3"/>
  <c r="BK2440" i="3"/>
  <c r="J2440" i="3"/>
  <c r="BF2440" i="3"/>
  <c r="BI2437" i="3"/>
  <c r="BH2437" i="3"/>
  <c r="BG2437" i="3"/>
  <c r="BE2437" i="3"/>
  <c r="T2437" i="3"/>
  <c r="R2437" i="3"/>
  <c r="P2437" i="3"/>
  <c r="BK2437" i="3"/>
  <c r="J2437" i="3"/>
  <c r="BF2437" i="3"/>
  <c r="BI2434" i="3"/>
  <c r="BH2434" i="3"/>
  <c r="BG2434" i="3"/>
  <c r="BE2434" i="3"/>
  <c r="T2434" i="3"/>
  <c r="R2434" i="3"/>
  <c r="P2434" i="3"/>
  <c r="BK2434" i="3"/>
  <c r="J2434" i="3"/>
  <c r="BF2434" i="3"/>
  <c r="BI2432" i="3"/>
  <c r="BH2432" i="3"/>
  <c r="BG2432" i="3"/>
  <c r="BE2432" i="3"/>
  <c r="T2432" i="3"/>
  <c r="R2432" i="3"/>
  <c r="P2432" i="3"/>
  <c r="BK2432" i="3"/>
  <c r="J2432" i="3"/>
  <c r="BF2432" i="3"/>
  <c r="BI2430" i="3"/>
  <c r="BH2430" i="3"/>
  <c r="BG2430" i="3"/>
  <c r="BE2430" i="3"/>
  <c r="T2430" i="3"/>
  <c r="R2430" i="3"/>
  <c r="P2430" i="3"/>
  <c r="BK2430" i="3"/>
  <c r="J2430" i="3"/>
  <c r="BF2430" i="3"/>
  <c r="BI2428" i="3"/>
  <c r="BH2428" i="3"/>
  <c r="BG2428" i="3"/>
  <c r="BE2428" i="3"/>
  <c r="T2428" i="3"/>
  <c r="R2428" i="3"/>
  <c r="P2428" i="3"/>
  <c r="BK2428" i="3"/>
  <c r="J2428" i="3"/>
  <c r="BF2428" i="3"/>
  <c r="BI2426" i="3"/>
  <c r="BH2426" i="3"/>
  <c r="BG2426" i="3"/>
  <c r="BE2426" i="3"/>
  <c r="T2426" i="3"/>
  <c r="R2426" i="3"/>
  <c r="P2426" i="3"/>
  <c r="BK2426" i="3"/>
  <c r="J2426" i="3"/>
  <c r="BF2426" i="3"/>
  <c r="BI2424" i="3"/>
  <c r="BH2424" i="3"/>
  <c r="BG2424" i="3"/>
  <c r="BE2424" i="3"/>
  <c r="T2424" i="3"/>
  <c r="R2424" i="3"/>
  <c r="P2424" i="3"/>
  <c r="BK2424" i="3"/>
  <c r="J2424" i="3"/>
  <c r="BF2424" i="3"/>
  <c r="BI2422" i="3"/>
  <c r="BH2422" i="3"/>
  <c r="BG2422" i="3"/>
  <c r="BE2422" i="3"/>
  <c r="T2422" i="3"/>
  <c r="R2422" i="3"/>
  <c r="P2422" i="3"/>
  <c r="BK2422" i="3"/>
  <c r="J2422" i="3"/>
  <c r="BF2422" i="3"/>
  <c r="BI2420" i="3"/>
  <c r="BH2420" i="3"/>
  <c r="BG2420" i="3"/>
  <c r="BE2420" i="3"/>
  <c r="T2420" i="3"/>
  <c r="R2420" i="3"/>
  <c r="P2420" i="3"/>
  <c r="BK2420" i="3"/>
  <c r="J2420" i="3"/>
  <c r="BF2420" i="3"/>
  <c r="BI2418" i="3"/>
  <c r="BH2418" i="3"/>
  <c r="BG2418" i="3"/>
  <c r="BE2418" i="3"/>
  <c r="T2418" i="3"/>
  <c r="R2418" i="3"/>
  <c r="P2418" i="3"/>
  <c r="BK2418" i="3"/>
  <c r="J2418" i="3"/>
  <c r="BF2418" i="3"/>
  <c r="BI2416" i="3"/>
  <c r="BH2416" i="3"/>
  <c r="BG2416" i="3"/>
  <c r="BE2416" i="3"/>
  <c r="T2416" i="3"/>
  <c r="R2416" i="3"/>
  <c r="P2416" i="3"/>
  <c r="BK2416" i="3"/>
  <c r="J2416" i="3"/>
  <c r="BF2416" i="3"/>
  <c r="BI2414" i="3"/>
  <c r="BH2414" i="3"/>
  <c r="BG2414" i="3"/>
  <c r="BE2414" i="3"/>
  <c r="T2414" i="3"/>
  <c r="R2414" i="3"/>
  <c r="P2414" i="3"/>
  <c r="BK2414" i="3"/>
  <c r="J2414" i="3"/>
  <c r="BF2414" i="3"/>
  <c r="BI2412" i="3"/>
  <c r="BH2412" i="3"/>
  <c r="BG2412" i="3"/>
  <c r="BE2412" i="3"/>
  <c r="T2412" i="3"/>
  <c r="R2412" i="3"/>
  <c r="P2412" i="3"/>
  <c r="BK2412" i="3"/>
  <c r="J2412" i="3"/>
  <c r="BF2412" i="3"/>
  <c r="BI2410" i="3"/>
  <c r="BH2410" i="3"/>
  <c r="BG2410" i="3"/>
  <c r="BE2410" i="3"/>
  <c r="T2410" i="3"/>
  <c r="R2410" i="3"/>
  <c r="P2410" i="3"/>
  <c r="BK2410" i="3"/>
  <c r="J2410" i="3"/>
  <c r="BF2410" i="3"/>
  <c r="BI2408" i="3"/>
  <c r="BH2408" i="3"/>
  <c r="BG2408" i="3"/>
  <c r="BE2408" i="3"/>
  <c r="T2408" i="3"/>
  <c r="R2408" i="3"/>
  <c r="P2408" i="3"/>
  <c r="BK2408" i="3"/>
  <c r="J2408" i="3"/>
  <c r="BF2408" i="3"/>
  <c r="BI2406" i="3"/>
  <c r="BH2406" i="3"/>
  <c r="BG2406" i="3"/>
  <c r="BE2406" i="3"/>
  <c r="T2406" i="3"/>
  <c r="R2406" i="3"/>
  <c r="P2406" i="3"/>
  <c r="BK2406" i="3"/>
  <c r="J2406" i="3"/>
  <c r="BF2406" i="3"/>
  <c r="BI2404" i="3"/>
  <c r="BH2404" i="3"/>
  <c r="BG2404" i="3"/>
  <c r="BE2404" i="3"/>
  <c r="T2404" i="3"/>
  <c r="R2404" i="3"/>
  <c r="P2404" i="3"/>
  <c r="BK2404" i="3"/>
  <c r="J2404" i="3"/>
  <c r="BF2404" i="3"/>
  <c r="BI2402" i="3"/>
  <c r="BH2402" i="3"/>
  <c r="BG2402" i="3"/>
  <c r="BE2402" i="3"/>
  <c r="T2402" i="3"/>
  <c r="R2402" i="3"/>
  <c r="P2402" i="3"/>
  <c r="BK2402" i="3"/>
  <c r="J2402" i="3"/>
  <c r="BF2402" i="3"/>
  <c r="BI2400" i="3"/>
  <c r="BH2400" i="3"/>
  <c r="BG2400" i="3"/>
  <c r="BE2400" i="3"/>
  <c r="T2400" i="3"/>
  <c r="R2400" i="3"/>
  <c r="P2400" i="3"/>
  <c r="BK2400" i="3"/>
  <c r="J2400" i="3"/>
  <c r="BF2400" i="3"/>
  <c r="BI2398" i="3"/>
  <c r="BH2398" i="3"/>
  <c r="BG2398" i="3"/>
  <c r="BE2398" i="3"/>
  <c r="T2398" i="3"/>
  <c r="R2398" i="3"/>
  <c r="P2398" i="3"/>
  <c r="BK2398" i="3"/>
  <c r="J2398" i="3"/>
  <c r="BF2398" i="3"/>
  <c r="BI2396" i="3"/>
  <c r="BH2396" i="3"/>
  <c r="BG2396" i="3"/>
  <c r="BE2396" i="3"/>
  <c r="T2396" i="3"/>
  <c r="R2396" i="3"/>
  <c r="P2396" i="3"/>
  <c r="BK2396" i="3"/>
  <c r="J2396" i="3"/>
  <c r="BF2396" i="3"/>
  <c r="BI2394" i="3"/>
  <c r="BH2394" i="3"/>
  <c r="BG2394" i="3"/>
  <c r="BE2394" i="3"/>
  <c r="T2394" i="3"/>
  <c r="R2394" i="3"/>
  <c r="P2394" i="3"/>
  <c r="BK2394" i="3"/>
  <c r="J2394" i="3"/>
  <c r="BF2394" i="3"/>
  <c r="BI2392" i="3"/>
  <c r="BH2392" i="3"/>
  <c r="BG2392" i="3"/>
  <c r="BE2392" i="3"/>
  <c r="T2392" i="3"/>
  <c r="R2392" i="3"/>
  <c r="P2392" i="3"/>
  <c r="BK2392" i="3"/>
  <c r="J2392" i="3"/>
  <c r="BF2392" i="3"/>
  <c r="BI2390" i="3"/>
  <c r="BH2390" i="3"/>
  <c r="BG2390" i="3"/>
  <c r="BE2390" i="3"/>
  <c r="T2390" i="3"/>
  <c r="R2390" i="3"/>
  <c r="P2390" i="3"/>
  <c r="BK2390" i="3"/>
  <c r="J2390" i="3"/>
  <c r="BF2390" i="3"/>
  <c r="BI2388" i="3"/>
  <c r="BH2388" i="3"/>
  <c r="BG2388" i="3"/>
  <c r="BE2388" i="3"/>
  <c r="T2388" i="3"/>
  <c r="R2388" i="3"/>
  <c r="P2388" i="3"/>
  <c r="BK2388" i="3"/>
  <c r="J2388" i="3"/>
  <c r="BF2388" i="3"/>
  <c r="BI2386" i="3"/>
  <c r="BH2386" i="3"/>
  <c r="BG2386" i="3"/>
  <c r="BE2386" i="3"/>
  <c r="T2386" i="3"/>
  <c r="R2386" i="3"/>
  <c r="P2386" i="3"/>
  <c r="BK2386" i="3"/>
  <c r="J2386" i="3"/>
  <c r="BF2386" i="3"/>
  <c r="BI2384" i="3"/>
  <c r="BH2384" i="3"/>
  <c r="BG2384" i="3"/>
  <c r="BE2384" i="3"/>
  <c r="T2384" i="3"/>
  <c r="R2384" i="3"/>
  <c r="P2384" i="3"/>
  <c r="BK2384" i="3"/>
  <c r="J2384" i="3"/>
  <c r="BF2384" i="3"/>
  <c r="BI2382" i="3"/>
  <c r="BH2382" i="3"/>
  <c r="BG2382" i="3"/>
  <c r="BE2382" i="3"/>
  <c r="T2382" i="3"/>
  <c r="R2382" i="3"/>
  <c r="P2382" i="3"/>
  <c r="BK2382" i="3"/>
  <c r="J2382" i="3"/>
  <c r="BF2382" i="3"/>
  <c r="BI2380" i="3"/>
  <c r="BH2380" i="3"/>
  <c r="BG2380" i="3"/>
  <c r="BE2380" i="3"/>
  <c r="T2380" i="3"/>
  <c r="R2380" i="3"/>
  <c r="P2380" i="3"/>
  <c r="BK2380" i="3"/>
  <c r="J2380" i="3"/>
  <c r="BF2380" i="3"/>
  <c r="BI2378" i="3"/>
  <c r="BH2378" i="3"/>
  <c r="BG2378" i="3"/>
  <c r="BE2378" i="3"/>
  <c r="T2378" i="3"/>
  <c r="R2378" i="3"/>
  <c r="P2378" i="3"/>
  <c r="BK2378" i="3"/>
  <c r="J2378" i="3"/>
  <c r="BF2378" i="3"/>
  <c r="BI2376" i="3"/>
  <c r="BH2376" i="3"/>
  <c r="BG2376" i="3"/>
  <c r="BE2376" i="3"/>
  <c r="T2376" i="3"/>
  <c r="R2376" i="3"/>
  <c r="P2376" i="3"/>
  <c r="BK2376" i="3"/>
  <c r="J2376" i="3"/>
  <c r="BF2376" i="3"/>
  <c r="BI2374" i="3"/>
  <c r="BH2374" i="3"/>
  <c r="BG2374" i="3"/>
  <c r="BE2374" i="3"/>
  <c r="T2374" i="3"/>
  <c r="R2374" i="3"/>
  <c r="P2374" i="3"/>
  <c r="BK2374" i="3"/>
  <c r="J2374" i="3"/>
  <c r="BF2374" i="3"/>
  <c r="BI2372" i="3"/>
  <c r="BH2372" i="3"/>
  <c r="BG2372" i="3"/>
  <c r="BE2372" i="3"/>
  <c r="T2372" i="3"/>
  <c r="R2372" i="3"/>
  <c r="P2372" i="3"/>
  <c r="BK2372" i="3"/>
  <c r="J2372" i="3"/>
  <c r="BF2372" i="3"/>
  <c r="BI2370" i="3"/>
  <c r="BH2370" i="3"/>
  <c r="BG2370" i="3"/>
  <c r="BE2370" i="3"/>
  <c r="T2370" i="3"/>
  <c r="R2370" i="3"/>
  <c r="P2370" i="3"/>
  <c r="BK2370" i="3"/>
  <c r="J2370" i="3"/>
  <c r="BF2370" i="3"/>
  <c r="BI2368" i="3"/>
  <c r="BH2368" i="3"/>
  <c r="BG2368" i="3"/>
  <c r="BE2368" i="3"/>
  <c r="T2368" i="3"/>
  <c r="R2368" i="3"/>
  <c r="P2368" i="3"/>
  <c r="BK2368" i="3"/>
  <c r="J2368" i="3"/>
  <c r="BF2368" i="3"/>
  <c r="BI2366" i="3"/>
  <c r="BH2366" i="3"/>
  <c r="BG2366" i="3"/>
  <c r="BE2366" i="3"/>
  <c r="T2366" i="3"/>
  <c r="R2366" i="3"/>
  <c r="P2366" i="3"/>
  <c r="BK2366" i="3"/>
  <c r="J2366" i="3"/>
  <c r="BF2366" i="3"/>
  <c r="BI2364" i="3"/>
  <c r="BH2364" i="3"/>
  <c r="BG2364" i="3"/>
  <c r="BE2364" i="3"/>
  <c r="T2364" i="3"/>
  <c r="R2364" i="3"/>
  <c r="P2364" i="3"/>
  <c r="BK2364" i="3"/>
  <c r="J2364" i="3"/>
  <c r="BF2364" i="3"/>
  <c r="BI2362" i="3"/>
  <c r="BH2362" i="3"/>
  <c r="BG2362" i="3"/>
  <c r="BE2362" i="3"/>
  <c r="T2362" i="3"/>
  <c r="R2362" i="3"/>
  <c r="P2362" i="3"/>
  <c r="BK2362" i="3"/>
  <c r="J2362" i="3"/>
  <c r="BF2362" i="3"/>
  <c r="BI2360" i="3"/>
  <c r="BH2360" i="3"/>
  <c r="BG2360" i="3"/>
  <c r="BE2360" i="3"/>
  <c r="T2360" i="3"/>
  <c r="R2360" i="3"/>
  <c r="P2360" i="3"/>
  <c r="BK2360" i="3"/>
  <c r="J2360" i="3"/>
  <c r="BF2360" i="3"/>
  <c r="BI2358" i="3"/>
  <c r="BH2358" i="3"/>
  <c r="BG2358" i="3"/>
  <c r="BE2358" i="3"/>
  <c r="T2358" i="3"/>
  <c r="R2358" i="3"/>
  <c r="P2358" i="3"/>
  <c r="BK2358" i="3"/>
  <c r="J2358" i="3"/>
  <c r="BF2358" i="3"/>
  <c r="BI2356" i="3"/>
  <c r="BH2356" i="3"/>
  <c r="BG2356" i="3"/>
  <c r="BE2356" i="3"/>
  <c r="T2356" i="3"/>
  <c r="R2356" i="3"/>
  <c r="P2356" i="3"/>
  <c r="BK2356" i="3"/>
  <c r="J2356" i="3"/>
  <c r="BF2356" i="3"/>
  <c r="BI2354" i="3"/>
  <c r="BH2354" i="3"/>
  <c r="BG2354" i="3"/>
  <c r="BE2354" i="3"/>
  <c r="T2354" i="3"/>
  <c r="R2354" i="3"/>
  <c r="P2354" i="3"/>
  <c r="BK2354" i="3"/>
  <c r="J2354" i="3"/>
  <c r="BF2354" i="3"/>
  <c r="BI2352" i="3"/>
  <c r="BH2352" i="3"/>
  <c r="BG2352" i="3"/>
  <c r="BE2352" i="3"/>
  <c r="T2352" i="3"/>
  <c r="R2352" i="3"/>
  <c r="P2352" i="3"/>
  <c r="BK2352" i="3"/>
  <c r="J2352" i="3"/>
  <c r="BF2352" i="3"/>
  <c r="BI2350" i="3"/>
  <c r="BH2350" i="3"/>
  <c r="BG2350" i="3"/>
  <c r="BE2350" i="3"/>
  <c r="T2350" i="3"/>
  <c r="R2350" i="3"/>
  <c r="P2350" i="3"/>
  <c r="BK2350" i="3"/>
  <c r="J2350" i="3"/>
  <c r="BF2350" i="3"/>
  <c r="BI2348" i="3"/>
  <c r="BH2348" i="3"/>
  <c r="BG2348" i="3"/>
  <c r="BE2348" i="3"/>
  <c r="T2348" i="3"/>
  <c r="R2348" i="3"/>
  <c r="P2348" i="3"/>
  <c r="BK2348" i="3"/>
  <c r="J2348" i="3"/>
  <c r="BF2348" i="3"/>
  <c r="BI2346" i="3"/>
  <c r="BH2346" i="3"/>
  <c r="BG2346" i="3"/>
  <c r="BE2346" i="3"/>
  <c r="T2346" i="3"/>
  <c r="R2346" i="3"/>
  <c r="P2346" i="3"/>
  <c r="BK2346" i="3"/>
  <c r="J2346" i="3"/>
  <c r="BF2346" i="3"/>
  <c r="BI2344" i="3"/>
  <c r="BH2344" i="3"/>
  <c r="BG2344" i="3"/>
  <c r="BE2344" i="3"/>
  <c r="T2344" i="3"/>
  <c r="R2344" i="3"/>
  <c r="P2344" i="3"/>
  <c r="BK2344" i="3"/>
  <c r="J2344" i="3"/>
  <c r="BF2344" i="3"/>
  <c r="BI2342" i="3"/>
  <c r="BH2342" i="3"/>
  <c r="BG2342" i="3"/>
  <c r="BE2342" i="3"/>
  <c r="T2342" i="3"/>
  <c r="R2342" i="3"/>
  <c r="P2342" i="3"/>
  <c r="BK2342" i="3"/>
  <c r="J2342" i="3"/>
  <c r="BF2342" i="3"/>
  <c r="BI2340" i="3"/>
  <c r="BH2340" i="3"/>
  <c r="BG2340" i="3"/>
  <c r="BE2340" i="3"/>
  <c r="T2340" i="3"/>
  <c r="R2340" i="3"/>
  <c r="P2340" i="3"/>
  <c r="BK2340" i="3"/>
  <c r="J2340" i="3"/>
  <c r="BF2340" i="3"/>
  <c r="BI2338" i="3"/>
  <c r="BH2338" i="3"/>
  <c r="BG2338" i="3"/>
  <c r="BE2338" i="3"/>
  <c r="T2338" i="3"/>
  <c r="R2338" i="3"/>
  <c r="R2335" i="3" s="1"/>
  <c r="P2338" i="3"/>
  <c r="BK2338" i="3"/>
  <c r="J2338" i="3"/>
  <c r="BF2338" i="3"/>
  <c r="BI2336" i="3"/>
  <c r="BH2336" i="3"/>
  <c r="BG2336" i="3"/>
  <c r="BE2336" i="3"/>
  <c r="T2336" i="3"/>
  <c r="T2335" i="3"/>
  <c r="R2336" i="3"/>
  <c r="P2336" i="3"/>
  <c r="P2335" i="3"/>
  <c r="BK2336" i="3"/>
  <c r="BK2335" i="3"/>
  <c r="J2335" i="3" s="1"/>
  <c r="J77" i="3" s="1"/>
  <c r="J2336" i="3"/>
  <c r="BF2336" i="3" s="1"/>
  <c r="BI2332" i="3"/>
  <c r="BH2332" i="3"/>
  <c r="BG2332" i="3"/>
  <c r="BE2332" i="3"/>
  <c r="T2332" i="3"/>
  <c r="R2332" i="3"/>
  <c r="P2332" i="3"/>
  <c r="BK2332" i="3"/>
  <c r="J2332" i="3"/>
  <c r="BF2332" i="3"/>
  <c r="BI2329" i="3"/>
  <c r="BH2329" i="3"/>
  <c r="BG2329" i="3"/>
  <c r="BE2329" i="3"/>
  <c r="T2329" i="3"/>
  <c r="R2329" i="3"/>
  <c r="P2329" i="3"/>
  <c r="BK2329" i="3"/>
  <c r="J2329" i="3"/>
  <c r="BF2329" i="3"/>
  <c r="BI2326" i="3"/>
  <c r="BH2326" i="3"/>
  <c r="BG2326" i="3"/>
  <c r="BE2326" i="3"/>
  <c r="T2326" i="3"/>
  <c r="R2326" i="3"/>
  <c r="P2326" i="3"/>
  <c r="BK2326" i="3"/>
  <c r="J2326" i="3"/>
  <c r="BF2326" i="3"/>
  <c r="BI2324" i="3"/>
  <c r="BH2324" i="3"/>
  <c r="BG2324" i="3"/>
  <c r="BE2324" i="3"/>
  <c r="T2324" i="3"/>
  <c r="R2324" i="3"/>
  <c r="P2324" i="3"/>
  <c r="BK2324" i="3"/>
  <c r="J2324" i="3"/>
  <c r="BF2324" i="3"/>
  <c r="BI2322" i="3"/>
  <c r="BH2322" i="3"/>
  <c r="BG2322" i="3"/>
  <c r="BE2322" i="3"/>
  <c r="T2322" i="3"/>
  <c r="R2322" i="3"/>
  <c r="P2322" i="3"/>
  <c r="BK2322" i="3"/>
  <c r="J2322" i="3"/>
  <c r="BF2322" i="3"/>
  <c r="BI2320" i="3"/>
  <c r="BH2320" i="3"/>
  <c r="BG2320" i="3"/>
  <c r="BE2320" i="3"/>
  <c r="T2320" i="3"/>
  <c r="R2320" i="3"/>
  <c r="P2320" i="3"/>
  <c r="BK2320" i="3"/>
  <c r="J2320" i="3"/>
  <c r="BF2320" i="3"/>
  <c r="BI2318" i="3"/>
  <c r="BH2318" i="3"/>
  <c r="BG2318" i="3"/>
  <c r="BE2318" i="3"/>
  <c r="T2318" i="3"/>
  <c r="R2318" i="3"/>
  <c r="P2318" i="3"/>
  <c r="BK2318" i="3"/>
  <c r="J2318" i="3"/>
  <c r="BF2318" i="3"/>
  <c r="BI2316" i="3"/>
  <c r="BH2316" i="3"/>
  <c r="BG2316" i="3"/>
  <c r="BE2316" i="3"/>
  <c r="T2316" i="3"/>
  <c r="R2316" i="3"/>
  <c r="P2316" i="3"/>
  <c r="BK2316" i="3"/>
  <c r="J2316" i="3"/>
  <c r="BF2316" i="3"/>
  <c r="BI2314" i="3"/>
  <c r="BH2314" i="3"/>
  <c r="BG2314" i="3"/>
  <c r="BE2314" i="3"/>
  <c r="T2314" i="3"/>
  <c r="R2314" i="3"/>
  <c r="P2314" i="3"/>
  <c r="BK2314" i="3"/>
  <c r="J2314" i="3"/>
  <c r="BF2314" i="3"/>
  <c r="BI2312" i="3"/>
  <c r="BH2312" i="3"/>
  <c r="BG2312" i="3"/>
  <c r="BE2312" i="3"/>
  <c r="T2312" i="3"/>
  <c r="R2312" i="3"/>
  <c r="P2312" i="3"/>
  <c r="BK2312" i="3"/>
  <c r="J2312" i="3"/>
  <c r="BF2312" i="3"/>
  <c r="BI2310" i="3"/>
  <c r="BH2310" i="3"/>
  <c r="BG2310" i="3"/>
  <c r="BE2310" i="3"/>
  <c r="T2310" i="3"/>
  <c r="R2310" i="3"/>
  <c r="P2310" i="3"/>
  <c r="BK2310" i="3"/>
  <c r="J2310" i="3"/>
  <c r="BF2310" i="3"/>
  <c r="BI2308" i="3"/>
  <c r="BH2308" i="3"/>
  <c r="BG2308" i="3"/>
  <c r="BE2308" i="3"/>
  <c r="T2308" i="3"/>
  <c r="R2308" i="3"/>
  <c r="P2308" i="3"/>
  <c r="BK2308" i="3"/>
  <c r="J2308" i="3"/>
  <c r="BF2308" i="3"/>
  <c r="BI2306" i="3"/>
  <c r="BH2306" i="3"/>
  <c r="BG2306" i="3"/>
  <c r="BE2306" i="3"/>
  <c r="T2306" i="3"/>
  <c r="R2306" i="3"/>
  <c r="P2306" i="3"/>
  <c r="BK2306" i="3"/>
  <c r="J2306" i="3"/>
  <c r="BF2306" i="3"/>
  <c r="BI2304" i="3"/>
  <c r="BH2304" i="3"/>
  <c r="BG2304" i="3"/>
  <c r="BE2304" i="3"/>
  <c r="T2304" i="3"/>
  <c r="R2304" i="3"/>
  <c r="P2304" i="3"/>
  <c r="BK2304" i="3"/>
  <c r="J2304" i="3"/>
  <c r="BF2304" i="3"/>
  <c r="BI2302" i="3"/>
  <c r="BH2302" i="3"/>
  <c r="BG2302" i="3"/>
  <c r="BE2302" i="3"/>
  <c r="T2302" i="3"/>
  <c r="R2302" i="3"/>
  <c r="P2302" i="3"/>
  <c r="BK2302" i="3"/>
  <c r="J2302" i="3"/>
  <c r="BF2302" i="3"/>
  <c r="BI2300" i="3"/>
  <c r="BH2300" i="3"/>
  <c r="BG2300" i="3"/>
  <c r="BE2300" i="3"/>
  <c r="T2300" i="3"/>
  <c r="R2300" i="3"/>
  <c r="P2300" i="3"/>
  <c r="BK2300" i="3"/>
  <c r="J2300" i="3"/>
  <c r="BF2300" i="3"/>
  <c r="BI2298" i="3"/>
  <c r="BH2298" i="3"/>
  <c r="BG2298" i="3"/>
  <c r="BE2298" i="3"/>
  <c r="T2298" i="3"/>
  <c r="R2298" i="3"/>
  <c r="P2298" i="3"/>
  <c r="BK2298" i="3"/>
  <c r="J2298" i="3"/>
  <c r="BF2298" i="3"/>
  <c r="BI2296" i="3"/>
  <c r="BH2296" i="3"/>
  <c r="BG2296" i="3"/>
  <c r="BE2296" i="3"/>
  <c r="T2296" i="3"/>
  <c r="R2296" i="3"/>
  <c r="P2296" i="3"/>
  <c r="BK2296" i="3"/>
  <c r="J2296" i="3"/>
  <c r="BF2296" i="3"/>
  <c r="BI2294" i="3"/>
  <c r="BH2294" i="3"/>
  <c r="BG2294" i="3"/>
  <c r="BE2294" i="3"/>
  <c r="T2294" i="3"/>
  <c r="R2294" i="3"/>
  <c r="P2294" i="3"/>
  <c r="BK2294" i="3"/>
  <c r="J2294" i="3"/>
  <c r="BF2294" i="3"/>
  <c r="BI2292" i="3"/>
  <c r="BH2292" i="3"/>
  <c r="BG2292" i="3"/>
  <c r="BE2292" i="3"/>
  <c r="T2292" i="3"/>
  <c r="R2292" i="3"/>
  <c r="P2292" i="3"/>
  <c r="BK2292" i="3"/>
  <c r="J2292" i="3"/>
  <c r="BF2292" i="3"/>
  <c r="BI2290" i="3"/>
  <c r="BH2290" i="3"/>
  <c r="BG2290" i="3"/>
  <c r="BE2290" i="3"/>
  <c r="T2290" i="3"/>
  <c r="R2290" i="3"/>
  <c r="P2290" i="3"/>
  <c r="BK2290" i="3"/>
  <c r="J2290" i="3"/>
  <c r="BF2290" i="3"/>
  <c r="BI2288" i="3"/>
  <c r="BH2288" i="3"/>
  <c r="BG2288" i="3"/>
  <c r="BE2288" i="3"/>
  <c r="T2288" i="3"/>
  <c r="R2288" i="3"/>
  <c r="P2288" i="3"/>
  <c r="BK2288" i="3"/>
  <c r="J2288" i="3"/>
  <c r="BF2288" i="3"/>
  <c r="BI2286" i="3"/>
  <c r="BH2286" i="3"/>
  <c r="BG2286" i="3"/>
  <c r="BE2286" i="3"/>
  <c r="T2286" i="3"/>
  <c r="R2286" i="3"/>
  <c r="P2286" i="3"/>
  <c r="BK2286" i="3"/>
  <c r="J2286" i="3"/>
  <c r="BF2286" i="3"/>
  <c r="BI2284" i="3"/>
  <c r="BH2284" i="3"/>
  <c r="BG2284" i="3"/>
  <c r="BE2284" i="3"/>
  <c r="T2284" i="3"/>
  <c r="R2284" i="3"/>
  <c r="P2284" i="3"/>
  <c r="BK2284" i="3"/>
  <c r="J2284" i="3"/>
  <c r="BF2284" i="3"/>
  <c r="BI2282" i="3"/>
  <c r="BH2282" i="3"/>
  <c r="BG2282" i="3"/>
  <c r="BE2282" i="3"/>
  <c r="T2282" i="3"/>
  <c r="R2282" i="3"/>
  <c r="P2282" i="3"/>
  <c r="BK2282" i="3"/>
  <c r="J2282" i="3"/>
  <c r="BF2282" i="3"/>
  <c r="BI2280" i="3"/>
  <c r="BH2280" i="3"/>
  <c r="BG2280" i="3"/>
  <c r="BE2280" i="3"/>
  <c r="T2280" i="3"/>
  <c r="R2280" i="3"/>
  <c r="P2280" i="3"/>
  <c r="BK2280" i="3"/>
  <c r="J2280" i="3"/>
  <c r="BF2280" i="3"/>
  <c r="BI2278" i="3"/>
  <c r="BH2278" i="3"/>
  <c r="BG2278" i="3"/>
  <c r="BE2278" i="3"/>
  <c r="T2278" i="3"/>
  <c r="R2278" i="3"/>
  <c r="P2278" i="3"/>
  <c r="BK2278" i="3"/>
  <c r="J2278" i="3"/>
  <c r="BF2278" i="3"/>
  <c r="BI2276" i="3"/>
  <c r="BH2276" i="3"/>
  <c r="BG2276" i="3"/>
  <c r="BE2276" i="3"/>
  <c r="T2276" i="3"/>
  <c r="R2276" i="3"/>
  <c r="P2276" i="3"/>
  <c r="BK2276" i="3"/>
  <c r="J2276" i="3"/>
  <c r="BF2276" i="3"/>
  <c r="BI2274" i="3"/>
  <c r="BH2274" i="3"/>
  <c r="BG2274" i="3"/>
  <c r="BE2274" i="3"/>
  <c r="T2274" i="3"/>
  <c r="R2274" i="3"/>
  <c r="P2274" i="3"/>
  <c r="BK2274" i="3"/>
  <c r="J2274" i="3"/>
  <c r="BF2274" i="3"/>
  <c r="BI2272" i="3"/>
  <c r="BH2272" i="3"/>
  <c r="BG2272" i="3"/>
  <c r="BE2272" i="3"/>
  <c r="T2272" i="3"/>
  <c r="R2272" i="3"/>
  <c r="P2272" i="3"/>
  <c r="BK2272" i="3"/>
  <c r="J2272" i="3"/>
  <c r="BF2272" i="3"/>
  <c r="BI2270" i="3"/>
  <c r="BH2270" i="3"/>
  <c r="BG2270" i="3"/>
  <c r="BE2270" i="3"/>
  <c r="T2270" i="3"/>
  <c r="R2270" i="3"/>
  <c r="P2270" i="3"/>
  <c r="BK2270" i="3"/>
  <c r="J2270" i="3"/>
  <c r="BF2270" i="3"/>
  <c r="BI2268" i="3"/>
  <c r="BH2268" i="3"/>
  <c r="BG2268" i="3"/>
  <c r="BE2268" i="3"/>
  <c r="T2268" i="3"/>
  <c r="R2268" i="3"/>
  <c r="P2268" i="3"/>
  <c r="BK2268" i="3"/>
  <c r="J2268" i="3"/>
  <c r="BF2268" i="3"/>
  <c r="BI2266" i="3"/>
  <c r="BH2266" i="3"/>
  <c r="BG2266" i="3"/>
  <c r="BE2266" i="3"/>
  <c r="T2266" i="3"/>
  <c r="R2266" i="3"/>
  <c r="P2266" i="3"/>
  <c r="BK2266" i="3"/>
  <c r="J2266" i="3"/>
  <c r="BF2266" i="3"/>
  <c r="BI2264" i="3"/>
  <c r="BH2264" i="3"/>
  <c r="BG2264" i="3"/>
  <c r="BE2264" i="3"/>
  <c r="T2264" i="3"/>
  <c r="R2264" i="3"/>
  <c r="P2264" i="3"/>
  <c r="BK2264" i="3"/>
  <c r="J2264" i="3"/>
  <c r="BF2264" i="3"/>
  <c r="BI2262" i="3"/>
  <c r="BH2262" i="3"/>
  <c r="BG2262" i="3"/>
  <c r="BE2262" i="3"/>
  <c r="T2262" i="3"/>
  <c r="R2262" i="3"/>
  <c r="P2262" i="3"/>
  <c r="BK2262" i="3"/>
  <c r="J2262" i="3"/>
  <c r="BF2262" i="3"/>
  <c r="BI2260" i="3"/>
  <c r="BH2260" i="3"/>
  <c r="BG2260" i="3"/>
  <c r="BE2260" i="3"/>
  <c r="T2260" i="3"/>
  <c r="R2260" i="3"/>
  <c r="P2260" i="3"/>
  <c r="BK2260" i="3"/>
  <c r="J2260" i="3"/>
  <c r="BF2260" i="3"/>
  <c r="BI2258" i="3"/>
  <c r="BH2258" i="3"/>
  <c r="BG2258" i="3"/>
  <c r="BE2258" i="3"/>
  <c r="T2258" i="3"/>
  <c r="R2258" i="3"/>
  <c r="P2258" i="3"/>
  <c r="BK2258" i="3"/>
  <c r="J2258" i="3"/>
  <c r="BF2258" i="3"/>
  <c r="BI2256" i="3"/>
  <c r="BH2256" i="3"/>
  <c r="BG2256" i="3"/>
  <c r="BE2256" i="3"/>
  <c r="T2256" i="3"/>
  <c r="R2256" i="3"/>
  <c r="P2256" i="3"/>
  <c r="BK2256" i="3"/>
  <c r="J2256" i="3"/>
  <c r="BF2256" i="3"/>
  <c r="BI2254" i="3"/>
  <c r="BH2254" i="3"/>
  <c r="BG2254" i="3"/>
  <c r="BE2254" i="3"/>
  <c r="T2254" i="3"/>
  <c r="R2254" i="3"/>
  <c r="P2254" i="3"/>
  <c r="BK2254" i="3"/>
  <c r="J2254" i="3"/>
  <c r="BF2254" i="3"/>
  <c r="BI2252" i="3"/>
  <c r="BH2252" i="3"/>
  <c r="BG2252" i="3"/>
  <c r="BE2252" i="3"/>
  <c r="T2252" i="3"/>
  <c r="R2252" i="3"/>
  <c r="P2252" i="3"/>
  <c r="BK2252" i="3"/>
  <c r="J2252" i="3"/>
  <c r="BF2252" i="3"/>
  <c r="BI2250" i="3"/>
  <c r="BH2250" i="3"/>
  <c r="BG2250" i="3"/>
  <c r="BE2250" i="3"/>
  <c r="T2250" i="3"/>
  <c r="R2250" i="3"/>
  <c r="P2250" i="3"/>
  <c r="BK2250" i="3"/>
  <c r="J2250" i="3"/>
  <c r="BF2250" i="3"/>
  <c r="BI2248" i="3"/>
  <c r="BH2248" i="3"/>
  <c r="BG2248" i="3"/>
  <c r="BE2248" i="3"/>
  <c r="T2248" i="3"/>
  <c r="R2248" i="3"/>
  <c r="P2248" i="3"/>
  <c r="BK2248" i="3"/>
  <c r="J2248" i="3"/>
  <c r="BF2248" i="3"/>
  <c r="BI2246" i="3"/>
  <c r="BH2246" i="3"/>
  <c r="BG2246" i="3"/>
  <c r="BE2246" i="3"/>
  <c r="T2246" i="3"/>
  <c r="R2246" i="3"/>
  <c r="P2246" i="3"/>
  <c r="BK2246" i="3"/>
  <c r="J2246" i="3"/>
  <c r="BF2246" i="3"/>
  <c r="BI2244" i="3"/>
  <c r="BH2244" i="3"/>
  <c r="BG2244" i="3"/>
  <c r="BE2244" i="3"/>
  <c r="T2244" i="3"/>
  <c r="R2244" i="3"/>
  <c r="P2244" i="3"/>
  <c r="BK2244" i="3"/>
  <c r="J2244" i="3"/>
  <c r="BF2244" i="3"/>
  <c r="BI2242" i="3"/>
  <c r="BH2242" i="3"/>
  <c r="BG2242" i="3"/>
  <c r="BE2242" i="3"/>
  <c r="T2242" i="3"/>
  <c r="R2242" i="3"/>
  <c r="P2242" i="3"/>
  <c r="BK2242" i="3"/>
  <c r="J2242" i="3"/>
  <c r="BF2242" i="3"/>
  <c r="BI2240" i="3"/>
  <c r="BH2240" i="3"/>
  <c r="BG2240" i="3"/>
  <c r="BE2240" i="3"/>
  <c r="T2240" i="3"/>
  <c r="R2240" i="3"/>
  <c r="P2240" i="3"/>
  <c r="BK2240" i="3"/>
  <c r="J2240" i="3"/>
  <c r="BF2240" i="3"/>
  <c r="BI2238" i="3"/>
  <c r="BH2238" i="3"/>
  <c r="BG2238" i="3"/>
  <c r="BE2238" i="3"/>
  <c r="T2238" i="3"/>
  <c r="R2238" i="3"/>
  <c r="P2238" i="3"/>
  <c r="BK2238" i="3"/>
  <c r="J2238" i="3"/>
  <c r="BF2238" i="3"/>
  <c r="BI2236" i="3"/>
  <c r="BH2236" i="3"/>
  <c r="BG2236" i="3"/>
  <c r="BE2236" i="3"/>
  <c r="T2236" i="3"/>
  <c r="R2236" i="3"/>
  <c r="P2236" i="3"/>
  <c r="BK2236" i="3"/>
  <c r="J2236" i="3"/>
  <c r="BF2236" i="3"/>
  <c r="BI2234" i="3"/>
  <c r="BH2234" i="3"/>
  <c r="BG2234" i="3"/>
  <c r="BE2234" i="3"/>
  <c r="T2234" i="3"/>
  <c r="R2234" i="3"/>
  <c r="P2234" i="3"/>
  <c r="BK2234" i="3"/>
  <c r="J2234" i="3"/>
  <c r="BF2234" i="3"/>
  <c r="BI2232" i="3"/>
  <c r="BH2232" i="3"/>
  <c r="BG2232" i="3"/>
  <c r="BE2232" i="3"/>
  <c r="T2232" i="3"/>
  <c r="R2232" i="3"/>
  <c r="R2227" i="3" s="1"/>
  <c r="P2232" i="3"/>
  <c r="BK2232" i="3"/>
  <c r="J2232" i="3"/>
  <c r="BF2232" i="3"/>
  <c r="BI2230" i="3"/>
  <c r="BH2230" i="3"/>
  <c r="BG2230" i="3"/>
  <c r="BE2230" i="3"/>
  <c r="T2230" i="3"/>
  <c r="R2230" i="3"/>
  <c r="P2230" i="3"/>
  <c r="BK2230" i="3"/>
  <c r="BK2227" i="3" s="1"/>
  <c r="J2227" i="3" s="1"/>
  <c r="J76" i="3" s="1"/>
  <c r="J2230" i="3"/>
  <c r="BF2230" i="3"/>
  <c r="BI2228" i="3"/>
  <c r="BH2228" i="3"/>
  <c r="BG2228" i="3"/>
  <c r="BE2228" i="3"/>
  <c r="T2228" i="3"/>
  <c r="T2227" i="3"/>
  <c r="R2228" i="3"/>
  <c r="P2228" i="3"/>
  <c r="P2227" i="3"/>
  <c r="BK2228" i="3"/>
  <c r="J2228" i="3"/>
  <c r="BF2228" i="3" s="1"/>
  <c r="BI2224" i="3"/>
  <c r="BH2224" i="3"/>
  <c r="BG2224" i="3"/>
  <c r="BE2224" i="3"/>
  <c r="T2224" i="3"/>
  <c r="R2224" i="3"/>
  <c r="P2224" i="3"/>
  <c r="BK2224" i="3"/>
  <c r="J2224" i="3"/>
  <c r="BF2224" i="3"/>
  <c r="BI2221" i="3"/>
  <c r="BH2221" i="3"/>
  <c r="BG2221" i="3"/>
  <c r="BE2221" i="3"/>
  <c r="T2221" i="3"/>
  <c r="R2221" i="3"/>
  <c r="P2221" i="3"/>
  <c r="BK2221" i="3"/>
  <c r="J2221" i="3"/>
  <c r="BF2221" i="3"/>
  <c r="BI2218" i="3"/>
  <c r="BH2218" i="3"/>
  <c r="BG2218" i="3"/>
  <c r="BE2218" i="3"/>
  <c r="T2218" i="3"/>
  <c r="R2218" i="3"/>
  <c r="P2218" i="3"/>
  <c r="BK2218" i="3"/>
  <c r="J2218" i="3"/>
  <c r="BF2218" i="3"/>
  <c r="BI2216" i="3"/>
  <c r="BH2216" i="3"/>
  <c r="BG2216" i="3"/>
  <c r="BE2216" i="3"/>
  <c r="T2216" i="3"/>
  <c r="R2216" i="3"/>
  <c r="P2216" i="3"/>
  <c r="BK2216" i="3"/>
  <c r="J2216" i="3"/>
  <c r="BF2216" i="3"/>
  <c r="BI2214" i="3"/>
  <c r="BH2214" i="3"/>
  <c r="BG2214" i="3"/>
  <c r="BE2214" i="3"/>
  <c r="T2214" i="3"/>
  <c r="R2214" i="3"/>
  <c r="P2214" i="3"/>
  <c r="BK2214" i="3"/>
  <c r="J2214" i="3"/>
  <c r="BF2214" i="3"/>
  <c r="BI2212" i="3"/>
  <c r="BH2212" i="3"/>
  <c r="BG2212" i="3"/>
  <c r="BE2212" i="3"/>
  <c r="T2212" i="3"/>
  <c r="R2212" i="3"/>
  <c r="P2212" i="3"/>
  <c r="BK2212" i="3"/>
  <c r="J2212" i="3"/>
  <c r="BF2212" i="3"/>
  <c r="BI2210" i="3"/>
  <c r="BH2210" i="3"/>
  <c r="BG2210" i="3"/>
  <c r="BE2210" i="3"/>
  <c r="T2210" i="3"/>
  <c r="R2210" i="3"/>
  <c r="P2210" i="3"/>
  <c r="BK2210" i="3"/>
  <c r="J2210" i="3"/>
  <c r="BF2210" i="3"/>
  <c r="BI2208" i="3"/>
  <c r="BH2208" i="3"/>
  <c r="BG2208" i="3"/>
  <c r="BE2208" i="3"/>
  <c r="T2208" i="3"/>
  <c r="R2208" i="3"/>
  <c r="P2208" i="3"/>
  <c r="BK2208" i="3"/>
  <c r="J2208" i="3"/>
  <c r="BF2208" i="3"/>
  <c r="BI2206" i="3"/>
  <c r="BH2206" i="3"/>
  <c r="BG2206" i="3"/>
  <c r="BE2206" i="3"/>
  <c r="T2206" i="3"/>
  <c r="R2206" i="3"/>
  <c r="P2206" i="3"/>
  <c r="BK2206" i="3"/>
  <c r="J2206" i="3"/>
  <c r="BF2206" i="3"/>
  <c r="BI2204" i="3"/>
  <c r="BH2204" i="3"/>
  <c r="BG2204" i="3"/>
  <c r="BE2204" i="3"/>
  <c r="T2204" i="3"/>
  <c r="R2204" i="3"/>
  <c r="P2204" i="3"/>
  <c r="BK2204" i="3"/>
  <c r="J2204" i="3"/>
  <c r="BF2204" i="3"/>
  <c r="BI2202" i="3"/>
  <c r="BH2202" i="3"/>
  <c r="BG2202" i="3"/>
  <c r="BE2202" i="3"/>
  <c r="T2202" i="3"/>
  <c r="R2202" i="3"/>
  <c r="P2202" i="3"/>
  <c r="BK2202" i="3"/>
  <c r="J2202" i="3"/>
  <c r="BF2202" i="3"/>
  <c r="BI2200" i="3"/>
  <c r="BH2200" i="3"/>
  <c r="BG2200" i="3"/>
  <c r="BE2200" i="3"/>
  <c r="T2200" i="3"/>
  <c r="R2200" i="3"/>
  <c r="P2200" i="3"/>
  <c r="BK2200" i="3"/>
  <c r="J2200" i="3"/>
  <c r="BF2200" i="3"/>
  <c r="BI2198" i="3"/>
  <c r="BH2198" i="3"/>
  <c r="BG2198" i="3"/>
  <c r="BE2198" i="3"/>
  <c r="T2198" i="3"/>
  <c r="R2198" i="3"/>
  <c r="P2198" i="3"/>
  <c r="BK2198" i="3"/>
  <c r="J2198" i="3"/>
  <c r="BF2198" i="3"/>
  <c r="BI2196" i="3"/>
  <c r="BH2196" i="3"/>
  <c r="BG2196" i="3"/>
  <c r="BE2196" i="3"/>
  <c r="T2196" i="3"/>
  <c r="R2196" i="3"/>
  <c r="P2196" i="3"/>
  <c r="BK2196" i="3"/>
  <c r="J2196" i="3"/>
  <c r="BF2196" i="3"/>
  <c r="BI2194" i="3"/>
  <c r="BH2194" i="3"/>
  <c r="BG2194" i="3"/>
  <c r="BE2194" i="3"/>
  <c r="T2194" i="3"/>
  <c r="R2194" i="3"/>
  <c r="P2194" i="3"/>
  <c r="BK2194" i="3"/>
  <c r="J2194" i="3"/>
  <c r="BF2194" i="3"/>
  <c r="BI2192" i="3"/>
  <c r="BH2192" i="3"/>
  <c r="BG2192" i="3"/>
  <c r="BE2192" i="3"/>
  <c r="T2192" i="3"/>
  <c r="R2192" i="3"/>
  <c r="P2192" i="3"/>
  <c r="BK2192" i="3"/>
  <c r="J2192" i="3"/>
  <c r="BF2192" i="3"/>
  <c r="BI2190" i="3"/>
  <c r="BH2190" i="3"/>
  <c r="BG2190" i="3"/>
  <c r="BE2190" i="3"/>
  <c r="T2190" i="3"/>
  <c r="R2190" i="3"/>
  <c r="P2190" i="3"/>
  <c r="BK2190" i="3"/>
  <c r="J2190" i="3"/>
  <c r="BF2190" i="3"/>
  <c r="BI2188" i="3"/>
  <c r="BH2188" i="3"/>
  <c r="BG2188" i="3"/>
  <c r="BE2188" i="3"/>
  <c r="T2188" i="3"/>
  <c r="R2188" i="3"/>
  <c r="P2188" i="3"/>
  <c r="BK2188" i="3"/>
  <c r="J2188" i="3"/>
  <c r="BF2188" i="3"/>
  <c r="BI2186" i="3"/>
  <c r="BH2186" i="3"/>
  <c r="BG2186" i="3"/>
  <c r="BE2186" i="3"/>
  <c r="T2186" i="3"/>
  <c r="R2186" i="3"/>
  <c r="P2186" i="3"/>
  <c r="BK2186" i="3"/>
  <c r="J2186" i="3"/>
  <c r="BF2186" i="3"/>
  <c r="BI2184" i="3"/>
  <c r="BH2184" i="3"/>
  <c r="BG2184" i="3"/>
  <c r="BE2184" i="3"/>
  <c r="T2184" i="3"/>
  <c r="R2184" i="3"/>
  <c r="P2184" i="3"/>
  <c r="BK2184" i="3"/>
  <c r="J2184" i="3"/>
  <c r="BF2184" i="3"/>
  <c r="BI2182" i="3"/>
  <c r="BH2182" i="3"/>
  <c r="BG2182" i="3"/>
  <c r="BE2182" i="3"/>
  <c r="T2182" i="3"/>
  <c r="R2182" i="3"/>
  <c r="P2182" i="3"/>
  <c r="BK2182" i="3"/>
  <c r="J2182" i="3"/>
  <c r="BF2182" i="3"/>
  <c r="BI2180" i="3"/>
  <c r="BH2180" i="3"/>
  <c r="BG2180" i="3"/>
  <c r="BE2180" i="3"/>
  <c r="T2180" i="3"/>
  <c r="R2180" i="3"/>
  <c r="P2180" i="3"/>
  <c r="BK2180" i="3"/>
  <c r="J2180" i="3"/>
  <c r="BF2180" i="3"/>
  <c r="BI2178" i="3"/>
  <c r="BH2178" i="3"/>
  <c r="BG2178" i="3"/>
  <c r="BE2178" i="3"/>
  <c r="T2178" i="3"/>
  <c r="R2178" i="3"/>
  <c r="P2178" i="3"/>
  <c r="BK2178" i="3"/>
  <c r="J2178" i="3"/>
  <c r="BF2178" i="3"/>
  <c r="BI2176" i="3"/>
  <c r="BH2176" i="3"/>
  <c r="BG2176" i="3"/>
  <c r="BE2176" i="3"/>
  <c r="T2176" i="3"/>
  <c r="R2176" i="3"/>
  <c r="P2176" i="3"/>
  <c r="BK2176" i="3"/>
  <c r="J2176" i="3"/>
  <c r="BF2176" i="3"/>
  <c r="BI2174" i="3"/>
  <c r="BH2174" i="3"/>
  <c r="BG2174" i="3"/>
  <c r="BE2174" i="3"/>
  <c r="T2174" i="3"/>
  <c r="R2174" i="3"/>
  <c r="P2174" i="3"/>
  <c r="BK2174" i="3"/>
  <c r="J2174" i="3"/>
  <c r="BF2174" i="3"/>
  <c r="BI2172" i="3"/>
  <c r="BH2172" i="3"/>
  <c r="BG2172" i="3"/>
  <c r="BE2172" i="3"/>
  <c r="T2172" i="3"/>
  <c r="R2172" i="3"/>
  <c r="P2172" i="3"/>
  <c r="BK2172" i="3"/>
  <c r="J2172" i="3"/>
  <c r="BF2172" i="3"/>
  <c r="BI2170" i="3"/>
  <c r="BH2170" i="3"/>
  <c r="BG2170" i="3"/>
  <c r="BE2170" i="3"/>
  <c r="T2170" i="3"/>
  <c r="R2170" i="3"/>
  <c r="P2170" i="3"/>
  <c r="BK2170" i="3"/>
  <c r="J2170" i="3"/>
  <c r="BF2170" i="3"/>
  <c r="BI2168" i="3"/>
  <c r="BH2168" i="3"/>
  <c r="BG2168" i="3"/>
  <c r="BE2168" i="3"/>
  <c r="T2168" i="3"/>
  <c r="R2168" i="3"/>
  <c r="P2168" i="3"/>
  <c r="BK2168" i="3"/>
  <c r="J2168" i="3"/>
  <c r="BF2168" i="3"/>
  <c r="BI2166" i="3"/>
  <c r="BH2166" i="3"/>
  <c r="BG2166" i="3"/>
  <c r="BE2166" i="3"/>
  <c r="T2166" i="3"/>
  <c r="R2166" i="3"/>
  <c r="P2166" i="3"/>
  <c r="BK2166" i="3"/>
  <c r="J2166" i="3"/>
  <c r="BF2166" i="3"/>
  <c r="BI2164" i="3"/>
  <c r="BH2164" i="3"/>
  <c r="BG2164" i="3"/>
  <c r="BE2164" i="3"/>
  <c r="T2164" i="3"/>
  <c r="R2164" i="3"/>
  <c r="P2164" i="3"/>
  <c r="BK2164" i="3"/>
  <c r="J2164" i="3"/>
  <c r="BF2164" i="3"/>
  <c r="BI2162" i="3"/>
  <c r="BH2162" i="3"/>
  <c r="BG2162" i="3"/>
  <c r="BE2162" i="3"/>
  <c r="T2162" i="3"/>
  <c r="R2162" i="3"/>
  <c r="P2162" i="3"/>
  <c r="BK2162" i="3"/>
  <c r="J2162" i="3"/>
  <c r="BF2162" i="3"/>
  <c r="BI2160" i="3"/>
  <c r="BH2160" i="3"/>
  <c r="BG2160" i="3"/>
  <c r="BE2160" i="3"/>
  <c r="T2160" i="3"/>
  <c r="R2160" i="3"/>
  <c r="P2160" i="3"/>
  <c r="BK2160" i="3"/>
  <c r="J2160" i="3"/>
  <c r="BF2160" i="3"/>
  <c r="BI2158" i="3"/>
  <c r="BH2158" i="3"/>
  <c r="BG2158" i="3"/>
  <c r="BE2158" i="3"/>
  <c r="T2158" i="3"/>
  <c r="R2158" i="3"/>
  <c r="P2158" i="3"/>
  <c r="BK2158" i="3"/>
  <c r="J2158" i="3"/>
  <c r="BF2158" i="3"/>
  <c r="BI2156" i="3"/>
  <c r="BH2156" i="3"/>
  <c r="BG2156" i="3"/>
  <c r="BE2156" i="3"/>
  <c r="T2156" i="3"/>
  <c r="R2156" i="3"/>
  <c r="P2156" i="3"/>
  <c r="BK2156" i="3"/>
  <c r="J2156" i="3"/>
  <c r="BF2156" i="3"/>
  <c r="BI2154" i="3"/>
  <c r="BH2154" i="3"/>
  <c r="BG2154" i="3"/>
  <c r="BE2154" i="3"/>
  <c r="T2154" i="3"/>
  <c r="R2154" i="3"/>
  <c r="P2154" i="3"/>
  <c r="BK2154" i="3"/>
  <c r="J2154" i="3"/>
  <c r="BF2154" i="3"/>
  <c r="BI2152" i="3"/>
  <c r="BH2152" i="3"/>
  <c r="BG2152" i="3"/>
  <c r="BE2152" i="3"/>
  <c r="T2152" i="3"/>
  <c r="R2152" i="3"/>
  <c r="P2152" i="3"/>
  <c r="BK2152" i="3"/>
  <c r="J2152" i="3"/>
  <c r="BF2152" i="3"/>
  <c r="BI2150" i="3"/>
  <c r="BH2150" i="3"/>
  <c r="BG2150" i="3"/>
  <c r="BE2150" i="3"/>
  <c r="T2150" i="3"/>
  <c r="R2150" i="3"/>
  <c r="P2150" i="3"/>
  <c r="BK2150" i="3"/>
  <c r="J2150" i="3"/>
  <c r="BF2150" i="3"/>
  <c r="BI2148" i="3"/>
  <c r="BH2148" i="3"/>
  <c r="BG2148" i="3"/>
  <c r="BE2148" i="3"/>
  <c r="T2148" i="3"/>
  <c r="R2148" i="3"/>
  <c r="P2148" i="3"/>
  <c r="BK2148" i="3"/>
  <c r="J2148" i="3"/>
  <c r="BF2148" i="3"/>
  <c r="BI2146" i="3"/>
  <c r="BH2146" i="3"/>
  <c r="BG2146" i="3"/>
  <c r="BE2146" i="3"/>
  <c r="T2146" i="3"/>
  <c r="R2146" i="3"/>
  <c r="P2146" i="3"/>
  <c r="BK2146" i="3"/>
  <c r="J2146" i="3"/>
  <c r="BF2146" i="3"/>
  <c r="BI2144" i="3"/>
  <c r="BH2144" i="3"/>
  <c r="BG2144" i="3"/>
  <c r="BE2144" i="3"/>
  <c r="T2144" i="3"/>
  <c r="R2144" i="3"/>
  <c r="P2144" i="3"/>
  <c r="BK2144" i="3"/>
  <c r="J2144" i="3"/>
  <c r="BF2144" i="3"/>
  <c r="BI2142" i="3"/>
  <c r="BH2142" i="3"/>
  <c r="BG2142" i="3"/>
  <c r="BE2142" i="3"/>
  <c r="T2142" i="3"/>
  <c r="R2142" i="3"/>
  <c r="P2142" i="3"/>
  <c r="BK2142" i="3"/>
  <c r="J2142" i="3"/>
  <c r="BF2142" i="3"/>
  <c r="BI2140" i="3"/>
  <c r="BH2140" i="3"/>
  <c r="BG2140" i="3"/>
  <c r="BE2140" i="3"/>
  <c r="T2140" i="3"/>
  <c r="R2140" i="3"/>
  <c r="P2140" i="3"/>
  <c r="BK2140" i="3"/>
  <c r="J2140" i="3"/>
  <c r="BF2140" i="3"/>
  <c r="BI2138" i="3"/>
  <c r="BH2138" i="3"/>
  <c r="BG2138" i="3"/>
  <c r="BE2138" i="3"/>
  <c r="T2138" i="3"/>
  <c r="R2138" i="3"/>
  <c r="P2138" i="3"/>
  <c r="BK2138" i="3"/>
  <c r="J2138" i="3"/>
  <c r="BF2138" i="3"/>
  <c r="BI2136" i="3"/>
  <c r="BH2136" i="3"/>
  <c r="BG2136" i="3"/>
  <c r="BE2136" i="3"/>
  <c r="T2136" i="3"/>
  <c r="R2136" i="3"/>
  <c r="P2136" i="3"/>
  <c r="BK2136" i="3"/>
  <c r="J2136" i="3"/>
  <c r="BF2136" i="3"/>
  <c r="BI2134" i="3"/>
  <c r="BH2134" i="3"/>
  <c r="BG2134" i="3"/>
  <c r="BE2134" i="3"/>
  <c r="T2134" i="3"/>
  <c r="R2134" i="3"/>
  <c r="P2134" i="3"/>
  <c r="BK2134" i="3"/>
  <c r="J2134" i="3"/>
  <c r="BF2134" i="3"/>
  <c r="BI2132" i="3"/>
  <c r="BH2132" i="3"/>
  <c r="BG2132" i="3"/>
  <c r="BE2132" i="3"/>
  <c r="T2132" i="3"/>
  <c r="R2132" i="3"/>
  <c r="P2132" i="3"/>
  <c r="BK2132" i="3"/>
  <c r="J2132" i="3"/>
  <c r="BF2132" i="3"/>
  <c r="BI2130" i="3"/>
  <c r="BH2130" i="3"/>
  <c r="BG2130" i="3"/>
  <c r="BE2130" i="3"/>
  <c r="T2130" i="3"/>
  <c r="R2130" i="3"/>
  <c r="P2130" i="3"/>
  <c r="BK2130" i="3"/>
  <c r="J2130" i="3"/>
  <c r="BF2130" i="3"/>
  <c r="BI2128" i="3"/>
  <c r="BH2128" i="3"/>
  <c r="BG2128" i="3"/>
  <c r="BE2128" i="3"/>
  <c r="T2128" i="3"/>
  <c r="R2128" i="3"/>
  <c r="P2128" i="3"/>
  <c r="BK2128" i="3"/>
  <c r="BK2119" i="3" s="1"/>
  <c r="J2119" i="3" s="1"/>
  <c r="J75" i="3" s="1"/>
  <c r="J2128" i="3"/>
  <c r="BF2128" i="3"/>
  <c r="BI2126" i="3"/>
  <c r="BH2126" i="3"/>
  <c r="BG2126" i="3"/>
  <c r="BE2126" i="3"/>
  <c r="T2126" i="3"/>
  <c r="R2126" i="3"/>
  <c r="P2126" i="3"/>
  <c r="BK2126" i="3"/>
  <c r="J2126" i="3"/>
  <c r="BF2126" i="3"/>
  <c r="BI2124" i="3"/>
  <c r="BH2124" i="3"/>
  <c r="BG2124" i="3"/>
  <c r="BE2124" i="3"/>
  <c r="T2124" i="3"/>
  <c r="R2124" i="3"/>
  <c r="P2124" i="3"/>
  <c r="BK2124" i="3"/>
  <c r="J2124" i="3"/>
  <c r="BF2124" i="3"/>
  <c r="BI2122" i="3"/>
  <c r="BH2122" i="3"/>
  <c r="BG2122" i="3"/>
  <c r="BE2122" i="3"/>
  <c r="T2122" i="3"/>
  <c r="R2122" i="3"/>
  <c r="P2122" i="3"/>
  <c r="BK2122" i="3"/>
  <c r="J2122" i="3"/>
  <c r="BF2122" i="3"/>
  <c r="BI2120" i="3"/>
  <c r="BH2120" i="3"/>
  <c r="BG2120" i="3"/>
  <c r="BE2120" i="3"/>
  <c r="T2120" i="3"/>
  <c r="T2119" i="3"/>
  <c r="R2120" i="3"/>
  <c r="R2119" i="3"/>
  <c r="P2120" i="3"/>
  <c r="P2119" i="3"/>
  <c r="BK2120" i="3"/>
  <c r="J2120" i="3"/>
  <c r="BF2120" i="3" s="1"/>
  <c r="BI2116" i="3"/>
  <c r="BH2116" i="3"/>
  <c r="BG2116" i="3"/>
  <c r="BE2116" i="3"/>
  <c r="T2116" i="3"/>
  <c r="R2116" i="3"/>
  <c r="P2116" i="3"/>
  <c r="BK2116" i="3"/>
  <c r="J2116" i="3"/>
  <c r="BF2116" i="3"/>
  <c r="BI2113" i="3"/>
  <c r="BH2113" i="3"/>
  <c r="BG2113" i="3"/>
  <c r="BE2113" i="3"/>
  <c r="T2113" i="3"/>
  <c r="R2113" i="3"/>
  <c r="P2113" i="3"/>
  <c r="BK2113" i="3"/>
  <c r="J2113" i="3"/>
  <c r="BF2113" i="3"/>
  <c r="BI2110" i="3"/>
  <c r="BH2110" i="3"/>
  <c r="BG2110" i="3"/>
  <c r="BE2110" i="3"/>
  <c r="T2110" i="3"/>
  <c r="R2110" i="3"/>
  <c r="P2110" i="3"/>
  <c r="BK2110" i="3"/>
  <c r="J2110" i="3"/>
  <c r="BF2110" i="3"/>
  <c r="BI2108" i="3"/>
  <c r="BH2108" i="3"/>
  <c r="BG2108" i="3"/>
  <c r="BE2108" i="3"/>
  <c r="T2108" i="3"/>
  <c r="R2108" i="3"/>
  <c r="P2108" i="3"/>
  <c r="BK2108" i="3"/>
  <c r="J2108" i="3"/>
  <c r="BF2108" i="3"/>
  <c r="BI2106" i="3"/>
  <c r="BH2106" i="3"/>
  <c r="BG2106" i="3"/>
  <c r="BE2106" i="3"/>
  <c r="T2106" i="3"/>
  <c r="R2106" i="3"/>
  <c r="P2106" i="3"/>
  <c r="BK2106" i="3"/>
  <c r="J2106" i="3"/>
  <c r="BF2106" i="3"/>
  <c r="BI2104" i="3"/>
  <c r="BH2104" i="3"/>
  <c r="BG2104" i="3"/>
  <c r="BE2104" i="3"/>
  <c r="T2104" i="3"/>
  <c r="R2104" i="3"/>
  <c r="P2104" i="3"/>
  <c r="BK2104" i="3"/>
  <c r="J2104" i="3"/>
  <c r="BF2104" i="3"/>
  <c r="BI2102" i="3"/>
  <c r="BH2102" i="3"/>
  <c r="BG2102" i="3"/>
  <c r="BE2102" i="3"/>
  <c r="T2102" i="3"/>
  <c r="R2102" i="3"/>
  <c r="P2102" i="3"/>
  <c r="BK2102" i="3"/>
  <c r="J2102" i="3"/>
  <c r="BF2102" i="3"/>
  <c r="BI2100" i="3"/>
  <c r="BH2100" i="3"/>
  <c r="BG2100" i="3"/>
  <c r="BE2100" i="3"/>
  <c r="T2100" i="3"/>
  <c r="R2100" i="3"/>
  <c r="P2100" i="3"/>
  <c r="BK2100" i="3"/>
  <c r="J2100" i="3"/>
  <c r="BF2100" i="3"/>
  <c r="BI2098" i="3"/>
  <c r="BH2098" i="3"/>
  <c r="BG2098" i="3"/>
  <c r="BE2098" i="3"/>
  <c r="T2098" i="3"/>
  <c r="R2098" i="3"/>
  <c r="P2098" i="3"/>
  <c r="BK2098" i="3"/>
  <c r="J2098" i="3"/>
  <c r="BF2098" i="3"/>
  <c r="BI2096" i="3"/>
  <c r="BH2096" i="3"/>
  <c r="BG2096" i="3"/>
  <c r="BE2096" i="3"/>
  <c r="T2096" i="3"/>
  <c r="R2096" i="3"/>
  <c r="P2096" i="3"/>
  <c r="BK2096" i="3"/>
  <c r="J2096" i="3"/>
  <c r="BF2096" i="3"/>
  <c r="BI2094" i="3"/>
  <c r="BH2094" i="3"/>
  <c r="BG2094" i="3"/>
  <c r="BE2094" i="3"/>
  <c r="T2094" i="3"/>
  <c r="R2094" i="3"/>
  <c r="P2094" i="3"/>
  <c r="BK2094" i="3"/>
  <c r="J2094" i="3"/>
  <c r="BF2094" i="3"/>
  <c r="BI2092" i="3"/>
  <c r="BH2092" i="3"/>
  <c r="BG2092" i="3"/>
  <c r="BE2092" i="3"/>
  <c r="T2092" i="3"/>
  <c r="R2092" i="3"/>
  <c r="P2092" i="3"/>
  <c r="BK2092" i="3"/>
  <c r="J2092" i="3"/>
  <c r="BF2092" i="3"/>
  <c r="BI2090" i="3"/>
  <c r="BH2090" i="3"/>
  <c r="BG2090" i="3"/>
  <c r="BE2090" i="3"/>
  <c r="T2090" i="3"/>
  <c r="R2090" i="3"/>
  <c r="P2090" i="3"/>
  <c r="BK2090" i="3"/>
  <c r="J2090" i="3"/>
  <c r="BF2090" i="3"/>
  <c r="BI2088" i="3"/>
  <c r="BH2088" i="3"/>
  <c r="BG2088" i="3"/>
  <c r="BE2088" i="3"/>
  <c r="T2088" i="3"/>
  <c r="R2088" i="3"/>
  <c r="P2088" i="3"/>
  <c r="BK2088" i="3"/>
  <c r="J2088" i="3"/>
  <c r="BF2088" i="3"/>
  <c r="BI2086" i="3"/>
  <c r="BH2086" i="3"/>
  <c r="BG2086" i="3"/>
  <c r="BE2086" i="3"/>
  <c r="T2086" i="3"/>
  <c r="R2086" i="3"/>
  <c r="P2086" i="3"/>
  <c r="BK2086" i="3"/>
  <c r="J2086" i="3"/>
  <c r="BF2086" i="3"/>
  <c r="BI2084" i="3"/>
  <c r="BH2084" i="3"/>
  <c r="BG2084" i="3"/>
  <c r="BE2084" i="3"/>
  <c r="T2084" i="3"/>
  <c r="R2084" i="3"/>
  <c r="P2084" i="3"/>
  <c r="BK2084" i="3"/>
  <c r="J2084" i="3"/>
  <c r="BF2084" i="3"/>
  <c r="BI2082" i="3"/>
  <c r="BH2082" i="3"/>
  <c r="BG2082" i="3"/>
  <c r="BE2082" i="3"/>
  <c r="T2082" i="3"/>
  <c r="R2082" i="3"/>
  <c r="P2082" i="3"/>
  <c r="BK2082" i="3"/>
  <c r="J2082" i="3"/>
  <c r="BF2082" i="3"/>
  <c r="BI2080" i="3"/>
  <c r="BH2080" i="3"/>
  <c r="BG2080" i="3"/>
  <c r="BE2080" i="3"/>
  <c r="T2080" i="3"/>
  <c r="R2080" i="3"/>
  <c r="P2080" i="3"/>
  <c r="BK2080" i="3"/>
  <c r="J2080" i="3"/>
  <c r="BF2080" i="3"/>
  <c r="BI2078" i="3"/>
  <c r="BH2078" i="3"/>
  <c r="BG2078" i="3"/>
  <c r="BE2078" i="3"/>
  <c r="T2078" i="3"/>
  <c r="R2078" i="3"/>
  <c r="P2078" i="3"/>
  <c r="BK2078" i="3"/>
  <c r="J2078" i="3"/>
  <c r="BF2078" i="3"/>
  <c r="BI2076" i="3"/>
  <c r="BH2076" i="3"/>
  <c r="BG2076" i="3"/>
  <c r="BE2076" i="3"/>
  <c r="T2076" i="3"/>
  <c r="R2076" i="3"/>
  <c r="P2076" i="3"/>
  <c r="BK2076" i="3"/>
  <c r="J2076" i="3"/>
  <c r="BF2076" i="3"/>
  <c r="BI2074" i="3"/>
  <c r="BH2074" i="3"/>
  <c r="BG2074" i="3"/>
  <c r="BE2074" i="3"/>
  <c r="T2074" i="3"/>
  <c r="R2074" i="3"/>
  <c r="P2074" i="3"/>
  <c r="BK2074" i="3"/>
  <c r="J2074" i="3"/>
  <c r="BF2074" i="3"/>
  <c r="BI2072" i="3"/>
  <c r="BH2072" i="3"/>
  <c r="BG2072" i="3"/>
  <c r="BE2072" i="3"/>
  <c r="T2072" i="3"/>
  <c r="R2072" i="3"/>
  <c r="P2072" i="3"/>
  <c r="BK2072" i="3"/>
  <c r="J2072" i="3"/>
  <c r="BF2072" i="3"/>
  <c r="BI2070" i="3"/>
  <c r="BH2070" i="3"/>
  <c r="BG2070" i="3"/>
  <c r="BE2070" i="3"/>
  <c r="T2070" i="3"/>
  <c r="R2070" i="3"/>
  <c r="P2070" i="3"/>
  <c r="BK2070" i="3"/>
  <c r="J2070" i="3"/>
  <c r="BF2070" i="3"/>
  <c r="BI2068" i="3"/>
  <c r="BH2068" i="3"/>
  <c r="BG2068" i="3"/>
  <c r="BE2068" i="3"/>
  <c r="T2068" i="3"/>
  <c r="R2068" i="3"/>
  <c r="P2068" i="3"/>
  <c r="BK2068" i="3"/>
  <c r="J2068" i="3"/>
  <c r="BF2068" i="3"/>
  <c r="BI2066" i="3"/>
  <c r="BH2066" i="3"/>
  <c r="BG2066" i="3"/>
  <c r="BE2066" i="3"/>
  <c r="T2066" i="3"/>
  <c r="R2066" i="3"/>
  <c r="P2066" i="3"/>
  <c r="BK2066" i="3"/>
  <c r="J2066" i="3"/>
  <c r="BF2066" i="3"/>
  <c r="BI2064" i="3"/>
  <c r="BH2064" i="3"/>
  <c r="BG2064" i="3"/>
  <c r="BE2064" i="3"/>
  <c r="T2064" i="3"/>
  <c r="R2064" i="3"/>
  <c r="P2064" i="3"/>
  <c r="BK2064" i="3"/>
  <c r="J2064" i="3"/>
  <c r="BF2064" i="3"/>
  <c r="BI2062" i="3"/>
  <c r="BH2062" i="3"/>
  <c r="BG2062" i="3"/>
  <c r="BE2062" i="3"/>
  <c r="T2062" i="3"/>
  <c r="R2062" i="3"/>
  <c r="P2062" i="3"/>
  <c r="BK2062" i="3"/>
  <c r="J2062" i="3"/>
  <c r="BF2062" i="3"/>
  <c r="BI2060" i="3"/>
  <c r="BH2060" i="3"/>
  <c r="BG2060" i="3"/>
  <c r="BE2060" i="3"/>
  <c r="T2060" i="3"/>
  <c r="R2060" i="3"/>
  <c r="P2060" i="3"/>
  <c r="BK2060" i="3"/>
  <c r="J2060" i="3"/>
  <c r="BF2060" i="3"/>
  <c r="BI2058" i="3"/>
  <c r="BH2058" i="3"/>
  <c r="BG2058" i="3"/>
  <c r="BE2058" i="3"/>
  <c r="T2058" i="3"/>
  <c r="R2058" i="3"/>
  <c r="P2058" i="3"/>
  <c r="BK2058" i="3"/>
  <c r="J2058" i="3"/>
  <c r="BF2058" i="3"/>
  <c r="BI2056" i="3"/>
  <c r="BH2056" i="3"/>
  <c r="BG2056" i="3"/>
  <c r="BE2056" i="3"/>
  <c r="T2056" i="3"/>
  <c r="R2056" i="3"/>
  <c r="P2056" i="3"/>
  <c r="BK2056" i="3"/>
  <c r="J2056" i="3"/>
  <c r="BF2056" i="3"/>
  <c r="BI2054" i="3"/>
  <c r="BH2054" i="3"/>
  <c r="BG2054" i="3"/>
  <c r="BE2054" i="3"/>
  <c r="T2054" i="3"/>
  <c r="R2054" i="3"/>
  <c r="P2054" i="3"/>
  <c r="BK2054" i="3"/>
  <c r="J2054" i="3"/>
  <c r="BF2054" i="3"/>
  <c r="BI2052" i="3"/>
  <c r="BH2052" i="3"/>
  <c r="BG2052" i="3"/>
  <c r="BE2052" i="3"/>
  <c r="T2052" i="3"/>
  <c r="R2052" i="3"/>
  <c r="P2052" i="3"/>
  <c r="BK2052" i="3"/>
  <c r="J2052" i="3"/>
  <c r="BF2052" i="3"/>
  <c r="BI2050" i="3"/>
  <c r="BH2050" i="3"/>
  <c r="BG2050" i="3"/>
  <c r="BE2050" i="3"/>
  <c r="T2050" i="3"/>
  <c r="R2050" i="3"/>
  <c r="P2050" i="3"/>
  <c r="BK2050" i="3"/>
  <c r="J2050" i="3"/>
  <c r="BF2050" i="3"/>
  <c r="BI2048" i="3"/>
  <c r="BH2048" i="3"/>
  <c r="BG2048" i="3"/>
  <c r="BE2048" i="3"/>
  <c r="T2048" i="3"/>
  <c r="R2048" i="3"/>
  <c r="P2048" i="3"/>
  <c r="BK2048" i="3"/>
  <c r="J2048" i="3"/>
  <c r="BF2048" i="3"/>
  <c r="BI2046" i="3"/>
  <c r="BH2046" i="3"/>
  <c r="BG2046" i="3"/>
  <c r="BE2046" i="3"/>
  <c r="T2046" i="3"/>
  <c r="R2046" i="3"/>
  <c r="P2046" i="3"/>
  <c r="BK2046" i="3"/>
  <c r="J2046" i="3"/>
  <c r="BF2046" i="3"/>
  <c r="BI2044" i="3"/>
  <c r="BH2044" i="3"/>
  <c r="BG2044" i="3"/>
  <c r="BE2044" i="3"/>
  <c r="T2044" i="3"/>
  <c r="R2044" i="3"/>
  <c r="P2044" i="3"/>
  <c r="BK2044" i="3"/>
  <c r="J2044" i="3"/>
  <c r="BF2044" i="3"/>
  <c r="BI2042" i="3"/>
  <c r="BH2042" i="3"/>
  <c r="BG2042" i="3"/>
  <c r="BE2042" i="3"/>
  <c r="T2042" i="3"/>
  <c r="R2042" i="3"/>
  <c r="P2042" i="3"/>
  <c r="BK2042" i="3"/>
  <c r="J2042" i="3"/>
  <c r="BF2042" i="3"/>
  <c r="BI2040" i="3"/>
  <c r="BH2040" i="3"/>
  <c r="BG2040" i="3"/>
  <c r="BE2040" i="3"/>
  <c r="T2040" i="3"/>
  <c r="R2040" i="3"/>
  <c r="P2040" i="3"/>
  <c r="BK2040" i="3"/>
  <c r="J2040" i="3"/>
  <c r="BF2040" i="3"/>
  <c r="BI2038" i="3"/>
  <c r="BH2038" i="3"/>
  <c r="BG2038" i="3"/>
  <c r="BE2038" i="3"/>
  <c r="T2038" i="3"/>
  <c r="R2038" i="3"/>
  <c r="P2038" i="3"/>
  <c r="BK2038" i="3"/>
  <c r="J2038" i="3"/>
  <c r="BF2038" i="3"/>
  <c r="BI2036" i="3"/>
  <c r="BH2036" i="3"/>
  <c r="BG2036" i="3"/>
  <c r="BE2036" i="3"/>
  <c r="T2036" i="3"/>
  <c r="R2036" i="3"/>
  <c r="P2036" i="3"/>
  <c r="BK2036" i="3"/>
  <c r="J2036" i="3"/>
  <c r="BF2036" i="3"/>
  <c r="BI2034" i="3"/>
  <c r="BH2034" i="3"/>
  <c r="BG2034" i="3"/>
  <c r="BE2034" i="3"/>
  <c r="T2034" i="3"/>
  <c r="R2034" i="3"/>
  <c r="P2034" i="3"/>
  <c r="BK2034" i="3"/>
  <c r="J2034" i="3"/>
  <c r="BF2034" i="3"/>
  <c r="BI2032" i="3"/>
  <c r="BH2032" i="3"/>
  <c r="BG2032" i="3"/>
  <c r="BE2032" i="3"/>
  <c r="T2032" i="3"/>
  <c r="R2032" i="3"/>
  <c r="P2032" i="3"/>
  <c r="BK2032" i="3"/>
  <c r="J2032" i="3"/>
  <c r="BF2032" i="3"/>
  <c r="BI2030" i="3"/>
  <c r="BH2030" i="3"/>
  <c r="BG2030" i="3"/>
  <c r="BE2030" i="3"/>
  <c r="T2030" i="3"/>
  <c r="R2030" i="3"/>
  <c r="P2030" i="3"/>
  <c r="BK2030" i="3"/>
  <c r="J2030" i="3"/>
  <c r="BF2030" i="3"/>
  <c r="BI2028" i="3"/>
  <c r="BH2028" i="3"/>
  <c r="BG2028" i="3"/>
  <c r="BE2028" i="3"/>
  <c r="T2028" i="3"/>
  <c r="R2028" i="3"/>
  <c r="P2028" i="3"/>
  <c r="BK2028" i="3"/>
  <c r="J2028" i="3"/>
  <c r="BF2028" i="3"/>
  <c r="BI2026" i="3"/>
  <c r="BH2026" i="3"/>
  <c r="BG2026" i="3"/>
  <c r="BE2026" i="3"/>
  <c r="T2026" i="3"/>
  <c r="R2026" i="3"/>
  <c r="P2026" i="3"/>
  <c r="BK2026" i="3"/>
  <c r="J2026" i="3"/>
  <c r="BF2026" i="3"/>
  <c r="BI2024" i="3"/>
  <c r="BH2024" i="3"/>
  <c r="BG2024" i="3"/>
  <c r="BE2024" i="3"/>
  <c r="T2024" i="3"/>
  <c r="R2024" i="3"/>
  <c r="P2024" i="3"/>
  <c r="BK2024" i="3"/>
  <c r="J2024" i="3"/>
  <c r="BF2024" i="3"/>
  <c r="BI2022" i="3"/>
  <c r="BH2022" i="3"/>
  <c r="BG2022" i="3"/>
  <c r="BE2022" i="3"/>
  <c r="T2022" i="3"/>
  <c r="R2022" i="3"/>
  <c r="P2022" i="3"/>
  <c r="BK2022" i="3"/>
  <c r="J2022" i="3"/>
  <c r="BF2022" i="3"/>
  <c r="BI2020" i="3"/>
  <c r="BH2020" i="3"/>
  <c r="BG2020" i="3"/>
  <c r="BE2020" i="3"/>
  <c r="T2020" i="3"/>
  <c r="R2020" i="3"/>
  <c r="P2020" i="3"/>
  <c r="BK2020" i="3"/>
  <c r="J2020" i="3"/>
  <c r="BF2020" i="3"/>
  <c r="BI2018" i="3"/>
  <c r="BH2018" i="3"/>
  <c r="BG2018" i="3"/>
  <c r="BE2018" i="3"/>
  <c r="T2018" i="3"/>
  <c r="R2018" i="3"/>
  <c r="P2018" i="3"/>
  <c r="BK2018" i="3"/>
  <c r="J2018" i="3"/>
  <c r="BF2018" i="3"/>
  <c r="BI2016" i="3"/>
  <c r="BH2016" i="3"/>
  <c r="BG2016" i="3"/>
  <c r="BE2016" i="3"/>
  <c r="T2016" i="3"/>
  <c r="R2016" i="3"/>
  <c r="R2011" i="3" s="1"/>
  <c r="P2016" i="3"/>
  <c r="BK2016" i="3"/>
  <c r="J2016" i="3"/>
  <c r="BF2016" i="3"/>
  <c r="BI2014" i="3"/>
  <c r="BH2014" i="3"/>
  <c r="BG2014" i="3"/>
  <c r="BE2014" i="3"/>
  <c r="T2014" i="3"/>
  <c r="R2014" i="3"/>
  <c r="P2014" i="3"/>
  <c r="BK2014" i="3"/>
  <c r="BK2011" i="3" s="1"/>
  <c r="J2011" i="3" s="1"/>
  <c r="J74" i="3" s="1"/>
  <c r="J2014" i="3"/>
  <c r="BF2014" i="3"/>
  <c r="BI2012" i="3"/>
  <c r="BH2012" i="3"/>
  <c r="BG2012" i="3"/>
  <c r="BE2012" i="3"/>
  <c r="T2012" i="3"/>
  <c r="T2011" i="3"/>
  <c r="R2012" i="3"/>
  <c r="P2012" i="3"/>
  <c r="P2011" i="3"/>
  <c r="BK2012" i="3"/>
  <c r="J2012" i="3"/>
  <c r="BF2012" i="3" s="1"/>
  <c r="BI2008" i="3"/>
  <c r="BH2008" i="3"/>
  <c r="BG2008" i="3"/>
  <c r="BE2008" i="3"/>
  <c r="T2008" i="3"/>
  <c r="R2008" i="3"/>
  <c r="P2008" i="3"/>
  <c r="BK2008" i="3"/>
  <c r="J2008" i="3"/>
  <c r="BF2008" i="3"/>
  <c r="BI2005" i="3"/>
  <c r="BH2005" i="3"/>
  <c r="BG2005" i="3"/>
  <c r="BE2005" i="3"/>
  <c r="T2005" i="3"/>
  <c r="R2005" i="3"/>
  <c r="P2005" i="3"/>
  <c r="BK2005" i="3"/>
  <c r="J2005" i="3"/>
  <c r="BF2005" i="3"/>
  <c r="BI2002" i="3"/>
  <c r="BH2002" i="3"/>
  <c r="BG2002" i="3"/>
  <c r="BE2002" i="3"/>
  <c r="T2002" i="3"/>
  <c r="R2002" i="3"/>
  <c r="P2002" i="3"/>
  <c r="BK2002" i="3"/>
  <c r="J2002" i="3"/>
  <c r="BF2002" i="3"/>
  <c r="BI2000" i="3"/>
  <c r="BH2000" i="3"/>
  <c r="BG2000" i="3"/>
  <c r="BE2000" i="3"/>
  <c r="T2000" i="3"/>
  <c r="R2000" i="3"/>
  <c r="P2000" i="3"/>
  <c r="BK2000" i="3"/>
  <c r="J2000" i="3"/>
  <c r="BF2000" i="3"/>
  <c r="BI1998" i="3"/>
  <c r="BH1998" i="3"/>
  <c r="BG1998" i="3"/>
  <c r="BE1998" i="3"/>
  <c r="T1998" i="3"/>
  <c r="R1998" i="3"/>
  <c r="P1998" i="3"/>
  <c r="BK1998" i="3"/>
  <c r="J1998" i="3"/>
  <c r="BF1998" i="3"/>
  <c r="BI1996" i="3"/>
  <c r="BH1996" i="3"/>
  <c r="BG1996" i="3"/>
  <c r="BE1996" i="3"/>
  <c r="T1996" i="3"/>
  <c r="R1996" i="3"/>
  <c r="P1996" i="3"/>
  <c r="BK1996" i="3"/>
  <c r="J1996" i="3"/>
  <c r="BF1996" i="3"/>
  <c r="BI1994" i="3"/>
  <c r="BH1994" i="3"/>
  <c r="BG1994" i="3"/>
  <c r="BE1994" i="3"/>
  <c r="T1994" i="3"/>
  <c r="R1994" i="3"/>
  <c r="P1994" i="3"/>
  <c r="BK1994" i="3"/>
  <c r="J1994" i="3"/>
  <c r="BF1994" i="3"/>
  <c r="BI1992" i="3"/>
  <c r="BH1992" i="3"/>
  <c r="BG1992" i="3"/>
  <c r="BE1992" i="3"/>
  <c r="T1992" i="3"/>
  <c r="R1992" i="3"/>
  <c r="P1992" i="3"/>
  <c r="BK1992" i="3"/>
  <c r="J1992" i="3"/>
  <c r="BF1992" i="3"/>
  <c r="BI1990" i="3"/>
  <c r="BH1990" i="3"/>
  <c r="BG1990" i="3"/>
  <c r="BE1990" i="3"/>
  <c r="T1990" i="3"/>
  <c r="R1990" i="3"/>
  <c r="P1990" i="3"/>
  <c r="BK1990" i="3"/>
  <c r="J1990" i="3"/>
  <c r="BF1990" i="3"/>
  <c r="BI1988" i="3"/>
  <c r="BH1988" i="3"/>
  <c r="BG1988" i="3"/>
  <c r="BE1988" i="3"/>
  <c r="T1988" i="3"/>
  <c r="R1988" i="3"/>
  <c r="P1988" i="3"/>
  <c r="BK1988" i="3"/>
  <c r="J1988" i="3"/>
  <c r="BF1988" i="3"/>
  <c r="BI1986" i="3"/>
  <c r="BH1986" i="3"/>
  <c r="BG1986" i="3"/>
  <c r="BE1986" i="3"/>
  <c r="T1986" i="3"/>
  <c r="R1986" i="3"/>
  <c r="P1986" i="3"/>
  <c r="BK1986" i="3"/>
  <c r="J1986" i="3"/>
  <c r="BF1986" i="3"/>
  <c r="BI1984" i="3"/>
  <c r="BH1984" i="3"/>
  <c r="BG1984" i="3"/>
  <c r="BE1984" i="3"/>
  <c r="T1984" i="3"/>
  <c r="R1984" i="3"/>
  <c r="P1984" i="3"/>
  <c r="BK1984" i="3"/>
  <c r="J1984" i="3"/>
  <c r="BF1984" i="3"/>
  <c r="BI1982" i="3"/>
  <c r="BH1982" i="3"/>
  <c r="BG1982" i="3"/>
  <c r="BE1982" i="3"/>
  <c r="T1982" i="3"/>
  <c r="R1982" i="3"/>
  <c r="P1982" i="3"/>
  <c r="BK1982" i="3"/>
  <c r="J1982" i="3"/>
  <c r="BF1982" i="3"/>
  <c r="BI1980" i="3"/>
  <c r="BH1980" i="3"/>
  <c r="BG1980" i="3"/>
  <c r="BE1980" i="3"/>
  <c r="T1980" i="3"/>
  <c r="R1980" i="3"/>
  <c r="P1980" i="3"/>
  <c r="BK1980" i="3"/>
  <c r="J1980" i="3"/>
  <c r="BF1980" i="3"/>
  <c r="BI1978" i="3"/>
  <c r="BH1978" i="3"/>
  <c r="BG1978" i="3"/>
  <c r="BE1978" i="3"/>
  <c r="T1978" i="3"/>
  <c r="R1978" i="3"/>
  <c r="P1978" i="3"/>
  <c r="BK1978" i="3"/>
  <c r="J1978" i="3"/>
  <c r="BF1978" i="3"/>
  <c r="BI1976" i="3"/>
  <c r="BH1976" i="3"/>
  <c r="BG1976" i="3"/>
  <c r="BE1976" i="3"/>
  <c r="T1976" i="3"/>
  <c r="R1976" i="3"/>
  <c r="P1976" i="3"/>
  <c r="BK1976" i="3"/>
  <c r="J1976" i="3"/>
  <c r="BF1976" i="3"/>
  <c r="BI1974" i="3"/>
  <c r="BH1974" i="3"/>
  <c r="BG1974" i="3"/>
  <c r="BE1974" i="3"/>
  <c r="T1974" i="3"/>
  <c r="R1974" i="3"/>
  <c r="P1974" i="3"/>
  <c r="BK1974" i="3"/>
  <c r="J1974" i="3"/>
  <c r="BF1974" i="3"/>
  <c r="BI1972" i="3"/>
  <c r="BH1972" i="3"/>
  <c r="BG1972" i="3"/>
  <c r="BE1972" i="3"/>
  <c r="T1972" i="3"/>
  <c r="R1972" i="3"/>
  <c r="P1972" i="3"/>
  <c r="BK1972" i="3"/>
  <c r="J1972" i="3"/>
  <c r="BF1972" i="3"/>
  <c r="BI1970" i="3"/>
  <c r="BH1970" i="3"/>
  <c r="BG1970" i="3"/>
  <c r="BE1970" i="3"/>
  <c r="T1970" i="3"/>
  <c r="R1970" i="3"/>
  <c r="P1970" i="3"/>
  <c r="BK1970" i="3"/>
  <c r="J1970" i="3"/>
  <c r="BF1970" i="3"/>
  <c r="BI1968" i="3"/>
  <c r="BH1968" i="3"/>
  <c r="BG1968" i="3"/>
  <c r="BE1968" i="3"/>
  <c r="T1968" i="3"/>
  <c r="R1968" i="3"/>
  <c r="P1968" i="3"/>
  <c r="BK1968" i="3"/>
  <c r="J1968" i="3"/>
  <c r="BF1968" i="3"/>
  <c r="BI1966" i="3"/>
  <c r="BH1966" i="3"/>
  <c r="BG1966" i="3"/>
  <c r="BE1966" i="3"/>
  <c r="T1966" i="3"/>
  <c r="R1966" i="3"/>
  <c r="P1966" i="3"/>
  <c r="BK1966" i="3"/>
  <c r="J1966" i="3"/>
  <c r="BF1966" i="3"/>
  <c r="BI1964" i="3"/>
  <c r="BH1964" i="3"/>
  <c r="BG1964" i="3"/>
  <c r="BE1964" i="3"/>
  <c r="T1964" i="3"/>
  <c r="R1964" i="3"/>
  <c r="P1964" i="3"/>
  <c r="BK1964" i="3"/>
  <c r="J1964" i="3"/>
  <c r="BF1964" i="3"/>
  <c r="BI1962" i="3"/>
  <c r="BH1962" i="3"/>
  <c r="BG1962" i="3"/>
  <c r="BE1962" i="3"/>
  <c r="T1962" i="3"/>
  <c r="R1962" i="3"/>
  <c r="P1962" i="3"/>
  <c r="BK1962" i="3"/>
  <c r="J1962" i="3"/>
  <c r="BF1962" i="3"/>
  <c r="BI1960" i="3"/>
  <c r="BH1960" i="3"/>
  <c r="BG1960" i="3"/>
  <c r="BE1960" i="3"/>
  <c r="T1960" i="3"/>
  <c r="R1960" i="3"/>
  <c r="P1960" i="3"/>
  <c r="BK1960" i="3"/>
  <c r="J1960" i="3"/>
  <c r="BF1960" i="3"/>
  <c r="BI1958" i="3"/>
  <c r="BH1958" i="3"/>
  <c r="BG1958" i="3"/>
  <c r="BE1958" i="3"/>
  <c r="T1958" i="3"/>
  <c r="R1958" i="3"/>
  <c r="P1958" i="3"/>
  <c r="BK1958" i="3"/>
  <c r="J1958" i="3"/>
  <c r="BF1958" i="3"/>
  <c r="BI1956" i="3"/>
  <c r="BH1956" i="3"/>
  <c r="BG1956" i="3"/>
  <c r="BE1956" i="3"/>
  <c r="T1956" i="3"/>
  <c r="R1956" i="3"/>
  <c r="P1956" i="3"/>
  <c r="BK1956" i="3"/>
  <c r="J1956" i="3"/>
  <c r="BF1956" i="3"/>
  <c r="BI1954" i="3"/>
  <c r="BH1954" i="3"/>
  <c r="BG1954" i="3"/>
  <c r="BE1954" i="3"/>
  <c r="T1954" i="3"/>
  <c r="R1954" i="3"/>
  <c r="P1954" i="3"/>
  <c r="BK1954" i="3"/>
  <c r="J1954" i="3"/>
  <c r="BF1954" i="3"/>
  <c r="BI1952" i="3"/>
  <c r="BH1952" i="3"/>
  <c r="BG1952" i="3"/>
  <c r="BE1952" i="3"/>
  <c r="T1952" i="3"/>
  <c r="R1952" i="3"/>
  <c r="P1952" i="3"/>
  <c r="BK1952" i="3"/>
  <c r="J1952" i="3"/>
  <c r="BF1952" i="3"/>
  <c r="BI1950" i="3"/>
  <c r="BH1950" i="3"/>
  <c r="BG1950" i="3"/>
  <c r="BE1950" i="3"/>
  <c r="T1950" i="3"/>
  <c r="R1950" i="3"/>
  <c r="P1950" i="3"/>
  <c r="BK1950" i="3"/>
  <c r="J1950" i="3"/>
  <c r="BF1950" i="3"/>
  <c r="BI1948" i="3"/>
  <c r="BH1948" i="3"/>
  <c r="BG1948" i="3"/>
  <c r="BE1948" i="3"/>
  <c r="T1948" i="3"/>
  <c r="R1948" i="3"/>
  <c r="P1948" i="3"/>
  <c r="BK1948" i="3"/>
  <c r="J1948" i="3"/>
  <c r="BF1948" i="3"/>
  <c r="BI1946" i="3"/>
  <c r="BH1946" i="3"/>
  <c r="BG1946" i="3"/>
  <c r="BE1946" i="3"/>
  <c r="T1946" i="3"/>
  <c r="R1946" i="3"/>
  <c r="P1946" i="3"/>
  <c r="BK1946" i="3"/>
  <c r="J1946" i="3"/>
  <c r="BF1946" i="3"/>
  <c r="BI1944" i="3"/>
  <c r="BH1944" i="3"/>
  <c r="BG1944" i="3"/>
  <c r="BE1944" i="3"/>
  <c r="T1944" i="3"/>
  <c r="R1944" i="3"/>
  <c r="P1944" i="3"/>
  <c r="BK1944" i="3"/>
  <c r="J1944" i="3"/>
  <c r="BF1944" i="3"/>
  <c r="BI1942" i="3"/>
  <c r="BH1942" i="3"/>
  <c r="BG1942" i="3"/>
  <c r="BE1942" i="3"/>
  <c r="T1942" i="3"/>
  <c r="R1942" i="3"/>
  <c r="P1942" i="3"/>
  <c r="BK1942" i="3"/>
  <c r="J1942" i="3"/>
  <c r="BF1942" i="3"/>
  <c r="BI1940" i="3"/>
  <c r="BH1940" i="3"/>
  <c r="BG1940" i="3"/>
  <c r="BE1940" i="3"/>
  <c r="T1940" i="3"/>
  <c r="R1940" i="3"/>
  <c r="P1940" i="3"/>
  <c r="BK1940" i="3"/>
  <c r="J1940" i="3"/>
  <c r="BF1940" i="3"/>
  <c r="BI1938" i="3"/>
  <c r="BH1938" i="3"/>
  <c r="BG1938" i="3"/>
  <c r="BE1938" i="3"/>
  <c r="T1938" i="3"/>
  <c r="R1938" i="3"/>
  <c r="P1938" i="3"/>
  <c r="BK1938" i="3"/>
  <c r="J1938" i="3"/>
  <c r="BF1938" i="3"/>
  <c r="BI1936" i="3"/>
  <c r="BH1936" i="3"/>
  <c r="BG1936" i="3"/>
  <c r="BE1936" i="3"/>
  <c r="T1936" i="3"/>
  <c r="R1936" i="3"/>
  <c r="P1936" i="3"/>
  <c r="BK1936" i="3"/>
  <c r="J1936" i="3"/>
  <c r="BF1936" i="3"/>
  <c r="BI1934" i="3"/>
  <c r="BH1934" i="3"/>
  <c r="BG1934" i="3"/>
  <c r="BE1934" i="3"/>
  <c r="T1934" i="3"/>
  <c r="R1934" i="3"/>
  <c r="P1934" i="3"/>
  <c r="BK1934" i="3"/>
  <c r="J1934" i="3"/>
  <c r="BF1934" i="3"/>
  <c r="BI1932" i="3"/>
  <c r="BH1932" i="3"/>
  <c r="BG1932" i="3"/>
  <c r="BE1932" i="3"/>
  <c r="T1932" i="3"/>
  <c r="R1932" i="3"/>
  <c r="P1932" i="3"/>
  <c r="BK1932" i="3"/>
  <c r="J1932" i="3"/>
  <c r="BF1932" i="3"/>
  <c r="BI1930" i="3"/>
  <c r="BH1930" i="3"/>
  <c r="BG1930" i="3"/>
  <c r="BE1930" i="3"/>
  <c r="T1930" i="3"/>
  <c r="R1930" i="3"/>
  <c r="P1930" i="3"/>
  <c r="BK1930" i="3"/>
  <c r="J1930" i="3"/>
  <c r="BF1930" i="3"/>
  <c r="BI1928" i="3"/>
  <c r="BH1928" i="3"/>
  <c r="BG1928" i="3"/>
  <c r="BE1928" i="3"/>
  <c r="T1928" i="3"/>
  <c r="R1928" i="3"/>
  <c r="P1928" i="3"/>
  <c r="BK1928" i="3"/>
  <c r="J1928" i="3"/>
  <c r="BF1928" i="3"/>
  <c r="BI1926" i="3"/>
  <c r="BH1926" i="3"/>
  <c r="BG1926" i="3"/>
  <c r="BE1926" i="3"/>
  <c r="T1926" i="3"/>
  <c r="R1926" i="3"/>
  <c r="P1926" i="3"/>
  <c r="BK1926" i="3"/>
  <c r="J1926" i="3"/>
  <c r="BF1926" i="3"/>
  <c r="BI1924" i="3"/>
  <c r="BH1924" i="3"/>
  <c r="BG1924" i="3"/>
  <c r="BE1924" i="3"/>
  <c r="T1924" i="3"/>
  <c r="R1924" i="3"/>
  <c r="P1924" i="3"/>
  <c r="BK1924" i="3"/>
  <c r="J1924" i="3"/>
  <c r="BF1924" i="3"/>
  <c r="BI1922" i="3"/>
  <c r="BH1922" i="3"/>
  <c r="BG1922" i="3"/>
  <c r="BE1922" i="3"/>
  <c r="T1922" i="3"/>
  <c r="R1922" i="3"/>
  <c r="P1922" i="3"/>
  <c r="BK1922" i="3"/>
  <c r="J1922" i="3"/>
  <c r="BF1922" i="3"/>
  <c r="BI1920" i="3"/>
  <c r="BH1920" i="3"/>
  <c r="BG1920" i="3"/>
  <c r="BE1920" i="3"/>
  <c r="T1920" i="3"/>
  <c r="R1920" i="3"/>
  <c r="P1920" i="3"/>
  <c r="BK1920" i="3"/>
  <c r="J1920" i="3"/>
  <c r="BF1920" i="3"/>
  <c r="BI1918" i="3"/>
  <c r="BH1918" i="3"/>
  <c r="BG1918" i="3"/>
  <c r="BE1918" i="3"/>
  <c r="T1918" i="3"/>
  <c r="R1918" i="3"/>
  <c r="P1918" i="3"/>
  <c r="BK1918" i="3"/>
  <c r="J1918" i="3"/>
  <c r="BF1918" i="3"/>
  <c r="BI1916" i="3"/>
  <c r="BH1916" i="3"/>
  <c r="BG1916" i="3"/>
  <c r="BE1916" i="3"/>
  <c r="T1916" i="3"/>
  <c r="R1916" i="3"/>
  <c r="P1916" i="3"/>
  <c r="BK1916" i="3"/>
  <c r="J1916" i="3"/>
  <c r="BF1916" i="3"/>
  <c r="BI1914" i="3"/>
  <c r="BH1914" i="3"/>
  <c r="BG1914" i="3"/>
  <c r="BE1914" i="3"/>
  <c r="T1914" i="3"/>
  <c r="R1914" i="3"/>
  <c r="P1914" i="3"/>
  <c r="BK1914" i="3"/>
  <c r="J1914" i="3"/>
  <c r="BF1914" i="3"/>
  <c r="BI1912" i="3"/>
  <c r="BH1912" i="3"/>
  <c r="BG1912" i="3"/>
  <c r="BE1912" i="3"/>
  <c r="T1912" i="3"/>
  <c r="R1912" i="3"/>
  <c r="P1912" i="3"/>
  <c r="BK1912" i="3"/>
  <c r="J1912" i="3"/>
  <c r="BF1912" i="3"/>
  <c r="BI1910" i="3"/>
  <c r="BH1910" i="3"/>
  <c r="BG1910" i="3"/>
  <c r="BE1910" i="3"/>
  <c r="T1910" i="3"/>
  <c r="R1910" i="3"/>
  <c r="P1910" i="3"/>
  <c r="BK1910" i="3"/>
  <c r="J1910" i="3"/>
  <c r="BF1910" i="3"/>
  <c r="BI1908" i="3"/>
  <c r="BH1908" i="3"/>
  <c r="BG1908" i="3"/>
  <c r="BE1908" i="3"/>
  <c r="T1908" i="3"/>
  <c r="R1908" i="3"/>
  <c r="P1908" i="3"/>
  <c r="BK1908" i="3"/>
  <c r="BK1903" i="3" s="1"/>
  <c r="J1903" i="3" s="1"/>
  <c r="J73" i="3" s="1"/>
  <c r="J1908" i="3"/>
  <c r="BF1908" i="3"/>
  <c r="BI1906" i="3"/>
  <c r="BH1906" i="3"/>
  <c r="BG1906" i="3"/>
  <c r="BE1906" i="3"/>
  <c r="T1906" i="3"/>
  <c r="R1906" i="3"/>
  <c r="R1903" i="3" s="1"/>
  <c r="P1906" i="3"/>
  <c r="BK1906" i="3"/>
  <c r="J1906" i="3"/>
  <c r="BF1906" i="3"/>
  <c r="BI1904" i="3"/>
  <c r="BH1904" i="3"/>
  <c r="BG1904" i="3"/>
  <c r="BE1904" i="3"/>
  <c r="T1904" i="3"/>
  <c r="T1903" i="3"/>
  <c r="R1904" i="3"/>
  <c r="P1904" i="3"/>
  <c r="P1903" i="3"/>
  <c r="BK1904" i="3"/>
  <c r="J1904" i="3"/>
  <c r="BF1904" i="3" s="1"/>
  <c r="BI1900" i="3"/>
  <c r="BH1900" i="3"/>
  <c r="BG1900" i="3"/>
  <c r="BE1900" i="3"/>
  <c r="T1900" i="3"/>
  <c r="R1900" i="3"/>
  <c r="P1900" i="3"/>
  <c r="BK1900" i="3"/>
  <c r="J1900" i="3"/>
  <c r="BF1900" i="3"/>
  <c r="BI1897" i="3"/>
  <c r="BH1897" i="3"/>
  <c r="BG1897" i="3"/>
  <c r="BE1897" i="3"/>
  <c r="T1897" i="3"/>
  <c r="R1897" i="3"/>
  <c r="P1897" i="3"/>
  <c r="BK1897" i="3"/>
  <c r="J1897" i="3"/>
  <c r="BF1897" i="3"/>
  <c r="BI1894" i="3"/>
  <c r="BH1894" i="3"/>
  <c r="BG1894" i="3"/>
  <c r="BE1894" i="3"/>
  <c r="T1894" i="3"/>
  <c r="R1894" i="3"/>
  <c r="P1894" i="3"/>
  <c r="BK1894" i="3"/>
  <c r="J1894" i="3"/>
  <c r="BF1894" i="3"/>
  <c r="BI1892" i="3"/>
  <c r="BH1892" i="3"/>
  <c r="BG1892" i="3"/>
  <c r="BE1892" i="3"/>
  <c r="T1892" i="3"/>
  <c r="R1892" i="3"/>
  <c r="P1892" i="3"/>
  <c r="BK1892" i="3"/>
  <c r="J1892" i="3"/>
  <c r="BF1892" i="3"/>
  <c r="BI1890" i="3"/>
  <c r="BH1890" i="3"/>
  <c r="BG1890" i="3"/>
  <c r="BE1890" i="3"/>
  <c r="T1890" i="3"/>
  <c r="R1890" i="3"/>
  <c r="P1890" i="3"/>
  <c r="BK1890" i="3"/>
  <c r="J1890" i="3"/>
  <c r="BF1890" i="3"/>
  <c r="BI1888" i="3"/>
  <c r="BH1888" i="3"/>
  <c r="BG1888" i="3"/>
  <c r="BE1888" i="3"/>
  <c r="T1888" i="3"/>
  <c r="R1888" i="3"/>
  <c r="P1888" i="3"/>
  <c r="BK1888" i="3"/>
  <c r="J1888" i="3"/>
  <c r="BF1888" i="3"/>
  <c r="BI1886" i="3"/>
  <c r="BH1886" i="3"/>
  <c r="BG1886" i="3"/>
  <c r="BE1886" i="3"/>
  <c r="T1886" i="3"/>
  <c r="R1886" i="3"/>
  <c r="P1886" i="3"/>
  <c r="BK1886" i="3"/>
  <c r="J1886" i="3"/>
  <c r="BF1886" i="3"/>
  <c r="BI1884" i="3"/>
  <c r="BH1884" i="3"/>
  <c r="BG1884" i="3"/>
  <c r="BE1884" i="3"/>
  <c r="T1884" i="3"/>
  <c r="R1884" i="3"/>
  <c r="P1884" i="3"/>
  <c r="BK1884" i="3"/>
  <c r="J1884" i="3"/>
  <c r="BF1884" i="3"/>
  <c r="BI1882" i="3"/>
  <c r="BH1882" i="3"/>
  <c r="BG1882" i="3"/>
  <c r="BE1882" i="3"/>
  <c r="T1882" i="3"/>
  <c r="R1882" i="3"/>
  <c r="P1882" i="3"/>
  <c r="BK1882" i="3"/>
  <c r="J1882" i="3"/>
  <c r="BF1882" i="3"/>
  <c r="BI1880" i="3"/>
  <c r="BH1880" i="3"/>
  <c r="BG1880" i="3"/>
  <c r="BE1880" i="3"/>
  <c r="T1880" i="3"/>
  <c r="R1880" i="3"/>
  <c r="P1880" i="3"/>
  <c r="BK1880" i="3"/>
  <c r="J1880" i="3"/>
  <c r="BF1880" i="3"/>
  <c r="BI1878" i="3"/>
  <c r="BH1878" i="3"/>
  <c r="BG1878" i="3"/>
  <c r="BE1878" i="3"/>
  <c r="T1878" i="3"/>
  <c r="R1878" i="3"/>
  <c r="P1878" i="3"/>
  <c r="BK1878" i="3"/>
  <c r="J1878" i="3"/>
  <c r="BF1878" i="3"/>
  <c r="BI1876" i="3"/>
  <c r="BH1876" i="3"/>
  <c r="BG1876" i="3"/>
  <c r="BE1876" i="3"/>
  <c r="T1876" i="3"/>
  <c r="R1876" i="3"/>
  <c r="P1876" i="3"/>
  <c r="BK1876" i="3"/>
  <c r="J1876" i="3"/>
  <c r="BF1876" i="3"/>
  <c r="BI1874" i="3"/>
  <c r="BH1874" i="3"/>
  <c r="BG1874" i="3"/>
  <c r="BE1874" i="3"/>
  <c r="T1874" i="3"/>
  <c r="R1874" i="3"/>
  <c r="P1874" i="3"/>
  <c r="BK1874" i="3"/>
  <c r="J1874" i="3"/>
  <c r="BF1874" i="3"/>
  <c r="BI1872" i="3"/>
  <c r="BH1872" i="3"/>
  <c r="BG1872" i="3"/>
  <c r="BE1872" i="3"/>
  <c r="T1872" i="3"/>
  <c r="R1872" i="3"/>
  <c r="P1872" i="3"/>
  <c r="BK1872" i="3"/>
  <c r="J1872" i="3"/>
  <c r="BF1872" i="3"/>
  <c r="BI1870" i="3"/>
  <c r="BH1870" i="3"/>
  <c r="BG1870" i="3"/>
  <c r="BE1870" i="3"/>
  <c r="T1870" i="3"/>
  <c r="R1870" i="3"/>
  <c r="P1870" i="3"/>
  <c r="BK1870" i="3"/>
  <c r="J1870" i="3"/>
  <c r="BF1870" i="3"/>
  <c r="BI1868" i="3"/>
  <c r="BH1868" i="3"/>
  <c r="BG1868" i="3"/>
  <c r="BE1868" i="3"/>
  <c r="T1868" i="3"/>
  <c r="R1868" i="3"/>
  <c r="P1868" i="3"/>
  <c r="BK1868" i="3"/>
  <c r="J1868" i="3"/>
  <c r="BF1868" i="3"/>
  <c r="BI1866" i="3"/>
  <c r="BH1866" i="3"/>
  <c r="BG1866" i="3"/>
  <c r="BE1866" i="3"/>
  <c r="T1866" i="3"/>
  <c r="R1866" i="3"/>
  <c r="P1866" i="3"/>
  <c r="BK1866" i="3"/>
  <c r="J1866" i="3"/>
  <c r="BF1866" i="3"/>
  <c r="BI1864" i="3"/>
  <c r="BH1864" i="3"/>
  <c r="BG1864" i="3"/>
  <c r="BE1864" i="3"/>
  <c r="T1864" i="3"/>
  <c r="R1864" i="3"/>
  <c r="P1864" i="3"/>
  <c r="BK1864" i="3"/>
  <c r="J1864" i="3"/>
  <c r="BF1864" i="3"/>
  <c r="BI1862" i="3"/>
  <c r="BH1862" i="3"/>
  <c r="BG1862" i="3"/>
  <c r="BE1862" i="3"/>
  <c r="T1862" i="3"/>
  <c r="R1862" i="3"/>
  <c r="P1862" i="3"/>
  <c r="BK1862" i="3"/>
  <c r="J1862" i="3"/>
  <c r="BF1862" i="3"/>
  <c r="BI1860" i="3"/>
  <c r="BH1860" i="3"/>
  <c r="BG1860" i="3"/>
  <c r="BE1860" i="3"/>
  <c r="T1860" i="3"/>
  <c r="R1860" i="3"/>
  <c r="P1860" i="3"/>
  <c r="BK1860" i="3"/>
  <c r="J1860" i="3"/>
  <c r="BF1860" i="3"/>
  <c r="BI1858" i="3"/>
  <c r="BH1858" i="3"/>
  <c r="BG1858" i="3"/>
  <c r="BE1858" i="3"/>
  <c r="T1858" i="3"/>
  <c r="R1858" i="3"/>
  <c r="P1858" i="3"/>
  <c r="BK1858" i="3"/>
  <c r="J1858" i="3"/>
  <c r="BF1858" i="3"/>
  <c r="BI1856" i="3"/>
  <c r="BH1856" i="3"/>
  <c r="BG1856" i="3"/>
  <c r="BE1856" i="3"/>
  <c r="T1856" i="3"/>
  <c r="R1856" i="3"/>
  <c r="P1856" i="3"/>
  <c r="BK1856" i="3"/>
  <c r="J1856" i="3"/>
  <c r="BF1856" i="3"/>
  <c r="BI1854" i="3"/>
  <c r="BH1854" i="3"/>
  <c r="BG1854" i="3"/>
  <c r="BE1854" i="3"/>
  <c r="T1854" i="3"/>
  <c r="R1854" i="3"/>
  <c r="P1854" i="3"/>
  <c r="BK1854" i="3"/>
  <c r="J1854" i="3"/>
  <c r="BF1854" i="3"/>
  <c r="BI1852" i="3"/>
  <c r="BH1852" i="3"/>
  <c r="BG1852" i="3"/>
  <c r="BE1852" i="3"/>
  <c r="T1852" i="3"/>
  <c r="R1852" i="3"/>
  <c r="P1852" i="3"/>
  <c r="BK1852" i="3"/>
  <c r="J1852" i="3"/>
  <c r="BF1852" i="3"/>
  <c r="BI1850" i="3"/>
  <c r="BH1850" i="3"/>
  <c r="BG1850" i="3"/>
  <c r="BE1850" i="3"/>
  <c r="T1850" i="3"/>
  <c r="R1850" i="3"/>
  <c r="P1850" i="3"/>
  <c r="BK1850" i="3"/>
  <c r="J1850" i="3"/>
  <c r="BF1850" i="3"/>
  <c r="BI1848" i="3"/>
  <c r="BH1848" i="3"/>
  <c r="BG1848" i="3"/>
  <c r="BE1848" i="3"/>
  <c r="T1848" i="3"/>
  <c r="R1848" i="3"/>
  <c r="P1848" i="3"/>
  <c r="BK1848" i="3"/>
  <c r="J1848" i="3"/>
  <c r="BF1848" i="3"/>
  <c r="BI1846" i="3"/>
  <c r="BH1846" i="3"/>
  <c r="BG1846" i="3"/>
  <c r="BE1846" i="3"/>
  <c r="T1846" i="3"/>
  <c r="R1846" i="3"/>
  <c r="P1846" i="3"/>
  <c r="BK1846" i="3"/>
  <c r="J1846" i="3"/>
  <c r="BF1846" i="3"/>
  <c r="BI1844" i="3"/>
  <c r="BH1844" i="3"/>
  <c r="BG1844" i="3"/>
  <c r="BE1844" i="3"/>
  <c r="T1844" i="3"/>
  <c r="R1844" i="3"/>
  <c r="P1844" i="3"/>
  <c r="BK1844" i="3"/>
  <c r="J1844" i="3"/>
  <c r="BF1844" i="3"/>
  <c r="BI1842" i="3"/>
  <c r="BH1842" i="3"/>
  <c r="BG1842" i="3"/>
  <c r="BE1842" i="3"/>
  <c r="T1842" i="3"/>
  <c r="R1842" i="3"/>
  <c r="P1842" i="3"/>
  <c r="BK1842" i="3"/>
  <c r="J1842" i="3"/>
  <c r="BF1842" i="3"/>
  <c r="BI1840" i="3"/>
  <c r="BH1840" i="3"/>
  <c r="BG1840" i="3"/>
  <c r="BE1840" i="3"/>
  <c r="T1840" i="3"/>
  <c r="R1840" i="3"/>
  <c r="P1840" i="3"/>
  <c r="BK1840" i="3"/>
  <c r="J1840" i="3"/>
  <c r="BF1840" i="3"/>
  <c r="BI1838" i="3"/>
  <c r="BH1838" i="3"/>
  <c r="BG1838" i="3"/>
  <c r="BE1838" i="3"/>
  <c r="T1838" i="3"/>
  <c r="R1838" i="3"/>
  <c r="P1838" i="3"/>
  <c r="BK1838" i="3"/>
  <c r="J1838" i="3"/>
  <c r="BF1838" i="3"/>
  <c r="BI1836" i="3"/>
  <c r="BH1836" i="3"/>
  <c r="BG1836" i="3"/>
  <c r="BE1836" i="3"/>
  <c r="T1836" i="3"/>
  <c r="R1836" i="3"/>
  <c r="P1836" i="3"/>
  <c r="BK1836" i="3"/>
  <c r="J1836" i="3"/>
  <c r="BF1836" i="3"/>
  <c r="BI1834" i="3"/>
  <c r="BH1834" i="3"/>
  <c r="BG1834" i="3"/>
  <c r="BE1834" i="3"/>
  <c r="T1834" i="3"/>
  <c r="R1834" i="3"/>
  <c r="P1834" i="3"/>
  <c r="BK1834" i="3"/>
  <c r="J1834" i="3"/>
  <c r="BF1834" i="3"/>
  <c r="BI1832" i="3"/>
  <c r="BH1832" i="3"/>
  <c r="BG1832" i="3"/>
  <c r="BE1832" i="3"/>
  <c r="T1832" i="3"/>
  <c r="R1832" i="3"/>
  <c r="P1832" i="3"/>
  <c r="BK1832" i="3"/>
  <c r="J1832" i="3"/>
  <c r="BF1832" i="3"/>
  <c r="BI1830" i="3"/>
  <c r="BH1830" i="3"/>
  <c r="BG1830" i="3"/>
  <c r="BE1830" i="3"/>
  <c r="T1830" i="3"/>
  <c r="R1830" i="3"/>
  <c r="P1830" i="3"/>
  <c r="BK1830" i="3"/>
  <c r="J1830" i="3"/>
  <c r="BF1830" i="3"/>
  <c r="BI1828" i="3"/>
  <c r="BH1828" i="3"/>
  <c r="BG1828" i="3"/>
  <c r="BE1828" i="3"/>
  <c r="T1828" i="3"/>
  <c r="R1828" i="3"/>
  <c r="P1828" i="3"/>
  <c r="BK1828" i="3"/>
  <c r="J1828" i="3"/>
  <c r="BF1828" i="3"/>
  <c r="BI1826" i="3"/>
  <c r="BH1826" i="3"/>
  <c r="BG1826" i="3"/>
  <c r="BE1826" i="3"/>
  <c r="T1826" i="3"/>
  <c r="R1826" i="3"/>
  <c r="P1826" i="3"/>
  <c r="BK1826" i="3"/>
  <c r="J1826" i="3"/>
  <c r="BF1826" i="3"/>
  <c r="BI1824" i="3"/>
  <c r="BH1824" i="3"/>
  <c r="BG1824" i="3"/>
  <c r="BE1824" i="3"/>
  <c r="T1824" i="3"/>
  <c r="R1824" i="3"/>
  <c r="P1824" i="3"/>
  <c r="BK1824" i="3"/>
  <c r="J1824" i="3"/>
  <c r="BF1824" i="3"/>
  <c r="BI1822" i="3"/>
  <c r="BH1822" i="3"/>
  <c r="BG1822" i="3"/>
  <c r="BE1822" i="3"/>
  <c r="T1822" i="3"/>
  <c r="R1822" i="3"/>
  <c r="P1822" i="3"/>
  <c r="BK1822" i="3"/>
  <c r="J1822" i="3"/>
  <c r="BF1822" i="3"/>
  <c r="BI1820" i="3"/>
  <c r="BH1820" i="3"/>
  <c r="BG1820" i="3"/>
  <c r="BE1820" i="3"/>
  <c r="T1820" i="3"/>
  <c r="R1820" i="3"/>
  <c r="P1820" i="3"/>
  <c r="BK1820" i="3"/>
  <c r="J1820" i="3"/>
  <c r="BF1820" i="3"/>
  <c r="BI1818" i="3"/>
  <c r="BH1818" i="3"/>
  <c r="BG1818" i="3"/>
  <c r="BE1818" i="3"/>
  <c r="T1818" i="3"/>
  <c r="R1818" i="3"/>
  <c r="P1818" i="3"/>
  <c r="BK1818" i="3"/>
  <c r="J1818" i="3"/>
  <c r="BF1818" i="3"/>
  <c r="BI1816" i="3"/>
  <c r="BH1816" i="3"/>
  <c r="BG1816" i="3"/>
  <c r="BE1816" i="3"/>
  <c r="T1816" i="3"/>
  <c r="R1816" i="3"/>
  <c r="P1816" i="3"/>
  <c r="BK1816" i="3"/>
  <c r="J1816" i="3"/>
  <c r="BF1816" i="3"/>
  <c r="BI1814" i="3"/>
  <c r="BH1814" i="3"/>
  <c r="BG1814" i="3"/>
  <c r="BE1814" i="3"/>
  <c r="T1814" i="3"/>
  <c r="R1814" i="3"/>
  <c r="P1814" i="3"/>
  <c r="BK1814" i="3"/>
  <c r="J1814" i="3"/>
  <c r="BF1814" i="3"/>
  <c r="BI1812" i="3"/>
  <c r="BH1812" i="3"/>
  <c r="BG1812" i="3"/>
  <c r="BE1812" i="3"/>
  <c r="T1812" i="3"/>
  <c r="R1812" i="3"/>
  <c r="P1812" i="3"/>
  <c r="BK1812" i="3"/>
  <c r="J1812" i="3"/>
  <c r="BF1812" i="3"/>
  <c r="BI1810" i="3"/>
  <c r="BH1810" i="3"/>
  <c r="BG1810" i="3"/>
  <c r="BE1810" i="3"/>
  <c r="T1810" i="3"/>
  <c r="R1810" i="3"/>
  <c r="P1810" i="3"/>
  <c r="BK1810" i="3"/>
  <c r="J1810" i="3"/>
  <c r="BF1810" i="3"/>
  <c r="BI1808" i="3"/>
  <c r="BH1808" i="3"/>
  <c r="BG1808" i="3"/>
  <c r="BE1808" i="3"/>
  <c r="T1808" i="3"/>
  <c r="R1808" i="3"/>
  <c r="P1808" i="3"/>
  <c r="BK1808" i="3"/>
  <c r="J1808" i="3"/>
  <c r="BF1808" i="3"/>
  <c r="BI1806" i="3"/>
  <c r="BH1806" i="3"/>
  <c r="BG1806" i="3"/>
  <c r="BE1806" i="3"/>
  <c r="T1806" i="3"/>
  <c r="R1806" i="3"/>
  <c r="P1806" i="3"/>
  <c r="BK1806" i="3"/>
  <c r="J1806" i="3"/>
  <c r="BF1806" i="3"/>
  <c r="BI1804" i="3"/>
  <c r="BH1804" i="3"/>
  <c r="BG1804" i="3"/>
  <c r="BE1804" i="3"/>
  <c r="T1804" i="3"/>
  <c r="R1804" i="3"/>
  <c r="P1804" i="3"/>
  <c r="BK1804" i="3"/>
  <c r="J1804" i="3"/>
  <c r="BF1804" i="3"/>
  <c r="BI1802" i="3"/>
  <c r="BH1802" i="3"/>
  <c r="BG1802" i="3"/>
  <c r="BE1802" i="3"/>
  <c r="T1802" i="3"/>
  <c r="R1802" i="3"/>
  <c r="P1802" i="3"/>
  <c r="BK1802" i="3"/>
  <c r="J1802" i="3"/>
  <c r="BF1802" i="3"/>
  <c r="BI1800" i="3"/>
  <c r="BH1800" i="3"/>
  <c r="BG1800" i="3"/>
  <c r="BE1800" i="3"/>
  <c r="T1800" i="3"/>
  <c r="R1800" i="3"/>
  <c r="P1800" i="3"/>
  <c r="BK1800" i="3"/>
  <c r="J1800" i="3"/>
  <c r="BF1800" i="3"/>
  <c r="BI1798" i="3"/>
  <c r="BH1798" i="3"/>
  <c r="BG1798" i="3"/>
  <c r="BE1798" i="3"/>
  <c r="T1798" i="3"/>
  <c r="R1798" i="3"/>
  <c r="P1798" i="3"/>
  <c r="BK1798" i="3"/>
  <c r="BK1795" i="3" s="1"/>
  <c r="J1795" i="3" s="1"/>
  <c r="J72" i="3" s="1"/>
  <c r="J1798" i="3"/>
  <c r="BF1798" i="3"/>
  <c r="BI1796" i="3"/>
  <c r="BH1796" i="3"/>
  <c r="BG1796" i="3"/>
  <c r="BE1796" i="3"/>
  <c r="T1796" i="3"/>
  <c r="T1795" i="3"/>
  <c r="R1796" i="3"/>
  <c r="P1796" i="3"/>
  <c r="P1795" i="3"/>
  <c r="BK1796" i="3"/>
  <c r="J1796" i="3"/>
  <c r="BF1796" i="3" s="1"/>
  <c r="BI1792" i="3"/>
  <c r="BH1792" i="3"/>
  <c r="BG1792" i="3"/>
  <c r="BE1792" i="3"/>
  <c r="T1792" i="3"/>
  <c r="R1792" i="3"/>
  <c r="P1792" i="3"/>
  <c r="BK1792" i="3"/>
  <c r="J1792" i="3"/>
  <c r="BF1792" i="3"/>
  <c r="BI1789" i="3"/>
  <c r="BH1789" i="3"/>
  <c r="BG1789" i="3"/>
  <c r="BE1789" i="3"/>
  <c r="T1789" i="3"/>
  <c r="R1789" i="3"/>
  <c r="P1789" i="3"/>
  <c r="BK1789" i="3"/>
  <c r="J1789" i="3"/>
  <c r="BF1789" i="3"/>
  <c r="BI1786" i="3"/>
  <c r="BH1786" i="3"/>
  <c r="BG1786" i="3"/>
  <c r="BE1786" i="3"/>
  <c r="T1786" i="3"/>
  <c r="R1786" i="3"/>
  <c r="P1786" i="3"/>
  <c r="BK1786" i="3"/>
  <c r="J1786" i="3"/>
  <c r="BF1786" i="3"/>
  <c r="BI1784" i="3"/>
  <c r="BH1784" i="3"/>
  <c r="BG1784" i="3"/>
  <c r="BE1784" i="3"/>
  <c r="T1784" i="3"/>
  <c r="R1784" i="3"/>
  <c r="P1784" i="3"/>
  <c r="BK1784" i="3"/>
  <c r="J1784" i="3"/>
  <c r="BF1784" i="3"/>
  <c r="BI1782" i="3"/>
  <c r="BH1782" i="3"/>
  <c r="BG1782" i="3"/>
  <c r="BE1782" i="3"/>
  <c r="T1782" i="3"/>
  <c r="R1782" i="3"/>
  <c r="P1782" i="3"/>
  <c r="BK1782" i="3"/>
  <c r="J1782" i="3"/>
  <c r="BF1782" i="3"/>
  <c r="BI1780" i="3"/>
  <c r="BH1780" i="3"/>
  <c r="BG1780" i="3"/>
  <c r="BE1780" i="3"/>
  <c r="T1780" i="3"/>
  <c r="R1780" i="3"/>
  <c r="P1780" i="3"/>
  <c r="BK1780" i="3"/>
  <c r="J1780" i="3"/>
  <c r="BF1780" i="3"/>
  <c r="BI1778" i="3"/>
  <c r="BH1778" i="3"/>
  <c r="BG1778" i="3"/>
  <c r="BE1778" i="3"/>
  <c r="T1778" i="3"/>
  <c r="R1778" i="3"/>
  <c r="P1778" i="3"/>
  <c r="BK1778" i="3"/>
  <c r="J1778" i="3"/>
  <c r="BF1778" i="3"/>
  <c r="BI1776" i="3"/>
  <c r="BH1776" i="3"/>
  <c r="BG1776" i="3"/>
  <c r="BE1776" i="3"/>
  <c r="T1776" i="3"/>
  <c r="R1776" i="3"/>
  <c r="P1776" i="3"/>
  <c r="BK1776" i="3"/>
  <c r="J1776" i="3"/>
  <c r="BF1776" i="3"/>
  <c r="BI1774" i="3"/>
  <c r="BH1774" i="3"/>
  <c r="BG1774" i="3"/>
  <c r="BE1774" i="3"/>
  <c r="T1774" i="3"/>
  <c r="R1774" i="3"/>
  <c r="P1774" i="3"/>
  <c r="BK1774" i="3"/>
  <c r="J1774" i="3"/>
  <c r="BF1774" i="3"/>
  <c r="BI1772" i="3"/>
  <c r="BH1772" i="3"/>
  <c r="BG1772" i="3"/>
  <c r="BE1772" i="3"/>
  <c r="T1772" i="3"/>
  <c r="R1772" i="3"/>
  <c r="P1772" i="3"/>
  <c r="BK1772" i="3"/>
  <c r="J1772" i="3"/>
  <c r="BF1772" i="3"/>
  <c r="BI1770" i="3"/>
  <c r="BH1770" i="3"/>
  <c r="BG1770" i="3"/>
  <c r="BE1770" i="3"/>
  <c r="T1770" i="3"/>
  <c r="R1770" i="3"/>
  <c r="P1770" i="3"/>
  <c r="BK1770" i="3"/>
  <c r="J1770" i="3"/>
  <c r="BF1770" i="3"/>
  <c r="BI1768" i="3"/>
  <c r="BH1768" i="3"/>
  <c r="BG1768" i="3"/>
  <c r="BE1768" i="3"/>
  <c r="T1768" i="3"/>
  <c r="R1768" i="3"/>
  <c r="P1768" i="3"/>
  <c r="BK1768" i="3"/>
  <c r="J1768" i="3"/>
  <c r="BF1768" i="3"/>
  <c r="BI1766" i="3"/>
  <c r="BH1766" i="3"/>
  <c r="BG1766" i="3"/>
  <c r="BE1766" i="3"/>
  <c r="T1766" i="3"/>
  <c r="R1766" i="3"/>
  <c r="P1766" i="3"/>
  <c r="BK1766" i="3"/>
  <c r="J1766" i="3"/>
  <c r="BF1766" i="3"/>
  <c r="BI1764" i="3"/>
  <c r="BH1764" i="3"/>
  <c r="BG1764" i="3"/>
  <c r="BE1764" i="3"/>
  <c r="T1764" i="3"/>
  <c r="R1764" i="3"/>
  <c r="P1764" i="3"/>
  <c r="BK1764" i="3"/>
  <c r="J1764" i="3"/>
  <c r="BF1764" i="3"/>
  <c r="BI1762" i="3"/>
  <c r="BH1762" i="3"/>
  <c r="BG1762" i="3"/>
  <c r="BE1762" i="3"/>
  <c r="T1762" i="3"/>
  <c r="R1762" i="3"/>
  <c r="P1762" i="3"/>
  <c r="BK1762" i="3"/>
  <c r="J1762" i="3"/>
  <c r="BF1762" i="3"/>
  <c r="BI1760" i="3"/>
  <c r="BH1760" i="3"/>
  <c r="BG1760" i="3"/>
  <c r="BE1760" i="3"/>
  <c r="T1760" i="3"/>
  <c r="R1760" i="3"/>
  <c r="P1760" i="3"/>
  <c r="BK1760" i="3"/>
  <c r="J1760" i="3"/>
  <c r="BF1760" i="3"/>
  <c r="BI1758" i="3"/>
  <c r="BH1758" i="3"/>
  <c r="BG1758" i="3"/>
  <c r="BE1758" i="3"/>
  <c r="T1758" i="3"/>
  <c r="R1758" i="3"/>
  <c r="P1758" i="3"/>
  <c r="BK1758" i="3"/>
  <c r="J1758" i="3"/>
  <c r="BF1758" i="3"/>
  <c r="BI1756" i="3"/>
  <c r="BH1756" i="3"/>
  <c r="BG1756" i="3"/>
  <c r="BE1756" i="3"/>
  <c r="T1756" i="3"/>
  <c r="R1756" i="3"/>
  <c r="P1756" i="3"/>
  <c r="BK1756" i="3"/>
  <c r="J1756" i="3"/>
  <c r="BF1756" i="3"/>
  <c r="BI1754" i="3"/>
  <c r="BH1754" i="3"/>
  <c r="BG1754" i="3"/>
  <c r="BE1754" i="3"/>
  <c r="T1754" i="3"/>
  <c r="R1754" i="3"/>
  <c r="P1754" i="3"/>
  <c r="BK1754" i="3"/>
  <c r="J1754" i="3"/>
  <c r="BF1754" i="3"/>
  <c r="BI1752" i="3"/>
  <c r="BH1752" i="3"/>
  <c r="BG1752" i="3"/>
  <c r="BE1752" i="3"/>
  <c r="T1752" i="3"/>
  <c r="R1752" i="3"/>
  <c r="P1752" i="3"/>
  <c r="BK1752" i="3"/>
  <c r="J1752" i="3"/>
  <c r="BF1752" i="3"/>
  <c r="BI1750" i="3"/>
  <c r="BH1750" i="3"/>
  <c r="BG1750" i="3"/>
  <c r="BE1750" i="3"/>
  <c r="T1750" i="3"/>
  <c r="R1750" i="3"/>
  <c r="P1750" i="3"/>
  <c r="BK1750" i="3"/>
  <c r="J1750" i="3"/>
  <c r="BF1750" i="3"/>
  <c r="BI1748" i="3"/>
  <c r="BH1748" i="3"/>
  <c r="BG1748" i="3"/>
  <c r="BE1748" i="3"/>
  <c r="T1748" i="3"/>
  <c r="R1748" i="3"/>
  <c r="P1748" i="3"/>
  <c r="BK1748" i="3"/>
  <c r="J1748" i="3"/>
  <c r="BF1748" i="3"/>
  <c r="BI1746" i="3"/>
  <c r="BH1746" i="3"/>
  <c r="BG1746" i="3"/>
  <c r="BE1746" i="3"/>
  <c r="T1746" i="3"/>
  <c r="R1746" i="3"/>
  <c r="P1746" i="3"/>
  <c r="BK1746" i="3"/>
  <c r="J1746" i="3"/>
  <c r="BF1746" i="3"/>
  <c r="BI1744" i="3"/>
  <c r="BH1744" i="3"/>
  <c r="BG1744" i="3"/>
  <c r="BE1744" i="3"/>
  <c r="T1744" i="3"/>
  <c r="R1744" i="3"/>
  <c r="P1744" i="3"/>
  <c r="BK1744" i="3"/>
  <c r="J1744" i="3"/>
  <c r="BF1744" i="3"/>
  <c r="BI1742" i="3"/>
  <c r="BH1742" i="3"/>
  <c r="BG1742" i="3"/>
  <c r="BE1742" i="3"/>
  <c r="T1742" i="3"/>
  <c r="R1742" i="3"/>
  <c r="P1742" i="3"/>
  <c r="BK1742" i="3"/>
  <c r="J1742" i="3"/>
  <c r="BF1742" i="3"/>
  <c r="BI1740" i="3"/>
  <c r="BH1740" i="3"/>
  <c r="BG1740" i="3"/>
  <c r="BE1740" i="3"/>
  <c r="T1740" i="3"/>
  <c r="R1740" i="3"/>
  <c r="P1740" i="3"/>
  <c r="BK1740" i="3"/>
  <c r="J1740" i="3"/>
  <c r="BF1740" i="3"/>
  <c r="BI1738" i="3"/>
  <c r="BH1738" i="3"/>
  <c r="BG1738" i="3"/>
  <c r="BE1738" i="3"/>
  <c r="T1738" i="3"/>
  <c r="R1738" i="3"/>
  <c r="P1738" i="3"/>
  <c r="BK1738" i="3"/>
  <c r="J1738" i="3"/>
  <c r="BF1738" i="3"/>
  <c r="BI1736" i="3"/>
  <c r="BH1736" i="3"/>
  <c r="BG1736" i="3"/>
  <c r="BE1736" i="3"/>
  <c r="T1736" i="3"/>
  <c r="R1736" i="3"/>
  <c r="P1736" i="3"/>
  <c r="BK1736" i="3"/>
  <c r="J1736" i="3"/>
  <c r="BF1736" i="3"/>
  <c r="BI1734" i="3"/>
  <c r="BH1734" i="3"/>
  <c r="BG1734" i="3"/>
  <c r="BE1734" i="3"/>
  <c r="T1734" i="3"/>
  <c r="R1734" i="3"/>
  <c r="P1734" i="3"/>
  <c r="BK1734" i="3"/>
  <c r="J1734" i="3"/>
  <c r="BF1734" i="3"/>
  <c r="BI1732" i="3"/>
  <c r="BH1732" i="3"/>
  <c r="BG1732" i="3"/>
  <c r="BE1732" i="3"/>
  <c r="T1732" i="3"/>
  <c r="R1732" i="3"/>
  <c r="P1732" i="3"/>
  <c r="BK1732" i="3"/>
  <c r="J1732" i="3"/>
  <c r="BF1732" i="3"/>
  <c r="BI1730" i="3"/>
  <c r="BH1730" i="3"/>
  <c r="BG1730" i="3"/>
  <c r="BE1730" i="3"/>
  <c r="T1730" i="3"/>
  <c r="R1730" i="3"/>
  <c r="P1730" i="3"/>
  <c r="BK1730" i="3"/>
  <c r="J1730" i="3"/>
  <c r="BF1730" i="3"/>
  <c r="BI1728" i="3"/>
  <c r="BH1728" i="3"/>
  <c r="BG1728" i="3"/>
  <c r="BE1728" i="3"/>
  <c r="T1728" i="3"/>
  <c r="R1728" i="3"/>
  <c r="P1728" i="3"/>
  <c r="BK1728" i="3"/>
  <c r="J1728" i="3"/>
  <c r="BF1728" i="3"/>
  <c r="BI1726" i="3"/>
  <c r="BH1726" i="3"/>
  <c r="BG1726" i="3"/>
  <c r="BE1726" i="3"/>
  <c r="T1726" i="3"/>
  <c r="R1726" i="3"/>
  <c r="P1726" i="3"/>
  <c r="BK1726" i="3"/>
  <c r="J1726" i="3"/>
  <c r="BF1726" i="3"/>
  <c r="BI1724" i="3"/>
  <c r="BH1724" i="3"/>
  <c r="BG1724" i="3"/>
  <c r="BE1724" i="3"/>
  <c r="T1724" i="3"/>
  <c r="R1724" i="3"/>
  <c r="P1724" i="3"/>
  <c r="BK1724" i="3"/>
  <c r="J1724" i="3"/>
  <c r="BF1724" i="3"/>
  <c r="BI1722" i="3"/>
  <c r="BH1722" i="3"/>
  <c r="BG1722" i="3"/>
  <c r="BE1722" i="3"/>
  <c r="T1722" i="3"/>
  <c r="R1722" i="3"/>
  <c r="P1722" i="3"/>
  <c r="BK1722" i="3"/>
  <c r="J1722" i="3"/>
  <c r="BF1722" i="3"/>
  <c r="BI1720" i="3"/>
  <c r="BH1720" i="3"/>
  <c r="BG1720" i="3"/>
  <c r="BE1720" i="3"/>
  <c r="T1720" i="3"/>
  <c r="R1720" i="3"/>
  <c r="P1720" i="3"/>
  <c r="BK1720" i="3"/>
  <c r="J1720" i="3"/>
  <c r="BF1720" i="3"/>
  <c r="BI1718" i="3"/>
  <c r="BH1718" i="3"/>
  <c r="BG1718" i="3"/>
  <c r="BE1718" i="3"/>
  <c r="T1718" i="3"/>
  <c r="R1718" i="3"/>
  <c r="P1718" i="3"/>
  <c r="BK1718" i="3"/>
  <c r="J1718" i="3"/>
  <c r="BF1718" i="3"/>
  <c r="BI1716" i="3"/>
  <c r="BH1716" i="3"/>
  <c r="BG1716" i="3"/>
  <c r="BE1716" i="3"/>
  <c r="T1716" i="3"/>
  <c r="R1716" i="3"/>
  <c r="P1716" i="3"/>
  <c r="BK1716" i="3"/>
  <c r="J1716" i="3"/>
  <c r="BF1716" i="3"/>
  <c r="BI1714" i="3"/>
  <c r="BH1714" i="3"/>
  <c r="BG1714" i="3"/>
  <c r="BE1714" i="3"/>
  <c r="T1714" i="3"/>
  <c r="R1714" i="3"/>
  <c r="P1714" i="3"/>
  <c r="BK1714" i="3"/>
  <c r="J1714" i="3"/>
  <c r="BF1714" i="3"/>
  <c r="BI1712" i="3"/>
  <c r="BH1712" i="3"/>
  <c r="BG1712" i="3"/>
  <c r="BE1712" i="3"/>
  <c r="T1712" i="3"/>
  <c r="R1712" i="3"/>
  <c r="P1712" i="3"/>
  <c r="BK1712" i="3"/>
  <c r="J1712" i="3"/>
  <c r="BF1712" i="3"/>
  <c r="BI1710" i="3"/>
  <c r="BH1710" i="3"/>
  <c r="BG1710" i="3"/>
  <c r="BE1710" i="3"/>
  <c r="T1710" i="3"/>
  <c r="R1710" i="3"/>
  <c r="P1710" i="3"/>
  <c r="BK1710" i="3"/>
  <c r="J1710" i="3"/>
  <c r="BF1710" i="3"/>
  <c r="BI1708" i="3"/>
  <c r="BH1708" i="3"/>
  <c r="BG1708" i="3"/>
  <c r="BE1708" i="3"/>
  <c r="T1708" i="3"/>
  <c r="R1708" i="3"/>
  <c r="P1708" i="3"/>
  <c r="BK1708" i="3"/>
  <c r="J1708" i="3"/>
  <c r="BF1708" i="3"/>
  <c r="BI1706" i="3"/>
  <c r="BH1706" i="3"/>
  <c r="BG1706" i="3"/>
  <c r="BE1706" i="3"/>
  <c r="T1706" i="3"/>
  <c r="R1706" i="3"/>
  <c r="P1706" i="3"/>
  <c r="BK1706" i="3"/>
  <c r="J1706" i="3"/>
  <c r="BF1706" i="3"/>
  <c r="BI1704" i="3"/>
  <c r="BH1704" i="3"/>
  <c r="BG1704" i="3"/>
  <c r="BE1704" i="3"/>
  <c r="T1704" i="3"/>
  <c r="R1704" i="3"/>
  <c r="P1704" i="3"/>
  <c r="BK1704" i="3"/>
  <c r="J1704" i="3"/>
  <c r="BF1704" i="3"/>
  <c r="BI1702" i="3"/>
  <c r="BH1702" i="3"/>
  <c r="BG1702" i="3"/>
  <c r="BE1702" i="3"/>
  <c r="T1702" i="3"/>
  <c r="R1702" i="3"/>
  <c r="P1702" i="3"/>
  <c r="BK1702" i="3"/>
  <c r="J1702" i="3"/>
  <c r="BF1702" i="3"/>
  <c r="BI1700" i="3"/>
  <c r="BH1700" i="3"/>
  <c r="BG1700" i="3"/>
  <c r="BE1700" i="3"/>
  <c r="T1700" i="3"/>
  <c r="R1700" i="3"/>
  <c r="P1700" i="3"/>
  <c r="BK1700" i="3"/>
  <c r="J1700" i="3"/>
  <c r="BF1700" i="3"/>
  <c r="BI1698" i="3"/>
  <c r="BH1698" i="3"/>
  <c r="BG1698" i="3"/>
  <c r="BE1698" i="3"/>
  <c r="T1698" i="3"/>
  <c r="R1698" i="3"/>
  <c r="P1698" i="3"/>
  <c r="BK1698" i="3"/>
  <c r="J1698" i="3"/>
  <c r="BF1698" i="3"/>
  <c r="BI1696" i="3"/>
  <c r="BH1696" i="3"/>
  <c r="BG1696" i="3"/>
  <c r="BE1696" i="3"/>
  <c r="T1696" i="3"/>
  <c r="R1696" i="3"/>
  <c r="P1696" i="3"/>
  <c r="BK1696" i="3"/>
  <c r="BK1687" i="3" s="1"/>
  <c r="J1687" i="3" s="1"/>
  <c r="J1696" i="3"/>
  <c r="BF1696" i="3"/>
  <c r="BI1694" i="3"/>
  <c r="BH1694" i="3"/>
  <c r="BG1694" i="3"/>
  <c r="BE1694" i="3"/>
  <c r="T1694" i="3"/>
  <c r="R1694" i="3"/>
  <c r="P1694" i="3"/>
  <c r="BK1694" i="3"/>
  <c r="J1694" i="3"/>
  <c r="BF1694" i="3"/>
  <c r="BI1692" i="3"/>
  <c r="BH1692" i="3"/>
  <c r="BG1692" i="3"/>
  <c r="BE1692" i="3"/>
  <c r="T1692" i="3"/>
  <c r="R1692" i="3"/>
  <c r="P1692" i="3"/>
  <c r="BK1692" i="3"/>
  <c r="J1692" i="3"/>
  <c r="BF1692" i="3"/>
  <c r="BI1690" i="3"/>
  <c r="BH1690" i="3"/>
  <c r="BG1690" i="3"/>
  <c r="BE1690" i="3"/>
  <c r="T1690" i="3"/>
  <c r="R1690" i="3"/>
  <c r="P1690" i="3"/>
  <c r="BK1690" i="3"/>
  <c r="J1690" i="3"/>
  <c r="BF1690" i="3"/>
  <c r="BI1688" i="3"/>
  <c r="BH1688" i="3"/>
  <c r="BG1688" i="3"/>
  <c r="BE1688" i="3"/>
  <c r="T1688" i="3"/>
  <c r="T1687" i="3"/>
  <c r="R1688" i="3"/>
  <c r="R1687" i="3"/>
  <c r="P1688" i="3"/>
  <c r="P1687" i="3"/>
  <c r="BK1688" i="3"/>
  <c r="J1688" i="3"/>
  <c r="BF1688" i="3" s="1"/>
  <c r="J71" i="3"/>
  <c r="BI1684" i="3"/>
  <c r="BH1684" i="3"/>
  <c r="BG1684" i="3"/>
  <c r="BE1684" i="3"/>
  <c r="T1684" i="3"/>
  <c r="R1684" i="3"/>
  <c r="P1684" i="3"/>
  <c r="BK1684" i="3"/>
  <c r="J1684" i="3"/>
  <c r="BF1684" i="3"/>
  <c r="BI1681" i="3"/>
  <c r="BH1681" i="3"/>
  <c r="BG1681" i="3"/>
  <c r="BE1681" i="3"/>
  <c r="T1681" i="3"/>
  <c r="R1681" i="3"/>
  <c r="P1681" i="3"/>
  <c r="BK1681" i="3"/>
  <c r="J1681" i="3"/>
  <c r="BF1681" i="3"/>
  <c r="BI1678" i="3"/>
  <c r="BH1678" i="3"/>
  <c r="BG1678" i="3"/>
  <c r="BE1678" i="3"/>
  <c r="T1678" i="3"/>
  <c r="R1678" i="3"/>
  <c r="P1678" i="3"/>
  <c r="BK1678" i="3"/>
  <c r="J1678" i="3"/>
  <c r="BF1678" i="3"/>
  <c r="BI1676" i="3"/>
  <c r="BH1676" i="3"/>
  <c r="BG1676" i="3"/>
  <c r="BE1676" i="3"/>
  <c r="T1676" i="3"/>
  <c r="R1676" i="3"/>
  <c r="P1676" i="3"/>
  <c r="BK1676" i="3"/>
  <c r="J1676" i="3"/>
  <c r="BF1676" i="3"/>
  <c r="BI1674" i="3"/>
  <c r="BH1674" i="3"/>
  <c r="BG1674" i="3"/>
  <c r="BE1674" i="3"/>
  <c r="T1674" i="3"/>
  <c r="R1674" i="3"/>
  <c r="P1674" i="3"/>
  <c r="BK1674" i="3"/>
  <c r="J1674" i="3"/>
  <c r="BF1674" i="3"/>
  <c r="BI1672" i="3"/>
  <c r="BH1672" i="3"/>
  <c r="BG1672" i="3"/>
  <c r="BE1672" i="3"/>
  <c r="T1672" i="3"/>
  <c r="R1672" i="3"/>
  <c r="P1672" i="3"/>
  <c r="BK1672" i="3"/>
  <c r="J1672" i="3"/>
  <c r="BF1672" i="3"/>
  <c r="BI1670" i="3"/>
  <c r="BH1670" i="3"/>
  <c r="BG1670" i="3"/>
  <c r="BE1670" i="3"/>
  <c r="T1670" i="3"/>
  <c r="R1670" i="3"/>
  <c r="P1670" i="3"/>
  <c r="BK1670" i="3"/>
  <c r="J1670" i="3"/>
  <c r="BF1670" i="3"/>
  <c r="BI1668" i="3"/>
  <c r="BH1668" i="3"/>
  <c r="BG1668" i="3"/>
  <c r="BE1668" i="3"/>
  <c r="T1668" i="3"/>
  <c r="R1668" i="3"/>
  <c r="P1668" i="3"/>
  <c r="BK1668" i="3"/>
  <c r="J1668" i="3"/>
  <c r="BF1668" i="3"/>
  <c r="BI1666" i="3"/>
  <c r="BH1666" i="3"/>
  <c r="BG1666" i="3"/>
  <c r="BE1666" i="3"/>
  <c r="T1666" i="3"/>
  <c r="R1666" i="3"/>
  <c r="P1666" i="3"/>
  <c r="BK1666" i="3"/>
  <c r="J1666" i="3"/>
  <c r="BF1666" i="3"/>
  <c r="BI1664" i="3"/>
  <c r="BH1664" i="3"/>
  <c r="BG1664" i="3"/>
  <c r="BE1664" i="3"/>
  <c r="T1664" i="3"/>
  <c r="R1664" i="3"/>
  <c r="P1664" i="3"/>
  <c r="BK1664" i="3"/>
  <c r="J1664" i="3"/>
  <c r="BF1664" i="3"/>
  <c r="BI1662" i="3"/>
  <c r="BH1662" i="3"/>
  <c r="BG1662" i="3"/>
  <c r="BE1662" i="3"/>
  <c r="T1662" i="3"/>
  <c r="R1662" i="3"/>
  <c r="P1662" i="3"/>
  <c r="BK1662" i="3"/>
  <c r="J1662" i="3"/>
  <c r="BF1662" i="3"/>
  <c r="BI1660" i="3"/>
  <c r="BH1660" i="3"/>
  <c r="BG1660" i="3"/>
  <c r="BE1660" i="3"/>
  <c r="T1660" i="3"/>
  <c r="R1660" i="3"/>
  <c r="P1660" i="3"/>
  <c r="BK1660" i="3"/>
  <c r="J1660" i="3"/>
  <c r="BF1660" i="3"/>
  <c r="BI1658" i="3"/>
  <c r="BH1658" i="3"/>
  <c r="BG1658" i="3"/>
  <c r="BE1658" i="3"/>
  <c r="T1658" i="3"/>
  <c r="R1658" i="3"/>
  <c r="P1658" i="3"/>
  <c r="BK1658" i="3"/>
  <c r="J1658" i="3"/>
  <c r="BF1658" i="3"/>
  <c r="BI1656" i="3"/>
  <c r="BH1656" i="3"/>
  <c r="BG1656" i="3"/>
  <c r="BE1656" i="3"/>
  <c r="T1656" i="3"/>
  <c r="R1656" i="3"/>
  <c r="P1656" i="3"/>
  <c r="BK1656" i="3"/>
  <c r="J1656" i="3"/>
  <c r="BF1656" i="3"/>
  <c r="BI1654" i="3"/>
  <c r="BH1654" i="3"/>
  <c r="BG1654" i="3"/>
  <c r="BE1654" i="3"/>
  <c r="T1654" i="3"/>
  <c r="R1654" i="3"/>
  <c r="P1654" i="3"/>
  <c r="BK1654" i="3"/>
  <c r="J1654" i="3"/>
  <c r="BF1654" i="3"/>
  <c r="BI1652" i="3"/>
  <c r="BH1652" i="3"/>
  <c r="BG1652" i="3"/>
  <c r="BE1652" i="3"/>
  <c r="T1652" i="3"/>
  <c r="R1652" i="3"/>
  <c r="P1652" i="3"/>
  <c r="BK1652" i="3"/>
  <c r="J1652" i="3"/>
  <c r="BF1652" i="3"/>
  <c r="BI1650" i="3"/>
  <c r="BH1650" i="3"/>
  <c r="BG1650" i="3"/>
  <c r="BE1650" i="3"/>
  <c r="T1650" i="3"/>
  <c r="R1650" i="3"/>
  <c r="P1650" i="3"/>
  <c r="BK1650" i="3"/>
  <c r="J1650" i="3"/>
  <c r="BF1650" i="3"/>
  <c r="BI1648" i="3"/>
  <c r="BH1648" i="3"/>
  <c r="BG1648" i="3"/>
  <c r="BE1648" i="3"/>
  <c r="T1648" i="3"/>
  <c r="R1648" i="3"/>
  <c r="P1648" i="3"/>
  <c r="BK1648" i="3"/>
  <c r="J1648" i="3"/>
  <c r="BF1648" i="3"/>
  <c r="BI1646" i="3"/>
  <c r="BH1646" i="3"/>
  <c r="BG1646" i="3"/>
  <c r="BE1646" i="3"/>
  <c r="T1646" i="3"/>
  <c r="R1646" i="3"/>
  <c r="P1646" i="3"/>
  <c r="BK1646" i="3"/>
  <c r="J1646" i="3"/>
  <c r="BF1646" i="3"/>
  <c r="BI1644" i="3"/>
  <c r="BH1644" i="3"/>
  <c r="BG1644" i="3"/>
  <c r="BE1644" i="3"/>
  <c r="T1644" i="3"/>
  <c r="R1644" i="3"/>
  <c r="P1644" i="3"/>
  <c r="BK1644" i="3"/>
  <c r="J1644" i="3"/>
  <c r="BF1644" i="3"/>
  <c r="BI1642" i="3"/>
  <c r="BH1642" i="3"/>
  <c r="BG1642" i="3"/>
  <c r="BE1642" i="3"/>
  <c r="T1642" i="3"/>
  <c r="R1642" i="3"/>
  <c r="P1642" i="3"/>
  <c r="BK1642" i="3"/>
  <c r="J1642" i="3"/>
  <c r="BF1642" i="3"/>
  <c r="BI1640" i="3"/>
  <c r="BH1640" i="3"/>
  <c r="BG1640" i="3"/>
  <c r="BE1640" i="3"/>
  <c r="T1640" i="3"/>
  <c r="R1640" i="3"/>
  <c r="P1640" i="3"/>
  <c r="BK1640" i="3"/>
  <c r="J1640" i="3"/>
  <c r="BF1640" i="3"/>
  <c r="BI1638" i="3"/>
  <c r="BH1638" i="3"/>
  <c r="BG1638" i="3"/>
  <c r="BE1638" i="3"/>
  <c r="T1638" i="3"/>
  <c r="R1638" i="3"/>
  <c r="P1638" i="3"/>
  <c r="BK1638" i="3"/>
  <c r="J1638" i="3"/>
  <c r="BF1638" i="3"/>
  <c r="BI1636" i="3"/>
  <c r="BH1636" i="3"/>
  <c r="BG1636" i="3"/>
  <c r="BE1636" i="3"/>
  <c r="T1636" i="3"/>
  <c r="R1636" i="3"/>
  <c r="P1636" i="3"/>
  <c r="BK1636" i="3"/>
  <c r="J1636" i="3"/>
  <c r="BF1636" i="3"/>
  <c r="BI1634" i="3"/>
  <c r="BH1634" i="3"/>
  <c r="BG1634" i="3"/>
  <c r="BE1634" i="3"/>
  <c r="T1634" i="3"/>
  <c r="R1634" i="3"/>
  <c r="P1634" i="3"/>
  <c r="BK1634" i="3"/>
  <c r="J1634" i="3"/>
  <c r="BF1634" i="3"/>
  <c r="BI1632" i="3"/>
  <c r="BH1632" i="3"/>
  <c r="BG1632" i="3"/>
  <c r="BE1632" i="3"/>
  <c r="T1632" i="3"/>
  <c r="R1632" i="3"/>
  <c r="P1632" i="3"/>
  <c r="BK1632" i="3"/>
  <c r="J1632" i="3"/>
  <c r="BF1632" i="3"/>
  <c r="BI1630" i="3"/>
  <c r="BH1630" i="3"/>
  <c r="BG1630" i="3"/>
  <c r="BE1630" i="3"/>
  <c r="T1630" i="3"/>
  <c r="R1630" i="3"/>
  <c r="P1630" i="3"/>
  <c r="BK1630" i="3"/>
  <c r="J1630" i="3"/>
  <c r="BF1630" i="3"/>
  <c r="BI1628" i="3"/>
  <c r="BH1628" i="3"/>
  <c r="BG1628" i="3"/>
  <c r="BE1628" i="3"/>
  <c r="T1628" i="3"/>
  <c r="R1628" i="3"/>
  <c r="P1628" i="3"/>
  <c r="BK1628" i="3"/>
  <c r="J1628" i="3"/>
  <c r="BF1628" i="3"/>
  <c r="BI1626" i="3"/>
  <c r="BH1626" i="3"/>
  <c r="BG1626" i="3"/>
  <c r="BE1626" i="3"/>
  <c r="T1626" i="3"/>
  <c r="R1626" i="3"/>
  <c r="P1626" i="3"/>
  <c r="BK1626" i="3"/>
  <c r="J1626" i="3"/>
  <c r="BF1626" i="3"/>
  <c r="BI1624" i="3"/>
  <c r="BH1624" i="3"/>
  <c r="BG1624" i="3"/>
  <c r="BE1624" i="3"/>
  <c r="T1624" i="3"/>
  <c r="R1624" i="3"/>
  <c r="P1624" i="3"/>
  <c r="BK1624" i="3"/>
  <c r="J1624" i="3"/>
  <c r="BF1624" i="3"/>
  <c r="BI1622" i="3"/>
  <c r="BH1622" i="3"/>
  <c r="BG1622" i="3"/>
  <c r="BE1622" i="3"/>
  <c r="T1622" i="3"/>
  <c r="R1622" i="3"/>
  <c r="P1622" i="3"/>
  <c r="BK1622" i="3"/>
  <c r="J1622" i="3"/>
  <c r="BF1622" i="3"/>
  <c r="BI1620" i="3"/>
  <c r="BH1620" i="3"/>
  <c r="BG1620" i="3"/>
  <c r="BE1620" i="3"/>
  <c r="T1620" i="3"/>
  <c r="R1620" i="3"/>
  <c r="P1620" i="3"/>
  <c r="BK1620" i="3"/>
  <c r="J1620" i="3"/>
  <c r="BF1620" i="3"/>
  <c r="BI1618" i="3"/>
  <c r="BH1618" i="3"/>
  <c r="BG1618" i="3"/>
  <c r="BE1618" i="3"/>
  <c r="T1618" i="3"/>
  <c r="R1618" i="3"/>
  <c r="P1618" i="3"/>
  <c r="BK1618" i="3"/>
  <c r="J1618" i="3"/>
  <c r="BF1618" i="3"/>
  <c r="BI1616" i="3"/>
  <c r="BH1616" i="3"/>
  <c r="BG1616" i="3"/>
  <c r="BE1616" i="3"/>
  <c r="T1616" i="3"/>
  <c r="R1616" i="3"/>
  <c r="P1616" i="3"/>
  <c r="BK1616" i="3"/>
  <c r="J1616" i="3"/>
  <c r="BF1616" i="3"/>
  <c r="BI1614" i="3"/>
  <c r="BH1614" i="3"/>
  <c r="BG1614" i="3"/>
  <c r="BE1614" i="3"/>
  <c r="T1614" i="3"/>
  <c r="R1614" i="3"/>
  <c r="P1614" i="3"/>
  <c r="BK1614" i="3"/>
  <c r="J1614" i="3"/>
  <c r="BF1614" i="3"/>
  <c r="BI1612" i="3"/>
  <c r="BH1612" i="3"/>
  <c r="BG1612" i="3"/>
  <c r="BE1612" i="3"/>
  <c r="T1612" i="3"/>
  <c r="R1612" i="3"/>
  <c r="P1612" i="3"/>
  <c r="BK1612" i="3"/>
  <c r="J1612" i="3"/>
  <c r="BF1612" i="3"/>
  <c r="BI1610" i="3"/>
  <c r="BH1610" i="3"/>
  <c r="BG1610" i="3"/>
  <c r="BE1610" i="3"/>
  <c r="T1610" i="3"/>
  <c r="R1610" i="3"/>
  <c r="P1610" i="3"/>
  <c r="BK1610" i="3"/>
  <c r="J1610" i="3"/>
  <c r="BF1610" i="3"/>
  <c r="BI1608" i="3"/>
  <c r="BH1608" i="3"/>
  <c r="BG1608" i="3"/>
  <c r="BE1608" i="3"/>
  <c r="T1608" i="3"/>
  <c r="R1608" i="3"/>
  <c r="P1608" i="3"/>
  <c r="BK1608" i="3"/>
  <c r="J1608" i="3"/>
  <c r="BF1608" i="3"/>
  <c r="BI1606" i="3"/>
  <c r="BH1606" i="3"/>
  <c r="BG1606" i="3"/>
  <c r="BE1606" i="3"/>
  <c r="T1606" i="3"/>
  <c r="R1606" i="3"/>
  <c r="P1606" i="3"/>
  <c r="BK1606" i="3"/>
  <c r="J1606" i="3"/>
  <c r="BF1606" i="3"/>
  <c r="BI1604" i="3"/>
  <c r="BH1604" i="3"/>
  <c r="BG1604" i="3"/>
  <c r="BE1604" i="3"/>
  <c r="T1604" i="3"/>
  <c r="R1604" i="3"/>
  <c r="P1604" i="3"/>
  <c r="BK1604" i="3"/>
  <c r="J1604" i="3"/>
  <c r="BF1604" i="3"/>
  <c r="BI1602" i="3"/>
  <c r="BH1602" i="3"/>
  <c r="BG1602" i="3"/>
  <c r="BE1602" i="3"/>
  <c r="T1602" i="3"/>
  <c r="R1602" i="3"/>
  <c r="P1602" i="3"/>
  <c r="BK1602" i="3"/>
  <c r="J1602" i="3"/>
  <c r="BF1602" i="3"/>
  <c r="BI1600" i="3"/>
  <c r="BH1600" i="3"/>
  <c r="BG1600" i="3"/>
  <c r="BE1600" i="3"/>
  <c r="T1600" i="3"/>
  <c r="R1600" i="3"/>
  <c r="P1600" i="3"/>
  <c r="BK1600" i="3"/>
  <c r="J1600" i="3"/>
  <c r="BF1600" i="3"/>
  <c r="BI1598" i="3"/>
  <c r="BH1598" i="3"/>
  <c r="BG1598" i="3"/>
  <c r="BE1598" i="3"/>
  <c r="T1598" i="3"/>
  <c r="R1598" i="3"/>
  <c r="P1598" i="3"/>
  <c r="BK1598" i="3"/>
  <c r="J1598" i="3"/>
  <c r="BF1598" i="3"/>
  <c r="BI1596" i="3"/>
  <c r="BH1596" i="3"/>
  <c r="BG1596" i="3"/>
  <c r="BE1596" i="3"/>
  <c r="T1596" i="3"/>
  <c r="R1596" i="3"/>
  <c r="P1596" i="3"/>
  <c r="BK1596" i="3"/>
  <c r="J1596" i="3"/>
  <c r="BF1596" i="3"/>
  <c r="BI1594" i="3"/>
  <c r="BH1594" i="3"/>
  <c r="BG1594" i="3"/>
  <c r="BE1594" i="3"/>
  <c r="T1594" i="3"/>
  <c r="R1594" i="3"/>
  <c r="P1594" i="3"/>
  <c r="BK1594" i="3"/>
  <c r="J1594" i="3"/>
  <c r="BF1594" i="3"/>
  <c r="BI1592" i="3"/>
  <c r="BH1592" i="3"/>
  <c r="BG1592" i="3"/>
  <c r="BE1592" i="3"/>
  <c r="T1592" i="3"/>
  <c r="R1592" i="3"/>
  <c r="P1592" i="3"/>
  <c r="BK1592" i="3"/>
  <c r="J1592" i="3"/>
  <c r="BF1592" i="3"/>
  <c r="BI1590" i="3"/>
  <c r="BH1590" i="3"/>
  <c r="BG1590" i="3"/>
  <c r="BE1590" i="3"/>
  <c r="T1590" i="3"/>
  <c r="R1590" i="3"/>
  <c r="P1590" i="3"/>
  <c r="BK1590" i="3"/>
  <c r="J1590" i="3"/>
  <c r="BF1590" i="3"/>
  <c r="BI1588" i="3"/>
  <c r="BH1588" i="3"/>
  <c r="BG1588" i="3"/>
  <c r="BE1588" i="3"/>
  <c r="T1588" i="3"/>
  <c r="R1588" i="3"/>
  <c r="P1588" i="3"/>
  <c r="BK1588" i="3"/>
  <c r="J1588" i="3"/>
  <c r="BF1588" i="3"/>
  <c r="BI1586" i="3"/>
  <c r="BH1586" i="3"/>
  <c r="BG1586" i="3"/>
  <c r="BE1586" i="3"/>
  <c r="T1586" i="3"/>
  <c r="R1586" i="3"/>
  <c r="P1586" i="3"/>
  <c r="BK1586" i="3"/>
  <c r="J1586" i="3"/>
  <c r="BF1586" i="3"/>
  <c r="BI1584" i="3"/>
  <c r="BH1584" i="3"/>
  <c r="BG1584" i="3"/>
  <c r="BE1584" i="3"/>
  <c r="T1584" i="3"/>
  <c r="R1584" i="3"/>
  <c r="R1579" i="3" s="1"/>
  <c r="P1584" i="3"/>
  <c r="BK1584" i="3"/>
  <c r="J1584" i="3"/>
  <c r="BF1584" i="3"/>
  <c r="BI1582" i="3"/>
  <c r="BH1582" i="3"/>
  <c r="BG1582" i="3"/>
  <c r="BE1582" i="3"/>
  <c r="T1582" i="3"/>
  <c r="R1582" i="3"/>
  <c r="P1582" i="3"/>
  <c r="BK1582" i="3"/>
  <c r="J1582" i="3"/>
  <c r="BF1582" i="3"/>
  <c r="BI1580" i="3"/>
  <c r="BH1580" i="3"/>
  <c r="BG1580" i="3"/>
  <c r="BE1580" i="3"/>
  <c r="T1580" i="3"/>
  <c r="T1579" i="3"/>
  <c r="R1580" i="3"/>
  <c r="P1580" i="3"/>
  <c r="P1579" i="3"/>
  <c r="BK1580" i="3"/>
  <c r="J1580" i="3"/>
  <c r="BF1580" i="3" s="1"/>
  <c r="BI1576" i="3"/>
  <c r="BH1576" i="3"/>
  <c r="BG1576" i="3"/>
  <c r="BE1576" i="3"/>
  <c r="T1576" i="3"/>
  <c r="R1576" i="3"/>
  <c r="P1576" i="3"/>
  <c r="BK1576" i="3"/>
  <c r="J1576" i="3"/>
  <c r="BF1576" i="3"/>
  <c r="BI1573" i="3"/>
  <c r="BH1573" i="3"/>
  <c r="BG1573" i="3"/>
  <c r="BE1573" i="3"/>
  <c r="T1573" i="3"/>
  <c r="R1573" i="3"/>
  <c r="P1573" i="3"/>
  <c r="BK1573" i="3"/>
  <c r="J1573" i="3"/>
  <c r="BF1573" i="3"/>
  <c r="BI1570" i="3"/>
  <c r="BH1570" i="3"/>
  <c r="BG1570" i="3"/>
  <c r="BE1570" i="3"/>
  <c r="T1570" i="3"/>
  <c r="R1570" i="3"/>
  <c r="P1570" i="3"/>
  <c r="BK1570" i="3"/>
  <c r="J1570" i="3"/>
  <c r="BF1570" i="3"/>
  <c r="BI1568" i="3"/>
  <c r="BH1568" i="3"/>
  <c r="BG1568" i="3"/>
  <c r="BE1568" i="3"/>
  <c r="T1568" i="3"/>
  <c r="R1568" i="3"/>
  <c r="P1568" i="3"/>
  <c r="BK1568" i="3"/>
  <c r="J1568" i="3"/>
  <c r="BF1568" i="3"/>
  <c r="BI1566" i="3"/>
  <c r="BH1566" i="3"/>
  <c r="BG1566" i="3"/>
  <c r="BE1566" i="3"/>
  <c r="T1566" i="3"/>
  <c r="R1566" i="3"/>
  <c r="P1566" i="3"/>
  <c r="BK1566" i="3"/>
  <c r="J1566" i="3"/>
  <c r="BF1566" i="3"/>
  <c r="BI1564" i="3"/>
  <c r="BH1564" i="3"/>
  <c r="BG1564" i="3"/>
  <c r="BE1564" i="3"/>
  <c r="T1564" i="3"/>
  <c r="R1564" i="3"/>
  <c r="P1564" i="3"/>
  <c r="BK1564" i="3"/>
  <c r="J1564" i="3"/>
  <c r="BF1564" i="3"/>
  <c r="BI1562" i="3"/>
  <c r="BH1562" i="3"/>
  <c r="BG1562" i="3"/>
  <c r="BE1562" i="3"/>
  <c r="T1562" i="3"/>
  <c r="R1562" i="3"/>
  <c r="P1562" i="3"/>
  <c r="BK1562" i="3"/>
  <c r="J1562" i="3"/>
  <c r="BF1562" i="3"/>
  <c r="BI1560" i="3"/>
  <c r="BH1560" i="3"/>
  <c r="BG1560" i="3"/>
  <c r="BE1560" i="3"/>
  <c r="T1560" i="3"/>
  <c r="R1560" i="3"/>
  <c r="P1560" i="3"/>
  <c r="BK1560" i="3"/>
  <c r="J1560" i="3"/>
  <c r="BF1560" i="3"/>
  <c r="BI1558" i="3"/>
  <c r="BH1558" i="3"/>
  <c r="BG1558" i="3"/>
  <c r="BE1558" i="3"/>
  <c r="T1558" i="3"/>
  <c r="R1558" i="3"/>
  <c r="P1558" i="3"/>
  <c r="BK1558" i="3"/>
  <c r="J1558" i="3"/>
  <c r="BF1558" i="3"/>
  <c r="BI1556" i="3"/>
  <c r="BH1556" i="3"/>
  <c r="BG1556" i="3"/>
  <c r="BE1556" i="3"/>
  <c r="T1556" i="3"/>
  <c r="R1556" i="3"/>
  <c r="P1556" i="3"/>
  <c r="BK1556" i="3"/>
  <c r="J1556" i="3"/>
  <c r="BF1556" i="3"/>
  <c r="BI1554" i="3"/>
  <c r="BH1554" i="3"/>
  <c r="BG1554" i="3"/>
  <c r="BE1554" i="3"/>
  <c r="T1554" i="3"/>
  <c r="R1554" i="3"/>
  <c r="P1554" i="3"/>
  <c r="BK1554" i="3"/>
  <c r="J1554" i="3"/>
  <c r="BF1554" i="3"/>
  <c r="BI1552" i="3"/>
  <c r="BH1552" i="3"/>
  <c r="BG1552" i="3"/>
  <c r="BE1552" i="3"/>
  <c r="T1552" i="3"/>
  <c r="R1552" i="3"/>
  <c r="P1552" i="3"/>
  <c r="BK1552" i="3"/>
  <c r="J1552" i="3"/>
  <c r="BF1552" i="3"/>
  <c r="BI1550" i="3"/>
  <c r="BH1550" i="3"/>
  <c r="BG1550" i="3"/>
  <c r="BE1550" i="3"/>
  <c r="T1550" i="3"/>
  <c r="R1550" i="3"/>
  <c r="P1550" i="3"/>
  <c r="BK1550" i="3"/>
  <c r="J1550" i="3"/>
  <c r="BF1550" i="3"/>
  <c r="BI1548" i="3"/>
  <c r="BH1548" i="3"/>
  <c r="BG1548" i="3"/>
  <c r="BE1548" i="3"/>
  <c r="T1548" i="3"/>
  <c r="R1548" i="3"/>
  <c r="P1548" i="3"/>
  <c r="BK1548" i="3"/>
  <c r="J1548" i="3"/>
  <c r="BF1548" i="3"/>
  <c r="BI1546" i="3"/>
  <c r="BH1546" i="3"/>
  <c r="BG1546" i="3"/>
  <c r="BE1546" i="3"/>
  <c r="T1546" i="3"/>
  <c r="R1546" i="3"/>
  <c r="P1546" i="3"/>
  <c r="BK1546" i="3"/>
  <c r="J1546" i="3"/>
  <c r="BF1546" i="3"/>
  <c r="BI1544" i="3"/>
  <c r="BH1544" i="3"/>
  <c r="BG1544" i="3"/>
  <c r="BE1544" i="3"/>
  <c r="T1544" i="3"/>
  <c r="R1544" i="3"/>
  <c r="P1544" i="3"/>
  <c r="BK1544" i="3"/>
  <c r="J1544" i="3"/>
  <c r="BF1544" i="3"/>
  <c r="BI1542" i="3"/>
  <c r="BH1542" i="3"/>
  <c r="BG1542" i="3"/>
  <c r="BE1542" i="3"/>
  <c r="T1542" i="3"/>
  <c r="R1542" i="3"/>
  <c r="P1542" i="3"/>
  <c r="BK1542" i="3"/>
  <c r="J1542" i="3"/>
  <c r="BF1542" i="3"/>
  <c r="BI1540" i="3"/>
  <c r="BH1540" i="3"/>
  <c r="BG1540" i="3"/>
  <c r="BE1540" i="3"/>
  <c r="T1540" i="3"/>
  <c r="R1540" i="3"/>
  <c r="P1540" i="3"/>
  <c r="BK1540" i="3"/>
  <c r="J1540" i="3"/>
  <c r="BF1540" i="3"/>
  <c r="BI1538" i="3"/>
  <c r="BH1538" i="3"/>
  <c r="BG1538" i="3"/>
  <c r="BE1538" i="3"/>
  <c r="T1538" i="3"/>
  <c r="R1538" i="3"/>
  <c r="P1538" i="3"/>
  <c r="BK1538" i="3"/>
  <c r="J1538" i="3"/>
  <c r="BF1538" i="3"/>
  <c r="BI1536" i="3"/>
  <c r="BH1536" i="3"/>
  <c r="BG1536" i="3"/>
  <c r="BE1536" i="3"/>
  <c r="T1536" i="3"/>
  <c r="R1536" i="3"/>
  <c r="P1536" i="3"/>
  <c r="BK1536" i="3"/>
  <c r="J1536" i="3"/>
  <c r="BF1536" i="3"/>
  <c r="BI1534" i="3"/>
  <c r="BH1534" i="3"/>
  <c r="BG1534" i="3"/>
  <c r="BE1534" i="3"/>
  <c r="T1534" i="3"/>
  <c r="R1534" i="3"/>
  <c r="P1534" i="3"/>
  <c r="BK1534" i="3"/>
  <c r="J1534" i="3"/>
  <c r="BF1534" i="3"/>
  <c r="BI1532" i="3"/>
  <c r="BH1532" i="3"/>
  <c r="BG1532" i="3"/>
  <c r="BE1532" i="3"/>
  <c r="T1532" i="3"/>
  <c r="R1532" i="3"/>
  <c r="P1532" i="3"/>
  <c r="BK1532" i="3"/>
  <c r="J1532" i="3"/>
  <c r="BF1532" i="3"/>
  <c r="BI1530" i="3"/>
  <c r="BH1530" i="3"/>
  <c r="BG1530" i="3"/>
  <c r="BE1530" i="3"/>
  <c r="T1530" i="3"/>
  <c r="R1530" i="3"/>
  <c r="P1530" i="3"/>
  <c r="BK1530" i="3"/>
  <c r="J1530" i="3"/>
  <c r="BF1530" i="3"/>
  <c r="BI1528" i="3"/>
  <c r="BH1528" i="3"/>
  <c r="BG1528" i="3"/>
  <c r="BE1528" i="3"/>
  <c r="T1528" i="3"/>
  <c r="R1528" i="3"/>
  <c r="P1528" i="3"/>
  <c r="BK1528" i="3"/>
  <c r="J1528" i="3"/>
  <c r="BF1528" i="3"/>
  <c r="BI1526" i="3"/>
  <c r="BH1526" i="3"/>
  <c r="BG1526" i="3"/>
  <c r="BE1526" i="3"/>
  <c r="T1526" i="3"/>
  <c r="R1526" i="3"/>
  <c r="P1526" i="3"/>
  <c r="BK1526" i="3"/>
  <c r="J1526" i="3"/>
  <c r="BF1526" i="3"/>
  <c r="BI1524" i="3"/>
  <c r="BH1524" i="3"/>
  <c r="BG1524" i="3"/>
  <c r="BE1524" i="3"/>
  <c r="T1524" i="3"/>
  <c r="R1524" i="3"/>
  <c r="P1524" i="3"/>
  <c r="BK1524" i="3"/>
  <c r="J1524" i="3"/>
  <c r="BF1524" i="3"/>
  <c r="BI1522" i="3"/>
  <c r="BH1522" i="3"/>
  <c r="BG1522" i="3"/>
  <c r="BE1522" i="3"/>
  <c r="T1522" i="3"/>
  <c r="R1522" i="3"/>
  <c r="P1522" i="3"/>
  <c r="BK1522" i="3"/>
  <c r="J1522" i="3"/>
  <c r="BF1522" i="3"/>
  <c r="BI1520" i="3"/>
  <c r="BH1520" i="3"/>
  <c r="BG1520" i="3"/>
  <c r="BE1520" i="3"/>
  <c r="T1520" i="3"/>
  <c r="R1520" i="3"/>
  <c r="P1520" i="3"/>
  <c r="BK1520" i="3"/>
  <c r="J1520" i="3"/>
  <c r="BF1520" i="3"/>
  <c r="BI1518" i="3"/>
  <c r="BH1518" i="3"/>
  <c r="BG1518" i="3"/>
  <c r="BE1518" i="3"/>
  <c r="T1518" i="3"/>
  <c r="R1518" i="3"/>
  <c r="P1518" i="3"/>
  <c r="BK1518" i="3"/>
  <c r="J1518" i="3"/>
  <c r="BF1518" i="3"/>
  <c r="BI1516" i="3"/>
  <c r="BH1516" i="3"/>
  <c r="BG1516" i="3"/>
  <c r="BE1516" i="3"/>
  <c r="T1516" i="3"/>
  <c r="R1516" i="3"/>
  <c r="P1516" i="3"/>
  <c r="BK1516" i="3"/>
  <c r="J1516" i="3"/>
  <c r="BF1516" i="3"/>
  <c r="BI1514" i="3"/>
  <c r="BH1514" i="3"/>
  <c r="BG1514" i="3"/>
  <c r="BE1514" i="3"/>
  <c r="T1514" i="3"/>
  <c r="R1514" i="3"/>
  <c r="P1514" i="3"/>
  <c r="BK1514" i="3"/>
  <c r="J1514" i="3"/>
  <c r="BF1514" i="3"/>
  <c r="BI1512" i="3"/>
  <c r="BH1512" i="3"/>
  <c r="BG1512" i="3"/>
  <c r="BE1512" i="3"/>
  <c r="T1512" i="3"/>
  <c r="R1512" i="3"/>
  <c r="P1512" i="3"/>
  <c r="BK1512" i="3"/>
  <c r="J1512" i="3"/>
  <c r="BF1512" i="3"/>
  <c r="BI1510" i="3"/>
  <c r="BH1510" i="3"/>
  <c r="BG1510" i="3"/>
  <c r="BE1510" i="3"/>
  <c r="T1510" i="3"/>
  <c r="R1510" i="3"/>
  <c r="P1510" i="3"/>
  <c r="BK1510" i="3"/>
  <c r="J1510" i="3"/>
  <c r="BF1510" i="3"/>
  <c r="BI1508" i="3"/>
  <c r="BH1508" i="3"/>
  <c r="BG1508" i="3"/>
  <c r="BE1508" i="3"/>
  <c r="T1508" i="3"/>
  <c r="R1508" i="3"/>
  <c r="P1508" i="3"/>
  <c r="BK1508" i="3"/>
  <c r="J1508" i="3"/>
  <c r="BF1508" i="3"/>
  <c r="BI1506" i="3"/>
  <c r="BH1506" i="3"/>
  <c r="BG1506" i="3"/>
  <c r="BE1506" i="3"/>
  <c r="T1506" i="3"/>
  <c r="R1506" i="3"/>
  <c r="P1506" i="3"/>
  <c r="BK1506" i="3"/>
  <c r="J1506" i="3"/>
  <c r="BF1506" i="3"/>
  <c r="BI1504" i="3"/>
  <c r="BH1504" i="3"/>
  <c r="BG1504" i="3"/>
  <c r="BE1504" i="3"/>
  <c r="T1504" i="3"/>
  <c r="R1504" i="3"/>
  <c r="P1504" i="3"/>
  <c r="BK1504" i="3"/>
  <c r="J1504" i="3"/>
  <c r="BF1504" i="3"/>
  <c r="BI1502" i="3"/>
  <c r="BH1502" i="3"/>
  <c r="BG1502" i="3"/>
  <c r="BE1502" i="3"/>
  <c r="T1502" i="3"/>
  <c r="R1502" i="3"/>
  <c r="P1502" i="3"/>
  <c r="BK1502" i="3"/>
  <c r="J1502" i="3"/>
  <c r="BF1502" i="3"/>
  <c r="BI1500" i="3"/>
  <c r="BH1500" i="3"/>
  <c r="BG1500" i="3"/>
  <c r="BE1500" i="3"/>
  <c r="T1500" i="3"/>
  <c r="R1500" i="3"/>
  <c r="P1500" i="3"/>
  <c r="BK1500" i="3"/>
  <c r="J1500" i="3"/>
  <c r="BF1500" i="3"/>
  <c r="BI1498" i="3"/>
  <c r="BH1498" i="3"/>
  <c r="BG1498" i="3"/>
  <c r="BE1498" i="3"/>
  <c r="T1498" i="3"/>
  <c r="R1498" i="3"/>
  <c r="P1498" i="3"/>
  <c r="BK1498" i="3"/>
  <c r="J1498" i="3"/>
  <c r="BF1498" i="3"/>
  <c r="BI1496" i="3"/>
  <c r="BH1496" i="3"/>
  <c r="BG1496" i="3"/>
  <c r="BE1496" i="3"/>
  <c r="T1496" i="3"/>
  <c r="R1496" i="3"/>
  <c r="P1496" i="3"/>
  <c r="BK1496" i="3"/>
  <c r="J1496" i="3"/>
  <c r="BF1496" i="3"/>
  <c r="BI1494" i="3"/>
  <c r="BH1494" i="3"/>
  <c r="BG1494" i="3"/>
  <c r="BE1494" i="3"/>
  <c r="T1494" i="3"/>
  <c r="R1494" i="3"/>
  <c r="P1494" i="3"/>
  <c r="BK1494" i="3"/>
  <c r="J1494" i="3"/>
  <c r="BF1494" i="3"/>
  <c r="BI1492" i="3"/>
  <c r="BH1492" i="3"/>
  <c r="BG1492" i="3"/>
  <c r="BE1492" i="3"/>
  <c r="T1492" i="3"/>
  <c r="R1492" i="3"/>
  <c r="P1492" i="3"/>
  <c r="BK1492" i="3"/>
  <c r="J1492" i="3"/>
  <c r="BF1492" i="3"/>
  <c r="BI1490" i="3"/>
  <c r="BH1490" i="3"/>
  <c r="BG1490" i="3"/>
  <c r="BE1490" i="3"/>
  <c r="T1490" i="3"/>
  <c r="R1490" i="3"/>
  <c r="P1490" i="3"/>
  <c r="BK1490" i="3"/>
  <c r="J1490" i="3"/>
  <c r="BF1490" i="3"/>
  <c r="BI1488" i="3"/>
  <c r="BH1488" i="3"/>
  <c r="BG1488" i="3"/>
  <c r="BE1488" i="3"/>
  <c r="T1488" i="3"/>
  <c r="R1488" i="3"/>
  <c r="P1488" i="3"/>
  <c r="BK1488" i="3"/>
  <c r="J1488" i="3"/>
  <c r="BF1488" i="3"/>
  <c r="BI1486" i="3"/>
  <c r="BH1486" i="3"/>
  <c r="BG1486" i="3"/>
  <c r="BE1486" i="3"/>
  <c r="T1486" i="3"/>
  <c r="R1486" i="3"/>
  <c r="P1486" i="3"/>
  <c r="BK1486" i="3"/>
  <c r="J1486" i="3"/>
  <c r="BF1486" i="3"/>
  <c r="BI1484" i="3"/>
  <c r="BH1484" i="3"/>
  <c r="BG1484" i="3"/>
  <c r="BE1484" i="3"/>
  <c r="T1484" i="3"/>
  <c r="R1484" i="3"/>
  <c r="P1484" i="3"/>
  <c r="BK1484" i="3"/>
  <c r="J1484" i="3"/>
  <c r="BF1484" i="3"/>
  <c r="BI1482" i="3"/>
  <c r="BH1482" i="3"/>
  <c r="BG1482" i="3"/>
  <c r="BE1482" i="3"/>
  <c r="T1482" i="3"/>
  <c r="R1482" i="3"/>
  <c r="P1482" i="3"/>
  <c r="BK1482" i="3"/>
  <c r="J1482" i="3"/>
  <c r="BF1482" i="3"/>
  <c r="BI1480" i="3"/>
  <c r="BH1480" i="3"/>
  <c r="BG1480" i="3"/>
  <c r="BE1480" i="3"/>
  <c r="T1480" i="3"/>
  <c r="R1480" i="3"/>
  <c r="P1480" i="3"/>
  <c r="BK1480" i="3"/>
  <c r="J1480" i="3"/>
  <c r="BF1480" i="3"/>
  <c r="BI1478" i="3"/>
  <c r="BH1478" i="3"/>
  <c r="BG1478" i="3"/>
  <c r="BE1478" i="3"/>
  <c r="T1478" i="3"/>
  <c r="R1478" i="3"/>
  <c r="P1478" i="3"/>
  <c r="BK1478" i="3"/>
  <c r="J1478" i="3"/>
  <c r="BF1478" i="3"/>
  <c r="BI1476" i="3"/>
  <c r="BH1476" i="3"/>
  <c r="BG1476" i="3"/>
  <c r="BE1476" i="3"/>
  <c r="T1476" i="3"/>
  <c r="R1476" i="3"/>
  <c r="P1476" i="3"/>
  <c r="BK1476" i="3"/>
  <c r="J1476" i="3"/>
  <c r="BF1476" i="3"/>
  <c r="BI1474" i="3"/>
  <c r="BH1474" i="3"/>
  <c r="BG1474" i="3"/>
  <c r="BE1474" i="3"/>
  <c r="T1474" i="3"/>
  <c r="R1474" i="3"/>
  <c r="R1471" i="3" s="1"/>
  <c r="P1474" i="3"/>
  <c r="BK1474" i="3"/>
  <c r="J1474" i="3"/>
  <c r="BF1474" i="3"/>
  <c r="BI1472" i="3"/>
  <c r="BH1472" i="3"/>
  <c r="BG1472" i="3"/>
  <c r="BE1472" i="3"/>
  <c r="T1472" i="3"/>
  <c r="T1471" i="3"/>
  <c r="R1472" i="3"/>
  <c r="P1472" i="3"/>
  <c r="P1471" i="3"/>
  <c r="BK1472" i="3"/>
  <c r="BK1471" i="3"/>
  <c r="J1471" i="3" s="1"/>
  <c r="J69" i="3" s="1"/>
  <c r="J1472" i="3"/>
  <c r="BF1472" i="3" s="1"/>
  <c r="BI1468" i="3"/>
  <c r="BH1468" i="3"/>
  <c r="BG1468" i="3"/>
  <c r="BE1468" i="3"/>
  <c r="T1468" i="3"/>
  <c r="R1468" i="3"/>
  <c r="P1468" i="3"/>
  <c r="BK1468" i="3"/>
  <c r="J1468" i="3"/>
  <c r="BF1468" i="3"/>
  <c r="BI1465" i="3"/>
  <c r="BH1465" i="3"/>
  <c r="BG1465" i="3"/>
  <c r="BE1465" i="3"/>
  <c r="T1465" i="3"/>
  <c r="R1465" i="3"/>
  <c r="P1465" i="3"/>
  <c r="BK1465" i="3"/>
  <c r="J1465" i="3"/>
  <c r="BF1465" i="3"/>
  <c r="BI1462" i="3"/>
  <c r="BH1462" i="3"/>
  <c r="BG1462" i="3"/>
  <c r="BE1462" i="3"/>
  <c r="T1462" i="3"/>
  <c r="R1462" i="3"/>
  <c r="P1462" i="3"/>
  <c r="BK1462" i="3"/>
  <c r="J1462" i="3"/>
  <c r="BF1462" i="3"/>
  <c r="BI1460" i="3"/>
  <c r="BH1460" i="3"/>
  <c r="BG1460" i="3"/>
  <c r="BE1460" i="3"/>
  <c r="T1460" i="3"/>
  <c r="R1460" i="3"/>
  <c r="P1460" i="3"/>
  <c r="BK1460" i="3"/>
  <c r="J1460" i="3"/>
  <c r="BF1460" i="3"/>
  <c r="BI1458" i="3"/>
  <c r="BH1458" i="3"/>
  <c r="BG1458" i="3"/>
  <c r="BE1458" i="3"/>
  <c r="T1458" i="3"/>
  <c r="R1458" i="3"/>
  <c r="P1458" i="3"/>
  <c r="BK1458" i="3"/>
  <c r="J1458" i="3"/>
  <c r="BF1458" i="3"/>
  <c r="BI1456" i="3"/>
  <c r="BH1456" i="3"/>
  <c r="BG1456" i="3"/>
  <c r="BE1456" i="3"/>
  <c r="T1456" i="3"/>
  <c r="R1456" i="3"/>
  <c r="P1456" i="3"/>
  <c r="BK1456" i="3"/>
  <c r="J1456" i="3"/>
  <c r="BF1456" i="3"/>
  <c r="BI1454" i="3"/>
  <c r="BH1454" i="3"/>
  <c r="BG1454" i="3"/>
  <c r="BE1454" i="3"/>
  <c r="T1454" i="3"/>
  <c r="R1454" i="3"/>
  <c r="P1454" i="3"/>
  <c r="BK1454" i="3"/>
  <c r="J1454" i="3"/>
  <c r="BF1454" i="3"/>
  <c r="BI1452" i="3"/>
  <c r="BH1452" i="3"/>
  <c r="BG1452" i="3"/>
  <c r="BE1452" i="3"/>
  <c r="T1452" i="3"/>
  <c r="R1452" i="3"/>
  <c r="P1452" i="3"/>
  <c r="BK1452" i="3"/>
  <c r="J1452" i="3"/>
  <c r="BF1452" i="3"/>
  <c r="BI1450" i="3"/>
  <c r="BH1450" i="3"/>
  <c r="BG1450" i="3"/>
  <c r="BE1450" i="3"/>
  <c r="T1450" i="3"/>
  <c r="R1450" i="3"/>
  <c r="P1450" i="3"/>
  <c r="BK1450" i="3"/>
  <c r="J1450" i="3"/>
  <c r="BF1450" i="3"/>
  <c r="BI1448" i="3"/>
  <c r="BH1448" i="3"/>
  <c r="BG1448" i="3"/>
  <c r="BE1448" i="3"/>
  <c r="T1448" i="3"/>
  <c r="R1448" i="3"/>
  <c r="P1448" i="3"/>
  <c r="BK1448" i="3"/>
  <c r="J1448" i="3"/>
  <c r="BF1448" i="3"/>
  <c r="BI1446" i="3"/>
  <c r="BH1446" i="3"/>
  <c r="BG1446" i="3"/>
  <c r="BE1446" i="3"/>
  <c r="T1446" i="3"/>
  <c r="R1446" i="3"/>
  <c r="P1446" i="3"/>
  <c r="BK1446" i="3"/>
  <c r="J1446" i="3"/>
  <c r="BF1446" i="3"/>
  <c r="BI1444" i="3"/>
  <c r="BH1444" i="3"/>
  <c r="BG1444" i="3"/>
  <c r="BE1444" i="3"/>
  <c r="T1444" i="3"/>
  <c r="R1444" i="3"/>
  <c r="P1444" i="3"/>
  <c r="BK1444" i="3"/>
  <c r="J1444" i="3"/>
  <c r="BF1444" i="3"/>
  <c r="BI1442" i="3"/>
  <c r="BH1442" i="3"/>
  <c r="BG1442" i="3"/>
  <c r="BE1442" i="3"/>
  <c r="T1442" i="3"/>
  <c r="R1442" i="3"/>
  <c r="P1442" i="3"/>
  <c r="BK1442" i="3"/>
  <c r="J1442" i="3"/>
  <c r="BF1442" i="3"/>
  <c r="BI1440" i="3"/>
  <c r="BH1440" i="3"/>
  <c r="BG1440" i="3"/>
  <c r="BE1440" i="3"/>
  <c r="T1440" i="3"/>
  <c r="R1440" i="3"/>
  <c r="P1440" i="3"/>
  <c r="BK1440" i="3"/>
  <c r="J1440" i="3"/>
  <c r="BF1440" i="3"/>
  <c r="BI1438" i="3"/>
  <c r="BH1438" i="3"/>
  <c r="BG1438" i="3"/>
  <c r="BE1438" i="3"/>
  <c r="T1438" i="3"/>
  <c r="R1438" i="3"/>
  <c r="P1438" i="3"/>
  <c r="BK1438" i="3"/>
  <c r="J1438" i="3"/>
  <c r="BF1438" i="3"/>
  <c r="BI1436" i="3"/>
  <c r="BH1436" i="3"/>
  <c r="BG1436" i="3"/>
  <c r="BE1436" i="3"/>
  <c r="T1436" i="3"/>
  <c r="R1436" i="3"/>
  <c r="P1436" i="3"/>
  <c r="BK1436" i="3"/>
  <c r="J1436" i="3"/>
  <c r="BF1436" i="3"/>
  <c r="BI1434" i="3"/>
  <c r="BH1434" i="3"/>
  <c r="BG1434" i="3"/>
  <c r="BE1434" i="3"/>
  <c r="T1434" i="3"/>
  <c r="R1434" i="3"/>
  <c r="P1434" i="3"/>
  <c r="BK1434" i="3"/>
  <c r="J1434" i="3"/>
  <c r="BF1434" i="3"/>
  <c r="BI1432" i="3"/>
  <c r="BH1432" i="3"/>
  <c r="BG1432" i="3"/>
  <c r="BE1432" i="3"/>
  <c r="T1432" i="3"/>
  <c r="R1432" i="3"/>
  <c r="P1432" i="3"/>
  <c r="BK1432" i="3"/>
  <c r="J1432" i="3"/>
  <c r="BF1432" i="3"/>
  <c r="BI1430" i="3"/>
  <c r="BH1430" i="3"/>
  <c r="BG1430" i="3"/>
  <c r="BE1430" i="3"/>
  <c r="T1430" i="3"/>
  <c r="R1430" i="3"/>
  <c r="P1430" i="3"/>
  <c r="BK1430" i="3"/>
  <c r="J1430" i="3"/>
  <c r="BF1430" i="3"/>
  <c r="BI1428" i="3"/>
  <c r="BH1428" i="3"/>
  <c r="BG1428" i="3"/>
  <c r="BE1428" i="3"/>
  <c r="T1428" i="3"/>
  <c r="R1428" i="3"/>
  <c r="P1428" i="3"/>
  <c r="BK1428" i="3"/>
  <c r="J1428" i="3"/>
  <c r="BF1428" i="3"/>
  <c r="BI1426" i="3"/>
  <c r="BH1426" i="3"/>
  <c r="BG1426" i="3"/>
  <c r="BE1426" i="3"/>
  <c r="T1426" i="3"/>
  <c r="R1426" i="3"/>
  <c r="P1426" i="3"/>
  <c r="BK1426" i="3"/>
  <c r="J1426" i="3"/>
  <c r="BF1426" i="3"/>
  <c r="BI1424" i="3"/>
  <c r="BH1424" i="3"/>
  <c r="BG1424" i="3"/>
  <c r="BE1424" i="3"/>
  <c r="T1424" i="3"/>
  <c r="R1424" i="3"/>
  <c r="P1424" i="3"/>
  <c r="BK1424" i="3"/>
  <c r="J1424" i="3"/>
  <c r="BF1424" i="3"/>
  <c r="BI1422" i="3"/>
  <c r="BH1422" i="3"/>
  <c r="BG1422" i="3"/>
  <c r="BE1422" i="3"/>
  <c r="T1422" i="3"/>
  <c r="R1422" i="3"/>
  <c r="P1422" i="3"/>
  <c r="BK1422" i="3"/>
  <c r="J1422" i="3"/>
  <c r="BF1422" i="3"/>
  <c r="BI1420" i="3"/>
  <c r="BH1420" i="3"/>
  <c r="BG1420" i="3"/>
  <c r="BE1420" i="3"/>
  <c r="T1420" i="3"/>
  <c r="R1420" i="3"/>
  <c r="P1420" i="3"/>
  <c r="BK1420" i="3"/>
  <c r="J1420" i="3"/>
  <c r="BF1420" i="3"/>
  <c r="BI1418" i="3"/>
  <c r="BH1418" i="3"/>
  <c r="BG1418" i="3"/>
  <c r="BE1418" i="3"/>
  <c r="T1418" i="3"/>
  <c r="R1418" i="3"/>
  <c r="P1418" i="3"/>
  <c r="BK1418" i="3"/>
  <c r="J1418" i="3"/>
  <c r="BF1418" i="3"/>
  <c r="BI1416" i="3"/>
  <c r="BH1416" i="3"/>
  <c r="BG1416" i="3"/>
  <c r="BE1416" i="3"/>
  <c r="T1416" i="3"/>
  <c r="R1416" i="3"/>
  <c r="P1416" i="3"/>
  <c r="BK1416" i="3"/>
  <c r="J1416" i="3"/>
  <c r="BF1416" i="3"/>
  <c r="BI1414" i="3"/>
  <c r="BH1414" i="3"/>
  <c r="BG1414" i="3"/>
  <c r="BE1414" i="3"/>
  <c r="T1414" i="3"/>
  <c r="R1414" i="3"/>
  <c r="P1414" i="3"/>
  <c r="BK1414" i="3"/>
  <c r="J1414" i="3"/>
  <c r="BF1414" i="3"/>
  <c r="BI1412" i="3"/>
  <c r="BH1412" i="3"/>
  <c r="BG1412" i="3"/>
  <c r="BE1412" i="3"/>
  <c r="T1412" i="3"/>
  <c r="R1412" i="3"/>
  <c r="P1412" i="3"/>
  <c r="BK1412" i="3"/>
  <c r="J1412" i="3"/>
  <c r="BF1412" i="3"/>
  <c r="BI1410" i="3"/>
  <c r="BH1410" i="3"/>
  <c r="BG1410" i="3"/>
  <c r="BE1410" i="3"/>
  <c r="T1410" i="3"/>
  <c r="R1410" i="3"/>
  <c r="P1410" i="3"/>
  <c r="BK1410" i="3"/>
  <c r="J1410" i="3"/>
  <c r="BF1410" i="3"/>
  <c r="BI1408" i="3"/>
  <c r="BH1408" i="3"/>
  <c r="BG1408" i="3"/>
  <c r="BE1408" i="3"/>
  <c r="T1408" i="3"/>
  <c r="R1408" i="3"/>
  <c r="P1408" i="3"/>
  <c r="BK1408" i="3"/>
  <c r="J1408" i="3"/>
  <c r="BF1408" i="3"/>
  <c r="BI1406" i="3"/>
  <c r="BH1406" i="3"/>
  <c r="BG1406" i="3"/>
  <c r="BE1406" i="3"/>
  <c r="T1406" i="3"/>
  <c r="R1406" i="3"/>
  <c r="P1406" i="3"/>
  <c r="BK1406" i="3"/>
  <c r="J1406" i="3"/>
  <c r="BF1406" i="3"/>
  <c r="BI1404" i="3"/>
  <c r="BH1404" i="3"/>
  <c r="BG1404" i="3"/>
  <c r="BE1404" i="3"/>
  <c r="T1404" i="3"/>
  <c r="R1404" i="3"/>
  <c r="P1404" i="3"/>
  <c r="BK1404" i="3"/>
  <c r="J1404" i="3"/>
  <c r="BF1404" i="3"/>
  <c r="BI1402" i="3"/>
  <c r="BH1402" i="3"/>
  <c r="BG1402" i="3"/>
  <c r="BE1402" i="3"/>
  <c r="T1402" i="3"/>
  <c r="R1402" i="3"/>
  <c r="P1402" i="3"/>
  <c r="BK1402" i="3"/>
  <c r="J1402" i="3"/>
  <c r="BF1402" i="3"/>
  <c r="BI1400" i="3"/>
  <c r="BH1400" i="3"/>
  <c r="BG1400" i="3"/>
  <c r="BE1400" i="3"/>
  <c r="T1400" i="3"/>
  <c r="R1400" i="3"/>
  <c r="P1400" i="3"/>
  <c r="BK1400" i="3"/>
  <c r="J1400" i="3"/>
  <c r="BF1400" i="3"/>
  <c r="BI1398" i="3"/>
  <c r="BH1398" i="3"/>
  <c r="BG1398" i="3"/>
  <c r="BE1398" i="3"/>
  <c r="T1398" i="3"/>
  <c r="R1398" i="3"/>
  <c r="P1398" i="3"/>
  <c r="BK1398" i="3"/>
  <c r="J1398" i="3"/>
  <c r="BF1398" i="3"/>
  <c r="BI1396" i="3"/>
  <c r="BH1396" i="3"/>
  <c r="BG1396" i="3"/>
  <c r="BE1396" i="3"/>
  <c r="T1396" i="3"/>
  <c r="R1396" i="3"/>
  <c r="P1396" i="3"/>
  <c r="BK1396" i="3"/>
  <c r="J1396" i="3"/>
  <c r="BF1396" i="3"/>
  <c r="BI1394" i="3"/>
  <c r="BH1394" i="3"/>
  <c r="BG1394" i="3"/>
  <c r="BE1394" i="3"/>
  <c r="T1394" i="3"/>
  <c r="R1394" i="3"/>
  <c r="P1394" i="3"/>
  <c r="BK1394" i="3"/>
  <c r="J1394" i="3"/>
  <c r="BF1394" i="3"/>
  <c r="BI1392" i="3"/>
  <c r="BH1392" i="3"/>
  <c r="BG1392" i="3"/>
  <c r="BE1392" i="3"/>
  <c r="T1392" i="3"/>
  <c r="R1392" i="3"/>
  <c r="P1392" i="3"/>
  <c r="BK1392" i="3"/>
  <c r="J1392" i="3"/>
  <c r="BF1392" i="3"/>
  <c r="BI1390" i="3"/>
  <c r="BH1390" i="3"/>
  <c r="BG1390" i="3"/>
  <c r="BE1390" i="3"/>
  <c r="T1390" i="3"/>
  <c r="R1390" i="3"/>
  <c r="P1390" i="3"/>
  <c r="BK1390" i="3"/>
  <c r="J1390" i="3"/>
  <c r="BF1390" i="3"/>
  <c r="BI1388" i="3"/>
  <c r="BH1388" i="3"/>
  <c r="BG1388" i="3"/>
  <c r="BE1388" i="3"/>
  <c r="T1388" i="3"/>
  <c r="R1388" i="3"/>
  <c r="P1388" i="3"/>
  <c r="BK1388" i="3"/>
  <c r="J1388" i="3"/>
  <c r="BF1388" i="3"/>
  <c r="BI1386" i="3"/>
  <c r="BH1386" i="3"/>
  <c r="BG1386" i="3"/>
  <c r="BE1386" i="3"/>
  <c r="T1386" i="3"/>
  <c r="R1386" i="3"/>
  <c r="P1386" i="3"/>
  <c r="BK1386" i="3"/>
  <c r="J1386" i="3"/>
  <c r="BF1386" i="3"/>
  <c r="BI1384" i="3"/>
  <c r="BH1384" i="3"/>
  <c r="BG1384" i="3"/>
  <c r="BE1384" i="3"/>
  <c r="T1384" i="3"/>
  <c r="R1384" i="3"/>
  <c r="P1384" i="3"/>
  <c r="BK1384" i="3"/>
  <c r="J1384" i="3"/>
  <c r="BF1384" i="3"/>
  <c r="BI1382" i="3"/>
  <c r="BH1382" i="3"/>
  <c r="BG1382" i="3"/>
  <c r="BE1382" i="3"/>
  <c r="T1382" i="3"/>
  <c r="R1382" i="3"/>
  <c r="P1382" i="3"/>
  <c r="BK1382" i="3"/>
  <c r="J1382" i="3"/>
  <c r="BF1382" i="3"/>
  <c r="BI1380" i="3"/>
  <c r="BH1380" i="3"/>
  <c r="BG1380" i="3"/>
  <c r="BE1380" i="3"/>
  <c r="T1380" i="3"/>
  <c r="R1380" i="3"/>
  <c r="P1380" i="3"/>
  <c r="BK1380" i="3"/>
  <c r="J1380" i="3"/>
  <c r="BF1380" i="3"/>
  <c r="BI1378" i="3"/>
  <c r="BH1378" i="3"/>
  <c r="BG1378" i="3"/>
  <c r="BE1378" i="3"/>
  <c r="T1378" i="3"/>
  <c r="R1378" i="3"/>
  <c r="P1378" i="3"/>
  <c r="BK1378" i="3"/>
  <c r="J1378" i="3"/>
  <c r="BF1378" i="3"/>
  <c r="BI1376" i="3"/>
  <c r="BH1376" i="3"/>
  <c r="BG1376" i="3"/>
  <c r="BE1376" i="3"/>
  <c r="T1376" i="3"/>
  <c r="R1376" i="3"/>
  <c r="P1376" i="3"/>
  <c r="BK1376" i="3"/>
  <c r="J1376" i="3"/>
  <c r="BF1376" i="3"/>
  <c r="BI1374" i="3"/>
  <c r="BH1374" i="3"/>
  <c r="BG1374" i="3"/>
  <c r="BE1374" i="3"/>
  <c r="T1374" i="3"/>
  <c r="R1374" i="3"/>
  <c r="P1374" i="3"/>
  <c r="BK1374" i="3"/>
  <c r="J1374" i="3"/>
  <c r="BF1374" i="3"/>
  <c r="BI1372" i="3"/>
  <c r="BH1372" i="3"/>
  <c r="BG1372" i="3"/>
  <c r="BE1372" i="3"/>
  <c r="T1372" i="3"/>
  <c r="R1372" i="3"/>
  <c r="P1372" i="3"/>
  <c r="BK1372" i="3"/>
  <c r="J1372" i="3"/>
  <c r="BF1372" i="3"/>
  <c r="BI1370" i="3"/>
  <c r="BH1370" i="3"/>
  <c r="BG1370" i="3"/>
  <c r="BE1370" i="3"/>
  <c r="T1370" i="3"/>
  <c r="R1370" i="3"/>
  <c r="P1370" i="3"/>
  <c r="BK1370" i="3"/>
  <c r="J1370" i="3"/>
  <c r="BF1370" i="3"/>
  <c r="BI1368" i="3"/>
  <c r="BH1368" i="3"/>
  <c r="BG1368" i="3"/>
  <c r="BE1368" i="3"/>
  <c r="T1368" i="3"/>
  <c r="R1368" i="3"/>
  <c r="P1368" i="3"/>
  <c r="BK1368" i="3"/>
  <c r="J1368" i="3"/>
  <c r="BF1368" i="3"/>
  <c r="BI1366" i="3"/>
  <c r="BH1366" i="3"/>
  <c r="BG1366" i="3"/>
  <c r="BE1366" i="3"/>
  <c r="T1366" i="3"/>
  <c r="R1366" i="3"/>
  <c r="P1366" i="3"/>
  <c r="BK1366" i="3"/>
  <c r="BK1363" i="3" s="1"/>
  <c r="J1363" i="3" s="1"/>
  <c r="J68" i="3" s="1"/>
  <c r="J1366" i="3"/>
  <c r="BF1366" i="3"/>
  <c r="BI1364" i="3"/>
  <c r="BH1364" i="3"/>
  <c r="BG1364" i="3"/>
  <c r="BE1364" i="3"/>
  <c r="T1364" i="3"/>
  <c r="T1363" i="3"/>
  <c r="R1364" i="3"/>
  <c r="P1364" i="3"/>
  <c r="P1363" i="3"/>
  <c r="BK1364" i="3"/>
  <c r="J1364" i="3"/>
  <c r="BF1364" i="3" s="1"/>
  <c r="BI1360" i="3"/>
  <c r="BH1360" i="3"/>
  <c r="BG1360" i="3"/>
  <c r="BE1360" i="3"/>
  <c r="T1360" i="3"/>
  <c r="R1360" i="3"/>
  <c r="P1360" i="3"/>
  <c r="BK1360" i="3"/>
  <c r="J1360" i="3"/>
  <c r="BF1360" i="3"/>
  <c r="BI1357" i="3"/>
  <c r="BH1357" i="3"/>
  <c r="BG1357" i="3"/>
  <c r="BE1357" i="3"/>
  <c r="T1357" i="3"/>
  <c r="R1357" i="3"/>
  <c r="P1357" i="3"/>
  <c r="BK1357" i="3"/>
  <c r="J1357" i="3"/>
  <c r="BF1357" i="3"/>
  <c r="BI1354" i="3"/>
  <c r="BH1354" i="3"/>
  <c r="BG1354" i="3"/>
  <c r="BE1354" i="3"/>
  <c r="T1354" i="3"/>
  <c r="R1354" i="3"/>
  <c r="P1354" i="3"/>
  <c r="BK1354" i="3"/>
  <c r="J1354" i="3"/>
  <c r="BF1354" i="3"/>
  <c r="BI1352" i="3"/>
  <c r="BH1352" i="3"/>
  <c r="BG1352" i="3"/>
  <c r="BE1352" i="3"/>
  <c r="T1352" i="3"/>
  <c r="R1352" i="3"/>
  <c r="P1352" i="3"/>
  <c r="BK1352" i="3"/>
  <c r="J1352" i="3"/>
  <c r="BF1352" i="3"/>
  <c r="BI1350" i="3"/>
  <c r="BH1350" i="3"/>
  <c r="BG1350" i="3"/>
  <c r="BE1350" i="3"/>
  <c r="T1350" i="3"/>
  <c r="R1350" i="3"/>
  <c r="P1350" i="3"/>
  <c r="BK1350" i="3"/>
  <c r="J1350" i="3"/>
  <c r="BF1350" i="3"/>
  <c r="BI1348" i="3"/>
  <c r="BH1348" i="3"/>
  <c r="BG1348" i="3"/>
  <c r="BE1348" i="3"/>
  <c r="T1348" i="3"/>
  <c r="R1348" i="3"/>
  <c r="P1348" i="3"/>
  <c r="BK1348" i="3"/>
  <c r="J1348" i="3"/>
  <c r="BF1348" i="3"/>
  <c r="BI1346" i="3"/>
  <c r="BH1346" i="3"/>
  <c r="BG1346" i="3"/>
  <c r="BE1346" i="3"/>
  <c r="T1346" i="3"/>
  <c r="R1346" i="3"/>
  <c r="P1346" i="3"/>
  <c r="BK1346" i="3"/>
  <c r="J1346" i="3"/>
  <c r="BF1346" i="3"/>
  <c r="BI1344" i="3"/>
  <c r="BH1344" i="3"/>
  <c r="BG1344" i="3"/>
  <c r="BE1344" i="3"/>
  <c r="T1344" i="3"/>
  <c r="R1344" i="3"/>
  <c r="P1344" i="3"/>
  <c r="BK1344" i="3"/>
  <c r="J1344" i="3"/>
  <c r="BF1344" i="3"/>
  <c r="BI1342" i="3"/>
  <c r="BH1342" i="3"/>
  <c r="BG1342" i="3"/>
  <c r="BE1342" i="3"/>
  <c r="T1342" i="3"/>
  <c r="R1342" i="3"/>
  <c r="P1342" i="3"/>
  <c r="BK1342" i="3"/>
  <c r="J1342" i="3"/>
  <c r="BF1342" i="3"/>
  <c r="BI1340" i="3"/>
  <c r="BH1340" i="3"/>
  <c r="BG1340" i="3"/>
  <c r="BE1340" i="3"/>
  <c r="T1340" i="3"/>
  <c r="R1340" i="3"/>
  <c r="P1340" i="3"/>
  <c r="BK1340" i="3"/>
  <c r="J1340" i="3"/>
  <c r="BF1340" i="3"/>
  <c r="BI1338" i="3"/>
  <c r="BH1338" i="3"/>
  <c r="BG1338" i="3"/>
  <c r="BE1338" i="3"/>
  <c r="T1338" i="3"/>
  <c r="R1338" i="3"/>
  <c r="P1338" i="3"/>
  <c r="BK1338" i="3"/>
  <c r="J1338" i="3"/>
  <c r="BF1338" i="3"/>
  <c r="BI1336" i="3"/>
  <c r="BH1336" i="3"/>
  <c r="BG1336" i="3"/>
  <c r="BE1336" i="3"/>
  <c r="T1336" i="3"/>
  <c r="R1336" i="3"/>
  <c r="P1336" i="3"/>
  <c r="BK1336" i="3"/>
  <c r="J1336" i="3"/>
  <c r="BF1336" i="3"/>
  <c r="BI1334" i="3"/>
  <c r="BH1334" i="3"/>
  <c r="BG1334" i="3"/>
  <c r="BE1334" i="3"/>
  <c r="T1334" i="3"/>
  <c r="R1334" i="3"/>
  <c r="P1334" i="3"/>
  <c r="BK1334" i="3"/>
  <c r="J1334" i="3"/>
  <c r="BF1334" i="3"/>
  <c r="BI1332" i="3"/>
  <c r="BH1332" i="3"/>
  <c r="BG1332" i="3"/>
  <c r="BE1332" i="3"/>
  <c r="T1332" i="3"/>
  <c r="R1332" i="3"/>
  <c r="P1332" i="3"/>
  <c r="BK1332" i="3"/>
  <c r="J1332" i="3"/>
  <c r="BF1332" i="3"/>
  <c r="BI1330" i="3"/>
  <c r="BH1330" i="3"/>
  <c r="BG1330" i="3"/>
  <c r="BE1330" i="3"/>
  <c r="T1330" i="3"/>
  <c r="R1330" i="3"/>
  <c r="P1330" i="3"/>
  <c r="BK1330" i="3"/>
  <c r="J1330" i="3"/>
  <c r="BF1330" i="3"/>
  <c r="BI1328" i="3"/>
  <c r="BH1328" i="3"/>
  <c r="BG1328" i="3"/>
  <c r="BE1328" i="3"/>
  <c r="T1328" i="3"/>
  <c r="R1328" i="3"/>
  <c r="P1328" i="3"/>
  <c r="BK1328" i="3"/>
  <c r="J1328" i="3"/>
  <c r="BF1328" i="3"/>
  <c r="BI1326" i="3"/>
  <c r="BH1326" i="3"/>
  <c r="BG1326" i="3"/>
  <c r="BE1326" i="3"/>
  <c r="T1326" i="3"/>
  <c r="R1326" i="3"/>
  <c r="P1326" i="3"/>
  <c r="BK1326" i="3"/>
  <c r="J1326" i="3"/>
  <c r="BF1326" i="3"/>
  <c r="BI1324" i="3"/>
  <c r="BH1324" i="3"/>
  <c r="BG1324" i="3"/>
  <c r="BE1324" i="3"/>
  <c r="T1324" i="3"/>
  <c r="R1324" i="3"/>
  <c r="P1324" i="3"/>
  <c r="BK1324" i="3"/>
  <c r="J1324" i="3"/>
  <c r="BF1324" i="3"/>
  <c r="BI1322" i="3"/>
  <c r="BH1322" i="3"/>
  <c r="BG1322" i="3"/>
  <c r="BE1322" i="3"/>
  <c r="T1322" i="3"/>
  <c r="R1322" i="3"/>
  <c r="P1322" i="3"/>
  <c r="BK1322" i="3"/>
  <c r="J1322" i="3"/>
  <c r="BF1322" i="3"/>
  <c r="BI1320" i="3"/>
  <c r="BH1320" i="3"/>
  <c r="BG1320" i="3"/>
  <c r="BE1320" i="3"/>
  <c r="T1320" i="3"/>
  <c r="R1320" i="3"/>
  <c r="P1320" i="3"/>
  <c r="BK1320" i="3"/>
  <c r="J1320" i="3"/>
  <c r="BF1320" i="3"/>
  <c r="BI1318" i="3"/>
  <c r="BH1318" i="3"/>
  <c r="BG1318" i="3"/>
  <c r="BE1318" i="3"/>
  <c r="T1318" i="3"/>
  <c r="R1318" i="3"/>
  <c r="P1318" i="3"/>
  <c r="BK1318" i="3"/>
  <c r="J1318" i="3"/>
  <c r="BF1318" i="3"/>
  <c r="BI1316" i="3"/>
  <c r="BH1316" i="3"/>
  <c r="BG1316" i="3"/>
  <c r="BE1316" i="3"/>
  <c r="T1316" i="3"/>
  <c r="R1316" i="3"/>
  <c r="P1316" i="3"/>
  <c r="BK1316" i="3"/>
  <c r="J1316" i="3"/>
  <c r="BF1316" i="3"/>
  <c r="BI1314" i="3"/>
  <c r="BH1314" i="3"/>
  <c r="BG1314" i="3"/>
  <c r="BE1314" i="3"/>
  <c r="T1314" i="3"/>
  <c r="R1314" i="3"/>
  <c r="P1314" i="3"/>
  <c r="BK1314" i="3"/>
  <c r="J1314" i="3"/>
  <c r="BF1314" i="3"/>
  <c r="BI1312" i="3"/>
  <c r="BH1312" i="3"/>
  <c r="BG1312" i="3"/>
  <c r="BE1312" i="3"/>
  <c r="T1312" i="3"/>
  <c r="R1312" i="3"/>
  <c r="P1312" i="3"/>
  <c r="BK1312" i="3"/>
  <c r="J1312" i="3"/>
  <c r="BF1312" i="3"/>
  <c r="BI1310" i="3"/>
  <c r="BH1310" i="3"/>
  <c r="BG1310" i="3"/>
  <c r="BE1310" i="3"/>
  <c r="T1310" i="3"/>
  <c r="R1310" i="3"/>
  <c r="P1310" i="3"/>
  <c r="BK1310" i="3"/>
  <c r="J1310" i="3"/>
  <c r="BF1310" i="3"/>
  <c r="BI1308" i="3"/>
  <c r="BH1308" i="3"/>
  <c r="BG1308" i="3"/>
  <c r="BE1308" i="3"/>
  <c r="T1308" i="3"/>
  <c r="R1308" i="3"/>
  <c r="P1308" i="3"/>
  <c r="BK1308" i="3"/>
  <c r="J1308" i="3"/>
  <c r="BF1308" i="3"/>
  <c r="BI1306" i="3"/>
  <c r="BH1306" i="3"/>
  <c r="BG1306" i="3"/>
  <c r="BE1306" i="3"/>
  <c r="T1306" i="3"/>
  <c r="R1306" i="3"/>
  <c r="P1306" i="3"/>
  <c r="BK1306" i="3"/>
  <c r="J1306" i="3"/>
  <c r="BF1306" i="3"/>
  <c r="BI1304" i="3"/>
  <c r="BH1304" i="3"/>
  <c r="BG1304" i="3"/>
  <c r="BE1304" i="3"/>
  <c r="T1304" i="3"/>
  <c r="R1304" i="3"/>
  <c r="P1304" i="3"/>
  <c r="BK1304" i="3"/>
  <c r="J1304" i="3"/>
  <c r="BF1304" i="3"/>
  <c r="BI1302" i="3"/>
  <c r="BH1302" i="3"/>
  <c r="BG1302" i="3"/>
  <c r="BE1302" i="3"/>
  <c r="T1302" i="3"/>
  <c r="R1302" i="3"/>
  <c r="P1302" i="3"/>
  <c r="BK1302" i="3"/>
  <c r="J1302" i="3"/>
  <c r="BF1302" i="3"/>
  <c r="BI1300" i="3"/>
  <c r="BH1300" i="3"/>
  <c r="BG1300" i="3"/>
  <c r="BE1300" i="3"/>
  <c r="T1300" i="3"/>
  <c r="R1300" i="3"/>
  <c r="P1300" i="3"/>
  <c r="BK1300" i="3"/>
  <c r="J1300" i="3"/>
  <c r="BF1300" i="3"/>
  <c r="BI1298" i="3"/>
  <c r="BH1298" i="3"/>
  <c r="BG1298" i="3"/>
  <c r="BE1298" i="3"/>
  <c r="T1298" i="3"/>
  <c r="R1298" i="3"/>
  <c r="P1298" i="3"/>
  <c r="BK1298" i="3"/>
  <c r="J1298" i="3"/>
  <c r="BF1298" i="3"/>
  <c r="BI1296" i="3"/>
  <c r="BH1296" i="3"/>
  <c r="BG1296" i="3"/>
  <c r="BE1296" i="3"/>
  <c r="T1296" i="3"/>
  <c r="R1296" i="3"/>
  <c r="P1296" i="3"/>
  <c r="BK1296" i="3"/>
  <c r="J1296" i="3"/>
  <c r="BF1296" i="3"/>
  <c r="BI1294" i="3"/>
  <c r="BH1294" i="3"/>
  <c r="BG1294" i="3"/>
  <c r="BE1294" i="3"/>
  <c r="T1294" i="3"/>
  <c r="R1294" i="3"/>
  <c r="P1294" i="3"/>
  <c r="BK1294" i="3"/>
  <c r="J1294" i="3"/>
  <c r="BF1294" i="3"/>
  <c r="BI1292" i="3"/>
  <c r="BH1292" i="3"/>
  <c r="BG1292" i="3"/>
  <c r="BE1292" i="3"/>
  <c r="T1292" i="3"/>
  <c r="R1292" i="3"/>
  <c r="P1292" i="3"/>
  <c r="BK1292" i="3"/>
  <c r="J1292" i="3"/>
  <c r="BF1292" i="3"/>
  <c r="BI1290" i="3"/>
  <c r="BH1290" i="3"/>
  <c r="BG1290" i="3"/>
  <c r="BE1290" i="3"/>
  <c r="T1290" i="3"/>
  <c r="R1290" i="3"/>
  <c r="P1290" i="3"/>
  <c r="BK1290" i="3"/>
  <c r="J1290" i="3"/>
  <c r="BF1290" i="3"/>
  <c r="BI1288" i="3"/>
  <c r="BH1288" i="3"/>
  <c r="BG1288" i="3"/>
  <c r="BE1288" i="3"/>
  <c r="T1288" i="3"/>
  <c r="R1288" i="3"/>
  <c r="P1288" i="3"/>
  <c r="BK1288" i="3"/>
  <c r="J1288" i="3"/>
  <c r="BF1288" i="3"/>
  <c r="BI1286" i="3"/>
  <c r="BH1286" i="3"/>
  <c r="BG1286" i="3"/>
  <c r="BE1286" i="3"/>
  <c r="T1286" i="3"/>
  <c r="R1286" i="3"/>
  <c r="P1286" i="3"/>
  <c r="BK1286" i="3"/>
  <c r="J1286" i="3"/>
  <c r="BF1286" i="3"/>
  <c r="BI1284" i="3"/>
  <c r="BH1284" i="3"/>
  <c r="BG1284" i="3"/>
  <c r="BE1284" i="3"/>
  <c r="T1284" i="3"/>
  <c r="R1284" i="3"/>
  <c r="P1284" i="3"/>
  <c r="BK1284" i="3"/>
  <c r="J1284" i="3"/>
  <c r="BF1284" i="3"/>
  <c r="BI1282" i="3"/>
  <c r="BH1282" i="3"/>
  <c r="BG1282" i="3"/>
  <c r="BE1282" i="3"/>
  <c r="T1282" i="3"/>
  <c r="R1282" i="3"/>
  <c r="P1282" i="3"/>
  <c r="BK1282" i="3"/>
  <c r="J1282" i="3"/>
  <c r="BF1282" i="3"/>
  <c r="BI1280" i="3"/>
  <c r="BH1280" i="3"/>
  <c r="BG1280" i="3"/>
  <c r="BE1280" i="3"/>
  <c r="T1280" i="3"/>
  <c r="R1280" i="3"/>
  <c r="P1280" i="3"/>
  <c r="BK1280" i="3"/>
  <c r="J1280" i="3"/>
  <c r="BF1280" i="3"/>
  <c r="BI1278" i="3"/>
  <c r="BH1278" i="3"/>
  <c r="BG1278" i="3"/>
  <c r="BE1278" i="3"/>
  <c r="T1278" i="3"/>
  <c r="R1278" i="3"/>
  <c r="P1278" i="3"/>
  <c r="BK1278" i="3"/>
  <c r="J1278" i="3"/>
  <c r="BF1278" i="3"/>
  <c r="BI1276" i="3"/>
  <c r="BH1276" i="3"/>
  <c r="BG1276" i="3"/>
  <c r="BE1276" i="3"/>
  <c r="T1276" i="3"/>
  <c r="R1276" i="3"/>
  <c r="P1276" i="3"/>
  <c r="BK1276" i="3"/>
  <c r="J1276" i="3"/>
  <c r="BF1276" i="3"/>
  <c r="BI1274" i="3"/>
  <c r="BH1274" i="3"/>
  <c r="BG1274" i="3"/>
  <c r="BE1274" i="3"/>
  <c r="T1274" i="3"/>
  <c r="R1274" i="3"/>
  <c r="P1274" i="3"/>
  <c r="BK1274" i="3"/>
  <c r="J1274" i="3"/>
  <c r="BF1274" i="3"/>
  <c r="BI1272" i="3"/>
  <c r="BH1272" i="3"/>
  <c r="BG1272" i="3"/>
  <c r="BE1272" i="3"/>
  <c r="T1272" i="3"/>
  <c r="R1272" i="3"/>
  <c r="P1272" i="3"/>
  <c r="BK1272" i="3"/>
  <c r="J1272" i="3"/>
  <c r="BF1272" i="3"/>
  <c r="BI1270" i="3"/>
  <c r="BH1270" i="3"/>
  <c r="BG1270" i="3"/>
  <c r="BE1270" i="3"/>
  <c r="T1270" i="3"/>
  <c r="R1270" i="3"/>
  <c r="P1270" i="3"/>
  <c r="BK1270" i="3"/>
  <c r="J1270" i="3"/>
  <c r="BF1270" i="3"/>
  <c r="BI1268" i="3"/>
  <c r="BH1268" i="3"/>
  <c r="BG1268" i="3"/>
  <c r="BE1268" i="3"/>
  <c r="T1268" i="3"/>
  <c r="R1268" i="3"/>
  <c r="P1268" i="3"/>
  <c r="BK1268" i="3"/>
  <c r="J1268" i="3"/>
  <c r="BF1268" i="3"/>
  <c r="BI1266" i="3"/>
  <c r="BH1266" i="3"/>
  <c r="BG1266" i="3"/>
  <c r="BE1266" i="3"/>
  <c r="T1266" i="3"/>
  <c r="R1266" i="3"/>
  <c r="P1266" i="3"/>
  <c r="BK1266" i="3"/>
  <c r="J1266" i="3"/>
  <c r="BF1266" i="3"/>
  <c r="BI1264" i="3"/>
  <c r="BH1264" i="3"/>
  <c r="BG1264" i="3"/>
  <c r="BE1264" i="3"/>
  <c r="T1264" i="3"/>
  <c r="R1264" i="3"/>
  <c r="P1264" i="3"/>
  <c r="BK1264" i="3"/>
  <c r="BK1255" i="3" s="1"/>
  <c r="J1255" i="3" s="1"/>
  <c r="J1264" i="3"/>
  <c r="BF1264" i="3"/>
  <c r="BI1262" i="3"/>
  <c r="BH1262" i="3"/>
  <c r="BG1262" i="3"/>
  <c r="BE1262" i="3"/>
  <c r="T1262" i="3"/>
  <c r="R1262" i="3"/>
  <c r="P1262" i="3"/>
  <c r="BK1262" i="3"/>
  <c r="J1262" i="3"/>
  <c r="BF1262" i="3"/>
  <c r="BI1260" i="3"/>
  <c r="BH1260" i="3"/>
  <c r="BG1260" i="3"/>
  <c r="BE1260" i="3"/>
  <c r="T1260" i="3"/>
  <c r="R1260" i="3"/>
  <c r="P1260" i="3"/>
  <c r="BK1260" i="3"/>
  <c r="J1260" i="3"/>
  <c r="BF1260" i="3"/>
  <c r="BI1258" i="3"/>
  <c r="BH1258" i="3"/>
  <c r="BG1258" i="3"/>
  <c r="BE1258" i="3"/>
  <c r="T1258" i="3"/>
  <c r="R1258" i="3"/>
  <c r="P1258" i="3"/>
  <c r="BK1258" i="3"/>
  <c r="J1258" i="3"/>
  <c r="BF1258" i="3"/>
  <c r="BI1256" i="3"/>
  <c r="BH1256" i="3"/>
  <c r="BG1256" i="3"/>
  <c r="BE1256" i="3"/>
  <c r="T1256" i="3"/>
  <c r="T1255" i="3"/>
  <c r="R1256" i="3"/>
  <c r="R1255" i="3"/>
  <c r="P1256" i="3"/>
  <c r="P1255" i="3"/>
  <c r="BK1256" i="3"/>
  <c r="J1256" i="3"/>
  <c r="BF1256" i="3" s="1"/>
  <c r="J67" i="3"/>
  <c r="BI1252" i="3"/>
  <c r="BH1252" i="3"/>
  <c r="BG1252" i="3"/>
  <c r="BE1252" i="3"/>
  <c r="T1252" i="3"/>
  <c r="R1252" i="3"/>
  <c r="P1252" i="3"/>
  <c r="BK1252" i="3"/>
  <c r="J1252" i="3"/>
  <c r="BF1252" i="3"/>
  <c r="BI1249" i="3"/>
  <c r="BH1249" i="3"/>
  <c r="BG1249" i="3"/>
  <c r="BE1249" i="3"/>
  <c r="T1249" i="3"/>
  <c r="R1249" i="3"/>
  <c r="P1249" i="3"/>
  <c r="BK1249" i="3"/>
  <c r="J1249" i="3"/>
  <c r="BF1249" i="3"/>
  <c r="BI1246" i="3"/>
  <c r="BH1246" i="3"/>
  <c r="BG1246" i="3"/>
  <c r="BE1246" i="3"/>
  <c r="T1246" i="3"/>
  <c r="R1246" i="3"/>
  <c r="P1246" i="3"/>
  <c r="BK1246" i="3"/>
  <c r="J1246" i="3"/>
  <c r="BF1246" i="3"/>
  <c r="BI1244" i="3"/>
  <c r="BH1244" i="3"/>
  <c r="BG1244" i="3"/>
  <c r="BE1244" i="3"/>
  <c r="T1244" i="3"/>
  <c r="R1244" i="3"/>
  <c r="P1244" i="3"/>
  <c r="BK1244" i="3"/>
  <c r="J1244" i="3"/>
  <c r="BF1244" i="3"/>
  <c r="BI1242" i="3"/>
  <c r="BH1242" i="3"/>
  <c r="BG1242" i="3"/>
  <c r="BE1242" i="3"/>
  <c r="T1242" i="3"/>
  <c r="R1242" i="3"/>
  <c r="P1242" i="3"/>
  <c r="BK1242" i="3"/>
  <c r="J1242" i="3"/>
  <c r="BF1242" i="3"/>
  <c r="BI1240" i="3"/>
  <c r="BH1240" i="3"/>
  <c r="BG1240" i="3"/>
  <c r="BE1240" i="3"/>
  <c r="T1240" i="3"/>
  <c r="R1240" i="3"/>
  <c r="P1240" i="3"/>
  <c r="BK1240" i="3"/>
  <c r="J1240" i="3"/>
  <c r="BF1240" i="3"/>
  <c r="BI1238" i="3"/>
  <c r="BH1238" i="3"/>
  <c r="BG1238" i="3"/>
  <c r="BE1238" i="3"/>
  <c r="T1238" i="3"/>
  <c r="R1238" i="3"/>
  <c r="P1238" i="3"/>
  <c r="BK1238" i="3"/>
  <c r="J1238" i="3"/>
  <c r="BF1238" i="3"/>
  <c r="BI1236" i="3"/>
  <c r="BH1236" i="3"/>
  <c r="BG1236" i="3"/>
  <c r="BE1236" i="3"/>
  <c r="T1236" i="3"/>
  <c r="R1236" i="3"/>
  <c r="P1236" i="3"/>
  <c r="BK1236" i="3"/>
  <c r="J1236" i="3"/>
  <c r="BF1236" i="3"/>
  <c r="BI1234" i="3"/>
  <c r="BH1234" i="3"/>
  <c r="BG1234" i="3"/>
  <c r="BE1234" i="3"/>
  <c r="T1234" i="3"/>
  <c r="R1234" i="3"/>
  <c r="P1234" i="3"/>
  <c r="BK1234" i="3"/>
  <c r="J1234" i="3"/>
  <c r="BF1234" i="3"/>
  <c r="BI1232" i="3"/>
  <c r="BH1232" i="3"/>
  <c r="BG1232" i="3"/>
  <c r="BE1232" i="3"/>
  <c r="T1232" i="3"/>
  <c r="R1232" i="3"/>
  <c r="P1232" i="3"/>
  <c r="BK1232" i="3"/>
  <c r="J1232" i="3"/>
  <c r="BF1232" i="3"/>
  <c r="BI1230" i="3"/>
  <c r="BH1230" i="3"/>
  <c r="BG1230" i="3"/>
  <c r="BE1230" i="3"/>
  <c r="T1230" i="3"/>
  <c r="R1230" i="3"/>
  <c r="P1230" i="3"/>
  <c r="BK1230" i="3"/>
  <c r="J1230" i="3"/>
  <c r="BF1230" i="3"/>
  <c r="BI1228" i="3"/>
  <c r="BH1228" i="3"/>
  <c r="BG1228" i="3"/>
  <c r="BE1228" i="3"/>
  <c r="T1228" i="3"/>
  <c r="R1228" i="3"/>
  <c r="P1228" i="3"/>
  <c r="BK1228" i="3"/>
  <c r="J1228" i="3"/>
  <c r="BF1228" i="3"/>
  <c r="BI1226" i="3"/>
  <c r="BH1226" i="3"/>
  <c r="BG1226" i="3"/>
  <c r="BE1226" i="3"/>
  <c r="T1226" i="3"/>
  <c r="R1226" i="3"/>
  <c r="P1226" i="3"/>
  <c r="BK1226" i="3"/>
  <c r="J1226" i="3"/>
  <c r="BF1226" i="3"/>
  <c r="BI1224" i="3"/>
  <c r="BH1224" i="3"/>
  <c r="BG1224" i="3"/>
  <c r="BE1224" i="3"/>
  <c r="T1224" i="3"/>
  <c r="R1224" i="3"/>
  <c r="P1224" i="3"/>
  <c r="BK1224" i="3"/>
  <c r="J1224" i="3"/>
  <c r="BF1224" i="3"/>
  <c r="BI1222" i="3"/>
  <c r="BH1222" i="3"/>
  <c r="BG1222" i="3"/>
  <c r="BE1222" i="3"/>
  <c r="T1222" i="3"/>
  <c r="R1222" i="3"/>
  <c r="P1222" i="3"/>
  <c r="BK1222" i="3"/>
  <c r="J1222" i="3"/>
  <c r="BF1222" i="3"/>
  <c r="BI1220" i="3"/>
  <c r="BH1220" i="3"/>
  <c r="BG1220" i="3"/>
  <c r="BE1220" i="3"/>
  <c r="T1220" i="3"/>
  <c r="R1220" i="3"/>
  <c r="P1220" i="3"/>
  <c r="BK1220" i="3"/>
  <c r="J1220" i="3"/>
  <c r="BF1220" i="3"/>
  <c r="BI1218" i="3"/>
  <c r="BH1218" i="3"/>
  <c r="BG1218" i="3"/>
  <c r="BE1218" i="3"/>
  <c r="T1218" i="3"/>
  <c r="R1218" i="3"/>
  <c r="P1218" i="3"/>
  <c r="BK1218" i="3"/>
  <c r="J1218" i="3"/>
  <c r="BF1218" i="3"/>
  <c r="BI1216" i="3"/>
  <c r="BH1216" i="3"/>
  <c r="BG1216" i="3"/>
  <c r="BE1216" i="3"/>
  <c r="T1216" i="3"/>
  <c r="R1216" i="3"/>
  <c r="P1216" i="3"/>
  <c r="BK1216" i="3"/>
  <c r="J1216" i="3"/>
  <c r="BF1216" i="3"/>
  <c r="BI1214" i="3"/>
  <c r="BH1214" i="3"/>
  <c r="BG1214" i="3"/>
  <c r="BE1214" i="3"/>
  <c r="T1214" i="3"/>
  <c r="R1214" i="3"/>
  <c r="P1214" i="3"/>
  <c r="BK1214" i="3"/>
  <c r="J1214" i="3"/>
  <c r="BF1214" i="3"/>
  <c r="BI1212" i="3"/>
  <c r="BH1212" i="3"/>
  <c r="BG1212" i="3"/>
  <c r="BE1212" i="3"/>
  <c r="T1212" i="3"/>
  <c r="R1212" i="3"/>
  <c r="P1212" i="3"/>
  <c r="BK1212" i="3"/>
  <c r="J1212" i="3"/>
  <c r="BF1212" i="3"/>
  <c r="BI1210" i="3"/>
  <c r="BH1210" i="3"/>
  <c r="BG1210" i="3"/>
  <c r="BE1210" i="3"/>
  <c r="T1210" i="3"/>
  <c r="R1210" i="3"/>
  <c r="P1210" i="3"/>
  <c r="BK1210" i="3"/>
  <c r="J1210" i="3"/>
  <c r="BF1210" i="3"/>
  <c r="BI1208" i="3"/>
  <c r="BH1208" i="3"/>
  <c r="BG1208" i="3"/>
  <c r="BE1208" i="3"/>
  <c r="T1208" i="3"/>
  <c r="R1208" i="3"/>
  <c r="P1208" i="3"/>
  <c r="BK1208" i="3"/>
  <c r="J1208" i="3"/>
  <c r="BF1208" i="3"/>
  <c r="BI1206" i="3"/>
  <c r="BH1206" i="3"/>
  <c r="BG1206" i="3"/>
  <c r="BE1206" i="3"/>
  <c r="T1206" i="3"/>
  <c r="R1206" i="3"/>
  <c r="P1206" i="3"/>
  <c r="BK1206" i="3"/>
  <c r="J1206" i="3"/>
  <c r="BF1206" i="3"/>
  <c r="BI1204" i="3"/>
  <c r="BH1204" i="3"/>
  <c r="BG1204" i="3"/>
  <c r="BE1204" i="3"/>
  <c r="T1204" i="3"/>
  <c r="R1204" i="3"/>
  <c r="P1204" i="3"/>
  <c r="BK1204" i="3"/>
  <c r="J1204" i="3"/>
  <c r="BF1204" i="3"/>
  <c r="BI1202" i="3"/>
  <c r="BH1202" i="3"/>
  <c r="BG1202" i="3"/>
  <c r="BE1202" i="3"/>
  <c r="T1202" i="3"/>
  <c r="R1202" i="3"/>
  <c r="P1202" i="3"/>
  <c r="BK1202" i="3"/>
  <c r="J1202" i="3"/>
  <c r="BF1202" i="3"/>
  <c r="BI1200" i="3"/>
  <c r="BH1200" i="3"/>
  <c r="BG1200" i="3"/>
  <c r="BE1200" i="3"/>
  <c r="T1200" i="3"/>
  <c r="R1200" i="3"/>
  <c r="P1200" i="3"/>
  <c r="BK1200" i="3"/>
  <c r="J1200" i="3"/>
  <c r="BF1200" i="3"/>
  <c r="BI1198" i="3"/>
  <c r="BH1198" i="3"/>
  <c r="BG1198" i="3"/>
  <c r="BE1198" i="3"/>
  <c r="T1198" i="3"/>
  <c r="R1198" i="3"/>
  <c r="P1198" i="3"/>
  <c r="BK1198" i="3"/>
  <c r="J1198" i="3"/>
  <c r="BF1198" i="3"/>
  <c r="BI1196" i="3"/>
  <c r="BH1196" i="3"/>
  <c r="BG1196" i="3"/>
  <c r="BE1196" i="3"/>
  <c r="T1196" i="3"/>
  <c r="R1196" i="3"/>
  <c r="P1196" i="3"/>
  <c r="BK1196" i="3"/>
  <c r="J1196" i="3"/>
  <c r="BF1196" i="3"/>
  <c r="BI1194" i="3"/>
  <c r="BH1194" i="3"/>
  <c r="BG1194" i="3"/>
  <c r="BE1194" i="3"/>
  <c r="T1194" i="3"/>
  <c r="R1194" i="3"/>
  <c r="P1194" i="3"/>
  <c r="BK1194" i="3"/>
  <c r="J1194" i="3"/>
  <c r="BF1194" i="3"/>
  <c r="BI1192" i="3"/>
  <c r="BH1192" i="3"/>
  <c r="BG1192" i="3"/>
  <c r="BE1192" i="3"/>
  <c r="T1192" i="3"/>
  <c r="R1192" i="3"/>
  <c r="P1192" i="3"/>
  <c r="BK1192" i="3"/>
  <c r="J1192" i="3"/>
  <c r="BF1192" i="3"/>
  <c r="BI1190" i="3"/>
  <c r="BH1190" i="3"/>
  <c r="BG1190" i="3"/>
  <c r="BE1190" i="3"/>
  <c r="T1190" i="3"/>
  <c r="R1190" i="3"/>
  <c r="P1190" i="3"/>
  <c r="BK1190" i="3"/>
  <c r="J1190" i="3"/>
  <c r="BF1190" i="3"/>
  <c r="BI1188" i="3"/>
  <c r="BH1188" i="3"/>
  <c r="BG1188" i="3"/>
  <c r="BE1188" i="3"/>
  <c r="T1188" i="3"/>
  <c r="R1188" i="3"/>
  <c r="P1188" i="3"/>
  <c r="BK1188" i="3"/>
  <c r="J1188" i="3"/>
  <c r="BF1188" i="3"/>
  <c r="BI1186" i="3"/>
  <c r="BH1186" i="3"/>
  <c r="BG1186" i="3"/>
  <c r="BE1186" i="3"/>
  <c r="T1186" i="3"/>
  <c r="R1186" i="3"/>
  <c r="P1186" i="3"/>
  <c r="BK1186" i="3"/>
  <c r="J1186" i="3"/>
  <c r="BF1186" i="3"/>
  <c r="BI1184" i="3"/>
  <c r="BH1184" i="3"/>
  <c r="BG1184" i="3"/>
  <c r="BE1184" i="3"/>
  <c r="T1184" i="3"/>
  <c r="R1184" i="3"/>
  <c r="P1184" i="3"/>
  <c r="BK1184" i="3"/>
  <c r="J1184" i="3"/>
  <c r="BF1184" i="3"/>
  <c r="BI1182" i="3"/>
  <c r="BH1182" i="3"/>
  <c r="BG1182" i="3"/>
  <c r="BE1182" i="3"/>
  <c r="T1182" i="3"/>
  <c r="R1182" i="3"/>
  <c r="P1182" i="3"/>
  <c r="BK1182" i="3"/>
  <c r="J1182" i="3"/>
  <c r="BF1182" i="3"/>
  <c r="BI1180" i="3"/>
  <c r="BH1180" i="3"/>
  <c r="BG1180" i="3"/>
  <c r="BE1180" i="3"/>
  <c r="T1180" i="3"/>
  <c r="R1180" i="3"/>
  <c r="P1180" i="3"/>
  <c r="BK1180" i="3"/>
  <c r="J1180" i="3"/>
  <c r="BF1180" i="3"/>
  <c r="BI1178" i="3"/>
  <c r="BH1178" i="3"/>
  <c r="BG1178" i="3"/>
  <c r="BE1178" i="3"/>
  <c r="T1178" i="3"/>
  <c r="R1178" i="3"/>
  <c r="P1178" i="3"/>
  <c r="BK1178" i="3"/>
  <c r="J1178" i="3"/>
  <c r="BF1178" i="3"/>
  <c r="BI1176" i="3"/>
  <c r="BH1176" i="3"/>
  <c r="BG1176" i="3"/>
  <c r="BE1176" i="3"/>
  <c r="T1176" i="3"/>
  <c r="R1176" i="3"/>
  <c r="P1176" i="3"/>
  <c r="BK1176" i="3"/>
  <c r="J1176" i="3"/>
  <c r="BF1176" i="3"/>
  <c r="BI1174" i="3"/>
  <c r="BH1174" i="3"/>
  <c r="BG1174" i="3"/>
  <c r="BE1174" i="3"/>
  <c r="T1174" i="3"/>
  <c r="R1174" i="3"/>
  <c r="P1174" i="3"/>
  <c r="BK1174" i="3"/>
  <c r="J1174" i="3"/>
  <c r="BF1174" i="3"/>
  <c r="BI1172" i="3"/>
  <c r="BH1172" i="3"/>
  <c r="BG1172" i="3"/>
  <c r="BE1172" i="3"/>
  <c r="T1172" i="3"/>
  <c r="R1172" i="3"/>
  <c r="P1172" i="3"/>
  <c r="BK1172" i="3"/>
  <c r="J1172" i="3"/>
  <c r="BF1172" i="3"/>
  <c r="BI1170" i="3"/>
  <c r="BH1170" i="3"/>
  <c r="BG1170" i="3"/>
  <c r="BE1170" i="3"/>
  <c r="T1170" i="3"/>
  <c r="R1170" i="3"/>
  <c r="P1170" i="3"/>
  <c r="BK1170" i="3"/>
  <c r="J1170" i="3"/>
  <c r="BF1170" i="3"/>
  <c r="BI1168" i="3"/>
  <c r="BH1168" i="3"/>
  <c r="BG1168" i="3"/>
  <c r="BE1168" i="3"/>
  <c r="T1168" i="3"/>
  <c r="R1168" i="3"/>
  <c r="P1168" i="3"/>
  <c r="BK1168" i="3"/>
  <c r="J1168" i="3"/>
  <c r="BF1168" i="3"/>
  <c r="BI1166" i="3"/>
  <c r="BH1166" i="3"/>
  <c r="BG1166" i="3"/>
  <c r="BE1166" i="3"/>
  <c r="T1166" i="3"/>
  <c r="R1166" i="3"/>
  <c r="P1166" i="3"/>
  <c r="BK1166" i="3"/>
  <c r="J1166" i="3"/>
  <c r="BF1166" i="3"/>
  <c r="BI1164" i="3"/>
  <c r="BH1164" i="3"/>
  <c r="BG1164" i="3"/>
  <c r="BE1164" i="3"/>
  <c r="T1164" i="3"/>
  <c r="R1164" i="3"/>
  <c r="P1164" i="3"/>
  <c r="BK1164" i="3"/>
  <c r="J1164" i="3"/>
  <c r="BF1164" i="3"/>
  <c r="BI1162" i="3"/>
  <c r="BH1162" i="3"/>
  <c r="BG1162" i="3"/>
  <c r="BE1162" i="3"/>
  <c r="T1162" i="3"/>
  <c r="R1162" i="3"/>
  <c r="P1162" i="3"/>
  <c r="BK1162" i="3"/>
  <c r="J1162" i="3"/>
  <c r="BF1162" i="3"/>
  <c r="BI1160" i="3"/>
  <c r="BH1160" i="3"/>
  <c r="BG1160" i="3"/>
  <c r="BE1160" i="3"/>
  <c r="T1160" i="3"/>
  <c r="R1160" i="3"/>
  <c r="P1160" i="3"/>
  <c r="BK1160" i="3"/>
  <c r="J1160" i="3"/>
  <c r="BF1160" i="3"/>
  <c r="BI1158" i="3"/>
  <c r="BH1158" i="3"/>
  <c r="BG1158" i="3"/>
  <c r="BE1158" i="3"/>
  <c r="T1158" i="3"/>
  <c r="R1158" i="3"/>
  <c r="P1158" i="3"/>
  <c r="BK1158" i="3"/>
  <c r="J1158" i="3"/>
  <c r="BF1158" i="3"/>
  <c r="BI1156" i="3"/>
  <c r="BH1156" i="3"/>
  <c r="BG1156" i="3"/>
  <c r="BE1156" i="3"/>
  <c r="T1156" i="3"/>
  <c r="R1156" i="3"/>
  <c r="P1156" i="3"/>
  <c r="BK1156" i="3"/>
  <c r="J1156" i="3"/>
  <c r="BF1156" i="3"/>
  <c r="BI1154" i="3"/>
  <c r="BH1154" i="3"/>
  <c r="BG1154" i="3"/>
  <c r="BE1154" i="3"/>
  <c r="T1154" i="3"/>
  <c r="R1154" i="3"/>
  <c r="P1154" i="3"/>
  <c r="BK1154" i="3"/>
  <c r="J1154" i="3"/>
  <c r="BF1154" i="3"/>
  <c r="BI1152" i="3"/>
  <c r="BH1152" i="3"/>
  <c r="BG1152" i="3"/>
  <c r="BE1152" i="3"/>
  <c r="T1152" i="3"/>
  <c r="R1152" i="3"/>
  <c r="P1152" i="3"/>
  <c r="BK1152" i="3"/>
  <c r="J1152" i="3"/>
  <c r="BF1152" i="3"/>
  <c r="BI1150" i="3"/>
  <c r="BH1150" i="3"/>
  <c r="BG1150" i="3"/>
  <c r="BE1150" i="3"/>
  <c r="T1150" i="3"/>
  <c r="R1150" i="3"/>
  <c r="P1150" i="3"/>
  <c r="BK1150" i="3"/>
  <c r="J1150" i="3"/>
  <c r="BF1150" i="3"/>
  <c r="BI1148" i="3"/>
  <c r="BH1148" i="3"/>
  <c r="BG1148" i="3"/>
  <c r="BE1148" i="3"/>
  <c r="T1148" i="3"/>
  <c r="T1147" i="3"/>
  <c r="R1148" i="3"/>
  <c r="P1148" i="3"/>
  <c r="P1147" i="3"/>
  <c r="BK1148" i="3"/>
  <c r="J1148" i="3"/>
  <c r="BF1148" i="3" s="1"/>
  <c r="BI1144" i="3"/>
  <c r="BH1144" i="3"/>
  <c r="BG1144" i="3"/>
  <c r="BE1144" i="3"/>
  <c r="T1144" i="3"/>
  <c r="R1144" i="3"/>
  <c r="P1144" i="3"/>
  <c r="BK1144" i="3"/>
  <c r="J1144" i="3"/>
  <c r="BF1144" i="3"/>
  <c r="BI1141" i="3"/>
  <c r="BH1141" i="3"/>
  <c r="BG1141" i="3"/>
  <c r="BE1141" i="3"/>
  <c r="T1141" i="3"/>
  <c r="R1141" i="3"/>
  <c r="P1141" i="3"/>
  <c r="BK1141" i="3"/>
  <c r="J1141" i="3"/>
  <c r="BF1141" i="3"/>
  <c r="BI1138" i="3"/>
  <c r="BH1138" i="3"/>
  <c r="BG1138" i="3"/>
  <c r="BE1138" i="3"/>
  <c r="T1138" i="3"/>
  <c r="R1138" i="3"/>
  <c r="P1138" i="3"/>
  <c r="BK1138" i="3"/>
  <c r="J1138" i="3"/>
  <c r="BF1138" i="3"/>
  <c r="BI1136" i="3"/>
  <c r="BH1136" i="3"/>
  <c r="BG1136" i="3"/>
  <c r="BE1136" i="3"/>
  <c r="T1136" i="3"/>
  <c r="R1136" i="3"/>
  <c r="P1136" i="3"/>
  <c r="BK1136" i="3"/>
  <c r="J1136" i="3"/>
  <c r="BF1136" i="3"/>
  <c r="BI1134" i="3"/>
  <c r="BH1134" i="3"/>
  <c r="BG1134" i="3"/>
  <c r="BE1134" i="3"/>
  <c r="T1134" i="3"/>
  <c r="R1134" i="3"/>
  <c r="P1134" i="3"/>
  <c r="BK1134" i="3"/>
  <c r="J1134" i="3"/>
  <c r="BF1134" i="3"/>
  <c r="BI1132" i="3"/>
  <c r="BH1132" i="3"/>
  <c r="BG1132" i="3"/>
  <c r="BE1132" i="3"/>
  <c r="T1132" i="3"/>
  <c r="R1132" i="3"/>
  <c r="P1132" i="3"/>
  <c r="BK1132" i="3"/>
  <c r="J1132" i="3"/>
  <c r="BF1132" i="3"/>
  <c r="BI1130" i="3"/>
  <c r="BH1130" i="3"/>
  <c r="BG1130" i="3"/>
  <c r="BE1130" i="3"/>
  <c r="T1130" i="3"/>
  <c r="R1130" i="3"/>
  <c r="P1130" i="3"/>
  <c r="BK1130" i="3"/>
  <c r="J1130" i="3"/>
  <c r="BF1130" i="3"/>
  <c r="BI1128" i="3"/>
  <c r="BH1128" i="3"/>
  <c r="BG1128" i="3"/>
  <c r="BE1128" i="3"/>
  <c r="T1128" i="3"/>
  <c r="R1128" i="3"/>
  <c r="P1128" i="3"/>
  <c r="BK1128" i="3"/>
  <c r="J1128" i="3"/>
  <c r="BF1128" i="3"/>
  <c r="BI1126" i="3"/>
  <c r="BH1126" i="3"/>
  <c r="BG1126" i="3"/>
  <c r="BE1126" i="3"/>
  <c r="T1126" i="3"/>
  <c r="R1126" i="3"/>
  <c r="P1126" i="3"/>
  <c r="BK1126" i="3"/>
  <c r="J1126" i="3"/>
  <c r="BF1126" i="3"/>
  <c r="BI1124" i="3"/>
  <c r="BH1124" i="3"/>
  <c r="BG1124" i="3"/>
  <c r="BE1124" i="3"/>
  <c r="T1124" i="3"/>
  <c r="R1124" i="3"/>
  <c r="P1124" i="3"/>
  <c r="BK1124" i="3"/>
  <c r="J1124" i="3"/>
  <c r="BF1124" i="3"/>
  <c r="BI1122" i="3"/>
  <c r="BH1122" i="3"/>
  <c r="BG1122" i="3"/>
  <c r="BE1122" i="3"/>
  <c r="T1122" i="3"/>
  <c r="R1122" i="3"/>
  <c r="P1122" i="3"/>
  <c r="BK1122" i="3"/>
  <c r="J1122" i="3"/>
  <c r="BF1122" i="3"/>
  <c r="BI1120" i="3"/>
  <c r="BH1120" i="3"/>
  <c r="BG1120" i="3"/>
  <c r="BE1120" i="3"/>
  <c r="T1120" i="3"/>
  <c r="R1120" i="3"/>
  <c r="P1120" i="3"/>
  <c r="BK1120" i="3"/>
  <c r="J1120" i="3"/>
  <c r="BF1120" i="3"/>
  <c r="BI1118" i="3"/>
  <c r="BH1118" i="3"/>
  <c r="BG1118" i="3"/>
  <c r="BE1118" i="3"/>
  <c r="T1118" i="3"/>
  <c r="R1118" i="3"/>
  <c r="P1118" i="3"/>
  <c r="BK1118" i="3"/>
  <c r="J1118" i="3"/>
  <c r="BF1118" i="3"/>
  <c r="BI1116" i="3"/>
  <c r="BH1116" i="3"/>
  <c r="BG1116" i="3"/>
  <c r="BE1116" i="3"/>
  <c r="T1116" i="3"/>
  <c r="R1116" i="3"/>
  <c r="P1116" i="3"/>
  <c r="BK1116" i="3"/>
  <c r="J1116" i="3"/>
  <c r="BF1116" i="3"/>
  <c r="BI1114" i="3"/>
  <c r="BH1114" i="3"/>
  <c r="BG1114" i="3"/>
  <c r="BE1114" i="3"/>
  <c r="T1114" i="3"/>
  <c r="R1114" i="3"/>
  <c r="P1114" i="3"/>
  <c r="BK1114" i="3"/>
  <c r="J1114" i="3"/>
  <c r="BF1114" i="3"/>
  <c r="BI1112" i="3"/>
  <c r="BH1112" i="3"/>
  <c r="BG1112" i="3"/>
  <c r="BE1112" i="3"/>
  <c r="T1112" i="3"/>
  <c r="R1112" i="3"/>
  <c r="P1112" i="3"/>
  <c r="BK1112" i="3"/>
  <c r="J1112" i="3"/>
  <c r="BF1112" i="3"/>
  <c r="BI1110" i="3"/>
  <c r="BH1110" i="3"/>
  <c r="BG1110" i="3"/>
  <c r="BE1110" i="3"/>
  <c r="T1110" i="3"/>
  <c r="R1110" i="3"/>
  <c r="P1110" i="3"/>
  <c r="BK1110" i="3"/>
  <c r="J1110" i="3"/>
  <c r="BF1110" i="3"/>
  <c r="BI1108" i="3"/>
  <c r="BH1108" i="3"/>
  <c r="BG1108" i="3"/>
  <c r="BE1108" i="3"/>
  <c r="T1108" i="3"/>
  <c r="R1108" i="3"/>
  <c r="P1108" i="3"/>
  <c r="BK1108" i="3"/>
  <c r="J1108" i="3"/>
  <c r="BF1108" i="3"/>
  <c r="BI1106" i="3"/>
  <c r="BH1106" i="3"/>
  <c r="BG1106" i="3"/>
  <c r="BE1106" i="3"/>
  <c r="T1106" i="3"/>
  <c r="R1106" i="3"/>
  <c r="P1106" i="3"/>
  <c r="BK1106" i="3"/>
  <c r="J1106" i="3"/>
  <c r="BF1106" i="3"/>
  <c r="BI1104" i="3"/>
  <c r="BH1104" i="3"/>
  <c r="BG1104" i="3"/>
  <c r="BE1104" i="3"/>
  <c r="T1104" i="3"/>
  <c r="R1104" i="3"/>
  <c r="P1104" i="3"/>
  <c r="BK1104" i="3"/>
  <c r="J1104" i="3"/>
  <c r="BF1104" i="3"/>
  <c r="BI1102" i="3"/>
  <c r="BH1102" i="3"/>
  <c r="BG1102" i="3"/>
  <c r="BE1102" i="3"/>
  <c r="T1102" i="3"/>
  <c r="R1102" i="3"/>
  <c r="P1102" i="3"/>
  <c r="BK1102" i="3"/>
  <c r="J1102" i="3"/>
  <c r="BF1102" i="3"/>
  <c r="BI1100" i="3"/>
  <c r="BH1100" i="3"/>
  <c r="BG1100" i="3"/>
  <c r="BE1100" i="3"/>
  <c r="T1100" i="3"/>
  <c r="R1100" i="3"/>
  <c r="P1100" i="3"/>
  <c r="BK1100" i="3"/>
  <c r="J1100" i="3"/>
  <c r="BF1100" i="3"/>
  <c r="BI1098" i="3"/>
  <c r="BH1098" i="3"/>
  <c r="BG1098" i="3"/>
  <c r="BE1098" i="3"/>
  <c r="T1098" i="3"/>
  <c r="R1098" i="3"/>
  <c r="P1098" i="3"/>
  <c r="BK1098" i="3"/>
  <c r="J1098" i="3"/>
  <c r="BF1098" i="3"/>
  <c r="BI1096" i="3"/>
  <c r="BH1096" i="3"/>
  <c r="BG1096" i="3"/>
  <c r="BE1096" i="3"/>
  <c r="T1096" i="3"/>
  <c r="R1096" i="3"/>
  <c r="P1096" i="3"/>
  <c r="BK1096" i="3"/>
  <c r="J1096" i="3"/>
  <c r="BF1096" i="3"/>
  <c r="BI1094" i="3"/>
  <c r="BH1094" i="3"/>
  <c r="BG1094" i="3"/>
  <c r="BE1094" i="3"/>
  <c r="T1094" i="3"/>
  <c r="R1094" i="3"/>
  <c r="P1094" i="3"/>
  <c r="BK1094" i="3"/>
  <c r="J1094" i="3"/>
  <c r="BF1094" i="3"/>
  <c r="BI1092" i="3"/>
  <c r="BH1092" i="3"/>
  <c r="BG1092" i="3"/>
  <c r="BE1092" i="3"/>
  <c r="T1092" i="3"/>
  <c r="R1092" i="3"/>
  <c r="P1092" i="3"/>
  <c r="BK1092" i="3"/>
  <c r="J1092" i="3"/>
  <c r="BF1092" i="3"/>
  <c r="BI1090" i="3"/>
  <c r="BH1090" i="3"/>
  <c r="BG1090" i="3"/>
  <c r="BE1090" i="3"/>
  <c r="T1090" i="3"/>
  <c r="R1090" i="3"/>
  <c r="P1090" i="3"/>
  <c r="BK1090" i="3"/>
  <c r="J1090" i="3"/>
  <c r="BF1090" i="3"/>
  <c r="BI1088" i="3"/>
  <c r="BH1088" i="3"/>
  <c r="BG1088" i="3"/>
  <c r="BE1088" i="3"/>
  <c r="T1088" i="3"/>
  <c r="R1088" i="3"/>
  <c r="P1088" i="3"/>
  <c r="BK1088" i="3"/>
  <c r="J1088" i="3"/>
  <c r="BF1088" i="3"/>
  <c r="BI1086" i="3"/>
  <c r="BH1086" i="3"/>
  <c r="BG1086" i="3"/>
  <c r="BE1086" i="3"/>
  <c r="T1086" i="3"/>
  <c r="R1086" i="3"/>
  <c r="P1086" i="3"/>
  <c r="BK1086" i="3"/>
  <c r="J1086" i="3"/>
  <c r="BF1086" i="3"/>
  <c r="BI1084" i="3"/>
  <c r="BH1084" i="3"/>
  <c r="BG1084" i="3"/>
  <c r="BE1084" i="3"/>
  <c r="T1084" i="3"/>
  <c r="R1084" i="3"/>
  <c r="P1084" i="3"/>
  <c r="BK1084" i="3"/>
  <c r="J1084" i="3"/>
  <c r="BF1084" i="3"/>
  <c r="BI1082" i="3"/>
  <c r="BH1082" i="3"/>
  <c r="BG1082" i="3"/>
  <c r="BE1082" i="3"/>
  <c r="T1082" i="3"/>
  <c r="R1082" i="3"/>
  <c r="P1082" i="3"/>
  <c r="BK1082" i="3"/>
  <c r="J1082" i="3"/>
  <c r="BF1082" i="3"/>
  <c r="BI1080" i="3"/>
  <c r="BH1080" i="3"/>
  <c r="BG1080" i="3"/>
  <c r="BE1080" i="3"/>
  <c r="T1080" i="3"/>
  <c r="R1080" i="3"/>
  <c r="P1080" i="3"/>
  <c r="BK1080" i="3"/>
  <c r="J1080" i="3"/>
  <c r="BF1080" i="3"/>
  <c r="BI1078" i="3"/>
  <c r="BH1078" i="3"/>
  <c r="BG1078" i="3"/>
  <c r="BE1078" i="3"/>
  <c r="T1078" i="3"/>
  <c r="R1078" i="3"/>
  <c r="P1078" i="3"/>
  <c r="BK1078" i="3"/>
  <c r="J1078" i="3"/>
  <c r="BF1078" i="3"/>
  <c r="BI1076" i="3"/>
  <c r="BH1076" i="3"/>
  <c r="BG1076" i="3"/>
  <c r="BE1076" i="3"/>
  <c r="T1076" i="3"/>
  <c r="R1076" i="3"/>
  <c r="P1076" i="3"/>
  <c r="BK1076" i="3"/>
  <c r="J1076" i="3"/>
  <c r="BF1076" i="3"/>
  <c r="BI1074" i="3"/>
  <c r="BH1074" i="3"/>
  <c r="BG1074" i="3"/>
  <c r="BE1074" i="3"/>
  <c r="T1074" i="3"/>
  <c r="R1074" i="3"/>
  <c r="P1074" i="3"/>
  <c r="BK1074" i="3"/>
  <c r="J1074" i="3"/>
  <c r="BF1074" i="3"/>
  <c r="BI1072" i="3"/>
  <c r="BH1072" i="3"/>
  <c r="BG1072" i="3"/>
  <c r="BE1072" i="3"/>
  <c r="T1072" i="3"/>
  <c r="R1072" i="3"/>
  <c r="P1072" i="3"/>
  <c r="BK1072" i="3"/>
  <c r="J1072" i="3"/>
  <c r="BF1072" i="3"/>
  <c r="BI1070" i="3"/>
  <c r="BH1070" i="3"/>
  <c r="BG1070" i="3"/>
  <c r="BE1070" i="3"/>
  <c r="T1070" i="3"/>
  <c r="R1070" i="3"/>
  <c r="P1070" i="3"/>
  <c r="BK1070" i="3"/>
  <c r="J1070" i="3"/>
  <c r="BF1070" i="3"/>
  <c r="BI1068" i="3"/>
  <c r="BH1068" i="3"/>
  <c r="BG1068" i="3"/>
  <c r="BE1068" i="3"/>
  <c r="T1068" i="3"/>
  <c r="R1068" i="3"/>
  <c r="P1068" i="3"/>
  <c r="BK1068" i="3"/>
  <c r="J1068" i="3"/>
  <c r="BF1068" i="3"/>
  <c r="BI1066" i="3"/>
  <c r="BH1066" i="3"/>
  <c r="BG1066" i="3"/>
  <c r="BE1066" i="3"/>
  <c r="T1066" i="3"/>
  <c r="R1066" i="3"/>
  <c r="P1066" i="3"/>
  <c r="BK1066" i="3"/>
  <c r="J1066" i="3"/>
  <c r="BF1066" i="3"/>
  <c r="BI1064" i="3"/>
  <c r="BH1064" i="3"/>
  <c r="BG1064" i="3"/>
  <c r="BE1064" i="3"/>
  <c r="T1064" i="3"/>
  <c r="R1064" i="3"/>
  <c r="P1064" i="3"/>
  <c r="BK1064" i="3"/>
  <c r="J1064" i="3"/>
  <c r="BF1064" i="3"/>
  <c r="BI1062" i="3"/>
  <c r="BH1062" i="3"/>
  <c r="BG1062" i="3"/>
  <c r="BE1062" i="3"/>
  <c r="T1062" i="3"/>
  <c r="R1062" i="3"/>
  <c r="P1062" i="3"/>
  <c r="BK1062" i="3"/>
  <c r="J1062" i="3"/>
  <c r="BF1062" i="3"/>
  <c r="BI1060" i="3"/>
  <c r="BH1060" i="3"/>
  <c r="BG1060" i="3"/>
  <c r="BE1060" i="3"/>
  <c r="T1060" i="3"/>
  <c r="R1060" i="3"/>
  <c r="P1060" i="3"/>
  <c r="BK1060" i="3"/>
  <c r="J1060" i="3"/>
  <c r="BF1060" i="3"/>
  <c r="BI1058" i="3"/>
  <c r="BH1058" i="3"/>
  <c r="BG1058" i="3"/>
  <c r="BE1058" i="3"/>
  <c r="T1058" i="3"/>
  <c r="R1058" i="3"/>
  <c r="P1058" i="3"/>
  <c r="BK1058" i="3"/>
  <c r="J1058" i="3"/>
  <c r="BF1058" i="3"/>
  <c r="BI1056" i="3"/>
  <c r="BH1056" i="3"/>
  <c r="BG1056" i="3"/>
  <c r="BE1056" i="3"/>
  <c r="T1056" i="3"/>
  <c r="R1056" i="3"/>
  <c r="P1056" i="3"/>
  <c r="BK1056" i="3"/>
  <c r="J1056" i="3"/>
  <c r="BF1056" i="3"/>
  <c r="BI1054" i="3"/>
  <c r="BH1054" i="3"/>
  <c r="BG1054" i="3"/>
  <c r="BE1054" i="3"/>
  <c r="T1054" i="3"/>
  <c r="R1054" i="3"/>
  <c r="P1054" i="3"/>
  <c r="BK1054" i="3"/>
  <c r="J1054" i="3"/>
  <c r="BF1054" i="3"/>
  <c r="BI1052" i="3"/>
  <c r="BH1052" i="3"/>
  <c r="BG1052" i="3"/>
  <c r="BE1052" i="3"/>
  <c r="T1052" i="3"/>
  <c r="R1052" i="3"/>
  <c r="P1052" i="3"/>
  <c r="BK1052" i="3"/>
  <c r="J1052" i="3"/>
  <c r="BF1052" i="3"/>
  <c r="BI1050" i="3"/>
  <c r="BH1050" i="3"/>
  <c r="BG1050" i="3"/>
  <c r="BE1050" i="3"/>
  <c r="T1050" i="3"/>
  <c r="R1050" i="3"/>
  <c r="P1050" i="3"/>
  <c r="BK1050" i="3"/>
  <c r="J1050" i="3"/>
  <c r="BF1050" i="3"/>
  <c r="BI1048" i="3"/>
  <c r="BH1048" i="3"/>
  <c r="BG1048" i="3"/>
  <c r="BE1048" i="3"/>
  <c r="T1048" i="3"/>
  <c r="R1048" i="3"/>
  <c r="P1048" i="3"/>
  <c r="BK1048" i="3"/>
  <c r="J1048" i="3"/>
  <c r="BF1048" i="3"/>
  <c r="BI1046" i="3"/>
  <c r="BH1046" i="3"/>
  <c r="BG1046" i="3"/>
  <c r="BE1046" i="3"/>
  <c r="T1046" i="3"/>
  <c r="R1046" i="3"/>
  <c r="P1046" i="3"/>
  <c r="BK1046" i="3"/>
  <c r="J1046" i="3"/>
  <c r="BF1046" i="3"/>
  <c r="BI1044" i="3"/>
  <c r="BH1044" i="3"/>
  <c r="BG1044" i="3"/>
  <c r="BE1044" i="3"/>
  <c r="T1044" i="3"/>
  <c r="R1044" i="3"/>
  <c r="P1044" i="3"/>
  <c r="BK1044" i="3"/>
  <c r="BK1039" i="3" s="1"/>
  <c r="J1039" i="3" s="1"/>
  <c r="J65" i="3" s="1"/>
  <c r="J1044" i="3"/>
  <c r="BF1044" i="3"/>
  <c r="BI1042" i="3"/>
  <c r="BH1042" i="3"/>
  <c r="BG1042" i="3"/>
  <c r="BE1042" i="3"/>
  <c r="T1042" i="3"/>
  <c r="R1042" i="3"/>
  <c r="R1039" i="3" s="1"/>
  <c r="P1042" i="3"/>
  <c r="BK1042" i="3"/>
  <c r="J1042" i="3"/>
  <c r="BF1042" i="3"/>
  <c r="BI1040" i="3"/>
  <c r="BH1040" i="3"/>
  <c r="BG1040" i="3"/>
  <c r="BE1040" i="3"/>
  <c r="T1040" i="3"/>
  <c r="T1039" i="3"/>
  <c r="R1040" i="3"/>
  <c r="P1040" i="3"/>
  <c r="P1039" i="3"/>
  <c r="BK1040" i="3"/>
  <c r="J1040" i="3"/>
  <c r="BF1040" i="3" s="1"/>
  <c r="BI1036" i="3"/>
  <c r="BH1036" i="3"/>
  <c r="BG1036" i="3"/>
  <c r="BE1036" i="3"/>
  <c r="T1036" i="3"/>
  <c r="R1036" i="3"/>
  <c r="P1036" i="3"/>
  <c r="BK1036" i="3"/>
  <c r="J1036" i="3"/>
  <c r="BF1036" i="3"/>
  <c r="BI1033" i="3"/>
  <c r="BH1033" i="3"/>
  <c r="BG1033" i="3"/>
  <c r="BE1033" i="3"/>
  <c r="T1033" i="3"/>
  <c r="R1033" i="3"/>
  <c r="P1033" i="3"/>
  <c r="BK1033" i="3"/>
  <c r="J1033" i="3"/>
  <c r="BF1033" i="3"/>
  <c r="BI1030" i="3"/>
  <c r="BH1030" i="3"/>
  <c r="BG1030" i="3"/>
  <c r="BE1030" i="3"/>
  <c r="T1030" i="3"/>
  <c r="R1030" i="3"/>
  <c r="P1030" i="3"/>
  <c r="BK1030" i="3"/>
  <c r="J1030" i="3"/>
  <c r="BF1030" i="3"/>
  <c r="BI1028" i="3"/>
  <c r="BH1028" i="3"/>
  <c r="BG1028" i="3"/>
  <c r="BE1028" i="3"/>
  <c r="T1028" i="3"/>
  <c r="R1028" i="3"/>
  <c r="P1028" i="3"/>
  <c r="BK1028" i="3"/>
  <c r="J1028" i="3"/>
  <c r="BF1028" i="3"/>
  <c r="BI1026" i="3"/>
  <c r="BH1026" i="3"/>
  <c r="BG1026" i="3"/>
  <c r="BE1026" i="3"/>
  <c r="T1026" i="3"/>
  <c r="R1026" i="3"/>
  <c r="P1026" i="3"/>
  <c r="BK1026" i="3"/>
  <c r="J1026" i="3"/>
  <c r="BF1026" i="3"/>
  <c r="BI1024" i="3"/>
  <c r="BH1024" i="3"/>
  <c r="BG1024" i="3"/>
  <c r="BE1024" i="3"/>
  <c r="T1024" i="3"/>
  <c r="R1024" i="3"/>
  <c r="P1024" i="3"/>
  <c r="BK1024" i="3"/>
  <c r="J1024" i="3"/>
  <c r="BF1024" i="3"/>
  <c r="BI1022" i="3"/>
  <c r="BH1022" i="3"/>
  <c r="BG1022" i="3"/>
  <c r="BE1022" i="3"/>
  <c r="T1022" i="3"/>
  <c r="R1022" i="3"/>
  <c r="P1022" i="3"/>
  <c r="BK1022" i="3"/>
  <c r="J1022" i="3"/>
  <c r="BF1022" i="3"/>
  <c r="BI1020" i="3"/>
  <c r="BH1020" i="3"/>
  <c r="BG1020" i="3"/>
  <c r="BE1020" i="3"/>
  <c r="T1020" i="3"/>
  <c r="R1020" i="3"/>
  <c r="P1020" i="3"/>
  <c r="BK1020" i="3"/>
  <c r="J1020" i="3"/>
  <c r="BF1020" i="3"/>
  <c r="BI1018" i="3"/>
  <c r="BH1018" i="3"/>
  <c r="BG1018" i="3"/>
  <c r="BE1018" i="3"/>
  <c r="T1018" i="3"/>
  <c r="R1018" i="3"/>
  <c r="P1018" i="3"/>
  <c r="BK1018" i="3"/>
  <c r="J1018" i="3"/>
  <c r="BF1018" i="3"/>
  <c r="BI1016" i="3"/>
  <c r="BH1016" i="3"/>
  <c r="BG1016" i="3"/>
  <c r="BE1016" i="3"/>
  <c r="T1016" i="3"/>
  <c r="R1016" i="3"/>
  <c r="P1016" i="3"/>
  <c r="BK1016" i="3"/>
  <c r="J1016" i="3"/>
  <c r="BF1016" i="3"/>
  <c r="BI1014" i="3"/>
  <c r="BH1014" i="3"/>
  <c r="BG1014" i="3"/>
  <c r="BE1014" i="3"/>
  <c r="T1014" i="3"/>
  <c r="R1014" i="3"/>
  <c r="P1014" i="3"/>
  <c r="BK1014" i="3"/>
  <c r="J1014" i="3"/>
  <c r="BF1014" i="3"/>
  <c r="BI1012" i="3"/>
  <c r="BH1012" i="3"/>
  <c r="BG1012" i="3"/>
  <c r="BE1012" i="3"/>
  <c r="T1012" i="3"/>
  <c r="R1012" i="3"/>
  <c r="P1012" i="3"/>
  <c r="BK1012" i="3"/>
  <c r="J1012" i="3"/>
  <c r="BF1012" i="3"/>
  <c r="BI1010" i="3"/>
  <c r="BH1010" i="3"/>
  <c r="BG1010" i="3"/>
  <c r="BE1010" i="3"/>
  <c r="T1010" i="3"/>
  <c r="R1010" i="3"/>
  <c r="P1010" i="3"/>
  <c r="BK1010" i="3"/>
  <c r="J1010" i="3"/>
  <c r="BF1010" i="3"/>
  <c r="BI1008" i="3"/>
  <c r="BH1008" i="3"/>
  <c r="BG1008" i="3"/>
  <c r="BE1008" i="3"/>
  <c r="T1008" i="3"/>
  <c r="R1008" i="3"/>
  <c r="P1008" i="3"/>
  <c r="BK1008" i="3"/>
  <c r="J1008" i="3"/>
  <c r="BF1008" i="3"/>
  <c r="BI1006" i="3"/>
  <c r="BH1006" i="3"/>
  <c r="BG1006" i="3"/>
  <c r="BE1006" i="3"/>
  <c r="T1006" i="3"/>
  <c r="R1006" i="3"/>
  <c r="P1006" i="3"/>
  <c r="BK1006" i="3"/>
  <c r="J1006" i="3"/>
  <c r="BF1006" i="3"/>
  <c r="BI1004" i="3"/>
  <c r="BH1004" i="3"/>
  <c r="BG1004" i="3"/>
  <c r="BE1004" i="3"/>
  <c r="T1004" i="3"/>
  <c r="R1004" i="3"/>
  <c r="P1004" i="3"/>
  <c r="BK1004" i="3"/>
  <c r="J1004" i="3"/>
  <c r="BF1004" i="3"/>
  <c r="BI1002" i="3"/>
  <c r="BH1002" i="3"/>
  <c r="BG1002" i="3"/>
  <c r="BE1002" i="3"/>
  <c r="T1002" i="3"/>
  <c r="R1002" i="3"/>
  <c r="P1002" i="3"/>
  <c r="BK1002" i="3"/>
  <c r="J1002" i="3"/>
  <c r="BF1002" i="3"/>
  <c r="BI1000" i="3"/>
  <c r="BH1000" i="3"/>
  <c r="BG1000" i="3"/>
  <c r="BE1000" i="3"/>
  <c r="T1000" i="3"/>
  <c r="R1000" i="3"/>
  <c r="P1000" i="3"/>
  <c r="BK1000" i="3"/>
  <c r="J1000" i="3"/>
  <c r="BF1000" i="3"/>
  <c r="BI998" i="3"/>
  <c r="BH998" i="3"/>
  <c r="BG998" i="3"/>
  <c r="BE998" i="3"/>
  <c r="T998" i="3"/>
  <c r="R998" i="3"/>
  <c r="P998" i="3"/>
  <c r="BK998" i="3"/>
  <c r="J998" i="3"/>
  <c r="BF998" i="3"/>
  <c r="BI996" i="3"/>
  <c r="BH996" i="3"/>
  <c r="BG996" i="3"/>
  <c r="BE996" i="3"/>
  <c r="T996" i="3"/>
  <c r="R996" i="3"/>
  <c r="P996" i="3"/>
  <c r="BK996" i="3"/>
  <c r="J996" i="3"/>
  <c r="BF996" i="3"/>
  <c r="BI994" i="3"/>
  <c r="BH994" i="3"/>
  <c r="BG994" i="3"/>
  <c r="BE994" i="3"/>
  <c r="T994" i="3"/>
  <c r="R994" i="3"/>
  <c r="P994" i="3"/>
  <c r="BK994" i="3"/>
  <c r="J994" i="3"/>
  <c r="BF994" i="3"/>
  <c r="BI992" i="3"/>
  <c r="BH992" i="3"/>
  <c r="BG992" i="3"/>
  <c r="BE992" i="3"/>
  <c r="T992" i="3"/>
  <c r="R992" i="3"/>
  <c r="P992" i="3"/>
  <c r="BK992" i="3"/>
  <c r="J992" i="3"/>
  <c r="BF992" i="3"/>
  <c r="BI990" i="3"/>
  <c r="BH990" i="3"/>
  <c r="BG990" i="3"/>
  <c r="BE990" i="3"/>
  <c r="T990" i="3"/>
  <c r="R990" i="3"/>
  <c r="P990" i="3"/>
  <c r="BK990" i="3"/>
  <c r="J990" i="3"/>
  <c r="BF990" i="3"/>
  <c r="BI988" i="3"/>
  <c r="BH988" i="3"/>
  <c r="BG988" i="3"/>
  <c r="BE988" i="3"/>
  <c r="T988" i="3"/>
  <c r="R988" i="3"/>
  <c r="P988" i="3"/>
  <c r="BK988" i="3"/>
  <c r="J988" i="3"/>
  <c r="BF988" i="3"/>
  <c r="BI986" i="3"/>
  <c r="BH986" i="3"/>
  <c r="BG986" i="3"/>
  <c r="BE986" i="3"/>
  <c r="T986" i="3"/>
  <c r="R986" i="3"/>
  <c r="P986" i="3"/>
  <c r="BK986" i="3"/>
  <c r="J986" i="3"/>
  <c r="BF986" i="3"/>
  <c r="BI984" i="3"/>
  <c r="BH984" i="3"/>
  <c r="BG984" i="3"/>
  <c r="BE984" i="3"/>
  <c r="T984" i="3"/>
  <c r="R984" i="3"/>
  <c r="P984" i="3"/>
  <c r="BK984" i="3"/>
  <c r="J984" i="3"/>
  <c r="BF984" i="3"/>
  <c r="BI982" i="3"/>
  <c r="BH982" i="3"/>
  <c r="BG982" i="3"/>
  <c r="BE982" i="3"/>
  <c r="T982" i="3"/>
  <c r="R982" i="3"/>
  <c r="P982" i="3"/>
  <c r="BK982" i="3"/>
  <c r="J982" i="3"/>
  <c r="BF982" i="3"/>
  <c r="BI980" i="3"/>
  <c r="BH980" i="3"/>
  <c r="BG980" i="3"/>
  <c r="BE980" i="3"/>
  <c r="T980" i="3"/>
  <c r="R980" i="3"/>
  <c r="P980" i="3"/>
  <c r="BK980" i="3"/>
  <c r="J980" i="3"/>
  <c r="BF980" i="3"/>
  <c r="BI978" i="3"/>
  <c r="BH978" i="3"/>
  <c r="BG978" i="3"/>
  <c r="BE978" i="3"/>
  <c r="T978" i="3"/>
  <c r="R978" i="3"/>
  <c r="P978" i="3"/>
  <c r="BK978" i="3"/>
  <c r="J978" i="3"/>
  <c r="BF978" i="3"/>
  <c r="BI976" i="3"/>
  <c r="BH976" i="3"/>
  <c r="BG976" i="3"/>
  <c r="BE976" i="3"/>
  <c r="T976" i="3"/>
  <c r="R976" i="3"/>
  <c r="P976" i="3"/>
  <c r="BK976" i="3"/>
  <c r="J976" i="3"/>
  <c r="BF976" i="3"/>
  <c r="BI974" i="3"/>
  <c r="BH974" i="3"/>
  <c r="BG974" i="3"/>
  <c r="BE974" i="3"/>
  <c r="T974" i="3"/>
  <c r="R974" i="3"/>
  <c r="P974" i="3"/>
  <c r="BK974" i="3"/>
  <c r="J974" i="3"/>
  <c r="BF974" i="3"/>
  <c r="BI972" i="3"/>
  <c r="BH972" i="3"/>
  <c r="BG972" i="3"/>
  <c r="BE972" i="3"/>
  <c r="T972" i="3"/>
  <c r="R972" i="3"/>
  <c r="P972" i="3"/>
  <c r="BK972" i="3"/>
  <c r="J972" i="3"/>
  <c r="BF972" i="3"/>
  <c r="BI970" i="3"/>
  <c r="BH970" i="3"/>
  <c r="BG970" i="3"/>
  <c r="BE970" i="3"/>
  <c r="T970" i="3"/>
  <c r="R970" i="3"/>
  <c r="P970" i="3"/>
  <c r="BK970" i="3"/>
  <c r="J970" i="3"/>
  <c r="BF970" i="3"/>
  <c r="BI968" i="3"/>
  <c r="BH968" i="3"/>
  <c r="BG968" i="3"/>
  <c r="BE968" i="3"/>
  <c r="T968" i="3"/>
  <c r="R968" i="3"/>
  <c r="P968" i="3"/>
  <c r="BK968" i="3"/>
  <c r="J968" i="3"/>
  <c r="BF968" i="3"/>
  <c r="BI966" i="3"/>
  <c r="BH966" i="3"/>
  <c r="BG966" i="3"/>
  <c r="BE966" i="3"/>
  <c r="T966" i="3"/>
  <c r="R966" i="3"/>
  <c r="P966" i="3"/>
  <c r="BK966" i="3"/>
  <c r="J966" i="3"/>
  <c r="BF966" i="3"/>
  <c r="BI964" i="3"/>
  <c r="BH964" i="3"/>
  <c r="BG964" i="3"/>
  <c r="BE964" i="3"/>
  <c r="T964" i="3"/>
  <c r="R964" i="3"/>
  <c r="P964" i="3"/>
  <c r="BK964" i="3"/>
  <c r="J964" i="3"/>
  <c r="BF964" i="3"/>
  <c r="BI962" i="3"/>
  <c r="BH962" i="3"/>
  <c r="BG962" i="3"/>
  <c r="BE962" i="3"/>
  <c r="T962" i="3"/>
  <c r="R962" i="3"/>
  <c r="P962" i="3"/>
  <c r="BK962" i="3"/>
  <c r="J962" i="3"/>
  <c r="BF962" i="3"/>
  <c r="BI960" i="3"/>
  <c r="BH960" i="3"/>
  <c r="BG960" i="3"/>
  <c r="BE960" i="3"/>
  <c r="T960" i="3"/>
  <c r="R960" i="3"/>
  <c r="P960" i="3"/>
  <c r="BK960" i="3"/>
  <c r="J960" i="3"/>
  <c r="BF960" i="3"/>
  <c r="BI958" i="3"/>
  <c r="BH958" i="3"/>
  <c r="BG958" i="3"/>
  <c r="BE958" i="3"/>
  <c r="T958" i="3"/>
  <c r="R958" i="3"/>
  <c r="P958" i="3"/>
  <c r="BK958" i="3"/>
  <c r="J958" i="3"/>
  <c r="BF958" i="3"/>
  <c r="BI956" i="3"/>
  <c r="BH956" i="3"/>
  <c r="BG956" i="3"/>
  <c r="BE956" i="3"/>
  <c r="T956" i="3"/>
  <c r="R956" i="3"/>
  <c r="P956" i="3"/>
  <c r="BK956" i="3"/>
  <c r="J956" i="3"/>
  <c r="BF956" i="3"/>
  <c r="BI954" i="3"/>
  <c r="BH954" i="3"/>
  <c r="BG954" i="3"/>
  <c r="BE954" i="3"/>
  <c r="T954" i="3"/>
  <c r="R954" i="3"/>
  <c r="P954" i="3"/>
  <c r="BK954" i="3"/>
  <c r="J954" i="3"/>
  <c r="BF954" i="3"/>
  <c r="BI952" i="3"/>
  <c r="BH952" i="3"/>
  <c r="BG952" i="3"/>
  <c r="BE952" i="3"/>
  <c r="T952" i="3"/>
  <c r="R952" i="3"/>
  <c r="P952" i="3"/>
  <c r="BK952" i="3"/>
  <c r="J952" i="3"/>
  <c r="BF952" i="3"/>
  <c r="BI950" i="3"/>
  <c r="BH950" i="3"/>
  <c r="BG950" i="3"/>
  <c r="BE950" i="3"/>
  <c r="T950" i="3"/>
  <c r="R950" i="3"/>
  <c r="P950" i="3"/>
  <c r="BK950" i="3"/>
  <c r="J950" i="3"/>
  <c r="BF950" i="3"/>
  <c r="BI948" i="3"/>
  <c r="BH948" i="3"/>
  <c r="BG948" i="3"/>
  <c r="BE948" i="3"/>
  <c r="T948" i="3"/>
  <c r="R948" i="3"/>
  <c r="P948" i="3"/>
  <c r="BK948" i="3"/>
  <c r="J948" i="3"/>
  <c r="BF948" i="3"/>
  <c r="BI946" i="3"/>
  <c r="BH946" i="3"/>
  <c r="BG946" i="3"/>
  <c r="BE946" i="3"/>
  <c r="T946" i="3"/>
  <c r="R946" i="3"/>
  <c r="P946" i="3"/>
  <c r="BK946" i="3"/>
  <c r="J946" i="3"/>
  <c r="BF946" i="3"/>
  <c r="BI944" i="3"/>
  <c r="BH944" i="3"/>
  <c r="BG944" i="3"/>
  <c r="BE944" i="3"/>
  <c r="T944" i="3"/>
  <c r="R944" i="3"/>
  <c r="P944" i="3"/>
  <c r="BK944" i="3"/>
  <c r="J944" i="3"/>
  <c r="BF944" i="3"/>
  <c r="BI942" i="3"/>
  <c r="BH942" i="3"/>
  <c r="BG942" i="3"/>
  <c r="BE942" i="3"/>
  <c r="T942" i="3"/>
  <c r="R942" i="3"/>
  <c r="P942" i="3"/>
  <c r="BK942" i="3"/>
  <c r="J942" i="3"/>
  <c r="BF942" i="3"/>
  <c r="BI940" i="3"/>
  <c r="BH940" i="3"/>
  <c r="BG940" i="3"/>
  <c r="BE940" i="3"/>
  <c r="T940" i="3"/>
  <c r="R940" i="3"/>
  <c r="P940" i="3"/>
  <c r="BK940" i="3"/>
  <c r="J940" i="3"/>
  <c r="BF940" i="3"/>
  <c r="BI938" i="3"/>
  <c r="BH938" i="3"/>
  <c r="BG938" i="3"/>
  <c r="BE938" i="3"/>
  <c r="T938" i="3"/>
  <c r="R938" i="3"/>
  <c r="P938" i="3"/>
  <c r="BK938" i="3"/>
  <c r="J938" i="3"/>
  <c r="BF938" i="3"/>
  <c r="BI936" i="3"/>
  <c r="BH936" i="3"/>
  <c r="BG936" i="3"/>
  <c r="BE936" i="3"/>
  <c r="T936" i="3"/>
  <c r="R936" i="3"/>
  <c r="R931" i="3" s="1"/>
  <c r="P936" i="3"/>
  <c r="BK936" i="3"/>
  <c r="J936" i="3"/>
  <c r="BF936" i="3"/>
  <c r="BI934" i="3"/>
  <c r="BH934" i="3"/>
  <c r="BG934" i="3"/>
  <c r="BE934" i="3"/>
  <c r="T934" i="3"/>
  <c r="R934" i="3"/>
  <c r="P934" i="3"/>
  <c r="BK934" i="3"/>
  <c r="J934" i="3"/>
  <c r="BF934" i="3"/>
  <c r="BI932" i="3"/>
  <c r="BH932" i="3"/>
  <c r="BG932" i="3"/>
  <c r="BE932" i="3"/>
  <c r="T932" i="3"/>
  <c r="T931" i="3"/>
  <c r="R932" i="3"/>
  <c r="P932" i="3"/>
  <c r="P931" i="3"/>
  <c r="BK932" i="3"/>
  <c r="J932" i="3"/>
  <c r="BF932" i="3" s="1"/>
  <c r="BI928" i="3"/>
  <c r="BH928" i="3"/>
  <c r="BG928" i="3"/>
  <c r="BE928" i="3"/>
  <c r="T928" i="3"/>
  <c r="R928" i="3"/>
  <c r="P928" i="3"/>
  <c r="BK928" i="3"/>
  <c r="J928" i="3"/>
  <c r="BF928" i="3"/>
  <c r="BI925" i="3"/>
  <c r="BH925" i="3"/>
  <c r="BG925" i="3"/>
  <c r="BE925" i="3"/>
  <c r="T925" i="3"/>
  <c r="R925" i="3"/>
  <c r="P925" i="3"/>
  <c r="BK925" i="3"/>
  <c r="J925" i="3"/>
  <c r="BF925" i="3"/>
  <c r="BI922" i="3"/>
  <c r="BH922" i="3"/>
  <c r="BG922" i="3"/>
  <c r="BE922" i="3"/>
  <c r="T922" i="3"/>
  <c r="R922" i="3"/>
  <c r="P922" i="3"/>
  <c r="BK922" i="3"/>
  <c r="J922" i="3"/>
  <c r="BF922" i="3"/>
  <c r="BI920" i="3"/>
  <c r="BH920" i="3"/>
  <c r="BG920" i="3"/>
  <c r="BE920" i="3"/>
  <c r="T920" i="3"/>
  <c r="R920" i="3"/>
  <c r="P920" i="3"/>
  <c r="BK920" i="3"/>
  <c r="J920" i="3"/>
  <c r="BF920" i="3"/>
  <c r="BI918" i="3"/>
  <c r="BH918" i="3"/>
  <c r="BG918" i="3"/>
  <c r="BE918" i="3"/>
  <c r="T918" i="3"/>
  <c r="R918" i="3"/>
  <c r="P918" i="3"/>
  <c r="BK918" i="3"/>
  <c r="J918" i="3"/>
  <c r="BF918" i="3"/>
  <c r="BI916" i="3"/>
  <c r="BH916" i="3"/>
  <c r="BG916" i="3"/>
  <c r="BE916" i="3"/>
  <c r="T916" i="3"/>
  <c r="R916" i="3"/>
  <c r="P916" i="3"/>
  <c r="BK916" i="3"/>
  <c r="J916" i="3"/>
  <c r="BF916" i="3"/>
  <c r="BI914" i="3"/>
  <c r="BH914" i="3"/>
  <c r="BG914" i="3"/>
  <c r="BE914" i="3"/>
  <c r="T914" i="3"/>
  <c r="R914" i="3"/>
  <c r="P914" i="3"/>
  <c r="BK914" i="3"/>
  <c r="J914" i="3"/>
  <c r="BF914" i="3"/>
  <c r="BI912" i="3"/>
  <c r="BH912" i="3"/>
  <c r="BG912" i="3"/>
  <c r="BE912" i="3"/>
  <c r="T912" i="3"/>
  <c r="R912" i="3"/>
  <c r="P912" i="3"/>
  <c r="BK912" i="3"/>
  <c r="J912" i="3"/>
  <c r="BF912" i="3"/>
  <c r="BI910" i="3"/>
  <c r="BH910" i="3"/>
  <c r="BG910" i="3"/>
  <c r="BE910" i="3"/>
  <c r="T910" i="3"/>
  <c r="R910" i="3"/>
  <c r="P910" i="3"/>
  <c r="BK910" i="3"/>
  <c r="J910" i="3"/>
  <c r="BF910" i="3"/>
  <c r="BI908" i="3"/>
  <c r="BH908" i="3"/>
  <c r="BG908" i="3"/>
  <c r="BE908" i="3"/>
  <c r="T908" i="3"/>
  <c r="R908" i="3"/>
  <c r="P908" i="3"/>
  <c r="BK908" i="3"/>
  <c r="J908" i="3"/>
  <c r="BF908" i="3"/>
  <c r="BI906" i="3"/>
  <c r="BH906" i="3"/>
  <c r="BG906" i="3"/>
  <c r="BE906" i="3"/>
  <c r="T906" i="3"/>
  <c r="R906" i="3"/>
  <c r="P906" i="3"/>
  <c r="BK906" i="3"/>
  <c r="J906" i="3"/>
  <c r="BF906" i="3"/>
  <c r="BI904" i="3"/>
  <c r="BH904" i="3"/>
  <c r="BG904" i="3"/>
  <c r="BE904" i="3"/>
  <c r="T904" i="3"/>
  <c r="R904" i="3"/>
  <c r="P904" i="3"/>
  <c r="BK904" i="3"/>
  <c r="J904" i="3"/>
  <c r="BF904" i="3"/>
  <c r="BI902" i="3"/>
  <c r="BH902" i="3"/>
  <c r="BG902" i="3"/>
  <c r="BE902" i="3"/>
  <c r="T902" i="3"/>
  <c r="R902" i="3"/>
  <c r="P902" i="3"/>
  <c r="BK902" i="3"/>
  <c r="J902" i="3"/>
  <c r="BF902" i="3"/>
  <c r="BI900" i="3"/>
  <c r="BH900" i="3"/>
  <c r="BG900" i="3"/>
  <c r="BE900" i="3"/>
  <c r="T900" i="3"/>
  <c r="R900" i="3"/>
  <c r="P900" i="3"/>
  <c r="BK900" i="3"/>
  <c r="J900" i="3"/>
  <c r="BF900" i="3"/>
  <c r="BI898" i="3"/>
  <c r="BH898" i="3"/>
  <c r="BG898" i="3"/>
  <c r="BE898" i="3"/>
  <c r="T898" i="3"/>
  <c r="R898" i="3"/>
  <c r="P898" i="3"/>
  <c r="BK898" i="3"/>
  <c r="J898" i="3"/>
  <c r="BF898" i="3"/>
  <c r="BI896" i="3"/>
  <c r="BH896" i="3"/>
  <c r="BG896" i="3"/>
  <c r="BE896" i="3"/>
  <c r="T896" i="3"/>
  <c r="R896" i="3"/>
  <c r="P896" i="3"/>
  <c r="BK896" i="3"/>
  <c r="J896" i="3"/>
  <c r="BF896" i="3"/>
  <c r="BI894" i="3"/>
  <c r="BH894" i="3"/>
  <c r="BG894" i="3"/>
  <c r="BE894" i="3"/>
  <c r="T894" i="3"/>
  <c r="R894" i="3"/>
  <c r="P894" i="3"/>
  <c r="BK894" i="3"/>
  <c r="J894" i="3"/>
  <c r="BF894" i="3"/>
  <c r="BI892" i="3"/>
  <c r="BH892" i="3"/>
  <c r="BG892" i="3"/>
  <c r="BE892" i="3"/>
  <c r="T892" i="3"/>
  <c r="R892" i="3"/>
  <c r="P892" i="3"/>
  <c r="BK892" i="3"/>
  <c r="J892" i="3"/>
  <c r="BF892" i="3"/>
  <c r="BI890" i="3"/>
  <c r="BH890" i="3"/>
  <c r="BG890" i="3"/>
  <c r="BE890" i="3"/>
  <c r="T890" i="3"/>
  <c r="R890" i="3"/>
  <c r="P890" i="3"/>
  <c r="BK890" i="3"/>
  <c r="J890" i="3"/>
  <c r="BF890" i="3"/>
  <c r="BI888" i="3"/>
  <c r="BH888" i="3"/>
  <c r="BG888" i="3"/>
  <c r="BE888" i="3"/>
  <c r="T888" i="3"/>
  <c r="R888" i="3"/>
  <c r="P888" i="3"/>
  <c r="BK888" i="3"/>
  <c r="J888" i="3"/>
  <c r="BF888" i="3"/>
  <c r="BI886" i="3"/>
  <c r="BH886" i="3"/>
  <c r="BG886" i="3"/>
  <c r="BE886" i="3"/>
  <c r="T886" i="3"/>
  <c r="R886" i="3"/>
  <c r="P886" i="3"/>
  <c r="BK886" i="3"/>
  <c r="J886" i="3"/>
  <c r="BF886" i="3"/>
  <c r="BI884" i="3"/>
  <c r="BH884" i="3"/>
  <c r="BG884" i="3"/>
  <c r="BE884" i="3"/>
  <c r="T884" i="3"/>
  <c r="R884" i="3"/>
  <c r="P884" i="3"/>
  <c r="BK884" i="3"/>
  <c r="J884" i="3"/>
  <c r="BF884" i="3"/>
  <c r="BI882" i="3"/>
  <c r="BH882" i="3"/>
  <c r="BG882" i="3"/>
  <c r="BE882" i="3"/>
  <c r="T882" i="3"/>
  <c r="R882" i="3"/>
  <c r="P882" i="3"/>
  <c r="BK882" i="3"/>
  <c r="J882" i="3"/>
  <c r="BF882" i="3"/>
  <c r="BI880" i="3"/>
  <c r="BH880" i="3"/>
  <c r="BG880" i="3"/>
  <c r="BE880" i="3"/>
  <c r="T880" i="3"/>
  <c r="R880" i="3"/>
  <c r="P880" i="3"/>
  <c r="BK880" i="3"/>
  <c r="J880" i="3"/>
  <c r="BF880" i="3"/>
  <c r="BI878" i="3"/>
  <c r="BH878" i="3"/>
  <c r="BG878" i="3"/>
  <c r="BE878" i="3"/>
  <c r="T878" i="3"/>
  <c r="R878" i="3"/>
  <c r="P878" i="3"/>
  <c r="BK878" i="3"/>
  <c r="J878" i="3"/>
  <c r="BF878" i="3"/>
  <c r="BI876" i="3"/>
  <c r="BH876" i="3"/>
  <c r="BG876" i="3"/>
  <c r="BE876" i="3"/>
  <c r="T876" i="3"/>
  <c r="R876" i="3"/>
  <c r="P876" i="3"/>
  <c r="BK876" i="3"/>
  <c r="J876" i="3"/>
  <c r="BF876" i="3"/>
  <c r="BI874" i="3"/>
  <c r="BH874" i="3"/>
  <c r="BG874" i="3"/>
  <c r="BE874" i="3"/>
  <c r="T874" i="3"/>
  <c r="R874" i="3"/>
  <c r="P874" i="3"/>
  <c r="BK874" i="3"/>
  <c r="J874" i="3"/>
  <c r="BF874" i="3"/>
  <c r="BI872" i="3"/>
  <c r="BH872" i="3"/>
  <c r="BG872" i="3"/>
  <c r="BE872" i="3"/>
  <c r="T872" i="3"/>
  <c r="R872" i="3"/>
  <c r="P872" i="3"/>
  <c r="BK872" i="3"/>
  <c r="J872" i="3"/>
  <c r="BF872" i="3"/>
  <c r="BI870" i="3"/>
  <c r="BH870" i="3"/>
  <c r="BG870" i="3"/>
  <c r="BE870" i="3"/>
  <c r="T870" i="3"/>
  <c r="R870" i="3"/>
  <c r="P870" i="3"/>
  <c r="BK870" i="3"/>
  <c r="J870" i="3"/>
  <c r="BF870" i="3"/>
  <c r="BI868" i="3"/>
  <c r="BH868" i="3"/>
  <c r="BG868" i="3"/>
  <c r="BE868" i="3"/>
  <c r="T868" i="3"/>
  <c r="R868" i="3"/>
  <c r="P868" i="3"/>
  <c r="BK868" i="3"/>
  <c r="J868" i="3"/>
  <c r="BF868" i="3"/>
  <c r="BI866" i="3"/>
  <c r="BH866" i="3"/>
  <c r="BG866" i="3"/>
  <c r="BE866" i="3"/>
  <c r="T866" i="3"/>
  <c r="R866" i="3"/>
  <c r="P866" i="3"/>
  <c r="BK866" i="3"/>
  <c r="J866" i="3"/>
  <c r="BF866" i="3"/>
  <c r="BI864" i="3"/>
  <c r="BH864" i="3"/>
  <c r="BG864" i="3"/>
  <c r="BE864" i="3"/>
  <c r="T864" i="3"/>
  <c r="R864" i="3"/>
  <c r="P864" i="3"/>
  <c r="BK864" i="3"/>
  <c r="J864" i="3"/>
  <c r="BF864" i="3"/>
  <c r="BI862" i="3"/>
  <c r="BH862" i="3"/>
  <c r="BG862" i="3"/>
  <c r="BE862" i="3"/>
  <c r="T862" i="3"/>
  <c r="R862" i="3"/>
  <c r="P862" i="3"/>
  <c r="BK862" i="3"/>
  <c r="J862" i="3"/>
  <c r="BF862" i="3"/>
  <c r="BI860" i="3"/>
  <c r="BH860" i="3"/>
  <c r="BG860" i="3"/>
  <c r="BE860" i="3"/>
  <c r="T860" i="3"/>
  <c r="R860" i="3"/>
  <c r="P860" i="3"/>
  <c r="BK860" i="3"/>
  <c r="J860" i="3"/>
  <c r="BF860" i="3"/>
  <c r="BI858" i="3"/>
  <c r="BH858" i="3"/>
  <c r="BG858" i="3"/>
  <c r="BE858" i="3"/>
  <c r="T858" i="3"/>
  <c r="R858" i="3"/>
  <c r="P858" i="3"/>
  <c r="BK858" i="3"/>
  <c r="J858" i="3"/>
  <c r="BF858" i="3"/>
  <c r="BI856" i="3"/>
  <c r="BH856" i="3"/>
  <c r="BG856" i="3"/>
  <c r="BE856" i="3"/>
  <c r="T856" i="3"/>
  <c r="R856" i="3"/>
  <c r="P856" i="3"/>
  <c r="BK856" i="3"/>
  <c r="J856" i="3"/>
  <c r="BF856" i="3"/>
  <c r="BI854" i="3"/>
  <c r="BH854" i="3"/>
  <c r="BG854" i="3"/>
  <c r="BE854" i="3"/>
  <c r="T854" i="3"/>
  <c r="R854" i="3"/>
  <c r="P854" i="3"/>
  <c r="BK854" i="3"/>
  <c r="J854" i="3"/>
  <c r="BF854" i="3"/>
  <c r="BI852" i="3"/>
  <c r="BH852" i="3"/>
  <c r="BG852" i="3"/>
  <c r="BE852" i="3"/>
  <c r="T852" i="3"/>
  <c r="R852" i="3"/>
  <c r="P852" i="3"/>
  <c r="BK852" i="3"/>
  <c r="J852" i="3"/>
  <c r="BF852" i="3"/>
  <c r="BI850" i="3"/>
  <c r="BH850" i="3"/>
  <c r="BG850" i="3"/>
  <c r="BE850" i="3"/>
  <c r="T850" i="3"/>
  <c r="R850" i="3"/>
  <c r="P850" i="3"/>
  <c r="BK850" i="3"/>
  <c r="J850" i="3"/>
  <c r="BF850" i="3"/>
  <c r="BI848" i="3"/>
  <c r="BH848" i="3"/>
  <c r="BG848" i="3"/>
  <c r="BE848" i="3"/>
  <c r="T848" i="3"/>
  <c r="R848" i="3"/>
  <c r="P848" i="3"/>
  <c r="BK848" i="3"/>
  <c r="J848" i="3"/>
  <c r="BF848" i="3"/>
  <c r="BI846" i="3"/>
  <c r="BH846" i="3"/>
  <c r="BG846" i="3"/>
  <c r="BE846" i="3"/>
  <c r="T846" i="3"/>
  <c r="R846" i="3"/>
  <c r="P846" i="3"/>
  <c r="BK846" i="3"/>
  <c r="J846" i="3"/>
  <c r="BF846" i="3"/>
  <c r="BI844" i="3"/>
  <c r="BH844" i="3"/>
  <c r="BG844" i="3"/>
  <c r="BE844" i="3"/>
  <c r="T844" i="3"/>
  <c r="R844" i="3"/>
  <c r="P844" i="3"/>
  <c r="BK844" i="3"/>
  <c r="J844" i="3"/>
  <c r="BF844" i="3"/>
  <c r="BI842" i="3"/>
  <c r="BH842" i="3"/>
  <c r="BG842" i="3"/>
  <c r="BE842" i="3"/>
  <c r="T842" i="3"/>
  <c r="R842" i="3"/>
  <c r="P842" i="3"/>
  <c r="BK842" i="3"/>
  <c r="J842" i="3"/>
  <c r="BF842" i="3"/>
  <c r="BI840" i="3"/>
  <c r="BH840" i="3"/>
  <c r="BG840" i="3"/>
  <c r="BE840" i="3"/>
  <c r="T840" i="3"/>
  <c r="R840" i="3"/>
  <c r="P840" i="3"/>
  <c r="BK840" i="3"/>
  <c r="J840" i="3"/>
  <c r="BF840" i="3"/>
  <c r="BI838" i="3"/>
  <c r="BH838" i="3"/>
  <c r="BG838" i="3"/>
  <c r="BE838" i="3"/>
  <c r="T838" i="3"/>
  <c r="R838" i="3"/>
  <c r="P838" i="3"/>
  <c r="BK838" i="3"/>
  <c r="J838" i="3"/>
  <c r="BF838" i="3"/>
  <c r="BI836" i="3"/>
  <c r="BH836" i="3"/>
  <c r="BG836" i="3"/>
  <c r="BE836" i="3"/>
  <c r="T836" i="3"/>
  <c r="R836" i="3"/>
  <c r="P836" i="3"/>
  <c r="BK836" i="3"/>
  <c r="J836" i="3"/>
  <c r="BF836" i="3"/>
  <c r="BI834" i="3"/>
  <c r="BH834" i="3"/>
  <c r="BG834" i="3"/>
  <c r="BE834" i="3"/>
  <c r="T834" i="3"/>
  <c r="R834" i="3"/>
  <c r="P834" i="3"/>
  <c r="BK834" i="3"/>
  <c r="J834" i="3"/>
  <c r="BF834" i="3"/>
  <c r="BI832" i="3"/>
  <c r="BH832" i="3"/>
  <c r="BG832" i="3"/>
  <c r="BE832" i="3"/>
  <c r="T832" i="3"/>
  <c r="R832" i="3"/>
  <c r="P832" i="3"/>
  <c r="BK832" i="3"/>
  <c r="J832" i="3"/>
  <c r="BF832" i="3"/>
  <c r="BI830" i="3"/>
  <c r="BH830" i="3"/>
  <c r="BG830" i="3"/>
  <c r="BE830" i="3"/>
  <c r="T830" i="3"/>
  <c r="R830" i="3"/>
  <c r="P830" i="3"/>
  <c r="BK830" i="3"/>
  <c r="J830" i="3"/>
  <c r="BF830" i="3"/>
  <c r="BI828" i="3"/>
  <c r="BH828" i="3"/>
  <c r="BG828" i="3"/>
  <c r="BE828" i="3"/>
  <c r="T828" i="3"/>
  <c r="R828" i="3"/>
  <c r="P828" i="3"/>
  <c r="BK828" i="3"/>
  <c r="J828" i="3"/>
  <c r="BF828" i="3"/>
  <c r="BI826" i="3"/>
  <c r="BH826" i="3"/>
  <c r="BG826" i="3"/>
  <c r="BE826" i="3"/>
  <c r="T826" i="3"/>
  <c r="R826" i="3"/>
  <c r="R823" i="3" s="1"/>
  <c r="P826" i="3"/>
  <c r="BK826" i="3"/>
  <c r="J826" i="3"/>
  <c r="BF826" i="3"/>
  <c r="BI824" i="3"/>
  <c r="BH824" i="3"/>
  <c r="BG824" i="3"/>
  <c r="BE824" i="3"/>
  <c r="T824" i="3"/>
  <c r="T823" i="3"/>
  <c r="R824" i="3"/>
  <c r="P824" i="3"/>
  <c r="P823" i="3"/>
  <c r="BK824" i="3"/>
  <c r="BK823" i="3"/>
  <c r="J823" i="3" s="1"/>
  <c r="J824" i="3"/>
  <c r="BF824" i="3" s="1"/>
  <c r="J63" i="3"/>
  <c r="BI820" i="3"/>
  <c r="BH820" i="3"/>
  <c r="BG820" i="3"/>
  <c r="BE820" i="3"/>
  <c r="T820" i="3"/>
  <c r="R820" i="3"/>
  <c r="P820" i="3"/>
  <c r="BK820" i="3"/>
  <c r="J820" i="3"/>
  <c r="BF820" i="3"/>
  <c r="BI817" i="3"/>
  <c r="BH817" i="3"/>
  <c r="BG817" i="3"/>
  <c r="BE817" i="3"/>
  <c r="T817" i="3"/>
  <c r="R817" i="3"/>
  <c r="P817" i="3"/>
  <c r="BK817" i="3"/>
  <c r="J817" i="3"/>
  <c r="BF817" i="3"/>
  <c r="BI814" i="3"/>
  <c r="BH814" i="3"/>
  <c r="BG814" i="3"/>
  <c r="BE814" i="3"/>
  <c r="T814" i="3"/>
  <c r="R814" i="3"/>
  <c r="P814" i="3"/>
  <c r="BK814" i="3"/>
  <c r="J814" i="3"/>
  <c r="BF814" i="3"/>
  <c r="BI812" i="3"/>
  <c r="BH812" i="3"/>
  <c r="BG812" i="3"/>
  <c r="BE812" i="3"/>
  <c r="T812" i="3"/>
  <c r="R812" i="3"/>
  <c r="P812" i="3"/>
  <c r="BK812" i="3"/>
  <c r="J812" i="3"/>
  <c r="BF812" i="3"/>
  <c r="BI810" i="3"/>
  <c r="BH810" i="3"/>
  <c r="BG810" i="3"/>
  <c r="BE810" i="3"/>
  <c r="T810" i="3"/>
  <c r="R810" i="3"/>
  <c r="P810" i="3"/>
  <c r="BK810" i="3"/>
  <c r="J810" i="3"/>
  <c r="BF810" i="3"/>
  <c r="BI808" i="3"/>
  <c r="BH808" i="3"/>
  <c r="BG808" i="3"/>
  <c r="BE808" i="3"/>
  <c r="T808" i="3"/>
  <c r="R808" i="3"/>
  <c r="P808" i="3"/>
  <c r="BK808" i="3"/>
  <c r="J808" i="3"/>
  <c r="BF808" i="3"/>
  <c r="BI806" i="3"/>
  <c r="BH806" i="3"/>
  <c r="BG806" i="3"/>
  <c r="BE806" i="3"/>
  <c r="T806" i="3"/>
  <c r="R806" i="3"/>
  <c r="P806" i="3"/>
  <c r="BK806" i="3"/>
  <c r="J806" i="3"/>
  <c r="BF806" i="3"/>
  <c r="BI804" i="3"/>
  <c r="BH804" i="3"/>
  <c r="BG804" i="3"/>
  <c r="BE804" i="3"/>
  <c r="T804" i="3"/>
  <c r="R804" i="3"/>
  <c r="P804" i="3"/>
  <c r="BK804" i="3"/>
  <c r="J804" i="3"/>
  <c r="BF804" i="3"/>
  <c r="BI802" i="3"/>
  <c r="BH802" i="3"/>
  <c r="BG802" i="3"/>
  <c r="BE802" i="3"/>
  <c r="T802" i="3"/>
  <c r="R802" i="3"/>
  <c r="P802" i="3"/>
  <c r="BK802" i="3"/>
  <c r="J802" i="3"/>
  <c r="BF802" i="3"/>
  <c r="BI800" i="3"/>
  <c r="BH800" i="3"/>
  <c r="BG800" i="3"/>
  <c r="BE800" i="3"/>
  <c r="T800" i="3"/>
  <c r="R800" i="3"/>
  <c r="P800" i="3"/>
  <c r="BK800" i="3"/>
  <c r="J800" i="3"/>
  <c r="BF800" i="3"/>
  <c r="BI798" i="3"/>
  <c r="BH798" i="3"/>
  <c r="BG798" i="3"/>
  <c r="BE798" i="3"/>
  <c r="T798" i="3"/>
  <c r="R798" i="3"/>
  <c r="P798" i="3"/>
  <c r="BK798" i="3"/>
  <c r="J798" i="3"/>
  <c r="BF798" i="3"/>
  <c r="BI796" i="3"/>
  <c r="BH796" i="3"/>
  <c r="BG796" i="3"/>
  <c r="BE796" i="3"/>
  <c r="T796" i="3"/>
  <c r="R796" i="3"/>
  <c r="P796" i="3"/>
  <c r="BK796" i="3"/>
  <c r="J796" i="3"/>
  <c r="BF796" i="3"/>
  <c r="BI794" i="3"/>
  <c r="BH794" i="3"/>
  <c r="BG794" i="3"/>
  <c r="BE794" i="3"/>
  <c r="T794" i="3"/>
  <c r="R794" i="3"/>
  <c r="P794" i="3"/>
  <c r="BK794" i="3"/>
  <c r="J794" i="3"/>
  <c r="BF794" i="3"/>
  <c r="BI792" i="3"/>
  <c r="BH792" i="3"/>
  <c r="BG792" i="3"/>
  <c r="BE792" i="3"/>
  <c r="T792" i="3"/>
  <c r="R792" i="3"/>
  <c r="P792" i="3"/>
  <c r="BK792" i="3"/>
  <c r="J792" i="3"/>
  <c r="BF792" i="3"/>
  <c r="BI790" i="3"/>
  <c r="BH790" i="3"/>
  <c r="BG790" i="3"/>
  <c r="BE790" i="3"/>
  <c r="T790" i="3"/>
  <c r="R790" i="3"/>
  <c r="P790" i="3"/>
  <c r="BK790" i="3"/>
  <c r="J790" i="3"/>
  <c r="BF790" i="3"/>
  <c r="BI788" i="3"/>
  <c r="BH788" i="3"/>
  <c r="BG788" i="3"/>
  <c r="BE788" i="3"/>
  <c r="T788" i="3"/>
  <c r="R788" i="3"/>
  <c r="P788" i="3"/>
  <c r="BK788" i="3"/>
  <c r="J788" i="3"/>
  <c r="BF788" i="3"/>
  <c r="BI786" i="3"/>
  <c r="BH786" i="3"/>
  <c r="BG786" i="3"/>
  <c r="BE786" i="3"/>
  <c r="T786" i="3"/>
  <c r="R786" i="3"/>
  <c r="P786" i="3"/>
  <c r="BK786" i="3"/>
  <c r="J786" i="3"/>
  <c r="BF786" i="3"/>
  <c r="BI784" i="3"/>
  <c r="BH784" i="3"/>
  <c r="BG784" i="3"/>
  <c r="BE784" i="3"/>
  <c r="T784" i="3"/>
  <c r="R784" i="3"/>
  <c r="P784" i="3"/>
  <c r="BK784" i="3"/>
  <c r="J784" i="3"/>
  <c r="BF784" i="3"/>
  <c r="BI782" i="3"/>
  <c r="BH782" i="3"/>
  <c r="BG782" i="3"/>
  <c r="BE782" i="3"/>
  <c r="T782" i="3"/>
  <c r="R782" i="3"/>
  <c r="P782" i="3"/>
  <c r="BK782" i="3"/>
  <c r="J782" i="3"/>
  <c r="BF782" i="3"/>
  <c r="BI780" i="3"/>
  <c r="BH780" i="3"/>
  <c r="BG780" i="3"/>
  <c r="BE780" i="3"/>
  <c r="T780" i="3"/>
  <c r="R780" i="3"/>
  <c r="P780" i="3"/>
  <c r="BK780" i="3"/>
  <c r="J780" i="3"/>
  <c r="BF780" i="3"/>
  <c r="BI778" i="3"/>
  <c r="BH778" i="3"/>
  <c r="BG778" i="3"/>
  <c r="BE778" i="3"/>
  <c r="T778" i="3"/>
  <c r="R778" i="3"/>
  <c r="P778" i="3"/>
  <c r="BK778" i="3"/>
  <c r="J778" i="3"/>
  <c r="BF778" i="3"/>
  <c r="BI776" i="3"/>
  <c r="BH776" i="3"/>
  <c r="BG776" i="3"/>
  <c r="BE776" i="3"/>
  <c r="T776" i="3"/>
  <c r="R776" i="3"/>
  <c r="P776" i="3"/>
  <c r="BK776" i="3"/>
  <c r="J776" i="3"/>
  <c r="BF776" i="3"/>
  <c r="BI774" i="3"/>
  <c r="BH774" i="3"/>
  <c r="BG774" i="3"/>
  <c r="BE774" i="3"/>
  <c r="T774" i="3"/>
  <c r="R774" i="3"/>
  <c r="P774" i="3"/>
  <c r="BK774" i="3"/>
  <c r="J774" i="3"/>
  <c r="BF774" i="3"/>
  <c r="BI772" i="3"/>
  <c r="BH772" i="3"/>
  <c r="BG772" i="3"/>
  <c r="BE772" i="3"/>
  <c r="T772" i="3"/>
  <c r="R772" i="3"/>
  <c r="P772" i="3"/>
  <c r="BK772" i="3"/>
  <c r="J772" i="3"/>
  <c r="BF772" i="3"/>
  <c r="BI770" i="3"/>
  <c r="BH770" i="3"/>
  <c r="BG770" i="3"/>
  <c r="BE770" i="3"/>
  <c r="T770" i="3"/>
  <c r="R770" i="3"/>
  <c r="P770" i="3"/>
  <c r="BK770" i="3"/>
  <c r="J770" i="3"/>
  <c r="BF770" i="3"/>
  <c r="BI768" i="3"/>
  <c r="BH768" i="3"/>
  <c r="BG768" i="3"/>
  <c r="BE768" i="3"/>
  <c r="T768" i="3"/>
  <c r="R768" i="3"/>
  <c r="P768" i="3"/>
  <c r="BK768" i="3"/>
  <c r="J768" i="3"/>
  <c r="BF768" i="3"/>
  <c r="BI766" i="3"/>
  <c r="BH766" i="3"/>
  <c r="BG766" i="3"/>
  <c r="BE766" i="3"/>
  <c r="T766" i="3"/>
  <c r="R766" i="3"/>
  <c r="P766" i="3"/>
  <c r="BK766" i="3"/>
  <c r="J766" i="3"/>
  <c r="BF766" i="3"/>
  <c r="BI764" i="3"/>
  <c r="BH764" i="3"/>
  <c r="BG764" i="3"/>
  <c r="BE764" i="3"/>
  <c r="T764" i="3"/>
  <c r="R764" i="3"/>
  <c r="P764" i="3"/>
  <c r="BK764" i="3"/>
  <c r="J764" i="3"/>
  <c r="BF764" i="3"/>
  <c r="BI762" i="3"/>
  <c r="BH762" i="3"/>
  <c r="BG762" i="3"/>
  <c r="BE762" i="3"/>
  <c r="T762" i="3"/>
  <c r="R762" i="3"/>
  <c r="P762" i="3"/>
  <c r="BK762" i="3"/>
  <c r="J762" i="3"/>
  <c r="BF762" i="3"/>
  <c r="BI760" i="3"/>
  <c r="BH760" i="3"/>
  <c r="BG760" i="3"/>
  <c r="BE760" i="3"/>
  <c r="T760" i="3"/>
  <c r="R760" i="3"/>
  <c r="P760" i="3"/>
  <c r="BK760" i="3"/>
  <c r="J760" i="3"/>
  <c r="BF760" i="3"/>
  <c r="BI758" i="3"/>
  <c r="BH758" i="3"/>
  <c r="BG758" i="3"/>
  <c r="BE758" i="3"/>
  <c r="T758" i="3"/>
  <c r="R758" i="3"/>
  <c r="P758" i="3"/>
  <c r="BK758" i="3"/>
  <c r="J758" i="3"/>
  <c r="BF758" i="3"/>
  <c r="BI756" i="3"/>
  <c r="BH756" i="3"/>
  <c r="BG756" i="3"/>
  <c r="BE756" i="3"/>
  <c r="T756" i="3"/>
  <c r="R756" i="3"/>
  <c r="P756" i="3"/>
  <c r="BK756" i="3"/>
  <c r="J756" i="3"/>
  <c r="BF756" i="3"/>
  <c r="BI754" i="3"/>
  <c r="BH754" i="3"/>
  <c r="BG754" i="3"/>
  <c r="BE754" i="3"/>
  <c r="T754" i="3"/>
  <c r="R754" i="3"/>
  <c r="P754" i="3"/>
  <c r="BK754" i="3"/>
  <c r="J754" i="3"/>
  <c r="BF754" i="3"/>
  <c r="BI752" i="3"/>
  <c r="BH752" i="3"/>
  <c r="BG752" i="3"/>
  <c r="BE752" i="3"/>
  <c r="T752" i="3"/>
  <c r="R752" i="3"/>
  <c r="P752" i="3"/>
  <c r="BK752" i="3"/>
  <c r="J752" i="3"/>
  <c r="BF752" i="3"/>
  <c r="BI750" i="3"/>
  <c r="BH750" i="3"/>
  <c r="BG750" i="3"/>
  <c r="BE750" i="3"/>
  <c r="T750" i="3"/>
  <c r="R750" i="3"/>
  <c r="P750" i="3"/>
  <c r="BK750" i="3"/>
  <c r="J750" i="3"/>
  <c r="BF750" i="3"/>
  <c r="BI748" i="3"/>
  <c r="BH748" i="3"/>
  <c r="BG748" i="3"/>
  <c r="BE748" i="3"/>
  <c r="T748" i="3"/>
  <c r="R748" i="3"/>
  <c r="P748" i="3"/>
  <c r="BK748" i="3"/>
  <c r="J748" i="3"/>
  <c r="BF748" i="3"/>
  <c r="BI746" i="3"/>
  <c r="BH746" i="3"/>
  <c r="BG746" i="3"/>
  <c r="BE746" i="3"/>
  <c r="T746" i="3"/>
  <c r="R746" i="3"/>
  <c r="P746" i="3"/>
  <c r="BK746" i="3"/>
  <c r="J746" i="3"/>
  <c r="BF746" i="3"/>
  <c r="BI744" i="3"/>
  <c r="BH744" i="3"/>
  <c r="BG744" i="3"/>
  <c r="BE744" i="3"/>
  <c r="T744" i="3"/>
  <c r="R744" i="3"/>
  <c r="P744" i="3"/>
  <c r="BK744" i="3"/>
  <c r="J744" i="3"/>
  <c r="BF744" i="3"/>
  <c r="BI742" i="3"/>
  <c r="BH742" i="3"/>
  <c r="BG742" i="3"/>
  <c r="BE742" i="3"/>
  <c r="T742" i="3"/>
  <c r="R742" i="3"/>
  <c r="P742" i="3"/>
  <c r="BK742" i="3"/>
  <c r="J742" i="3"/>
  <c r="BF742" i="3"/>
  <c r="BI740" i="3"/>
  <c r="BH740" i="3"/>
  <c r="BG740" i="3"/>
  <c r="BE740" i="3"/>
  <c r="T740" i="3"/>
  <c r="R740" i="3"/>
  <c r="P740" i="3"/>
  <c r="BK740" i="3"/>
  <c r="J740" i="3"/>
  <c r="BF740" i="3"/>
  <c r="BI738" i="3"/>
  <c r="BH738" i="3"/>
  <c r="BG738" i="3"/>
  <c r="BE738" i="3"/>
  <c r="T738" i="3"/>
  <c r="R738" i="3"/>
  <c r="P738" i="3"/>
  <c r="BK738" i="3"/>
  <c r="J738" i="3"/>
  <c r="BF738" i="3"/>
  <c r="BI736" i="3"/>
  <c r="BH736" i="3"/>
  <c r="BG736" i="3"/>
  <c r="BE736" i="3"/>
  <c r="T736" i="3"/>
  <c r="R736" i="3"/>
  <c r="P736" i="3"/>
  <c r="BK736" i="3"/>
  <c r="J736" i="3"/>
  <c r="BF736" i="3"/>
  <c r="BI734" i="3"/>
  <c r="BH734" i="3"/>
  <c r="BG734" i="3"/>
  <c r="BE734" i="3"/>
  <c r="T734" i="3"/>
  <c r="R734" i="3"/>
  <c r="P734" i="3"/>
  <c r="BK734" i="3"/>
  <c r="J734" i="3"/>
  <c r="BF734" i="3"/>
  <c r="BI732" i="3"/>
  <c r="BH732" i="3"/>
  <c r="BG732" i="3"/>
  <c r="BE732" i="3"/>
  <c r="T732" i="3"/>
  <c r="R732" i="3"/>
  <c r="P732" i="3"/>
  <c r="BK732" i="3"/>
  <c r="J732" i="3"/>
  <c r="BF732" i="3"/>
  <c r="BI730" i="3"/>
  <c r="BH730" i="3"/>
  <c r="BG730" i="3"/>
  <c r="BE730" i="3"/>
  <c r="T730" i="3"/>
  <c r="R730" i="3"/>
  <c r="P730" i="3"/>
  <c r="BK730" i="3"/>
  <c r="J730" i="3"/>
  <c r="BF730" i="3"/>
  <c r="BI728" i="3"/>
  <c r="BH728" i="3"/>
  <c r="BG728" i="3"/>
  <c r="BE728" i="3"/>
  <c r="T728" i="3"/>
  <c r="R728" i="3"/>
  <c r="P728" i="3"/>
  <c r="BK728" i="3"/>
  <c r="J728" i="3"/>
  <c r="BF728" i="3"/>
  <c r="BI726" i="3"/>
  <c r="BH726" i="3"/>
  <c r="BG726" i="3"/>
  <c r="BE726" i="3"/>
  <c r="T726" i="3"/>
  <c r="R726" i="3"/>
  <c r="P726" i="3"/>
  <c r="BK726" i="3"/>
  <c r="J726" i="3"/>
  <c r="BF726" i="3"/>
  <c r="BI724" i="3"/>
  <c r="BH724" i="3"/>
  <c r="BG724" i="3"/>
  <c r="BE724" i="3"/>
  <c r="T724" i="3"/>
  <c r="R724" i="3"/>
  <c r="P724" i="3"/>
  <c r="BK724" i="3"/>
  <c r="J724" i="3"/>
  <c r="BF724" i="3"/>
  <c r="BI722" i="3"/>
  <c r="BH722" i="3"/>
  <c r="BG722" i="3"/>
  <c r="BE722" i="3"/>
  <c r="T722" i="3"/>
  <c r="R722" i="3"/>
  <c r="P722" i="3"/>
  <c r="BK722" i="3"/>
  <c r="J722" i="3"/>
  <c r="BF722" i="3"/>
  <c r="BI720" i="3"/>
  <c r="BH720" i="3"/>
  <c r="BG720" i="3"/>
  <c r="BE720" i="3"/>
  <c r="T720" i="3"/>
  <c r="R720" i="3"/>
  <c r="P720" i="3"/>
  <c r="BK720" i="3"/>
  <c r="J720" i="3"/>
  <c r="BF720" i="3"/>
  <c r="BI718" i="3"/>
  <c r="BH718" i="3"/>
  <c r="BG718" i="3"/>
  <c r="BE718" i="3"/>
  <c r="T718" i="3"/>
  <c r="R718" i="3"/>
  <c r="P718" i="3"/>
  <c r="BK718" i="3"/>
  <c r="J718" i="3"/>
  <c r="BF718" i="3"/>
  <c r="BI716" i="3"/>
  <c r="BH716" i="3"/>
  <c r="BG716" i="3"/>
  <c r="BE716" i="3"/>
  <c r="T716" i="3"/>
  <c r="T715" i="3"/>
  <c r="R716" i="3"/>
  <c r="P716" i="3"/>
  <c r="P715" i="3"/>
  <c r="BK716" i="3"/>
  <c r="J716" i="3"/>
  <c r="BF716" i="3" s="1"/>
  <c r="BI712" i="3"/>
  <c r="BH712" i="3"/>
  <c r="BG712" i="3"/>
  <c r="BE712" i="3"/>
  <c r="T712" i="3"/>
  <c r="R712" i="3"/>
  <c r="P712" i="3"/>
  <c r="BK712" i="3"/>
  <c r="J712" i="3"/>
  <c r="BF712" i="3"/>
  <c r="BI709" i="3"/>
  <c r="BH709" i="3"/>
  <c r="BG709" i="3"/>
  <c r="BE709" i="3"/>
  <c r="T709" i="3"/>
  <c r="R709" i="3"/>
  <c r="P709" i="3"/>
  <c r="BK709" i="3"/>
  <c r="J709" i="3"/>
  <c r="BF709" i="3"/>
  <c r="BI706" i="3"/>
  <c r="BH706" i="3"/>
  <c r="BG706" i="3"/>
  <c r="BE706" i="3"/>
  <c r="T706" i="3"/>
  <c r="R706" i="3"/>
  <c r="P706" i="3"/>
  <c r="BK706" i="3"/>
  <c r="J706" i="3"/>
  <c r="BF706" i="3"/>
  <c r="BI704" i="3"/>
  <c r="BH704" i="3"/>
  <c r="BG704" i="3"/>
  <c r="BE704" i="3"/>
  <c r="T704" i="3"/>
  <c r="R704" i="3"/>
  <c r="P704" i="3"/>
  <c r="BK704" i="3"/>
  <c r="J704" i="3"/>
  <c r="BF704" i="3"/>
  <c r="BI702" i="3"/>
  <c r="BH702" i="3"/>
  <c r="BG702" i="3"/>
  <c r="BE702" i="3"/>
  <c r="T702" i="3"/>
  <c r="R702" i="3"/>
  <c r="P702" i="3"/>
  <c r="BK702" i="3"/>
  <c r="J702" i="3"/>
  <c r="BF702" i="3"/>
  <c r="BI700" i="3"/>
  <c r="BH700" i="3"/>
  <c r="BG700" i="3"/>
  <c r="BE700" i="3"/>
  <c r="T700" i="3"/>
  <c r="R700" i="3"/>
  <c r="P700" i="3"/>
  <c r="BK700" i="3"/>
  <c r="J700" i="3"/>
  <c r="BF700" i="3"/>
  <c r="BI698" i="3"/>
  <c r="BH698" i="3"/>
  <c r="BG698" i="3"/>
  <c r="BE698" i="3"/>
  <c r="T698" i="3"/>
  <c r="R698" i="3"/>
  <c r="P698" i="3"/>
  <c r="BK698" i="3"/>
  <c r="J698" i="3"/>
  <c r="BF698" i="3"/>
  <c r="BI696" i="3"/>
  <c r="BH696" i="3"/>
  <c r="BG696" i="3"/>
  <c r="BE696" i="3"/>
  <c r="T696" i="3"/>
  <c r="R696" i="3"/>
  <c r="P696" i="3"/>
  <c r="BK696" i="3"/>
  <c r="J696" i="3"/>
  <c r="BF696" i="3"/>
  <c r="BI694" i="3"/>
  <c r="BH694" i="3"/>
  <c r="BG694" i="3"/>
  <c r="BE694" i="3"/>
  <c r="T694" i="3"/>
  <c r="R694" i="3"/>
  <c r="P694" i="3"/>
  <c r="BK694" i="3"/>
  <c r="J694" i="3"/>
  <c r="BF694" i="3"/>
  <c r="BI692" i="3"/>
  <c r="BH692" i="3"/>
  <c r="BG692" i="3"/>
  <c r="BE692" i="3"/>
  <c r="T692" i="3"/>
  <c r="R692" i="3"/>
  <c r="P692" i="3"/>
  <c r="BK692" i="3"/>
  <c r="J692" i="3"/>
  <c r="BF692" i="3"/>
  <c r="BI690" i="3"/>
  <c r="BH690" i="3"/>
  <c r="BG690" i="3"/>
  <c r="BE690" i="3"/>
  <c r="T690" i="3"/>
  <c r="R690" i="3"/>
  <c r="P690" i="3"/>
  <c r="BK690" i="3"/>
  <c r="J690" i="3"/>
  <c r="BF690" i="3"/>
  <c r="BI688" i="3"/>
  <c r="BH688" i="3"/>
  <c r="BG688" i="3"/>
  <c r="BE688" i="3"/>
  <c r="T688" i="3"/>
  <c r="R688" i="3"/>
  <c r="P688" i="3"/>
  <c r="BK688" i="3"/>
  <c r="J688" i="3"/>
  <c r="BF688" i="3"/>
  <c r="BI686" i="3"/>
  <c r="BH686" i="3"/>
  <c r="BG686" i="3"/>
  <c r="BE686" i="3"/>
  <c r="T686" i="3"/>
  <c r="R686" i="3"/>
  <c r="P686" i="3"/>
  <c r="BK686" i="3"/>
  <c r="J686" i="3"/>
  <c r="BF686" i="3"/>
  <c r="BI684" i="3"/>
  <c r="BH684" i="3"/>
  <c r="BG684" i="3"/>
  <c r="BE684" i="3"/>
  <c r="T684" i="3"/>
  <c r="R684" i="3"/>
  <c r="P684" i="3"/>
  <c r="BK684" i="3"/>
  <c r="J684" i="3"/>
  <c r="BF684" i="3"/>
  <c r="BI682" i="3"/>
  <c r="BH682" i="3"/>
  <c r="BG682" i="3"/>
  <c r="BE682" i="3"/>
  <c r="T682" i="3"/>
  <c r="R682" i="3"/>
  <c r="P682" i="3"/>
  <c r="BK682" i="3"/>
  <c r="J682" i="3"/>
  <c r="BF682" i="3"/>
  <c r="BI680" i="3"/>
  <c r="BH680" i="3"/>
  <c r="BG680" i="3"/>
  <c r="BE680" i="3"/>
  <c r="T680" i="3"/>
  <c r="R680" i="3"/>
  <c r="P680" i="3"/>
  <c r="BK680" i="3"/>
  <c r="J680" i="3"/>
  <c r="BF680" i="3"/>
  <c r="BI678" i="3"/>
  <c r="BH678" i="3"/>
  <c r="BG678" i="3"/>
  <c r="BE678" i="3"/>
  <c r="T678" i="3"/>
  <c r="R678" i="3"/>
  <c r="P678" i="3"/>
  <c r="BK678" i="3"/>
  <c r="J678" i="3"/>
  <c r="BF678" i="3"/>
  <c r="BI676" i="3"/>
  <c r="BH676" i="3"/>
  <c r="BG676" i="3"/>
  <c r="BE676" i="3"/>
  <c r="T676" i="3"/>
  <c r="R676" i="3"/>
  <c r="P676" i="3"/>
  <c r="BK676" i="3"/>
  <c r="J676" i="3"/>
  <c r="BF676" i="3"/>
  <c r="BI674" i="3"/>
  <c r="BH674" i="3"/>
  <c r="BG674" i="3"/>
  <c r="BE674" i="3"/>
  <c r="T674" i="3"/>
  <c r="R674" i="3"/>
  <c r="P674" i="3"/>
  <c r="BK674" i="3"/>
  <c r="J674" i="3"/>
  <c r="BF674" i="3"/>
  <c r="BI672" i="3"/>
  <c r="BH672" i="3"/>
  <c r="BG672" i="3"/>
  <c r="BE672" i="3"/>
  <c r="T672" i="3"/>
  <c r="R672" i="3"/>
  <c r="P672" i="3"/>
  <c r="BK672" i="3"/>
  <c r="J672" i="3"/>
  <c r="BF672" i="3"/>
  <c r="BI670" i="3"/>
  <c r="BH670" i="3"/>
  <c r="BG670" i="3"/>
  <c r="BE670" i="3"/>
  <c r="T670" i="3"/>
  <c r="R670" i="3"/>
  <c r="P670" i="3"/>
  <c r="BK670" i="3"/>
  <c r="J670" i="3"/>
  <c r="BF670" i="3"/>
  <c r="BI668" i="3"/>
  <c r="BH668" i="3"/>
  <c r="BG668" i="3"/>
  <c r="BE668" i="3"/>
  <c r="T668" i="3"/>
  <c r="R668" i="3"/>
  <c r="P668" i="3"/>
  <c r="BK668" i="3"/>
  <c r="J668" i="3"/>
  <c r="BF668" i="3"/>
  <c r="BI666" i="3"/>
  <c r="BH666" i="3"/>
  <c r="BG666" i="3"/>
  <c r="BE666" i="3"/>
  <c r="T666" i="3"/>
  <c r="R666" i="3"/>
  <c r="P666" i="3"/>
  <c r="BK666" i="3"/>
  <c r="J666" i="3"/>
  <c r="BF666" i="3"/>
  <c r="BI664" i="3"/>
  <c r="BH664" i="3"/>
  <c r="BG664" i="3"/>
  <c r="BE664" i="3"/>
  <c r="T664" i="3"/>
  <c r="R664" i="3"/>
  <c r="P664" i="3"/>
  <c r="BK664" i="3"/>
  <c r="J664" i="3"/>
  <c r="BF664" i="3"/>
  <c r="BI662" i="3"/>
  <c r="BH662" i="3"/>
  <c r="BG662" i="3"/>
  <c r="BE662" i="3"/>
  <c r="T662" i="3"/>
  <c r="R662" i="3"/>
  <c r="P662" i="3"/>
  <c r="BK662" i="3"/>
  <c r="J662" i="3"/>
  <c r="BF662" i="3"/>
  <c r="BI660" i="3"/>
  <c r="BH660" i="3"/>
  <c r="BG660" i="3"/>
  <c r="BE660" i="3"/>
  <c r="T660" i="3"/>
  <c r="R660" i="3"/>
  <c r="P660" i="3"/>
  <c r="BK660" i="3"/>
  <c r="J660" i="3"/>
  <c r="BF660" i="3"/>
  <c r="BI658" i="3"/>
  <c r="BH658" i="3"/>
  <c r="BG658" i="3"/>
  <c r="BE658" i="3"/>
  <c r="T658" i="3"/>
  <c r="R658" i="3"/>
  <c r="P658" i="3"/>
  <c r="BK658" i="3"/>
  <c r="J658" i="3"/>
  <c r="BF658" i="3"/>
  <c r="BI656" i="3"/>
  <c r="BH656" i="3"/>
  <c r="BG656" i="3"/>
  <c r="BE656" i="3"/>
  <c r="T656" i="3"/>
  <c r="R656" i="3"/>
  <c r="P656" i="3"/>
  <c r="BK656" i="3"/>
  <c r="J656" i="3"/>
  <c r="BF656" i="3"/>
  <c r="BI654" i="3"/>
  <c r="BH654" i="3"/>
  <c r="BG654" i="3"/>
  <c r="BE654" i="3"/>
  <c r="T654" i="3"/>
  <c r="R654" i="3"/>
  <c r="P654" i="3"/>
  <c r="BK654" i="3"/>
  <c r="J654" i="3"/>
  <c r="BF654" i="3"/>
  <c r="BI652" i="3"/>
  <c r="BH652" i="3"/>
  <c r="BG652" i="3"/>
  <c r="BE652" i="3"/>
  <c r="T652" i="3"/>
  <c r="R652" i="3"/>
  <c r="P652" i="3"/>
  <c r="BK652" i="3"/>
  <c r="J652" i="3"/>
  <c r="BF652" i="3"/>
  <c r="BI650" i="3"/>
  <c r="BH650" i="3"/>
  <c r="BG650" i="3"/>
  <c r="BE650" i="3"/>
  <c r="T650" i="3"/>
  <c r="R650" i="3"/>
  <c r="P650" i="3"/>
  <c r="BK650" i="3"/>
  <c r="J650" i="3"/>
  <c r="BF650" i="3"/>
  <c r="BI648" i="3"/>
  <c r="BH648" i="3"/>
  <c r="BG648" i="3"/>
  <c r="BE648" i="3"/>
  <c r="T648" i="3"/>
  <c r="R648" i="3"/>
  <c r="P648" i="3"/>
  <c r="BK648" i="3"/>
  <c r="J648" i="3"/>
  <c r="BF648" i="3"/>
  <c r="BI646" i="3"/>
  <c r="BH646" i="3"/>
  <c r="BG646" i="3"/>
  <c r="BE646" i="3"/>
  <c r="T646" i="3"/>
  <c r="R646" i="3"/>
  <c r="P646" i="3"/>
  <c r="BK646" i="3"/>
  <c r="J646" i="3"/>
  <c r="BF646" i="3"/>
  <c r="BI644" i="3"/>
  <c r="BH644" i="3"/>
  <c r="BG644" i="3"/>
  <c r="BE644" i="3"/>
  <c r="T644" i="3"/>
  <c r="R644" i="3"/>
  <c r="P644" i="3"/>
  <c r="BK644" i="3"/>
  <c r="J644" i="3"/>
  <c r="BF644" i="3"/>
  <c r="BI642" i="3"/>
  <c r="BH642" i="3"/>
  <c r="BG642" i="3"/>
  <c r="BE642" i="3"/>
  <c r="T642" i="3"/>
  <c r="R642" i="3"/>
  <c r="P642" i="3"/>
  <c r="BK642" i="3"/>
  <c r="J642" i="3"/>
  <c r="BF642" i="3"/>
  <c r="BI640" i="3"/>
  <c r="BH640" i="3"/>
  <c r="BG640" i="3"/>
  <c r="BE640" i="3"/>
  <c r="T640" i="3"/>
  <c r="R640" i="3"/>
  <c r="P640" i="3"/>
  <c r="BK640" i="3"/>
  <c r="J640" i="3"/>
  <c r="BF640" i="3"/>
  <c r="BI638" i="3"/>
  <c r="BH638" i="3"/>
  <c r="BG638" i="3"/>
  <c r="BE638" i="3"/>
  <c r="T638" i="3"/>
  <c r="R638" i="3"/>
  <c r="P638" i="3"/>
  <c r="BK638" i="3"/>
  <c r="J638" i="3"/>
  <c r="BF638" i="3"/>
  <c r="BI636" i="3"/>
  <c r="BH636" i="3"/>
  <c r="BG636" i="3"/>
  <c r="BE636" i="3"/>
  <c r="T636" i="3"/>
  <c r="R636" i="3"/>
  <c r="P636" i="3"/>
  <c r="BK636" i="3"/>
  <c r="J636" i="3"/>
  <c r="BF636" i="3"/>
  <c r="BI634" i="3"/>
  <c r="BH634" i="3"/>
  <c r="BG634" i="3"/>
  <c r="BE634" i="3"/>
  <c r="T634" i="3"/>
  <c r="R634" i="3"/>
  <c r="P634" i="3"/>
  <c r="BK634" i="3"/>
  <c r="J634" i="3"/>
  <c r="BF634" i="3"/>
  <c r="BI632" i="3"/>
  <c r="BH632" i="3"/>
  <c r="BG632" i="3"/>
  <c r="BE632" i="3"/>
  <c r="T632" i="3"/>
  <c r="R632" i="3"/>
  <c r="P632" i="3"/>
  <c r="BK632" i="3"/>
  <c r="J632" i="3"/>
  <c r="BF632" i="3"/>
  <c r="BI630" i="3"/>
  <c r="BH630" i="3"/>
  <c r="BG630" i="3"/>
  <c r="BE630" i="3"/>
  <c r="T630" i="3"/>
  <c r="R630" i="3"/>
  <c r="P630" i="3"/>
  <c r="BK630" i="3"/>
  <c r="J630" i="3"/>
  <c r="BF630" i="3"/>
  <c r="BI628" i="3"/>
  <c r="BH628" i="3"/>
  <c r="BG628" i="3"/>
  <c r="BE628" i="3"/>
  <c r="T628" i="3"/>
  <c r="R628" i="3"/>
  <c r="P628" i="3"/>
  <c r="BK628" i="3"/>
  <c r="J628" i="3"/>
  <c r="BF628" i="3"/>
  <c r="BI626" i="3"/>
  <c r="BH626" i="3"/>
  <c r="BG626" i="3"/>
  <c r="BE626" i="3"/>
  <c r="T626" i="3"/>
  <c r="R626" i="3"/>
  <c r="P626" i="3"/>
  <c r="BK626" i="3"/>
  <c r="J626" i="3"/>
  <c r="BF626" i="3"/>
  <c r="BI624" i="3"/>
  <c r="BH624" i="3"/>
  <c r="BG624" i="3"/>
  <c r="BE624" i="3"/>
  <c r="T624" i="3"/>
  <c r="R624" i="3"/>
  <c r="P624" i="3"/>
  <c r="BK624" i="3"/>
  <c r="J624" i="3"/>
  <c r="BF624" i="3"/>
  <c r="BI622" i="3"/>
  <c r="BH622" i="3"/>
  <c r="BG622" i="3"/>
  <c r="BE622" i="3"/>
  <c r="T622" i="3"/>
  <c r="R622" i="3"/>
  <c r="P622" i="3"/>
  <c r="BK622" i="3"/>
  <c r="J622" i="3"/>
  <c r="BF622" i="3"/>
  <c r="BI620" i="3"/>
  <c r="BH620" i="3"/>
  <c r="BG620" i="3"/>
  <c r="BE620" i="3"/>
  <c r="T620" i="3"/>
  <c r="R620" i="3"/>
  <c r="P620" i="3"/>
  <c r="BK620" i="3"/>
  <c r="J620" i="3"/>
  <c r="BF620" i="3"/>
  <c r="BI618" i="3"/>
  <c r="BH618" i="3"/>
  <c r="BG618" i="3"/>
  <c r="BE618" i="3"/>
  <c r="T618" i="3"/>
  <c r="R618" i="3"/>
  <c r="P618" i="3"/>
  <c r="BK618" i="3"/>
  <c r="J618" i="3"/>
  <c r="BF618" i="3"/>
  <c r="BI616" i="3"/>
  <c r="BH616" i="3"/>
  <c r="BG616" i="3"/>
  <c r="BE616" i="3"/>
  <c r="T616" i="3"/>
  <c r="R616" i="3"/>
  <c r="P616" i="3"/>
  <c r="BK616" i="3"/>
  <c r="J616" i="3"/>
  <c r="BF616" i="3"/>
  <c r="BI614" i="3"/>
  <c r="BH614" i="3"/>
  <c r="BG614" i="3"/>
  <c r="BE614" i="3"/>
  <c r="T614" i="3"/>
  <c r="R614" i="3"/>
  <c r="P614" i="3"/>
  <c r="BK614" i="3"/>
  <c r="J614" i="3"/>
  <c r="BF614" i="3"/>
  <c r="BI612" i="3"/>
  <c r="BH612" i="3"/>
  <c r="BG612" i="3"/>
  <c r="BE612" i="3"/>
  <c r="T612" i="3"/>
  <c r="R612" i="3"/>
  <c r="P612" i="3"/>
  <c r="BK612" i="3"/>
  <c r="J612" i="3"/>
  <c r="BF612" i="3"/>
  <c r="BI610" i="3"/>
  <c r="BH610" i="3"/>
  <c r="BG610" i="3"/>
  <c r="BE610" i="3"/>
  <c r="T610" i="3"/>
  <c r="R610" i="3"/>
  <c r="R607" i="3" s="1"/>
  <c r="P610" i="3"/>
  <c r="BK610" i="3"/>
  <c r="BK607" i="3" s="1"/>
  <c r="J607" i="3" s="1"/>
  <c r="J61" i="3" s="1"/>
  <c r="J610" i="3"/>
  <c r="BF610" i="3"/>
  <c r="BI608" i="3"/>
  <c r="BH608" i="3"/>
  <c r="BG608" i="3"/>
  <c r="BE608" i="3"/>
  <c r="T608" i="3"/>
  <c r="T607" i="3"/>
  <c r="R608" i="3"/>
  <c r="P608" i="3"/>
  <c r="P607" i="3"/>
  <c r="BK608" i="3"/>
  <c r="J608" i="3"/>
  <c r="BF608" i="3" s="1"/>
  <c r="BI604" i="3"/>
  <c r="BH604" i="3"/>
  <c r="BG604" i="3"/>
  <c r="BE604" i="3"/>
  <c r="T604" i="3"/>
  <c r="R604" i="3"/>
  <c r="P604" i="3"/>
  <c r="BK604" i="3"/>
  <c r="J604" i="3"/>
  <c r="BF604" i="3"/>
  <c r="BI601" i="3"/>
  <c r="BH601" i="3"/>
  <c r="BG601" i="3"/>
  <c r="BE601" i="3"/>
  <c r="T601" i="3"/>
  <c r="R601" i="3"/>
  <c r="P601" i="3"/>
  <c r="BK601" i="3"/>
  <c r="J601" i="3"/>
  <c r="BF601" i="3"/>
  <c r="BI598" i="3"/>
  <c r="BH598" i="3"/>
  <c r="BG598" i="3"/>
  <c r="BE598" i="3"/>
  <c r="T598" i="3"/>
  <c r="R598" i="3"/>
  <c r="P598" i="3"/>
  <c r="BK598" i="3"/>
  <c r="J598" i="3"/>
  <c r="BF598" i="3"/>
  <c r="BI596" i="3"/>
  <c r="BH596" i="3"/>
  <c r="BG596" i="3"/>
  <c r="BE596" i="3"/>
  <c r="T596" i="3"/>
  <c r="R596" i="3"/>
  <c r="P596" i="3"/>
  <c r="BK596" i="3"/>
  <c r="J596" i="3"/>
  <c r="BF596" i="3"/>
  <c r="BI594" i="3"/>
  <c r="BH594" i="3"/>
  <c r="BG594" i="3"/>
  <c r="BE594" i="3"/>
  <c r="T594" i="3"/>
  <c r="R594" i="3"/>
  <c r="P594" i="3"/>
  <c r="BK594" i="3"/>
  <c r="J594" i="3"/>
  <c r="BF594" i="3"/>
  <c r="BI592" i="3"/>
  <c r="BH592" i="3"/>
  <c r="BG592" i="3"/>
  <c r="BE592" i="3"/>
  <c r="T592" i="3"/>
  <c r="R592" i="3"/>
  <c r="P592" i="3"/>
  <c r="BK592" i="3"/>
  <c r="J592" i="3"/>
  <c r="BF592" i="3"/>
  <c r="BI590" i="3"/>
  <c r="BH590" i="3"/>
  <c r="BG590" i="3"/>
  <c r="BE590" i="3"/>
  <c r="T590" i="3"/>
  <c r="R590" i="3"/>
  <c r="P590" i="3"/>
  <c r="BK590" i="3"/>
  <c r="J590" i="3"/>
  <c r="BF590" i="3"/>
  <c r="BI588" i="3"/>
  <c r="BH588" i="3"/>
  <c r="BG588" i="3"/>
  <c r="BE588" i="3"/>
  <c r="T588" i="3"/>
  <c r="R588" i="3"/>
  <c r="P588" i="3"/>
  <c r="BK588" i="3"/>
  <c r="J588" i="3"/>
  <c r="BF588" i="3"/>
  <c r="BI586" i="3"/>
  <c r="BH586" i="3"/>
  <c r="BG586" i="3"/>
  <c r="BE586" i="3"/>
  <c r="T586" i="3"/>
  <c r="R586" i="3"/>
  <c r="P586" i="3"/>
  <c r="BK586" i="3"/>
  <c r="J586" i="3"/>
  <c r="BF586" i="3"/>
  <c r="BI584" i="3"/>
  <c r="BH584" i="3"/>
  <c r="BG584" i="3"/>
  <c r="BE584" i="3"/>
  <c r="T584" i="3"/>
  <c r="R584" i="3"/>
  <c r="P584" i="3"/>
  <c r="BK584" i="3"/>
  <c r="J584" i="3"/>
  <c r="BF584" i="3"/>
  <c r="BI582" i="3"/>
  <c r="BH582" i="3"/>
  <c r="BG582" i="3"/>
  <c r="BE582" i="3"/>
  <c r="T582" i="3"/>
  <c r="R582" i="3"/>
  <c r="P582" i="3"/>
  <c r="BK582" i="3"/>
  <c r="J582" i="3"/>
  <c r="BF582" i="3"/>
  <c r="BI580" i="3"/>
  <c r="BH580" i="3"/>
  <c r="BG580" i="3"/>
  <c r="BE580" i="3"/>
  <c r="T580" i="3"/>
  <c r="R580" i="3"/>
  <c r="P580" i="3"/>
  <c r="BK580" i="3"/>
  <c r="J580" i="3"/>
  <c r="BF580" i="3"/>
  <c r="BI578" i="3"/>
  <c r="BH578" i="3"/>
  <c r="BG578" i="3"/>
  <c r="BE578" i="3"/>
  <c r="T578" i="3"/>
  <c r="R578" i="3"/>
  <c r="P578" i="3"/>
  <c r="BK578" i="3"/>
  <c r="J578" i="3"/>
  <c r="BF578" i="3"/>
  <c r="BI576" i="3"/>
  <c r="BH576" i="3"/>
  <c r="BG576" i="3"/>
  <c r="BE576" i="3"/>
  <c r="T576" i="3"/>
  <c r="R576" i="3"/>
  <c r="P576" i="3"/>
  <c r="BK576" i="3"/>
  <c r="J576" i="3"/>
  <c r="BF576" i="3"/>
  <c r="BI574" i="3"/>
  <c r="BH574" i="3"/>
  <c r="BG574" i="3"/>
  <c r="BE574" i="3"/>
  <c r="T574" i="3"/>
  <c r="R574" i="3"/>
  <c r="P574" i="3"/>
  <c r="BK574" i="3"/>
  <c r="J574" i="3"/>
  <c r="BF574" i="3"/>
  <c r="BI572" i="3"/>
  <c r="BH572" i="3"/>
  <c r="BG572" i="3"/>
  <c r="BE572" i="3"/>
  <c r="T572" i="3"/>
  <c r="R572" i="3"/>
  <c r="P572" i="3"/>
  <c r="BK572" i="3"/>
  <c r="J572" i="3"/>
  <c r="BF572" i="3"/>
  <c r="BI570" i="3"/>
  <c r="BH570" i="3"/>
  <c r="BG570" i="3"/>
  <c r="BE570" i="3"/>
  <c r="T570" i="3"/>
  <c r="R570" i="3"/>
  <c r="P570" i="3"/>
  <c r="BK570" i="3"/>
  <c r="J570" i="3"/>
  <c r="BF570" i="3"/>
  <c r="BI568" i="3"/>
  <c r="BH568" i="3"/>
  <c r="BG568" i="3"/>
  <c r="BE568" i="3"/>
  <c r="T568" i="3"/>
  <c r="R568" i="3"/>
  <c r="P568" i="3"/>
  <c r="BK568" i="3"/>
  <c r="J568" i="3"/>
  <c r="BF568" i="3"/>
  <c r="BI566" i="3"/>
  <c r="BH566" i="3"/>
  <c r="BG566" i="3"/>
  <c r="BE566" i="3"/>
  <c r="T566" i="3"/>
  <c r="R566" i="3"/>
  <c r="P566" i="3"/>
  <c r="BK566" i="3"/>
  <c r="J566" i="3"/>
  <c r="BF566" i="3"/>
  <c r="BI564" i="3"/>
  <c r="BH564" i="3"/>
  <c r="BG564" i="3"/>
  <c r="BE564" i="3"/>
  <c r="T564" i="3"/>
  <c r="R564" i="3"/>
  <c r="P564" i="3"/>
  <c r="BK564" i="3"/>
  <c r="J564" i="3"/>
  <c r="BF564" i="3"/>
  <c r="BI562" i="3"/>
  <c r="BH562" i="3"/>
  <c r="BG562" i="3"/>
  <c r="BE562" i="3"/>
  <c r="T562" i="3"/>
  <c r="R562" i="3"/>
  <c r="P562" i="3"/>
  <c r="BK562" i="3"/>
  <c r="J562" i="3"/>
  <c r="BF562" i="3"/>
  <c r="BI560" i="3"/>
  <c r="BH560" i="3"/>
  <c r="BG560" i="3"/>
  <c r="BE560" i="3"/>
  <c r="T560" i="3"/>
  <c r="R560" i="3"/>
  <c r="P560" i="3"/>
  <c r="BK560" i="3"/>
  <c r="J560" i="3"/>
  <c r="BF560" i="3"/>
  <c r="BI558" i="3"/>
  <c r="BH558" i="3"/>
  <c r="BG558" i="3"/>
  <c r="BE558" i="3"/>
  <c r="T558" i="3"/>
  <c r="R558" i="3"/>
  <c r="P558" i="3"/>
  <c r="BK558" i="3"/>
  <c r="J558" i="3"/>
  <c r="BF558" i="3"/>
  <c r="BI556" i="3"/>
  <c r="BH556" i="3"/>
  <c r="BG556" i="3"/>
  <c r="BE556" i="3"/>
  <c r="T556" i="3"/>
  <c r="R556" i="3"/>
  <c r="P556" i="3"/>
  <c r="BK556" i="3"/>
  <c r="J556" i="3"/>
  <c r="BF556" i="3"/>
  <c r="BI554" i="3"/>
  <c r="BH554" i="3"/>
  <c r="BG554" i="3"/>
  <c r="BE554" i="3"/>
  <c r="T554" i="3"/>
  <c r="R554" i="3"/>
  <c r="P554" i="3"/>
  <c r="BK554" i="3"/>
  <c r="J554" i="3"/>
  <c r="BF554" i="3"/>
  <c r="BI552" i="3"/>
  <c r="BH552" i="3"/>
  <c r="BG552" i="3"/>
  <c r="BE552" i="3"/>
  <c r="T552" i="3"/>
  <c r="R552" i="3"/>
  <c r="P552" i="3"/>
  <c r="BK552" i="3"/>
  <c r="J552" i="3"/>
  <c r="BF552" i="3"/>
  <c r="BI550" i="3"/>
  <c r="BH550" i="3"/>
  <c r="BG550" i="3"/>
  <c r="BE550" i="3"/>
  <c r="T550" i="3"/>
  <c r="R550" i="3"/>
  <c r="P550" i="3"/>
  <c r="BK550" i="3"/>
  <c r="J550" i="3"/>
  <c r="BF550" i="3"/>
  <c r="BI548" i="3"/>
  <c r="BH548" i="3"/>
  <c r="BG548" i="3"/>
  <c r="BE548" i="3"/>
  <c r="T548" i="3"/>
  <c r="R548" i="3"/>
  <c r="P548" i="3"/>
  <c r="BK548" i="3"/>
  <c r="J548" i="3"/>
  <c r="BF548" i="3"/>
  <c r="BI546" i="3"/>
  <c r="BH546" i="3"/>
  <c r="BG546" i="3"/>
  <c r="BE546" i="3"/>
  <c r="T546" i="3"/>
  <c r="R546" i="3"/>
  <c r="P546" i="3"/>
  <c r="BK546" i="3"/>
  <c r="J546" i="3"/>
  <c r="BF546" i="3"/>
  <c r="BI544" i="3"/>
  <c r="BH544" i="3"/>
  <c r="BG544" i="3"/>
  <c r="BE544" i="3"/>
  <c r="T544" i="3"/>
  <c r="R544" i="3"/>
  <c r="P544" i="3"/>
  <c r="BK544" i="3"/>
  <c r="J544" i="3"/>
  <c r="BF544" i="3"/>
  <c r="BI542" i="3"/>
  <c r="BH542" i="3"/>
  <c r="BG542" i="3"/>
  <c r="BE542" i="3"/>
  <c r="T542" i="3"/>
  <c r="R542" i="3"/>
  <c r="P542" i="3"/>
  <c r="BK542" i="3"/>
  <c r="J542" i="3"/>
  <c r="BF542" i="3"/>
  <c r="BI540" i="3"/>
  <c r="BH540" i="3"/>
  <c r="BG540" i="3"/>
  <c r="BE540" i="3"/>
  <c r="T540" i="3"/>
  <c r="R540" i="3"/>
  <c r="P540" i="3"/>
  <c r="BK540" i="3"/>
  <c r="J540" i="3"/>
  <c r="BF540" i="3"/>
  <c r="BI538" i="3"/>
  <c r="BH538" i="3"/>
  <c r="BG538" i="3"/>
  <c r="BE538" i="3"/>
  <c r="T538" i="3"/>
  <c r="R538" i="3"/>
  <c r="P538" i="3"/>
  <c r="BK538" i="3"/>
  <c r="J538" i="3"/>
  <c r="BF538" i="3"/>
  <c r="BI536" i="3"/>
  <c r="BH536" i="3"/>
  <c r="BG536" i="3"/>
  <c r="BE536" i="3"/>
  <c r="T536" i="3"/>
  <c r="R536" i="3"/>
  <c r="P536" i="3"/>
  <c r="BK536" i="3"/>
  <c r="J536" i="3"/>
  <c r="BF536" i="3"/>
  <c r="BI534" i="3"/>
  <c r="BH534" i="3"/>
  <c r="BG534" i="3"/>
  <c r="BE534" i="3"/>
  <c r="T534" i="3"/>
  <c r="R534" i="3"/>
  <c r="P534" i="3"/>
  <c r="BK534" i="3"/>
  <c r="J534" i="3"/>
  <c r="BF534" i="3"/>
  <c r="BI532" i="3"/>
  <c r="BH532" i="3"/>
  <c r="BG532" i="3"/>
  <c r="BE532" i="3"/>
  <c r="T532" i="3"/>
  <c r="R532" i="3"/>
  <c r="P532" i="3"/>
  <c r="BK532" i="3"/>
  <c r="J532" i="3"/>
  <c r="BF532" i="3"/>
  <c r="BI530" i="3"/>
  <c r="BH530" i="3"/>
  <c r="BG530" i="3"/>
  <c r="BE530" i="3"/>
  <c r="T530" i="3"/>
  <c r="R530" i="3"/>
  <c r="P530" i="3"/>
  <c r="BK530" i="3"/>
  <c r="J530" i="3"/>
  <c r="BF530" i="3"/>
  <c r="BI528" i="3"/>
  <c r="BH528" i="3"/>
  <c r="BG528" i="3"/>
  <c r="BE528" i="3"/>
  <c r="T528" i="3"/>
  <c r="R528" i="3"/>
  <c r="P528" i="3"/>
  <c r="BK528" i="3"/>
  <c r="J528" i="3"/>
  <c r="BF528" i="3"/>
  <c r="BI526" i="3"/>
  <c r="BH526" i="3"/>
  <c r="BG526" i="3"/>
  <c r="BE526" i="3"/>
  <c r="T526" i="3"/>
  <c r="R526" i="3"/>
  <c r="P526" i="3"/>
  <c r="BK526" i="3"/>
  <c r="J526" i="3"/>
  <c r="BF526" i="3"/>
  <c r="BI524" i="3"/>
  <c r="BH524" i="3"/>
  <c r="BG524" i="3"/>
  <c r="BE524" i="3"/>
  <c r="T524" i="3"/>
  <c r="R524" i="3"/>
  <c r="P524" i="3"/>
  <c r="BK524" i="3"/>
  <c r="J524" i="3"/>
  <c r="BF524" i="3"/>
  <c r="BI522" i="3"/>
  <c r="BH522" i="3"/>
  <c r="BG522" i="3"/>
  <c r="BE522" i="3"/>
  <c r="T522" i="3"/>
  <c r="R522" i="3"/>
  <c r="P522" i="3"/>
  <c r="BK522" i="3"/>
  <c r="J522" i="3"/>
  <c r="BF522" i="3"/>
  <c r="BI520" i="3"/>
  <c r="BH520" i="3"/>
  <c r="BG520" i="3"/>
  <c r="BE520" i="3"/>
  <c r="T520" i="3"/>
  <c r="R520" i="3"/>
  <c r="P520" i="3"/>
  <c r="BK520" i="3"/>
  <c r="J520" i="3"/>
  <c r="BF520" i="3"/>
  <c r="BI518" i="3"/>
  <c r="BH518" i="3"/>
  <c r="BG518" i="3"/>
  <c r="BE518" i="3"/>
  <c r="T518" i="3"/>
  <c r="R518" i="3"/>
  <c r="P518" i="3"/>
  <c r="BK518" i="3"/>
  <c r="J518" i="3"/>
  <c r="BF518" i="3"/>
  <c r="BI516" i="3"/>
  <c r="BH516" i="3"/>
  <c r="BG516" i="3"/>
  <c r="BE516" i="3"/>
  <c r="T516" i="3"/>
  <c r="R516" i="3"/>
  <c r="P516" i="3"/>
  <c r="BK516" i="3"/>
  <c r="J516" i="3"/>
  <c r="BF516" i="3"/>
  <c r="BI514" i="3"/>
  <c r="BH514" i="3"/>
  <c r="BG514" i="3"/>
  <c r="BE514" i="3"/>
  <c r="T514" i="3"/>
  <c r="R514" i="3"/>
  <c r="P514" i="3"/>
  <c r="BK514" i="3"/>
  <c r="J514" i="3"/>
  <c r="BF514" i="3"/>
  <c r="BI512" i="3"/>
  <c r="BH512" i="3"/>
  <c r="BG512" i="3"/>
  <c r="BE512" i="3"/>
  <c r="T512" i="3"/>
  <c r="R512" i="3"/>
  <c r="P512" i="3"/>
  <c r="BK512" i="3"/>
  <c r="J512" i="3"/>
  <c r="BF512" i="3"/>
  <c r="BI510" i="3"/>
  <c r="BH510" i="3"/>
  <c r="BG510" i="3"/>
  <c r="BE510" i="3"/>
  <c r="T510" i="3"/>
  <c r="R510" i="3"/>
  <c r="P510" i="3"/>
  <c r="BK510" i="3"/>
  <c r="J510" i="3"/>
  <c r="BF510" i="3"/>
  <c r="BI508" i="3"/>
  <c r="BH508" i="3"/>
  <c r="BG508" i="3"/>
  <c r="BE508" i="3"/>
  <c r="T508" i="3"/>
  <c r="R508" i="3"/>
  <c r="P508" i="3"/>
  <c r="BK508" i="3"/>
  <c r="J508" i="3"/>
  <c r="BF508" i="3"/>
  <c r="BI506" i="3"/>
  <c r="BH506" i="3"/>
  <c r="BG506" i="3"/>
  <c r="BE506" i="3"/>
  <c r="T506" i="3"/>
  <c r="R506" i="3"/>
  <c r="P506" i="3"/>
  <c r="BK506" i="3"/>
  <c r="J506" i="3"/>
  <c r="BF506" i="3"/>
  <c r="BI504" i="3"/>
  <c r="BH504" i="3"/>
  <c r="BG504" i="3"/>
  <c r="BE504" i="3"/>
  <c r="T504" i="3"/>
  <c r="R504" i="3"/>
  <c r="R499" i="3" s="1"/>
  <c r="P504" i="3"/>
  <c r="BK504" i="3"/>
  <c r="J504" i="3"/>
  <c r="BF504" i="3"/>
  <c r="BI502" i="3"/>
  <c r="BH502" i="3"/>
  <c r="BG502" i="3"/>
  <c r="BE502" i="3"/>
  <c r="T502" i="3"/>
  <c r="R502" i="3"/>
  <c r="P502" i="3"/>
  <c r="BK502" i="3"/>
  <c r="BK499" i="3" s="1"/>
  <c r="J499" i="3" s="1"/>
  <c r="J60" i="3" s="1"/>
  <c r="J502" i="3"/>
  <c r="BF502" i="3"/>
  <c r="BI500" i="3"/>
  <c r="BH500" i="3"/>
  <c r="BG500" i="3"/>
  <c r="BE500" i="3"/>
  <c r="T500" i="3"/>
  <c r="T499" i="3"/>
  <c r="R500" i="3"/>
  <c r="P500" i="3"/>
  <c r="P499" i="3"/>
  <c r="BK500" i="3"/>
  <c r="J500" i="3"/>
  <c r="BF500" i="3" s="1"/>
  <c r="BI496" i="3"/>
  <c r="BH496" i="3"/>
  <c r="BG496" i="3"/>
  <c r="BE496" i="3"/>
  <c r="T496" i="3"/>
  <c r="R496" i="3"/>
  <c r="P496" i="3"/>
  <c r="BK496" i="3"/>
  <c r="J496" i="3"/>
  <c r="BF496" i="3"/>
  <c r="BI493" i="3"/>
  <c r="BH493" i="3"/>
  <c r="BG493" i="3"/>
  <c r="BE493" i="3"/>
  <c r="T493" i="3"/>
  <c r="R493" i="3"/>
  <c r="P493" i="3"/>
  <c r="BK493" i="3"/>
  <c r="J493" i="3"/>
  <c r="BF493" i="3"/>
  <c r="BI490" i="3"/>
  <c r="BH490" i="3"/>
  <c r="BG490" i="3"/>
  <c r="BE490" i="3"/>
  <c r="T490" i="3"/>
  <c r="R490" i="3"/>
  <c r="P490" i="3"/>
  <c r="BK490" i="3"/>
  <c r="J490" i="3"/>
  <c r="BF490" i="3"/>
  <c r="BI488" i="3"/>
  <c r="BH488" i="3"/>
  <c r="BG488" i="3"/>
  <c r="BE488" i="3"/>
  <c r="T488" i="3"/>
  <c r="R488" i="3"/>
  <c r="P488" i="3"/>
  <c r="BK488" i="3"/>
  <c r="J488" i="3"/>
  <c r="BF488" i="3"/>
  <c r="BI486" i="3"/>
  <c r="BH486" i="3"/>
  <c r="BG486" i="3"/>
  <c r="BE486" i="3"/>
  <c r="T486" i="3"/>
  <c r="R486" i="3"/>
  <c r="P486" i="3"/>
  <c r="BK486" i="3"/>
  <c r="J486" i="3"/>
  <c r="BF486" i="3"/>
  <c r="BI484" i="3"/>
  <c r="BH484" i="3"/>
  <c r="BG484" i="3"/>
  <c r="BE484" i="3"/>
  <c r="T484" i="3"/>
  <c r="R484" i="3"/>
  <c r="P484" i="3"/>
  <c r="BK484" i="3"/>
  <c r="J484" i="3"/>
  <c r="BF484" i="3"/>
  <c r="BI482" i="3"/>
  <c r="BH482" i="3"/>
  <c r="BG482" i="3"/>
  <c r="BE482" i="3"/>
  <c r="T482" i="3"/>
  <c r="R482" i="3"/>
  <c r="P482" i="3"/>
  <c r="BK482" i="3"/>
  <c r="J482" i="3"/>
  <c r="BF482" i="3"/>
  <c r="BI480" i="3"/>
  <c r="BH480" i="3"/>
  <c r="BG480" i="3"/>
  <c r="BE480" i="3"/>
  <c r="T480" i="3"/>
  <c r="R480" i="3"/>
  <c r="P480" i="3"/>
  <c r="BK480" i="3"/>
  <c r="J480" i="3"/>
  <c r="BF480" i="3"/>
  <c r="BI478" i="3"/>
  <c r="BH478" i="3"/>
  <c r="BG478" i="3"/>
  <c r="BE478" i="3"/>
  <c r="T478" i="3"/>
  <c r="R478" i="3"/>
  <c r="P478" i="3"/>
  <c r="BK478" i="3"/>
  <c r="J478" i="3"/>
  <c r="BF478" i="3"/>
  <c r="BI476" i="3"/>
  <c r="BH476" i="3"/>
  <c r="BG476" i="3"/>
  <c r="BE476" i="3"/>
  <c r="T476" i="3"/>
  <c r="R476" i="3"/>
  <c r="P476" i="3"/>
  <c r="BK476" i="3"/>
  <c r="J476" i="3"/>
  <c r="BF476" i="3"/>
  <c r="BI474" i="3"/>
  <c r="BH474" i="3"/>
  <c r="BG474" i="3"/>
  <c r="BE474" i="3"/>
  <c r="T474" i="3"/>
  <c r="R474" i="3"/>
  <c r="P474" i="3"/>
  <c r="BK474" i="3"/>
  <c r="J474" i="3"/>
  <c r="BF474" i="3"/>
  <c r="BI472" i="3"/>
  <c r="BH472" i="3"/>
  <c r="BG472" i="3"/>
  <c r="BE472" i="3"/>
  <c r="T472" i="3"/>
  <c r="R472" i="3"/>
  <c r="P472" i="3"/>
  <c r="BK472" i="3"/>
  <c r="J472" i="3"/>
  <c r="BF472" i="3"/>
  <c r="BI470" i="3"/>
  <c r="BH470" i="3"/>
  <c r="BG470" i="3"/>
  <c r="BE470" i="3"/>
  <c r="T470" i="3"/>
  <c r="R470" i="3"/>
  <c r="P470" i="3"/>
  <c r="BK470" i="3"/>
  <c r="J470" i="3"/>
  <c r="BF470" i="3"/>
  <c r="BI468" i="3"/>
  <c r="BH468" i="3"/>
  <c r="BG468" i="3"/>
  <c r="BE468" i="3"/>
  <c r="T468" i="3"/>
  <c r="R468" i="3"/>
  <c r="P468" i="3"/>
  <c r="BK468" i="3"/>
  <c r="J468" i="3"/>
  <c r="BF468" i="3"/>
  <c r="BI466" i="3"/>
  <c r="BH466" i="3"/>
  <c r="BG466" i="3"/>
  <c r="BE466" i="3"/>
  <c r="T466" i="3"/>
  <c r="R466" i="3"/>
  <c r="P466" i="3"/>
  <c r="BK466" i="3"/>
  <c r="J466" i="3"/>
  <c r="BF466" i="3"/>
  <c r="BI464" i="3"/>
  <c r="BH464" i="3"/>
  <c r="BG464" i="3"/>
  <c r="BE464" i="3"/>
  <c r="T464" i="3"/>
  <c r="R464" i="3"/>
  <c r="P464" i="3"/>
  <c r="BK464" i="3"/>
  <c r="J464" i="3"/>
  <c r="BF464" i="3"/>
  <c r="BI462" i="3"/>
  <c r="BH462" i="3"/>
  <c r="BG462" i="3"/>
  <c r="BE462" i="3"/>
  <c r="T462" i="3"/>
  <c r="R462" i="3"/>
  <c r="P462" i="3"/>
  <c r="BK462" i="3"/>
  <c r="J462" i="3"/>
  <c r="BF462" i="3"/>
  <c r="BI460" i="3"/>
  <c r="BH460" i="3"/>
  <c r="BG460" i="3"/>
  <c r="BE460" i="3"/>
  <c r="T460" i="3"/>
  <c r="R460" i="3"/>
  <c r="P460" i="3"/>
  <c r="BK460" i="3"/>
  <c r="J460" i="3"/>
  <c r="BF460" i="3"/>
  <c r="BI458" i="3"/>
  <c r="BH458" i="3"/>
  <c r="BG458" i="3"/>
  <c r="BE458" i="3"/>
  <c r="T458" i="3"/>
  <c r="R458" i="3"/>
  <c r="P458" i="3"/>
  <c r="BK458" i="3"/>
  <c r="J458" i="3"/>
  <c r="BF458" i="3"/>
  <c r="BI456" i="3"/>
  <c r="BH456" i="3"/>
  <c r="BG456" i="3"/>
  <c r="BE456" i="3"/>
  <c r="T456" i="3"/>
  <c r="R456" i="3"/>
  <c r="P456" i="3"/>
  <c r="BK456" i="3"/>
  <c r="J456" i="3"/>
  <c r="BF456" i="3"/>
  <c r="BI454" i="3"/>
  <c r="BH454" i="3"/>
  <c r="BG454" i="3"/>
  <c r="BE454" i="3"/>
  <c r="T454" i="3"/>
  <c r="R454" i="3"/>
  <c r="P454" i="3"/>
  <c r="BK454" i="3"/>
  <c r="J454" i="3"/>
  <c r="BF454" i="3"/>
  <c r="BI452" i="3"/>
  <c r="BH452" i="3"/>
  <c r="BG452" i="3"/>
  <c r="BE452" i="3"/>
  <c r="T452" i="3"/>
  <c r="R452" i="3"/>
  <c r="P452" i="3"/>
  <c r="BK452" i="3"/>
  <c r="J452" i="3"/>
  <c r="BF452" i="3"/>
  <c r="BI450" i="3"/>
  <c r="BH450" i="3"/>
  <c r="BG450" i="3"/>
  <c r="BE450" i="3"/>
  <c r="T450" i="3"/>
  <c r="R450" i="3"/>
  <c r="P450" i="3"/>
  <c r="BK450" i="3"/>
  <c r="J450" i="3"/>
  <c r="BF450" i="3"/>
  <c r="BI448" i="3"/>
  <c r="BH448" i="3"/>
  <c r="BG448" i="3"/>
  <c r="BE448" i="3"/>
  <c r="T448" i="3"/>
  <c r="R448" i="3"/>
  <c r="P448" i="3"/>
  <c r="BK448" i="3"/>
  <c r="J448" i="3"/>
  <c r="BF448" i="3"/>
  <c r="BI446" i="3"/>
  <c r="BH446" i="3"/>
  <c r="BG446" i="3"/>
  <c r="BE446" i="3"/>
  <c r="T446" i="3"/>
  <c r="R446" i="3"/>
  <c r="P446" i="3"/>
  <c r="BK446" i="3"/>
  <c r="J446" i="3"/>
  <c r="BF446" i="3"/>
  <c r="BI444" i="3"/>
  <c r="BH444" i="3"/>
  <c r="BG444" i="3"/>
  <c r="BE444" i="3"/>
  <c r="T444" i="3"/>
  <c r="R444" i="3"/>
  <c r="P444" i="3"/>
  <c r="BK444" i="3"/>
  <c r="J444" i="3"/>
  <c r="BF444" i="3"/>
  <c r="BI442" i="3"/>
  <c r="BH442" i="3"/>
  <c r="BG442" i="3"/>
  <c r="BE442" i="3"/>
  <c r="T442" i="3"/>
  <c r="R442" i="3"/>
  <c r="P442" i="3"/>
  <c r="BK442" i="3"/>
  <c r="J442" i="3"/>
  <c r="BF442" i="3"/>
  <c r="BI440" i="3"/>
  <c r="BH440" i="3"/>
  <c r="BG440" i="3"/>
  <c r="BE440" i="3"/>
  <c r="T440" i="3"/>
  <c r="R440" i="3"/>
  <c r="P440" i="3"/>
  <c r="BK440" i="3"/>
  <c r="J440" i="3"/>
  <c r="BF440" i="3"/>
  <c r="BI438" i="3"/>
  <c r="BH438" i="3"/>
  <c r="BG438" i="3"/>
  <c r="BE438" i="3"/>
  <c r="T438" i="3"/>
  <c r="R438" i="3"/>
  <c r="P438" i="3"/>
  <c r="BK438" i="3"/>
  <c r="J438" i="3"/>
  <c r="BF438" i="3"/>
  <c r="BI436" i="3"/>
  <c r="BH436" i="3"/>
  <c r="BG436" i="3"/>
  <c r="BE436" i="3"/>
  <c r="T436" i="3"/>
  <c r="R436" i="3"/>
  <c r="P436" i="3"/>
  <c r="BK436" i="3"/>
  <c r="J436" i="3"/>
  <c r="BF436" i="3"/>
  <c r="BI434" i="3"/>
  <c r="BH434" i="3"/>
  <c r="BG434" i="3"/>
  <c r="BE434" i="3"/>
  <c r="T434" i="3"/>
  <c r="R434" i="3"/>
  <c r="P434" i="3"/>
  <c r="BK434" i="3"/>
  <c r="J434" i="3"/>
  <c r="BF434" i="3"/>
  <c r="BI432" i="3"/>
  <c r="BH432" i="3"/>
  <c r="BG432" i="3"/>
  <c r="BE432" i="3"/>
  <c r="T432" i="3"/>
  <c r="R432" i="3"/>
  <c r="P432" i="3"/>
  <c r="BK432" i="3"/>
  <c r="J432" i="3"/>
  <c r="BF432" i="3"/>
  <c r="BI430" i="3"/>
  <c r="BH430" i="3"/>
  <c r="BG430" i="3"/>
  <c r="BE430" i="3"/>
  <c r="T430" i="3"/>
  <c r="R430" i="3"/>
  <c r="P430" i="3"/>
  <c r="BK430" i="3"/>
  <c r="J430" i="3"/>
  <c r="BF430" i="3"/>
  <c r="BI428" i="3"/>
  <c r="BH428" i="3"/>
  <c r="BG428" i="3"/>
  <c r="BE428" i="3"/>
  <c r="T428" i="3"/>
  <c r="R428" i="3"/>
  <c r="P428" i="3"/>
  <c r="BK428" i="3"/>
  <c r="J428" i="3"/>
  <c r="BF428" i="3"/>
  <c r="BI426" i="3"/>
  <c r="BH426" i="3"/>
  <c r="BG426" i="3"/>
  <c r="BE426" i="3"/>
  <c r="T426" i="3"/>
  <c r="R426" i="3"/>
  <c r="P426" i="3"/>
  <c r="BK426" i="3"/>
  <c r="J426" i="3"/>
  <c r="BF426" i="3"/>
  <c r="BI424" i="3"/>
  <c r="BH424" i="3"/>
  <c r="BG424" i="3"/>
  <c r="BE424" i="3"/>
  <c r="T424" i="3"/>
  <c r="R424" i="3"/>
  <c r="P424" i="3"/>
  <c r="BK424" i="3"/>
  <c r="J424" i="3"/>
  <c r="BF424" i="3"/>
  <c r="BI422" i="3"/>
  <c r="BH422" i="3"/>
  <c r="BG422" i="3"/>
  <c r="BE422" i="3"/>
  <c r="T422" i="3"/>
  <c r="R422" i="3"/>
  <c r="P422" i="3"/>
  <c r="BK422" i="3"/>
  <c r="J422" i="3"/>
  <c r="BF422" i="3"/>
  <c r="BI420" i="3"/>
  <c r="BH420" i="3"/>
  <c r="BG420" i="3"/>
  <c r="BE420" i="3"/>
  <c r="T420" i="3"/>
  <c r="R420" i="3"/>
  <c r="P420" i="3"/>
  <c r="BK420" i="3"/>
  <c r="J420" i="3"/>
  <c r="BF420" i="3"/>
  <c r="BI418" i="3"/>
  <c r="BH418" i="3"/>
  <c r="BG418" i="3"/>
  <c r="BE418" i="3"/>
  <c r="T418" i="3"/>
  <c r="R418" i="3"/>
  <c r="P418" i="3"/>
  <c r="BK418" i="3"/>
  <c r="J418" i="3"/>
  <c r="BF418" i="3"/>
  <c r="BI416" i="3"/>
  <c r="BH416" i="3"/>
  <c r="BG416" i="3"/>
  <c r="BE416" i="3"/>
  <c r="T416" i="3"/>
  <c r="R416" i="3"/>
  <c r="P416" i="3"/>
  <c r="BK416" i="3"/>
  <c r="J416" i="3"/>
  <c r="BF416" i="3"/>
  <c r="BI414" i="3"/>
  <c r="BH414" i="3"/>
  <c r="BG414" i="3"/>
  <c r="BE414" i="3"/>
  <c r="T414" i="3"/>
  <c r="R414" i="3"/>
  <c r="P414" i="3"/>
  <c r="BK414" i="3"/>
  <c r="J414" i="3"/>
  <c r="BF414" i="3"/>
  <c r="BI412" i="3"/>
  <c r="BH412" i="3"/>
  <c r="BG412" i="3"/>
  <c r="BE412" i="3"/>
  <c r="T412" i="3"/>
  <c r="R412" i="3"/>
  <c r="P412" i="3"/>
  <c r="BK412" i="3"/>
  <c r="J412" i="3"/>
  <c r="BF412" i="3"/>
  <c r="BI410" i="3"/>
  <c r="BH410" i="3"/>
  <c r="BG410" i="3"/>
  <c r="BE410" i="3"/>
  <c r="T410" i="3"/>
  <c r="R410" i="3"/>
  <c r="P410" i="3"/>
  <c r="BK410" i="3"/>
  <c r="J410" i="3"/>
  <c r="BF410" i="3"/>
  <c r="BI408" i="3"/>
  <c r="BH408" i="3"/>
  <c r="BG408" i="3"/>
  <c r="BE408" i="3"/>
  <c r="T408" i="3"/>
  <c r="R408" i="3"/>
  <c r="P408" i="3"/>
  <c r="BK408" i="3"/>
  <c r="J408" i="3"/>
  <c r="BF408" i="3"/>
  <c r="BI406" i="3"/>
  <c r="BH406" i="3"/>
  <c r="BG406" i="3"/>
  <c r="BE406" i="3"/>
  <c r="T406" i="3"/>
  <c r="R406" i="3"/>
  <c r="P406" i="3"/>
  <c r="BK406" i="3"/>
  <c r="J406" i="3"/>
  <c r="BF406" i="3"/>
  <c r="BI404" i="3"/>
  <c r="BH404" i="3"/>
  <c r="BG404" i="3"/>
  <c r="BE404" i="3"/>
  <c r="T404" i="3"/>
  <c r="R404" i="3"/>
  <c r="P404" i="3"/>
  <c r="BK404" i="3"/>
  <c r="J404" i="3"/>
  <c r="BF404" i="3"/>
  <c r="BI402" i="3"/>
  <c r="BH402" i="3"/>
  <c r="BG402" i="3"/>
  <c r="BE402" i="3"/>
  <c r="T402" i="3"/>
  <c r="R402" i="3"/>
  <c r="P402" i="3"/>
  <c r="BK402" i="3"/>
  <c r="J402" i="3"/>
  <c r="BF402" i="3"/>
  <c r="BI400" i="3"/>
  <c r="BH400" i="3"/>
  <c r="BG400" i="3"/>
  <c r="BE400" i="3"/>
  <c r="T400" i="3"/>
  <c r="R400" i="3"/>
  <c r="P400" i="3"/>
  <c r="BK400" i="3"/>
  <c r="J400" i="3"/>
  <c r="BF400" i="3"/>
  <c r="BI398" i="3"/>
  <c r="BH398" i="3"/>
  <c r="BG398" i="3"/>
  <c r="BE398" i="3"/>
  <c r="T398" i="3"/>
  <c r="R398" i="3"/>
  <c r="P398" i="3"/>
  <c r="BK398" i="3"/>
  <c r="J398" i="3"/>
  <c r="BF398" i="3"/>
  <c r="BI396" i="3"/>
  <c r="BH396" i="3"/>
  <c r="BG396" i="3"/>
  <c r="BE396" i="3"/>
  <c r="T396" i="3"/>
  <c r="R396" i="3"/>
  <c r="P396" i="3"/>
  <c r="BK396" i="3"/>
  <c r="J396" i="3"/>
  <c r="BF396" i="3"/>
  <c r="BI394" i="3"/>
  <c r="BH394" i="3"/>
  <c r="BG394" i="3"/>
  <c r="BE394" i="3"/>
  <c r="T394" i="3"/>
  <c r="R394" i="3"/>
  <c r="R391" i="3" s="1"/>
  <c r="P394" i="3"/>
  <c r="BK394" i="3"/>
  <c r="BK391" i="3" s="1"/>
  <c r="J391" i="3" s="1"/>
  <c r="J59" i="3" s="1"/>
  <c r="J394" i="3"/>
  <c r="BF394" i="3"/>
  <c r="BI392" i="3"/>
  <c r="BH392" i="3"/>
  <c r="BG392" i="3"/>
  <c r="BE392" i="3"/>
  <c r="T392" i="3"/>
  <c r="T391" i="3"/>
  <c r="R392" i="3"/>
  <c r="P392" i="3"/>
  <c r="P391" i="3"/>
  <c r="BK392" i="3"/>
  <c r="J392" i="3"/>
  <c r="BF392" i="3" s="1"/>
  <c r="BI388" i="3"/>
  <c r="BH388" i="3"/>
  <c r="BG388" i="3"/>
  <c r="BE388" i="3"/>
  <c r="T388" i="3"/>
  <c r="R388" i="3"/>
  <c r="P388" i="3"/>
  <c r="BK388" i="3"/>
  <c r="J388" i="3"/>
  <c r="BF388" i="3"/>
  <c r="BI385" i="3"/>
  <c r="BH385" i="3"/>
  <c r="BG385" i="3"/>
  <c r="BE385" i="3"/>
  <c r="T385" i="3"/>
  <c r="R385" i="3"/>
  <c r="P385" i="3"/>
  <c r="BK385" i="3"/>
  <c r="J385" i="3"/>
  <c r="BF385" i="3"/>
  <c r="BI382" i="3"/>
  <c r="BH382" i="3"/>
  <c r="BG382" i="3"/>
  <c r="BE382" i="3"/>
  <c r="T382" i="3"/>
  <c r="R382" i="3"/>
  <c r="P382" i="3"/>
  <c r="BK382" i="3"/>
  <c r="J382" i="3"/>
  <c r="BF382" i="3"/>
  <c r="BI380" i="3"/>
  <c r="BH380" i="3"/>
  <c r="BG380" i="3"/>
  <c r="BE380" i="3"/>
  <c r="T380" i="3"/>
  <c r="R380" i="3"/>
  <c r="P380" i="3"/>
  <c r="BK380" i="3"/>
  <c r="J380" i="3"/>
  <c r="BF380" i="3"/>
  <c r="BI378" i="3"/>
  <c r="BH378" i="3"/>
  <c r="BG378" i="3"/>
  <c r="BE378" i="3"/>
  <c r="T378" i="3"/>
  <c r="R378" i="3"/>
  <c r="P378" i="3"/>
  <c r="BK378" i="3"/>
  <c r="J378" i="3"/>
  <c r="BF378" i="3"/>
  <c r="BI376" i="3"/>
  <c r="BH376" i="3"/>
  <c r="BG376" i="3"/>
  <c r="BE376" i="3"/>
  <c r="T376" i="3"/>
  <c r="R376" i="3"/>
  <c r="P376" i="3"/>
  <c r="BK376" i="3"/>
  <c r="J376" i="3"/>
  <c r="BF376" i="3"/>
  <c r="BI374" i="3"/>
  <c r="BH374" i="3"/>
  <c r="BG374" i="3"/>
  <c r="BE374" i="3"/>
  <c r="T374" i="3"/>
  <c r="R374" i="3"/>
  <c r="P374" i="3"/>
  <c r="BK374" i="3"/>
  <c r="J374" i="3"/>
  <c r="BF374" i="3"/>
  <c r="BI372" i="3"/>
  <c r="BH372" i="3"/>
  <c r="BG372" i="3"/>
  <c r="BE372" i="3"/>
  <c r="T372" i="3"/>
  <c r="R372" i="3"/>
  <c r="P372" i="3"/>
  <c r="BK372" i="3"/>
  <c r="J372" i="3"/>
  <c r="BF372" i="3"/>
  <c r="BI370" i="3"/>
  <c r="BH370" i="3"/>
  <c r="BG370" i="3"/>
  <c r="BE370" i="3"/>
  <c r="T370" i="3"/>
  <c r="R370" i="3"/>
  <c r="P370" i="3"/>
  <c r="BK370" i="3"/>
  <c r="J370" i="3"/>
  <c r="BF370" i="3"/>
  <c r="BI368" i="3"/>
  <c r="BH368" i="3"/>
  <c r="BG368" i="3"/>
  <c r="BE368" i="3"/>
  <c r="T368" i="3"/>
  <c r="R368" i="3"/>
  <c r="P368" i="3"/>
  <c r="BK368" i="3"/>
  <c r="J368" i="3"/>
  <c r="BF368" i="3"/>
  <c r="BI366" i="3"/>
  <c r="BH366" i="3"/>
  <c r="BG366" i="3"/>
  <c r="BE366" i="3"/>
  <c r="T366" i="3"/>
  <c r="R366" i="3"/>
  <c r="P366" i="3"/>
  <c r="BK366" i="3"/>
  <c r="J366" i="3"/>
  <c r="BF366" i="3"/>
  <c r="BI364" i="3"/>
  <c r="BH364" i="3"/>
  <c r="BG364" i="3"/>
  <c r="BE364" i="3"/>
  <c r="T364" i="3"/>
  <c r="R364" i="3"/>
  <c r="P364" i="3"/>
  <c r="BK364" i="3"/>
  <c r="J364" i="3"/>
  <c r="BF364" i="3"/>
  <c r="BI362" i="3"/>
  <c r="BH362" i="3"/>
  <c r="BG362" i="3"/>
  <c r="BE362" i="3"/>
  <c r="T362" i="3"/>
  <c r="R362" i="3"/>
  <c r="P362" i="3"/>
  <c r="BK362" i="3"/>
  <c r="J362" i="3"/>
  <c r="BF362" i="3"/>
  <c r="BI360" i="3"/>
  <c r="BH360" i="3"/>
  <c r="BG360" i="3"/>
  <c r="BE360" i="3"/>
  <c r="T360" i="3"/>
  <c r="R360" i="3"/>
  <c r="P360" i="3"/>
  <c r="BK360" i="3"/>
  <c r="J360" i="3"/>
  <c r="BF360" i="3"/>
  <c r="BI358" i="3"/>
  <c r="BH358" i="3"/>
  <c r="BG358" i="3"/>
  <c r="BE358" i="3"/>
  <c r="T358" i="3"/>
  <c r="R358" i="3"/>
  <c r="P358" i="3"/>
  <c r="BK358" i="3"/>
  <c r="J358" i="3"/>
  <c r="BF358" i="3"/>
  <c r="BI356" i="3"/>
  <c r="BH356" i="3"/>
  <c r="BG356" i="3"/>
  <c r="BE356" i="3"/>
  <c r="T356" i="3"/>
  <c r="R356" i="3"/>
  <c r="P356" i="3"/>
  <c r="BK356" i="3"/>
  <c r="J356" i="3"/>
  <c r="BF356" i="3"/>
  <c r="BI354" i="3"/>
  <c r="BH354" i="3"/>
  <c r="BG354" i="3"/>
  <c r="BE354" i="3"/>
  <c r="T354" i="3"/>
  <c r="R354" i="3"/>
  <c r="P354" i="3"/>
  <c r="BK354" i="3"/>
  <c r="J354" i="3"/>
  <c r="BF354" i="3"/>
  <c r="BI352" i="3"/>
  <c r="BH352" i="3"/>
  <c r="BG352" i="3"/>
  <c r="BE352" i="3"/>
  <c r="T352" i="3"/>
  <c r="R352" i="3"/>
  <c r="P352" i="3"/>
  <c r="BK352" i="3"/>
  <c r="J352" i="3"/>
  <c r="BF352" i="3"/>
  <c r="BI350" i="3"/>
  <c r="BH350" i="3"/>
  <c r="BG350" i="3"/>
  <c r="BE350" i="3"/>
  <c r="T350" i="3"/>
  <c r="R350" i="3"/>
  <c r="P350" i="3"/>
  <c r="BK350" i="3"/>
  <c r="J350" i="3"/>
  <c r="BF350" i="3"/>
  <c r="BI348" i="3"/>
  <c r="BH348" i="3"/>
  <c r="BG348" i="3"/>
  <c r="BE348" i="3"/>
  <c r="T348" i="3"/>
  <c r="R348" i="3"/>
  <c r="P348" i="3"/>
  <c r="BK348" i="3"/>
  <c r="J348" i="3"/>
  <c r="BF348" i="3"/>
  <c r="BI346" i="3"/>
  <c r="BH346" i="3"/>
  <c r="BG346" i="3"/>
  <c r="BE346" i="3"/>
  <c r="T346" i="3"/>
  <c r="R346" i="3"/>
  <c r="P346" i="3"/>
  <c r="BK346" i="3"/>
  <c r="J346" i="3"/>
  <c r="BF346" i="3"/>
  <c r="BI344" i="3"/>
  <c r="BH344" i="3"/>
  <c r="BG344" i="3"/>
  <c r="BE344" i="3"/>
  <c r="T344" i="3"/>
  <c r="R344" i="3"/>
  <c r="P344" i="3"/>
  <c r="BK344" i="3"/>
  <c r="J344" i="3"/>
  <c r="BF344" i="3"/>
  <c r="BI342" i="3"/>
  <c r="BH342" i="3"/>
  <c r="BG342" i="3"/>
  <c r="BE342" i="3"/>
  <c r="T342" i="3"/>
  <c r="R342" i="3"/>
  <c r="P342" i="3"/>
  <c r="BK342" i="3"/>
  <c r="J342" i="3"/>
  <c r="BF342" i="3"/>
  <c r="BI340" i="3"/>
  <c r="BH340" i="3"/>
  <c r="BG340" i="3"/>
  <c r="BE340" i="3"/>
  <c r="T340" i="3"/>
  <c r="R340" i="3"/>
  <c r="P340" i="3"/>
  <c r="BK340" i="3"/>
  <c r="J340" i="3"/>
  <c r="BF340" i="3"/>
  <c r="BI338" i="3"/>
  <c r="BH338" i="3"/>
  <c r="BG338" i="3"/>
  <c r="BE338" i="3"/>
  <c r="T338" i="3"/>
  <c r="R338" i="3"/>
  <c r="P338" i="3"/>
  <c r="BK338" i="3"/>
  <c r="J338" i="3"/>
  <c r="BF338" i="3"/>
  <c r="BI336" i="3"/>
  <c r="BH336" i="3"/>
  <c r="BG336" i="3"/>
  <c r="BE336" i="3"/>
  <c r="T336" i="3"/>
  <c r="R336" i="3"/>
  <c r="P336" i="3"/>
  <c r="BK336" i="3"/>
  <c r="J336" i="3"/>
  <c r="BF336" i="3"/>
  <c r="BI334" i="3"/>
  <c r="BH334" i="3"/>
  <c r="BG334" i="3"/>
  <c r="BE334" i="3"/>
  <c r="T334" i="3"/>
  <c r="R334" i="3"/>
  <c r="P334" i="3"/>
  <c r="BK334" i="3"/>
  <c r="J334" i="3"/>
  <c r="BF334" i="3"/>
  <c r="BI332" i="3"/>
  <c r="BH332" i="3"/>
  <c r="BG332" i="3"/>
  <c r="BE332" i="3"/>
  <c r="T332" i="3"/>
  <c r="R332" i="3"/>
  <c r="P332" i="3"/>
  <c r="BK332" i="3"/>
  <c r="J332" i="3"/>
  <c r="BF332" i="3"/>
  <c r="BI330" i="3"/>
  <c r="BH330" i="3"/>
  <c r="BG330" i="3"/>
  <c r="BE330" i="3"/>
  <c r="T330" i="3"/>
  <c r="R330" i="3"/>
  <c r="P330" i="3"/>
  <c r="BK330" i="3"/>
  <c r="J330" i="3"/>
  <c r="BF330" i="3"/>
  <c r="BI328" i="3"/>
  <c r="BH328" i="3"/>
  <c r="BG328" i="3"/>
  <c r="BE328" i="3"/>
  <c r="T328" i="3"/>
  <c r="R328" i="3"/>
  <c r="P328" i="3"/>
  <c r="BK328" i="3"/>
  <c r="J328" i="3"/>
  <c r="BF328" i="3"/>
  <c r="BI326" i="3"/>
  <c r="BH326" i="3"/>
  <c r="BG326" i="3"/>
  <c r="BE326" i="3"/>
  <c r="T326" i="3"/>
  <c r="R326" i="3"/>
  <c r="P326" i="3"/>
  <c r="BK326" i="3"/>
  <c r="J326" i="3"/>
  <c r="BF326" i="3"/>
  <c r="BI324" i="3"/>
  <c r="BH324" i="3"/>
  <c r="BG324" i="3"/>
  <c r="BE324" i="3"/>
  <c r="T324" i="3"/>
  <c r="R324" i="3"/>
  <c r="P324" i="3"/>
  <c r="BK324" i="3"/>
  <c r="J324" i="3"/>
  <c r="BF324" i="3"/>
  <c r="BI322" i="3"/>
  <c r="BH322" i="3"/>
  <c r="BG322" i="3"/>
  <c r="BE322" i="3"/>
  <c r="T322" i="3"/>
  <c r="R322" i="3"/>
  <c r="P322" i="3"/>
  <c r="BK322" i="3"/>
  <c r="J322" i="3"/>
  <c r="BF322" i="3"/>
  <c r="BI320" i="3"/>
  <c r="BH320" i="3"/>
  <c r="BG320" i="3"/>
  <c r="BE320" i="3"/>
  <c r="T320" i="3"/>
  <c r="R320" i="3"/>
  <c r="P320" i="3"/>
  <c r="BK320" i="3"/>
  <c r="J320" i="3"/>
  <c r="BF320" i="3"/>
  <c r="BI318" i="3"/>
  <c r="BH318" i="3"/>
  <c r="BG318" i="3"/>
  <c r="BE318" i="3"/>
  <c r="T318" i="3"/>
  <c r="R318" i="3"/>
  <c r="P318" i="3"/>
  <c r="BK318" i="3"/>
  <c r="J318" i="3"/>
  <c r="BF318" i="3"/>
  <c r="BI316" i="3"/>
  <c r="BH316" i="3"/>
  <c r="BG316" i="3"/>
  <c r="BE316" i="3"/>
  <c r="T316" i="3"/>
  <c r="R316" i="3"/>
  <c r="P316" i="3"/>
  <c r="BK316" i="3"/>
  <c r="J316" i="3"/>
  <c r="BF316" i="3"/>
  <c r="BI314" i="3"/>
  <c r="BH314" i="3"/>
  <c r="BG314" i="3"/>
  <c r="BE314" i="3"/>
  <c r="T314" i="3"/>
  <c r="R314" i="3"/>
  <c r="P314" i="3"/>
  <c r="BK314" i="3"/>
  <c r="J314" i="3"/>
  <c r="BF314" i="3"/>
  <c r="BI312" i="3"/>
  <c r="BH312" i="3"/>
  <c r="BG312" i="3"/>
  <c r="BE312" i="3"/>
  <c r="T312" i="3"/>
  <c r="R312" i="3"/>
  <c r="P312" i="3"/>
  <c r="BK312" i="3"/>
  <c r="J312" i="3"/>
  <c r="BF312" i="3"/>
  <c r="BI310" i="3"/>
  <c r="BH310" i="3"/>
  <c r="BG310" i="3"/>
  <c r="BE310" i="3"/>
  <c r="T310" i="3"/>
  <c r="R310" i="3"/>
  <c r="P310" i="3"/>
  <c r="BK310" i="3"/>
  <c r="J310" i="3"/>
  <c r="BF310" i="3"/>
  <c r="BI308" i="3"/>
  <c r="BH308" i="3"/>
  <c r="BG308" i="3"/>
  <c r="BE308" i="3"/>
  <c r="T308" i="3"/>
  <c r="R308" i="3"/>
  <c r="P308" i="3"/>
  <c r="BK308" i="3"/>
  <c r="J308" i="3"/>
  <c r="BF308" i="3"/>
  <c r="BI306" i="3"/>
  <c r="BH306" i="3"/>
  <c r="BG306" i="3"/>
  <c r="BE306" i="3"/>
  <c r="T306" i="3"/>
  <c r="R306" i="3"/>
  <c r="P306" i="3"/>
  <c r="BK306" i="3"/>
  <c r="J306" i="3"/>
  <c r="BF306" i="3"/>
  <c r="BI304" i="3"/>
  <c r="BH304" i="3"/>
  <c r="BG304" i="3"/>
  <c r="BE304" i="3"/>
  <c r="T304" i="3"/>
  <c r="R304" i="3"/>
  <c r="P304" i="3"/>
  <c r="BK304" i="3"/>
  <c r="J304" i="3"/>
  <c r="BF304" i="3"/>
  <c r="BI302" i="3"/>
  <c r="BH302" i="3"/>
  <c r="BG302" i="3"/>
  <c r="BE302" i="3"/>
  <c r="T302" i="3"/>
  <c r="R302" i="3"/>
  <c r="P302" i="3"/>
  <c r="BK302" i="3"/>
  <c r="J302" i="3"/>
  <c r="BF302" i="3"/>
  <c r="BI300" i="3"/>
  <c r="BH300" i="3"/>
  <c r="BG300" i="3"/>
  <c r="BE300" i="3"/>
  <c r="T300" i="3"/>
  <c r="R300" i="3"/>
  <c r="P300" i="3"/>
  <c r="BK300" i="3"/>
  <c r="J300" i="3"/>
  <c r="BF300" i="3"/>
  <c r="BI298" i="3"/>
  <c r="BH298" i="3"/>
  <c r="BG298" i="3"/>
  <c r="BE298" i="3"/>
  <c r="T298" i="3"/>
  <c r="R298" i="3"/>
  <c r="P298" i="3"/>
  <c r="BK298" i="3"/>
  <c r="J298" i="3"/>
  <c r="BF298" i="3"/>
  <c r="BI296" i="3"/>
  <c r="BH296" i="3"/>
  <c r="BG296" i="3"/>
  <c r="BE296" i="3"/>
  <c r="T296" i="3"/>
  <c r="R296" i="3"/>
  <c r="P296" i="3"/>
  <c r="BK296" i="3"/>
  <c r="J296" i="3"/>
  <c r="BF296" i="3"/>
  <c r="BI294" i="3"/>
  <c r="BH294" i="3"/>
  <c r="BG294" i="3"/>
  <c r="BE294" i="3"/>
  <c r="T294" i="3"/>
  <c r="R294" i="3"/>
  <c r="P294" i="3"/>
  <c r="BK294" i="3"/>
  <c r="J294" i="3"/>
  <c r="BF294" i="3"/>
  <c r="BI292" i="3"/>
  <c r="BH292" i="3"/>
  <c r="BG292" i="3"/>
  <c r="BE292" i="3"/>
  <c r="T292" i="3"/>
  <c r="R292" i="3"/>
  <c r="P292" i="3"/>
  <c r="BK292" i="3"/>
  <c r="J292" i="3"/>
  <c r="BF292" i="3"/>
  <c r="BI290" i="3"/>
  <c r="BH290" i="3"/>
  <c r="BG290" i="3"/>
  <c r="BE290" i="3"/>
  <c r="T290" i="3"/>
  <c r="R290" i="3"/>
  <c r="P290" i="3"/>
  <c r="BK290" i="3"/>
  <c r="J290" i="3"/>
  <c r="BF290" i="3"/>
  <c r="BI288" i="3"/>
  <c r="BH288" i="3"/>
  <c r="BG288" i="3"/>
  <c r="BE288" i="3"/>
  <c r="T288" i="3"/>
  <c r="R288" i="3"/>
  <c r="R283" i="3" s="1"/>
  <c r="P288" i="3"/>
  <c r="BK288" i="3"/>
  <c r="J288" i="3"/>
  <c r="BF288" i="3"/>
  <c r="BI286" i="3"/>
  <c r="BH286" i="3"/>
  <c r="BG286" i="3"/>
  <c r="BE286" i="3"/>
  <c r="T286" i="3"/>
  <c r="R286" i="3"/>
  <c r="P286" i="3"/>
  <c r="BK286" i="3"/>
  <c r="BK283" i="3" s="1"/>
  <c r="J283" i="3" s="1"/>
  <c r="J58" i="3" s="1"/>
  <c r="J286" i="3"/>
  <c r="BF286" i="3"/>
  <c r="BI284" i="3"/>
  <c r="BH284" i="3"/>
  <c r="BG284" i="3"/>
  <c r="BE284" i="3"/>
  <c r="T284" i="3"/>
  <c r="T283" i="3"/>
  <c r="R284" i="3"/>
  <c r="P284" i="3"/>
  <c r="P283" i="3"/>
  <c r="BK284" i="3"/>
  <c r="J284" i="3"/>
  <c r="BF284" i="3" s="1"/>
  <c r="BI280" i="3"/>
  <c r="BH280" i="3"/>
  <c r="BG280" i="3"/>
  <c r="BE280" i="3"/>
  <c r="T280" i="3"/>
  <c r="R280" i="3"/>
  <c r="P280" i="3"/>
  <c r="BK280" i="3"/>
  <c r="J280" i="3"/>
  <c r="BF280" i="3"/>
  <c r="BI277" i="3"/>
  <c r="BH277" i="3"/>
  <c r="BG277" i="3"/>
  <c r="BE277" i="3"/>
  <c r="T277" i="3"/>
  <c r="R277" i="3"/>
  <c r="P277" i="3"/>
  <c r="BK277" i="3"/>
  <c r="J277" i="3"/>
  <c r="BF277" i="3"/>
  <c r="BI274" i="3"/>
  <c r="BH274" i="3"/>
  <c r="BG274" i="3"/>
  <c r="BE274" i="3"/>
  <c r="T274" i="3"/>
  <c r="R274" i="3"/>
  <c r="P274" i="3"/>
  <c r="BK274" i="3"/>
  <c r="J274" i="3"/>
  <c r="BF274" i="3"/>
  <c r="BI272" i="3"/>
  <c r="BH272" i="3"/>
  <c r="BG272" i="3"/>
  <c r="BE272" i="3"/>
  <c r="T272" i="3"/>
  <c r="R272" i="3"/>
  <c r="P272" i="3"/>
  <c r="BK272" i="3"/>
  <c r="J272" i="3"/>
  <c r="BF272" i="3"/>
  <c r="BI270" i="3"/>
  <c r="BH270" i="3"/>
  <c r="BG270" i="3"/>
  <c r="BE270" i="3"/>
  <c r="T270" i="3"/>
  <c r="R270" i="3"/>
  <c r="P270" i="3"/>
  <c r="BK270" i="3"/>
  <c r="J270" i="3"/>
  <c r="BF270" i="3"/>
  <c r="BI268" i="3"/>
  <c r="BH268" i="3"/>
  <c r="BG268" i="3"/>
  <c r="BE268" i="3"/>
  <c r="T268" i="3"/>
  <c r="R268" i="3"/>
  <c r="P268" i="3"/>
  <c r="BK268" i="3"/>
  <c r="J268" i="3"/>
  <c r="BF268" i="3"/>
  <c r="BI266" i="3"/>
  <c r="BH266" i="3"/>
  <c r="BG266" i="3"/>
  <c r="BE266" i="3"/>
  <c r="T266" i="3"/>
  <c r="R266" i="3"/>
  <c r="P266" i="3"/>
  <c r="BK266" i="3"/>
  <c r="J266" i="3"/>
  <c r="BF266" i="3"/>
  <c r="BI264" i="3"/>
  <c r="BH264" i="3"/>
  <c r="BG264" i="3"/>
  <c r="BE264" i="3"/>
  <c r="T264" i="3"/>
  <c r="R264" i="3"/>
  <c r="P264" i="3"/>
  <c r="BK264" i="3"/>
  <c r="J264" i="3"/>
  <c r="BF264" i="3"/>
  <c r="BI262" i="3"/>
  <c r="BH262" i="3"/>
  <c r="BG262" i="3"/>
  <c r="BE262" i="3"/>
  <c r="T262" i="3"/>
  <c r="R262" i="3"/>
  <c r="P262" i="3"/>
  <c r="BK262" i="3"/>
  <c r="J262" i="3"/>
  <c r="BF262" i="3"/>
  <c r="BI260" i="3"/>
  <c r="BH260" i="3"/>
  <c r="BG260" i="3"/>
  <c r="BE260" i="3"/>
  <c r="T260" i="3"/>
  <c r="R260" i="3"/>
  <c r="P260" i="3"/>
  <c r="BK260" i="3"/>
  <c r="J260" i="3"/>
  <c r="BF260" i="3"/>
  <c r="BI258" i="3"/>
  <c r="BH258" i="3"/>
  <c r="BG258" i="3"/>
  <c r="BE258" i="3"/>
  <c r="T258" i="3"/>
  <c r="R258" i="3"/>
  <c r="P258" i="3"/>
  <c r="BK258" i="3"/>
  <c r="J258" i="3"/>
  <c r="BF258" i="3"/>
  <c r="BI256" i="3"/>
  <c r="BH256" i="3"/>
  <c r="BG256" i="3"/>
  <c r="BE256" i="3"/>
  <c r="T256" i="3"/>
  <c r="R256" i="3"/>
  <c r="P256" i="3"/>
  <c r="BK256" i="3"/>
  <c r="J256" i="3"/>
  <c r="BF256" i="3"/>
  <c r="BI254" i="3"/>
  <c r="BH254" i="3"/>
  <c r="BG254" i="3"/>
  <c r="BE254" i="3"/>
  <c r="T254" i="3"/>
  <c r="R254" i="3"/>
  <c r="P254" i="3"/>
  <c r="BK254" i="3"/>
  <c r="J254" i="3"/>
  <c r="BF254" i="3"/>
  <c r="BI252" i="3"/>
  <c r="BH252" i="3"/>
  <c r="BG252" i="3"/>
  <c r="BE252" i="3"/>
  <c r="T252" i="3"/>
  <c r="R252" i="3"/>
  <c r="P252" i="3"/>
  <c r="BK252" i="3"/>
  <c r="J252" i="3"/>
  <c r="BF252" i="3"/>
  <c r="BI250" i="3"/>
  <c r="BH250" i="3"/>
  <c r="BG250" i="3"/>
  <c r="BE250" i="3"/>
  <c r="T250" i="3"/>
  <c r="R250" i="3"/>
  <c r="P250" i="3"/>
  <c r="BK250" i="3"/>
  <c r="J250" i="3"/>
  <c r="BF250" i="3"/>
  <c r="BI248" i="3"/>
  <c r="BH248" i="3"/>
  <c r="BG248" i="3"/>
  <c r="BE248" i="3"/>
  <c r="T248" i="3"/>
  <c r="R248" i="3"/>
  <c r="P248" i="3"/>
  <c r="BK248" i="3"/>
  <c r="J248" i="3"/>
  <c r="BF248" i="3"/>
  <c r="BI246" i="3"/>
  <c r="BH246" i="3"/>
  <c r="BG246" i="3"/>
  <c r="BE246" i="3"/>
  <c r="T246" i="3"/>
  <c r="R246" i="3"/>
  <c r="P246" i="3"/>
  <c r="BK246" i="3"/>
  <c r="J246" i="3"/>
  <c r="BF246" i="3"/>
  <c r="BI244" i="3"/>
  <c r="BH244" i="3"/>
  <c r="BG244" i="3"/>
  <c r="BE244" i="3"/>
  <c r="T244" i="3"/>
  <c r="R244" i="3"/>
  <c r="P244" i="3"/>
  <c r="BK244" i="3"/>
  <c r="J244" i="3"/>
  <c r="BF244" i="3"/>
  <c r="BI242" i="3"/>
  <c r="BH242" i="3"/>
  <c r="BG242" i="3"/>
  <c r="BE242" i="3"/>
  <c r="T242" i="3"/>
  <c r="R242" i="3"/>
  <c r="P242" i="3"/>
  <c r="BK242" i="3"/>
  <c r="J242" i="3"/>
  <c r="BF242" i="3"/>
  <c r="BI240" i="3"/>
  <c r="BH240" i="3"/>
  <c r="BG240" i="3"/>
  <c r="BE240" i="3"/>
  <c r="T240" i="3"/>
  <c r="R240" i="3"/>
  <c r="P240" i="3"/>
  <c r="BK240" i="3"/>
  <c r="J240" i="3"/>
  <c r="BF240" i="3"/>
  <c r="BI238" i="3"/>
  <c r="BH238" i="3"/>
  <c r="BG238" i="3"/>
  <c r="BE238" i="3"/>
  <c r="T238" i="3"/>
  <c r="R238" i="3"/>
  <c r="P238" i="3"/>
  <c r="BK238" i="3"/>
  <c r="J238" i="3"/>
  <c r="BF238" i="3"/>
  <c r="BI236" i="3"/>
  <c r="BH236" i="3"/>
  <c r="BG236" i="3"/>
  <c r="BE236" i="3"/>
  <c r="T236" i="3"/>
  <c r="R236" i="3"/>
  <c r="P236" i="3"/>
  <c r="BK236" i="3"/>
  <c r="J236" i="3"/>
  <c r="BF236" i="3"/>
  <c r="BI234" i="3"/>
  <c r="BH234" i="3"/>
  <c r="BG234" i="3"/>
  <c r="BE234" i="3"/>
  <c r="T234" i="3"/>
  <c r="R234" i="3"/>
  <c r="P234" i="3"/>
  <c r="BK234" i="3"/>
  <c r="J234" i="3"/>
  <c r="BF234" i="3"/>
  <c r="BI232" i="3"/>
  <c r="BH232" i="3"/>
  <c r="BG232" i="3"/>
  <c r="BE232" i="3"/>
  <c r="T232" i="3"/>
  <c r="R232" i="3"/>
  <c r="P232" i="3"/>
  <c r="BK232" i="3"/>
  <c r="J232" i="3"/>
  <c r="BF232" i="3"/>
  <c r="BI230" i="3"/>
  <c r="BH230" i="3"/>
  <c r="BG230" i="3"/>
  <c r="BE230" i="3"/>
  <c r="T230" i="3"/>
  <c r="R230" i="3"/>
  <c r="P230" i="3"/>
  <c r="BK230" i="3"/>
  <c r="J230" i="3"/>
  <c r="BF230" i="3"/>
  <c r="BI228" i="3"/>
  <c r="BH228" i="3"/>
  <c r="BG228" i="3"/>
  <c r="BE228" i="3"/>
  <c r="T228" i="3"/>
  <c r="R228" i="3"/>
  <c r="P228" i="3"/>
  <c r="BK228" i="3"/>
  <c r="J228" i="3"/>
  <c r="BF228" i="3"/>
  <c r="BI226" i="3"/>
  <c r="BH226" i="3"/>
  <c r="BG226" i="3"/>
  <c r="BE226" i="3"/>
  <c r="T226" i="3"/>
  <c r="R226" i="3"/>
  <c r="P226" i="3"/>
  <c r="BK226" i="3"/>
  <c r="J226" i="3"/>
  <c r="BF226" i="3"/>
  <c r="BI224" i="3"/>
  <c r="BH224" i="3"/>
  <c r="BG224" i="3"/>
  <c r="BE224" i="3"/>
  <c r="T224" i="3"/>
  <c r="R224" i="3"/>
  <c r="P224" i="3"/>
  <c r="BK224" i="3"/>
  <c r="J224" i="3"/>
  <c r="BF224" i="3"/>
  <c r="BI222" i="3"/>
  <c r="BH222" i="3"/>
  <c r="BG222" i="3"/>
  <c r="BE222" i="3"/>
  <c r="T222" i="3"/>
  <c r="R222" i="3"/>
  <c r="P222" i="3"/>
  <c r="BK222" i="3"/>
  <c r="J222" i="3"/>
  <c r="BF222" i="3"/>
  <c r="BI220" i="3"/>
  <c r="BH220" i="3"/>
  <c r="BG220" i="3"/>
  <c r="BE220" i="3"/>
  <c r="T220" i="3"/>
  <c r="R220" i="3"/>
  <c r="P220" i="3"/>
  <c r="BK220" i="3"/>
  <c r="J220" i="3"/>
  <c r="BF220" i="3"/>
  <c r="BI218" i="3"/>
  <c r="BH218" i="3"/>
  <c r="BG218" i="3"/>
  <c r="BE218" i="3"/>
  <c r="T218" i="3"/>
  <c r="R218" i="3"/>
  <c r="P218" i="3"/>
  <c r="BK218" i="3"/>
  <c r="J218" i="3"/>
  <c r="BF218" i="3"/>
  <c r="BI216" i="3"/>
  <c r="BH216" i="3"/>
  <c r="BG216" i="3"/>
  <c r="BE216" i="3"/>
  <c r="T216" i="3"/>
  <c r="R216" i="3"/>
  <c r="P216" i="3"/>
  <c r="BK216" i="3"/>
  <c r="J216" i="3"/>
  <c r="BF216" i="3"/>
  <c r="BI214" i="3"/>
  <c r="BH214" i="3"/>
  <c r="BG214" i="3"/>
  <c r="BE214" i="3"/>
  <c r="T214" i="3"/>
  <c r="R214" i="3"/>
  <c r="P214" i="3"/>
  <c r="BK214" i="3"/>
  <c r="J214" i="3"/>
  <c r="BF214" i="3"/>
  <c r="BI212" i="3"/>
  <c r="BH212" i="3"/>
  <c r="BG212" i="3"/>
  <c r="BE212" i="3"/>
  <c r="T212" i="3"/>
  <c r="R212" i="3"/>
  <c r="P212" i="3"/>
  <c r="BK212" i="3"/>
  <c r="J212" i="3"/>
  <c r="BF212" i="3"/>
  <c r="BI210" i="3"/>
  <c r="BH210" i="3"/>
  <c r="BG210" i="3"/>
  <c r="BE210" i="3"/>
  <c r="T210" i="3"/>
  <c r="R210" i="3"/>
  <c r="P210" i="3"/>
  <c r="BK210" i="3"/>
  <c r="J210" i="3"/>
  <c r="BF210" i="3"/>
  <c r="BI208" i="3"/>
  <c r="BH208" i="3"/>
  <c r="BG208" i="3"/>
  <c r="BE208" i="3"/>
  <c r="T208" i="3"/>
  <c r="R208" i="3"/>
  <c r="P208" i="3"/>
  <c r="BK208" i="3"/>
  <c r="J208" i="3"/>
  <c r="BF208" i="3"/>
  <c r="BI206" i="3"/>
  <c r="BH206" i="3"/>
  <c r="BG206" i="3"/>
  <c r="BE206" i="3"/>
  <c r="T206" i="3"/>
  <c r="R206" i="3"/>
  <c r="P206" i="3"/>
  <c r="BK206" i="3"/>
  <c r="J206" i="3"/>
  <c r="BF206" i="3"/>
  <c r="BI204" i="3"/>
  <c r="BH204" i="3"/>
  <c r="BG204" i="3"/>
  <c r="BE204" i="3"/>
  <c r="T204" i="3"/>
  <c r="R204" i="3"/>
  <c r="P204" i="3"/>
  <c r="BK204" i="3"/>
  <c r="J204" i="3"/>
  <c r="BF204" i="3"/>
  <c r="BI202" i="3"/>
  <c r="BH202" i="3"/>
  <c r="BG202" i="3"/>
  <c r="BE202" i="3"/>
  <c r="T202" i="3"/>
  <c r="R202" i="3"/>
  <c r="P202" i="3"/>
  <c r="BK202" i="3"/>
  <c r="J202" i="3"/>
  <c r="BF202" i="3"/>
  <c r="BI200" i="3"/>
  <c r="BH200" i="3"/>
  <c r="BG200" i="3"/>
  <c r="BE200" i="3"/>
  <c r="T200" i="3"/>
  <c r="R200" i="3"/>
  <c r="P200" i="3"/>
  <c r="BK200" i="3"/>
  <c r="J200" i="3"/>
  <c r="BF200" i="3"/>
  <c r="BI198" i="3"/>
  <c r="BH198" i="3"/>
  <c r="BG198" i="3"/>
  <c r="BE198" i="3"/>
  <c r="T198" i="3"/>
  <c r="R198" i="3"/>
  <c r="P198" i="3"/>
  <c r="BK198" i="3"/>
  <c r="J198" i="3"/>
  <c r="BF198" i="3"/>
  <c r="BI196" i="3"/>
  <c r="BH196" i="3"/>
  <c r="BG196" i="3"/>
  <c r="BE196" i="3"/>
  <c r="T196" i="3"/>
  <c r="R196" i="3"/>
  <c r="P196" i="3"/>
  <c r="BK196" i="3"/>
  <c r="J196" i="3"/>
  <c r="BF196" i="3"/>
  <c r="BI194" i="3"/>
  <c r="BH194" i="3"/>
  <c r="BG194" i="3"/>
  <c r="BE194" i="3"/>
  <c r="T194" i="3"/>
  <c r="R194" i="3"/>
  <c r="P194" i="3"/>
  <c r="BK194" i="3"/>
  <c r="J194" i="3"/>
  <c r="BF194" i="3"/>
  <c r="BI192" i="3"/>
  <c r="BH192" i="3"/>
  <c r="BG192" i="3"/>
  <c r="BE192" i="3"/>
  <c r="T192" i="3"/>
  <c r="R192" i="3"/>
  <c r="P192" i="3"/>
  <c r="BK192" i="3"/>
  <c r="J192" i="3"/>
  <c r="BF192" i="3"/>
  <c r="BI190" i="3"/>
  <c r="BH190" i="3"/>
  <c r="BG190" i="3"/>
  <c r="BE190" i="3"/>
  <c r="T190" i="3"/>
  <c r="R190" i="3"/>
  <c r="P190" i="3"/>
  <c r="BK190" i="3"/>
  <c r="J190" i="3"/>
  <c r="BF190" i="3"/>
  <c r="BI188" i="3"/>
  <c r="BH188" i="3"/>
  <c r="BG188" i="3"/>
  <c r="BE188" i="3"/>
  <c r="T188" i="3"/>
  <c r="R188" i="3"/>
  <c r="P188" i="3"/>
  <c r="BK188" i="3"/>
  <c r="J188" i="3"/>
  <c r="BF188" i="3"/>
  <c r="BI186" i="3"/>
  <c r="BH186" i="3"/>
  <c r="BG186" i="3"/>
  <c r="BE186" i="3"/>
  <c r="T186" i="3"/>
  <c r="R186" i="3"/>
  <c r="P186" i="3"/>
  <c r="BK186" i="3"/>
  <c r="J186" i="3"/>
  <c r="BF186" i="3"/>
  <c r="BI184" i="3"/>
  <c r="BH184" i="3"/>
  <c r="BG184" i="3"/>
  <c r="BE184" i="3"/>
  <c r="T184" i="3"/>
  <c r="R184" i="3"/>
  <c r="P184" i="3"/>
  <c r="BK184" i="3"/>
  <c r="J184" i="3"/>
  <c r="BF184" i="3"/>
  <c r="BI182" i="3"/>
  <c r="BH182" i="3"/>
  <c r="BG182" i="3"/>
  <c r="BE182" i="3"/>
  <c r="T182" i="3"/>
  <c r="R182" i="3"/>
  <c r="P182" i="3"/>
  <c r="BK182" i="3"/>
  <c r="J182" i="3"/>
  <c r="BF182" i="3"/>
  <c r="BI180" i="3"/>
  <c r="BH180" i="3"/>
  <c r="BG180" i="3"/>
  <c r="BE180" i="3"/>
  <c r="T180" i="3"/>
  <c r="R180" i="3"/>
  <c r="P180" i="3"/>
  <c r="BK180" i="3"/>
  <c r="J180" i="3"/>
  <c r="BF180" i="3"/>
  <c r="BI178" i="3"/>
  <c r="BH178" i="3"/>
  <c r="BG178" i="3"/>
  <c r="BE178" i="3"/>
  <c r="T178" i="3"/>
  <c r="R178" i="3"/>
  <c r="P178" i="3"/>
  <c r="BK178" i="3"/>
  <c r="J178" i="3"/>
  <c r="BF178" i="3"/>
  <c r="BI176" i="3"/>
  <c r="F34" i="3"/>
  <c r="BD53" i="1" s="1"/>
  <c r="BH176" i="3"/>
  <c r="BG176" i="3"/>
  <c r="BE176" i="3"/>
  <c r="T176" i="3"/>
  <c r="T175" i="3"/>
  <c r="R176" i="3"/>
  <c r="P176" i="3"/>
  <c r="P175" i="3"/>
  <c r="BK176" i="3"/>
  <c r="BK175" i="3"/>
  <c r="J175" i="3" s="1"/>
  <c r="J57" i="3" s="1"/>
  <c r="J176" i="3"/>
  <c r="BF176" i="3"/>
  <c r="J170" i="3"/>
  <c r="F170" i="3"/>
  <c r="F168" i="3"/>
  <c r="E166" i="3"/>
  <c r="J51" i="3"/>
  <c r="F51" i="3"/>
  <c r="F49" i="3"/>
  <c r="E47" i="3"/>
  <c r="J18" i="3"/>
  <c r="E18" i="3"/>
  <c r="F171" i="3" s="1"/>
  <c r="J17" i="3"/>
  <c r="J12" i="3"/>
  <c r="J168" i="3" s="1"/>
  <c r="J49" i="3"/>
  <c r="E7" i="3"/>
  <c r="E164" i="3"/>
  <c r="E45" i="3"/>
  <c r="AY52" i="1"/>
  <c r="AX52" i="1"/>
  <c r="BI854" i="2"/>
  <c r="BH854" i="2"/>
  <c r="BG854" i="2"/>
  <c r="BE854" i="2"/>
  <c r="T854" i="2"/>
  <c r="R854" i="2"/>
  <c r="P854" i="2"/>
  <c r="BK854" i="2"/>
  <c r="J854" i="2"/>
  <c r="BF854" i="2" s="1"/>
  <c r="BI845" i="2"/>
  <c r="BH845" i="2"/>
  <c r="BG845" i="2"/>
  <c r="BE845" i="2"/>
  <c r="T845" i="2"/>
  <c r="R845" i="2"/>
  <c r="P845" i="2"/>
  <c r="BK845" i="2"/>
  <c r="J845" i="2"/>
  <c r="BF845" i="2" s="1"/>
  <c r="BI840" i="2"/>
  <c r="BH840" i="2"/>
  <c r="BG840" i="2"/>
  <c r="BE840" i="2"/>
  <c r="T840" i="2"/>
  <c r="R840" i="2"/>
  <c r="P840" i="2"/>
  <c r="BK840" i="2"/>
  <c r="J840" i="2"/>
  <c r="BF840" i="2" s="1"/>
  <c r="BI835" i="2"/>
  <c r="BH835" i="2"/>
  <c r="BG835" i="2"/>
  <c r="BE835" i="2"/>
  <c r="T835" i="2"/>
  <c r="R835" i="2"/>
  <c r="P835" i="2"/>
  <c r="BK835" i="2"/>
  <c r="J835" i="2"/>
  <c r="BF835" i="2" s="1"/>
  <c r="BI826" i="2"/>
  <c r="BH826" i="2"/>
  <c r="BG826" i="2"/>
  <c r="BE826" i="2"/>
  <c r="T826" i="2"/>
  <c r="R826" i="2"/>
  <c r="P826" i="2"/>
  <c r="BK826" i="2"/>
  <c r="J826" i="2"/>
  <c r="BF826" i="2" s="1"/>
  <c r="BI820" i="2"/>
  <c r="BH820" i="2"/>
  <c r="BG820" i="2"/>
  <c r="BE820" i="2"/>
  <c r="T820" i="2"/>
  <c r="R820" i="2"/>
  <c r="P820" i="2"/>
  <c r="BK820" i="2"/>
  <c r="J820" i="2"/>
  <c r="BF820" i="2" s="1"/>
  <c r="BI817" i="2"/>
  <c r="BH817" i="2"/>
  <c r="BG817" i="2"/>
  <c r="BE817" i="2"/>
  <c r="T817" i="2"/>
  <c r="R817" i="2"/>
  <c r="P817" i="2"/>
  <c r="BK817" i="2"/>
  <c r="J817" i="2"/>
  <c r="BF817" i="2" s="1"/>
  <c r="BI806" i="2"/>
  <c r="BH806" i="2"/>
  <c r="BG806" i="2"/>
  <c r="BE806" i="2"/>
  <c r="T806" i="2"/>
  <c r="R806" i="2"/>
  <c r="P806" i="2"/>
  <c r="BK806" i="2"/>
  <c r="J806" i="2"/>
  <c r="BF806" i="2" s="1"/>
  <c r="BI803" i="2"/>
  <c r="BH803" i="2"/>
  <c r="BG803" i="2"/>
  <c r="BE803" i="2"/>
  <c r="T803" i="2"/>
  <c r="R803" i="2"/>
  <c r="P803" i="2"/>
  <c r="BK803" i="2"/>
  <c r="J803" i="2"/>
  <c r="BF803" i="2" s="1"/>
  <c r="BI798" i="2"/>
  <c r="BH798" i="2"/>
  <c r="BG798" i="2"/>
  <c r="BE798" i="2"/>
  <c r="T798" i="2"/>
  <c r="R798" i="2"/>
  <c r="P798" i="2"/>
  <c r="BK798" i="2"/>
  <c r="J798" i="2"/>
  <c r="BF798" i="2" s="1"/>
  <c r="BI788" i="2"/>
  <c r="BH788" i="2"/>
  <c r="BG788" i="2"/>
  <c r="BE788" i="2"/>
  <c r="T788" i="2"/>
  <c r="R788" i="2"/>
  <c r="P788" i="2"/>
  <c r="BK788" i="2"/>
  <c r="J788" i="2"/>
  <c r="BF788" i="2" s="1"/>
  <c r="BI778" i="2"/>
  <c r="BH778" i="2"/>
  <c r="BG778" i="2"/>
  <c r="BE778" i="2"/>
  <c r="T778" i="2"/>
  <c r="R778" i="2"/>
  <c r="P778" i="2"/>
  <c r="BK778" i="2"/>
  <c r="J778" i="2"/>
  <c r="BF778" i="2" s="1"/>
  <c r="BI769" i="2"/>
  <c r="BH769" i="2"/>
  <c r="BG769" i="2"/>
  <c r="BE769" i="2"/>
  <c r="T769" i="2"/>
  <c r="R769" i="2"/>
  <c r="R768" i="2" s="1"/>
  <c r="P769" i="2"/>
  <c r="BK769" i="2"/>
  <c r="BK768" i="2" s="1"/>
  <c r="J768" i="2"/>
  <c r="J87" i="2" s="1"/>
  <c r="J769" i="2"/>
  <c r="BF769" i="2"/>
  <c r="BI764" i="2"/>
  <c r="BH764" i="2"/>
  <c r="BG764" i="2"/>
  <c r="BE764" i="2"/>
  <c r="T764" i="2"/>
  <c r="R764" i="2"/>
  <c r="P764" i="2"/>
  <c r="BK764" i="2"/>
  <c r="J764" i="2"/>
  <c r="BF764" i="2" s="1"/>
  <c r="BI760" i="2"/>
  <c r="BH760" i="2"/>
  <c r="BG760" i="2"/>
  <c r="BE760" i="2"/>
  <c r="T760" i="2"/>
  <c r="R760" i="2"/>
  <c r="P760" i="2"/>
  <c r="BK760" i="2"/>
  <c r="J760" i="2"/>
  <c r="BF760" i="2" s="1"/>
  <c r="BI756" i="2"/>
  <c r="BH756" i="2"/>
  <c r="BG756" i="2"/>
  <c r="BE756" i="2"/>
  <c r="T756" i="2"/>
  <c r="R756" i="2"/>
  <c r="P756" i="2"/>
  <c r="BK756" i="2"/>
  <c r="J756" i="2"/>
  <c r="BF756" i="2" s="1"/>
  <c r="BI752" i="2"/>
  <c r="BH752" i="2"/>
  <c r="BG752" i="2"/>
  <c r="BE752" i="2"/>
  <c r="T752" i="2"/>
  <c r="R752" i="2"/>
  <c r="R751" i="2" s="1"/>
  <c r="P752" i="2"/>
  <c r="P751" i="2" s="1"/>
  <c r="BK752" i="2"/>
  <c r="BK751" i="2" s="1"/>
  <c r="J751" i="2"/>
  <c r="J86" i="2" s="1"/>
  <c r="J752" i="2"/>
  <c r="BF752" i="2"/>
  <c r="BI748" i="2"/>
  <c r="BH748" i="2"/>
  <c r="BG748" i="2"/>
  <c r="BE748" i="2"/>
  <c r="T748" i="2"/>
  <c r="R748" i="2"/>
  <c r="P748" i="2"/>
  <c r="BK748" i="2"/>
  <c r="J748" i="2"/>
  <c r="BF748" i="2" s="1"/>
  <c r="BI745" i="2"/>
  <c r="BH745" i="2"/>
  <c r="BG745" i="2"/>
  <c r="BE745" i="2"/>
  <c r="T745" i="2"/>
  <c r="R745" i="2"/>
  <c r="P745" i="2"/>
  <c r="BK745" i="2"/>
  <c r="J745" i="2"/>
  <c r="BF745" i="2" s="1"/>
  <c r="BI740" i="2"/>
  <c r="BH740" i="2"/>
  <c r="BG740" i="2"/>
  <c r="BE740" i="2"/>
  <c r="T740" i="2"/>
  <c r="R740" i="2"/>
  <c r="P740" i="2"/>
  <c r="BK740" i="2"/>
  <c r="J740" i="2"/>
  <c r="BF740" i="2" s="1"/>
  <c r="BI734" i="2"/>
  <c r="BH734" i="2"/>
  <c r="BG734" i="2"/>
  <c r="BE734" i="2"/>
  <c r="T734" i="2"/>
  <c r="R734" i="2"/>
  <c r="P734" i="2"/>
  <c r="BK734" i="2"/>
  <c r="J734" i="2"/>
  <c r="BF734" i="2" s="1"/>
  <c r="BI728" i="2"/>
  <c r="BH728" i="2"/>
  <c r="BG728" i="2"/>
  <c r="BE728" i="2"/>
  <c r="T728" i="2"/>
  <c r="R728" i="2"/>
  <c r="P728" i="2"/>
  <c r="BK728" i="2"/>
  <c r="J728" i="2"/>
  <c r="BF728" i="2" s="1"/>
  <c r="BI726" i="2"/>
  <c r="BH726" i="2"/>
  <c r="BG726" i="2"/>
  <c r="BE726" i="2"/>
  <c r="T726" i="2"/>
  <c r="R726" i="2"/>
  <c r="P726" i="2"/>
  <c r="BK726" i="2"/>
  <c r="J726" i="2"/>
  <c r="BF726" i="2"/>
  <c r="BI719" i="2"/>
  <c r="BH719" i="2"/>
  <c r="BG719" i="2"/>
  <c r="BE719" i="2"/>
  <c r="T719" i="2"/>
  <c r="R719" i="2"/>
  <c r="P719" i="2"/>
  <c r="BK719" i="2"/>
  <c r="J719" i="2"/>
  <c r="BF719" i="2" s="1"/>
  <c r="BI713" i="2"/>
  <c r="BH713" i="2"/>
  <c r="BG713" i="2"/>
  <c r="BE713" i="2"/>
  <c r="T713" i="2"/>
  <c r="R713" i="2"/>
  <c r="P713" i="2"/>
  <c r="BK713" i="2"/>
  <c r="J713" i="2"/>
  <c r="BF713" i="2" s="1"/>
  <c r="BI711" i="2"/>
  <c r="BH711" i="2"/>
  <c r="BG711" i="2"/>
  <c r="BE711" i="2"/>
  <c r="T711" i="2"/>
  <c r="R711" i="2"/>
  <c r="P711" i="2"/>
  <c r="P675" i="2" s="1"/>
  <c r="BK711" i="2"/>
  <c r="J711" i="2"/>
  <c r="BF711" i="2" s="1"/>
  <c r="BI704" i="2"/>
  <c r="BH704" i="2"/>
  <c r="BG704" i="2"/>
  <c r="BE704" i="2"/>
  <c r="T704" i="2"/>
  <c r="R704" i="2"/>
  <c r="P704" i="2"/>
  <c r="BK704" i="2"/>
  <c r="J704" i="2"/>
  <c r="BF704" i="2"/>
  <c r="BI698" i="2"/>
  <c r="BH698" i="2"/>
  <c r="BG698" i="2"/>
  <c r="BE698" i="2"/>
  <c r="T698" i="2"/>
  <c r="R698" i="2"/>
  <c r="P698" i="2"/>
  <c r="BK698" i="2"/>
  <c r="J698" i="2"/>
  <c r="BF698" i="2" s="1"/>
  <c r="BI692" i="2"/>
  <c r="BH692" i="2"/>
  <c r="BG692" i="2"/>
  <c r="BE692" i="2"/>
  <c r="T692" i="2"/>
  <c r="R692" i="2"/>
  <c r="P692" i="2"/>
  <c r="BK692" i="2"/>
  <c r="J692" i="2"/>
  <c r="BF692" i="2" s="1"/>
  <c r="BI681" i="2"/>
  <c r="BH681" i="2"/>
  <c r="BG681" i="2"/>
  <c r="BE681" i="2"/>
  <c r="T681" i="2"/>
  <c r="R681" i="2"/>
  <c r="P681" i="2"/>
  <c r="BK681" i="2"/>
  <c r="J681" i="2"/>
  <c r="BF681" i="2" s="1"/>
  <c r="BI676" i="2"/>
  <c r="BH676" i="2"/>
  <c r="BG676" i="2"/>
  <c r="BE676" i="2"/>
  <c r="T676" i="2"/>
  <c r="R676" i="2"/>
  <c r="P676" i="2"/>
  <c r="BK676" i="2"/>
  <c r="BK675" i="2" s="1"/>
  <c r="J675" i="2" s="1"/>
  <c r="J85" i="2" s="1"/>
  <c r="J676" i="2"/>
  <c r="BF676" i="2"/>
  <c r="BI672" i="2"/>
  <c r="BH672" i="2"/>
  <c r="BG672" i="2"/>
  <c r="BE672" i="2"/>
  <c r="T672" i="2"/>
  <c r="R672" i="2"/>
  <c r="P672" i="2"/>
  <c r="BK672" i="2"/>
  <c r="J672" i="2"/>
  <c r="BF672" i="2" s="1"/>
  <c r="BI669" i="2"/>
  <c r="BH669" i="2"/>
  <c r="BG669" i="2"/>
  <c r="BE669" i="2"/>
  <c r="T669" i="2"/>
  <c r="R669" i="2"/>
  <c r="P669" i="2"/>
  <c r="BK669" i="2"/>
  <c r="J669" i="2"/>
  <c r="BF669" i="2" s="1"/>
  <c r="BI664" i="2"/>
  <c r="BH664" i="2"/>
  <c r="BG664" i="2"/>
  <c r="BE664" i="2"/>
  <c r="T664" i="2"/>
  <c r="R664" i="2"/>
  <c r="P664" i="2"/>
  <c r="BK664" i="2"/>
  <c r="J664" i="2"/>
  <c r="BF664" i="2" s="1"/>
  <c r="BI661" i="2"/>
  <c r="BH661" i="2"/>
  <c r="BG661" i="2"/>
  <c r="BE661" i="2"/>
  <c r="T661" i="2"/>
  <c r="R661" i="2"/>
  <c r="P661" i="2"/>
  <c r="BK661" i="2"/>
  <c r="J661" i="2"/>
  <c r="BF661" i="2" s="1"/>
  <c r="BI655" i="2"/>
  <c r="BH655" i="2"/>
  <c r="BG655" i="2"/>
  <c r="BE655" i="2"/>
  <c r="T655" i="2"/>
  <c r="R655" i="2"/>
  <c r="P655" i="2"/>
  <c r="BK655" i="2"/>
  <c r="J655" i="2"/>
  <c r="BF655" i="2"/>
  <c r="BI651" i="2"/>
  <c r="BH651" i="2"/>
  <c r="BG651" i="2"/>
  <c r="BE651" i="2"/>
  <c r="T651" i="2"/>
  <c r="R651" i="2"/>
  <c r="P651" i="2"/>
  <c r="BK651" i="2"/>
  <c r="J651" i="2"/>
  <c r="BF651" i="2" s="1"/>
  <c r="BI648" i="2"/>
  <c r="BH648" i="2"/>
  <c r="BG648" i="2"/>
  <c r="BE648" i="2"/>
  <c r="T648" i="2"/>
  <c r="R648" i="2"/>
  <c r="P648" i="2"/>
  <c r="BK648" i="2"/>
  <c r="J648" i="2"/>
  <c r="BF648" i="2" s="1"/>
  <c r="BI644" i="2"/>
  <c r="BH644" i="2"/>
  <c r="BG644" i="2"/>
  <c r="BE644" i="2"/>
  <c r="T644" i="2"/>
  <c r="R644" i="2"/>
  <c r="P644" i="2"/>
  <c r="BK644" i="2"/>
  <c r="J644" i="2"/>
  <c r="BF644" i="2" s="1"/>
  <c r="BI640" i="2"/>
  <c r="BH640" i="2"/>
  <c r="BG640" i="2"/>
  <c r="BE640" i="2"/>
  <c r="T640" i="2"/>
  <c r="R640" i="2"/>
  <c r="P640" i="2"/>
  <c r="BK640" i="2"/>
  <c r="J640" i="2"/>
  <c r="BF640" i="2"/>
  <c r="BI637" i="2"/>
  <c r="BH637" i="2"/>
  <c r="BG637" i="2"/>
  <c r="BE637" i="2"/>
  <c r="T637" i="2"/>
  <c r="R637" i="2"/>
  <c r="P637" i="2"/>
  <c r="BK637" i="2"/>
  <c r="J637" i="2"/>
  <c r="BF637" i="2" s="1"/>
  <c r="BI632" i="2"/>
  <c r="BH632" i="2"/>
  <c r="BG632" i="2"/>
  <c r="BE632" i="2"/>
  <c r="T632" i="2"/>
  <c r="R632" i="2"/>
  <c r="P632" i="2"/>
  <c r="BK632" i="2"/>
  <c r="J632" i="2"/>
  <c r="BF632" i="2" s="1"/>
  <c r="BI629" i="2"/>
  <c r="BH629" i="2"/>
  <c r="BG629" i="2"/>
  <c r="BE629" i="2"/>
  <c r="T629" i="2"/>
  <c r="R629" i="2"/>
  <c r="P629" i="2"/>
  <c r="BK629" i="2"/>
  <c r="J629" i="2"/>
  <c r="BF629" i="2" s="1"/>
  <c r="BI624" i="2"/>
  <c r="BH624" i="2"/>
  <c r="BG624" i="2"/>
  <c r="BE624" i="2"/>
  <c r="T624" i="2"/>
  <c r="R624" i="2"/>
  <c r="P624" i="2"/>
  <c r="BK624" i="2"/>
  <c r="J624" i="2"/>
  <c r="BF624" i="2"/>
  <c r="BI621" i="2"/>
  <c r="BH621" i="2"/>
  <c r="BG621" i="2"/>
  <c r="BE621" i="2"/>
  <c r="T621" i="2"/>
  <c r="R621" i="2"/>
  <c r="P621" i="2"/>
  <c r="BK621" i="2"/>
  <c r="J621" i="2"/>
  <c r="BF621" i="2" s="1"/>
  <c r="BI616" i="2"/>
  <c r="BH616" i="2"/>
  <c r="BG616" i="2"/>
  <c r="BE616" i="2"/>
  <c r="T616" i="2"/>
  <c r="R616" i="2"/>
  <c r="P616" i="2"/>
  <c r="BK616" i="2"/>
  <c r="J616" i="2"/>
  <c r="BF616" i="2" s="1"/>
  <c r="BI613" i="2"/>
  <c r="BH613" i="2"/>
  <c r="BG613" i="2"/>
  <c r="BE613" i="2"/>
  <c r="T613" i="2"/>
  <c r="R613" i="2"/>
  <c r="R612" i="2"/>
  <c r="P613" i="2"/>
  <c r="BK613" i="2"/>
  <c r="BK612" i="2" s="1"/>
  <c r="J612" i="2" s="1"/>
  <c r="J84" i="2" s="1"/>
  <c r="J613" i="2"/>
  <c r="BF613" i="2"/>
  <c r="BI609" i="2"/>
  <c r="BH609" i="2"/>
  <c r="BG609" i="2"/>
  <c r="BE609" i="2"/>
  <c r="T609" i="2"/>
  <c r="R609" i="2"/>
  <c r="P609" i="2"/>
  <c r="BK609" i="2"/>
  <c r="J609" i="2"/>
  <c r="BF609" i="2" s="1"/>
  <c r="BI606" i="2"/>
  <c r="BH606" i="2"/>
  <c r="BG606" i="2"/>
  <c r="BE606" i="2"/>
  <c r="T606" i="2"/>
  <c r="R606" i="2"/>
  <c r="P606" i="2"/>
  <c r="BK606" i="2"/>
  <c r="J606" i="2"/>
  <c r="BF606" i="2"/>
  <c r="BI600" i="2"/>
  <c r="BH600" i="2"/>
  <c r="BG600" i="2"/>
  <c r="BE600" i="2"/>
  <c r="T600" i="2"/>
  <c r="R600" i="2"/>
  <c r="P600" i="2"/>
  <c r="BK600" i="2"/>
  <c r="J600" i="2"/>
  <c r="BF600" i="2" s="1"/>
  <c r="BI597" i="2"/>
  <c r="BH597" i="2"/>
  <c r="BG597" i="2"/>
  <c r="BE597" i="2"/>
  <c r="T597" i="2"/>
  <c r="R597" i="2"/>
  <c r="P597" i="2"/>
  <c r="BK597" i="2"/>
  <c r="J597" i="2"/>
  <c r="BF597" i="2" s="1"/>
  <c r="BI592" i="2"/>
  <c r="BH592" i="2"/>
  <c r="BG592" i="2"/>
  <c r="BE592" i="2"/>
  <c r="T592" i="2"/>
  <c r="R592" i="2"/>
  <c r="P592" i="2"/>
  <c r="BK592" i="2"/>
  <c r="J592" i="2"/>
  <c r="BF592" i="2" s="1"/>
  <c r="BI588" i="2"/>
  <c r="BH588" i="2"/>
  <c r="BG588" i="2"/>
  <c r="BE588" i="2"/>
  <c r="T588" i="2"/>
  <c r="R588" i="2"/>
  <c r="P588" i="2"/>
  <c r="BK588" i="2"/>
  <c r="J588" i="2"/>
  <c r="BF588" i="2"/>
  <c r="BI583" i="2"/>
  <c r="BH583" i="2"/>
  <c r="BG583" i="2"/>
  <c r="BE583" i="2"/>
  <c r="T583" i="2"/>
  <c r="R583" i="2"/>
  <c r="P583" i="2"/>
  <c r="BK583" i="2"/>
  <c r="J583" i="2"/>
  <c r="BF583" i="2" s="1"/>
  <c r="BI577" i="2"/>
  <c r="BH577" i="2"/>
  <c r="BG577" i="2"/>
  <c r="BE577" i="2"/>
  <c r="T577" i="2"/>
  <c r="R577" i="2"/>
  <c r="R573" i="2" s="1"/>
  <c r="P577" i="2"/>
  <c r="BK577" i="2"/>
  <c r="J577" i="2"/>
  <c r="BF577" i="2" s="1"/>
  <c r="BI574" i="2"/>
  <c r="BH574" i="2"/>
  <c r="BG574" i="2"/>
  <c r="BE574" i="2"/>
  <c r="T574" i="2"/>
  <c r="T573" i="2" s="1"/>
  <c r="R574" i="2"/>
  <c r="P574" i="2"/>
  <c r="BK574" i="2"/>
  <c r="BK573" i="2" s="1"/>
  <c r="J573" i="2" s="1"/>
  <c r="J83" i="2" s="1"/>
  <c r="J574" i="2"/>
  <c r="BF574" i="2"/>
  <c r="BI570" i="2"/>
  <c r="BH570" i="2"/>
  <c r="BG570" i="2"/>
  <c r="BE570" i="2"/>
  <c r="T570" i="2"/>
  <c r="R570" i="2"/>
  <c r="P570" i="2"/>
  <c r="BK570" i="2"/>
  <c r="J570" i="2"/>
  <c r="BF570" i="2" s="1"/>
  <c r="BI567" i="2"/>
  <c r="BH567" i="2"/>
  <c r="BG567" i="2"/>
  <c r="BE567" i="2"/>
  <c r="T567" i="2"/>
  <c r="R567" i="2"/>
  <c r="P567" i="2"/>
  <c r="BK567" i="2"/>
  <c r="J567" i="2"/>
  <c r="BF567" i="2"/>
  <c r="BI563" i="2"/>
  <c r="BH563" i="2"/>
  <c r="BG563" i="2"/>
  <c r="BE563" i="2"/>
  <c r="T563" i="2"/>
  <c r="R563" i="2"/>
  <c r="P563" i="2"/>
  <c r="BK563" i="2"/>
  <c r="J563" i="2"/>
  <c r="BF563" i="2" s="1"/>
  <c r="BI559" i="2"/>
  <c r="BH559" i="2"/>
  <c r="BG559" i="2"/>
  <c r="BE559" i="2"/>
  <c r="T559" i="2"/>
  <c r="R559" i="2"/>
  <c r="P559" i="2"/>
  <c r="BK559" i="2"/>
  <c r="J559" i="2"/>
  <c r="BF559" i="2"/>
  <c r="BI554" i="2"/>
  <c r="BH554" i="2"/>
  <c r="BG554" i="2"/>
  <c r="BE554" i="2"/>
  <c r="T554" i="2"/>
  <c r="R554" i="2"/>
  <c r="P554" i="2"/>
  <c r="BK554" i="2"/>
  <c r="J554" i="2"/>
  <c r="BF554" i="2" s="1"/>
  <c r="BI549" i="2"/>
  <c r="BH549" i="2"/>
  <c r="BG549" i="2"/>
  <c r="BE549" i="2"/>
  <c r="T549" i="2"/>
  <c r="R549" i="2"/>
  <c r="P549" i="2"/>
  <c r="BK549" i="2"/>
  <c r="J549" i="2"/>
  <c r="BF549" i="2"/>
  <c r="BI545" i="2"/>
  <c r="BH545" i="2"/>
  <c r="BG545" i="2"/>
  <c r="BE545" i="2"/>
  <c r="T545" i="2"/>
  <c r="R545" i="2"/>
  <c r="P545" i="2"/>
  <c r="BK545" i="2"/>
  <c r="J545" i="2"/>
  <c r="BF545" i="2" s="1"/>
  <c r="BI541" i="2"/>
  <c r="BH541" i="2"/>
  <c r="BG541" i="2"/>
  <c r="BE541" i="2"/>
  <c r="T541" i="2"/>
  <c r="R541" i="2"/>
  <c r="P541" i="2"/>
  <c r="BK541" i="2"/>
  <c r="J541" i="2"/>
  <c r="BF541" i="2" s="1"/>
  <c r="BI535" i="2"/>
  <c r="BH535" i="2"/>
  <c r="BG535" i="2"/>
  <c r="BE535" i="2"/>
  <c r="T535" i="2"/>
  <c r="R535" i="2"/>
  <c r="P535" i="2"/>
  <c r="BK535" i="2"/>
  <c r="J535" i="2"/>
  <c r="BF535" i="2" s="1"/>
  <c r="BI531" i="2"/>
  <c r="BH531" i="2"/>
  <c r="BG531" i="2"/>
  <c r="BE531" i="2"/>
  <c r="T531" i="2"/>
  <c r="R531" i="2"/>
  <c r="P531" i="2"/>
  <c r="BK531" i="2"/>
  <c r="J531" i="2"/>
  <c r="BF531" i="2"/>
  <c r="BI527" i="2"/>
  <c r="BH527" i="2"/>
  <c r="BG527" i="2"/>
  <c r="BE527" i="2"/>
  <c r="T527" i="2"/>
  <c r="R527" i="2"/>
  <c r="P527" i="2"/>
  <c r="BK527" i="2"/>
  <c r="J527" i="2"/>
  <c r="BF527" i="2" s="1"/>
  <c r="BI522" i="2"/>
  <c r="BH522" i="2"/>
  <c r="BG522" i="2"/>
  <c r="BE522" i="2"/>
  <c r="T522" i="2"/>
  <c r="R522" i="2"/>
  <c r="R516" i="2" s="1"/>
  <c r="P522" i="2"/>
  <c r="BK522" i="2"/>
  <c r="J522" i="2"/>
  <c r="BF522" i="2" s="1"/>
  <c r="BI517" i="2"/>
  <c r="BH517" i="2"/>
  <c r="BG517" i="2"/>
  <c r="BE517" i="2"/>
  <c r="T517" i="2"/>
  <c r="T516" i="2" s="1"/>
  <c r="R517" i="2"/>
  <c r="P517" i="2"/>
  <c r="BK517" i="2"/>
  <c r="BK516" i="2" s="1"/>
  <c r="J516" i="2" s="1"/>
  <c r="J82" i="2" s="1"/>
  <c r="J517" i="2"/>
  <c r="BF517" i="2"/>
  <c r="BI513" i="2"/>
  <c r="BH513" i="2"/>
  <c r="BG513" i="2"/>
  <c r="BE513" i="2"/>
  <c r="T513" i="2"/>
  <c r="R513" i="2"/>
  <c r="P513" i="2"/>
  <c r="BK513" i="2"/>
  <c r="J513" i="2"/>
  <c r="BF513" i="2" s="1"/>
  <c r="BI510" i="2"/>
  <c r="BH510" i="2"/>
  <c r="BG510" i="2"/>
  <c r="BE510" i="2"/>
  <c r="T510" i="2"/>
  <c r="R510" i="2"/>
  <c r="P510" i="2"/>
  <c r="BK510" i="2"/>
  <c r="J510" i="2"/>
  <c r="BF510" i="2"/>
  <c r="BI505" i="2"/>
  <c r="BH505" i="2"/>
  <c r="BG505" i="2"/>
  <c r="BE505" i="2"/>
  <c r="T505" i="2"/>
  <c r="R505" i="2"/>
  <c r="P505" i="2"/>
  <c r="BK505" i="2"/>
  <c r="J505" i="2"/>
  <c r="BF505" i="2" s="1"/>
  <c r="BI500" i="2"/>
  <c r="BH500" i="2"/>
  <c r="BG500" i="2"/>
  <c r="BE500" i="2"/>
  <c r="T500" i="2"/>
  <c r="R500" i="2"/>
  <c r="P500" i="2"/>
  <c r="BK500" i="2"/>
  <c r="J500" i="2"/>
  <c r="BF500" i="2"/>
  <c r="BI495" i="2"/>
  <c r="BH495" i="2"/>
  <c r="BG495" i="2"/>
  <c r="BE495" i="2"/>
  <c r="T495" i="2"/>
  <c r="R495" i="2"/>
  <c r="P495" i="2"/>
  <c r="BK495" i="2"/>
  <c r="J495" i="2"/>
  <c r="BF495" i="2" s="1"/>
  <c r="BI490" i="2"/>
  <c r="BH490" i="2"/>
  <c r="BG490" i="2"/>
  <c r="BE490" i="2"/>
  <c r="T490" i="2"/>
  <c r="R490" i="2"/>
  <c r="P490" i="2"/>
  <c r="P479" i="2" s="1"/>
  <c r="BK490" i="2"/>
  <c r="J490" i="2"/>
  <c r="BF490" i="2"/>
  <c r="BI485" i="2"/>
  <c r="BH485" i="2"/>
  <c r="BG485" i="2"/>
  <c r="BE485" i="2"/>
  <c r="T485" i="2"/>
  <c r="R485" i="2"/>
  <c r="P485" i="2"/>
  <c r="BK485" i="2"/>
  <c r="J485" i="2"/>
  <c r="BF485" i="2" s="1"/>
  <c r="BI480" i="2"/>
  <c r="BH480" i="2"/>
  <c r="BG480" i="2"/>
  <c r="BE480" i="2"/>
  <c r="T480" i="2"/>
  <c r="T479" i="2" s="1"/>
  <c r="R480" i="2"/>
  <c r="P480" i="2"/>
  <c r="BK480" i="2"/>
  <c r="J480" i="2"/>
  <c r="BF480" i="2"/>
  <c r="BI476" i="2"/>
  <c r="BH476" i="2"/>
  <c r="BG476" i="2"/>
  <c r="BE476" i="2"/>
  <c r="T476" i="2"/>
  <c r="R476" i="2"/>
  <c r="P476" i="2"/>
  <c r="BK476" i="2"/>
  <c r="J476" i="2"/>
  <c r="BF476" i="2"/>
  <c r="BI473" i="2"/>
  <c r="BH473" i="2"/>
  <c r="BG473" i="2"/>
  <c r="BE473" i="2"/>
  <c r="T473" i="2"/>
  <c r="R473" i="2"/>
  <c r="P473" i="2"/>
  <c r="BK473" i="2"/>
  <c r="J473" i="2"/>
  <c r="BF473" i="2" s="1"/>
  <c r="BI467" i="2"/>
  <c r="BH467" i="2"/>
  <c r="BG467" i="2"/>
  <c r="BE467" i="2"/>
  <c r="T467" i="2"/>
  <c r="R467" i="2"/>
  <c r="P467" i="2"/>
  <c r="BK467" i="2"/>
  <c r="J467" i="2"/>
  <c r="BF467" i="2" s="1"/>
  <c r="BI462" i="2"/>
  <c r="BH462" i="2"/>
  <c r="BG462" i="2"/>
  <c r="BE462" i="2"/>
  <c r="T462" i="2"/>
  <c r="R462" i="2"/>
  <c r="P462" i="2"/>
  <c r="BK462" i="2"/>
  <c r="J462" i="2"/>
  <c r="BF462" i="2" s="1"/>
  <c r="BI458" i="2"/>
  <c r="BH458" i="2"/>
  <c r="BG458" i="2"/>
  <c r="BE458" i="2"/>
  <c r="T458" i="2"/>
  <c r="R458" i="2"/>
  <c r="P458" i="2"/>
  <c r="BK458" i="2"/>
  <c r="J458" i="2"/>
  <c r="BF458" i="2"/>
  <c r="BI453" i="2"/>
  <c r="BH453" i="2"/>
  <c r="BG453" i="2"/>
  <c r="BE453" i="2"/>
  <c r="T453" i="2"/>
  <c r="R453" i="2"/>
  <c r="P453" i="2"/>
  <c r="BK453" i="2"/>
  <c r="J453" i="2"/>
  <c r="BF453" i="2" s="1"/>
  <c r="BI448" i="2"/>
  <c r="BH448" i="2"/>
  <c r="BG448" i="2"/>
  <c r="BE448" i="2"/>
  <c r="T448" i="2"/>
  <c r="R448" i="2"/>
  <c r="R442" i="2" s="1"/>
  <c r="P448" i="2"/>
  <c r="BK448" i="2"/>
  <c r="J448" i="2"/>
  <c r="BF448" i="2" s="1"/>
  <c r="BI443" i="2"/>
  <c r="BH443" i="2"/>
  <c r="BG443" i="2"/>
  <c r="BE443" i="2"/>
  <c r="T443" i="2"/>
  <c r="T442" i="2" s="1"/>
  <c r="R443" i="2"/>
  <c r="P443" i="2"/>
  <c r="BK443" i="2"/>
  <c r="BK442" i="2" s="1"/>
  <c r="J442" i="2" s="1"/>
  <c r="J80" i="2" s="1"/>
  <c r="J443" i="2"/>
  <c r="BF443" i="2"/>
  <c r="BI437" i="2"/>
  <c r="BH437" i="2"/>
  <c r="BG437" i="2"/>
  <c r="BE437" i="2"/>
  <c r="T437" i="2"/>
  <c r="R437" i="2"/>
  <c r="P437" i="2"/>
  <c r="BK437" i="2"/>
  <c r="J437" i="2"/>
  <c r="BF437" i="2" s="1"/>
  <c r="BI433" i="2"/>
  <c r="BH433" i="2"/>
  <c r="BG433" i="2"/>
  <c r="BE433" i="2"/>
  <c r="T433" i="2"/>
  <c r="R433" i="2"/>
  <c r="P433" i="2"/>
  <c r="BK433" i="2"/>
  <c r="J433" i="2"/>
  <c r="BF433" i="2"/>
  <c r="BI429" i="2"/>
  <c r="BH429" i="2"/>
  <c r="BG429" i="2"/>
  <c r="BE429" i="2"/>
  <c r="T429" i="2"/>
  <c r="R429" i="2"/>
  <c r="R428" i="2" s="1"/>
  <c r="P429" i="2"/>
  <c r="BK429" i="2"/>
  <c r="BK428" i="2"/>
  <c r="J428" i="2"/>
  <c r="J79" i="2" s="1"/>
  <c r="J429" i="2"/>
  <c r="BF429" i="2"/>
  <c r="BI425" i="2"/>
  <c r="BH425" i="2"/>
  <c r="BG425" i="2"/>
  <c r="BE425" i="2"/>
  <c r="T425" i="2"/>
  <c r="R425" i="2"/>
  <c r="P425" i="2"/>
  <c r="BK425" i="2"/>
  <c r="BK408" i="2" s="1"/>
  <c r="J425" i="2"/>
  <c r="BF425" i="2" s="1"/>
  <c r="BI422" i="2"/>
  <c r="BH422" i="2"/>
  <c r="BG422" i="2"/>
  <c r="BE422" i="2"/>
  <c r="T422" i="2"/>
  <c r="R422" i="2"/>
  <c r="P422" i="2"/>
  <c r="BK422" i="2"/>
  <c r="J422" i="2"/>
  <c r="BF422" i="2" s="1"/>
  <c r="BI418" i="2"/>
  <c r="BH418" i="2"/>
  <c r="BG418" i="2"/>
  <c r="BE418" i="2"/>
  <c r="T418" i="2"/>
  <c r="R418" i="2"/>
  <c r="P418" i="2"/>
  <c r="P408" i="2" s="1"/>
  <c r="BK418" i="2"/>
  <c r="J418" i="2"/>
  <c r="BF418" i="2" s="1"/>
  <c r="BI413" i="2"/>
  <c r="BH413" i="2"/>
  <c r="BG413" i="2"/>
  <c r="BE413" i="2"/>
  <c r="T413" i="2"/>
  <c r="R413" i="2"/>
  <c r="P413" i="2"/>
  <c r="BK413" i="2"/>
  <c r="J413" i="2"/>
  <c r="BF413" i="2"/>
  <c r="BI409" i="2"/>
  <c r="BH409" i="2"/>
  <c r="BG409" i="2"/>
  <c r="BE409" i="2"/>
  <c r="T409" i="2"/>
  <c r="R409" i="2"/>
  <c r="R408" i="2"/>
  <c r="P409" i="2"/>
  <c r="BK409" i="2"/>
  <c r="J409" i="2"/>
  <c r="BF409" i="2" s="1"/>
  <c r="BI404" i="2"/>
  <c r="BH404" i="2"/>
  <c r="BG404" i="2"/>
  <c r="BE404" i="2"/>
  <c r="T404" i="2"/>
  <c r="R404" i="2"/>
  <c r="R370" i="2" s="1"/>
  <c r="P404" i="2"/>
  <c r="BK404" i="2"/>
  <c r="J404" i="2"/>
  <c r="BF404" i="2"/>
  <c r="BI401" i="2"/>
  <c r="BH401" i="2"/>
  <c r="BG401" i="2"/>
  <c r="BE401" i="2"/>
  <c r="T401" i="2"/>
  <c r="R401" i="2"/>
  <c r="P401" i="2"/>
  <c r="BK401" i="2"/>
  <c r="J401" i="2"/>
  <c r="BF401" i="2" s="1"/>
  <c r="BI395" i="2"/>
  <c r="BH395" i="2"/>
  <c r="BG395" i="2"/>
  <c r="BE395" i="2"/>
  <c r="T395" i="2"/>
  <c r="R395" i="2"/>
  <c r="P395" i="2"/>
  <c r="BK395" i="2"/>
  <c r="J395" i="2"/>
  <c r="BF395" i="2"/>
  <c r="BI389" i="2"/>
  <c r="BH389" i="2"/>
  <c r="BG389" i="2"/>
  <c r="BE389" i="2"/>
  <c r="T389" i="2"/>
  <c r="R389" i="2"/>
  <c r="P389" i="2"/>
  <c r="BK389" i="2"/>
  <c r="J389" i="2"/>
  <c r="BF389" i="2" s="1"/>
  <c r="BI386" i="2"/>
  <c r="BH386" i="2"/>
  <c r="BG386" i="2"/>
  <c r="BE386" i="2"/>
  <c r="T386" i="2"/>
  <c r="R386" i="2"/>
  <c r="P386" i="2"/>
  <c r="BK386" i="2"/>
  <c r="J386" i="2"/>
  <c r="BF386" i="2"/>
  <c r="BI380" i="2"/>
  <c r="BH380" i="2"/>
  <c r="BG380" i="2"/>
  <c r="BE380" i="2"/>
  <c r="T380" i="2"/>
  <c r="R380" i="2"/>
  <c r="P380" i="2"/>
  <c r="BK380" i="2"/>
  <c r="J380" i="2"/>
  <c r="BF380" i="2" s="1"/>
  <c r="BI377" i="2"/>
  <c r="BH377" i="2"/>
  <c r="BG377" i="2"/>
  <c r="BE377" i="2"/>
  <c r="T377" i="2"/>
  <c r="R377" i="2"/>
  <c r="P377" i="2"/>
  <c r="BK377" i="2"/>
  <c r="J377" i="2"/>
  <c r="BF377" i="2" s="1"/>
  <c r="BI371" i="2"/>
  <c r="BH371" i="2"/>
  <c r="BG371" i="2"/>
  <c r="BE371" i="2"/>
  <c r="T371" i="2"/>
  <c r="R371" i="2"/>
  <c r="P371" i="2"/>
  <c r="BK371" i="2"/>
  <c r="BK370" i="2"/>
  <c r="J370" i="2"/>
  <c r="J76" i="2" s="1"/>
  <c r="J371" i="2"/>
  <c r="BF371" i="2"/>
  <c r="BI364" i="2"/>
  <c r="BH364" i="2"/>
  <c r="BG364" i="2"/>
  <c r="BE364" i="2"/>
  <c r="T364" i="2"/>
  <c r="T363" i="2" s="1"/>
  <c r="R364" i="2"/>
  <c r="R363" i="2" s="1"/>
  <c r="P364" i="2"/>
  <c r="P363" i="2" s="1"/>
  <c r="BK364" i="2"/>
  <c r="BK363" i="2"/>
  <c r="J363" i="2" s="1"/>
  <c r="J75" i="2" s="1"/>
  <c r="J364" i="2"/>
  <c r="BF364" i="2"/>
  <c r="BI359" i="2"/>
  <c r="BH359" i="2"/>
  <c r="BG359" i="2"/>
  <c r="BE359" i="2"/>
  <c r="T359" i="2"/>
  <c r="T358" i="2" s="1"/>
  <c r="R359" i="2"/>
  <c r="R358" i="2" s="1"/>
  <c r="P359" i="2"/>
  <c r="P358" i="2"/>
  <c r="BK359" i="2"/>
  <c r="BK358" i="2" s="1"/>
  <c r="J358" i="2"/>
  <c r="J73" i="2" s="1"/>
  <c r="J359" i="2"/>
  <c r="BF359" i="2"/>
  <c r="BI355" i="2"/>
  <c r="BH355" i="2"/>
  <c r="BG355" i="2"/>
  <c r="BE355" i="2"/>
  <c r="T355" i="2"/>
  <c r="R355" i="2"/>
  <c r="R344" i="2" s="1"/>
  <c r="R343" i="2" s="1"/>
  <c r="P355" i="2"/>
  <c r="BK355" i="2"/>
  <c r="J355" i="2"/>
  <c r="BF355" i="2"/>
  <c r="BI351" i="2"/>
  <c r="BH351" i="2"/>
  <c r="BG351" i="2"/>
  <c r="BE351" i="2"/>
  <c r="T351" i="2"/>
  <c r="R351" i="2"/>
  <c r="P351" i="2"/>
  <c r="BK351" i="2"/>
  <c r="J351" i="2"/>
  <c r="BF351" i="2" s="1"/>
  <c r="BI348" i="2"/>
  <c r="BH348" i="2"/>
  <c r="BG348" i="2"/>
  <c r="BE348" i="2"/>
  <c r="T348" i="2"/>
  <c r="R348" i="2"/>
  <c r="P348" i="2"/>
  <c r="BK348" i="2"/>
  <c r="J348" i="2"/>
  <c r="BF348" i="2"/>
  <c r="BI345" i="2"/>
  <c r="BH345" i="2"/>
  <c r="BG345" i="2"/>
  <c r="BE345" i="2"/>
  <c r="T345" i="2"/>
  <c r="R345" i="2"/>
  <c r="P345" i="2"/>
  <c r="P344" i="2" s="1"/>
  <c r="P343" i="2" s="1"/>
  <c r="BK345" i="2"/>
  <c r="BK344" i="2"/>
  <c r="J344" i="2" s="1"/>
  <c r="J72" i="2" s="1"/>
  <c r="J345" i="2"/>
  <c r="BF345" i="2"/>
  <c r="BI339" i="2"/>
  <c r="BH339" i="2"/>
  <c r="BG339" i="2"/>
  <c r="BE339" i="2"/>
  <c r="T339" i="2"/>
  <c r="R339" i="2"/>
  <c r="R334" i="2" s="1"/>
  <c r="P339" i="2"/>
  <c r="BK339" i="2"/>
  <c r="J339" i="2"/>
  <c r="BF339" i="2" s="1"/>
  <c r="BI335" i="2"/>
  <c r="BH335" i="2"/>
  <c r="BG335" i="2"/>
  <c r="BE335" i="2"/>
  <c r="T335" i="2"/>
  <c r="T334" i="2" s="1"/>
  <c r="R335" i="2"/>
  <c r="P335" i="2"/>
  <c r="BK335" i="2"/>
  <c r="BK334" i="2" s="1"/>
  <c r="J334" i="2" s="1"/>
  <c r="J70" i="2" s="1"/>
  <c r="J335" i="2"/>
  <c r="BF335" i="2"/>
  <c r="BI329" i="2"/>
  <c r="BH329" i="2"/>
  <c r="BG329" i="2"/>
  <c r="BE329" i="2"/>
  <c r="T329" i="2"/>
  <c r="R329" i="2"/>
  <c r="P329" i="2"/>
  <c r="BK329" i="2"/>
  <c r="J329" i="2"/>
  <c r="BF329" i="2" s="1"/>
  <c r="BI323" i="2"/>
  <c r="BH323" i="2"/>
  <c r="BG323" i="2"/>
  <c r="BE323" i="2"/>
  <c r="T323" i="2"/>
  <c r="R323" i="2"/>
  <c r="P323" i="2"/>
  <c r="BK323" i="2"/>
  <c r="J323" i="2"/>
  <c r="BF323" i="2"/>
  <c r="BI318" i="2"/>
  <c r="BH318" i="2"/>
  <c r="BG318" i="2"/>
  <c r="BE318" i="2"/>
  <c r="T318" i="2"/>
  <c r="R318" i="2"/>
  <c r="P318" i="2"/>
  <c r="BK318" i="2"/>
  <c r="J318" i="2"/>
  <c r="BF318" i="2" s="1"/>
  <c r="BI314" i="2"/>
  <c r="BH314" i="2"/>
  <c r="BG314" i="2"/>
  <c r="BE314" i="2"/>
  <c r="T314" i="2"/>
  <c r="R314" i="2"/>
  <c r="P314" i="2"/>
  <c r="BK314" i="2"/>
  <c r="J314" i="2"/>
  <c r="BF314" i="2"/>
  <c r="BI309" i="2"/>
  <c r="BH309" i="2"/>
  <c r="BG309" i="2"/>
  <c r="BE309" i="2"/>
  <c r="T309" i="2"/>
  <c r="R309" i="2"/>
  <c r="P309" i="2"/>
  <c r="BK309" i="2"/>
  <c r="J309" i="2"/>
  <c r="BF309" i="2" s="1"/>
  <c r="BI304" i="2"/>
  <c r="BH304" i="2"/>
  <c r="BG304" i="2"/>
  <c r="BE304" i="2"/>
  <c r="T304" i="2"/>
  <c r="R304" i="2"/>
  <c r="P304" i="2"/>
  <c r="P293" i="2" s="1"/>
  <c r="BK304" i="2"/>
  <c r="J304" i="2"/>
  <c r="BF304" i="2"/>
  <c r="BI299" i="2"/>
  <c r="BH299" i="2"/>
  <c r="BG299" i="2"/>
  <c r="BE299" i="2"/>
  <c r="T299" i="2"/>
  <c r="R299" i="2"/>
  <c r="P299" i="2"/>
  <c r="BK299" i="2"/>
  <c r="J299" i="2"/>
  <c r="BF299" i="2" s="1"/>
  <c r="BI294" i="2"/>
  <c r="BH294" i="2"/>
  <c r="BG294" i="2"/>
  <c r="BE294" i="2"/>
  <c r="T294" i="2"/>
  <c r="T293" i="2" s="1"/>
  <c r="R294" i="2"/>
  <c r="P294" i="2"/>
  <c r="BK294" i="2"/>
  <c r="J294" i="2"/>
  <c r="BF294" i="2"/>
  <c r="BI287" i="2"/>
  <c r="BH287" i="2"/>
  <c r="BG287" i="2"/>
  <c r="BE287" i="2"/>
  <c r="T287" i="2"/>
  <c r="T286" i="2"/>
  <c r="R287" i="2"/>
  <c r="R286" i="2" s="1"/>
  <c r="P287" i="2"/>
  <c r="P286" i="2" s="1"/>
  <c r="BK287" i="2"/>
  <c r="BK286" i="2" s="1"/>
  <c r="J286" i="2" s="1"/>
  <c r="J68" i="2" s="1"/>
  <c r="J287" i="2"/>
  <c r="BF287" i="2"/>
  <c r="BI280" i="2"/>
  <c r="BH280" i="2"/>
  <c r="BG280" i="2"/>
  <c r="BE280" i="2"/>
  <c r="T280" i="2"/>
  <c r="R280" i="2"/>
  <c r="P280" i="2"/>
  <c r="BK280" i="2"/>
  <c r="J280" i="2"/>
  <c r="BF280" i="2" s="1"/>
  <c r="BI275" i="2"/>
  <c r="BH275" i="2"/>
  <c r="BG275" i="2"/>
  <c r="BE275" i="2"/>
  <c r="T275" i="2"/>
  <c r="R275" i="2"/>
  <c r="P275" i="2"/>
  <c r="BK275" i="2"/>
  <c r="J275" i="2"/>
  <c r="BF275" i="2" s="1"/>
  <c r="BI269" i="2"/>
  <c r="BH269" i="2"/>
  <c r="BG269" i="2"/>
  <c r="BE269" i="2"/>
  <c r="T269" i="2"/>
  <c r="R269" i="2"/>
  <c r="P269" i="2"/>
  <c r="BK269" i="2"/>
  <c r="J269" i="2"/>
  <c r="BF269" i="2" s="1"/>
  <c r="BI264" i="2"/>
  <c r="BH264" i="2"/>
  <c r="BG264" i="2"/>
  <c r="BE264" i="2"/>
  <c r="T264" i="2"/>
  <c r="R264" i="2"/>
  <c r="P264" i="2"/>
  <c r="BK264" i="2"/>
  <c r="J264" i="2"/>
  <c r="BF264" i="2"/>
  <c r="BI260" i="2"/>
  <c r="BH260" i="2"/>
  <c r="BG260" i="2"/>
  <c r="BE260" i="2"/>
  <c r="T260" i="2"/>
  <c r="R260" i="2"/>
  <c r="P260" i="2"/>
  <c r="BK260" i="2"/>
  <c r="J260" i="2"/>
  <c r="BF260" i="2" s="1"/>
  <c r="BI254" i="2"/>
  <c r="BH254" i="2"/>
  <c r="BG254" i="2"/>
  <c r="BE254" i="2"/>
  <c r="T254" i="2"/>
  <c r="R254" i="2"/>
  <c r="P254" i="2"/>
  <c r="BK254" i="2"/>
  <c r="J254" i="2"/>
  <c r="BF254" i="2" s="1"/>
  <c r="BI249" i="2"/>
  <c r="BH249" i="2"/>
  <c r="BG249" i="2"/>
  <c r="BE249" i="2"/>
  <c r="T249" i="2"/>
  <c r="R249" i="2"/>
  <c r="P249" i="2"/>
  <c r="BK249" i="2"/>
  <c r="J249" i="2"/>
  <c r="BF249" i="2" s="1"/>
  <c r="BI245" i="2"/>
  <c r="BH245" i="2"/>
  <c r="BG245" i="2"/>
  <c r="BE245" i="2"/>
  <c r="T245" i="2"/>
  <c r="R245" i="2"/>
  <c r="P245" i="2"/>
  <c r="BK245" i="2"/>
  <c r="J245" i="2"/>
  <c r="BF245" i="2"/>
  <c r="BI239" i="2"/>
  <c r="BH239" i="2"/>
  <c r="BG239" i="2"/>
  <c r="BE239" i="2"/>
  <c r="T239" i="2"/>
  <c r="R239" i="2"/>
  <c r="P239" i="2"/>
  <c r="BK239" i="2"/>
  <c r="BK217" i="2" s="1"/>
  <c r="J239" i="2"/>
  <c r="BF239" i="2" s="1"/>
  <c r="BI234" i="2"/>
  <c r="BH234" i="2"/>
  <c r="BG234" i="2"/>
  <c r="BE234" i="2"/>
  <c r="T234" i="2"/>
  <c r="R234" i="2"/>
  <c r="P234" i="2"/>
  <c r="BK234" i="2"/>
  <c r="J234" i="2"/>
  <c r="BF234" i="2" s="1"/>
  <c r="BI229" i="2"/>
  <c r="BH229" i="2"/>
  <c r="BG229" i="2"/>
  <c r="BE229" i="2"/>
  <c r="T229" i="2"/>
  <c r="R229" i="2"/>
  <c r="P229" i="2"/>
  <c r="BK229" i="2"/>
  <c r="J229" i="2"/>
  <c r="BF229" i="2" s="1"/>
  <c r="BI223" i="2"/>
  <c r="BH223" i="2"/>
  <c r="BG223" i="2"/>
  <c r="BE223" i="2"/>
  <c r="T223" i="2"/>
  <c r="R223" i="2"/>
  <c r="P223" i="2"/>
  <c r="BK223" i="2"/>
  <c r="J223" i="2"/>
  <c r="BF223" i="2"/>
  <c r="BI218" i="2"/>
  <c r="BH218" i="2"/>
  <c r="BG218" i="2"/>
  <c r="BE218" i="2"/>
  <c r="T218" i="2"/>
  <c r="T217" i="2" s="1"/>
  <c r="R218" i="2"/>
  <c r="R217" i="2"/>
  <c r="P218" i="2"/>
  <c r="P217" i="2" s="1"/>
  <c r="BK218" i="2"/>
  <c r="J218" i="2"/>
  <c r="BF218" i="2" s="1"/>
  <c r="BI212" i="2"/>
  <c r="BH212" i="2"/>
  <c r="BG212" i="2"/>
  <c r="BE212" i="2"/>
  <c r="T212" i="2"/>
  <c r="R212" i="2"/>
  <c r="P212" i="2"/>
  <c r="BK212" i="2"/>
  <c r="J212" i="2"/>
  <c r="BF212" i="2"/>
  <c r="BI209" i="2"/>
  <c r="BH209" i="2"/>
  <c r="BG209" i="2"/>
  <c r="BE209" i="2"/>
  <c r="T209" i="2"/>
  <c r="T208" i="2" s="1"/>
  <c r="R209" i="2"/>
  <c r="R208" i="2"/>
  <c r="P209" i="2"/>
  <c r="P208" i="2" s="1"/>
  <c r="BK209" i="2"/>
  <c r="BK208" i="2" s="1"/>
  <c r="J208" i="2" s="1"/>
  <c r="J65" i="2" s="1"/>
  <c r="J209" i="2"/>
  <c r="BF209" i="2"/>
  <c r="BI203" i="2"/>
  <c r="BH203" i="2"/>
  <c r="BG203" i="2"/>
  <c r="BE203" i="2"/>
  <c r="T203" i="2"/>
  <c r="R203" i="2"/>
  <c r="P203" i="2"/>
  <c r="BK203" i="2"/>
  <c r="J203" i="2"/>
  <c r="BF203" i="2" s="1"/>
  <c r="BI197" i="2"/>
  <c r="BH197" i="2"/>
  <c r="BG197" i="2"/>
  <c r="BE197" i="2"/>
  <c r="T197" i="2"/>
  <c r="R197" i="2"/>
  <c r="P197" i="2"/>
  <c r="BK197" i="2"/>
  <c r="J197" i="2"/>
  <c r="BF197" i="2" s="1"/>
  <c r="BI192" i="2"/>
  <c r="BH192" i="2"/>
  <c r="BG192" i="2"/>
  <c r="BE192" i="2"/>
  <c r="T192" i="2"/>
  <c r="R192" i="2"/>
  <c r="P192" i="2"/>
  <c r="BK192" i="2"/>
  <c r="J192" i="2"/>
  <c r="BF192" i="2" s="1"/>
  <c r="BI187" i="2"/>
  <c r="BH187" i="2"/>
  <c r="BG187" i="2"/>
  <c r="BE187" i="2"/>
  <c r="T187" i="2"/>
  <c r="R187" i="2"/>
  <c r="P187" i="2"/>
  <c r="BK187" i="2"/>
  <c r="J187" i="2"/>
  <c r="BF187" i="2"/>
  <c r="BI182" i="2"/>
  <c r="BH182" i="2"/>
  <c r="BG182" i="2"/>
  <c r="BE182" i="2"/>
  <c r="T182" i="2"/>
  <c r="T181" i="2" s="1"/>
  <c r="R182" i="2"/>
  <c r="R181" i="2"/>
  <c r="P182" i="2"/>
  <c r="P181" i="2" s="1"/>
  <c r="BK182" i="2"/>
  <c r="BK181" i="2" s="1"/>
  <c r="J181" i="2" s="1"/>
  <c r="J64" i="2" s="1"/>
  <c r="J182" i="2"/>
  <c r="BF182" i="2"/>
  <c r="BI177" i="2"/>
  <c r="BH177" i="2"/>
  <c r="BG177" i="2"/>
  <c r="BE177" i="2"/>
  <c r="T177" i="2"/>
  <c r="T176" i="2" s="1"/>
  <c r="R177" i="2"/>
  <c r="R176" i="2"/>
  <c r="P177" i="2"/>
  <c r="P176" i="2" s="1"/>
  <c r="BK177" i="2"/>
  <c r="BK176" i="2" s="1"/>
  <c r="J176" i="2" s="1"/>
  <c r="J63" i="2" s="1"/>
  <c r="J177" i="2"/>
  <c r="BF177" i="2"/>
  <c r="BI169" i="2"/>
  <c r="BH169" i="2"/>
  <c r="BG169" i="2"/>
  <c r="BE169" i="2"/>
  <c r="T169" i="2"/>
  <c r="R169" i="2"/>
  <c r="P169" i="2"/>
  <c r="BK169" i="2"/>
  <c r="J169" i="2"/>
  <c r="BF169" i="2" s="1"/>
  <c r="BI162" i="2"/>
  <c r="BH162" i="2"/>
  <c r="BG162" i="2"/>
  <c r="BE162" i="2"/>
  <c r="T162" i="2"/>
  <c r="R162" i="2"/>
  <c r="P162" i="2"/>
  <c r="BK162" i="2"/>
  <c r="J162" i="2"/>
  <c r="BF162" i="2" s="1"/>
  <c r="BI157" i="2"/>
  <c r="BH157" i="2"/>
  <c r="BG157" i="2"/>
  <c r="BE157" i="2"/>
  <c r="T157" i="2"/>
  <c r="R157" i="2"/>
  <c r="P157" i="2"/>
  <c r="BK157" i="2"/>
  <c r="J157" i="2"/>
  <c r="BF157" i="2" s="1"/>
  <c r="BI150" i="2"/>
  <c r="BH150" i="2"/>
  <c r="BG150" i="2"/>
  <c r="BE150" i="2"/>
  <c r="T150" i="2"/>
  <c r="R150" i="2"/>
  <c r="P150" i="2"/>
  <c r="BK150" i="2"/>
  <c r="J150" i="2"/>
  <c r="BF150" i="2"/>
  <c r="BI146" i="2"/>
  <c r="F34" i="2" s="1"/>
  <c r="BD52" i="1" s="1"/>
  <c r="BH146" i="2"/>
  <c r="BG146" i="2"/>
  <c r="BE146" i="2"/>
  <c r="T146" i="2"/>
  <c r="R146" i="2"/>
  <c r="P146" i="2"/>
  <c r="BK146" i="2"/>
  <c r="BK129" i="2" s="1"/>
  <c r="J146" i="2"/>
  <c r="BF146" i="2" s="1"/>
  <c r="BI142" i="2"/>
  <c r="BH142" i="2"/>
  <c r="BG142" i="2"/>
  <c r="BE142" i="2"/>
  <c r="T142" i="2"/>
  <c r="R142" i="2"/>
  <c r="R129" i="2" s="1"/>
  <c r="R128" i="2" s="1"/>
  <c r="P142" i="2"/>
  <c r="BK142" i="2"/>
  <c r="J142" i="2"/>
  <c r="BF142" i="2" s="1"/>
  <c r="BI136" i="2"/>
  <c r="BH136" i="2"/>
  <c r="BG136" i="2"/>
  <c r="BE136" i="2"/>
  <c r="T136" i="2"/>
  <c r="R136" i="2"/>
  <c r="P136" i="2"/>
  <c r="BK136" i="2"/>
  <c r="J136" i="2"/>
  <c r="BF136" i="2" s="1"/>
  <c r="BI130" i="2"/>
  <c r="BH130" i="2"/>
  <c r="F33" i="2" s="1"/>
  <c r="BC52" i="1" s="1"/>
  <c r="BG130" i="2"/>
  <c r="BE130" i="2"/>
  <c r="T130" i="2"/>
  <c r="T129" i="2" s="1"/>
  <c r="T128" i="2" s="1"/>
  <c r="R130" i="2"/>
  <c r="P130" i="2"/>
  <c r="P129" i="2" s="1"/>
  <c r="BK130" i="2"/>
  <c r="J130" i="2"/>
  <c r="BF130" i="2" s="1"/>
  <c r="BI122" i="2"/>
  <c r="BH122" i="2"/>
  <c r="BG122" i="2"/>
  <c r="BE122" i="2"/>
  <c r="T122" i="2"/>
  <c r="T121" i="2" s="1"/>
  <c r="R122" i="2"/>
  <c r="R121" i="2" s="1"/>
  <c r="P122" i="2"/>
  <c r="P121" i="2" s="1"/>
  <c r="P109" i="2" s="1"/>
  <c r="BK122" i="2"/>
  <c r="BK121" i="2"/>
  <c r="J121" i="2"/>
  <c r="J60" i="2" s="1"/>
  <c r="J122" i="2"/>
  <c r="BF122" i="2"/>
  <c r="BI116" i="2"/>
  <c r="BH116" i="2"/>
  <c r="BG116" i="2"/>
  <c r="BE116" i="2"/>
  <c r="T116" i="2"/>
  <c r="R116" i="2"/>
  <c r="P116" i="2"/>
  <c r="BK116" i="2"/>
  <c r="J116" i="2"/>
  <c r="BF116" i="2" s="1"/>
  <c r="BI111" i="2"/>
  <c r="BH111" i="2"/>
  <c r="BG111" i="2"/>
  <c r="F32" i="2" s="1"/>
  <c r="BB52" i="1" s="1"/>
  <c r="BE111" i="2"/>
  <c r="F30" i="2" s="1"/>
  <c r="AZ52" i="1" s="1"/>
  <c r="J30" i="2"/>
  <c r="AV52" i="1" s="1"/>
  <c r="T111" i="2"/>
  <c r="T110" i="2" s="1"/>
  <c r="R111" i="2"/>
  <c r="R110" i="2"/>
  <c r="R109" i="2" s="1"/>
  <c r="P111" i="2"/>
  <c r="P110" i="2"/>
  <c r="BK111" i="2"/>
  <c r="BK110" i="2" s="1"/>
  <c r="J111" i="2"/>
  <c r="BF111" i="2" s="1"/>
  <c r="J103" i="2"/>
  <c r="F103" i="2"/>
  <c r="F101" i="2"/>
  <c r="E99" i="2"/>
  <c r="J51" i="2"/>
  <c r="F51" i="2"/>
  <c r="F49" i="2"/>
  <c r="E47" i="2"/>
  <c r="J18" i="2"/>
  <c r="E18" i="2"/>
  <c r="F104" i="2"/>
  <c r="F52" i="2"/>
  <c r="J17" i="2"/>
  <c r="J12" i="2"/>
  <c r="J49" i="2" s="1"/>
  <c r="J101" i="2"/>
  <c r="E7" i="2"/>
  <c r="E97" i="2" s="1"/>
  <c r="E45" i="2"/>
  <c r="AS51" i="1"/>
  <c r="L47" i="1"/>
  <c r="AM46" i="1"/>
  <c r="L46" i="1"/>
  <c r="AM44" i="1"/>
  <c r="L44" i="1"/>
  <c r="L42" i="1"/>
  <c r="L41" i="1"/>
  <c r="T109" i="2" l="1"/>
  <c r="J129" i="2"/>
  <c r="J62" i="2" s="1"/>
  <c r="BK128" i="2"/>
  <c r="J128" i="2" s="1"/>
  <c r="J61" i="2" s="1"/>
  <c r="J217" i="2"/>
  <c r="J67" i="2" s="1"/>
  <c r="BK407" i="2"/>
  <c r="J407" i="2" s="1"/>
  <c r="J77" i="2" s="1"/>
  <c r="J408" i="2"/>
  <c r="J78" i="2" s="1"/>
  <c r="J31" i="2"/>
  <c r="AW52" i="1" s="1"/>
  <c r="AT52" i="1" s="1"/>
  <c r="F31" i="2"/>
  <c r="BA52" i="1" s="1"/>
  <c r="BK109" i="2"/>
  <c r="J110" i="2"/>
  <c r="J59" i="2" s="1"/>
  <c r="P128" i="2"/>
  <c r="R715" i="3"/>
  <c r="BK3199" i="3"/>
  <c r="J3199" i="3" s="1"/>
  <c r="J85" i="3" s="1"/>
  <c r="T612" i="2"/>
  <c r="P768" i="2"/>
  <c r="BK931" i="3"/>
  <c r="J931" i="3" s="1"/>
  <c r="J64" i="3" s="1"/>
  <c r="BK2443" i="3"/>
  <c r="J2443" i="3" s="1"/>
  <c r="J78" i="3" s="1"/>
  <c r="BK3091" i="3"/>
  <c r="J3091" i="3" s="1"/>
  <c r="J84" i="3" s="1"/>
  <c r="R1147" i="3"/>
  <c r="P3199" i="3"/>
  <c r="BK343" i="2"/>
  <c r="J343" i="2" s="1"/>
  <c r="J71" i="2" s="1"/>
  <c r="BK293" i="2"/>
  <c r="J293" i="2" s="1"/>
  <c r="J69" i="2" s="1"/>
  <c r="P370" i="2"/>
  <c r="P362" i="2" s="1"/>
  <c r="T408" i="2"/>
  <c r="BK479" i="2"/>
  <c r="J479" i="2" s="1"/>
  <c r="J81" i="2" s="1"/>
  <c r="R675" i="2"/>
  <c r="F31" i="3"/>
  <c r="BA53" i="1" s="1"/>
  <c r="J31" i="3"/>
  <c r="AW53" i="1" s="1"/>
  <c r="F30" i="3"/>
  <c r="AZ53" i="1" s="1"/>
  <c r="AZ51" i="1" s="1"/>
  <c r="J30" i="3"/>
  <c r="AV53" i="1" s="1"/>
  <c r="AT53" i="1" s="1"/>
  <c r="T2983" i="3"/>
  <c r="R3307" i="3"/>
  <c r="R4495" i="3"/>
  <c r="T675" i="2"/>
  <c r="T768" i="2"/>
  <c r="BK1579" i="3"/>
  <c r="J1579" i="3" s="1"/>
  <c r="J70" i="3" s="1"/>
  <c r="R1795" i="3"/>
  <c r="P2983" i="3"/>
  <c r="BK3415" i="3"/>
  <c r="J3415" i="3" s="1"/>
  <c r="J87" i="3" s="1"/>
  <c r="R407" i="2"/>
  <c r="R362" i="2" s="1"/>
  <c r="P334" i="2"/>
  <c r="P216" i="2" s="1"/>
  <c r="P442" i="2"/>
  <c r="P516" i="2"/>
  <c r="P573" i="2"/>
  <c r="F52" i="3"/>
  <c r="BK715" i="3"/>
  <c r="J715" i="3" s="1"/>
  <c r="J62" i="3" s="1"/>
  <c r="BK1147" i="3"/>
  <c r="J1147" i="3" s="1"/>
  <c r="J66" i="3" s="1"/>
  <c r="R1363" i="3"/>
  <c r="P428" i="2"/>
  <c r="P407" i="2" s="1"/>
  <c r="R293" i="2"/>
  <c r="R216" i="2" s="1"/>
  <c r="R108" i="2" s="1"/>
  <c r="R479" i="2"/>
  <c r="T751" i="2"/>
  <c r="T3091" i="3"/>
  <c r="T344" i="2"/>
  <c r="T343" i="2" s="1"/>
  <c r="T216" i="2" s="1"/>
  <c r="T370" i="2"/>
  <c r="R175" i="3"/>
  <c r="T428" i="2"/>
  <c r="P612" i="2"/>
  <c r="F33" i="3"/>
  <c r="BC53" i="1" s="1"/>
  <c r="BC51" i="1" s="1"/>
  <c r="T3415" i="3"/>
  <c r="R3199" i="3"/>
  <c r="P3307" i="3"/>
  <c r="BK3631" i="3"/>
  <c r="J3631" i="3" s="1"/>
  <c r="J89" i="3" s="1"/>
  <c r="T4063" i="3"/>
  <c r="T4171" i="3"/>
  <c r="T4387" i="3"/>
  <c r="P4387" i="3"/>
  <c r="BK4387" i="3"/>
  <c r="J4387" i="3" s="1"/>
  <c r="J96" i="3" s="1"/>
  <c r="R3415" i="3"/>
  <c r="BK3523" i="3"/>
  <c r="J3523" i="3" s="1"/>
  <c r="J88" i="3" s="1"/>
  <c r="R4063" i="3"/>
  <c r="BK4495" i="3"/>
  <c r="J4495" i="3" s="1"/>
  <c r="J97" i="3" s="1"/>
  <c r="R5143" i="3"/>
  <c r="P5791" i="3"/>
  <c r="P3415" i="3"/>
  <c r="P4495" i="3"/>
  <c r="T2875" i="3"/>
  <c r="T174" i="3" s="1"/>
  <c r="P2875" i="3"/>
  <c r="P174" i="3" s="1"/>
  <c r="AU53" i="1" s="1"/>
  <c r="P3091" i="3"/>
  <c r="T3307" i="3"/>
  <c r="P4171" i="3"/>
  <c r="BK4279" i="3"/>
  <c r="J4279" i="3" s="1"/>
  <c r="J95" i="3" s="1"/>
  <c r="T3199" i="3"/>
  <c r="BK3955" i="3"/>
  <c r="J3955" i="3" s="1"/>
  <c r="J92" i="3" s="1"/>
  <c r="P4063" i="3"/>
  <c r="R4171" i="3"/>
  <c r="T4279" i="3"/>
  <c r="BK2983" i="3"/>
  <c r="J2983" i="3" s="1"/>
  <c r="J83" i="3" s="1"/>
  <c r="R2983" i="3"/>
  <c r="T3523" i="3"/>
  <c r="R3631" i="3"/>
  <c r="T3847" i="3"/>
  <c r="T4603" i="3"/>
  <c r="R4819" i="3"/>
  <c r="R3091" i="3"/>
  <c r="BK3307" i="3"/>
  <c r="J3307" i="3" s="1"/>
  <c r="J86" i="3" s="1"/>
  <c r="P3955" i="3"/>
  <c r="T4495" i="3"/>
  <c r="P4603" i="3"/>
  <c r="R4711" i="3"/>
  <c r="P4711" i="3"/>
  <c r="P3739" i="3"/>
  <c r="T3955" i="3"/>
  <c r="BK4063" i="3"/>
  <c r="J4063" i="3" s="1"/>
  <c r="J93" i="3" s="1"/>
  <c r="R4279" i="3"/>
  <c r="R4387" i="3"/>
  <c r="R5035" i="3"/>
  <c r="BK5035" i="3"/>
  <c r="J5035" i="3" s="1"/>
  <c r="J102" i="3" s="1"/>
  <c r="T5359" i="3"/>
  <c r="T5683" i="3"/>
  <c r="P5683" i="3"/>
  <c r="R3847" i="3"/>
  <c r="R3955" i="3"/>
  <c r="P4279" i="3"/>
  <c r="BK4603" i="3"/>
  <c r="J4603" i="3" s="1"/>
  <c r="J98" i="3" s="1"/>
  <c r="T4927" i="3"/>
  <c r="P5359" i="3"/>
  <c r="T6007" i="3"/>
  <c r="P3847" i="3"/>
  <c r="BK4171" i="3"/>
  <c r="J4171" i="3" s="1"/>
  <c r="J94" i="3" s="1"/>
  <c r="BK4819" i="3"/>
  <c r="J4819" i="3" s="1"/>
  <c r="J100" i="3" s="1"/>
  <c r="P4927" i="3"/>
  <c r="T5251" i="3"/>
  <c r="T5899" i="3"/>
  <c r="P5899" i="3"/>
  <c r="BK4927" i="3"/>
  <c r="J4927" i="3" s="1"/>
  <c r="J101" i="3" s="1"/>
  <c r="T5575" i="3"/>
  <c r="P5575" i="3"/>
  <c r="BK5251" i="3"/>
  <c r="J5251" i="3" s="1"/>
  <c r="J104" i="3" s="1"/>
  <c r="T5467" i="3"/>
  <c r="P5467" i="3"/>
  <c r="BK6655" i="3"/>
  <c r="J6655" i="3" s="1"/>
  <c r="J117" i="3" s="1"/>
  <c r="P6871" i="3"/>
  <c r="P6979" i="3"/>
  <c r="R7519" i="3"/>
  <c r="T6223" i="3"/>
  <c r="P6331" i="3"/>
  <c r="BK6763" i="3"/>
  <c r="J6763" i="3" s="1"/>
  <c r="J118" i="3" s="1"/>
  <c r="P7195" i="3"/>
  <c r="R7303" i="3"/>
  <c r="P7627" i="3"/>
  <c r="P7735" i="3"/>
  <c r="T8275" i="3"/>
  <c r="BK6115" i="3"/>
  <c r="J6115" i="3" s="1"/>
  <c r="J112" i="3" s="1"/>
  <c r="R6655" i="3"/>
  <c r="R7735" i="3"/>
  <c r="BK6547" i="3"/>
  <c r="J6547" i="3" s="1"/>
  <c r="J116" i="3" s="1"/>
  <c r="R6871" i="3"/>
  <c r="BK6871" i="3"/>
  <c r="J6871" i="3" s="1"/>
  <c r="J119" i="3" s="1"/>
  <c r="T6331" i="3"/>
  <c r="BK7087" i="3"/>
  <c r="J7087" i="3" s="1"/>
  <c r="J121" i="3" s="1"/>
  <c r="BK7519" i="3"/>
  <c r="J7519" i="3" s="1"/>
  <c r="J125" i="3" s="1"/>
  <c r="T7843" i="3"/>
  <c r="R6115" i="3"/>
  <c r="BK6223" i="3"/>
  <c r="J6223" i="3" s="1"/>
  <c r="J113" i="3" s="1"/>
  <c r="P6439" i="3"/>
  <c r="T7627" i="3"/>
  <c r="T6115" i="3"/>
  <c r="P6223" i="3"/>
  <c r="T7087" i="3"/>
  <c r="P7087" i="3"/>
  <c r="R6763" i="3"/>
  <c r="R7087" i="3"/>
  <c r="BK7627" i="3"/>
  <c r="J7627" i="3" s="1"/>
  <c r="J126" i="3" s="1"/>
  <c r="BK7843" i="3"/>
  <c r="J7843" i="3" s="1"/>
  <c r="J128" i="3" s="1"/>
  <c r="T6871" i="3"/>
  <c r="R6979" i="3"/>
  <c r="BK6979" i="3"/>
  <c r="J6979" i="3" s="1"/>
  <c r="J120" i="3" s="1"/>
  <c r="T7519" i="3"/>
  <c r="P7519" i="3"/>
  <c r="R7843" i="3"/>
  <c r="P7843" i="3"/>
  <c r="R7951" i="3"/>
  <c r="P6655" i="3"/>
  <c r="R7195" i="3"/>
  <c r="T7303" i="3"/>
  <c r="BK7303" i="3"/>
  <c r="J7303" i="3" s="1"/>
  <c r="J123" i="3" s="1"/>
  <c r="R7411" i="3"/>
  <c r="BK7411" i="3"/>
  <c r="J7411" i="3" s="1"/>
  <c r="J124" i="3" s="1"/>
  <c r="P7951" i="3"/>
  <c r="P8275" i="3"/>
  <c r="BK9355" i="3"/>
  <c r="J9355" i="3" s="1"/>
  <c r="J142" i="3" s="1"/>
  <c r="T7195" i="3"/>
  <c r="P7303" i="3"/>
  <c r="P7411" i="3"/>
  <c r="T8059" i="3"/>
  <c r="P8059" i="3"/>
  <c r="P8167" i="3"/>
  <c r="R7627" i="3"/>
  <c r="T7735" i="3"/>
  <c r="BK7951" i="3"/>
  <c r="J7951" i="3" s="1"/>
  <c r="J129" i="3" s="1"/>
  <c r="R8167" i="3"/>
  <c r="T8167" i="3"/>
  <c r="BK8167" i="3"/>
  <c r="J8167" i="3" s="1"/>
  <c r="J131" i="3" s="1"/>
  <c r="R8275" i="3"/>
  <c r="BK8275" i="3"/>
  <c r="J8275" i="3" s="1"/>
  <c r="J132" i="3" s="1"/>
  <c r="BK8815" i="3"/>
  <c r="J8815" i="3" s="1"/>
  <c r="J137" i="3" s="1"/>
  <c r="T9031" i="3"/>
  <c r="P9031" i="3"/>
  <c r="R8059" i="3"/>
  <c r="T8707" i="3"/>
  <c r="T8815" i="3"/>
  <c r="BK9463" i="3"/>
  <c r="J9463" i="3" s="1"/>
  <c r="J143" i="3" s="1"/>
  <c r="BK8059" i="3"/>
  <c r="J8059" i="3" s="1"/>
  <c r="J130" i="3" s="1"/>
  <c r="R8599" i="3"/>
  <c r="T7951" i="3"/>
  <c r="BK8491" i="3"/>
  <c r="J8491" i="3" s="1"/>
  <c r="J134" i="3" s="1"/>
  <c r="P8707" i="3"/>
  <c r="T9247" i="3"/>
  <c r="P10003" i="3"/>
  <c r="T8383" i="3"/>
  <c r="P8383" i="3"/>
  <c r="P9571" i="3"/>
  <c r="T9463" i="3"/>
  <c r="T9787" i="3"/>
  <c r="J78" i="5"/>
  <c r="J57" i="5" s="1"/>
  <c r="BK77" i="5"/>
  <c r="J77" i="5" s="1"/>
  <c r="BK9571" i="3"/>
  <c r="J9571" i="3" s="1"/>
  <c r="J144" i="3" s="1"/>
  <c r="R9787" i="3"/>
  <c r="R10003" i="3"/>
  <c r="J31" i="4"/>
  <c r="AW54" i="1" s="1"/>
  <c r="AT54" i="1" s="1"/>
  <c r="F31" i="4"/>
  <c r="BA54" i="1" s="1"/>
  <c r="J31" i="7"/>
  <c r="AW57" i="1" s="1"/>
  <c r="F31" i="7"/>
  <c r="BA57" i="1" s="1"/>
  <c r="R9571" i="3"/>
  <c r="P9895" i="3"/>
  <c r="T10003" i="3"/>
  <c r="J78" i="4"/>
  <c r="J57" i="4" s="1"/>
  <c r="BK77" i="4"/>
  <c r="J77" i="4" s="1"/>
  <c r="J73" i="7"/>
  <c r="J49" i="7"/>
  <c r="J80" i="7"/>
  <c r="J57" i="7" s="1"/>
  <c r="BK79" i="7"/>
  <c r="J79" i="7" s="1"/>
  <c r="P9355" i="3"/>
  <c r="T10111" i="3"/>
  <c r="P10111" i="3"/>
  <c r="F74" i="5"/>
  <c r="F52" i="5"/>
  <c r="F33" i="5"/>
  <c r="BC55" i="1" s="1"/>
  <c r="P79" i="7"/>
  <c r="AU57" i="1" s="1"/>
  <c r="P9463" i="3"/>
  <c r="F34" i="4"/>
  <c r="BD54" i="1" s="1"/>
  <c r="BD51" i="1" s="1"/>
  <c r="W30" i="1" s="1"/>
  <c r="F32" i="4"/>
  <c r="BB54" i="1" s="1"/>
  <c r="BB51" i="1" s="1"/>
  <c r="T78" i="4"/>
  <c r="T77" i="4" s="1"/>
  <c r="P78" i="4"/>
  <c r="P77" i="4" s="1"/>
  <c r="AU54" i="1" s="1"/>
  <c r="R10327" i="3"/>
  <c r="R78" i="4"/>
  <c r="R77" i="4" s="1"/>
  <c r="J31" i="5"/>
  <c r="AW55" i="1" s="1"/>
  <c r="F31" i="5"/>
  <c r="BA55" i="1" s="1"/>
  <c r="T10543" i="3"/>
  <c r="P10543" i="3"/>
  <c r="T82" i="6"/>
  <c r="T81" i="6" s="1"/>
  <c r="T80" i="6" s="1"/>
  <c r="T79" i="6" s="1"/>
  <c r="J80" i="6"/>
  <c r="J57" i="6" s="1"/>
  <c r="BK79" i="6"/>
  <c r="J79" i="6" s="1"/>
  <c r="P8815" i="3"/>
  <c r="R9031" i="3"/>
  <c r="BK9787" i="3"/>
  <c r="J9787" i="3" s="1"/>
  <c r="J146" i="3" s="1"/>
  <c r="J82" i="6"/>
  <c r="J59" i="6" s="1"/>
  <c r="R79" i="7"/>
  <c r="R8923" i="3"/>
  <c r="BK9247" i="3"/>
  <c r="J9247" i="3" s="1"/>
  <c r="J141" i="3" s="1"/>
  <c r="R9895" i="3"/>
  <c r="P10219" i="3"/>
  <c r="P10651" i="3"/>
  <c r="F30" i="4"/>
  <c r="AZ54" i="1" s="1"/>
  <c r="T9139" i="3"/>
  <c r="P9247" i="3"/>
  <c r="T9895" i="3"/>
  <c r="BK10003" i="3"/>
  <c r="J10003" i="3" s="1"/>
  <c r="J148" i="3" s="1"/>
  <c r="R10219" i="3"/>
  <c r="T10435" i="3"/>
  <c r="BK10543" i="3"/>
  <c r="J10543" i="3" s="1"/>
  <c r="J153" i="3" s="1"/>
  <c r="R78" i="5"/>
  <c r="R77" i="5" s="1"/>
  <c r="J30" i="7"/>
  <c r="AV57" i="1" s="1"/>
  <c r="AT57" i="1" s="1"/>
  <c r="F30" i="7"/>
  <c r="AZ57" i="1" s="1"/>
  <c r="BK9139" i="3"/>
  <c r="J9139" i="3" s="1"/>
  <c r="J140" i="3" s="1"/>
  <c r="R9355" i="3"/>
  <c r="T10327" i="3"/>
  <c r="BK10435" i="3"/>
  <c r="J10435" i="3" s="1"/>
  <c r="J152" i="3" s="1"/>
  <c r="R10651" i="3"/>
  <c r="J30" i="5"/>
  <c r="AV55" i="1" s="1"/>
  <c r="F30" i="5"/>
  <c r="AZ55" i="1" s="1"/>
  <c r="J30" i="6"/>
  <c r="AV56" i="1" s="1"/>
  <c r="AT56" i="1" s="1"/>
  <c r="F30" i="6"/>
  <c r="AZ56" i="1" s="1"/>
  <c r="T79" i="7"/>
  <c r="R9463" i="3"/>
  <c r="P9787" i="3"/>
  <c r="BK10111" i="3"/>
  <c r="J10111" i="3" s="1"/>
  <c r="J149" i="3" s="1"/>
  <c r="E67" i="4"/>
  <c r="E45" i="4"/>
  <c r="F34" i="6"/>
  <c r="BD56" i="1" s="1"/>
  <c r="F32" i="6"/>
  <c r="BB56" i="1" s="1"/>
  <c r="F33" i="7"/>
  <c r="BC57" i="1" s="1"/>
  <c r="W28" i="1" l="1"/>
  <c r="AX51" i="1"/>
  <c r="AY51" i="1"/>
  <c r="W29" i="1"/>
  <c r="P108" i="2"/>
  <c r="P107" i="2" s="1"/>
  <c r="AU52" i="1" s="1"/>
  <c r="AU51" i="1" s="1"/>
  <c r="AV51" i="1"/>
  <c r="W26" i="1"/>
  <c r="R107" i="2"/>
  <c r="J56" i="4"/>
  <c r="J27" i="4"/>
  <c r="BK362" i="2"/>
  <c r="J362" i="2" s="1"/>
  <c r="J74" i="2" s="1"/>
  <c r="T407" i="2"/>
  <c r="T362" i="2" s="1"/>
  <c r="AT55" i="1"/>
  <c r="J27" i="7"/>
  <c r="J56" i="7"/>
  <c r="J56" i="5"/>
  <c r="J27" i="5"/>
  <c r="BK174" i="3"/>
  <c r="J174" i="3" s="1"/>
  <c r="J109" i="2"/>
  <c r="J58" i="2" s="1"/>
  <c r="BK216" i="2"/>
  <c r="J216" i="2" s="1"/>
  <c r="J66" i="2" s="1"/>
  <c r="T108" i="2"/>
  <c r="J56" i="6"/>
  <c r="J27" i="6"/>
  <c r="R174" i="3"/>
  <c r="BA51" i="1"/>
  <c r="AG57" i="1" l="1"/>
  <c r="AN57" i="1" s="1"/>
  <c r="J36" i="7"/>
  <c r="AK26" i="1"/>
  <c r="AT51" i="1"/>
  <c r="J27" i="3"/>
  <c r="J56" i="3"/>
  <c r="J36" i="4"/>
  <c r="AG54" i="1"/>
  <c r="AN54" i="1" s="1"/>
  <c r="AG55" i="1"/>
  <c r="AN55" i="1" s="1"/>
  <c r="J36" i="5"/>
  <c r="T107" i="2"/>
  <c r="BK108" i="2"/>
  <c r="AW51" i="1"/>
  <c r="AK27" i="1" s="1"/>
  <c r="W27" i="1"/>
  <c r="J36" i="6"/>
  <c r="AG56" i="1"/>
  <c r="AN56" i="1" s="1"/>
  <c r="J108" i="2" l="1"/>
  <c r="J57" i="2" s="1"/>
  <c r="BK107" i="2"/>
  <c r="J107" i="2" s="1"/>
  <c r="J36" i="3"/>
  <c r="AG53" i="1"/>
  <c r="AN53" i="1" s="1"/>
  <c r="J56" i="2" l="1"/>
  <c r="J27" i="2"/>
  <c r="J36" i="2" l="1"/>
  <c r="AG52" i="1"/>
  <c r="AN52" i="1" l="1"/>
  <c r="AG51" i="1"/>
  <c r="AK23" i="1" l="1"/>
  <c r="AK32" i="1" s="1"/>
  <c r="AN51" i="1"/>
</calcChain>
</file>

<file path=xl/sharedStrings.xml><?xml version="1.0" encoding="utf-8"?>
<sst xmlns="http://schemas.openxmlformats.org/spreadsheetml/2006/main" count="111432" uniqueCount="9670">
  <si>
    <t>Export VZ</t>
  </si>
  <si>
    <t>List obsahuje:</t>
  </si>
  <si>
    <t>1) Rekapitulace stavby</t>
  </si>
  <si>
    <t>2) Rekapitulace objektů stavby a soupisů prací</t>
  </si>
  <si>
    <t>3.0</t>
  </si>
  <si>
    <t>ZAMOK</t>
  </si>
  <si>
    <t>False</t>
  </si>
  <si>
    <t>{8edf8f3f-d857-4e05-81fb-e2230a8d63c8}</t>
  </si>
  <si>
    <t>0,01</t>
  </si>
  <si>
    <t>21</t>
  </si>
  <si>
    <t>15</t>
  </si>
  <si>
    <t>REKAPITULACE STAVBY</t>
  </si>
  <si>
    <t>v ---  níže se nacházejí doplnkové a pomocné údaje k sestavám  --- v</t>
  </si>
  <si>
    <t>Návod na vyplnění</t>
  </si>
  <si>
    <t>0,001</t>
  </si>
  <si>
    <t>Kód:</t>
  </si>
  <si>
    <t>18-22-I</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</si>
  <si>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</si>
  <si>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</si>
  <si>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Domov pro seniory Třebíč, Koutkova-Kubešova - rekonstrukce stavebních konstrukcí, silnoproudých a slaboproudých rozvodů</t>
  </si>
  <si>
    <t>KSO:</t>
  </si>
  <si>
    <t/>
  </si>
  <si>
    <t>CC-CZ:</t>
  </si>
  <si>
    <t>Místo:</t>
  </si>
  <si>
    <t>Domov pro seniory Třebíč, Koutkova 302</t>
  </si>
  <si>
    <t>Datum:</t>
  </si>
  <si>
    <t>7. 8. 2018</t>
  </si>
  <si>
    <t>Zadavatel:</t>
  </si>
  <si>
    <t>IČ:</t>
  </si>
  <si>
    <t>70890749</t>
  </si>
  <si>
    <t>Kraj Vysočina</t>
  </si>
  <si>
    <t>DIČ:</t>
  </si>
  <si>
    <t>CZ 70890749</t>
  </si>
  <si>
    <t>Uchazeč:</t>
  </si>
  <si>
    <t>Vyplň údaj</t>
  </si>
  <si>
    <t>Projektant:</t>
  </si>
  <si>
    <t>67069754</t>
  </si>
  <si>
    <t>Zdeněk Musil</t>
  </si>
  <si>
    <t>CZ7208234539</t>
  </si>
  <si>
    <t>True</t>
  </si>
  <si>
    <t>Poznámka:</t>
  </si>
  <si>
    <t>Nedílnou součástí výkazu výměr je projektová dokumentace zpracovaná firmou Zdeněk Musil_x000D__x000D_
_x000D__x000D_
Pro sestavení SOUPISU PRACÍ v podrobnostech vymezených vyhláškou č.169/2016 Sb.. byla použita cenová soustava URS, která obsahuje veškeré údaje nezbytné pro soupis prací - viz. §4 odst. 4 této vyhlášky. Dle vyhlášky č.169/2016 Sb.. §11 odst. 2 uvádí zadavatel v zadávací dokumentaci odkaz na použitou cenovou soustavu (zadavatel zajišťuje neomezený dálkový přístup k cenové soustavě, jelikož byla použita).  _x000D__x000D_
_x000D__x000D_
UCHAZEČ O VEŘEJNOU ZAKÁZKU JE POVINEN PŘI OCEŇOVÁNÍ SOUTĚŽNÍHO SOUPISU STAVEBNÍCH PRACÍ, DODÁVEK A SLUŽEB S VÝKAZEM VÝMĚR PROVÉST KONTROLU FUNKCE ARITMETICKÝCH VZORCŮ JEDNOTLIVÝCH SOUPISŮ VE VAZBĚ NA JEDNOTLIVÉ ODDÍLY, REKAPITULACE A KRYCÍ LIST.  _x000D__x000D_
_x000D__x000D_
Technické a materiálové specifikace jednotlivých navržených materiálů, prvků a výrobků jsou uvedeny v samostatných částech této projektové dokumentace jako je VÝKRESOVÁ ČÁST, VÝPIS PRVKŮ PSV, SKLADBY KONSTRUKCÍ A TECHNICKÁ ZPRÁVA.                                                                                                                                                                                                                                                                                                                              Na základě těchto podkladů bude provedeno ocenění výše uvedených prací, dodávek a služeb. U veškerých dodávek budou v ceně zahrnuty náklady na doplňkový kotevní a spojovací materiál, zhotovení případné výrobní dokumentace nebo pořízení fyzických vzorků materiálů a vzorníků barev. Kde není výslovně uvedeno, bude pracovní postup a technologie provádění stanovena oprávněnou osobou zhotovitele.   _x000D__x000D_
TYTO PŘÍLOHY JSOU NEDÍLNOU SOUČÁSTÍ SOUTĚŽNÍHO SOUPISU STAVEBNÍCH PRACÍ, DODÁVEK A SLUŽEB S VÝKAZEM VÝMĚR._x000D_</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</si>
  <si>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</si>
  <si>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</si>
  <si>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</si>
  <si>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</si>
  <si>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</si>
  <si>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</si>
  <si>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</si>
  <si>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</si>
  <si>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</si>
  <si>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</si>
  <si>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</si>
  <si>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</si>
  <si>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</si>
  <si>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</si>
  <si>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</si>
  <si>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</si>
  <si>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</si>
  <si>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</si>
  <si>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</si>
  <si>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</si>
  <si>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</si>
  <si>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</si>
  <si>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</si>
  <si>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</si>
  <si>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</si>
  <si>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</si>
  <si>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</si>
  <si>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</si>
  <si>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</si>
  <si>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</si>
  <si>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</si>
  <si>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</si>
  <si>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</si>
  <si>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</si>
  <si>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</si>
  <si>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</si>
  <si>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</si>
  <si>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</si>
  <si>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</si>
  <si>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D.1.1</t>
  </si>
  <si>
    <t>Stavební část</t>
  </si>
  <si>
    <t>STA</t>
  </si>
  <si>
    <t>1</t>
  </si>
  <si>
    <t>{bde21661-dcf2-4fe4-b8c8-e0d78a300e30}</t>
  </si>
  <si>
    <t>D.1.2</t>
  </si>
  <si>
    <t>Rozvody elektroinstalace v pokojích</t>
  </si>
  <si>
    <t>{8a617299-50c1-4774-8aee-40e467dab3dc}</t>
  </si>
  <si>
    <t>D.1.3</t>
  </si>
  <si>
    <t>Slaboproudá elektroinstalace</t>
  </si>
  <si>
    <t>{72860d7f-84d0-47e6-a88a-29b356588cd2}</t>
  </si>
  <si>
    <t>D.1.4</t>
  </si>
  <si>
    <t>Silnoproudá elektroinstalace</t>
  </si>
  <si>
    <t>{bd03e98b-ab9a-4f5d-942c-b055158b00ca}</t>
  </si>
  <si>
    <t>D.1.5</t>
  </si>
  <si>
    <t>AKTIVNÍ PRVKY - soubor SMV vyžadující montáž včetně integrovaného softwaru (DPH 21%)</t>
  </si>
  <si>
    <t>{42d053c2-f9f9-4d22-8230-389ff8923534}</t>
  </si>
  <si>
    <t>2</t>
  </si>
  <si>
    <t>OVN</t>
  </si>
  <si>
    <t>Ostatní vedlejší náklady</t>
  </si>
  <si>
    <t>{d21692f6-54ef-4e87-9324-9e02262faa31}</t>
  </si>
  <si>
    <t>1) Krycí list soupisu</t>
  </si>
  <si>
    <t>2) Rekapitulace</t>
  </si>
  <si>
    <t>3) Soupis prací</t>
  </si>
  <si>
    <t>Zpět na list:</t>
  </si>
  <si>
    <t>Rekapitulace stavby</t>
  </si>
  <si>
    <t>KRYCÍ LIST SOUPISU</t>
  </si>
  <si>
    <t>Objekt:</t>
  </si>
  <si>
    <t>D.1.1 - Stavební část</t>
  </si>
  <si>
    <t>Nedílnou součástí výkazu výměr je projektová dokumentace zpracovaná firmou Zdeněk Musil_x000D_ _x000D_ Pro sestavení SOUPISU PRACÍ v podrobnostech vymezených vyhláškou č.169/2016 Sb.. byla použita cenová soustava URS, která obsahuje veškeré údaje nezbytné pro soupis prací - viz. §4 odst. 4 této vyhlášky. Dle vyhlášky č.169/2016 Sb.. §11 odst. 2 uvádí zadavatel v zadávací dokumentaci odkaz na použitou cenovou soustavu (zadavatel zajišťuje neomezený dálkový přístup k cenové soustavě, jelikož byla použita).  _x000D_ _x000D_ UCHAZEČ O VEŘEJNOU ZAKÁZKU JE POVINEN PŘI OCEŇOVÁNÍ SOUTĚŽNÍHO SOUPISU STAVEBNÍCH PRACÍ, DODÁVEK A SLUŽEB S VÝKAZEM VÝMĚR PROVÉST KONTROLU FUNKCE ARITMETICKÝCH VZORCŮ JEDNOTLIVÝCH SOUPISŮ VE VAZBĚ NA JEDNOTLIVÉ ODDÍLY, REKAPITULACE A KRYCÍ LIST.  _x000D_ _x000D_ Technické a materiálové specifikace jednotlivých navržených materiálů, prvků a výrobků jsou uvedeny v samostatných částech této projektové dokumentace jako je VÝKRESOVÁ ČÁST, VÝPIS PRVKŮ PSV, SKLADBY KONSTRUKCÍ A TECHNICKÁ ZPRÁVA.                                                                                                                                                                                                                                                                                                                              Na základě těchto podkladů bude provedeno ocenění výše uvedených prací, dodávek a služeb. U veškerých dodávek budou v ceně zahrnuty náklady na doplňkový kotevní a spojovací materiál, zhotovení případné výrobní dokumentace nebo pořízení fyzických vzorků materiálů a vzorníků barev. Kde není výslovně uvedeno, bude pracovní postup a technologie provádění stanovena oprávněnou osobou zhotovitele.   _x000D_ TYTO PŘÍLOHY JSOU NEDÍLNOU SOUČÁSTÍ SOUTĚŽNÍHO SOUPISU STAVEBNÍCH PRACÍ, DODÁVEK A SLUŽEB S VÝKAZEM VÝMĚR._x000D_</t>
  </si>
  <si>
    <t>REKAPITULACE ČLENĚNÍ SOUPISU PRACÍ</t>
  </si>
  <si>
    <t>Kód dílu - Popis</t>
  </si>
  <si>
    <t>Cena celkem [CZK]</t>
  </si>
  <si>
    <t>Náklady soupisu celkem</t>
  </si>
  <si>
    <t>-1</t>
  </si>
  <si>
    <t>HSV - Práce a dodávky HSV</t>
  </si>
  <si>
    <t xml:space="preserve">    3 - Svislé a kompletní konstrukce</t>
  </si>
  <si>
    <t xml:space="preserve">      31 - Zdi pozemních staveb</t>
  </si>
  <si>
    <t xml:space="preserve">      34 - Stěny a příčky</t>
  </si>
  <si>
    <t xml:space="preserve">    6 - Úpravy povrchů, podlahy a osazování výplní</t>
  </si>
  <si>
    <t xml:space="preserve">      61 - Úprava povrchů vnitřních</t>
  </si>
  <si>
    <t xml:space="preserve">      62 - Úprava povrchů vnějších</t>
  </si>
  <si>
    <t xml:space="preserve">      63 - Podlahy a podlahové konstrukce</t>
  </si>
  <si>
    <t xml:space="preserve">      64 - Osazování výplní otvorů</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</si>
  <si>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</si>
  <si>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</si>
  <si>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</si>
  <si>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</si>
  <si>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97 - Prorážení otvorů a ostatní bourací práce</t>
  </si>
  <si>
    <t xml:space="preserve">      99 - Přesun hmot a manipulace se sutí</t>
  </si>
  <si>
    <t xml:space="preserve">        997 - Přesun sutě</t>
  </si>
  <si>
    <t xml:space="preserve">        998 - Přesun hmot</t>
  </si>
  <si>
    <t>PSV - Práce a dodávky PSV</t>
  </si>
  <si>
    <t xml:space="preserve">    711 - Izolace proti vodě, vlhkosti a plynům</t>
  </si>
  <si>
    <t xml:space="preserve">    713 - Izolace tepelné</t>
  </si>
  <si>
    <t xml:space="preserve">    730 - Ústřední vytápění</t>
  </si>
  <si>
    <t xml:space="preserve">      733 - Ústřední vytápění - rozvodné potrubí</t>
  </si>
  <si>
    <t xml:space="preserve">      735 - Ústřední vytápění - otopná tělesa</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</si>
  <si>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</si>
  <si>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</si>
  <si>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</si>
  <si>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</si>
  <si>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</si>
  <si>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776 - Podlahy povlakové</t>
  </si>
  <si>
    <t xml:space="preserve">    783 - Dokončovací práce - nátěry</t>
  </si>
  <si>
    <t xml:space="preserve">    784 - Dokončovací práce - malby a tapety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</si>
  <si>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</si>
  <si>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</si>
  <si>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</si>
  <si>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</si>
  <si>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</si>
  <si>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</si>
  <si>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</si>
  <si>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</si>
  <si>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</si>
  <si>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</si>
  <si>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</si>
  <si>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</si>
  <si>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</si>
  <si>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</si>
  <si>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HSV</t>
  </si>
  <si>
    <t>Práce a dodávky HSV</t>
  </si>
  <si>
    <t>ROZPOCET</t>
  </si>
  <si>
    <t>3</t>
  </si>
  <si>
    <t>Svislé a kompletní konstrukce</t>
  </si>
  <si>
    <t>31</t>
  </si>
  <si>
    <t>Zdi pozemních staveb</t>
  </si>
  <si>
    <t>K</t>
  </si>
  <si>
    <t>311235191</t>
  </si>
  <si>
    <t>Zdivo jednovrstvé z cihel broušených přes P10 do P15 na tenkovrstvou maltu tl 380 mm</t>
  </si>
  <si>
    <t>m2</t>
  </si>
  <si>
    <t>CS ÚRS 2018 01</t>
  </si>
  <si>
    <t>4</t>
  </si>
  <si>
    <t>2078805762</t>
  </si>
  <si>
    <t>PP</t>
  </si>
  <si>
    <t>Zdivo jednovrstvé z cihel děrovaných broušených na celoplošnou tenkovrstvou maltu, pevnost cihel přes P10 do P15, tl. zdiva 380 mm</t>
  </si>
  <si>
    <t>PSC</t>
  </si>
  <si>
    <t xml:space="preserve">Poznámka k souboru cen:_x000D_
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 </t>
  </si>
  <si>
    <t>VV</t>
  </si>
  <si>
    <t>"1.13"0,35*1,45</t>
  </si>
  <si>
    <t>Součet</t>
  </si>
  <si>
    <t>317168012</t>
  </si>
  <si>
    <t>Překlad keramický plochý š 115 mm dl 1250 mm</t>
  </si>
  <si>
    <t>kus</t>
  </si>
  <si>
    <t>-1112859861</t>
  </si>
  <si>
    <t>Překlady keramické ploché osazené do maltového lože, výšky překladu 71 mm šířky 115 mm, délky 1250 mm</t>
  </si>
  <si>
    <t xml:space="preserve">Poznámka k souboru cen:_x000D_
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 </t>
  </si>
  <si>
    <t>"1.13"1</t>
  </si>
  <si>
    <t>34</t>
  </si>
  <si>
    <t>Stěny a příčky</t>
  </si>
  <si>
    <t>342244211</t>
  </si>
  <si>
    <t>Příčka z cihel broušených na tenkovrstvou maltu tloušťky 115 mm</t>
  </si>
  <si>
    <t>-340417791</t>
  </si>
  <si>
    <t>Příčky jednoduché z cihel děrovaných  broušených, na tenkovrstvou maltu, pevnost cihel do P15, tl. příčky 115 mm</t>
  </si>
  <si>
    <t xml:space="preserve">Poznámka k souboru cen:_x000D_
1. Množství jednotek se určuje v m2 plochy konstrukce. </t>
  </si>
  <si>
    <t>"113"1,15*2,55-0,9*1,97+0,85*2,15</t>
  </si>
  <si>
    <t>"107-110"(0,975+0,2)*2,12</t>
  </si>
  <si>
    <t>6</t>
  </si>
  <si>
    <t>Úpravy povrchů, podlahy a osazování výplní</t>
  </si>
  <si>
    <t>61</t>
  </si>
  <si>
    <t>Úprava povrchů vnitřních</t>
  </si>
  <si>
    <t>611325122</t>
  </si>
  <si>
    <t>Vápenocementová štuková omítka rýh ve stropech šířky do 300 mm</t>
  </si>
  <si>
    <t>1197605335</t>
  </si>
  <si>
    <t>Vápenocementová omítka rýh štuková ve stropech, šířky rýhy přes 150 do 300 mm</t>
  </si>
  <si>
    <t>"STROP"</t>
  </si>
  <si>
    <t>"108-110"5,775*0,3</t>
  </si>
  <si>
    <t>"112-113"3,625*0,3</t>
  </si>
  <si>
    <t>5</t>
  </si>
  <si>
    <t>612325122</t>
  </si>
  <si>
    <t>Vápenocementová štuková omítka rýh ve stěnách šířky do 300 mm</t>
  </si>
  <si>
    <t>-628982247</t>
  </si>
  <si>
    <t>Vápenocementová omítka rýh štuková ve stěnách, šířky rýhy přes 150 do 300 mm</t>
  </si>
  <si>
    <t>"STĚNY"</t>
  </si>
  <si>
    <t>"108-110"3,45*0,3*2</t>
  </si>
  <si>
    <t>"112-113"3,45*0,3*2</t>
  </si>
  <si>
    <t>612325222</t>
  </si>
  <si>
    <t>Vápenocementová štuková omítka malých ploch do 0,25 m2 na stěnách</t>
  </si>
  <si>
    <t>-1560679496</t>
  </si>
  <si>
    <t>Vápenocementová omítka jednotlivých malých ploch štuková na stěnách, plochy jednotlivě přes 0,09 do 0,25 m2</t>
  </si>
  <si>
    <t>"113"3</t>
  </si>
  <si>
    <t>7</t>
  </si>
  <si>
    <t>612325223</t>
  </si>
  <si>
    <t>Vápenocementová štuková omítka malých ploch do 1,0 m2 na stěnách</t>
  </si>
  <si>
    <t>1391661304</t>
  </si>
  <si>
    <t>Vápenocementová omítka jednotlivých malých ploch štuková na stěnách, plochy jednotlivě přes 0,25 do 1 m2</t>
  </si>
  <si>
    <t>"113"1</t>
  </si>
  <si>
    <t>8</t>
  </si>
  <si>
    <t>612325225</t>
  </si>
  <si>
    <t>Vápenocementová štuková omítka malých ploch do 4,0 m2 na stěnách</t>
  </si>
  <si>
    <t>-430207238</t>
  </si>
  <si>
    <t>Vápenocementová omítka jednotlivých malých ploch štuková na stěnách, plochy jednotlivě přes 1,0 do 4 m2</t>
  </si>
  <si>
    <t>"107"1</t>
  </si>
  <si>
    <t>"110"1</t>
  </si>
  <si>
    <t>"113"2</t>
  </si>
  <si>
    <t>"137"1</t>
  </si>
  <si>
    <t>9</t>
  </si>
  <si>
    <t>612325302</t>
  </si>
  <si>
    <t>Vápenocementová štuková omítka ostění nebo nadpraží</t>
  </si>
  <si>
    <t>-4672456</t>
  </si>
  <si>
    <t>Vápenocementová omítka ostění nebo nadpraží štuková</t>
  </si>
  <si>
    <t xml:space="preserve">Poznámka k souboru cen:_x000D_
1. Ceny lze použít jen pro ocenění samostatně upravovaného ostění a nadpraží ( např. při dodatečné výměně oken nebo zárubní ) v šířce do 300 mm okolo upravovaného otvoru. </t>
  </si>
  <si>
    <t>"113"(1,15+2,4*2)*0,25</t>
  </si>
  <si>
    <t>10</t>
  </si>
  <si>
    <t>619996115</t>
  </si>
  <si>
    <t>Ochrana podlahy obedněním</t>
  </si>
  <si>
    <t>686960855</t>
  </si>
  <si>
    <t>Ochrana stavebních konstrukcí a samostatných prvků včetně pozdějšího odstranění obedněním podlahy</t>
  </si>
  <si>
    <t xml:space="preserve">Poznámka k souboru cen:_x000D_
1. Množství měrných jednotek se určuje v m2 rozvinuté plochy. </t>
  </si>
  <si>
    <t>"107"4</t>
  </si>
  <si>
    <t>"111"6,4</t>
  </si>
  <si>
    <t>"137"40</t>
  </si>
  <si>
    <t>11</t>
  </si>
  <si>
    <t>619996145</t>
  </si>
  <si>
    <t>Ochrana konstrukcí nebo samostatných prvků obalením geotextilií</t>
  </si>
  <si>
    <t>-129822032</t>
  </si>
  <si>
    <t>Ochrana stavebních konstrukcí a samostatných prvků včetně pozdějšího odstranění obalením geotextilií samostatných konstrukcí a prvků</t>
  </si>
  <si>
    <t>62</t>
  </si>
  <si>
    <t>Úprava povrchů vnějších</t>
  </si>
  <si>
    <t>12</t>
  </si>
  <si>
    <t>622325319</t>
  </si>
  <si>
    <t>Oprava vnější vápenocementové štukové omítky složitosti 2 v rozsahu do 100%</t>
  </si>
  <si>
    <t>-1970042454</t>
  </si>
  <si>
    <t>Oprava vápenocementové omítky vnějších ploch stupně členitosti 2 štukové, v rozsahu opravované plochy přes 80 do 100%</t>
  </si>
  <si>
    <t>"fasáda"20</t>
  </si>
  <si>
    <t>63</t>
  </si>
  <si>
    <t>Podlahy a podlahové konstrukce</t>
  </si>
  <si>
    <t>13</t>
  </si>
  <si>
    <t>632450124</t>
  </si>
  <si>
    <t>Vyrovnávací cementový potěr tl do 50 mm ze suchých směsí provedený v pásu</t>
  </si>
  <si>
    <t>339201754</t>
  </si>
  <si>
    <t>Potěr cementový vyrovnávací ze suchých směsí  v pásu o průměrné (střední) tl. přes 40 do 50 mm</t>
  </si>
  <si>
    <t xml:space="preserve">Poznámka k souboru cen:_x000D_
1. Ceny –0121 až –0124 jsou určeny pro vyrovnávací potěr v pásu vodorovný nebo ve spádu do 15° na zdivu jako podklad pod izolaci, pod parapety z prefabrikovaných dílců, pod oplechování, jako podklad pro uložení ocelových profilů, překladů, stropních nosníků, apod. 2. Ceny –0131 až –0134 jsou určeny pro vyrovnávací potěr v 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 náležitým zatemováním hutné malty. 4. V cenách jsou započteny i náklady na základní stržení povrchu potěru s urovnáním vibrační lištou nebo dřevěným hladítkem. </t>
  </si>
  <si>
    <t>"110"12,346</t>
  </si>
  <si>
    <t>14</t>
  </si>
  <si>
    <t>632450134</t>
  </si>
  <si>
    <t>Vyrovnávací cementový potěr tl do 50 mm ze suchých směsí provedený v ploše</t>
  </si>
  <si>
    <t>-1742397022</t>
  </si>
  <si>
    <t>Potěr cementový vyrovnávací ze suchých směsí  v ploše o průměrné (střední) tl. přes 40 do 50 mm</t>
  </si>
  <si>
    <t>"113"6,288</t>
  </si>
  <si>
    <t>632481213</t>
  </si>
  <si>
    <t>Separační vrstva z PE fólie</t>
  </si>
  <si>
    <t>-1550541505</t>
  </si>
  <si>
    <t>Separační vrstva k oddělení podlahových vrstev  z polyetylénové fólie</t>
  </si>
  <si>
    <t>16</t>
  </si>
  <si>
    <t>632683112</t>
  </si>
  <si>
    <t>Sešívání trhlin v betonových podlahách ocelovými sponkami  ve  vzdálenosti přes 10 do 15 cm</t>
  </si>
  <si>
    <t>m</t>
  </si>
  <si>
    <t>-1677294415</t>
  </si>
  <si>
    <t>Sešívání trhlin v betonových podlahách ocelovými sponkami se zálivkou pryskyřicí vzdálenosti sponek přes 10 do 15 cm</t>
  </si>
  <si>
    <t xml:space="preserve">Poznámka k souboru cen:_x000D_
1. Množství měrných jednotek se určuje v m délky sešívané spáry. 2. V cenách jsou započteny i náklady na proříznutí trhliny, provedení kolmých řezů na směr trhliny ve vzdálenosti 10 až 20 cm, vyčištění spar, vložení ocelových sponek do řezů kolmých k trhlině včetně jejich dodání, zalití trhliny a sponek pryskyřicí a posyp křemičitým pískem. </t>
  </si>
  <si>
    <t>"110"5,95*2</t>
  </si>
  <si>
    <t>"113"3,625</t>
  </si>
  <si>
    <t>17</t>
  </si>
  <si>
    <t>634112125</t>
  </si>
  <si>
    <t>Obvodová dilatace podlahovým páskem s fólií v 100 mm š 5 mm mezi stěnou a samonivelačním potěrem</t>
  </si>
  <si>
    <t>1419435735</t>
  </si>
  <si>
    <t>Obvodová dilatace mezi stěnou a samonivelačním potěrem  podlahovým páskem s fólií výšky 100 mm, šířky 5 mm</t>
  </si>
  <si>
    <t>"110"2,075*2</t>
  </si>
  <si>
    <t>"113"7,93</t>
  </si>
  <si>
    <t>64</t>
  </si>
  <si>
    <t>Osazování výplní otvorů</t>
  </si>
  <si>
    <t>18</t>
  </si>
  <si>
    <t>642946112</t>
  </si>
  <si>
    <t>Osazování pouzdra posuvných dveří s jednou kapsou pro jedno křídlo šířky do 1200 mm do zděné příčky</t>
  </si>
  <si>
    <t>702373109</t>
  </si>
  <si>
    <t>Osazení stavebního pouzdra posuvných dveří do zděné příčky  s jednou kapsou pro jedno dveřní křídlo průchozí šířky přes 800 do 1200 mm</t>
  </si>
  <si>
    <t xml:space="preserve">Poznámka k souboru cen:_x000D_
1. Pro volbu položky je rozhodující čistá průchozí šířka dveřního otvoru resp.dveřních křídel. 2. Ceny souboru cen -61 . . nelze použít pro montáž stavebního pouzdra posuvných dveří do sádrokartonové konstrukce. Tato montáž se oceňuje položkami 763 18-3… v části A01 katalogu 800-763 Konstrukce suché výstavby. 3. V cenách jsou započteny i náklady na sestavení stavebního pouzdra. 4. V cenách nejsou započteny náklady na potažení stavebního pouzdra tmelem a zaomítání, tyto se oceňují položkami příslušných souborů cen tohoto katalogu. </t>
  </si>
  <si>
    <t>19</t>
  </si>
  <si>
    <t>M</t>
  </si>
  <si>
    <t>55331614</t>
  </si>
  <si>
    <t>pouzdro stavební posuvných dveří  jednopouzdrové 1 000 mm - standardní rozměr</t>
  </si>
  <si>
    <t>891866674</t>
  </si>
  <si>
    <t>"107-110"1</t>
  </si>
  <si>
    <t>Ostatní konstrukce a práce, bourání</t>
  </si>
  <si>
    <t>94</t>
  </si>
  <si>
    <t>Lešení a stavební výtahy</t>
  </si>
  <si>
    <t>20</t>
  </si>
  <si>
    <t>941211112</t>
  </si>
  <si>
    <t>Montáž lešení řadového rámového lehkého zatížení do 200 kg/m2 š do 0,9 m v do 25 m</t>
  </si>
  <si>
    <t>1590306973</t>
  </si>
  <si>
    <t>Montáž lešení řadového rámového lehkého pracovního s podlahami  s provozním zatížením tř. 3 do 200 kg/m2 šířky tř. SW06 přes 0,6 do 0,9 m, výšky přes 10 do 25 m</t>
  </si>
  <si>
    <t xml:space="preserve">Poznámka k souboru cen:_x000D_
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 </t>
  </si>
  <si>
    <t>378,796+411,632+65,5*10,9+135*3</t>
  </si>
  <si>
    <t>941211211</t>
  </si>
  <si>
    <t>Příplatek k lešení řadovému rámovému lehkému š 0,9 m v do 25 m za první a ZKD den použití</t>
  </si>
  <si>
    <t>1812150536</t>
  </si>
  <si>
    <t>Montáž lešení řadového rámového lehkého pracovního s podlahami  s provozním zatížením tř. 3 do 200 kg/m2 Příplatek za první a každý další den použití lešení k ceně -1111 nebo -1112</t>
  </si>
  <si>
    <t>1909,378*150 'Přepočtené koeficientem množství</t>
  </si>
  <si>
    <t>22</t>
  </si>
  <si>
    <t>941211812</t>
  </si>
  <si>
    <t>Demontáž lešení řadového rámového lehkého zatížení do 200 kg/m2 š do 0,9 m v do 25 m</t>
  </si>
  <si>
    <t>960045803</t>
  </si>
  <si>
    <t>Demontáž lešení řadového rámového lehkého pracovního  s provozním zatížením tř. 3 do 200 kg/m2 šířky tř. SW06 přes 0,6 do 0,9 m, výšky přes 10 do 25 m</t>
  </si>
  <si>
    <t xml:space="preserve">Poznámka k souboru cen:_x000D_
1. Demontáž lešení řadového rámového lehkého výšky přes 40 m se oceňuje individuálně. </t>
  </si>
  <si>
    <t>23</t>
  </si>
  <si>
    <t>942321112</t>
  </si>
  <si>
    <t>Montáž konzol š do 1,1 m u dílcového pracovního lešení v do 25 m</t>
  </si>
  <si>
    <t>1653339658</t>
  </si>
  <si>
    <t>Montáž konzol šířky přes 0,5 do 1,1 m  u dílcového pracovního lešení výšky přes 10 do 25 m</t>
  </si>
  <si>
    <t xml:space="preserve">Poznámka k souboru cen:_x000D_
1. Množství měrných jednotek se určuje v m2 pracovní podlahy konzol. </t>
  </si>
  <si>
    <t>240</t>
  </si>
  <si>
    <t>24</t>
  </si>
  <si>
    <t>942321211</t>
  </si>
  <si>
    <t>Příplatek ke konzole š do 1,1 m u dílcového lešení v do 25 m za první a ZKD den použití</t>
  </si>
  <si>
    <t>-1555035412</t>
  </si>
  <si>
    <t>Montáž konzol šířky přes 0,5 do 1,1 m  Příplatek za první a každý další den použití lešení k ceně -1111 nebo -1112</t>
  </si>
  <si>
    <t>240*150 'Přepočtené koeficientem množství</t>
  </si>
  <si>
    <t>25</t>
  </si>
  <si>
    <t>942321812</t>
  </si>
  <si>
    <t>Demontáž konzol š do 1,1 m u dílcového pracovního lešení v do 25 m</t>
  </si>
  <si>
    <t>-289854890</t>
  </si>
  <si>
    <t>Demontáž konzol šířky přes 0,5 do 1,1 m  u dílcového pracovního lešení výšky přes 10 do 25 m</t>
  </si>
  <si>
    <t>26</t>
  </si>
  <si>
    <t>944511111</t>
  </si>
  <si>
    <t>Montáž ochranné sítě z textilie z umělých vláken</t>
  </si>
  <si>
    <t>-1382724619</t>
  </si>
  <si>
    <t>Montáž ochranné sítě  zavěšené na konstrukci lešení z textilie z umělých vláken</t>
  </si>
  <si>
    <t xml:space="preserve">Poznámka k souboru cen:_x000D_
1. V cenách nejsou započteny náklady na lešení potřebné pro zavěšení sítí; toto lešení se oceňuje příslušnými cenami lešení. </t>
  </si>
  <si>
    <t>27</t>
  </si>
  <si>
    <t>944511211</t>
  </si>
  <si>
    <t>Příplatek k ochranné síti za první a ZKD den použití</t>
  </si>
  <si>
    <t>-298921899</t>
  </si>
  <si>
    <t>Montáž ochranné sítě  Příplatek za první a každý další den použití sítě k ceně -1111</t>
  </si>
  <si>
    <t>28</t>
  </si>
  <si>
    <t>944511811</t>
  </si>
  <si>
    <t>Demontáž ochranné sítě z textilie z umělých vláken</t>
  </si>
  <si>
    <t>663185645</t>
  </si>
  <si>
    <t>Demontáž ochranné sítě  zavěšené na konstrukci lešení z textilie z umělých vláken</t>
  </si>
  <si>
    <t>29</t>
  </si>
  <si>
    <t>944711112</t>
  </si>
  <si>
    <t>Montáž záchytné stříšky š do 2 m</t>
  </si>
  <si>
    <t>-989626330</t>
  </si>
  <si>
    <t>Montáž záchytné stříšky  zřizované současně s lehkým nebo těžkým lešením, šířky přes 1,5 do 2,0 m</t>
  </si>
  <si>
    <t xml:space="preserve">Poznámka k souboru cen:_x000D_
1. Ceny nelze použít pro samostatnou záchytnou stříšku či jiné ochranné konstrukce, které mají za účel chránit chodce před padající omítkou či zchátralými římsami apod. 2. Množství měrných jednotek se určuje v m délky lešení, ke kterému se záchytná stříška zřizuje. </t>
  </si>
  <si>
    <t>6*5</t>
  </si>
  <si>
    <t>30</t>
  </si>
  <si>
    <t>944711212</t>
  </si>
  <si>
    <t>Příplatek k záchytné stříšce š do 2 m za první a ZKD den použití</t>
  </si>
  <si>
    <t>1807534692</t>
  </si>
  <si>
    <t>Montáž záchytné stříšky  Příplatek za první a každý další den použití záchytné stříšky k ceně -1112</t>
  </si>
  <si>
    <t>30*150 'Přepočtené koeficientem množství</t>
  </si>
  <si>
    <t>944711812</t>
  </si>
  <si>
    <t>Demontáž záchytné stříšky š do 2 m</t>
  </si>
  <si>
    <t>-1653894595</t>
  </si>
  <si>
    <t>Demontáž záchytné stříšky  zřizované současně s lehkým nebo těžkým lešením, šířky přes 1,5 do 2,0 m</t>
  </si>
  <si>
    <t xml:space="preserve">Poznámka k souboru cen:_x000D_
1. Ceny nelze použít pro samostatnou záchytnou stříšku či jiné ochranné konstrukce, které mají za účel chránit chodce před padající omítkou či zchátralými římsami apod. </t>
  </si>
  <si>
    <t>32</t>
  </si>
  <si>
    <t>949101111</t>
  </si>
  <si>
    <t>Lešení pomocné pro objekty pozemních staveb s lešeňovou podlahou v do 1,9 m zatížení do 150 kg/m2</t>
  </si>
  <si>
    <t>1440029693</t>
  </si>
  <si>
    <t>Lešení pomocné pracovní pro objekty pozemních staveb  pro zatížení do 150 kg/m2, o výšce lešeňové podlahy do 1,9 m</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</si>
  <si>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</si>
  <si>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"110"53,488</t>
  </si>
  <si>
    <t>"113"23,999</t>
  </si>
  <si>
    <t>95</t>
  </si>
  <si>
    <t>Různé dokončovací konstrukce a práce pozemních staveb</t>
  </si>
  <si>
    <t>33</t>
  </si>
  <si>
    <t>952901111</t>
  </si>
  <si>
    <t>Vyčištění budov bytové a občanské výstavby při výšce podlaží do 4 m</t>
  </si>
  <si>
    <t>-1544679678</t>
  </si>
  <si>
    <t>Vyčištění budov nebo objektů před předáním do užívání  budov bytové nebo občanské výstavby, světlé výšky podlaží do 4 m</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</si>
  <si>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 </t>
  </si>
  <si>
    <t>96</t>
  </si>
  <si>
    <t>Bourání konstrukcí</t>
  </si>
  <si>
    <t>962031136</t>
  </si>
  <si>
    <t>Bourání příček z tvárnic nebo příčkovek tl do 150 mm</t>
  </si>
  <si>
    <t>1553906723</t>
  </si>
  <si>
    <t>Bourání příček z cihel, tvárnic nebo příčkovek  z tvárnic nebo příčkovek pálených nebo nepálených na maltu vápennou nebo vápenocementovou, tl. do 150 mm</t>
  </si>
  <si>
    <t>"108-110"5,775*3,45</t>
  </si>
  <si>
    <t>"112-113"3,625*3,45-0,8*1,97+0,85*2,15-0,7*1,97</t>
  </si>
  <si>
    <t>35</t>
  </si>
  <si>
    <t>962032230</t>
  </si>
  <si>
    <t>Bourání zdiva z cihel pálených nebo vápenopískových na MV nebo MVC do 1 m3</t>
  </si>
  <si>
    <t>m3</t>
  </si>
  <si>
    <t>-382032572</t>
  </si>
  <si>
    <t>Bourání zdiva nadzákladového z cihel nebo tvárnic  z cihel pálených nebo vápenopískových, na maltu vápennou nebo vápenocementovou, objemu do 1 m3</t>
  </si>
  <si>
    <t xml:space="preserve">Poznámka k souboru cen:_x000D_
1. Bourání pilířů o průřezu přes 0,36 m2 se oceňuje příslušnými cenami -2230, -2231, -2240, -2241,-2253 a -2254 jako bourání zdiva nadzákladového cihelného. </t>
  </si>
  <si>
    <t>"112"1,15*1,1*0,375</t>
  </si>
  <si>
    <t>36</t>
  </si>
  <si>
    <t>965043431</t>
  </si>
  <si>
    <t>Bourání podkladů pod dlažby betonových s potěrem nebo teracem tl do 150 mm pl do 4 m2</t>
  </si>
  <si>
    <t>1174225280</t>
  </si>
  <si>
    <t>Bourání mazanin betonových s potěrem nebo teracem tl. do 150 mm, plochy do 4 m2</t>
  </si>
  <si>
    <t>"108-110"5,69*0,15</t>
  </si>
  <si>
    <t>"112-113"5,775*2*0,15</t>
  </si>
  <si>
    <t>37</t>
  </si>
  <si>
    <t>965049112</t>
  </si>
  <si>
    <t>Příplatek k bourání betonových mazanin za bourání mazanin se svařovanou sítí tl přes 100 mm</t>
  </si>
  <si>
    <t>-1243534866</t>
  </si>
  <si>
    <t>Bourání mazanin Příplatek k cenám za bourání mazanin betonových se svařovanou sítí, tl. přes 100 mm</t>
  </si>
  <si>
    <t>38</t>
  </si>
  <si>
    <t>965081611</t>
  </si>
  <si>
    <t>Odsekání soklíků rovných</t>
  </si>
  <si>
    <t>2004759936</t>
  </si>
  <si>
    <t>Odsekání soklíků  včetně otlučení podkladní omítky až na zdivo rovných</t>
  </si>
  <si>
    <t>"137"1,5</t>
  </si>
  <si>
    <t>39</t>
  </si>
  <si>
    <t>968062356</t>
  </si>
  <si>
    <t>Vybourání dřevěných rámů oken dvojitých včetně křídel pl do 4 m2</t>
  </si>
  <si>
    <t>630088210</t>
  </si>
  <si>
    <t>Vybourání dřevěných rámů oken s křídly, dveřních zárubní, vrat, stěn, ostění nebo obkladů  rámů oken s křídly dvojitých, plochy do 4 m2</t>
  </si>
  <si>
    <t xml:space="preserve">Poznámka k souboru cen:_x000D_
1. V cenách -2244 až -2747 jsou započteny i náklady na vyvěšení křídel. </t>
  </si>
  <si>
    <t>"112"1,5*1,45</t>
  </si>
  <si>
    <t>40</t>
  </si>
  <si>
    <t>968072455</t>
  </si>
  <si>
    <t>Vybourání kovových dveřních zárubní pl do 2 m2</t>
  </si>
  <si>
    <t>699696049</t>
  </si>
  <si>
    <t>Vybourání kovových rámů oken s křídly, dveřních zárubní, vrat, stěn, ostění nebo obkladů  dveřních zárubní, plochy do 2 m2</t>
  </si>
  <si>
    <t xml:space="preserve">Poznámka k souboru cen:_x000D_
1. V cenách -2244 až -2559 jsou započteny i náklady na vyvěšení křídel. 2. Cenou -2641 se oceňuje i vybourání nosné ocelové konstrukce pro sádrokartonové příčky. </t>
  </si>
  <si>
    <t>"112"1</t>
  </si>
  <si>
    <t>41</t>
  </si>
  <si>
    <t>968072456</t>
  </si>
  <si>
    <t>Vybourání kovových dveřních zárubní pl přes 2 m2</t>
  </si>
  <si>
    <t>1811172260</t>
  </si>
  <si>
    <t>Vybourání kovových rámů oken s křídly, dveřních zárubní, vrat, stěn, ostění nebo obkladů  dveřních zárubní, plochy přes 2 m2</t>
  </si>
  <si>
    <t>97</t>
  </si>
  <si>
    <t>Prorážení otvorů a ostatní bourací práce</t>
  </si>
  <si>
    <t>42</t>
  </si>
  <si>
    <t>977312112</t>
  </si>
  <si>
    <t>Řezání stávajících betonových mazanin vyztužených hl do 100 mm</t>
  </si>
  <si>
    <t>717926002</t>
  </si>
  <si>
    <t>Řezání stávajících betonových mazanin s vyztužením hloubky přes 50 do 100 mm</t>
  </si>
  <si>
    <t>43</t>
  </si>
  <si>
    <t>978015391</t>
  </si>
  <si>
    <t>Otlučení (osekání) vnější vápenné nebo vápenocementové omítky stupně členitosti 1 a 2 do 100%</t>
  </si>
  <si>
    <t>-1207286443</t>
  </si>
  <si>
    <t>Otlučení vápenných nebo vápenocementových omítek vnějších ploch s vyškrabáním spar a s očištěním zdiva stupně členitosti 1 a 2, v rozsahu přes 80 do 100 %</t>
  </si>
  <si>
    <t>99</t>
  </si>
  <si>
    <t>Přesun hmot a manipulace se sutí</t>
  </si>
  <si>
    <t>997</t>
  </si>
  <si>
    <t>Přesun sutě</t>
  </si>
  <si>
    <t>44</t>
  </si>
  <si>
    <t>997013213</t>
  </si>
  <si>
    <t>Vnitrostaveništní doprava suti a vybouraných hmot pro budovy v do 12 m ručně</t>
  </si>
  <si>
    <t>t</t>
  </si>
  <si>
    <t>1666507206</t>
  </si>
  <si>
    <t>Vnitrostaveništní doprava suti a vybouraných hmot  vodorovně do 50 m svisle ručně (nošením po schodech) pro budovy a haly výšky přes 9 do 12 m</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</si>
  <si>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</si>
  <si>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45</t>
  </si>
  <si>
    <t>997013501</t>
  </si>
  <si>
    <t>Odvoz suti a vybouraných hmot na skládku nebo meziskládku do 1 km se složením</t>
  </si>
  <si>
    <t>-23312790</t>
  </si>
  <si>
    <t>Odvoz suti a vybouraných hmot na skládku nebo meziskládku  se složením, na vzdálenost do 1 km</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</si>
  <si>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</si>
  <si>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46</t>
  </si>
  <si>
    <t>997013509</t>
  </si>
  <si>
    <t>Příplatek k odvozu suti a vybouraných hmot na skládku ZKD 1 km přes 1 km</t>
  </si>
  <si>
    <t>-1762438658</t>
  </si>
  <si>
    <t>Odvoz suti a vybouraných hmot na skládku nebo meziskládku  se složením, na vzdálenost Příplatek k ceně za každý další i započatý 1 km přes 1 km</t>
  </si>
  <si>
    <t>30,381*15 'Přepočtené koeficientem množství</t>
  </si>
  <si>
    <t>47</t>
  </si>
  <si>
    <t>997013831</t>
  </si>
  <si>
    <t>Poplatek za uložení na skládce (skládkovné) stavebního odpadu směsného kód odpadu 170 904</t>
  </si>
  <si>
    <t>1835815797</t>
  </si>
  <si>
    <t>Poplatek za uložení stavebního odpadu na skládce (skládkovné) směsného stavebního a demoličního zatříděného do Katalogu odpadů pod kódem 170 904</t>
  </si>
  <si>
    <t xml:space="preserve">Poznámka k souboru cen:_x000D_
1. Ceny uvedenév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</si>
  <si>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998</t>
  </si>
  <si>
    <t>Přesun hmot</t>
  </si>
  <si>
    <t>48</t>
  </si>
  <si>
    <t>998018001</t>
  </si>
  <si>
    <t>Přesun hmot ruční pro budovy v do 6 m</t>
  </si>
  <si>
    <t>-56598355</t>
  </si>
  <si>
    <t>Přesun hmot pro budovy občanské výstavby, bydlení, výrobu a služby  ruční - bez užití mechanizace vodorovná dopravní vzdálenost do 100 m pro budovy s jakoukoliv nosnou konstrukcí výšky do 6 m</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</si>
  <si>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</si>
  <si>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PSV</t>
  </si>
  <si>
    <t>Práce a dodávky PSV</t>
  </si>
  <si>
    <t>711</t>
  </si>
  <si>
    <t>Izolace proti vodě, vlhkosti a plynům</t>
  </si>
  <si>
    <t>49</t>
  </si>
  <si>
    <t>711131811</t>
  </si>
  <si>
    <t>Odstranění izolace proti zemní vlhkosti vodorovné</t>
  </si>
  <si>
    <t>1774612338</t>
  </si>
  <si>
    <t>Odstranění izolace proti zemní vlhkosti  na ploše vodorovné V</t>
  </si>
  <si>
    <t xml:space="preserve">Poznámka k souboru cen:_x000D_
1. Ceny se používají pro odstranění hydroizolačních pásů a folií bez rozlišení tloušťky a počtu vrstev. </t>
  </si>
  <si>
    <t>"vikýře"(4,846*16+6,605*1+13,202*6+4,056*9+13,875*1)*1,08</t>
  </si>
  <si>
    <t>"pultová střecha"77,251*1,08</t>
  </si>
  <si>
    <t>713</t>
  </si>
  <si>
    <t>Izolace tepelné</t>
  </si>
  <si>
    <t>50</t>
  </si>
  <si>
    <t>713120821</t>
  </si>
  <si>
    <t>Odstranění tepelné izolace podlah volně kladené z polystyrenu tl do 100 mm</t>
  </si>
  <si>
    <t>749909197</t>
  </si>
  <si>
    <t>Odstranění tepelné izolace běžných stavebních konstrukcí  z rohoží, pásů, dílců, desek, bloků podlah volně kladených nebo mezi trámy z polystyrenu, tloušťka izolace do 100 mm</t>
  </si>
  <si>
    <t xml:space="preserve">Poznámka k souboru cen:_x000D_
1. Ceny se používají pro odstraňování jednovrstvé a dvouvrstvé izolace, další vrstvy se oceňují individuálně. 2. U cen odstraňování polystyrenu připevněného lepením nerozlišujeme způsob nalepení. 3. V ceně nejsou započteny náklady na odstranění separačních vrstev. Tyto práce lze oceňovat příslušnými cenami katalogu 800–711 Izolace proti vodě, vlhkosti a plynům. </t>
  </si>
  <si>
    <t>"108-110"5,69</t>
  </si>
  <si>
    <t>"112-113"5,775*2</t>
  </si>
  <si>
    <t>51</t>
  </si>
  <si>
    <t>713121111</t>
  </si>
  <si>
    <t>Montáž izolace tepelné podlah volně kladenými rohožemi, pásy, dílci, deskami 1 vrstva</t>
  </si>
  <si>
    <t>1977818225</t>
  </si>
  <si>
    <t>Montáž tepelné izolace podlah rohožemi, pásy, deskami, dílci, bloky (izolační materiál ve specifikaci) kladenými volně jednovrstvá</t>
  </si>
  <si>
    <t xml:space="preserve">Poznámka k souboru cen:_x000D_
1. Množství tepelné izolace podlah okrajovými pásky k ceně -1211 se určuje v m projektované délky obložení (bez přesahů) na obvodu podlahy. </t>
  </si>
  <si>
    <t>52</t>
  </si>
  <si>
    <t>28375926</t>
  </si>
  <si>
    <t>deska EPS 200 pro trvalé zatížení v tlaku (max. 3600 kg/m2) tl 100mm</t>
  </si>
  <si>
    <t>1391266039</t>
  </si>
  <si>
    <t>18,634*1,02 'Přepočtené koeficientem množství</t>
  </si>
  <si>
    <t>53</t>
  </si>
  <si>
    <t>713151111</t>
  </si>
  <si>
    <t>Montáž izolace tepelné střech šikmých kladené volně mezi krokve rohoží, pásů, desek</t>
  </si>
  <si>
    <t>1123134019</t>
  </si>
  <si>
    <t>Montáž tepelné izolace střech šikmých rohožemi, pásy, deskami (izolační materiál ve specifikaci) kladenými volně mezi krokve</t>
  </si>
  <si>
    <t xml:space="preserve">Poznámka k souboru cen:_x000D_
1. V 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 cenách -1211 až -1218 nejsou započteny náklady na osazení latí pokud rozteč krokví je větší než 1000 mm; tyto se oceňují cenami souboru 762 34-.. Bednění a laťování katalogu 762 - Konstrukce tesařské. </t>
  </si>
  <si>
    <t>54</t>
  </si>
  <si>
    <t>63148141.ISV</t>
  </si>
  <si>
    <t>Isover UNI 200mm, λD = 0,035 (W·m-1·K-1),1200 x 600 x 200 mm, velmi kvalitní univerzální izolace z čedičových vláken, vhodná zejména mezi a pod krokve.</t>
  </si>
  <si>
    <t>164218080</t>
  </si>
  <si>
    <t>314,262*1,02 'Přepočtené koeficientem množství</t>
  </si>
  <si>
    <t>55</t>
  </si>
  <si>
    <t>713151813</t>
  </si>
  <si>
    <t>Odstranění tepelné izolace střech šikmých volně kladené mezi krokve vláknité tl přes 100 mm</t>
  </si>
  <si>
    <t>-2112652704</t>
  </si>
  <si>
    <t>Odstranění tepelné izolace běžných stavebních konstrukcí  z rohoží, pásů, dílců, desek, bloků střech šikmých nebo nadstřešních částí mezi krokve nebo pod krokve volně položených z vláknitých materiálů, tloušťka izolace přes 100 mm</t>
  </si>
  <si>
    <t>56</t>
  </si>
  <si>
    <t>998713102</t>
  </si>
  <si>
    <t>Přesun hmot tonážní pro izolace tepelné v objektech v do 12 m</t>
  </si>
  <si>
    <t>-92608929</t>
  </si>
  <si>
    <t>Přesun hmot pro izolace tepelné stanovený z hmotnosti přesunovaného materiálu vodorovná dopravní vzdálenost do 50 m v objektech výšky přes 6 m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</si>
  <si>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</si>
  <si>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57</t>
  </si>
  <si>
    <t>998713181</t>
  </si>
  <si>
    <t>Příplatek k přesunu hmot tonážní 713 prováděný bez použití mechanizace</t>
  </si>
  <si>
    <t>2054901739</t>
  </si>
  <si>
    <t>Přesun hmot pro izolace tepelné stanovený z hmotnosti přesunovaného materiálu Příplatek k cenám za přesun prováděný bez použití mechanizace pro jakoukoliv výšku objektu</t>
  </si>
  <si>
    <t>730</t>
  </si>
  <si>
    <t>Ústřední vytápění</t>
  </si>
  <si>
    <t>733</t>
  </si>
  <si>
    <t>Ústřední vytápění - rozvodné potrubí</t>
  </si>
  <si>
    <t>58</t>
  </si>
  <si>
    <t>733111105</t>
  </si>
  <si>
    <t>Potrubí ocelové závitové bezešvé běžné nízkotlaké DN 25</t>
  </si>
  <si>
    <t>386198001</t>
  </si>
  <si>
    <t>Potrubí z trubek ocelových závitových  bezešvých běžných nízkotlakých DN 25</t>
  </si>
  <si>
    <t>59</t>
  </si>
  <si>
    <t>733190107</t>
  </si>
  <si>
    <t>Zkouška těsnosti potrubí ocelové závitové do DN 40</t>
  </si>
  <si>
    <t>-639527021</t>
  </si>
  <si>
    <t>Zkoušky těsnosti potrubí, manžety prostupové z trubek ocelových  zkoušky těsnosti potrubí (za provozu) z trubek ocelových závitových DN do 40</t>
  </si>
  <si>
    <t xml:space="preserve">Poznámka k souboru cen:_x000D_
1. Zkouškami těsnosti potrubí se rozumí běžné přezkoušení za provozu (např. při výměně částí potrubí nebo armatury). </t>
  </si>
  <si>
    <t>60</t>
  </si>
  <si>
    <t>733191924</t>
  </si>
  <si>
    <t>Navaření odbočky na potrubí ocelové závitové DN 20</t>
  </si>
  <si>
    <t>1304318012</t>
  </si>
  <si>
    <t>Opravy rozvodů potrubí z trubek ocelových  závitových normálních i zesílených navaření odbočky na stávající potrubí, odbočka DN 20</t>
  </si>
  <si>
    <t>998733101</t>
  </si>
  <si>
    <t>Přesun hmot tonážní pro rozvody potrubí v objektech v do 6 m</t>
  </si>
  <si>
    <t>1056508633</t>
  </si>
  <si>
    <t>Přesun hmot pro rozvody potrubí  stanovený z hmotnosti přesunovaného materiálu vodorovná dopravní vzdálenost do 50 m v objektech výšky do 6 m</t>
  </si>
  <si>
    <t>998733181</t>
  </si>
  <si>
    <t>Příplatek k přesunu hmot tonážní 733 prováděný bez použití mechanizace</t>
  </si>
  <si>
    <t>2057925055</t>
  </si>
  <si>
    <t>Přesun hmot pro rozvody potrubí  stanovený z hmotnosti přesunovaného materiálu Příplatek k cenám za přesun prováděný bez použití mechanizace pro jakoukoliv výšku objektu</t>
  </si>
  <si>
    <t>735</t>
  </si>
  <si>
    <t>Ústřední vytápění - otopná tělesa</t>
  </si>
  <si>
    <t>735151821</t>
  </si>
  <si>
    <t>Demontáž otopného tělesa panelového dvouřadého délka do 1500 mm</t>
  </si>
  <si>
    <t>-1525390651</t>
  </si>
  <si>
    <t>Demontáž otopných těles panelových  dvouřadých stavební délky do 1500 mm</t>
  </si>
  <si>
    <t>735159210</t>
  </si>
  <si>
    <t>Montáž otopných těles panelových dvouřadých délky do 1140 mm</t>
  </si>
  <si>
    <t>-395776284</t>
  </si>
  <si>
    <t>Montáž otopných těles panelových dvouřadých, stavební délky do 1140 mm</t>
  </si>
  <si>
    <t>65</t>
  </si>
  <si>
    <t>735494811</t>
  </si>
  <si>
    <t>Vypuštění vody z otopných těles</t>
  </si>
  <si>
    <t>-215918720</t>
  </si>
  <si>
    <t>Vypuštění vody z otopných soustav  bez kotlů, ohříváků, zásobníků a nádrží</t>
  </si>
  <si>
    <t xml:space="preserve">Poznámka k souboru cen:_x000D_
1. V ceně je započteno vypuštění vody z otopných těles včetně rozvodu potrubí. 2. Cenami se oceňuje: a) vypuštění vody z otopných těles při jejich demontáži a opravách v úseku od rozdělovače po otopné těleso včetně, popřípadě od protipříruby potrubí připojeného ke zdroji, b) vypouštění vody ze stoupacích potrubí v úseku od uzávěru stoupacích potrubí k otopným tělesům včetně. 3. Množství se určí součtem výhřevných ploch všech otopných těles vypouštěného systému nebo stoupacího potrubí. </t>
  </si>
  <si>
    <t>"113"0,8*0,6</t>
  </si>
  <si>
    <t>762</t>
  </si>
  <si>
    <t>Konstrukce tesařské</t>
  </si>
  <si>
    <t>66</t>
  </si>
  <si>
    <t>762341210</t>
  </si>
  <si>
    <t>Montáž bednění střech rovných a šikmých sklonu do 60° z hrubých prken na sraz</t>
  </si>
  <si>
    <t>901694567</t>
  </si>
  <si>
    <t>Bednění a laťování montáž bednění střech rovných a šikmých sklonu do 60° s vyřezáním otvorů z prken hrubých na sraz tl. do 32 mm</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</si>
  <si>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 </t>
  </si>
  <si>
    <t>"pultová střecha"(77,251+13,875)*1,08</t>
  </si>
  <si>
    <t>67</t>
  </si>
  <si>
    <t>60511120</t>
  </si>
  <si>
    <t>prkna stavební prismovaná středová řezivo stavební tl 25(32)mm dl 2-5m</t>
  </si>
  <si>
    <t>128</t>
  </si>
  <si>
    <t>1310709195</t>
  </si>
  <si>
    <t>"pultová střecha"(77,251+13,875)*1,08*0,025</t>
  </si>
  <si>
    <t>2,46*1,12 'Přepočtené koeficientem množství</t>
  </si>
  <si>
    <t>68</t>
  </si>
  <si>
    <t>762341310</t>
  </si>
  <si>
    <t>Montáž bednění střech obloukových sklonu do 60° z hrubých prken na sraz</t>
  </si>
  <si>
    <t>-1047702418</t>
  </si>
  <si>
    <t>Bednění a laťování montáž bednění střech obloukových sklonu do 60° s vyřezáním otvorů, nároží, úžlabí, nadstřešních konstrukcí z prken hrubých na sraz tl. do 32 mm</t>
  </si>
  <si>
    <t>"vikýře"(4,846*16+6,605*1+13,202*6+4,056*9)*1,08</t>
  </si>
  <si>
    <t>69</t>
  </si>
  <si>
    <t>-403987507</t>
  </si>
  <si>
    <t>"vikýře"(4,846*16+6,605*1+13,202*6+4,056*9)*1,08*0,025</t>
  </si>
  <si>
    <t>70</t>
  </si>
  <si>
    <t>762341811</t>
  </si>
  <si>
    <t>Demontáž bednění střech z prken</t>
  </si>
  <si>
    <t>1621669959</t>
  </si>
  <si>
    <t>Demontáž bednění a laťování  bednění střech rovných, obloukových, sklonu do 60° se všemi nadstřešními konstrukcemi z prken hrubých, hoblovaných tl. do 32 mm</t>
  </si>
  <si>
    <t>71</t>
  </si>
  <si>
    <t>762395000</t>
  </si>
  <si>
    <t>Spojovací prostředky pro montáž krovu, bednění, laťování, světlíky, klíny</t>
  </si>
  <si>
    <t>1174249162</t>
  </si>
  <si>
    <t>Spojovací prostředky krovů, bednění a laťování, nadstřešních konstrukcí  svory, prkna, hřebíky, pásová ocel, vruty</t>
  </si>
  <si>
    <t xml:space="preserve">Poznámka k souboru cen:_x000D_
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 </t>
  </si>
  <si>
    <t>72</t>
  </si>
  <si>
    <t>998762102</t>
  </si>
  <si>
    <t>Přesun hmot tonážní pro kce tesařské v objektech v do 12 m</t>
  </si>
  <si>
    <t>-1055027874</t>
  </si>
  <si>
    <t>Přesun hmot pro konstrukce tesařské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</si>
  <si>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</si>
  <si>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73</t>
  </si>
  <si>
    <t>998762181</t>
  </si>
  <si>
    <t>Příplatek k přesunu hmot tonážní 762 prováděný bez použití mechanizace</t>
  </si>
  <si>
    <t>1817534021</t>
  </si>
  <si>
    <t>Přesun hmot pro konstrukce tesařské  stanovený z hmotnosti přesunovaného materiálu Příplatek k cenám za přesun prováděný bez použití mechanizace pro jakoukoliv výšku objektu</t>
  </si>
  <si>
    <t>763</t>
  </si>
  <si>
    <t>Konstrukce suché výstavby</t>
  </si>
  <si>
    <t>74</t>
  </si>
  <si>
    <t>763131713</t>
  </si>
  <si>
    <t>SDK podhled napojení na obvodové konstrukce profilem</t>
  </si>
  <si>
    <t>-1548033847</t>
  </si>
  <si>
    <t>Podhled ze sádrokartonových desek  ostatní práce a konstrukce na podhledech ze sádrokartonových desek napojení na obvodové konstrukce profilem</t>
  </si>
  <si>
    <t xml:space="preserve">Poznámka k souboru cen:_x000D_
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 </t>
  </si>
  <si>
    <t>"110"1,8+0,5</t>
  </si>
  <si>
    <t>75</t>
  </si>
  <si>
    <t>763131714</t>
  </si>
  <si>
    <t>SDK podhled základní penetrační nátěr</t>
  </si>
  <si>
    <t>-1546920509</t>
  </si>
  <si>
    <t>Podhled ze sádrokartonových desek  ostatní práce a konstrukce na podhledech ze sádrokartonových desek základní penetrační nátěr</t>
  </si>
  <si>
    <t>"110"1,8*0,5+(1,8+0,5)*0,5</t>
  </si>
  <si>
    <t>76</t>
  </si>
  <si>
    <t>763131761</t>
  </si>
  <si>
    <t>Příplatek k SDK podhledu za plochu do 3 m2 jednotlivě</t>
  </si>
  <si>
    <t>251003447</t>
  </si>
  <si>
    <t>Podhled ze sádrokartonových desek  Příplatek k cenám za plochu do 3 m2 jednotlivě</t>
  </si>
  <si>
    <t>77</t>
  </si>
  <si>
    <t>763131771</t>
  </si>
  <si>
    <t>Příplatek k SDK podhledu za rovinnost kvality Q3</t>
  </si>
  <si>
    <t>-619494473</t>
  </si>
  <si>
    <t>Podhled ze sádrokartonových desek  Příplatek k cenám za rovinnost kvality speciální tmelení kvality Q3</t>
  </si>
  <si>
    <t>78</t>
  </si>
  <si>
    <t>763132812</t>
  </si>
  <si>
    <t>Demontáž desek dvojité opláštění SDK podhled</t>
  </si>
  <si>
    <t>-1240206827</t>
  </si>
  <si>
    <t>Demontáž podhledu nebo samostatného požárního předělu ze sádrokartonových desek  desek, opláštění dvojité</t>
  </si>
  <si>
    <t xml:space="preserve">Poznámka k souboru cen:_x000D_
1. Ceny -1811 a -1832 jsou stanoveny pro kompletní demontáž podhledu nebo samostatného požárního předělu, tj. nosné konstrukce, desek i tepelné izolace. 2. Ceny demontáže desek -2811 a -2812 jsou určeny pro odstranění pouze desek z nosné konstrukce podhledu. </t>
  </si>
  <si>
    <t>"101"(1,8+0,5)*0,5</t>
  </si>
  <si>
    <t>79</t>
  </si>
  <si>
    <t>763132972</t>
  </si>
  <si>
    <t>Vyspravení SDK podhledu, podkroví plochy do 1 m2 deska 1xDF 12,5</t>
  </si>
  <si>
    <t>-1546906050</t>
  </si>
  <si>
    <t>Vyspravení sádrokartonových podhledů nebo podkroví plochy jednotlivě přes 0,50 do 1,00 m2 desky tl. 12,5 mm protipožární DF</t>
  </si>
  <si>
    <t xml:space="preserve">Poznámka k souboru cen:_x000D_
1. V ceně -2901 jsou započteny i náklady na vyspravení desky přestěrkováním a tmelením včetně výztužné pásky. 2. V cenách -2911 až -2994 jsou započteny i náklady na vyříznutí poškozené části desky, na připevnění a dodání ocelových profilů, přišroubování a dodání nové části desky včetně výztužné pásky, přestěrkování a tmelení. 3. Ceny jsou určeny pro opravu desek jednoduše opláštěných podhledů nebo podkroví a pro opravu vrchní desky u dvojitého opláštění. </t>
  </si>
  <si>
    <t>"101"1</t>
  </si>
  <si>
    <t>80</t>
  </si>
  <si>
    <t>998763301</t>
  </si>
  <si>
    <t>Přesun hmot tonážní pro sádrokartonové konstrukce v objektech v do 6 m</t>
  </si>
  <si>
    <t>1628874371</t>
  </si>
  <si>
    <t>Přesun hmot pro konstrukce montované z desek  sádrokartonových, sádrovláknitých, cementovláknitých nebo cementových stanovený z hmotnosti přesunovaného materiálu vodorovná dopravní vzdálenost do 50 m v objektech výšky do 6 m</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</si>
  <si>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</si>
  <si>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81</t>
  </si>
  <si>
    <t>998763381</t>
  </si>
  <si>
    <t>Příplatek k přesunu hmot tonážní 763 SDK prováděný bez použití mechanizace</t>
  </si>
  <si>
    <t>-214016901</t>
  </si>
  <si>
    <t>Přesun hmot pro konstrukce montované z desek  sádrokartonových, sádrovláknitých, cementovláknitých nebo cementových Příplatek k cenám za přesun prováděný bez použití mechanizace pro jakoukoliv výšku objektu</t>
  </si>
  <si>
    <t>764</t>
  </si>
  <si>
    <t>Konstrukce klempířské</t>
  </si>
  <si>
    <t>82</t>
  </si>
  <si>
    <t>764001801</t>
  </si>
  <si>
    <t>Demontáž podkladního plechu do suti</t>
  </si>
  <si>
    <t>1781255222</t>
  </si>
  <si>
    <t>Demontáž klempířských konstrukcí podkladního plechu do suti</t>
  </si>
  <si>
    <t>"vikýře"(16+1+6+9)*2*2</t>
  </si>
  <si>
    <t>"pultová střecha"7,5+3,7</t>
  </si>
  <si>
    <t>83</t>
  </si>
  <si>
    <t>764001821</t>
  </si>
  <si>
    <t>Demontáž krytiny ze svitků nebo tabulí do suti</t>
  </si>
  <si>
    <t>-397830050</t>
  </si>
  <si>
    <t>Demontáž klempířských konstrukcí krytiny ze svitků nebo tabulí do suti</t>
  </si>
  <si>
    <t>"vikýře"(4,846*16+6,605*1+13,202*6+4,058*9)*1,08</t>
  </si>
  <si>
    <t>"pultová střecha"77,251*1,08+3,75+13,875</t>
  </si>
  <si>
    <t>84</t>
  </si>
  <si>
    <t>764001891</t>
  </si>
  <si>
    <t>Demontáž úžlabí do suti</t>
  </si>
  <si>
    <t>-24077050</t>
  </si>
  <si>
    <t>Demontáž klempířských konstrukcí oplechování úžlabí do suti</t>
  </si>
  <si>
    <t>"vikýře"(2,35*16+3,15*1+6,2*6+2,2*9)*1,08</t>
  </si>
  <si>
    <t>85</t>
  </si>
  <si>
    <t>764004803</t>
  </si>
  <si>
    <t>Demontáž podokapního žlabu k dalšímu použití</t>
  </si>
  <si>
    <t>-1285275677</t>
  </si>
  <si>
    <t>Demontáž klempířských konstrukcí žlabu podokapního k dalšímu použití</t>
  </si>
  <si>
    <t>86</t>
  </si>
  <si>
    <t>764011613.LND</t>
  </si>
  <si>
    <t>Podkladní plech LINDAB FOP/PLX - plastizol rš 250 mm</t>
  </si>
  <si>
    <t>677552666</t>
  </si>
  <si>
    <t xml:space="preserve">Poznámka k souboru cen:_x000D_
1. Rozvinutá šířka podkladního plechu se určuje z rš střešního prvku. </t>
  </si>
  <si>
    <t>87</t>
  </si>
  <si>
    <t>764111641.LND</t>
  </si>
  <si>
    <t>Krytina střechy rovné drážkováním ze svitků LINDAB SEAMLINE Elite rš 670 mm sklonu do 30°</t>
  </si>
  <si>
    <t>234679259</t>
  </si>
  <si>
    <t>"pultová střecha"77,251*1,08+3,75+13,875*1,08</t>
  </si>
  <si>
    <t>88</t>
  </si>
  <si>
    <t>764111667.LND</t>
  </si>
  <si>
    <t>Krytina střechy oblé drážkováním ze svitků LINDAB SEAMLINE Elite rš 670 mm</t>
  </si>
  <si>
    <t>471599057</t>
  </si>
  <si>
    <t>89</t>
  </si>
  <si>
    <t>764212612.LND</t>
  </si>
  <si>
    <t>Oplechování úžlabí LINDAB FOP/PLX - plastizol rš 1000 mm</t>
  </si>
  <si>
    <t>1205328407</t>
  </si>
  <si>
    <t xml:space="preserve">Poznámka k souboru cen:_x000D_
1. V cenách 764 21-1605 až - 3642 nejsou započteny náklady na podkladní plech, tento se oceňuje cenami souboru cen 764 01-16.. Podkladní plech z pozinkovaného plechu s upraveným povrchem v rozvinuté šířce dle rš střešního prvku. </t>
  </si>
  <si>
    <t>90</t>
  </si>
  <si>
    <t>764212621.LND</t>
  </si>
  <si>
    <t>Příplatek za provedení úžlabí LINDAB SEAMLINE Elite v plechové krytině</t>
  </si>
  <si>
    <t>1739520287</t>
  </si>
  <si>
    <t>91</t>
  </si>
  <si>
    <t>764311605.LND</t>
  </si>
  <si>
    <t>Lemování rovných zdí LINDAB FOP/PLX - plastizol střech s krytinou prejzovou nebo vlnitou rš 400 mm</t>
  </si>
  <si>
    <t>970080266</t>
  </si>
  <si>
    <t>"pultová střecha"10,5+3,75*2</t>
  </si>
  <si>
    <t>92</t>
  </si>
  <si>
    <t>764501103</t>
  </si>
  <si>
    <t>Montáž žlabu podokapního půlkulatého</t>
  </si>
  <si>
    <t>920668876</t>
  </si>
  <si>
    <t>Montáž žlabu podokapního půlkruhového žlabu</t>
  </si>
  <si>
    <t>93</t>
  </si>
  <si>
    <t>998764102</t>
  </si>
  <si>
    <t>Přesun hmot tonážní pro konstrukce klempířské v objektech v do 12 m</t>
  </si>
  <si>
    <t>899418923</t>
  </si>
  <si>
    <t>Přesun hmot pro konstrukce klempířské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</si>
  <si>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</si>
  <si>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998764181</t>
  </si>
  <si>
    <t>Příplatek k přesunu hmot tonážní 764 prováděný bez použití mechanizace</t>
  </si>
  <si>
    <t>-564651959</t>
  </si>
  <si>
    <t>Přesun hmot pro konstrukce klempířské stanovený z hmotnosti přesunovaného materiálu Příplatek k cenám za přesun prováděný bez použití mechanizace pro jakoukoliv výšku objektu</t>
  </si>
  <si>
    <t>765</t>
  </si>
  <si>
    <t>Krytina skládaná</t>
  </si>
  <si>
    <t>765121012</t>
  </si>
  <si>
    <t>Montáž krytiny betonové sklonu do 30° na sucho přes 7,5 do 8 ks/m2</t>
  </si>
  <si>
    <t>838036157</t>
  </si>
  <si>
    <t>Montáž krytiny betonové  sklonu do 30° drážkové na sucho, počet kusů přes 7,5 do 8 ks/m2</t>
  </si>
  <si>
    <t xml:space="preserve">Poznámka k souboru cen:_x000D_
1. V cenách jsou započteny i náklady na přiřezání tašek. 2. Oplechování štítových hran, úžlabí a prostupů se oceňuje cenami katalogu 800–764 Konstrukce klempířské. 3. Montáž střešních doplňků (větracích, protisněhových, prostupových tašek apod.) se oceňuje cenami části A02. </t>
  </si>
  <si>
    <t>59244065.BRM</t>
  </si>
  <si>
    <t>taška Moravská základní 1/1 33,5x42cm</t>
  </si>
  <si>
    <t>504997681</t>
  </si>
  <si>
    <t>"vikýře"(2,2*16+3*1+6*6+2,2*9)*1,08</t>
  </si>
  <si>
    <t>"pultová střecha"7,5*1,08</t>
  </si>
  <si>
    <t>109,62*1,2 'Přepočtené koeficientem množství</t>
  </si>
  <si>
    <t>765121341</t>
  </si>
  <si>
    <t>Montáž krytiny betonové štítové hrany na sucho okrajovými taškami</t>
  </si>
  <si>
    <t>-1127985620</t>
  </si>
  <si>
    <t>Montáž krytiny betonové  štítové hrany na sucho okrajovými taškami</t>
  </si>
  <si>
    <t>"pultová střecha"1</t>
  </si>
  <si>
    <t>98</t>
  </si>
  <si>
    <t>59244068.BRM</t>
  </si>
  <si>
    <t>taška Moravská krajní pravá</t>
  </si>
  <si>
    <t>1980926702</t>
  </si>
  <si>
    <t>"pultová střecha"3</t>
  </si>
  <si>
    <t>765121802</t>
  </si>
  <si>
    <t>Demontáž krytiny betonové sklonu do 30° na sucho k dalšímu použití</t>
  </si>
  <si>
    <t>-1312959260</t>
  </si>
  <si>
    <t>Demontáž krytiny betonové  na sucho, sklonu do 30° k dalšímu použití</t>
  </si>
  <si>
    <t>"vikýře"(2,2*16+3*1+6*6+2*9)*1,08</t>
  </si>
  <si>
    <t>"pultová střecha"7,5*1,08+3,75*1,08</t>
  </si>
  <si>
    <t>100</t>
  </si>
  <si>
    <t>765191023</t>
  </si>
  <si>
    <t>Montáž pojistné hydroizolační fólie kladené ve sklonu přes 20° s lepenými spoji na bednění</t>
  </si>
  <si>
    <t>-1945868271</t>
  </si>
  <si>
    <t>Montáž pojistné hydroizolační fólie  kladené ve sklonu přes 20° s lepenými přesahy na bednění nebo tepelnou izolaci</t>
  </si>
  <si>
    <t xml:space="preserve">Poznámka k souboru cen:_x000D_
1. V cenách nejsou započteny náklady na dodávku fólie, tyto se oceňují ve specifikaci. Ztratné lze dohodnout ve směrné výši 5 až 15%. 2. V ceně -1071 nejsou započteny náklady na dodávku okapnice, tyto se oceňují položkami ceníku 800-764 Konstrukce klempířské. </t>
  </si>
  <si>
    <t>101</t>
  </si>
  <si>
    <t>28329220</t>
  </si>
  <si>
    <t>fólie hydroizolační pojistná difúzně otevřená na bednění, délka role 50 m, šířka  1,50 m</t>
  </si>
  <si>
    <t>899007839</t>
  </si>
  <si>
    <t>"vikýře"(4,846*16+6,605*1+13,202*6+2,2*9)*1,08</t>
  </si>
  <si>
    <t>"pultová střecha"77,251*1,08+3,75*1,08</t>
  </si>
  <si>
    <t>285,286*1,08 'Přepočtené koeficientem množství</t>
  </si>
  <si>
    <t>102</t>
  </si>
  <si>
    <t>998765102</t>
  </si>
  <si>
    <t>Přesun hmot tonážní pro krytiny skládané v objektech v do 12 m</t>
  </si>
  <si>
    <t>891071858</t>
  </si>
  <si>
    <t>Přesun hmot pro krytiny skládané stanovený z hmotnosti přesunovaného materiálu vodorovná dopravní vzdálenost do 50 m na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</si>
  <si>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</si>
  <si>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103</t>
  </si>
  <si>
    <t>998765181</t>
  </si>
  <si>
    <t>Příplatek k přesunu hmot tonážní 765 prováděný bez použití mechanizace</t>
  </si>
  <si>
    <t>1250718348</t>
  </si>
  <si>
    <t>Přesun hmot pro krytiny skládané stanovený z hmotnosti přesunovaného materiálu Příplatek k cenám za přesun prováděný bez použití mechanizace pro jakoukoliv výšku objektu</t>
  </si>
  <si>
    <t>766</t>
  </si>
  <si>
    <t>Konstrukce truhlářské</t>
  </si>
  <si>
    <t>104</t>
  </si>
  <si>
    <t>766660001</t>
  </si>
  <si>
    <t>Montáž dveřních křídel otvíravých 1křídlových š do 0,8 m do ocelové zárubně</t>
  </si>
  <si>
    <t>763196657</t>
  </si>
  <si>
    <t>Montáž dveřních křídel dřevěných nebo plastových  otevíravých do ocelové zárubně povrchově upravených jednokřídlových, šířky do 800 mm</t>
  </si>
  <si>
    <t xml:space="preserve">Poznámka k souboru cen:_x000D_
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cenách -0311 až -0324 nejsou započtené náklady na sestavení a osazení stavebního pouzdra, tyto náklady se oceňují cenami souboru cen 642 94-6 . . . Osazení stavebního pouzdra posuvných dveří do zděné příčky, katalogu 801-1 Budovy a haly - zděné a monolitické. </t>
  </si>
  <si>
    <t>105</t>
  </si>
  <si>
    <t>61161726</t>
  </si>
  <si>
    <t>dveře vnitřní hladké dýhované plné 1křídlové 80x197cm třešeň</t>
  </si>
  <si>
    <t>-1302321969</t>
  </si>
  <si>
    <t>P</t>
  </si>
  <si>
    <t>Poznámka k položce:
900x1970 mm
Vnitřní dřevěné typové plné jednokřídlé dveře včetně dveřního zámku, příslušenství.
Dveře budou mít funkci požárního uzávěru s požární odolností alespoň EW-C3 15 DP3
a budou opatřené samozavíračem.
Součástí dveří bude stávající ocelová zárubeň, která spolu s dveřmi bude tvořit certifikovaný požární uzávěr - dle Požárně bezpečnostnho řešení.
Původních ocelových zárubní je možné pro měněné dveře s požární odolností použít v případě,
že dodavatel požárního uzávěru má požární odolnost požárního uzávěru certifikovanou
do standardizovaných ocelových zárubní
Stávají dveřní zámek bude nahrazen "panikovým zámkem" dle ČSN EN 179
- dle Požárně bezpečnostního řešení.
Poznámka:
Všechny barevné odstíny upřesní a potvrdí investor při realizaci
barva dveřního křídla - dýha třešeň.</t>
  </si>
  <si>
    <t>106</t>
  </si>
  <si>
    <t>766660002</t>
  </si>
  <si>
    <t>Montáž dveřních křídel otvíravých 1křídlových š přes 0,8 m do ocelové zárubně</t>
  </si>
  <si>
    <t>-667716359</t>
  </si>
  <si>
    <t>Montáž dveřních křídel dřevěných nebo plastových  otevíravých do ocelové zárubně povrchově upravených jednokřídlových, šířky přes 800 mm</t>
  </si>
  <si>
    <t>107</t>
  </si>
  <si>
    <t>61161725</t>
  </si>
  <si>
    <t>dveře vnitřní hladké dýhované plné 1křídlové 90x197cm třešeň</t>
  </si>
  <si>
    <t>358644595</t>
  </si>
  <si>
    <t xml:space="preserve">Poznámka k položce:
900x1970 mm
kování - klika- klika, štítová patina, FAB zámek
okopní plech š.150 mm - nerez
horní hrana 800 mm nad podlahou
na vnitřní straně dveří nerez madlo š.800mm , r=30mm
SVĚTLÝ PRŮCHOZÍ ROZMĚR: 900 x 1970 mm
TLOUŠŤKA ZDIVA BEZ OMÍTEK A OBKLADŮ: 115 mm (tloušťku ověřit na místě
před objednáním zárubně)
Provedení: typ DZD
Poznámka:
Všechny barevné odstíny upřesní a potvrdí investor při realizaci
barva dveřního křídla - dýha třešeň, barva zárubně modrá.
</t>
  </si>
  <si>
    <t>108</t>
  </si>
  <si>
    <t>766660312</t>
  </si>
  <si>
    <t>Montáž posuvných dveří jednokřídlových průchozí šířky do 1200 mm do pouzdra s jednou kapsou</t>
  </si>
  <si>
    <t>1788331939</t>
  </si>
  <si>
    <t>Montáž dveřních křídel dřevěných nebo plastových  posuvných dveří do pouzdra zděné příčky s jednou kapsou jednokřídlových, průchozí šířky přes 800 do 1200 mm</t>
  </si>
  <si>
    <t>109</t>
  </si>
  <si>
    <t>61161732</t>
  </si>
  <si>
    <t>dveře vnitřní hladké dýhované plné 1křídlové 100x197cm třešeň</t>
  </si>
  <si>
    <t>903816037</t>
  </si>
  <si>
    <t>Poznámka k položce:
Vnitřní dřevěné typové plné jednokřídlé posuvné dveře
s povrchovou úpravou dýha, včetně obložkové zárubně a stavebního pouzdra
pro zděné příčky např. JAP Standard a vč.dveřního zámku, příslušenství.
Součástí dveří bude ocelová zárubeň, která spolu s dveřmi bude tvořit certifikovaný požární
uzávěr - dle Požárně bezpečnostního řešení.
- dle Požárně bezpečnostního řešení.
dveře budou osazeny zámkem pro evakuace - hákový zámek s reverzním elektrickým otevíračem
např. typ 312 a 1112
VELIKOST HRUBÉHO STAVEBNÍHO OTVORU
2175x2080 mm
barva dveřního křídla - dýha třešeň
Poznámka:
Všechny barevné odstíny upřesní a potvrdí investor při realizaci</t>
  </si>
  <si>
    <t>110</t>
  </si>
  <si>
    <t>766660713</t>
  </si>
  <si>
    <t>Montáž dveřních křídel dokování okopného plechu</t>
  </si>
  <si>
    <t>-1402002807</t>
  </si>
  <si>
    <t>Montáž dveřních doplňků plechu okopného</t>
  </si>
  <si>
    <t xml:space="preserve">Poznámka k souboru cen:_x000D_
1. V ceně -0722 je započtena montáž zámku, zámkové vložky a osazení štítku s klikou. </t>
  </si>
  <si>
    <t>111</t>
  </si>
  <si>
    <t>54915213</t>
  </si>
  <si>
    <t>plech okopový nerez 915x250x0,6mm</t>
  </si>
  <si>
    <t>870614467</t>
  </si>
  <si>
    <t>112</t>
  </si>
  <si>
    <t>54915214</t>
  </si>
  <si>
    <t>plech okopový nerez 1045x250x0,6mm</t>
  </si>
  <si>
    <t>-414644738</t>
  </si>
  <si>
    <t>"110"2</t>
  </si>
  <si>
    <t>113</t>
  </si>
  <si>
    <t>766660741</t>
  </si>
  <si>
    <t>Montáž dveřního kování - madlo dveří pro imobilní</t>
  </si>
  <si>
    <t>786947398</t>
  </si>
  <si>
    <t>Montáž dveřních doplňků držadla kyvných dveří</t>
  </si>
  <si>
    <t>114</t>
  </si>
  <si>
    <t>55147070</t>
  </si>
  <si>
    <t>madlo nerezové pravé/levé 750</t>
  </si>
  <si>
    <t>1911772197</t>
  </si>
  <si>
    <t>madlo sprchové nerezové pravé/levé 750x450mm</t>
  </si>
  <si>
    <t>115</t>
  </si>
  <si>
    <t>766662811</t>
  </si>
  <si>
    <t>Demontáž truhlářských prahů dveří jednokřídlových</t>
  </si>
  <si>
    <t>-1883942643</t>
  </si>
  <si>
    <t>Demontáž dveřních konstrukcí  prahů dveří jednokřídlových</t>
  </si>
  <si>
    <t>116</t>
  </si>
  <si>
    <t>766664957</t>
  </si>
  <si>
    <t>Oprava a údržba dveří - výměna zámku</t>
  </si>
  <si>
    <t>-420102762</t>
  </si>
  <si>
    <t>Oprava dveřních křídel dřevěných  výměna zámku</t>
  </si>
  <si>
    <t xml:space="preserve">Poznámka k souboru cen:_x000D_
1. V cenách -3915 a -3916 je započteno i začištění hoblíkem. </t>
  </si>
  <si>
    <t>117</t>
  </si>
  <si>
    <t>766-001</t>
  </si>
  <si>
    <t>Dveřní zámek pro panikovou kliku včetně kliky a kování</t>
  </si>
  <si>
    <t>-1306652475</t>
  </si>
  <si>
    <t>Poznámka k položce:
Stávají dveřní zámek bude nahrazen "panikovým zámkem" dle ČSN EN 179
- dle Požárně bezpečnostního řešení.</t>
  </si>
  <si>
    <t>"D4, D5"1+1</t>
  </si>
  <si>
    <t>118</t>
  </si>
  <si>
    <t>998766101</t>
  </si>
  <si>
    <t>Přesun hmot tonážní pro konstrukce truhlářské v objektech v do 6 m</t>
  </si>
  <si>
    <t>737851650</t>
  </si>
  <si>
    <t>Přesun hmot pro konstrukce truhlářské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</si>
  <si>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</si>
  <si>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119</t>
  </si>
  <si>
    <t>998766181</t>
  </si>
  <si>
    <t>Příplatek k přesunu hmot tonážní 766 prováděný bez použití mechanizace</t>
  </si>
  <si>
    <t>1731923701</t>
  </si>
  <si>
    <t>Přesun hmot pro konstrukce truhlářské stanovený z hmotnosti přesunovaného materiálu Příplatek k ceně za přesun prováděný bez použití mechanizace pro jakoukoliv výšku objektu</t>
  </si>
  <si>
    <t>776</t>
  </si>
  <si>
    <t>Podlahy povlakové</t>
  </si>
  <si>
    <t>120</t>
  </si>
  <si>
    <t>776-001</t>
  </si>
  <si>
    <t>D+M Mechanicky kotvený přechodový profil pro krytí spáry rozdílných podlahových krytin stejné _x000D_
tloušťky</t>
  </si>
  <si>
    <t>-1393213524</t>
  </si>
  <si>
    <t>Dodávka a montáž:
Mechanicky kotvený přechodový profil určený pro krytí spáry rozdílných podlahových krytin stejné tloušťky, ve stejné výšce, v
odůvodněných případech s rozdílem převýšení podlah nepřesahujícím 3 mm.
Je navržen hladký plochý profil z nerezové oceli s povrchovou úpravou kartáčováním nebo satinováním.
Materiál: nerezová ocel minimální jakosti AISI 430 - DIN 1.4016
Výška profilu: maximálně 3 mm
Šířka profilu: minimálně 30 mm, maximálně 40 mm
Kotvení profilu: nerezové vruty do PP nebo nylonové hmoždinky
Doplňky: součástí dodávky profilu budou kotevní prvky doporučené dodavatelem nebo výrobcem profilu.
Poznámka:
Dělení nebo opracování profilů bude prováděno strojní pilou vybavenou řezným médiem určeným k dělení nerezu.
Instalace přechodového profilu bude provedena v jednom kuse, bez napojení, umožní-li to základní výrobní délka profilu. V
případě nutnosti délkového napojení dvou nebo více profilů nebude žádný z dílů kratší než 500 mm. Napojení bude provedeno
v nejméně exponované části spoje.
2.NP
délka: 800 mm - 3 ks
délka: 600 mm - 1 ks</t>
  </si>
  <si>
    <t>"110"0,9+0,8</t>
  </si>
  <si>
    <t>"113"0,9+0,8</t>
  </si>
  <si>
    <t>121</t>
  </si>
  <si>
    <t>776111117</t>
  </si>
  <si>
    <t>Broušení stávajícího podkladu povlakových podlah diamantovým kotoučem</t>
  </si>
  <si>
    <t>1838735525</t>
  </si>
  <si>
    <t>Příprava podkladu broušení podlah stávajícího podkladu pro odstranění nerovností (diamantovým kotoučem)</t>
  </si>
  <si>
    <t xml:space="preserve">Poznámka k souboru cen:_x000D_
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 </t>
  </si>
  <si>
    <t>"108"21,222</t>
  </si>
  <si>
    <t>"110"31,644</t>
  </si>
  <si>
    <t>"112"5,697</t>
  </si>
  <si>
    <t>"113"17,91</t>
  </si>
  <si>
    <t>"odpočet bouraná část"</t>
  </si>
  <si>
    <t>"108-110"-5,69</t>
  </si>
  <si>
    <t>"112-113"-5,775*2</t>
  </si>
  <si>
    <t>122</t>
  </si>
  <si>
    <t>776121311</t>
  </si>
  <si>
    <t>Vodou ředitelná penetrace savého podkladu povlakových podlah ředěná v poměru 1:1</t>
  </si>
  <si>
    <t>-1761148524</t>
  </si>
  <si>
    <t>Příprava podkladu penetrace vodou ředitelná na savý podklad (válečkováním) ředěná v poměru 1:1 podlah</t>
  </si>
  <si>
    <t>123</t>
  </si>
  <si>
    <t>776141122</t>
  </si>
  <si>
    <t>Vyrovnání podkladu povlakových podlah stěrkou pevnosti 30 MPa tl 5 mm</t>
  </si>
  <si>
    <t>-9879370</t>
  </si>
  <si>
    <t>Příprava podkladu vyrovnání samonivelační stěrkou podlah min.pevnosti 30 MPa, tloušťky přes 3 do 5 mm</t>
  </si>
  <si>
    <t>124</t>
  </si>
  <si>
    <t>776201812</t>
  </si>
  <si>
    <t>Demontáž lepených povlakových podlah s podložkou ručně</t>
  </si>
  <si>
    <t>-1589303640</t>
  </si>
  <si>
    <t>Demontáž povlakových podlahovin lepených ručně s podložkou</t>
  </si>
  <si>
    <t>125</t>
  </si>
  <si>
    <t>776221111</t>
  </si>
  <si>
    <t>Lepení pásů z PVC standardním lepidlem</t>
  </si>
  <si>
    <t>481602648</t>
  </si>
  <si>
    <t>Montáž podlahovin z PVC lepením standardním lepidlem z pásů standardních</t>
  </si>
  <si>
    <t>126</t>
  </si>
  <si>
    <t>28411012.BSE</t>
  </si>
  <si>
    <t>SureStep R10, PVC vinyl heterogenní protiskluzný R10 se vsypem, role š. 2m, tloušťka 2,00mm, nášlapná vrstva 0,70mm, zátěž 34/43, otlak do 0,05mm, hořlavost Bfl S1, rozměrová stálost &lt;0,1%, protiskluz µ ≥0,6, bez ftalátů</t>
  </si>
  <si>
    <t>1632339893</t>
  </si>
  <si>
    <t>77,487*1,1 'Přepočtené koeficientem množství</t>
  </si>
  <si>
    <t>127</t>
  </si>
  <si>
    <t>776410811</t>
  </si>
  <si>
    <t>Odstranění soklíků a lišt pryžových nebo plastových</t>
  </si>
  <si>
    <t>-651180638</t>
  </si>
  <si>
    <t>Demontáž soklíků nebo lišt pryžových nebo plastových</t>
  </si>
  <si>
    <t>"108"18,465</t>
  </si>
  <si>
    <t>"110"23,4</t>
  </si>
  <si>
    <t>"112"10,8-0,8*2</t>
  </si>
  <si>
    <t>"113"18,3-0,8*2</t>
  </si>
  <si>
    <t>776411111</t>
  </si>
  <si>
    <t>Montáž obvodových soklíků výšky do 80 mm</t>
  </si>
  <si>
    <t>-1542032937</t>
  </si>
  <si>
    <t>Montáž soklíků lepením obvodových, výšky do 80 mm</t>
  </si>
  <si>
    <t>129</t>
  </si>
  <si>
    <t>28411007</t>
  </si>
  <si>
    <t>lišta soklová PVC 15 x 50 mm</t>
  </si>
  <si>
    <t>-303371734</t>
  </si>
  <si>
    <t>"110"12,95+7,5</t>
  </si>
  <si>
    <t>"113"4,675+20,725</t>
  </si>
  <si>
    <t>45,85*1,02 'Přepočtené koeficientem množství</t>
  </si>
  <si>
    <t>130</t>
  </si>
  <si>
    <t>776525111</t>
  </si>
  <si>
    <t>Spojování podlah z plastů svařování za tepla</t>
  </si>
  <si>
    <t>-1812194556</t>
  </si>
  <si>
    <t>Montáž povlakových podlah plastových svařování spojů za tepla</t>
  </si>
  <si>
    <t>77,487*0,5 'Přepočtené koeficientem množství</t>
  </si>
  <si>
    <t>131</t>
  </si>
  <si>
    <t>776590100</t>
  </si>
  <si>
    <t>Úprava podkladu nášlapných ploch vysátím</t>
  </si>
  <si>
    <t>2038278482</t>
  </si>
  <si>
    <t>Ostatní práce na nášlapných plochách úprava podkladu (materiály ve specifikaci) vysátí</t>
  </si>
  <si>
    <t>132</t>
  </si>
  <si>
    <t>998776101</t>
  </si>
  <si>
    <t>Přesun hmot tonážní pro podlahy povlakové v objektech v do 6 m</t>
  </si>
  <si>
    <t>-2018136135</t>
  </si>
  <si>
    <t>Přesun hmot pro podlahy povlakové  stanovený z hmotnosti přesunovaného materiálu vodorovná dopravní vzdálenost do 50 m v objektech výšky do 6 m</t>
  </si>
  <si>
    <t>133</t>
  </si>
  <si>
    <t>998776181</t>
  </si>
  <si>
    <t>Příplatek k přesunu hmot tonážní 776 prováděný bez použití mechanizace</t>
  </si>
  <si>
    <t>1340794929</t>
  </si>
  <si>
    <t>Přesun hmot pro podlahy povlakové  stanovený z hmotnosti přesunovaného materiálu Příplatek k cenám za přesun prováděný bez použití mechanizace pro jakoukoliv výšku objektu</t>
  </si>
  <si>
    <t>783</t>
  </si>
  <si>
    <t>Dokončovací práce - nátěry</t>
  </si>
  <si>
    <t>134</t>
  </si>
  <si>
    <t>783801503</t>
  </si>
  <si>
    <t>Omytí omítek tlakovou vodou před provedením nátěru</t>
  </si>
  <si>
    <t>-1146368270</t>
  </si>
  <si>
    <t>Příprava podkladu omítek před provedením nátěru omytí tlakovou vodou</t>
  </si>
  <si>
    <t>43,366+10,14+4,824+91,949+5,485+37,727+2,21</t>
  </si>
  <si>
    <t>135</t>
  </si>
  <si>
    <t>783822121</t>
  </si>
  <si>
    <t>Tmelení prasklin šířky do 15 mm na omítkách disperzním tmelem</t>
  </si>
  <si>
    <t>-1108880537</t>
  </si>
  <si>
    <t>Tmelení omítek před provedením nátěru tmelem disperzním akrylátovým nebo latexovým, prasklin šířky přes 5 do 15 mm</t>
  </si>
  <si>
    <t>7,6+7,8+1,06+2,5+1,9+2,6+1,5+1,4+1,2+0,5+0,9+1,2</t>
  </si>
  <si>
    <t>136</t>
  </si>
  <si>
    <t>783823133</t>
  </si>
  <si>
    <t>Penetrační silikátový nátěr hladkých, tenkovrstvých zrnitých nebo štukových omítek</t>
  </si>
  <si>
    <t>1259243489</t>
  </si>
  <si>
    <t>Penetrační nátěr omítek hladkých omítek hladkých, zrnitých tenkovrstvých nebo štukových stupně členitosti 1 a 2 silikátový</t>
  </si>
  <si>
    <t>137</t>
  </si>
  <si>
    <t>783827423</t>
  </si>
  <si>
    <t>Krycí dvojnásobný silikátový nátěr omítek stupně členitosti 1 a 2</t>
  </si>
  <si>
    <t>2122291040</t>
  </si>
  <si>
    <t>Krycí (ochranný ) nátěr omítek dvojnásobný hladkých omítek hladkých, zrnitých tenkovrstvých nebo štukových stupně členitosti 1 a 2 silikátový</t>
  </si>
  <si>
    <t>784</t>
  </si>
  <si>
    <t>Dokončovací práce - malby a tapety</t>
  </si>
  <si>
    <t>138</t>
  </si>
  <si>
    <t>784111011</t>
  </si>
  <si>
    <t>Obroušení podkladu omítnutého v místnostech výšky do 3,80 m</t>
  </si>
  <si>
    <t>560217408</t>
  </si>
  <si>
    <t>Obroušení podkladu omítky v místnostech výšky do 3,80 m</t>
  </si>
  <si>
    <t>"110"52,307</t>
  </si>
  <si>
    <t>"113"23,609</t>
  </si>
  <si>
    <t>"110"(5,95+9,525+0,925)*2*3,3-((3,2+1,6)*1,8+1*2,4+(1+0,9)*1,97)+(3,2+1,6+1,8*2)*0,25</t>
  </si>
  <si>
    <t>"113"(6,275+4,9)*2*3,3-(3,2*1,8+(0,8+0,9)*1,97)+(3,2+1,8*2)*0,25</t>
  </si>
  <si>
    <t>139</t>
  </si>
  <si>
    <t>784121001</t>
  </si>
  <si>
    <t>Oškrabání malby v mísnostech výšky do 3,80 m</t>
  </si>
  <si>
    <t>461653232</t>
  </si>
  <si>
    <t>Oškrabání malby v místnostech výšky do 3,80 m</t>
  </si>
  <si>
    <t>Poznámka k souboru cen:_x000D_
1. Cenami souboru cen se oceňuje jakýkoli počet současně škrabaných vrstev barvy.</t>
  </si>
  <si>
    <t>140</t>
  </si>
  <si>
    <t>784151001</t>
  </si>
  <si>
    <t>Jednonásobné izolování  vodou ředitelnými barvami v místnostech výšky do 3,80 m</t>
  </si>
  <si>
    <t>939783911</t>
  </si>
  <si>
    <t>Izolování izolačními barvami vodou ředitelnými jednonásobné v místnostech výšky do 3,80 m</t>
  </si>
  <si>
    <t>237,819*0,1 'Přepočtené koeficientem množství</t>
  </si>
  <si>
    <t>141</t>
  </si>
  <si>
    <t>784161001</t>
  </si>
  <si>
    <t>Tmelení spar a rohů šířky do 3 mm akrylátovým tmelem v místnostech výšky do 3,80 m</t>
  </si>
  <si>
    <t>585893105</t>
  </si>
  <si>
    <t>Tmelení spar a rohů, šířky do 3 mm akrylátovým tmelem v místnostech výšky do 3,80 m</t>
  </si>
  <si>
    <t>142</t>
  </si>
  <si>
    <t>784171001</t>
  </si>
  <si>
    <t>Olepování vnitřních ploch páskou v místnostech výšky do 3,80 m</t>
  </si>
  <si>
    <t>1613570331</t>
  </si>
  <si>
    <t>Olepování vnitřních ploch (materiál ve specifikaci) včetně pozdějšího odlepení páskou nebo fólií v místnostech výšky do 3,80 m</t>
  </si>
  <si>
    <t>Poznámka k souboru cen:_x000D_
1. V cenách nejsou započteny náklady na dodávku pásky, tyto se oceňují ve specifikaci.Ztratné lze stanovit ve výši 5%.</t>
  </si>
  <si>
    <t>143</t>
  </si>
  <si>
    <t>581248350</t>
  </si>
  <si>
    <t>páska pro malířské potřeby do 60° C, PG 4010-30, 30mm x 50 m</t>
  </si>
  <si>
    <t>-543911495</t>
  </si>
  <si>
    <t>zeminy jílovinové - hlinky a nátěry malířské nátěry upravené tekuté PRIMALEX (systém) barvy malířské vnitřní pásky a fólie - malířské potřeby páska do 60° C PG 4010-30    30mm x 50 m</t>
  </si>
  <si>
    <t>"DVEŘE"</t>
  </si>
  <si>
    <t>"110"(1+0,9+1,97*2)*2</t>
  </si>
  <si>
    <t>"113"(0,8+0,9+1,97*2)*2</t>
  </si>
  <si>
    <t>"OKNA"</t>
  </si>
  <si>
    <t>"110"(3,2+1,6+1,8*2)*2</t>
  </si>
  <si>
    <t>"113"(3,2+1,8)*2</t>
  </si>
  <si>
    <t>Mezisoučet</t>
  </si>
  <si>
    <t>49,76*1,1 'Přepočtené koeficientem množství</t>
  </si>
  <si>
    <t>144</t>
  </si>
  <si>
    <t>784171101</t>
  </si>
  <si>
    <t>Zakrytí vnitřních podlah včetně pozdějšího odkrytí</t>
  </si>
  <si>
    <t>-1852700376</t>
  </si>
  <si>
    <t>Zakrytí nemalovaných ploch (materiál ve specifikaci) včetně pozdějšího odkrytí podlah</t>
  </si>
  <si>
    <t>Poznámka k souboru cen:_x000D_
1. V cenách nejsou započteny náklady na dodávku fólie, tyto se oceňují ve speifikaci.Ztratné lze stanovit ve výši 5%.</t>
  </si>
  <si>
    <t>145</t>
  </si>
  <si>
    <t>581248440</t>
  </si>
  <si>
    <t>fólie pro malířské potřeby zakrývací, PG 4021-20, 25µ,  4 x 5 m</t>
  </si>
  <si>
    <t>-224233202</t>
  </si>
  <si>
    <t>zeminy jílovinové - hlinky a nátěry malířské nátěry upravené tekuté PRIMALEX (systém) barvy malířské vnitřní pásky a fólie - malířské potřeby fólie zakrývací PG 4021-20   25µ    4 x 5 m</t>
  </si>
  <si>
    <t>146</t>
  </si>
  <si>
    <t>784181121</t>
  </si>
  <si>
    <t>Hloubková jednonásobná penetrace podkladu v místnostech výšky do 3,80 m</t>
  </si>
  <si>
    <t>-1140085285</t>
  </si>
  <si>
    <t>Penetrace podkladu jednonásobná hloubková v místnostech výšky do 3,80 m</t>
  </si>
  <si>
    <t>147</t>
  </si>
  <si>
    <t>784191001</t>
  </si>
  <si>
    <t>Čištění vnitřních ploch oken nebo balkonových dveří jednoduchých po provedení malířských prací</t>
  </si>
  <si>
    <t>-510583904</t>
  </si>
  <si>
    <t>Čištění vnitřních ploch hrubý úklid po provedení malířských prací omytím oken nebo balkonových dveří jednoduchých</t>
  </si>
  <si>
    <t>"110"(3,2+1,6)*1,8+(1+0,9)*1,97</t>
  </si>
  <si>
    <t>"113"3,2*1,8+(0,8+0,9)*1,97</t>
  </si>
  <si>
    <t>148</t>
  </si>
  <si>
    <t>784191007</t>
  </si>
  <si>
    <t>Čištění vnitřních ploch podlah po provedení malířských prací</t>
  </si>
  <si>
    <t>-1126694445</t>
  </si>
  <si>
    <t>Čištění vnitřních ploch hrubý úklid po provedení malířských prací omytím podlah</t>
  </si>
  <si>
    <t>149</t>
  </si>
  <si>
    <t>784221101</t>
  </si>
  <si>
    <t>Dvojnásobné bílé malby  ze směsí za sucha dobře otěruvzdorných v místnostech do 3,80 m</t>
  </si>
  <si>
    <t>13698316</t>
  </si>
  <si>
    <t>Malby z malířských směsí otěruvzdorných za sucha dvojnásobné, bílé za sucha otěruvzdorné dobře v místnostech výšky do 3,80 m</t>
  </si>
  <si>
    <t>150</t>
  </si>
  <si>
    <t>784221141</t>
  </si>
  <si>
    <t>Příplatek k cenám 2x maleb za sucha otěruvzdorných za barevnou malbu tónovanou tónovacími přípravky</t>
  </si>
  <si>
    <t>-1210485920</t>
  </si>
  <si>
    <t>Malby z malířských směsí otěruvzdorných za sucha Příplatek k cenám dvojnásobných maleb za provádění barevné malby tónované tónovacími přípravky</t>
  </si>
  <si>
    <t>237,819*0,5 'Přepočtené koeficientem množství</t>
  </si>
  <si>
    <t>D.1.2 - Rozvody elektroinstalace v pokojích</t>
  </si>
  <si>
    <t>D1 - Slaboproudá elektroinstalace v pokoji č.309-9,310-9</t>
  </si>
  <si>
    <t>D2 - Slaboproudá elektroinstalace v pokoji č.309-8, 310-8</t>
  </si>
  <si>
    <t>D3 - Slaboproudá elektroinstalace v pokoji č.309-7, 310-7</t>
  </si>
  <si>
    <t>D4 - Slaboproudá elektroinstalace v pokoji č.309-6,310-6</t>
  </si>
  <si>
    <t>D5 - Slaboproudá elektroinstalace v pokoji č.309-5,310-5</t>
  </si>
  <si>
    <t>D6 - Slaboproudá elektroinstalace v pokoji č.309-4,310-4</t>
  </si>
  <si>
    <t>D7 - Slaboproudá elektroinstalace v pokoji č.309-3,310-3</t>
  </si>
  <si>
    <t>D8 - Slaboproudá elektroinstalace v pokoji č.309-2,310-2</t>
  </si>
  <si>
    <t>D9 - Slaboproudá elektroinstalace v pokoji č.309-1,310-1</t>
  </si>
  <si>
    <t>D10 - Slaboproudá elektroinstalace v pokoji č.309-10,308</t>
  </si>
  <si>
    <t>D11 - Slaboproudá elektroinstalace v pokoji č.306,305</t>
  </si>
  <si>
    <t>D12 - Slaboproudá elektroinstalace v pokoji č.304, 325-1</t>
  </si>
  <si>
    <t>D13 - Slaboproudá elektroinstalace v pokoji č.303, 325-2</t>
  </si>
  <si>
    <t>D14 - Slaboproudá elektroinstalace v pokoji č.323</t>
  </si>
  <si>
    <t>D15 - Slaboproudá elektroinstalace v pokoji č.318</t>
  </si>
  <si>
    <t>D16 - Slaboproudá elektroinstalace v pokoji č.328-6, 330-1</t>
  </si>
  <si>
    <t>D17 - Slaboproudá elektroinstalace v pokoji č.328-7, 331-1</t>
  </si>
  <si>
    <t>D18 - Slaboproudá elektroinstalace v pokoji č.328-8, 331-2</t>
  </si>
  <si>
    <t>D19 - Slaboproudá elektroinstalace v pokoji č.328-9, 330-2</t>
  </si>
  <si>
    <t>D20 - Slaboproudá elektroinstalace v pokoji č.328-10, 330-3</t>
  </si>
  <si>
    <t>D21 - Slaboproudá elektroinstalace v pokoji č.328-5, 327-3</t>
  </si>
  <si>
    <t>D22 - Slaboproudá elektroinstalace v pokoji č.328-4, 327-2</t>
  </si>
  <si>
    <t>D23 - Slaboproudá elektroinstalace v pokoji č.328-3, 329-2</t>
  </si>
  <si>
    <t>D24 - Slaboproudá elektroinstalace v pokoji č.328-2, 329-1</t>
  </si>
  <si>
    <t>D25 - Slaboproudá elektroinstalace v pokoji č.328-1, 327-1</t>
  </si>
  <si>
    <t>D26 - Slaboproudá elektroinstalace v pokoji č.321, 320</t>
  </si>
  <si>
    <t>D27 - Slaboproudá elektroinstalace v pokoji č.347</t>
  </si>
  <si>
    <t>D28 - Slaboproudá elektroinstalace v pokoji č.343-10, 344-5</t>
  </si>
  <si>
    <t>D29 - Slaboproudá elektroinstalace v pokoji č.343-11, 344-6</t>
  </si>
  <si>
    <t>D30 - Slaboproudá elektroinstalace v pokoji č.343-12, 344-7</t>
  </si>
  <si>
    <t>D31 - Slaboproudá elektroinstalace v pokoji č.343-13, 344-8</t>
  </si>
  <si>
    <t>D32 - Slaboproudá elektroinstalace v pokoji č.343-14, 345-2</t>
  </si>
  <si>
    <t>D33 - Slaboproudá elektroinstalace v pokoji č.343-9, 345-1</t>
  </si>
  <si>
    <t>D34 - Slaboproudá elektroinstalace v pokoji č.343-8, 342-4</t>
  </si>
  <si>
    <t>D35 - Slaboproudá elektroinstalace v pokoji č.343-7, 342-3</t>
  </si>
  <si>
    <t>D36 - Slaboproudá elektroinstalace v pokoji č.343-6, 344-4</t>
  </si>
  <si>
    <t>D37 - Slaboproudá elektroinstalace v pokoji č.343-5, 344-3</t>
  </si>
  <si>
    <t>D38 - Slaboproudá elektroinstalace v pokoji č.343-4, 344-2</t>
  </si>
  <si>
    <t>D39 - Slaboproudá elektroinstalace v pokoji č.343-3, 344-1</t>
  </si>
  <si>
    <t>D40 - Slaboproudá elektroinstalace v pokoji č.343-2, 342-2</t>
  </si>
  <si>
    <t>D41 - Slaboproudá elektroinstalace v pokoji č.343-1, 342-1</t>
  </si>
  <si>
    <t>D42 - Slaboproudá elektroinstalace v pokoji č.258</t>
  </si>
  <si>
    <t>D43 - Slaboproudá elektroinstalace v pokoji č.253-9, 254-10</t>
  </si>
  <si>
    <t>D44 - Slaboproudá elektroinstalace v pokoji č.253-10,254-11</t>
  </si>
  <si>
    <t>D45 - Slaboproudá elektroinstalace v pokoji č.253-11, 254-12</t>
  </si>
  <si>
    <t>D46 - Slaboproudá elektroinstalace v pokoji č.253-12,254-13</t>
  </si>
  <si>
    <t>D47 - Slaboproudá elektroinstalace v pokoji č.255-2, 254-14</t>
  </si>
  <si>
    <t>D48 - Slaboproudá elektroinstalace v pokoji č.254-9, 255-1</t>
  </si>
  <si>
    <t>D49 - Slaboproudá elektroinstalace v pokoji č.245-8, 253-8</t>
  </si>
  <si>
    <t>D50 - Slaboproudá elektroinstalace v pokoji č.254-7, 253-7</t>
  </si>
  <si>
    <t>D51 - Slaboproudá elektroinstalace v pokoji č.254-6, 253-6</t>
  </si>
  <si>
    <t>D52 - Slaboproudá elektroinstalace v pokoji č.254-5, 253-5</t>
  </si>
  <si>
    <t>D53 - Slaboproudá elektroinstalace v pokoji č.254-4, 253-4</t>
  </si>
  <si>
    <t>D54 - Slaboproudá elektroinstalace v pokoji č.254-3, 253-3</t>
  </si>
  <si>
    <t>D55 - Slaboproudá elektroinstalace v pokoji č.253-2, 254-2</t>
  </si>
  <si>
    <t>D56 - Slaboproudá elektroinstalace v pokoji č.254-1, 253-1</t>
  </si>
  <si>
    <t>D57 - Slaboproudá elektroinstalace v pokoji č.236</t>
  </si>
  <si>
    <t>D58 - Slaboproudá elektroinstalace v pokoji č.231</t>
  </si>
  <si>
    <t>D59 - Slaboproudá elektroinstalace v pokoji č.241+6,242-1</t>
  </si>
  <si>
    <t>D60 - Slaboproudá elektroinstalace v pokoji č.241-8,242-3</t>
  </si>
  <si>
    <t>D61 - Slaboproudá elektroinstalace v pokoji č.241-9,242-4</t>
  </si>
  <si>
    <t>D62 - Slaboproudá elektroinstalace v pokoji č.241-10, 242-5</t>
  </si>
  <si>
    <t>D63 - Slaboproudá elektroinstalace v pokoji č.240-5,241-5</t>
  </si>
  <si>
    <t>D64 - Slaboproudá elektroinstalace v pokoji č.240-4,241-4</t>
  </si>
  <si>
    <t>D65 - Slaboproudá elektroinstalace v pokoji č.240-3,241-3</t>
  </si>
  <si>
    <t>D66 - Slaboproudá elektroinstalace v pokoji č.240-2,241-2</t>
  </si>
  <si>
    <t>D67 - Slaboproudá elektroinstalace v pokoji č.240-1,241-1</t>
  </si>
  <si>
    <t>D68 - Slaboproudá elektroinstalace v pokoji č.233,234</t>
  </si>
  <si>
    <t>D69 - Slaboproudá elektroinstalace v pokoji č.209</t>
  </si>
  <si>
    <t>D70 - Slaboproudá elektroinstalace v pokoji č.217-2, 221-2</t>
  </si>
  <si>
    <t>D71 - Slaboproudá elektroinstalace v pokoji č.217-1,221-2</t>
  </si>
  <si>
    <t>D72 - Slaboproudá elektroinstalace v pokoji č.163, 163-1</t>
  </si>
  <si>
    <t>D73 - Slaboproudá elektroinstalace v pokoji č.159-4, 160-5</t>
  </si>
  <si>
    <t>D74 - Slaboproudá elektroinstalace v pokoji č.159-5, 160-6</t>
  </si>
  <si>
    <t>D75 - Slaboproudá elektroinstalace v pokoji č.159-6, 160-7</t>
  </si>
  <si>
    <t>D76 - Slaboproudá elektroinstalace v pokoji č.159-7, 160-8</t>
  </si>
  <si>
    <t>D77 - Slaboproudá elektroinstalace v pokoji č.161-2, 160-9</t>
  </si>
  <si>
    <t>D78 - Slaboproudá elektroinstalace v pokoji č.160-4, 161-1</t>
  </si>
  <si>
    <t>D79 - Slaboproudá elektroinstalace v pokoji č. 171-3</t>
  </si>
  <si>
    <t>D80 - Slaboproudá elektroinstalace v pokoji č.160-3, 159-3</t>
  </si>
  <si>
    <t>D81 - Slaboproudá elektroinstalace v pokoji č. 171-2</t>
  </si>
  <si>
    <t>D82 - Slaboproudá elektroinstalace v pokoji č.160-2, 159-2</t>
  </si>
  <si>
    <t>D83 - Slaboproudá elektroinstalace v pokoji č. 171-1</t>
  </si>
  <si>
    <t>D84 - Slaboproudá elektroinstalace v pokoji č.160-1, 159-1</t>
  </si>
  <si>
    <t>D85 - Slaboproudá elektroinstalace v pokoji č. 158</t>
  </si>
  <si>
    <t>D86 - Slaboproudá elektroinstalace v pokoji č.143-4, 144-4</t>
  </si>
  <si>
    <t>D87 - Slaboproudá elektroinstalace v pokoji č.144-3, 143,3</t>
  </si>
  <si>
    <t>D88 - Slaboproudá elektroinstalace v pokoji č.144-2, 143-2</t>
  </si>
  <si>
    <t>D89 - Slaboproudá elektroinstalace v pokoji č.144-1, 143-1</t>
  </si>
  <si>
    <t>D90 - Slaboproudá elektroinstalace v pokoji č.144-5, 145-1</t>
  </si>
  <si>
    <t>D91 - Slaboproudá elektroinstalace v pokoji č.144-6, 145-2</t>
  </si>
  <si>
    <t>D92 - Slaboproudá elektroinstalace v pokoji č.144-7, 145-3</t>
  </si>
  <si>
    <t>D93 - Slaboproudá elektroinstalace v pokoji č.144-8, 145-4</t>
  </si>
  <si>
    <t>D94 - Slaboproudá elektroinstalace v pokoji č.144-9, 145-5</t>
  </si>
  <si>
    <t>D95 - Slaboproudá elektroinstalace v pokoji č.419</t>
  </si>
  <si>
    <t>D96 - Slaboproudá elektroinstalace v pokoji č.418, 415</t>
  </si>
  <si>
    <t>D1</t>
  </si>
  <si>
    <t>Slaboproudá elektroinstalace v pokoji č.309-9,310-9</t>
  </si>
  <si>
    <t>Pol1</t>
  </si>
  <si>
    <t>Štítek označovací na kabel, včetně dodávky štítku</t>
  </si>
  <si>
    <t>Pol2</t>
  </si>
  <si>
    <t>Štítek označovací pro přístroje - lepený</t>
  </si>
  <si>
    <t>Pol3</t>
  </si>
  <si>
    <t>Krabice přístrojová KP 68, bez zapojení, 1-3 násobná, včetně pomocného lešení o výšce podlahy do 1900 mm a pro zatížení do 1,5 kPa  (150 kg/m2).</t>
  </si>
  <si>
    <t>Pol4</t>
  </si>
  <si>
    <t>Krabice protahovací vč. víčka 97, bez zapojení, včetně pomocného lešení o výšce podlahy do 1900 mm a pro zatížení do 1,5 kPa  (150 kg/m2).</t>
  </si>
  <si>
    <t>Pol5</t>
  </si>
  <si>
    <t>STROJNÍ řezání otvoru S ODSÁVÁNÍM za mokra kapes zeď cih. pro krabice 10x10x5cm, včetně pomocného lešení o výšce podlahy do 1900 mm a pro zatížení do 1,5 kPa  (150 kg/m2).</t>
  </si>
  <si>
    <t>Pol6</t>
  </si>
  <si>
    <t>STROJNÍ řezání otvoru S ODSÁVÁNÍM za mokra kapes zeď cih. pro krabice 15x15x10cm, včetně pomocného lešení o výšce podlahy do 1900 mm a pro zatížení do 1,5 kPa  (150 kg/m2).</t>
  </si>
  <si>
    <t>Pol7</t>
  </si>
  <si>
    <t>STROJNÍ řezání otvoru S ODSÁVÁNÍM za mokra kapes zeď cihel. MVC, pl. 0,1m2, hl. 15cm, včetně pomocného lešení o výšce podlahy do 1900 mm a pro zatížení do 1,5 kPa  (150 kg/m2).</t>
  </si>
  <si>
    <t>Pol8</t>
  </si>
  <si>
    <t>STROJNÍ řezání drážky S ODSÁVÁNÍM za mokra 3 x 3 cm rýh ve zdi cihelné, včetně pomocného lešení o výšce podlahy do 1900 mm a pro zatížení do 1,5 kPa  (150 kg/m2).</t>
  </si>
  <si>
    <t>Pol9</t>
  </si>
  <si>
    <t>Práce spojené s úpravami rozvodů dle požadavku uživatele</t>
  </si>
  <si>
    <t>hod.</t>
  </si>
  <si>
    <t>Pol10</t>
  </si>
  <si>
    <t>STROJNÍ řezání drážky S ODSÁVÁNÍM za mokra 5 x 7 cm rýh ve zdi cihelné, včetně pomocného lešení o výšce podlahy do 1900 mm a pro zatížení do 1,5 kPa  (150 kg/m2).</t>
  </si>
  <si>
    <t>Pol11</t>
  </si>
  <si>
    <t>STROJNÍ řezání drážky S ODSÁVÁNÍM za mokra 10 x15 cm rýh ve zdi cihelné, včetně pomocného lešení o výšce podlahy do 1900 mm a pro zatížení do 1,5 kPa  (150 kg/m2).</t>
  </si>
  <si>
    <t>Pol12</t>
  </si>
  <si>
    <t>Trubka ohebná pod omítku, typ 23.. 16 mm, včetně pomocného lešení o výšce podlahy do 1900 mm a pro zatížení do 1,5 kPa  (150 kg/m2).</t>
  </si>
  <si>
    <t>Pol13</t>
  </si>
  <si>
    <t>Trubka ohebná pod omítku, typ 23.. 25 mm, včetně pomocného lešení o výšce podlahy do 1900 mm a pro zatížení do 1,5 kPa  (150 kg/m2).</t>
  </si>
  <si>
    <t>Pol14</t>
  </si>
  <si>
    <t>Trubka ohebná pod omítku, typ 23.. 29 mm, včetně pomocného lešení o výšce podlahy do 1900 mm a pro zatížení do 1,5 kPa  (150 kg/m2).</t>
  </si>
  <si>
    <t>Pol15</t>
  </si>
  <si>
    <t>Kabel UTP/FTP kat.5e, pevně uložený, včetně pomocného lešení o výšce podlahy do 1900 mm a pro zatížení do 1,5 kPa  (150 kg/m2).</t>
  </si>
  <si>
    <t>Pol16</t>
  </si>
  <si>
    <t>Průraz zdivem (JÁDROVÉ VRTÁNÍ ZA MOKRA S POMOCNÝM ODSÁVÁNÍM) v cihlové zdi tloušťky 30 cm, do průměru 6 cm, včetně pomocného lešení o výšce podlahy do 1900 mm a pro zatížení do 1,5 kPa  (150 kg/m2).</t>
  </si>
  <si>
    <t>Pol17</t>
  </si>
  <si>
    <t>Průraz zdivem (JÁDROVÉ VRTÁNÍ ZA MOKRA S POMOCNÝM ODSÁVÁNÍM) v cihlové zdi tloušťky 45 cm, do průměru 6 cm, včetně pomocného lešení o výšce podlahy do 1900 mm a pro zatížení do 1,5 kPa  (150 kg/m2).</t>
  </si>
  <si>
    <t>Pol18</t>
  </si>
  <si>
    <t>Vyhledání vývodu nebo krabice</t>
  </si>
  <si>
    <t>Pol19</t>
  </si>
  <si>
    <t>Demontáže původní el. instalace, zajištění neustáleho provozu zařízení</t>
  </si>
  <si>
    <t>hod</t>
  </si>
  <si>
    <t>Pol20</t>
  </si>
  <si>
    <t>Osazení hmoždinky/kotvy 8 mm v cihelné zdi/stropu</t>
  </si>
  <si>
    <t>Pol21</t>
  </si>
  <si>
    <t>Sádra stavební šedá</t>
  </si>
  <si>
    <t>kg</t>
  </si>
  <si>
    <t>Pol22</t>
  </si>
  <si>
    <t>Kabel Kabel UTP/FTP kat.5e</t>
  </si>
  <si>
    <t>Pol23</t>
  </si>
  <si>
    <t>Hmoždinka natloukací, nylon, 8 x 45mm</t>
  </si>
  <si>
    <t>Pol24</t>
  </si>
  <si>
    <t>Trubka elektroinstal. ohebná 2316/LPE-1 d 16 mm</t>
  </si>
  <si>
    <t>Pol25</t>
  </si>
  <si>
    <t>Trubka elektroinstal. ohebná  2325/LPE-1 25mm</t>
  </si>
  <si>
    <t>Pol26</t>
  </si>
  <si>
    <t>Trubka elektroinstal. ohebná  2329/LPE-1</t>
  </si>
  <si>
    <t>Pol27</t>
  </si>
  <si>
    <t>Držák kabelů skupinový SD2</t>
  </si>
  <si>
    <t>ks</t>
  </si>
  <si>
    <t>Pol28</t>
  </si>
  <si>
    <t>Příchytka stahovacího pásku - pro upevnění hmoždinkou do zdi, 1bal = 100ks</t>
  </si>
  <si>
    <t>1bal</t>
  </si>
  <si>
    <t>Pol29</t>
  </si>
  <si>
    <t>PO CELOU DOBU INSTALACE NOVÝCH KABELOVÝCH VEDENÍ PRO DOROZUMÍVACÍ SYSTÉM JE NUTNÁ 100% FUNKČNOST STÁVAJÍCÍH SYSTÉMŮ.</t>
  </si>
  <si>
    <t>Pol30</t>
  </si>
  <si>
    <t>Krabice přístrojová KP 68 pod omítku</t>
  </si>
  <si>
    <t>Pol31</t>
  </si>
  <si>
    <t>Krabice protahovací 97 pod omítku</t>
  </si>
  <si>
    <t>Pol32</t>
  </si>
  <si>
    <t>Šroub 2,9 x 13 mm pro montáž přístroje do KU, 1 bal/50ks</t>
  </si>
  <si>
    <t>bal</t>
  </si>
  <si>
    <t>Pol33</t>
  </si>
  <si>
    <t>Dodávka materiálu nutného ke konečnému zprovoznění díla v plném rozsahu</t>
  </si>
  <si>
    <t>Pol34</t>
  </si>
  <si>
    <t>Pásky stahovací 140 x 3,5, 1bal/100ks</t>
  </si>
  <si>
    <t>Pol35</t>
  </si>
  <si>
    <t>Pásky stahovací 250 x 4,5 1bal/100ks</t>
  </si>
  <si>
    <t>Pol36</t>
  </si>
  <si>
    <t>Pásky stahovací 380 x 4,5, 1bal/100ks</t>
  </si>
  <si>
    <t>Pol37</t>
  </si>
  <si>
    <t>Zednické výpomoci - zapravení zdí po průrazech</t>
  </si>
  <si>
    <t>Pol38</t>
  </si>
  <si>
    <t>Lešení výška podlahy do 2m, kompletace, zapojování, montáže, instalace</t>
  </si>
  <si>
    <t>Pol39</t>
  </si>
  <si>
    <t>Koordinace postupu prací s ostatními profesemi</t>
  </si>
  <si>
    <t>Pol40</t>
  </si>
  <si>
    <t>Pol41</t>
  </si>
  <si>
    <t>Dokumentace skutečného provedení</t>
  </si>
  <si>
    <t>Pol42</t>
  </si>
  <si>
    <t>Omítka stěn sádrová omítka, ručně , ručně natažení ve dvou vrstvách, přebroušení, 3 mm</t>
  </si>
  <si>
    <t>Pol43</t>
  </si>
  <si>
    <t>Hrubá výplň rýh ve stěnách maltou</t>
  </si>
  <si>
    <t>Pol44</t>
  </si>
  <si>
    <t>Omítka rýh stěn MV o šířce do 15 cm, štuková</t>
  </si>
  <si>
    <t>Pol45</t>
  </si>
  <si>
    <t>Omítka rýh stěn MV o šířce do 30 cm, štuková</t>
  </si>
  <si>
    <t>Pol46</t>
  </si>
  <si>
    <t>Omítka rýh stěn MV o šířce nad 30 cm, štuková</t>
  </si>
  <si>
    <t>Pol47</t>
  </si>
  <si>
    <t>Penetrace podkladu nátěrem HET, Klasik, 1 x</t>
  </si>
  <si>
    <t>Pol48</t>
  </si>
  <si>
    <t>Odstranění malby oškrábáním v místnosti H do 5 m</t>
  </si>
  <si>
    <t>Pol49</t>
  </si>
  <si>
    <t>Vyhlazení malířskou masou 2x, výška do 5 m včetně přebroušení</t>
  </si>
  <si>
    <t>Pol50</t>
  </si>
  <si>
    <t>Montáž a demontáž ochrany podlahových krytin</t>
  </si>
  <si>
    <t>Poznámka k položce:
Poznámka k položce:, Montáž a demontáž ochrany podlahových krytin proti mechanickému poškození od stavební činnosti. Jedná se o volné položení geotextilie na poslhovou krytina a překrytí OSB deskou za účelem zamezení poškození pdlahové krytiny pádesm suti z z vysekání drážek elektro., materiál ve specifikaci</t>
  </si>
  <si>
    <t>Pol51</t>
  </si>
  <si>
    <t>Ochranná tkaná textílie 560g/m2</t>
  </si>
  <si>
    <t>Poznámka k položce:
Poznámka k položce:, Poznámka k položce:, Jedná se o 100% polypropylen oboustranně latexovaný, barva světle šedá melírovaná s tmavě šedou. Tato tepelně-izolační vyrovnávací podložka eliminuje menší nerovnosti podkladu, zabraňuje okamžitému pronikání kamínků z betonu do PVC a navíc dobře izoluje, ale nedokáže přenést hrubé nerovnosti nebo defekty na podkladu - tato ochrana podlahových krytin je naprosto nezbytná pro zdárný průběh rekonstrukce tak, aby nebyly poškozeny stávající podlahové krytiny v dotčených prostorách</t>
  </si>
  <si>
    <t>Pol52</t>
  </si>
  <si>
    <t>deska dřevoštěpková OSB 3 SE 2500x1250x18 mm</t>
  </si>
  <si>
    <t>Poznámka k položce:
Poznámka k položce:, Poznámka k položce:, Desky dřevoštěpkové OSB 3 SE (ostrá hrana) do vlhkého prostředí, nebroušená 610 - 650 kg/m3 ostrá hrana OSB 3 SE 2500x1250x18 mm  - tato ochrana podlahových krytin ve dvou vrstvách je naprosto nezbytná pro zdárný průběh rekonstrukce tak, aby nebyly poškozeny stávající podlahové krytiny v dotčených prostorách</t>
  </si>
  <si>
    <t>D2</t>
  </si>
  <si>
    <t>Slaboproudá elektroinstalace v pokoji č.309-8, 310-8</t>
  </si>
  <si>
    <t>152</t>
  </si>
  <si>
    <t>154</t>
  </si>
  <si>
    <t>156</t>
  </si>
  <si>
    <t>158</t>
  </si>
  <si>
    <t>160</t>
  </si>
  <si>
    <t>162</t>
  </si>
  <si>
    <t>164</t>
  </si>
  <si>
    <t>166</t>
  </si>
  <si>
    <t>168</t>
  </si>
  <si>
    <t>170</t>
  </si>
  <si>
    <t>172</t>
  </si>
  <si>
    <t>174</t>
  </si>
  <si>
    <t>176</t>
  </si>
  <si>
    <t>178</t>
  </si>
  <si>
    <t>180</t>
  </si>
  <si>
    <t>182</t>
  </si>
  <si>
    <t>184</t>
  </si>
  <si>
    <t>186</t>
  </si>
  <si>
    <t>188</t>
  </si>
  <si>
    <t>190</t>
  </si>
  <si>
    <t>192</t>
  </si>
  <si>
    <t>194</t>
  </si>
  <si>
    <t>196</t>
  </si>
  <si>
    <t>198</t>
  </si>
  <si>
    <t>200</t>
  </si>
  <si>
    <t>202</t>
  </si>
  <si>
    <t>204</t>
  </si>
  <si>
    <t>206</t>
  </si>
  <si>
    <t>208</t>
  </si>
  <si>
    <t>D3</t>
  </si>
  <si>
    <t>Slaboproudá elektroinstalace v pokoji č.309-7, 310-7</t>
  </si>
  <si>
    <t>210</t>
  </si>
  <si>
    <t>212</t>
  </si>
  <si>
    <t>214</t>
  </si>
  <si>
    <t>216</t>
  </si>
  <si>
    <t>218</t>
  </si>
  <si>
    <t>220</t>
  </si>
  <si>
    <t>222</t>
  </si>
  <si>
    <t>224</t>
  </si>
  <si>
    <t>226</t>
  </si>
  <si>
    <t>228</t>
  </si>
  <si>
    <t>230</t>
  </si>
  <si>
    <t>232</t>
  </si>
  <si>
    <t>234</t>
  </si>
  <si>
    <t>236</t>
  </si>
  <si>
    <t>238</t>
  </si>
  <si>
    <t>242</t>
  </si>
  <si>
    <t>244</t>
  </si>
  <si>
    <t>246</t>
  </si>
  <si>
    <t>248</t>
  </si>
  <si>
    <t>250</t>
  </si>
  <si>
    <t>252</t>
  </si>
  <si>
    <t>254</t>
  </si>
  <si>
    <t>256</t>
  </si>
  <si>
    <t>258</t>
  </si>
  <si>
    <t>260</t>
  </si>
  <si>
    <t>262</t>
  </si>
  <si>
    <t>264</t>
  </si>
  <si>
    <t>266</t>
  </si>
  <si>
    <t>268</t>
  </si>
  <si>
    <t>270</t>
  </si>
  <si>
    <t>272</t>
  </si>
  <si>
    <t>274</t>
  </si>
  <si>
    <t>276</t>
  </si>
  <si>
    <t>278</t>
  </si>
  <si>
    <t>280</t>
  </si>
  <si>
    <t>282</t>
  </si>
  <si>
    <t>284</t>
  </si>
  <si>
    <t>286</t>
  </si>
  <si>
    <t>288</t>
  </si>
  <si>
    <t>290</t>
  </si>
  <si>
    <t>292</t>
  </si>
  <si>
    <t>294</t>
  </si>
  <si>
    <t>296</t>
  </si>
  <si>
    <t>298</t>
  </si>
  <si>
    <t>300</t>
  </si>
  <si>
    <t>151</t>
  </si>
  <si>
    <t>302</t>
  </si>
  <si>
    <t>304</t>
  </si>
  <si>
    <t>153</t>
  </si>
  <si>
    <t>306</t>
  </si>
  <si>
    <t>308</t>
  </si>
  <si>
    <t>155</t>
  </si>
  <si>
    <t>310</t>
  </si>
  <si>
    <t>312</t>
  </si>
  <si>
    <t>D4</t>
  </si>
  <si>
    <t>Slaboproudá elektroinstalace v pokoji č.309-6,310-6</t>
  </si>
  <si>
    <t>157</t>
  </si>
  <si>
    <t>314</t>
  </si>
  <si>
    <t>316</t>
  </si>
  <si>
    <t>159</t>
  </si>
  <si>
    <t>318</t>
  </si>
  <si>
    <t>320</t>
  </si>
  <si>
    <t>161</t>
  </si>
  <si>
    <t>322</t>
  </si>
  <si>
    <t>324</t>
  </si>
  <si>
    <t>163</t>
  </si>
  <si>
    <t>326</t>
  </si>
  <si>
    <t>328</t>
  </si>
  <si>
    <t>165</t>
  </si>
  <si>
    <t>330</t>
  </si>
  <si>
    <t>332</t>
  </si>
  <si>
    <t>167</t>
  </si>
  <si>
    <t>334</t>
  </si>
  <si>
    <t>336</t>
  </si>
  <si>
    <t>169</t>
  </si>
  <si>
    <t>338</t>
  </si>
  <si>
    <t>340</t>
  </si>
  <si>
    <t>171</t>
  </si>
  <si>
    <t>342</t>
  </si>
  <si>
    <t>344</t>
  </si>
  <si>
    <t>173</t>
  </si>
  <si>
    <t>346</t>
  </si>
  <si>
    <t>348</t>
  </si>
  <si>
    <t>175</t>
  </si>
  <si>
    <t>350</t>
  </si>
  <si>
    <t>352</t>
  </si>
  <si>
    <t>177</t>
  </si>
  <si>
    <t>354</t>
  </si>
  <si>
    <t>356</t>
  </si>
  <si>
    <t>179</t>
  </si>
  <si>
    <t>358</t>
  </si>
  <si>
    <t>360</t>
  </si>
  <si>
    <t>181</t>
  </si>
  <si>
    <t>362</t>
  </si>
  <si>
    <t>364</t>
  </si>
  <si>
    <t>183</t>
  </si>
  <si>
    <t>366</t>
  </si>
  <si>
    <t>368</t>
  </si>
  <si>
    <t>185</t>
  </si>
  <si>
    <t>370</t>
  </si>
  <si>
    <t>372</t>
  </si>
  <si>
    <t>187</t>
  </si>
  <si>
    <t>374</t>
  </si>
  <si>
    <t>376</t>
  </si>
  <si>
    <t>189</t>
  </si>
  <si>
    <t>378</t>
  </si>
  <si>
    <t>380</t>
  </si>
  <si>
    <t>191</t>
  </si>
  <si>
    <t>382</t>
  </si>
  <si>
    <t>384</t>
  </si>
  <si>
    <t>193</t>
  </si>
  <si>
    <t>386</t>
  </si>
  <si>
    <t>388</t>
  </si>
  <si>
    <t>195</t>
  </si>
  <si>
    <t>390</t>
  </si>
  <si>
    <t>392</t>
  </si>
  <si>
    <t>197</t>
  </si>
  <si>
    <t>394</t>
  </si>
  <si>
    <t>396</t>
  </si>
  <si>
    <t>199</t>
  </si>
  <si>
    <t>398</t>
  </si>
  <si>
    <t>400</t>
  </si>
  <si>
    <t>201</t>
  </si>
  <si>
    <t>402</t>
  </si>
  <si>
    <t>404</t>
  </si>
  <si>
    <t>203</t>
  </si>
  <si>
    <t>406</t>
  </si>
  <si>
    <t>408</t>
  </si>
  <si>
    <t>205</t>
  </si>
  <si>
    <t>410</t>
  </si>
  <si>
    <t>412</t>
  </si>
  <si>
    <t>207</t>
  </si>
  <si>
    <t>414</t>
  </si>
  <si>
    <t>416</t>
  </si>
  <si>
    <t>D5</t>
  </si>
  <si>
    <t>Slaboproudá elektroinstalace v pokoji č.309-5,310-5</t>
  </si>
  <si>
    <t>209</t>
  </si>
  <si>
    <t>418</t>
  </si>
  <si>
    <t>420</t>
  </si>
  <si>
    <t>211</t>
  </si>
  <si>
    <t>422</t>
  </si>
  <si>
    <t>424</t>
  </si>
  <si>
    <t>213</t>
  </si>
  <si>
    <t>426</t>
  </si>
  <si>
    <t>428</t>
  </si>
  <si>
    <t>215</t>
  </si>
  <si>
    <t>430</t>
  </si>
  <si>
    <t>432</t>
  </si>
  <si>
    <t>217</t>
  </si>
  <si>
    <t>434</t>
  </si>
  <si>
    <t>436</t>
  </si>
  <si>
    <t>219</t>
  </si>
  <si>
    <t>438</t>
  </si>
  <si>
    <t>440</t>
  </si>
  <si>
    <t>221</t>
  </si>
  <si>
    <t>442</t>
  </si>
  <si>
    <t>444</t>
  </si>
  <si>
    <t>223</t>
  </si>
  <si>
    <t>446</t>
  </si>
  <si>
    <t>448</t>
  </si>
  <si>
    <t>225</t>
  </si>
  <si>
    <t>450</t>
  </si>
  <si>
    <t>452</t>
  </si>
  <si>
    <t>227</t>
  </si>
  <si>
    <t>454</t>
  </si>
  <si>
    <t>456</t>
  </si>
  <si>
    <t>229</t>
  </si>
  <si>
    <t>458</t>
  </si>
  <si>
    <t>460</t>
  </si>
  <si>
    <t>231</t>
  </si>
  <si>
    <t>462</t>
  </si>
  <si>
    <t>464</t>
  </si>
  <si>
    <t>233</t>
  </si>
  <si>
    <t>466</t>
  </si>
  <si>
    <t>468</t>
  </si>
  <si>
    <t>235</t>
  </si>
  <si>
    <t>470</t>
  </si>
  <si>
    <t>472</t>
  </si>
  <si>
    <t>237</t>
  </si>
  <si>
    <t>474</t>
  </si>
  <si>
    <t>476</t>
  </si>
  <si>
    <t>239</t>
  </si>
  <si>
    <t>478</t>
  </si>
  <si>
    <t>480</t>
  </si>
  <si>
    <t>241</t>
  </si>
  <si>
    <t>482</t>
  </si>
  <si>
    <t>484</t>
  </si>
  <si>
    <t>243</t>
  </si>
  <si>
    <t>486</t>
  </si>
  <si>
    <t>488</t>
  </si>
  <si>
    <t>245</t>
  </si>
  <si>
    <t>490</t>
  </si>
  <si>
    <t>492</t>
  </si>
  <si>
    <t>247</t>
  </si>
  <si>
    <t>494</t>
  </si>
  <si>
    <t>496</t>
  </si>
  <si>
    <t>249</t>
  </si>
  <si>
    <t>498</t>
  </si>
  <si>
    <t>500</t>
  </si>
  <si>
    <t>251</t>
  </si>
  <si>
    <t>502</t>
  </si>
  <si>
    <t>504</t>
  </si>
  <si>
    <t>253</t>
  </si>
  <si>
    <t>506</t>
  </si>
  <si>
    <t>508</t>
  </si>
  <si>
    <t>255</t>
  </si>
  <si>
    <t>510</t>
  </si>
  <si>
    <t>512</t>
  </si>
  <si>
    <t>257</t>
  </si>
  <si>
    <t>514</t>
  </si>
  <si>
    <t>516</t>
  </si>
  <si>
    <t>259</t>
  </si>
  <si>
    <t>518</t>
  </si>
  <si>
    <t>520</t>
  </si>
  <si>
    <t>D6</t>
  </si>
  <si>
    <t>Slaboproudá elektroinstalace v pokoji č.309-4,310-4</t>
  </si>
  <si>
    <t>261</t>
  </si>
  <si>
    <t>522</t>
  </si>
  <si>
    <t>524</t>
  </si>
  <si>
    <t>263</t>
  </si>
  <si>
    <t>526</t>
  </si>
  <si>
    <t>528</t>
  </si>
  <si>
    <t>265</t>
  </si>
  <si>
    <t>530</t>
  </si>
  <si>
    <t>532</t>
  </si>
  <si>
    <t>267</t>
  </si>
  <si>
    <t>534</t>
  </si>
  <si>
    <t>536</t>
  </si>
  <si>
    <t>269</t>
  </si>
  <si>
    <t>538</t>
  </si>
  <si>
    <t>540</t>
  </si>
  <si>
    <t>271</t>
  </si>
  <si>
    <t>542</t>
  </si>
  <si>
    <t>544</t>
  </si>
  <si>
    <t>273</t>
  </si>
  <si>
    <t>546</t>
  </si>
  <si>
    <t>548</t>
  </si>
  <si>
    <t>275</t>
  </si>
  <si>
    <t>550</t>
  </si>
  <si>
    <t>552</t>
  </si>
  <si>
    <t>277</t>
  </si>
  <si>
    <t>554</t>
  </si>
  <si>
    <t>556</t>
  </si>
  <si>
    <t>279</t>
  </si>
  <si>
    <t>558</t>
  </si>
  <si>
    <t>560</t>
  </si>
  <si>
    <t>281</t>
  </si>
  <si>
    <t>562</t>
  </si>
  <si>
    <t>564</t>
  </si>
  <si>
    <t>283</t>
  </si>
  <si>
    <t>566</t>
  </si>
  <si>
    <t>568</t>
  </si>
  <si>
    <t>285</t>
  </si>
  <si>
    <t>570</t>
  </si>
  <si>
    <t>572</t>
  </si>
  <si>
    <t>287</t>
  </si>
  <si>
    <t>574</t>
  </si>
  <si>
    <t>576</t>
  </si>
  <si>
    <t>289</t>
  </si>
  <si>
    <t>578</t>
  </si>
  <si>
    <t>580</t>
  </si>
  <si>
    <t>291</t>
  </si>
  <si>
    <t>582</t>
  </si>
  <si>
    <t>584</t>
  </si>
  <si>
    <t>293</t>
  </si>
  <si>
    <t>586</t>
  </si>
  <si>
    <t>588</t>
  </si>
  <si>
    <t>295</t>
  </si>
  <si>
    <t>590</t>
  </si>
  <si>
    <t>592</t>
  </si>
  <si>
    <t>297</t>
  </si>
  <si>
    <t>594</t>
  </si>
  <si>
    <t>596</t>
  </si>
  <si>
    <t>299</t>
  </si>
  <si>
    <t>598</t>
  </si>
  <si>
    <t>600</t>
  </si>
  <si>
    <t>301</t>
  </si>
  <si>
    <t>602</t>
  </si>
  <si>
    <t>604</t>
  </si>
  <si>
    <t>303</t>
  </si>
  <si>
    <t>606</t>
  </si>
  <si>
    <t>608</t>
  </si>
  <si>
    <t>305</t>
  </si>
  <si>
    <t>610</t>
  </si>
  <si>
    <t>612</t>
  </si>
  <si>
    <t>307</t>
  </si>
  <si>
    <t>614</t>
  </si>
  <si>
    <t>616</t>
  </si>
  <si>
    <t>309</t>
  </si>
  <si>
    <t>618</t>
  </si>
  <si>
    <t>620</t>
  </si>
  <si>
    <t>311</t>
  </si>
  <si>
    <t>622</t>
  </si>
  <si>
    <t>624</t>
  </si>
  <si>
    <t>D7</t>
  </si>
  <si>
    <t>Slaboproudá elektroinstalace v pokoji č.309-3,310-3</t>
  </si>
  <si>
    <t>313</t>
  </si>
  <si>
    <t>626</t>
  </si>
  <si>
    <t>628</t>
  </si>
  <si>
    <t>315</t>
  </si>
  <si>
    <t>630</t>
  </si>
  <si>
    <t>632</t>
  </si>
  <si>
    <t>317</t>
  </si>
  <si>
    <t>634</t>
  </si>
  <si>
    <t>636</t>
  </si>
  <si>
    <t>319</t>
  </si>
  <si>
    <t>638</t>
  </si>
  <si>
    <t>640</t>
  </si>
  <si>
    <t>321</t>
  </si>
  <si>
    <t>642</t>
  </si>
  <si>
    <t>644</t>
  </si>
  <si>
    <t>323</t>
  </si>
  <si>
    <t>646</t>
  </si>
  <si>
    <t>648</t>
  </si>
  <si>
    <t>325</t>
  </si>
  <si>
    <t>650</t>
  </si>
  <si>
    <t>652</t>
  </si>
  <si>
    <t>327</t>
  </si>
  <si>
    <t>654</t>
  </si>
  <si>
    <t>656</t>
  </si>
  <si>
    <t>329</t>
  </si>
  <si>
    <t>658</t>
  </si>
  <si>
    <t>660</t>
  </si>
  <si>
    <t>331</t>
  </si>
  <si>
    <t>662</t>
  </si>
  <si>
    <t>664</t>
  </si>
  <si>
    <t>333</t>
  </si>
  <si>
    <t>666</t>
  </si>
  <si>
    <t>668</t>
  </si>
  <si>
    <t>335</t>
  </si>
  <si>
    <t>670</t>
  </si>
  <si>
    <t>672</t>
  </si>
  <si>
    <t>337</t>
  </si>
  <si>
    <t>674</t>
  </si>
  <si>
    <t>676</t>
  </si>
  <si>
    <t>339</t>
  </si>
  <si>
    <t>678</t>
  </si>
  <si>
    <t>680</t>
  </si>
  <si>
    <t>341</t>
  </si>
  <si>
    <t>682</t>
  </si>
  <si>
    <t>684</t>
  </si>
  <si>
    <t>343</t>
  </si>
  <si>
    <t>686</t>
  </si>
  <si>
    <t>688</t>
  </si>
  <si>
    <t>345</t>
  </si>
  <si>
    <t>690</t>
  </si>
  <si>
    <t>692</t>
  </si>
  <si>
    <t>347</t>
  </si>
  <si>
    <t>694</t>
  </si>
  <si>
    <t>696</t>
  </si>
  <si>
    <t>349</t>
  </si>
  <si>
    <t>698</t>
  </si>
  <si>
    <t>700</t>
  </si>
  <si>
    <t>351</t>
  </si>
  <si>
    <t>702</t>
  </si>
  <si>
    <t>704</t>
  </si>
  <si>
    <t>353</t>
  </si>
  <si>
    <t>706</t>
  </si>
  <si>
    <t>708</t>
  </si>
  <si>
    <t>355</t>
  </si>
  <si>
    <t>710</t>
  </si>
  <si>
    <t>712</t>
  </si>
  <si>
    <t>357</t>
  </si>
  <si>
    <t>714</t>
  </si>
  <si>
    <t>716</t>
  </si>
  <si>
    <t>359</t>
  </si>
  <si>
    <t>718</t>
  </si>
  <si>
    <t>720</t>
  </si>
  <si>
    <t>361</t>
  </si>
  <si>
    <t>722</t>
  </si>
  <si>
    <t>724</t>
  </si>
  <si>
    <t>363</t>
  </si>
  <si>
    <t>726</t>
  </si>
  <si>
    <t>728</t>
  </si>
  <si>
    <t>D8</t>
  </si>
  <si>
    <t>Slaboproudá elektroinstalace v pokoji č.309-2,310-2</t>
  </si>
  <si>
    <t>365</t>
  </si>
  <si>
    <t>732</t>
  </si>
  <si>
    <t>367</t>
  </si>
  <si>
    <t>734</t>
  </si>
  <si>
    <t>736</t>
  </si>
  <si>
    <t>369</t>
  </si>
  <si>
    <t>738</t>
  </si>
  <si>
    <t>740</t>
  </si>
  <si>
    <t>371</t>
  </si>
  <si>
    <t>742</t>
  </si>
  <si>
    <t>744</t>
  </si>
  <si>
    <t>373</t>
  </si>
  <si>
    <t>746</t>
  </si>
  <si>
    <t>748</t>
  </si>
  <si>
    <t>375</t>
  </si>
  <si>
    <t>750</t>
  </si>
  <si>
    <t>752</t>
  </si>
  <si>
    <t>377</t>
  </si>
  <si>
    <t>754</t>
  </si>
  <si>
    <t>756</t>
  </si>
  <si>
    <t>379</t>
  </si>
  <si>
    <t>758</t>
  </si>
  <si>
    <t>760</t>
  </si>
  <si>
    <t>381</t>
  </si>
  <si>
    <t>383</t>
  </si>
  <si>
    <t>768</t>
  </si>
  <si>
    <t>385</t>
  </si>
  <si>
    <t>770</t>
  </si>
  <si>
    <t>772</t>
  </si>
  <si>
    <t>387</t>
  </si>
  <si>
    <t>774</t>
  </si>
  <si>
    <t>389</t>
  </si>
  <si>
    <t>778</t>
  </si>
  <si>
    <t>780</t>
  </si>
  <si>
    <t>391</t>
  </si>
  <si>
    <t>782</t>
  </si>
  <si>
    <t>393</t>
  </si>
  <si>
    <t>786</t>
  </si>
  <si>
    <t>788</t>
  </si>
  <si>
    <t>395</t>
  </si>
  <si>
    <t>790</t>
  </si>
  <si>
    <t>792</t>
  </si>
  <si>
    <t>397</t>
  </si>
  <si>
    <t>794</t>
  </si>
  <si>
    <t>796</t>
  </si>
  <si>
    <t>399</t>
  </si>
  <si>
    <t>798</t>
  </si>
  <si>
    <t>800</t>
  </si>
  <si>
    <t>401</t>
  </si>
  <si>
    <t>802</t>
  </si>
  <si>
    <t>804</t>
  </si>
  <si>
    <t>403</t>
  </si>
  <si>
    <t>806</t>
  </si>
  <si>
    <t>808</t>
  </si>
  <si>
    <t>405</t>
  </si>
  <si>
    <t>810</t>
  </si>
  <si>
    <t>812</t>
  </si>
  <si>
    <t>407</t>
  </si>
  <si>
    <t>814</t>
  </si>
  <si>
    <t>816</t>
  </si>
  <si>
    <t>409</t>
  </si>
  <si>
    <t>818</t>
  </si>
  <si>
    <t>820</t>
  </si>
  <si>
    <t>411</t>
  </si>
  <si>
    <t>822</t>
  </si>
  <si>
    <t>824</t>
  </si>
  <si>
    <t>413</t>
  </si>
  <si>
    <t>826</t>
  </si>
  <si>
    <t>828</t>
  </si>
  <si>
    <t>415</t>
  </si>
  <si>
    <t>830</t>
  </si>
  <si>
    <t>832</t>
  </si>
  <si>
    <t>D9</t>
  </si>
  <si>
    <t>Slaboproudá elektroinstalace v pokoji č.309-1,310-1</t>
  </si>
  <si>
    <t>417</t>
  </si>
  <si>
    <t>834</t>
  </si>
  <si>
    <t>836</t>
  </si>
  <si>
    <t>419</t>
  </si>
  <si>
    <t>838</t>
  </si>
  <si>
    <t>840</t>
  </si>
  <si>
    <t>421</t>
  </si>
  <si>
    <t>842</t>
  </si>
  <si>
    <t>844</t>
  </si>
  <si>
    <t>423</t>
  </si>
  <si>
    <t>846</t>
  </si>
  <si>
    <t>848</t>
  </si>
  <si>
    <t>425</t>
  </si>
  <si>
    <t>850</t>
  </si>
  <si>
    <t>852</t>
  </si>
  <si>
    <t>427</t>
  </si>
  <si>
    <t>854</t>
  </si>
  <si>
    <t>856</t>
  </si>
  <si>
    <t>429</t>
  </si>
  <si>
    <t>858</t>
  </si>
  <si>
    <t>860</t>
  </si>
  <si>
    <t>431</t>
  </si>
  <si>
    <t>862</t>
  </si>
  <si>
    <t>864</t>
  </si>
  <si>
    <t>433</t>
  </si>
  <si>
    <t>866</t>
  </si>
  <si>
    <t>868</t>
  </si>
  <si>
    <t>435</t>
  </si>
  <si>
    <t>870</t>
  </si>
  <si>
    <t>872</t>
  </si>
  <si>
    <t>437</t>
  </si>
  <si>
    <t>874</t>
  </si>
  <si>
    <t>876</t>
  </si>
  <si>
    <t>439</t>
  </si>
  <si>
    <t>878</t>
  </si>
  <si>
    <t>880</t>
  </si>
  <si>
    <t>441</t>
  </si>
  <si>
    <t>882</t>
  </si>
  <si>
    <t>884</t>
  </si>
  <si>
    <t>443</t>
  </si>
  <si>
    <t>886</t>
  </si>
  <si>
    <t>888</t>
  </si>
  <si>
    <t>445</t>
  </si>
  <si>
    <t>890</t>
  </si>
  <si>
    <t>892</t>
  </si>
  <si>
    <t>447</t>
  </si>
  <si>
    <t>894</t>
  </si>
  <si>
    <t>896</t>
  </si>
  <si>
    <t>449</t>
  </si>
  <si>
    <t>898</t>
  </si>
  <si>
    <t>900</t>
  </si>
  <si>
    <t>451</t>
  </si>
  <si>
    <t>902</t>
  </si>
  <si>
    <t>904</t>
  </si>
  <si>
    <t>453</t>
  </si>
  <si>
    <t>906</t>
  </si>
  <si>
    <t>908</t>
  </si>
  <si>
    <t>455</t>
  </si>
  <si>
    <t>910</t>
  </si>
  <si>
    <t>912</t>
  </si>
  <si>
    <t>457</t>
  </si>
  <si>
    <t>914</t>
  </si>
  <si>
    <t>916</t>
  </si>
  <si>
    <t>459</t>
  </si>
  <si>
    <t>918</t>
  </si>
  <si>
    <t>920</t>
  </si>
  <si>
    <t>461</t>
  </si>
  <si>
    <t>922</t>
  </si>
  <si>
    <t>924</t>
  </si>
  <si>
    <t>463</t>
  </si>
  <si>
    <t>926</t>
  </si>
  <si>
    <t>928</t>
  </si>
  <si>
    <t>465</t>
  </si>
  <si>
    <t>930</t>
  </si>
  <si>
    <t>932</t>
  </si>
  <si>
    <t>467</t>
  </si>
  <si>
    <t>934</t>
  </si>
  <si>
    <t>936</t>
  </si>
  <si>
    <t>D10</t>
  </si>
  <si>
    <t>Slaboproudá elektroinstalace v pokoji č.309-10,308</t>
  </si>
  <si>
    <t>469</t>
  </si>
  <si>
    <t>938</t>
  </si>
  <si>
    <t>940</t>
  </si>
  <si>
    <t>471</t>
  </si>
  <si>
    <t>942</t>
  </si>
  <si>
    <t>944</t>
  </si>
  <si>
    <t>473</t>
  </si>
  <si>
    <t>946</t>
  </si>
  <si>
    <t>948</t>
  </si>
  <si>
    <t>475</t>
  </si>
  <si>
    <t>950</t>
  </si>
  <si>
    <t>952</t>
  </si>
  <si>
    <t>477</t>
  </si>
  <si>
    <t>954</t>
  </si>
  <si>
    <t>956</t>
  </si>
  <si>
    <t>479</t>
  </si>
  <si>
    <t>958</t>
  </si>
  <si>
    <t>960</t>
  </si>
  <si>
    <t>481</t>
  </si>
  <si>
    <t>962</t>
  </si>
  <si>
    <t>964</t>
  </si>
  <si>
    <t>483</t>
  </si>
  <si>
    <t>966</t>
  </si>
  <si>
    <t>968</t>
  </si>
  <si>
    <t>485</t>
  </si>
  <si>
    <t>970</t>
  </si>
  <si>
    <t>972</t>
  </si>
  <si>
    <t>487</t>
  </si>
  <si>
    <t>974</t>
  </si>
  <si>
    <t>976</t>
  </si>
  <si>
    <t>489</t>
  </si>
  <si>
    <t>978</t>
  </si>
  <si>
    <t>980</t>
  </si>
  <si>
    <t>491</t>
  </si>
  <si>
    <t>982</t>
  </si>
  <si>
    <t>984</t>
  </si>
  <si>
    <t>493</t>
  </si>
  <si>
    <t>986</t>
  </si>
  <si>
    <t>988</t>
  </si>
  <si>
    <t>495</t>
  </si>
  <si>
    <t>990</t>
  </si>
  <si>
    <t>992</t>
  </si>
  <si>
    <t>497</t>
  </si>
  <si>
    <t>994</t>
  </si>
  <si>
    <t>996</t>
  </si>
  <si>
    <t>499</t>
  </si>
  <si>
    <t>1000</t>
  </si>
  <si>
    <t>501</t>
  </si>
  <si>
    <t>1002</t>
  </si>
  <si>
    <t>1004</t>
  </si>
  <si>
    <t>503</t>
  </si>
  <si>
    <t>1006</t>
  </si>
  <si>
    <t>1008</t>
  </si>
  <si>
    <t>505</t>
  </si>
  <si>
    <t>1010</t>
  </si>
  <si>
    <t>1012</t>
  </si>
  <si>
    <t>507</t>
  </si>
  <si>
    <t>1014</t>
  </si>
  <si>
    <t>1016</t>
  </si>
  <si>
    <t>509</t>
  </si>
  <si>
    <t>1018</t>
  </si>
  <si>
    <t>1020</t>
  </si>
  <si>
    <t>511</t>
  </si>
  <si>
    <t>1022</t>
  </si>
  <si>
    <t>1024</t>
  </si>
  <si>
    <t>513</t>
  </si>
  <si>
    <t>1026</t>
  </si>
  <si>
    <t>1028</t>
  </si>
  <si>
    <t>515</t>
  </si>
  <si>
    <t>1030</t>
  </si>
  <si>
    <t>1032</t>
  </si>
  <si>
    <t>517</t>
  </si>
  <si>
    <t>1034</t>
  </si>
  <si>
    <t>1036</t>
  </si>
  <si>
    <t>519</t>
  </si>
  <si>
    <t>1038</t>
  </si>
  <si>
    <t>1040</t>
  </si>
  <si>
    <t>D11</t>
  </si>
  <si>
    <t>Slaboproudá elektroinstalace v pokoji č.306,305</t>
  </si>
  <si>
    <t>521</t>
  </si>
  <si>
    <t>1042</t>
  </si>
  <si>
    <t>1044</t>
  </si>
  <si>
    <t>523</t>
  </si>
  <si>
    <t>1046</t>
  </si>
  <si>
    <t>1048</t>
  </si>
  <si>
    <t>525</t>
  </si>
  <si>
    <t>1050</t>
  </si>
  <si>
    <t>1052</t>
  </si>
  <si>
    <t>527</t>
  </si>
  <si>
    <t>1054</t>
  </si>
  <si>
    <t>1056</t>
  </si>
  <si>
    <t>529</t>
  </si>
  <si>
    <t>1058</t>
  </si>
  <si>
    <t>1060</t>
  </si>
  <si>
    <t>531</t>
  </si>
  <si>
    <t>1062</t>
  </si>
  <si>
    <t>1064</t>
  </si>
  <si>
    <t>533</t>
  </si>
  <si>
    <t>1066</t>
  </si>
  <si>
    <t>1068</t>
  </si>
  <si>
    <t>535</t>
  </si>
  <si>
    <t>1070</t>
  </si>
  <si>
    <t>1072</t>
  </si>
  <si>
    <t>537</t>
  </si>
  <si>
    <t>1074</t>
  </si>
  <si>
    <t>1076</t>
  </si>
  <si>
    <t>539</t>
  </si>
  <si>
    <t>1078</t>
  </si>
  <si>
    <t>1080</t>
  </si>
  <si>
    <t>541</t>
  </si>
  <si>
    <t>1082</t>
  </si>
  <si>
    <t>1084</t>
  </si>
  <si>
    <t>543</t>
  </si>
  <si>
    <t>1086</t>
  </si>
  <si>
    <t>1088</t>
  </si>
  <si>
    <t>545</t>
  </si>
  <si>
    <t>1090</t>
  </si>
  <si>
    <t>1092</t>
  </si>
  <si>
    <t>547</t>
  </si>
  <si>
    <t>1094</t>
  </si>
  <si>
    <t>1096</t>
  </si>
  <si>
    <t>549</t>
  </si>
  <si>
    <t>1098</t>
  </si>
  <si>
    <t>1100</t>
  </si>
  <si>
    <t>551</t>
  </si>
  <si>
    <t>1102</t>
  </si>
  <si>
    <t>1104</t>
  </si>
  <si>
    <t>553</t>
  </si>
  <si>
    <t>1106</t>
  </si>
  <si>
    <t>1108</t>
  </si>
  <si>
    <t>555</t>
  </si>
  <si>
    <t>1110</t>
  </si>
  <si>
    <t>1112</t>
  </si>
  <si>
    <t>557</t>
  </si>
  <si>
    <t>1114</t>
  </si>
  <si>
    <t>1116</t>
  </si>
  <si>
    <t>559</t>
  </si>
  <si>
    <t>1118</t>
  </si>
  <si>
    <t>1120</t>
  </si>
  <si>
    <t>561</t>
  </si>
  <si>
    <t>1122</t>
  </si>
  <si>
    <t>1124</t>
  </si>
  <si>
    <t>563</t>
  </si>
  <si>
    <t>1126</t>
  </si>
  <si>
    <t>1128</t>
  </si>
  <si>
    <t>565</t>
  </si>
  <si>
    <t>1130</t>
  </si>
  <si>
    <t>1132</t>
  </si>
  <si>
    <t>567</t>
  </si>
  <si>
    <t>1134</t>
  </si>
  <si>
    <t>1136</t>
  </si>
  <si>
    <t>569</t>
  </si>
  <si>
    <t>1138</t>
  </si>
  <si>
    <t>1140</t>
  </si>
  <si>
    <t>571</t>
  </si>
  <si>
    <t>1142</t>
  </si>
  <si>
    <t>1144</t>
  </si>
  <si>
    <t>D12</t>
  </si>
  <si>
    <t>Slaboproudá elektroinstalace v pokoji č.304, 325-1</t>
  </si>
  <si>
    <t>573</t>
  </si>
  <si>
    <t>1146</t>
  </si>
  <si>
    <t>1148</t>
  </si>
  <si>
    <t>575</t>
  </si>
  <si>
    <t>1150</t>
  </si>
  <si>
    <t>1152</t>
  </si>
  <si>
    <t>577</t>
  </si>
  <si>
    <t>1154</t>
  </si>
  <si>
    <t>1156</t>
  </si>
  <si>
    <t>579</t>
  </si>
  <si>
    <t>1158</t>
  </si>
  <si>
    <t>1160</t>
  </si>
  <si>
    <t>581</t>
  </si>
  <si>
    <t>1162</t>
  </si>
  <si>
    <t>1164</t>
  </si>
  <si>
    <t>583</t>
  </si>
  <si>
    <t>1166</t>
  </si>
  <si>
    <t>1168</t>
  </si>
  <si>
    <t>585</t>
  </si>
  <si>
    <t>1170</t>
  </si>
  <si>
    <t>1172</t>
  </si>
  <si>
    <t>587</t>
  </si>
  <si>
    <t>1174</t>
  </si>
  <si>
    <t>1176</t>
  </si>
  <si>
    <t>589</t>
  </si>
  <si>
    <t>1178</t>
  </si>
  <si>
    <t>1180</t>
  </si>
  <si>
    <t>591</t>
  </si>
  <si>
    <t>1182</t>
  </si>
  <si>
    <t>1184</t>
  </si>
  <si>
    <t>593</t>
  </si>
  <si>
    <t>1186</t>
  </si>
  <si>
    <t>1188</t>
  </si>
  <si>
    <t>595</t>
  </si>
  <si>
    <t>1190</t>
  </si>
  <si>
    <t>1192</t>
  </si>
  <si>
    <t>597</t>
  </si>
  <si>
    <t>1194</t>
  </si>
  <si>
    <t>1196</t>
  </si>
  <si>
    <t>599</t>
  </si>
  <si>
    <t>1198</t>
  </si>
  <si>
    <t>1200</t>
  </si>
  <si>
    <t>601</t>
  </si>
  <si>
    <t>1202</t>
  </si>
  <si>
    <t>1204</t>
  </si>
  <si>
    <t>603</t>
  </si>
  <si>
    <t>1206</t>
  </si>
  <si>
    <t>1208</t>
  </si>
  <si>
    <t>605</t>
  </si>
  <si>
    <t>1210</t>
  </si>
  <si>
    <t>1212</t>
  </si>
  <si>
    <t>607</t>
  </si>
  <si>
    <t>1214</t>
  </si>
  <si>
    <t>1216</t>
  </si>
  <si>
    <t>609</t>
  </si>
  <si>
    <t>1218</t>
  </si>
  <si>
    <t>1220</t>
  </si>
  <si>
    <t>611</t>
  </si>
  <si>
    <t>1222</t>
  </si>
  <si>
    <t>1224</t>
  </si>
  <si>
    <t>613</t>
  </si>
  <si>
    <t>1226</t>
  </si>
  <si>
    <t>1228</t>
  </si>
  <si>
    <t>615</t>
  </si>
  <si>
    <t>1230</t>
  </si>
  <si>
    <t>1232</t>
  </si>
  <si>
    <t>617</t>
  </si>
  <si>
    <t>1234</t>
  </si>
  <si>
    <t>1236</t>
  </si>
  <si>
    <t>619</t>
  </si>
  <si>
    <t>1238</t>
  </si>
  <si>
    <t>1240</t>
  </si>
  <si>
    <t>621</t>
  </si>
  <si>
    <t>1242</t>
  </si>
  <si>
    <t>1244</t>
  </si>
  <si>
    <t>623</t>
  </si>
  <si>
    <t>1246</t>
  </si>
  <si>
    <t>1248</t>
  </si>
  <si>
    <t>D13</t>
  </si>
  <si>
    <t>Slaboproudá elektroinstalace v pokoji č.303, 325-2</t>
  </si>
  <si>
    <t>625</t>
  </si>
  <si>
    <t>1250</t>
  </si>
  <si>
    <t>1252</t>
  </si>
  <si>
    <t>627</t>
  </si>
  <si>
    <t>1254</t>
  </si>
  <si>
    <t>1256</t>
  </si>
  <si>
    <t>629</t>
  </si>
  <si>
    <t>1258</t>
  </si>
  <si>
    <t>1260</t>
  </si>
  <si>
    <t>631</t>
  </si>
  <si>
    <t>1262</t>
  </si>
  <si>
    <t>1264</t>
  </si>
  <si>
    <t>633</t>
  </si>
  <si>
    <t>1266</t>
  </si>
  <si>
    <t>1268</t>
  </si>
  <si>
    <t>635</t>
  </si>
  <si>
    <t>1270</t>
  </si>
  <si>
    <t>1272</t>
  </si>
  <si>
    <t>637</t>
  </si>
  <si>
    <t>1274</t>
  </si>
  <si>
    <t>1276</t>
  </si>
  <si>
    <t>639</t>
  </si>
  <si>
    <t>1278</t>
  </si>
  <si>
    <t>1280</t>
  </si>
  <si>
    <t>641</t>
  </si>
  <si>
    <t>1282</t>
  </si>
  <si>
    <t>1284</t>
  </si>
  <si>
    <t>643</t>
  </si>
  <si>
    <t>1286</t>
  </si>
  <si>
    <t>1288</t>
  </si>
  <si>
    <t>645</t>
  </si>
  <si>
    <t>1290</t>
  </si>
  <si>
    <t>1292</t>
  </si>
  <si>
    <t>647</t>
  </si>
  <si>
    <t>1294</t>
  </si>
  <si>
    <t>1296</t>
  </si>
  <si>
    <t>649</t>
  </si>
  <si>
    <t>1298</t>
  </si>
  <si>
    <t>1300</t>
  </si>
  <si>
    <t>651</t>
  </si>
  <si>
    <t>1302</t>
  </si>
  <si>
    <t>1304</t>
  </si>
  <si>
    <t>653</t>
  </si>
  <si>
    <t>1306</t>
  </si>
  <si>
    <t>1308</t>
  </si>
  <si>
    <t>655</t>
  </si>
  <si>
    <t>1310</t>
  </si>
  <si>
    <t>1312</t>
  </si>
  <si>
    <t>657</t>
  </si>
  <si>
    <t>1314</t>
  </si>
  <si>
    <t>1316</t>
  </si>
  <si>
    <t>659</t>
  </si>
  <si>
    <t>1318</t>
  </si>
  <si>
    <t>1320</t>
  </si>
  <si>
    <t>661</t>
  </si>
  <si>
    <t>1322</t>
  </si>
  <si>
    <t>1324</t>
  </si>
  <si>
    <t>663</t>
  </si>
  <si>
    <t>1326</t>
  </si>
  <si>
    <t>1328</t>
  </si>
  <si>
    <t>665</t>
  </si>
  <si>
    <t>1330</t>
  </si>
  <si>
    <t>1332</t>
  </si>
  <si>
    <t>667</t>
  </si>
  <si>
    <t>1334</t>
  </si>
  <si>
    <t>1336</t>
  </si>
  <si>
    <t>669</t>
  </si>
  <si>
    <t>1338</t>
  </si>
  <si>
    <t>1340</t>
  </si>
  <si>
    <t>671</t>
  </si>
  <si>
    <t>1342</t>
  </si>
  <si>
    <t>1344</t>
  </si>
  <si>
    <t>673</t>
  </si>
  <si>
    <t>1346</t>
  </si>
  <si>
    <t>1348</t>
  </si>
  <si>
    <t>675</t>
  </si>
  <si>
    <t>1350</t>
  </si>
  <si>
    <t>1352</t>
  </si>
  <si>
    <t>D14</t>
  </si>
  <si>
    <t>Slaboproudá elektroinstalace v pokoji č.323</t>
  </si>
  <si>
    <t>677</t>
  </si>
  <si>
    <t>1354</t>
  </si>
  <si>
    <t>1356</t>
  </si>
  <si>
    <t>679</t>
  </si>
  <si>
    <t>1358</t>
  </si>
  <si>
    <t>1360</t>
  </si>
  <si>
    <t>681</t>
  </si>
  <si>
    <t>1362</t>
  </si>
  <si>
    <t>1364</t>
  </si>
  <si>
    <t>683</t>
  </si>
  <si>
    <t>1366</t>
  </si>
  <si>
    <t>1368</t>
  </si>
  <si>
    <t>685</t>
  </si>
  <si>
    <t>1370</t>
  </si>
  <si>
    <t>1372</t>
  </si>
  <si>
    <t>687</t>
  </si>
  <si>
    <t>1374</t>
  </si>
  <si>
    <t>1376</t>
  </si>
  <si>
    <t>689</t>
  </si>
  <si>
    <t>1378</t>
  </si>
  <si>
    <t>1380</t>
  </si>
  <si>
    <t>691</t>
  </si>
  <si>
    <t>1382</t>
  </si>
  <si>
    <t>1384</t>
  </si>
  <si>
    <t>693</t>
  </si>
  <si>
    <t>1386</t>
  </si>
  <si>
    <t>1388</t>
  </si>
  <si>
    <t>695</t>
  </si>
  <si>
    <t>1390</t>
  </si>
  <si>
    <t>1392</t>
  </si>
  <si>
    <t>697</t>
  </si>
  <si>
    <t>1394</t>
  </si>
  <si>
    <t>1396</t>
  </si>
  <si>
    <t>699</t>
  </si>
  <si>
    <t>1398</t>
  </si>
  <si>
    <t>1400</t>
  </si>
  <si>
    <t>701</t>
  </si>
  <si>
    <t>1402</t>
  </si>
  <si>
    <t>1404</t>
  </si>
  <si>
    <t>703</t>
  </si>
  <si>
    <t>1406</t>
  </si>
  <si>
    <t>1408</t>
  </si>
  <si>
    <t>705</t>
  </si>
  <si>
    <t>1410</t>
  </si>
  <si>
    <t>1412</t>
  </si>
  <si>
    <t>707</t>
  </si>
  <si>
    <t>1414</t>
  </si>
  <si>
    <t>1416</t>
  </si>
  <si>
    <t>709</t>
  </si>
  <si>
    <t>1418</t>
  </si>
  <si>
    <t>1420</t>
  </si>
  <si>
    <t>1422</t>
  </si>
  <si>
    <t>1424</t>
  </si>
  <si>
    <t>1426</t>
  </si>
  <si>
    <t>1428</t>
  </si>
  <si>
    <t>715</t>
  </si>
  <si>
    <t>1430</t>
  </si>
  <si>
    <t>1432</t>
  </si>
  <si>
    <t>717</t>
  </si>
  <si>
    <t>1434</t>
  </si>
  <si>
    <t>1436</t>
  </si>
  <si>
    <t>719</t>
  </si>
  <si>
    <t>1438</t>
  </si>
  <si>
    <t>1440</t>
  </si>
  <si>
    <t>721</t>
  </si>
  <si>
    <t>1442</t>
  </si>
  <si>
    <t>1444</t>
  </si>
  <si>
    <t>723</t>
  </si>
  <si>
    <t>1446</t>
  </si>
  <si>
    <t>1448</t>
  </si>
  <si>
    <t>725</t>
  </si>
  <si>
    <t>1450</t>
  </si>
  <si>
    <t>1452</t>
  </si>
  <si>
    <t>727</t>
  </si>
  <si>
    <t>1454</t>
  </si>
  <si>
    <t>1456</t>
  </si>
  <si>
    <t>D15</t>
  </si>
  <si>
    <t>Slaboproudá elektroinstalace v pokoji č.318</t>
  </si>
  <si>
    <t>729</t>
  </si>
  <si>
    <t>1458</t>
  </si>
  <si>
    <t>1460</t>
  </si>
  <si>
    <t>731</t>
  </si>
  <si>
    <t>1462</t>
  </si>
  <si>
    <t>1464</t>
  </si>
  <si>
    <t>1466</t>
  </si>
  <si>
    <t>1468</t>
  </si>
  <si>
    <t>1470</t>
  </si>
  <si>
    <t>1472</t>
  </si>
  <si>
    <t>737</t>
  </si>
  <si>
    <t>1474</t>
  </si>
  <si>
    <t>1476</t>
  </si>
  <si>
    <t>739</t>
  </si>
  <si>
    <t>1478</t>
  </si>
  <si>
    <t>1480</t>
  </si>
  <si>
    <t>741</t>
  </si>
  <si>
    <t>1482</t>
  </si>
  <si>
    <t>1484</t>
  </si>
  <si>
    <t>743</t>
  </si>
  <si>
    <t>1486</t>
  </si>
  <si>
    <t>1488</t>
  </si>
  <si>
    <t>745</t>
  </si>
  <si>
    <t>1490</t>
  </si>
  <si>
    <t>1492</t>
  </si>
  <si>
    <t>747</t>
  </si>
  <si>
    <t>1494</t>
  </si>
  <si>
    <t>1496</t>
  </si>
  <si>
    <t>749</t>
  </si>
  <si>
    <t>1498</t>
  </si>
  <si>
    <t>1500</t>
  </si>
  <si>
    <t>751</t>
  </si>
  <si>
    <t>1502</t>
  </si>
  <si>
    <t>1504</t>
  </si>
  <si>
    <t>753</t>
  </si>
  <si>
    <t>1506</t>
  </si>
  <si>
    <t>1508</t>
  </si>
  <si>
    <t>755</t>
  </si>
  <si>
    <t>1510</t>
  </si>
  <si>
    <t>1512</t>
  </si>
  <si>
    <t>757</t>
  </si>
  <si>
    <t>1514</t>
  </si>
  <si>
    <t>1516</t>
  </si>
  <si>
    <t>759</t>
  </si>
  <si>
    <t>1518</t>
  </si>
  <si>
    <t>1520</t>
  </si>
  <si>
    <t>761</t>
  </si>
  <si>
    <t>1522</t>
  </si>
  <si>
    <t>1524</t>
  </si>
  <si>
    <t>1526</t>
  </si>
  <si>
    <t>1528</t>
  </si>
  <si>
    <t>1530</t>
  </si>
  <si>
    <t>1532</t>
  </si>
  <si>
    <t>767</t>
  </si>
  <si>
    <t>1534</t>
  </si>
  <si>
    <t>1536</t>
  </si>
  <si>
    <t>769</t>
  </si>
  <si>
    <t>1538</t>
  </si>
  <si>
    <t>1540</t>
  </si>
  <si>
    <t>771</t>
  </si>
  <si>
    <t>1542</t>
  </si>
  <si>
    <t>1544</t>
  </si>
  <si>
    <t>773</t>
  </si>
  <si>
    <t>1546</t>
  </si>
  <si>
    <t>1548</t>
  </si>
  <si>
    <t>775</t>
  </si>
  <si>
    <t>1550</t>
  </si>
  <si>
    <t>1552</t>
  </si>
  <si>
    <t>777</t>
  </si>
  <si>
    <t>1554</t>
  </si>
  <si>
    <t>1556</t>
  </si>
  <si>
    <t>779</t>
  </si>
  <si>
    <t>1558</t>
  </si>
  <si>
    <t>1560</t>
  </si>
  <si>
    <t>D16</t>
  </si>
  <si>
    <t>Slaboproudá elektroinstalace v pokoji č.328-6, 330-1</t>
  </si>
  <si>
    <t>781</t>
  </si>
  <si>
    <t>1562</t>
  </si>
  <si>
    <t>1564</t>
  </si>
  <si>
    <t>1566</t>
  </si>
  <si>
    <t>1568</t>
  </si>
  <si>
    <t>785</t>
  </si>
  <si>
    <t>1570</t>
  </si>
  <si>
    <t>1572</t>
  </si>
  <si>
    <t>787</t>
  </si>
  <si>
    <t>1574</t>
  </si>
  <si>
    <t>1576</t>
  </si>
  <si>
    <t>789</t>
  </si>
  <si>
    <t>1578</t>
  </si>
  <si>
    <t>1580</t>
  </si>
  <si>
    <t>791</t>
  </si>
  <si>
    <t>1582</t>
  </si>
  <si>
    <t>1584</t>
  </si>
  <si>
    <t>793</t>
  </si>
  <si>
    <t>1586</t>
  </si>
  <si>
    <t>1588</t>
  </si>
  <si>
    <t>795</t>
  </si>
  <si>
    <t>1590</t>
  </si>
  <si>
    <t>1592</t>
  </si>
  <si>
    <t>797</t>
  </si>
  <si>
    <t>1594</t>
  </si>
  <si>
    <t>1596</t>
  </si>
  <si>
    <t>799</t>
  </si>
  <si>
    <t>1598</t>
  </si>
  <si>
    <t>1600</t>
  </si>
  <si>
    <t>801</t>
  </si>
  <si>
    <t>1602</t>
  </si>
  <si>
    <t>1604</t>
  </si>
  <si>
    <t>803</t>
  </si>
  <si>
    <t>1606</t>
  </si>
  <si>
    <t>1608</t>
  </si>
  <si>
    <t>805</t>
  </si>
  <si>
    <t>1610</t>
  </si>
  <si>
    <t>1612</t>
  </si>
  <si>
    <t>807</t>
  </si>
  <si>
    <t>1614</t>
  </si>
  <si>
    <t>1616</t>
  </si>
  <si>
    <t>809</t>
  </si>
  <si>
    <t>1618</t>
  </si>
  <si>
    <t>1620</t>
  </si>
  <si>
    <t>811</t>
  </si>
  <si>
    <t>1622</t>
  </si>
  <si>
    <t>1624</t>
  </si>
  <si>
    <t>813</t>
  </si>
  <si>
    <t>1626</t>
  </si>
  <si>
    <t>1628</t>
  </si>
  <si>
    <t>815</t>
  </si>
  <si>
    <t>1630</t>
  </si>
  <si>
    <t>1632</t>
  </si>
  <si>
    <t>817</t>
  </si>
  <si>
    <t>1634</t>
  </si>
  <si>
    <t>1636</t>
  </si>
  <si>
    <t>819</t>
  </si>
  <si>
    <t>1638</t>
  </si>
  <si>
    <t>1640</t>
  </si>
  <si>
    <t>821</t>
  </si>
  <si>
    <t>1642</t>
  </si>
  <si>
    <t>1644</t>
  </si>
  <si>
    <t>823</t>
  </si>
  <si>
    <t>1646</t>
  </si>
  <si>
    <t>1648</t>
  </si>
  <si>
    <t>825</t>
  </si>
  <si>
    <t>1650</t>
  </si>
  <si>
    <t>1652</t>
  </si>
  <si>
    <t>827</t>
  </si>
  <si>
    <t>1654</t>
  </si>
  <si>
    <t>1656</t>
  </si>
  <si>
    <t>829</t>
  </si>
  <si>
    <t>1658</t>
  </si>
  <si>
    <t>1660</t>
  </si>
  <si>
    <t>831</t>
  </si>
  <si>
    <t>1662</t>
  </si>
  <si>
    <t>1664</t>
  </si>
  <si>
    <t>D17</t>
  </si>
  <si>
    <t>Slaboproudá elektroinstalace v pokoji č.328-7, 331-1</t>
  </si>
  <si>
    <t>833</t>
  </si>
  <si>
    <t>1666</t>
  </si>
  <si>
    <t>1668</t>
  </si>
  <si>
    <t>835</t>
  </si>
  <si>
    <t>1670</t>
  </si>
  <si>
    <t>1672</t>
  </si>
  <si>
    <t>837</t>
  </si>
  <si>
    <t>1674</t>
  </si>
  <si>
    <t>1676</t>
  </si>
  <si>
    <t>839</t>
  </si>
  <si>
    <t>1678</t>
  </si>
  <si>
    <t>1680</t>
  </si>
  <si>
    <t>841</t>
  </si>
  <si>
    <t>1682</t>
  </si>
  <si>
    <t>1684</t>
  </si>
  <si>
    <t>843</t>
  </si>
  <si>
    <t>1686</t>
  </si>
  <si>
    <t>1688</t>
  </si>
  <si>
    <t>845</t>
  </si>
  <si>
    <t>1690</t>
  </si>
  <si>
    <t>1692</t>
  </si>
  <si>
    <t>847</t>
  </si>
  <si>
    <t>1694</t>
  </si>
  <si>
    <t>1696</t>
  </si>
  <si>
    <t>849</t>
  </si>
  <si>
    <t>1698</t>
  </si>
  <si>
    <t>1700</t>
  </si>
  <si>
    <t>851</t>
  </si>
  <si>
    <t>1702</t>
  </si>
  <si>
    <t>1704</t>
  </si>
  <si>
    <t>853</t>
  </si>
  <si>
    <t>1706</t>
  </si>
  <si>
    <t>1708</t>
  </si>
  <si>
    <t>855</t>
  </si>
  <si>
    <t>1710</t>
  </si>
  <si>
    <t>1712</t>
  </si>
  <si>
    <t>857</t>
  </si>
  <si>
    <t>1714</t>
  </si>
  <si>
    <t>1716</t>
  </si>
  <si>
    <t>859</t>
  </si>
  <si>
    <t>1718</t>
  </si>
  <si>
    <t>1720</t>
  </si>
  <si>
    <t>861</t>
  </si>
  <si>
    <t>1722</t>
  </si>
  <si>
    <t>1724</t>
  </si>
  <si>
    <t>863</t>
  </si>
  <si>
    <t>1726</t>
  </si>
  <si>
    <t>1728</t>
  </si>
  <si>
    <t>865</t>
  </si>
  <si>
    <t>1730</t>
  </si>
  <si>
    <t>1732</t>
  </si>
  <si>
    <t>867</t>
  </si>
  <si>
    <t>1734</t>
  </si>
  <si>
    <t>1736</t>
  </si>
  <si>
    <t>869</t>
  </si>
  <si>
    <t>1738</t>
  </si>
  <si>
    <t>1740</t>
  </si>
  <si>
    <t>871</t>
  </si>
  <si>
    <t>1742</t>
  </si>
  <si>
    <t>1744</t>
  </si>
  <si>
    <t>873</t>
  </si>
  <si>
    <t>1746</t>
  </si>
  <si>
    <t>1748</t>
  </si>
  <si>
    <t>875</t>
  </si>
  <si>
    <t>1750</t>
  </si>
  <si>
    <t>1752</t>
  </si>
  <si>
    <t>877</t>
  </si>
  <si>
    <t>1754</t>
  </si>
  <si>
    <t>1756</t>
  </si>
  <si>
    <t>879</t>
  </si>
  <si>
    <t>1758</t>
  </si>
  <si>
    <t>1760</t>
  </si>
  <si>
    <t>881</t>
  </si>
  <si>
    <t>1762</t>
  </si>
  <si>
    <t>1764</t>
  </si>
  <si>
    <t>883</t>
  </si>
  <si>
    <t>1766</t>
  </si>
  <si>
    <t>1768</t>
  </si>
  <si>
    <t>D18</t>
  </si>
  <si>
    <t>Slaboproudá elektroinstalace v pokoji č.328-8, 331-2</t>
  </si>
  <si>
    <t>885</t>
  </si>
  <si>
    <t>1770</t>
  </si>
  <si>
    <t>1772</t>
  </si>
  <si>
    <t>887</t>
  </si>
  <si>
    <t>1774</t>
  </si>
  <si>
    <t>1776</t>
  </si>
  <si>
    <t>889</t>
  </si>
  <si>
    <t>1778</t>
  </si>
  <si>
    <t>1780</t>
  </si>
  <si>
    <t>891</t>
  </si>
  <si>
    <t>1782</t>
  </si>
  <si>
    <t>1784</t>
  </si>
  <si>
    <t>893</t>
  </si>
  <si>
    <t>1786</t>
  </si>
  <si>
    <t>1788</t>
  </si>
  <si>
    <t>895</t>
  </si>
  <si>
    <t>1790</t>
  </si>
  <si>
    <t>1792</t>
  </si>
  <si>
    <t>897</t>
  </si>
  <si>
    <t>1794</t>
  </si>
  <si>
    <t>1796</t>
  </si>
  <si>
    <t>899</t>
  </si>
  <si>
    <t>1798</t>
  </si>
  <si>
    <t>1800</t>
  </si>
  <si>
    <t>901</t>
  </si>
  <si>
    <t>1802</t>
  </si>
  <si>
    <t>1804</t>
  </si>
  <si>
    <t>903</t>
  </si>
  <si>
    <t>1806</t>
  </si>
  <si>
    <t>1808</t>
  </si>
  <si>
    <t>905</t>
  </si>
  <si>
    <t>1810</t>
  </si>
  <si>
    <t>1812</t>
  </si>
  <si>
    <t>907</t>
  </si>
  <si>
    <t>1814</t>
  </si>
  <si>
    <t>1816</t>
  </si>
  <si>
    <t>909</t>
  </si>
  <si>
    <t>1818</t>
  </si>
  <si>
    <t>1820</t>
  </si>
  <si>
    <t>911</t>
  </si>
  <si>
    <t>1822</t>
  </si>
  <si>
    <t>1824</t>
  </si>
  <si>
    <t>913</t>
  </si>
  <si>
    <t>1826</t>
  </si>
  <si>
    <t>1828</t>
  </si>
  <si>
    <t>915</t>
  </si>
  <si>
    <t>1830</t>
  </si>
  <si>
    <t>1832</t>
  </si>
  <si>
    <t>917</t>
  </si>
  <si>
    <t>1834</t>
  </si>
  <si>
    <t>1836</t>
  </si>
  <si>
    <t>919</t>
  </si>
  <si>
    <t>1838</t>
  </si>
  <si>
    <t>1840</t>
  </si>
  <si>
    <t>921</t>
  </si>
  <si>
    <t>1842</t>
  </si>
  <si>
    <t>1844</t>
  </si>
  <si>
    <t>923</t>
  </si>
  <si>
    <t>1846</t>
  </si>
  <si>
    <t>1848</t>
  </si>
  <si>
    <t>925</t>
  </si>
  <si>
    <t>1850</t>
  </si>
  <si>
    <t>1852</t>
  </si>
  <si>
    <t>927</t>
  </si>
  <si>
    <t>1854</t>
  </si>
  <si>
    <t>1856</t>
  </si>
  <si>
    <t>929</t>
  </si>
  <si>
    <t>1858</t>
  </si>
  <si>
    <t>1860</t>
  </si>
  <si>
    <t>931</t>
  </si>
  <si>
    <t>1862</t>
  </si>
  <si>
    <t>1864</t>
  </si>
  <si>
    <t>933</t>
  </si>
  <si>
    <t>1866</t>
  </si>
  <si>
    <t>1868</t>
  </si>
  <si>
    <t>935</t>
  </si>
  <si>
    <t>1870</t>
  </si>
  <si>
    <t>1872</t>
  </si>
  <si>
    <t>D19</t>
  </si>
  <si>
    <t>Slaboproudá elektroinstalace v pokoji č.328-9, 330-2</t>
  </si>
  <si>
    <t>937</t>
  </si>
  <si>
    <t>1874</t>
  </si>
  <si>
    <t>1876</t>
  </si>
  <si>
    <t>939</t>
  </si>
  <si>
    <t>1878</t>
  </si>
  <si>
    <t>1880</t>
  </si>
  <si>
    <t>941</t>
  </si>
  <si>
    <t>1882</t>
  </si>
  <si>
    <t>1884</t>
  </si>
  <si>
    <t>943</t>
  </si>
  <si>
    <t>1886</t>
  </si>
  <si>
    <t>1888</t>
  </si>
  <si>
    <t>945</t>
  </si>
  <si>
    <t>1890</t>
  </si>
  <si>
    <t>1892</t>
  </si>
  <si>
    <t>947</t>
  </si>
  <si>
    <t>1894</t>
  </si>
  <si>
    <t>1896</t>
  </si>
  <si>
    <t>949</t>
  </si>
  <si>
    <t>1898</t>
  </si>
  <si>
    <t>1900</t>
  </si>
  <si>
    <t>951</t>
  </si>
  <si>
    <t>1902</t>
  </si>
  <si>
    <t>1904</t>
  </si>
  <si>
    <t>953</t>
  </si>
  <si>
    <t>1906</t>
  </si>
  <si>
    <t>1908</t>
  </si>
  <si>
    <t>955</t>
  </si>
  <si>
    <t>1910</t>
  </si>
  <si>
    <t>1912</t>
  </si>
  <si>
    <t>957</t>
  </si>
  <si>
    <t>1914</t>
  </si>
  <si>
    <t>1916</t>
  </si>
  <si>
    <t>959</t>
  </si>
  <si>
    <t>1918</t>
  </si>
  <si>
    <t>1920</t>
  </si>
  <si>
    <t>961</t>
  </si>
  <si>
    <t>1922</t>
  </si>
  <si>
    <t>1924</t>
  </si>
  <si>
    <t>963</t>
  </si>
  <si>
    <t>1926</t>
  </si>
  <si>
    <t>1928</t>
  </si>
  <si>
    <t>965</t>
  </si>
  <si>
    <t>1930</t>
  </si>
  <si>
    <t>1932</t>
  </si>
  <si>
    <t>967</t>
  </si>
  <si>
    <t>1934</t>
  </si>
  <si>
    <t>1936</t>
  </si>
  <si>
    <t>969</t>
  </si>
  <si>
    <t>1938</t>
  </si>
  <si>
    <t>1940</t>
  </si>
  <si>
    <t>971</t>
  </si>
  <si>
    <t>1942</t>
  </si>
  <si>
    <t>1944</t>
  </si>
  <si>
    <t>973</t>
  </si>
  <si>
    <t>1946</t>
  </si>
  <si>
    <t>1948</t>
  </si>
  <si>
    <t>975</t>
  </si>
  <si>
    <t>1950</t>
  </si>
  <si>
    <t>1952</t>
  </si>
  <si>
    <t>977</t>
  </si>
  <si>
    <t>1954</t>
  </si>
  <si>
    <t>1956</t>
  </si>
  <si>
    <t>979</t>
  </si>
  <si>
    <t>1958</t>
  </si>
  <si>
    <t>1960</t>
  </si>
  <si>
    <t>981</t>
  </si>
  <si>
    <t>1962</t>
  </si>
  <si>
    <t>1964</t>
  </si>
  <si>
    <t>983</t>
  </si>
  <si>
    <t>1966</t>
  </si>
  <si>
    <t>1968</t>
  </si>
  <si>
    <t>985</t>
  </si>
  <si>
    <t>1970</t>
  </si>
  <si>
    <t>1972</t>
  </si>
  <si>
    <t>987</t>
  </si>
  <si>
    <t>1974</t>
  </si>
  <si>
    <t>1976</t>
  </si>
  <si>
    <t>D20</t>
  </si>
  <si>
    <t>Slaboproudá elektroinstalace v pokoji č.328-10, 330-3</t>
  </si>
  <si>
    <t>989</t>
  </si>
  <si>
    <t>1978</t>
  </si>
  <si>
    <t>1980</t>
  </si>
  <si>
    <t>991</t>
  </si>
  <si>
    <t>1982</t>
  </si>
  <si>
    <t>1984</t>
  </si>
  <si>
    <t>993</t>
  </si>
  <si>
    <t>1986</t>
  </si>
  <si>
    <t>1988</t>
  </si>
  <si>
    <t>995</t>
  </si>
  <si>
    <t>1990</t>
  </si>
  <si>
    <t>1992</t>
  </si>
  <si>
    <t>1994</t>
  </si>
  <si>
    <t>1996</t>
  </si>
  <si>
    <t>999</t>
  </si>
  <si>
    <t>1998</t>
  </si>
  <si>
    <t>2000</t>
  </si>
  <si>
    <t>1001</t>
  </si>
  <si>
    <t>2002</t>
  </si>
  <si>
    <t>2004</t>
  </si>
  <si>
    <t>1003</t>
  </si>
  <si>
    <t>2006</t>
  </si>
  <si>
    <t>2008</t>
  </si>
  <si>
    <t>1005</t>
  </si>
  <si>
    <t>2010</t>
  </si>
  <si>
    <t>2012</t>
  </si>
  <si>
    <t>1007</t>
  </si>
  <si>
    <t>2014</t>
  </si>
  <si>
    <t>2016</t>
  </si>
  <si>
    <t>1009</t>
  </si>
  <si>
    <t>2018</t>
  </si>
  <si>
    <t>2020</t>
  </si>
  <si>
    <t>1011</t>
  </si>
  <si>
    <t>2022</t>
  </si>
  <si>
    <t>2024</t>
  </si>
  <si>
    <t>1013</t>
  </si>
  <si>
    <t>2026</t>
  </si>
  <si>
    <t>2028</t>
  </si>
  <si>
    <t>1015</t>
  </si>
  <si>
    <t>2030</t>
  </si>
  <si>
    <t>2032</t>
  </si>
  <si>
    <t>1017</t>
  </si>
  <si>
    <t>2034</t>
  </si>
  <si>
    <t>2036</t>
  </si>
  <si>
    <t>1019</t>
  </si>
  <si>
    <t>2038</t>
  </si>
  <si>
    <t>2040</t>
  </si>
  <si>
    <t>1021</t>
  </si>
  <si>
    <t>2042</t>
  </si>
  <si>
    <t>2044</t>
  </si>
  <si>
    <t>1023</t>
  </si>
  <si>
    <t>2046</t>
  </si>
  <si>
    <t>2048</t>
  </si>
  <si>
    <t>1025</t>
  </si>
  <si>
    <t>2050</t>
  </si>
  <si>
    <t>2052</t>
  </si>
  <si>
    <t>1027</t>
  </si>
  <si>
    <t>2054</t>
  </si>
  <si>
    <t>2056</t>
  </si>
  <si>
    <t>1029</t>
  </si>
  <si>
    <t>2058</t>
  </si>
  <si>
    <t>2060</t>
  </si>
  <si>
    <t>1031</t>
  </si>
  <si>
    <t>2062</t>
  </si>
  <si>
    <t>2064</t>
  </si>
  <si>
    <t>1033</t>
  </si>
  <si>
    <t>2066</t>
  </si>
  <si>
    <t>2068</t>
  </si>
  <si>
    <t>1035</t>
  </si>
  <si>
    <t>2070</t>
  </si>
  <si>
    <t>2072</t>
  </si>
  <si>
    <t>1037</t>
  </si>
  <si>
    <t>2074</t>
  </si>
  <si>
    <t>2076</t>
  </si>
  <si>
    <t>1039</t>
  </si>
  <si>
    <t>2078</t>
  </si>
  <si>
    <t>2080</t>
  </si>
  <si>
    <t>D21</t>
  </si>
  <si>
    <t>Slaboproudá elektroinstalace v pokoji č.328-5, 327-3</t>
  </si>
  <si>
    <t>1041</t>
  </si>
  <si>
    <t>2082</t>
  </si>
  <si>
    <t>2084</t>
  </si>
  <si>
    <t>1043</t>
  </si>
  <si>
    <t>2086</t>
  </si>
  <si>
    <t>2088</t>
  </si>
  <si>
    <t>1045</t>
  </si>
  <si>
    <t>2090</t>
  </si>
  <si>
    <t>2092</t>
  </si>
  <si>
    <t>1047</t>
  </si>
  <si>
    <t>2094</t>
  </si>
  <si>
    <t>2096</t>
  </si>
  <si>
    <t>1049</t>
  </si>
  <si>
    <t>2098</t>
  </si>
  <si>
    <t>2100</t>
  </si>
  <si>
    <t>1051</t>
  </si>
  <si>
    <t>2102</t>
  </si>
  <si>
    <t>2104</t>
  </si>
  <si>
    <t>1053</t>
  </si>
  <si>
    <t>2106</t>
  </si>
  <si>
    <t>2108</t>
  </si>
  <si>
    <t>1055</t>
  </si>
  <si>
    <t>2110</t>
  </si>
  <si>
    <t>2112</t>
  </si>
  <si>
    <t>1057</t>
  </si>
  <si>
    <t>2114</t>
  </si>
  <si>
    <t>2116</t>
  </si>
  <si>
    <t>1059</t>
  </si>
  <si>
    <t>2118</t>
  </si>
  <si>
    <t>2120</t>
  </si>
  <si>
    <t>1061</t>
  </si>
  <si>
    <t>2122</t>
  </si>
  <si>
    <t>2124</t>
  </si>
  <si>
    <t>1063</t>
  </si>
  <si>
    <t>2126</t>
  </si>
  <si>
    <t>2128</t>
  </si>
  <si>
    <t>1065</t>
  </si>
  <si>
    <t>2130</t>
  </si>
  <si>
    <t>2132</t>
  </si>
  <si>
    <t>1067</t>
  </si>
  <si>
    <t>2134</t>
  </si>
  <si>
    <t>2136</t>
  </si>
  <si>
    <t>1069</t>
  </si>
  <si>
    <t>2138</t>
  </si>
  <si>
    <t>2140</t>
  </si>
  <si>
    <t>1071</t>
  </si>
  <si>
    <t>2142</t>
  </si>
  <si>
    <t>2144</t>
  </si>
  <si>
    <t>1073</t>
  </si>
  <si>
    <t>2146</t>
  </si>
  <si>
    <t>2148</t>
  </si>
  <si>
    <t>1075</t>
  </si>
  <si>
    <t>2150</t>
  </si>
  <si>
    <t>2152</t>
  </si>
  <si>
    <t>1077</t>
  </si>
  <si>
    <t>2154</t>
  </si>
  <si>
    <t>2156</t>
  </si>
  <si>
    <t>1079</t>
  </si>
  <si>
    <t>2158</t>
  </si>
  <si>
    <t>2160</t>
  </si>
  <si>
    <t>1081</t>
  </si>
  <si>
    <t>2162</t>
  </si>
  <si>
    <t>2164</t>
  </si>
  <si>
    <t>1083</t>
  </si>
  <si>
    <t>2166</t>
  </si>
  <si>
    <t>2168</t>
  </si>
  <si>
    <t>1085</t>
  </si>
  <si>
    <t>2170</t>
  </si>
  <si>
    <t>2172</t>
  </si>
  <si>
    <t>1087</t>
  </si>
  <si>
    <t>2174</t>
  </si>
  <si>
    <t>2176</t>
  </si>
  <si>
    <t>1089</t>
  </si>
  <si>
    <t>2178</t>
  </si>
  <si>
    <t>2180</t>
  </si>
  <si>
    <t>1091</t>
  </si>
  <si>
    <t>2182</t>
  </si>
  <si>
    <t>2184</t>
  </si>
  <si>
    <t>D22</t>
  </si>
  <si>
    <t>Slaboproudá elektroinstalace v pokoji č.328-4, 327-2</t>
  </si>
  <si>
    <t>1093</t>
  </si>
  <si>
    <t>2186</t>
  </si>
  <si>
    <t>2188</t>
  </si>
  <si>
    <t>1095</t>
  </si>
  <si>
    <t>2190</t>
  </si>
  <si>
    <t>2192</t>
  </si>
  <si>
    <t>1097</t>
  </si>
  <si>
    <t>2194</t>
  </si>
  <si>
    <t>2196</t>
  </si>
  <si>
    <t>1099</t>
  </si>
  <si>
    <t>2198</t>
  </si>
  <si>
    <t>2200</t>
  </si>
  <si>
    <t>1101</t>
  </si>
  <si>
    <t>2202</t>
  </si>
  <si>
    <t>2204</t>
  </si>
  <si>
    <t>1103</t>
  </si>
  <si>
    <t>2206</t>
  </si>
  <si>
    <t>2208</t>
  </si>
  <si>
    <t>1105</t>
  </si>
  <si>
    <t>2210</t>
  </si>
  <si>
    <t>2212</t>
  </si>
  <si>
    <t>1107</t>
  </si>
  <si>
    <t>2214</t>
  </si>
  <si>
    <t>2216</t>
  </si>
  <si>
    <t>1109</t>
  </si>
  <si>
    <t>2218</t>
  </si>
  <si>
    <t>2220</t>
  </si>
  <si>
    <t>1111</t>
  </si>
  <si>
    <t>2222</t>
  </si>
  <si>
    <t>2224</t>
  </si>
  <si>
    <t>1113</t>
  </si>
  <si>
    <t>2226</t>
  </si>
  <si>
    <t>2228</t>
  </si>
  <si>
    <t>1115</t>
  </si>
  <si>
    <t>2230</t>
  </si>
  <si>
    <t>2232</t>
  </si>
  <si>
    <t>1117</t>
  </si>
  <si>
    <t>2234</t>
  </si>
  <si>
    <t>2236</t>
  </si>
  <si>
    <t>1119</t>
  </si>
  <si>
    <t>2238</t>
  </si>
  <si>
    <t>2240</t>
  </si>
  <si>
    <t>1121</t>
  </si>
  <si>
    <t>2242</t>
  </si>
  <si>
    <t>2244</t>
  </si>
  <si>
    <t>1123</t>
  </si>
  <si>
    <t>2246</t>
  </si>
  <si>
    <t>2248</t>
  </si>
  <si>
    <t>1125</t>
  </si>
  <si>
    <t>2250</t>
  </si>
  <si>
    <t>2252</t>
  </si>
  <si>
    <t>1127</t>
  </si>
  <si>
    <t>2254</t>
  </si>
  <si>
    <t>2256</t>
  </si>
  <si>
    <t>1129</t>
  </si>
  <si>
    <t>2258</t>
  </si>
  <si>
    <t>2260</t>
  </si>
  <si>
    <t>1131</t>
  </si>
  <si>
    <t>2262</t>
  </si>
  <si>
    <t>2264</t>
  </si>
  <si>
    <t>1133</t>
  </si>
  <si>
    <t>2266</t>
  </si>
  <si>
    <t>2268</t>
  </si>
  <si>
    <t>1135</t>
  </si>
  <si>
    <t>2270</t>
  </si>
  <si>
    <t>2272</t>
  </si>
  <si>
    <t>1137</t>
  </si>
  <si>
    <t>2274</t>
  </si>
  <si>
    <t>2276</t>
  </si>
  <si>
    <t>1139</t>
  </si>
  <si>
    <t>2278</t>
  </si>
  <si>
    <t>2280</t>
  </si>
  <si>
    <t>1141</t>
  </si>
  <si>
    <t>2282</t>
  </si>
  <si>
    <t>2284</t>
  </si>
  <si>
    <t>1143</t>
  </si>
  <si>
    <t>2286</t>
  </si>
  <si>
    <t>2288</t>
  </si>
  <si>
    <t>D23</t>
  </si>
  <si>
    <t>Slaboproudá elektroinstalace v pokoji č.328-3, 329-2</t>
  </si>
  <si>
    <t>1145</t>
  </si>
  <si>
    <t>2290</t>
  </si>
  <si>
    <t>2292</t>
  </si>
  <si>
    <t>1147</t>
  </si>
  <si>
    <t>2294</t>
  </si>
  <si>
    <t>2296</t>
  </si>
  <si>
    <t>1149</t>
  </si>
  <si>
    <t>2298</t>
  </si>
  <si>
    <t>2300</t>
  </si>
  <si>
    <t>1151</t>
  </si>
  <si>
    <t>2302</t>
  </si>
  <si>
    <t>2304</t>
  </si>
  <si>
    <t>1153</t>
  </si>
  <si>
    <t>2306</t>
  </si>
  <si>
    <t>2308</t>
  </si>
  <si>
    <t>1155</t>
  </si>
  <si>
    <t>2310</t>
  </si>
  <si>
    <t>2312</t>
  </si>
  <si>
    <t>1157</t>
  </si>
  <si>
    <t>2314</t>
  </si>
  <si>
    <t>2316</t>
  </si>
  <si>
    <t>1159</t>
  </si>
  <si>
    <t>2318</t>
  </si>
  <si>
    <t>2320</t>
  </si>
  <si>
    <t>1161</t>
  </si>
  <si>
    <t>2322</t>
  </si>
  <si>
    <t>2324</t>
  </si>
  <si>
    <t>1163</t>
  </si>
  <si>
    <t>2326</t>
  </si>
  <si>
    <t>2328</t>
  </si>
  <si>
    <t>1165</t>
  </si>
  <si>
    <t>2330</t>
  </si>
  <si>
    <t>2332</t>
  </si>
  <si>
    <t>1167</t>
  </si>
  <si>
    <t>2334</t>
  </si>
  <si>
    <t>2336</t>
  </si>
  <si>
    <t>1169</t>
  </si>
  <si>
    <t>2338</t>
  </si>
  <si>
    <t>2340</t>
  </si>
  <si>
    <t>1171</t>
  </si>
  <si>
    <t>2342</t>
  </si>
  <si>
    <t>2344</t>
  </si>
  <si>
    <t>1173</t>
  </si>
  <si>
    <t>2346</t>
  </si>
  <si>
    <t>2348</t>
  </si>
  <si>
    <t>1175</t>
  </si>
  <si>
    <t>2350</t>
  </si>
  <si>
    <t>2352</t>
  </si>
  <si>
    <t>1177</t>
  </si>
  <si>
    <t>2354</t>
  </si>
  <si>
    <t>2356</t>
  </si>
  <si>
    <t>1179</t>
  </si>
  <si>
    <t>2358</t>
  </si>
  <si>
    <t>2360</t>
  </si>
  <si>
    <t>1181</t>
  </si>
  <si>
    <t>2362</t>
  </si>
  <si>
    <t>2364</t>
  </si>
  <si>
    <t>1183</t>
  </si>
  <si>
    <t>2366</t>
  </si>
  <si>
    <t>2368</t>
  </si>
  <si>
    <t>1185</t>
  </si>
  <si>
    <t>2370</t>
  </si>
  <si>
    <t>2372</t>
  </si>
  <si>
    <t>1187</t>
  </si>
  <si>
    <t>2374</t>
  </si>
  <si>
    <t>2376</t>
  </si>
  <si>
    <t>1189</t>
  </si>
  <si>
    <t>2378</t>
  </si>
  <si>
    <t>2380</t>
  </si>
  <si>
    <t>1191</t>
  </si>
  <si>
    <t>2382</t>
  </si>
  <si>
    <t>2384</t>
  </si>
  <si>
    <t>1193</t>
  </si>
  <si>
    <t>2386</t>
  </si>
  <si>
    <t>2388</t>
  </si>
  <si>
    <t>1195</t>
  </si>
  <si>
    <t>2390</t>
  </si>
  <si>
    <t>2392</t>
  </si>
  <si>
    <t>D24</t>
  </si>
  <si>
    <t>Slaboproudá elektroinstalace v pokoji č.328-2, 329-1</t>
  </si>
  <si>
    <t>1197</t>
  </si>
  <si>
    <t>2394</t>
  </si>
  <si>
    <t>2396</t>
  </si>
  <si>
    <t>1199</t>
  </si>
  <si>
    <t>2398</t>
  </si>
  <si>
    <t>2400</t>
  </si>
  <si>
    <t>1201</t>
  </si>
  <si>
    <t>2402</t>
  </si>
  <si>
    <t>2404</t>
  </si>
  <si>
    <t>1203</t>
  </si>
  <si>
    <t>2406</t>
  </si>
  <si>
    <t>2408</t>
  </si>
  <si>
    <t>1205</t>
  </si>
  <si>
    <t>2410</t>
  </si>
  <si>
    <t>2412</t>
  </si>
  <si>
    <t>1207</t>
  </si>
  <si>
    <t>2414</t>
  </si>
  <si>
    <t>2416</t>
  </si>
  <si>
    <t>1209</t>
  </si>
  <si>
    <t>2418</t>
  </si>
  <si>
    <t>2420</t>
  </si>
  <si>
    <t>1211</t>
  </si>
  <si>
    <t>2422</t>
  </si>
  <si>
    <t>2424</t>
  </si>
  <si>
    <t>1213</t>
  </si>
  <si>
    <t>2426</t>
  </si>
  <si>
    <t>2428</t>
  </si>
  <si>
    <t>1215</t>
  </si>
  <si>
    <t>2430</t>
  </si>
  <si>
    <t>2432</t>
  </si>
  <si>
    <t>1217</t>
  </si>
  <si>
    <t>2434</t>
  </si>
  <si>
    <t>2436</t>
  </si>
  <si>
    <t>1219</t>
  </si>
  <si>
    <t>2438</t>
  </si>
  <si>
    <t>2440</t>
  </si>
  <si>
    <t>1221</t>
  </si>
  <si>
    <t>2442</t>
  </si>
  <si>
    <t>2444</t>
  </si>
  <si>
    <t>1223</t>
  </si>
  <si>
    <t>2446</t>
  </si>
  <si>
    <t>2448</t>
  </si>
  <si>
    <t>1225</t>
  </si>
  <si>
    <t>2450</t>
  </si>
  <si>
    <t>2452</t>
  </si>
  <si>
    <t>1227</t>
  </si>
  <si>
    <t>2454</t>
  </si>
  <si>
    <t>2456</t>
  </si>
  <si>
    <t>1229</t>
  </si>
  <si>
    <t>2458</t>
  </si>
  <si>
    <t>2460</t>
  </si>
  <si>
    <t>1231</t>
  </si>
  <si>
    <t>2462</t>
  </si>
  <si>
    <t>2464</t>
  </si>
  <si>
    <t>1233</t>
  </si>
  <si>
    <t>2466</t>
  </si>
  <si>
    <t>2468</t>
  </si>
  <si>
    <t>1235</t>
  </si>
  <si>
    <t>2470</t>
  </si>
  <si>
    <t>2472</t>
  </si>
  <si>
    <t>1237</t>
  </si>
  <si>
    <t>2474</t>
  </si>
  <si>
    <t>2476</t>
  </si>
  <si>
    <t>1239</t>
  </si>
  <si>
    <t>2478</t>
  </si>
  <si>
    <t>2480</t>
  </si>
  <si>
    <t>1241</t>
  </si>
  <si>
    <t>2482</t>
  </si>
  <si>
    <t>2484</t>
  </si>
  <si>
    <t>1243</t>
  </si>
  <si>
    <t>2486</t>
  </si>
  <si>
    <t>2488</t>
  </si>
  <si>
    <t>1245</t>
  </si>
  <si>
    <t>2490</t>
  </si>
  <si>
    <t>2492</t>
  </si>
  <si>
    <t>1247</t>
  </si>
  <si>
    <t>2494</t>
  </si>
  <si>
    <t>2496</t>
  </si>
  <si>
    <t>D25</t>
  </si>
  <si>
    <t>Slaboproudá elektroinstalace v pokoji č.328-1, 327-1</t>
  </si>
  <si>
    <t>1249</t>
  </si>
  <si>
    <t>2498</t>
  </si>
  <si>
    <t>2500</t>
  </si>
  <si>
    <t>1251</t>
  </si>
  <si>
    <t>2502</t>
  </si>
  <si>
    <t>2504</t>
  </si>
  <si>
    <t>1253</t>
  </si>
  <si>
    <t>2506</t>
  </si>
  <si>
    <t>2508</t>
  </si>
  <si>
    <t>1255</t>
  </si>
  <si>
    <t>2510</t>
  </si>
  <si>
    <t>2512</t>
  </si>
  <si>
    <t>1257</t>
  </si>
  <si>
    <t>2514</t>
  </si>
  <si>
    <t>2516</t>
  </si>
  <si>
    <t>1259</t>
  </si>
  <si>
    <t>2518</t>
  </si>
  <si>
    <t>2520</t>
  </si>
  <si>
    <t>1261</t>
  </si>
  <si>
    <t>2522</t>
  </si>
  <si>
    <t>2524</t>
  </si>
  <si>
    <t>1263</t>
  </si>
  <si>
    <t>2526</t>
  </si>
  <si>
    <t>2528</t>
  </si>
  <si>
    <t>1265</t>
  </si>
  <si>
    <t>2530</t>
  </si>
  <si>
    <t>2532</t>
  </si>
  <si>
    <t>1267</t>
  </si>
  <si>
    <t>2534</t>
  </si>
  <si>
    <t>2536</t>
  </si>
  <si>
    <t>1269</t>
  </si>
  <si>
    <t>2538</t>
  </si>
  <si>
    <t>2540</t>
  </si>
  <si>
    <t>1271</t>
  </si>
  <si>
    <t>2542</t>
  </si>
  <si>
    <t>2544</t>
  </si>
  <si>
    <t>1273</t>
  </si>
  <si>
    <t>2546</t>
  </si>
  <si>
    <t>2548</t>
  </si>
  <si>
    <t>1275</t>
  </si>
  <si>
    <t>2550</t>
  </si>
  <si>
    <t>2552</t>
  </si>
  <si>
    <t>1277</t>
  </si>
  <si>
    <t>2554</t>
  </si>
  <si>
    <t>2556</t>
  </si>
  <si>
    <t>1279</t>
  </si>
  <si>
    <t>2558</t>
  </si>
  <si>
    <t>2560</t>
  </si>
  <si>
    <t>1281</t>
  </si>
  <si>
    <t>2562</t>
  </si>
  <si>
    <t>2564</t>
  </si>
  <si>
    <t>1283</t>
  </si>
  <si>
    <t>2566</t>
  </si>
  <si>
    <t>2568</t>
  </si>
  <si>
    <t>1285</t>
  </si>
  <si>
    <t>2570</t>
  </si>
  <si>
    <t>2572</t>
  </si>
  <si>
    <t>1287</t>
  </si>
  <si>
    <t>2574</t>
  </si>
  <si>
    <t>2576</t>
  </si>
  <si>
    <t>1289</t>
  </si>
  <si>
    <t>2578</t>
  </si>
  <si>
    <t>2580</t>
  </si>
  <si>
    <t>1291</t>
  </si>
  <si>
    <t>2582</t>
  </si>
  <si>
    <t>2584</t>
  </si>
  <si>
    <t>1293</t>
  </si>
  <si>
    <t>2586</t>
  </si>
  <si>
    <t>2588</t>
  </si>
  <si>
    <t>1295</t>
  </si>
  <si>
    <t>2590</t>
  </si>
  <si>
    <t>2592</t>
  </si>
  <si>
    <t>1297</t>
  </si>
  <si>
    <t>2594</t>
  </si>
  <si>
    <t>2596</t>
  </si>
  <si>
    <t>1299</t>
  </si>
  <si>
    <t>2598</t>
  </si>
  <si>
    <t>2600</t>
  </si>
  <si>
    <t>D26</t>
  </si>
  <si>
    <t>Slaboproudá elektroinstalace v pokoji č.321, 320</t>
  </si>
  <si>
    <t>1301</t>
  </si>
  <si>
    <t>2602</t>
  </si>
  <si>
    <t>2604</t>
  </si>
  <si>
    <t>1303</t>
  </si>
  <si>
    <t>2606</t>
  </si>
  <si>
    <t>2608</t>
  </si>
  <si>
    <t>1305</t>
  </si>
  <si>
    <t>2610</t>
  </si>
  <si>
    <t>2612</t>
  </si>
  <si>
    <t>1307</t>
  </si>
  <si>
    <t>2614</t>
  </si>
  <si>
    <t>2616</t>
  </si>
  <si>
    <t>1309</t>
  </si>
  <si>
    <t>2618</t>
  </si>
  <si>
    <t>2620</t>
  </si>
  <si>
    <t>1311</t>
  </si>
  <si>
    <t>2622</t>
  </si>
  <si>
    <t>2624</t>
  </si>
  <si>
    <t>1313</t>
  </si>
  <si>
    <t>2626</t>
  </si>
  <si>
    <t>2628</t>
  </si>
  <si>
    <t>1315</t>
  </si>
  <si>
    <t>2630</t>
  </si>
  <si>
    <t>2632</t>
  </si>
  <si>
    <t>1317</t>
  </si>
  <si>
    <t>2634</t>
  </si>
  <si>
    <t>2636</t>
  </si>
  <si>
    <t>1319</t>
  </si>
  <si>
    <t>2638</t>
  </si>
  <si>
    <t>2640</t>
  </si>
  <si>
    <t>1321</t>
  </si>
  <si>
    <t>2642</t>
  </si>
  <si>
    <t>2644</t>
  </si>
  <si>
    <t>1323</t>
  </si>
  <si>
    <t>2646</t>
  </si>
  <si>
    <t>2648</t>
  </si>
  <si>
    <t>1325</t>
  </si>
  <si>
    <t>2650</t>
  </si>
  <si>
    <t>2652</t>
  </si>
  <si>
    <t>1327</t>
  </si>
  <si>
    <t>2654</t>
  </si>
  <si>
    <t>2656</t>
  </si>
  <si>
    <t>1329</t>
  </si>
  <si>
    <t>2658</t>
  </si>
  <si>
    <t>2660</t>
  </si>
  <si>
    <t>1331</t>
  </si>
  <si>
    <t>2662</t>
  </si>
  <si>
    <t>2664</t>
  </si>
  <si>
    <t>1333</t>
  </si>
  <si>
    <t>2666</t>
  </si>
  <si>
    <t>2668</t>
  </si>
  <si>
    <t>1335</t>
  </si>
  <si>
    <t>2670</t>
  </si>
  <si>
    <t>2672</t>
  </si>
  <si>
    <t>1337</t>
  </si>
  <si>
    <t>2674</t>
  </si>
  <si>
    <t>2676</t>
  </si>
  <si>
    <t>1339</t>
  </si>
  <si>
    <t>2678</t>
  </si>
  <si>
    <t>2680</t>
  </si>
  <si>
    <t>1341</t>
  </si>
  <si>
    <t>2682</t>
  </si>
  <si>
    <t>2684</t>
  </si>
  <si>
    <t>1343</t>
  </si>
  <si>
    <t>2686</t>
  </si>
  <si>
    <t>2688</t>
  </si>
  <si>
    <t>1345</t>
  </si>
  <si>
    <t>2690</t>
  </si>
  <si>
    <t>2692</t>
  </si>
  <si>
    <t>1347</t>
  </si>
  <si>
    <t>2694</t>
  </si>
  <si>
    <t>2696</t>
  </si>
  <si>
    <t>1349</t>
  </si>
  <si>
    <t>2698</t>
  </si>
  <si>
    <t>2700</t>
  </si>
  <si>
    <t>1351</t>
  </si>
  <si>
    <t>2702</t>
  </si>
  <si>
    <t>2704</t>
  </si>
  <si>
    <t>D27</t>
  </si>
  <si>
    <t>Slaboproudá elektroinstalace v pokoji č.347</t>
  </si>
  <si>
    <t>1353</t>
  </si>
  <si>
    <t>2706</t>
  </si>
  <si>
    <t>2708</t>
  </si>
  <si>
    <t>1355</t>
  </si>
  <si>
    <t>2710</t>
  </si>
  <si>
    <t>2712</t>
  </si>
  <si>
    <t>1357</t>
  </si>
  <si>
    <t>2714</t>
  </si>
  <si>
    <t>2716</t>
  </si>
  <si>
    <t>1359</t>
  </si>
  <si>
    <t>2718</t>
  </si>
  <si>
    <t>2720</t>
  </si>
  <si>
    <t>1361</t>
  </si>
  <si>
    <t>2722</t>
  </si>
  <si>
    <t>2724</t>
  </si>
  <si>
    <t>1363</t>
  </si>
  <si>
    <t>2726</t>
  </si>
  <si>
    <t>2728</t>
  </si>
  <si>
    <t>1365</t>
  </si>
  <si>
    <t>2730</t>
  </si>
  <si>
    <t>2732</t>
  </si>
  <si>
    <t>1367</t>
  </si>
  <si>
    <t>2734</t>
  </si>
  <si>
    <t>2736</t>
  </si>
  <si>
    <t>1369</t>
  </si>
  <si>
    <t>2738</t>
  </si>
  <si>
    <t>2740</t>
  </si>
  <si>
    <t>1371</t>
  </si>
  <si>
    <t>2742</t>
  </si>
  <si>
    <t>2744</t>
  </si>
  <si>
    <t>1373</t>
  </si>
  <si>
    <t>2746</t>
  </si>
  <si>
    <t>2748</t>
  </si>
  <si>
    <t>1375</t>
  </si>
  <si>
    <t>2750</t>
  </si>
  <si>
    <t>2752</t>
  </si>
  <si>
    <t>1377</t>
  </si>
  <si>
    <t>2754</t>
  </si>
  <si>
    <t>2756</t>
  </si>
  <si>
    <t>1379</t>
  </si>
  <si>
    <t>2758</t>
  </si>
  <si>
    <t>2760</t>
  </si>
  <si>
    <t>1381</t>
  </si>
  <si>
    <t>2762</t>
  </si>
  <si>
    <t>2764</t>
  </si>
  <si>
    <t>1383</t>
  </si>
  <si>
    <t>2766</t>
  </si>
  <si>
    <t>2768</t>
  </si>
  <si>
    <t>1385</t>
  </si>
  <si>
    <t>2770</t>
  </si>
  <si>
    <t>2772</t>
  </si>
  <si>
    <t>1387</t>
  </si>
  <si>
    <t>2774</t>
  </si>
  <si>
    <t>2776</t>
  </si>
  <si>
    <t>1389</t>
  </si>
  <si>
    <t>2778</t>
  </si>
  <si>
    <t>2780</t>
  </si>
  <si>
    <t>1391</t>
  </si>
  <si>
    <t>2782</t>
  </si>
  <si>
    <t>2784</t>
  </si>
  <si>
    <t>1393</t>
  </si>
  <si>
    <t>2786</t>
  </si>
  <si>
    <t>2788</t>
  </si>
  <si>
    <t>1395</t>
  </si>
  <si>
    <t>2790</t>
  </si>
  <si>
    <t>2792</t>
  </si>
  <si>
    <t>1397</t>
  </si>
  <si>
    <t>2794</t>
  </si>
  <si>
    <t>2796</t>
  </si>
  <si>
    <t>1399</t>
  </si>
  <si>
    <t>2798</t>
  </si>
  <si>
    <t>2800</t>
  </si>
  <si>
    <t>1401</t>
  </si>
  <si>
    <t>2802</t>
  </si>
  <si>
    <t>2804</t>
  </si>
  <si>
    <t>1403</t>
  </si>
  <si>
    <t>2806</t>
  </si>
  <si>
    <t>2808</t>
  </si>
  <si>
    <t>D28</t>
  </si>
  <si>
    <t>Slaboproudá elektroinstalace v pokoji č.343-10, 344-5</t>
  </si>
  <si>
    <t>1405</t>
  </si>
  <si>
    <t>2810</t>
  </si>
  <si>
    <t>2812</t>
  </si>
  <si>
    <t>1407</t>
  </si>
  <si>
    <t>2814</t>
  </si>
  <si>
    <t>2816</t>
  </si>
  <si>
    <t>1409</t>
  </si>
  <si>
    <t>2818</t>
  </si>
  <si>
    <t>2820</t>
  </si>
  <si>
    <t>1411</t>
  </si>
  <si>
    <t>2822</t>
  </si>
  <si>
    <t>2824</t>
  </si>
  <si>
    <t>1413</t>
  </si>
  <si>
    <t>2826</t>
  </si>
  <si>
    <t>2828</t>
  </si>
  <si>
    <t>1415</t>
  </si>
  <si>
    <t>2830</t>
  </si>
  <si>
    <t>2832</t>
  </si>
  <si>
    <t>1417</t>
  </si>
  <si>
    <t>2834</t>
  </si>
  <si>
    <t>2836</t>
  </si>
  <si>
    <t>1419</t>
  </si>
  <si>
    <t>2838</t>
  </si>
  <si>
    <t>2840</t>
  </si>
  <si>
    <t>1421</t>
  </si>
  <si>
    <t>2842</t>
  </si>
  <si>
    <t>2844</t>
  </si>
  <si>
    <t>1423</t>
  </si>
  <si>
    <t>2846</t>
  </si>
  <si>
    <t>2848</t>
  </si>
  <si>
    <t>1425</t>
  </si>
  <si>
    <t>2850</t>
  </si>
  <si>
    <t>2852</t>
  </si>
  <si>
    <t>1427</t>
  </si>
  <si>
    <t>2854</t>
  </si>
  <si>
    <t>2856</t>
  </si>
  <si>
    <t>1429</t>
  </si>
  <si>
    <t>2858</t>
  </si>
  <si>
    <t>2860</t>
  </si>
  <si>
    <t>1431</t>
  </si>
  <si>
    <t>2862</t>
  </si>
  <si>
    <t>2864</t>
  </si>
  <si>
    <t>1433</t>
  </si>
  <si>
    <t>2866</t>
  </si>
  <si>
    <t>2868</t>
  </si>
  <si>
    <t>1435</t>
  </si>
  <si>
    <t>2870</t>
  </si>
  <si>
    <t>2872</t>
  </si>
  <si>
    <t>1437</t>
  </si>
  <si>
    <t>2874</t>
  </si>
  <si>
    <t>2876</t>
  </si>
  <si>
    <t>1439</t>
  </si>
  <si>
    <t>2878</t>
  </si>
  <si>
    <t>2880</t>
  </si>
  <si>
    <t>1441</t>
  </si>
  <si>
    <t>2882</t>
  </si>
  <si>
    <t>2884</t>
  </si>
  <si>
    <t>1443</t>
  </si>
  <si>
    <t>2886</t>
  </si>
  <si>
    <t>2888</t>
  </si>
  <si>
    <t>1445</t>
  </si>
  <si>
    <t>2890</t>
  </si>
  <si>
    <t>2892</t>
  </si>
  <si>
    <t>1447</t>
  </si>
  <si>
    <t>2894</t>
  </si>
  <si>
    <t>2896</t>
  </si>
  <si>
    <t>1449</t>
  </si>
  <si>
    <t>2898</t>
  </si>
  <si>
    <t>2900</t>
  </si>
  <si>
    <t>1451</t>
  </si>
  <si>
    <t>2902</t>
  </si>
  <si>
    <t>2904</t>
  </si>
  <si>
    <t>1453</t>
  </si>
  <si>
    <t>2906</t>
  </si>
  <si>
    <t>2908</t>
  </si>
  <si>
    <t>1455</t>
  </si>
  <si>
    <t>2910</t>
  </si>
  <si>
    <t>2912</t>
  </si>
  <si>
    <t>D29</t>
  </si>
  <si>
    <t>Slaboproudá elektroinstalace v pokoji č.343-11, 344-6</t>
  </si>
  <si>
    <t>1457</t>
  </si>
  <si>
    <t>2914</t>
  </si>
  <si>
    <t>2916</t>
  </si>
  <si>
    <t>1459</t>
  </si>
  <si>
    <t>2918</t>
  </si>
  <si>
    <t>2920</t>
  </si>
  <si>
    <t>1461</t>
  </si>
  <si>
    <t>2922</t>
  </si>
  <si>
    <t>2924</t>
  </si>
  <si>
    <t>1463</t>
  </si>
  <si>
    <t>2926</t>
  </si>
  <si>
    <t>2928</t>
  </si>
  <si>
    <t>1465</t>
  </si>
  <si>
    <t>2930</t>
  </si>
  <si>
    <t>2932</t>
  </si>
  <si>
    <t>1467</t>
  </si>
  <si>
    <t>2934</t>
  </si>
  <si>
    <t>2936</t>
  </si>
  <si>
    <t>1469</t>
  </si>
  <si>
    <t>2938</t>
  </si>
  <si>
    <t>2940</t>
  </si>
  <si>
    <t>1471</t>
  </si>
  <si>
    <t>2942</t>
  </si>
  <si>
    <t>2944</t>
  </si>
  <si>
    <t>1473</t>
  </si>
  <si>
    <t>2946</t>
  </si>
  <si>
    <t>2948</t>
  </si>
  <si>
    <t>1475</t>
  </si>
  <si>
    <t>2950</t>
  </si>
  <si>
    <t>2952</t>
  </si>
  <si>
    <t>1477</t>
  </si>
  <si>
    <t>2954</t>
  </si>
  <si>
    <t>2956</t>
  </si>
  <si>
    <t>1479</t>
  </si>
  <si>
    <t>2958</t>
  </si>
  <si>
    <t>2960</t>
  </si>
  <si>
    <t>1481</t>
  </si>
  <si>
    <t>2962</t>
  </si>
  <si>
    <t>2964</t>
  </si>
  <si>
    <t>1483</t>
  </si>
  <si>
    <t>2966</t>
  </si>
  <si>
    <t>2968</t>
  </si>
  <si>
    <t>1485</t>
  </si>
  <si>
    <t>2970</t>
  </si>
  <si>
    <t>2972</t>
  </si>
  <si>
    <t>1487</t>
  </si>
  <si>
    <t>2974</t>
  </si>
  <si>
    <t>2976</t>
  </si>
  <si>
    <t>1489</t>
  </si>
  <si>
    <t>2978</t>
  </si>
  <si>
    <t>2980</t>
  </si>
  <si>
    <t>1491</t>
  </si>
  <si>
    <t>2982</t>
  </si>
  <si>
    <t>2984</t>
  </si>
  <si>
    <t>1493</t>
  </si>
  <si>
    <t>2986</t>
  </si>
  <si>
    <t>2988</t>
  </si>
  <si>
    <t>1495</t>
  </si>
  <si>
    <t>2990</t>
  </si>
  <si>
    <t>2992</t>
  </si>
  <si>
    <t>1497</t>
  </si>
  <si>
    <t>2994</t>
  </si>
  <si>
    <t>2996</t>
  </si>
  <si>
    <t>1499</t>
  </si>
  <si>
    <t>2998</t>
  </si>
  <si>
    <t>3000</t>
  </si>
  <si>
    <t>1501</t>
  </si>
  <si>
    <t>3002</t>
  </si>
  <si>
    <t>3004</t>
  </si>
  <si>
    <t>1503</t>
  </si>
  <si>
    <t>3006</t>
  </si>
  <si>
    <t>3008</t>
  </si>
  <si>
    <t>1505</t>
  </si>
  <si>
    <t>3010</t>
  </si>
  <si>
    <t>3012</t>
  </si>
  <si>
    <t>1507</t>
  </si>
  <si>
    <t>3014</t>
  </si>
  <si>
    <t>3016</t>
  </si>
  <si>
    <t>D30</t>
  </si>
  <si>
    <t>Slaboproudá elektroinstalace v pokoji č.343-12, 344-7</t>
  </si>
  <si>
    <t>1509</t>
  </si>
  <si>
    <t>3018</t>
  </si>
  <si>
    <t>3020</t>
  </si>
  <si>
    <t>1511</t>
  </si>
  <si>
    <t>3022</t>
  </si>
  <si>
    <t>3024</t>
  </si>
  <si>
    <t>1513</t>
  </si>
  <si>
    <t>3026</t>
  </si>
  <si>
    <t>3028</t>
  </si>
  <si>
    <t>1515</t>
  </si>
  <si>
    <t>3030</t>
  </si>
  <si>
    <t>3032</t>
  </si>
  <si>
    <t>1517</t>
  </si>
  <si>
    <t>3034</t>
  </si>
  <si>
    <t>3036</t>
  </si>
  <si>
    <t>1519</t>
  </si>
  <si>
    <t>3038</t>
  </si>
  <si>
    <t>3040</t>
  </si>
  <si>
    <t>1521</t>
  </si>
  <si>
    <t>3042</t>
  </si>
  <si>
    <t>3044</t>
  </si>
  <si>
    <t>1523</t>
  </si>
  <si>
    <t>3046</t>
  </si>
  <si>
    <t>3048</t>
  </si>
  <si>
    <t>1525</t>
  </si>
  <si>
    <t>3050</t>
  </si>
  <si>
    <t>3052</t>
  </si>
  <si>
    <t>1527</t>
  </si>
  <si>
    <t>3054</t>
  </si>
  <si>
    <t>3056</t>
  </si>
  <si>
    <t>1529</t>
  </si>
  <si>
    <t>3058</t>
  </si>
  <si>
    <t>3060</t>
  </si>
  <si>
    <t>1531</t>
  </si>
  <si>
    <t>3062</t>
  </si>
  <si>
    <t>3064</t>
  </si>
  <si>
    <t>1533</t>
  </si>
  <si>
    <t>3066</t>
  </si>
  <si>
    <t>3068</t>
  </si>
  <si>
    <t>1535</t>
  </si>
  <si>
    <t>3070</t>
  </si>
  <si>
    <t>3072</t>
  </si>
  <si>
    <t>1537</t>
  </si>
  <si>
    <t>3074</t>
  </si>
  <si>
    <t>3076</t>
  </si>
  <si>
    <t>1539</t>
  </si>
  <si>
    <t>3078</t>
  </si>
  <si>
    <t>3080</t>
  </si>
  <si>
    <t>1541</t>
  </si>
  <si>
    <t>3082</t>
  </si>
  <si>
    <t>3084</t>
  </si>
  <si>
    <t>1543</t>
  </si>
  <si>
    <t>3086</t>
  </si>
  <si>
    <t>3088</t>
  </si>
  <si>
    <t>1545</t>
  </si>
  <si>
    <t>3090</t>
  </si>
  <si>
    <t>3092</t>
  </si>
  <si>
    <t>1547</t>
  </si>
  <si>
    <t>3094</t>
  </si>
  <si>
    <t>3096</t>
  </si>
  <si>
    <t>1549</t>
  </si>
  <si>
    <t>3098</t>
  </si>
  <si>
    <t>3100</t>
  </si>
  <si>
    <t>1551</t>
  </si>
  <si>
    <t>3102</t>
  </si>
  <si>
    <t>3104</t>
  </si>
  <si>
    <t>1553</t>
  </si>
  <si>
    <t>3106</t>
  </si>
  <si>
    <t>3108</t>
  </si>
  <si>
    <t>1555</t>
  </si>
  <si>
    <t>3110</t>
  </si>
  <si>
    <t>3112</t>
  </si>
  <si>
    <t>1557</t>
  </si>
  <si>
    <t>3114</t>
  </si>
  <si>
    <t>3116</t>
  </si>
  <si>
    <t>1559</t>
  </si>
  <si>
    <t>3118</t>
  </si>
  <si>
    <t>3120</t>
  </si>
  <si>
    <t>D31</t>
  </si>
  <si>
    <t>Slaboproudá elektroinstalace v pokoji č.343-13, 344-8</t>
  </si>
  <si>
    <t>1561</t>
  </si>
  <si>
    <t>3122</t>
  </si>
  <si>
    <t>3124</t>
  </si>
  <si>
    <t>1563</t>
  </si>
  <si>
    <t>3126</t>
  </si>
  <si>
    <t>3128</t>
  </si>
  <si>
    <t>1565</t>
  </si>
  <si>
    <t>3130</t>
  </si>
  <si>
    <t>3132</t>
  </si>
  <si>
    <t>1567</t>
  </si>
  <si>
    <t>3134</t>
  </si>
  <si>
    <t>3136</t>
  </si>
  <si>
    <t>1569</t>
  </si>
  <si>
    <t>3138</t>
  </si>
  <si>
    <t>3140</t>
  </si>
  <si>
    <t>1571</t>
  </si>
  <si>
    <t>3142</t>
  </si>
  <si>
    <t>3144</t>
  </si>
  <si>
    <t>1573</t>
  </si>
  <si>
    <t>3146</t>
  </si>
  <si>
    <t>3148</t>
  </si>
  <si>
    <t>1575</t>
  </si>
  <si>
    <t>3150</t>
  </si>
  <si>
    <t>3152</t>
  </si>
  <si>
    <t>1577</t>
  </si>
  <si>
    <t>3154</t>
  </si>
  <si>
    <t>3156</t>
  </si>
  <si>
    <t>1579</t>
  </si>
  <si>
    <t>3158</t>
  </si>
  <si>
    <t>3160</t>
  </si>
  <si>
    <t>1581</t>
  </si>
  <si>
    <t>3162</t>
  </si>
  <si>
    <t>3164</t>
  </si>
  <si>
    <t>1583</t>
  </si>
  <si>
    <t>3166</t>
  </si>
  <si>
    <t>3168</t>
  </si>
  <si>
    <t>1585</t>
  </si>
  <si>
    <t>3170</t>
  </si>
  <si>
    <t>3172</t>
  </si>
  <si>
    <t>1587</t>
  </si>
  <si>
    <t>3174</t>
  </si>
  <si>
    <t>3176</t>
  </si>
  <si>
    <t>1589</t>
  </si>
  <si>
    <t>3178</t>
  </si>
  <si>
    <t>3180</t>
  </si>
  <si>
    <t>1591</t>
  </si>
  <si>
    <t>3182</t>
  </si>
  <si>
    <t>3184</t>
  </si>
  <si>
    <t>1593</t>
  </si>
  <si>
    <t>3186</t>
  </si>
  <si>
    <t>3188</t>
  </si>
  <si>
    <t>1595</t>
  </si>
  <si>
    <t>3190</t>
  </si>
  <si>
    <t>3192</t>
  </si>
  <si>
    <t>1597</t>
  </si>
  <si>
    <t>3194</t>
  </si>
  <si>
    <t>3196</t>
  </si>
  <si>
    <t>1599</t>
  </si>
  <si>
    <t>3198</t>
  </si>
  <si>
    <t>3200</t>
  </si>
  <si>
    <t>1601</t>
  </si>
  <si>
    <t>3202</t>
  </si>
  <si>
    <t>3204</t>
  </si>
  <si>
    <t>1603</t>
  </si>
  <si>
    <t>3206</t>
  </si>
  <si>
    <t>3208</t>
  </si>
  <si>
    <t>1605</t>
  </si>
  <si>
    <t>3210</t>
  </si>
  <si>
    <t>3212</t>
  </si>
  <si>
    <t>1607</t>
  </si>
  <si>
    <t>3214</t>
  </si>
  <si>
    <t>3216</t>
  </si>
  <si>
    <t>1609</t>
  </si>
  <si>
    <t>3218</t>
  </si>
  <si>
    <t>3220</t>
  </si>
  <si>
    <t>1611</t>
  </si>
  <si>
    <t>3222</t>
  </si>
  <si>
    <t>3224</t>
  </si>
  <si>
    <t>D32</t>
  </si>
  <si>
    <t>Slaboproudá elektroinstalace v pokoji č.343-14, 345-2</t>
  </si>
  <si>
    <t>1613</t>
  </si>
  <si>
    <t>3226</t>
  </si>
  <si>
    <t>3228</t>
  </si>
  <si>
    <t>1615</t>
  </si>
  <si>
    <t>3230</t>
  </si>
  <si>
    <t>3232</t>
  </si>
  <si>
    <t>1617</t>
  </si>
  <si>
    <t>3234</t>
  </si>
  <si>
    <t>3236</t>
  </si>
  <si>
    <t>1619</t>
  </si>
  <si>
    <t>3238</t>
  </si>
  <si>
    <t>3240</t>
  </si>
  <si>
    <t>1621</t>
  </si>
  <si>
    <t>3242</t>
  </si>
  <si>
    <t>3244</t>
  </si>
  <si>
    <t>1623</t>
  </si>
  <si>
    <t>3246</t>
  </si>
  <si>
    <t>3248</t>
  </si>
  <si>
    <t>1625</t>
  </si>
  <si>
    <t>3250</t>
  </si>
  <si>
    <t>3252</t>
  </si>
  <si>
    <t>1627</t>
  </si>
  <si>
    <t>3254</t>
  </si>
  <si>
    <t>3256</t>
  </si>
  <si>
    <t>1629</t>
  </si>
  <si>
    <t>3258</t>
  </si>
  <si>
    <t>3260</t>
  </si>
  <si>
    <t>1631</t>
  </si>
  <si>
    <t>3262</t>
  </si>
  <si>
    <t>3264</t>
  </si>
  <si>
    <t>1633</t>
  </si>
  <si>
    <t>3266</t>
  </si>
  <si>
    <t>3268</t>
  </si>
  <si>
    <t>1635</t>
  </si>
  <si>
    <t>3270</t>
  </si>
  <si>
    <t>3272</t>
  </si>
  <si>
    <t>1637</t>
  </si>
  <si>
    <t>3274</t>
  </si>
  <si>
    <t>3276</t>
  </si>
  <si>
    <t>1639</t>
  </si>
  <si>
    <t>3278</t>
  </si>
  <si>
    <t>3280</t>
  </si>
  <si>
    <t>1641</t>
  </si>
  <si>
    <t>3282</t>
  </si>
  <si>
    <t>3284</t>
  </si>
  <si>
    <t>1643</t>
  </si>
  <si>
    <t>3286</t>
  </si>
  <si>
    <t>3288</t>
  </si>
  <si>
    <t>1645</t>
  </si>
  <si>
    <t>3290</t>
  </si>
  <si>
    <t>3292</t>
  </si>
  <si>
    <t>1647</t>
  </si>
  <si>
    <t>3294</t>
  </si>
  <si>
    <t>3296</t>
  </si>
  <si>
    <t>1649</t>
  </si>
  <si>
    <t>3298</t>
  </si>
  <si>
    <t>3300</t>
  </si>
  <si>
    <t>1651</t>
  </si>
  <si>
    <t>3302</t>
  </si>
  <si>
    <t>3304</t>
  </si>
  <si>
    <t>1653</t>
  </si>
  <si>
    <t>3306</t>
  </si>
  <si>
    <t>3308</t>
  </si>
  <si>
    <t>1655</t>
  </si>
  <si>
    <t>3310</t>
  </si>
  <si>
    <t>3312</t>
  </si>
  <si>
    <t>1657</t>
  </si>
  <si>
    <t>3314</t>
  </si>
  <si>
    <t>3316</t>
  </si>
  <si>
    <t>1659</t>
  </si>
  <si>
    <t>3318</t>
  </si>
  <si>
    <t>3320</t>
  </si>
  <si>
    <t>1661</t>
  </si>
  <si>
    <t>3322</t>
  </si>
  <si>
    <t>3324</t>
  </si>
  <si>
    <t>1663</t>
  </si>
  <si>
    <t>3326</t>
  </si>
  <si>
    <t>3328</t>
  </si>
  <si>
    <t>D33</t>
  </si>
  <si>
    <t>Slaboproudá elektroinstalace v pokoji č.343-9, 345-1</t>
  </si>
  <si>
    <t>1665</t>
  </si>
  <si>
    <t>3330</t>
  </si>
  <si>
    <t>3332</t>
  </si>
  <si>
    <t>1667</t>
  </si>
  <si>
    <t>3334</t>
  </si>
  <si>
    <t>3336</t>
  </si>
  <si>
    <t>1669</t>
  </si>
  <si>
    <t>3338</t>
  </si>
  <si>
    <t>3340</t>
  </si>
  <si>
    <t>1671</t>
  </si>
  <si>
    <t>3342</t>
  </si>
  <si>
    <t>3344</t>
  </si>
  <si>
    <t>1673</t>
  </si>
  <si>
    <t>3346</t>
  </si>
  <si>
    <t>3348</t>
  </si>
  <si>
    <t>1675</t>
  </si>
  <si>
    <t>3350</t>
  </si>
  <si>
    <t>3352</t>
  </si>
  <si>
    <t>1677</t>
  </si>
  <si>
    <t>3354</t>
  </si>
  <si>
    <t>3356</t>
  </si>
  <si>
    <t>1679</t>
  </si>
  <si>
    <t>3358</t>
  </si>
  <si>
    <t>3360</t>
  </si>
  <si>
    <t>1681</t>
  </si>
  <si>
    <t>3362</t>
  </si>
  <si>
    <t>3364</t>
  </si>
  <si>
    <t>1683</t>
  </si>
  <si>
    <t>3366</t>
  </si>
  <si>
    <t>3368</t>
  </si>
  <si>
    <t>1685</t>
  </si>
  <si>
    <t>3370</t>
  </si>
  <si>
    <t>3372</t>
  </si>
  <si>
    <t>1687</t>
  </si>
  <si>
    <t>3374</t>
  </si>
  <si>
    <t>3376</t>
  </si>
  <si>
    <t>1689</t>
  </si>
  <si>
    <t>3378</t>
  </si>
  <si>
    <t>3380</t>
  </si>
  <si>
    <t>1691</t>
  </si>
  <si>
    <t>3382</t>
  </si>
  <si>
    <t>3384</t>
  </si>
  <si>
    <t>1693</t>
  </si>
  <si>
    <t>3386</t>
  </si>
  <si>
    <t>3388</t>
  </si>
  <si>
    <t>1695</t>
  </si>
  <si>
    <t>3390</t>
  </si>
  <si>
    <t>3392</t>
  </si>
  <si>
    <t>1697</t>
  </si>
  <si>
    <t>3394</t>
  </si>
  <si>
    <t>3396</t>
  </si>
  <si>
    <t>1699</t>
  </si>
  <si>
    <t>3398</t>
  </si>
  <si>
    <t>3400</t>
  </si>
  <si>
    <t>1701</t>
  </si>
  <si>
    <t>3402</t>
  </si>
  <si>
    <t>3404</t>
  </si>
  <si>
    <t>1703</t>
  </si>
  <si>
    <t>3406</t>
  </si>
  <si>
    <t>3408</t>
  </si>
  <si>
    <t>1705</t>
  </si>
  <si>
    <t>3410</t>
  </si>
  <si>
    <t>3412</t>
  </si>
  <si>
    <t>1707</t>
  </si>
  <si>
    <t>3414</t>
  </si>
  <si>
    <t>3416</t>
  </si>
  <si>
    <t>1709</t>
  </si>
  <si>
    <t>3418</t>
  </si>
  <si>
    <t>3420</t>
  </si>
  <si>
    <t>1711</t>
  </si>
  <si>
    <t>3422</t>
  </si>
  <si>
    <t>3424</t>
  </si>
  <si>
    <t>1713</t>
  </si>
  <si>
    <t>3426</t>
  </si>
  <si>
    <t>3428</t>
  </si>
  <si>
    <t>1715</t>
  </si>
  <si>
    <t>3430</t>
  </si>
  <si>
    <t>3432</t>
  </si>
  <si>
    <t>D34</t>
  </si>
  <si>
    <t>Slaboproudá elektroinstalace v pokoji č.343-8, 342-4</t>
  </si>
  <si>
    <t>1717</t>
  </si>
  <si>
    <t>3434</t>
  </si>
  <si>
    <t>3436</t>
  </si>
  <si>
    <t>1719</t>
  </si>
  <si>
    <t>3438</t>
  </si>
  <si>
    <t>3440</t>
  </si>
  <si>
    <t>1721</t>
  </si>
  <si>
    <t>3442</t>
  </si>
  <si>
    <t>3444</t>
  </si>
  <si>
    <t>1723</t>
  </si>
  <si>
    <t>3446</t>
  </si>
  <si>
    <t>3448</t>
  </si>
  <si>
    <t>1725</t>
  </si>
  <si>
    <t>3450</t>
  </si>
  <si>
    <t>3452</t>
  </si>
  <si>
    <t>1727</t>
  </si>
  <si>
    <t>3454</t>
  </si>
  <si>
    <t>3456</t>
  </si>
  <si>
    <t>1729</t>
  </si>
  <si>
    <t>3458</t>
  </si>
  <si>
    <t>3460</t>
  </si>
  <si>
    <t>1731</t>
  </si>
  <si>
    <t>3462</t>
  </si>
  <si>
    <t>3464</t>
  </si>
  <si>
    <t>1733</t>
  </si>
  <si>
    <t>3466</t>
  </si>
  <si>
    <t>3468</t>
  </si>
  <si>
    <t>1735</t>
  </si>
  <si>
    <t>3470</t>
  </si>
  <si>
    <t>3472</t>
  </si>
  <si>
    <t>1737</t>
  </si>
  <si>
    <t>3474</t>
  </si>
  <si>
    <t>3476</t>
  </si>
  <si>
    <t>1739</t>
  </si>
  <si>
    <t>3478</t>
  </si>
  <si>
    <t>3480</t>
  </si>
  <si>
    <t>1741</t>
  </si>
  <si>
    <t>3482</t>
  </si>
  <si>
    <t>3484</t>
  </si>
  <si>
    <t>1743</t>
  </si>
  <si>
    <t>3486</t>
  </si>
  <si>
    <t>3488</t>
  </si>
  <si>
    <t>1745</t>
  </si>
  <si>
    <t>3490</t>
  </si>
  <si>
    <t>3492</t>
  </si>
  <si>
    <t>1747</t>
  </si>
  <si>
    <t>3494</t>
  </si>
  <si>
    <t>3496</t>
  </si>
  <si>
    <t>1749</t>
  </si>
  <si>
    <t>3498</t>
  </si>
  <si>
    <t>3500</t>
  </si>
  <si>
    <t>1751</t>
  </si>
  <si>
    <t>3502</t>
  </si>
  <si>
    <t>3504</t>
  </si>
  <si>
    <t>1753</t>
  </si>
  <si>
    <t>3506</t>
  </si>
  <si>
    <t>3508</t>
  </si>
  <si>
    <t>1755</t>
  </si>
  <si>
    <t>3510</t>
  </si>
  <si>
    <t>3512</t>
  </si>
  <si>
    <t>1757</t>
  </si>
  <si>
    <t>3514</t>
  </si>
  <si>
    <t>3516</t>
  </si>
  <si>
    <t>1759</t>
  </si>
  <si>
    <t>3518</t>
  </si>
  <si>
    <t>3520</t>
  </si>
  <si>
    <t>1761</t>
  </si>
  <si>
    <t>3522</t>
  </si>
  <si>
    <t>3524</t>
  </si>
  <si>
    <t>1763</t>
  </si>
  <si>
    <t>3526</t>
  </si>
  <si>
    <t>3528</t>
  </si>
  <si>
    <t>1765</t>
  </si>
  <si>
    <t>3530</t>
  </si>
  <si>
    <t>3532</t>
  </si>
  <si>
    <t>1767</t>
  </si>
  <si>
    <t>3534</t>
  </si>
  <si>
    <t>3536</t>
  </si>
  <si>
    <t>D35</t>
  </si>
  <si>
    <t>Slaboproudá elektroinstalace v pokoji č.343-7, 342-3</t>
  </si>
  <si>
    <t>1769</t>
  </si>
  <si>
    <t>3538</t>
  </si>
  <si>
    <t>3540</t>
  </si>
  <si>
    <t>1771</t>
  </si>
  <si>
    <t>3542</t>
  </si>
  <si>
    <t>3544</t>
  </si>
  <si>
    <t>1773</t>
  </si>
  <si>
    <t>3546</t>
  </si>
  <si>
    <t>3548</t>
  </si>
  <si>
    <t>1775</t>
  </si>
  <si>
    <t>3550</t>
  </si>
  <si>
    <t>3552</t>
  </si>
  <si>
    <t>1777</t>
  </si>
  <si>
    <t>3554</t>
  </si>
  <si>
    <t>3556</t>
  </si>
  <si>
    <t>1779</t>
  </si>
  <si>
    <t>3558</t>
  </si>
  <si>
    <t>3560</t>
  </si>
  <si>
    <t>1781</t>
  </si>
  <si>
    <t>3562</t>
  </si>
  <si>
    <t>3564</t>
  </si>
  <si>
    <t>1783</t>
  </si>
  <si>
    <t>3566</t>
  </si>
  <si>
    <t>3568</t>
  </si>
  <si>
    <t>1785</t>
  </si>
  <si>
    <t>3570</t>
  </si>
  <si>
    <t>3572</t>
  </si>
  <si>
    <t>1787</t>
  </si>
  <si>
    <t>3574</t>
  </si>
  <si>
    <t>3576</t>
  </si>
  <si>
    <t>1789</t>
  </si>
  <si>
    <t>3578</t>
  </si>
  <si>
    <t>3580</t>
  </si>
  <si>
    <t>1791</t>
  </si>
  <si>
    <t>3582</t>
  </si>
  <si>
    <t>3584</t>
  </si>
  <si>
    <t>1793</t>
  </si>
  <si>
    <t>3586</t>
  </si>
  <si>
    <t>3588</t>
  </si>
  <si>
    <t>1795</t>
  </si>
  <si>
    <t>3590</t>
  </si>
  <si>
    <t>3592</t>
  </si>
  <si>
    <t>1797</t>
  </si>
  <si>
    <t>3594</t>
  </si>
  <si>
    <t>3596</t>
  </si>
  <si>
    <t>1799</t>
  </si>
  <si>
    <t>3598</t>
  </si>
  <si>
    <t>3600</t>
  </si>
  <si>
    <t>1801</t>
  </si>
  <si>
    <t>3602</t>
  </si>
  <si>
    <t>3604</t>
  </si>
  <si>
    <t>1803</t>
  </si>
  <si>
    <t>3606</t>
  </si>
  <si>
    <t>3608</t>
  </si>
  <si>
    <t>1805</t>
  </si>
  <si>
    <t>3610</t>
  </si>
  <si>
    <t>3612</t>
  </si>
  <si>
    <t>1807</t>
  </si>
  <si>
    <t>3614</t>
  </si>
  <si>
    <t>3616</t>
  </si>
  <si>
    <t>1809</t>
  </si>
  <si>
    <t>3618</t>
  </si>
  <si>
    <t>3620</t>
  </si>
  <si>
    <t>1811</t>
  </si>
  <si>
    <t>3622</t>
  </si>
  <si>
    <t>3624</t>
  </si>
  <si>
    <t>1813</t>
  </si>
  <si>
    <t>3626</t>
  </si>
  <si>
    <t>3628</t>
  </si>
  <si>
    <t>1815</t>
  </si>
  <si>
    <t>3630</t>
  </si>
  <si>
    <t>3632</t>
  </si>
  <si>
    <t>1817</t>
  </si>
  <si>
    <t>3634</t>
  </si>
  <si>
    <t>3636</t>
  </si>
  <si>
    <t>1819</t>
  </si>
  <si>
    <t>3638</t>
  </si>
  <si>
    <t>3640</t>
  </si>
  <si>
    <t>D36</t>
  </si>
  <si>
    <t>Slaboproudá elektroinstalace v pokoji č.343-6, 344-4</t>
  </si>
  <si>
    <t>1821</t>
  </si>
  <si>
    <t>3642</t>
  </si>
  <si>
    <t>3644</t>
  </si>
  <si>
    <t>1823</t>
  </si>
  <si>
    <t>3646</t>
  </si>
  <si>
    <t>3648</t>
  </si>
  <si>
    <t>1825</t>
  </si>
  <si>
    <t>3650</t>
  </si>
  <si>
    <t>3652</t>
  </si>
  <si>
    <t>1827</t>
  </si>
  <si>
    <t>3654</t>
  </si>
  <si>
    <t>3656</t>
  </si>
  <si>
    <t>1829</t>
  </si>
  <si>
    <t>3658</t>
  </si>
  <si>
    <t>3660</t>
  </si>
  <si>
    <t>1831</t>
  </si>
  <si>
    <t>3662</t>
  </si>
  <si>
    <t>3664</t>
  </si>
  <si>
    <t>1833</t>
  </si>
  <si>
    <t>3666</t>
  </si>
  <si>
    <t>3668</t>
  </si>
  <si>
    <t>1835</t>
  </si>
  <si>
    <t>3670</t>
  </si>
  <si>
    <t>3672</t>
  </si>
  <si>
    <t>1837</t>
  </si>
  <si>
    <t>3674</t>
  </si>
  <si>
    <t>3676</t>
  </si>
  <si>
    <t>1839</t>
  </si>
  <si>
    <t>3678</t>
  </si>
  <si>
    <t>3680</t>
  </si>
  <si>
    <t>1841</t>
  </si>
  <si>
    <t>3682</t>
  </si>
  <si>
    <t>3684</t>
  </si>
  <si>
    <t>1843</t>
  </si>
  <si>
    <t>3686</t>
  </si>
  <si>
    <t>3688</t>
  </si>
  <si>
    <t>1845</t>
  </si>
  <si>
    <t>3690</t>
  </si>
  <si>
    <t>3692</t>
  </si>
  <si>
    <t>1847</t>
  </si>
  <si>
    <t>3694</t>
  </si>
  <si>
    <t>3696</t>
  </si>
  <si>
    <t>1849</t>
  </si>
  <si>
    <t>3698</t>
  </si>
  <si>
    <t>3700</t>
  </si>
  <si>
    <t>1851</t>
  </si>
  <si>
    <t>3702</t>
  </si>
  <si>
    <t>3704</t>
  </si>
  <si>
    <t>1853</t>
  </si>
  <si>
    <t>3706</t>
  </si>
  <si>
    <t>3708</t>
  </si>
  <si>
    <t>1855</t>
  </si>
  <si>
    <t>3710</t>
  </si>
  <si>
    <t>3712</t>
  </si>
  <si>
    <t>1857</t>
  </si>
  <si>
    <t>3714</t>
  </si>
  <si>
    <t>3716</t>
  </si>
  <si>
    <t>1859</t>
  </si>
  <si>
    <t>3718</t>
  </si>
  <si>
    <t>3720</t>
  </si>
  <si>
    <t>1861</t>
  </si>
  <si>
    <t>3722</t>
  </si>
  <si>
    <t>3724</t>
  </si>
  <si>
    <t>1863</t>
  </si>
  <si>
    <t>3726</t>
  </si>
  <si>
    <t>3728</t>
  </si>
  <si>
    <t>1865</t>
  </si>
  <si>
    <t>3730</t>
  </si>
  <si>
    <t>3732</t>
  </si>
  <si>
    <t>1867</t>
  </si>
  <si>
    <t>3734</t>
  </si>
  <si>
    <t>3736</t>
  </si>
  <si>
    <t>1869</t>
  </si>
  <si>
    <t>3738</t>
  </si>
  <si>
    <t>3740</t>
  </si>
  <si>
    <t>1871</t>
  </si>
  <si>
    <t>3742</t>
  </si>
  <si>
    <t>3744</t>
  </si>
  <si>
    <t>D37</t>
  </si>
  <si>
    <t>Slaboproudá elektroinstalace v pokoji č.343-5, 344-3</t>
  </si>
  <si>
    <t>1873</t>
  </si>
  <si>
    <t>3746</t>
  </si>
  <si>
    <t>3748</t>
  </si>
  <si>
    <t>1875</t>
  </si>
  <si>
    <t>3750</t>
  </si>
  <si>
    <t>3752</t>
  </si>
  <si>
    <t>1877</t>
  </si>
  <si>
    <t>3754</t>
  </si>
  <si>
    <t>3756</t>
  </si>
  <si>
    <t>1879</t>
  </si>
  <si>
    <t>3758</t>
  </si>
  <si>
    <t>3760</t>
  </si>
  <si>
    <t>1881</t>
  </si>
  <si>
    <t>3762</t>
  </si>
  <si>
    <t>3764</t>
  </si>
  <si>
    <t>1883</t>
  </si>
  <si>
    <t>3766</t>
  </si>
  <si>
    <t>3768</t>
  </si>
  <si>
    <t>1885</t>
  </si>
  <si>
    <t>3770</t>
  </si>
  <si>
    <t>3772</t>
  </si>
  <si>
    <t>1887</t>
  </si>
  <si>
    <t>3774</t>
  </si>
  <si>
    <t>3776</t>
  </si>
  <si>
    <t>1889</t>
  </si>
  <si>
    <t>3778</t>
  </si>
  <si>
    <t>3780</t>
  </si>
  <si>
    <t>1891</t>
  </si>
  <si>
    <t>3782</t>
  </si>
  <si>
    <t>3784</t>
  </si>
  <si>
    <t>1893</t>
  </si>
  <si>
    <t>3786</t>
  </si>
  <si>
    <t>3788</t>
  </si>
  <si>
    <t>1895</t>
  </si>
  <si>
    <t>3790</t>
  </si>
  <si>
    <t>3792</t>
  </si>
  <si>
    <t>1897</t>
  </si>
  <si>
    <t>3794</t>
  </si>
  <si>
    <t>3796</t>
  </si>
  <si>
    <t>1899</t>
  </si>
  <si>
    <t>3798</t>
  </si>
  <si>
    <t>3800</t>
  </si>
  <si>
    <t>1901</t>
  </si>
  <si>
    <t>3802</t>
  </si>
  <si>
    <t>3804</t>
  </si>
  <si>
    <t>1903</t>
  </si>
  <si>
    <t>3806</t>
  </si>
  <si>
    <t>3808</t>
  </si>
  <si>
    <t>1905</t>
  </si>
  <si>
    <t>3810</t>
  </si>
  <si>
    <t>3812</t>
  </si>
  <si>
    <t>1907</t>
  </si>
  <si>
    <t>3814</t>
  </si>
  <si>
    <t>3816</t>
  </si>
  <si>
    <t>1909</t>
  </si>
  <si>
    <t>3818</t>
  </si>
  <si>
    <t>3820</t>
  </si>
  <si>
    <t>1911</t>
  </si>
  <si>
    <t>3822</t>
  </si>
  <si>
    <t>3824</t>
  </si>
  <si>
    <t>1913</t>
  </si>
  <si>
    <t>3826</t>
  </si>
  <si>
    <t>3828</t>
  </si>
  <si>
    <t>1915</t>
  </si>
  <si>
    <t>3830</t>
  </si>
  <si>
    <t>3832</t>
  </si>
  <si>
    <t>1917</t>
  </si>
  <si>
    <t>3834</t>
  </si>
  <si>
    <t>3836</t>
  </si>
  <si>
    <t>1919</t>
  </si>
  <si>
    <t>3838</t>
  </si>
  <si>
    <t>3840</t>
  </si>
  <si>
    <t>1921</t>
  </si>
  <si>
    <t>3842</t>
  </si>
  <si>
    <t>3844</t>
  </si>
  <si>
    <t>1923</t>
  </si>
  <si>
    <t>3846</t>
  </si>
  <si>
    <t>3848</t>
  </si>
  <si>
    <t>D38</t>
  </si>
  <si>
    <t>Slaboproudá elektroinstalace v pokoji č.343-4, 344-2</t>
  </si>
  <si>
    <t>1925</t>
  </si>
  <si>
    <t>3850</t>
  </si>
  <si>
    <t>3852</t>
  </si>
  <si>
    <t>1927</t>
  </si>
  <si>
    <t>3854</t>
  </si>
  <si>
    <t>3856</t>
  </si>
  <si>
    <t>1929</t>
  </si>
  <si>
    <t>3858</t>
  </si>
  <si>
    <t>3860</t>
  </si>
  <si>
    <t>1931</t>
  </si>
  <si>
    <t>3862</t>
  </si>
  <si>
    <t>3864</t>
  </si>
  <si>
    <t>1933</t>
  </si>
  <si>
    <t>3866</t>
  </si>
  <si>
    <t>3868</t>
  </si>
  <si>
    <t>1935</t>
  </si>
  <si>
    <t>3870</t>
  </si>
  <si>
    <t>3872</t>
  </si>
  <si>
    <t>1937</t>
  </si>
  <si>
    <t>3874</t>
  </si>
  <si>
    <t>3876</t>
  </si>
  <si>
    <t>1939</t>
  </si>
  <si>
    <t>3878</t>
  </si>
  <si>
    <t>3880</t>
  </si>
  <si>
    <t>1941</t>
  </si>
  <si>
    <t>3882</t>
  </si>
  <si>
    <t>3884</t>
  </si>
  <si>
    <t>1943</t>
  </si>
  <si>
    <t>3886</t>
  </si>
  <si>
    <t>3888</t>
  </si>
  <si>
    <t>1945</t>
  </si>
  <si>
    <t>3890</t>
  </si>
  <si>
    <t>3892</t>
  </si>
  <si>
    <t>1947</t>
  </si>
  <si>
    <t>3894</t>
  </si>
  <si>
    <t>3896</t>
  </si>
  <si>
    <t>1949</t>
  </si>
  <si>
    <t>3898</t>
  </si>
  <si>
    <t>3900</t>
  </si>
  <si>
    <t>1951</t>
  </si>
  <si>
    <t>3902</t>
  </si>
  <si>
    <t>3904</t>
  </si>
  <si>
    <t>1953</t>
  </si>
  <si>
    <t>3906</t>
  </si>
  <si>
    <t>3908</t>
  </si>
  <si>
    <t>1955</t>
  </si>
  <si>
    <t>3910</t>
  </si>
  <si>
    <t>3912</t>
  </si>
  <si>
    <t>1957</t>
  </si>
  <si>
    <t>3914</t>
  </si>
  <si>
    <t>3916</t>
  </si>
  <si>
    <t>1959</t>
  </si>
  <si>
    <t>3918</t>
  </si>
  <si>
    <t>3920</t>
  </si>
  <si>
    <t>1961</t>
  </si>
  <si>
    <t>3922</t>
  </si>
  <si>
    <t>3924</t>
  </si>
  <si>
    <t>1963</t>
  </si>
  <si>
    <t>3926</t>
  </si>
  <si>
    <t>3928</t>
  </si>
  <si>
    <t>1965</t>
  </si>
  <si>
    <t>3930</t>
  </si>
  <si>
    <t>3932</t>
  </si>
  <si>
    <t>1967</t>
  </si>
  <si>
    <t>3934</t>
  </si>
  <si>
    <t>3936</t>
  </si>
  <si>
    <t>1969</t>
  </si>
  <si>
    <t>3938</t>
  </si>
  <si>
    <t>3940</t>
  </si>
  <si>
    <t>1971</t>
  </si>
  <si>
    <t>3942</t>
  </si>
  <si>
    <t>3944</t>
  </si>
  <si>
    <t>1973</t>
  </si>
  <si>
    <t>3946</t>
  </si>
  <si>
    <t>3948</t>
  </si>
  <si>
    <t>1975</t>
  </si>
  <si>
    <t>3950</t>
  </si>
  <si>
    <t>3952</t>
  </si>
  <si>
    <t>D39</t>
  </si>
  <si>
    <t>Slaboproudá elektroinstalace v pokoji č.343-3, 344-1</t>
  </si>
  <si>
    <t>1977</t>
  </si>
  <si>
    <t>3954</t>
  </si>
  <si>
    <t>3956</t>
  </si>
  <si>
    <t>1979</t>
  </si>
  <si>
    <t>3958</t>
  </si>
  <si>
    <t>3960</t>
  </si>
  <si>
    <t>1981</t>
  </si>
  <si>
    <t>3962</t>
  </si>
  <si>
    <t>3964</t>
  </si>
  <si>
    <t>1983</t>
  </si>
  <si>
    <t>3966</t>
  </si>
  <si>
    <t>3968</t>
  </si>
  <si>
    <t>1985</t>
  </si>
  <si>
    <t>3970</t>
  </si>
  <si>
    <t>3972</t>
  </si>
  <si>
    <t>1987</t>
  </si>
  <si>
    <t>3974</t>
  </si>
  <si>
    <t>3976</t>
  </si>
  <si>
    <t>1989</t>
  </si>
  <si>
    <t>3978</t>
  </si>
  <si>
    <t>3980</t>
  </si>
  <si>
    <t>1991</t>
  </si>
  <si>
    <t>3982</t>
  </si>
  <si>
    <t>3984</t>
  </si>
  <si>
    <t>1993</t>
  </si>
  <si>
    <t>3986</t>
  </si>
  <si>
    <t>3988</t>
  </si>
  <si>
    <t>1995</t>
  </si>
  <si>
    <t>3990</t>
  </si>
  <si>
    <t>3992</t>
  </si>
  <si>
    <t>1997</t>
  </si>
  <si>
    <t>3994</t>
  </si>
  <si>
    <t>3996</t>
  </si>
  <si>
    <t>1999</t>
  </si>
  <si>
    <t>3998</t>
  </si>
  <si>
    <t>4000</t>
  </si>
  <si>
    <t>2001</t>
  </si>
  <si>
    <t>4002</t>
  </si>
  <si>
    <t>4004</t>
  </si>
  <si>
    <t>2003</t>
  </si>
  <si>
    <t>4006</t>
  </si>
  <si>
    <t>4008</t>
  </si>
  <si>
    <t>2005</t>
  </si>
  <si>
    <t>4010</t>
  </si>
  <si>
    <t>4012</t>
  </si>
  <si>
    <t>2007</t>
  </si>
  <si>
    <t>4014</t>
  </si>
  <si>
    <t>4016</t>
  </si>
  <si>
    <t>2009</t>
  </si>
  <si>
    <t>4018</t>
  </si>
  <si>
    <t>4020</t>
  </si>
  <si>
    <t>2011</t>
  </si>
  <si>
    <t>4022</t>
  </si>
  <si>
    <t>4024</t>
  </si>
  <si>
    <t>2013</t>
  </si>
  <si>
    <t>4026</t>
  </si>
  <si>
    <t>4028</t>
  </si>
  <si>
    <t>2015</t>
  </si>
  <si>
    <t>4030</t>
  </si>
  <si>
    <t>4032</t>
  </si>
  <si>
    <t>2017</t>
  </si>
  <si>
    <t>4034</t>
  </si>
  <si>
    <t>4036</t>
  </si>
  <si>
    <t>2019</t>
  </si>
  <si>
    <t>4038</t>
  </si>
  <si>
    <t>4040</t>
  </si>
  <si>
    <t>2021</t>
  </si>
  <si>
    <t>4042</t>
  </si>
  <si>
    <t>4044</t>
  </si>
  <si>
    <t>2023</t>
  </si>
  <si>
    <t>4046</t>
  </si>
  <si>
    <t>4048</t>
  </si>
  <si>
    <t>2025</t>
  </si>
  <si>
    <t>4050</t>
  </si>
  <si>
    <t>4052</t>
  </si>
  <si>
    <t>2027</t>
  </si>
  <si>
    <t>4054</t>
  </si>
  <si>
    <t>4056</t>
  </si>
  <si>
    <t>D40</t>
  </si>
  <si>
    <t>Slaboproudá elektroinstalace v pokoji č.343-2, 342-2</t>
  </si>
  <si>
    <t>2029</t>
  </si>
  <si>
    <t>4058</t>
  </si>
  <si>
    <t>4060</t>
  </si>
  <si>
    <t>2031</t>
  </si>
  <si>
    <t>4062</t>
  </si>
  <si>
    <t>4064</t>
  </si>
  <si>
    <t>2033</t>
  </si>
  <si>
    <t>4066</t>
  </si>
  <si>
    <t>4068</t>
  </si>
  <si>
    <t>2035</t>
  </si>
  <si>
    <t>4070</t>
  </si>
  <si>
    <t>4072</t>
  </si>
  <si>
    <t>2037</t>
  </si>
  <si>
    <t>4074</t>
  </si>
  <si>
    <t>4076</t>
  </si>
  <si>
    <t>2039</t>
  </si>
  <si>
    <t>4078</t>
  </si>
  <si>
    <t>4080</t>
  </si>
  <si>
    <t>2041</t>
  </si>
  <si>
    <t>4082</t>
  </si>
  <si>
    <t>4084</t>
  </si>
  <si>
    <t>2043</t>
  </si>
  <si>
    <t>4086</t>
  </si>
  <si>
    <t>4088</t>
  </si>
  <si>
    <t>2045</t>
  </si>
  <si>
    <t>4090</t>
  </si>
  <si>
    <t>4092</t>
  </si>
  <si>
    <t>2047</t>
  </si>
  <si>
    <t>4094</t>
  </si>
  <si>
    <t>4096</t>
  </si>
  <si>
    <t>2049</t>
  </si>
  <si>
    <t>4098</t>
  </si>
  <si>
    <t>4100</t>
  </si>
  <si>
    <t>2051</t>
  </si>
  <si>
    <t>4102</t>
  </si>
  <si>
    <t>4104</t>
  </si>
  <si>
    <t>2053</t>
  </si>
  <si>
    <t>4106</t>
  </si>
  <si>
    <t>4108</t>
  </si>
  <si>
    <t>2055</t>
  </si>
  <si>
    <t>4110</t>
  </si>
  <si>
    <t>4112</t>
  </si>
  <si>
    <t>2057</t>
  </si>
  <si>
    <t>4114</t>
  </si>
  <si>
    <t>4116</t>
  </si>
  <si>
    <t>2059</t>
  </si>
  <si>
    <t>4118</t>
  </si>
  <si>
    <t>4120</t>
  </si>
  <si>
    <t>2061</t>
  </si>
  <si>
    <t>4122</t>
  </si>
  <si>
    <t>4124</t>
  </si>
  <si>
    <t>2063</t>
  </si>
  <si>
    <t>4126</t>
  </si>
  <si>
    <t>4128</t>
  </si>
  <si>
    <t>2065</t>
  </si>
  <si>
    <t>4130</t>
  </si>
  <si>
    <t>4132</t>
  </si>
  <si>
    <t>2067</t>
  </si>
  <si>
    <t>4134</t>
  </si>
  <si>
    <t>4136</t>
  </si>
  <si>
    <t>2069</t>
  </si>
  <si>
    <t>4138</t>
  </si>
  <si>
    <t>4140</t>
  </si>
  <si>
    <t>2071</t>
  </si>
  <si>
    <t>4142</t>
  </si>
  <si>
    <t>4144</t>
  </si>
  <si>
    <t>2073</t>
  </si>
  <si>
    <t>4146</t>
  </si>
  <si>
    <t>4148</t>
  </si>
  <si>
    <t>2075</t>
  </si>
  <si>
    <t>4150</t>
  </si>
  <si>
    <t>4152</t>
  </si>
  <si>
    <t>2077</t>
  </si>
  <si>
    <t>4154</t>
  </si>
  <si>
    <t>4156</t>
  </si>
  <si>
    <t>2079</t>
  </si>
  <si>
    <t>4158</t>
  </si>
  <si>
    <t>4160</t>
  </si>
  <si>
    <t>D41</t>
  </si>
  <si>
    <t>Slaboproudá elektroinstalace v pokoji č.343-1, 342-1</t>
  </si>
  <si>
    <t>2081</t>
  </si>
  <si>
    <t>4162</t>
  </si>
  <si>
    <t>4164</t>
  </si>
  <si>
    <t>2083</t>
  </si>
  <si>
    <t>4166</t>
  </si>
  <si>
    <t>4168</t>
  </si>
  <si>
    <t>2085</t>
  </si>
  <si>
    <t>4170</t>
  </si>
  <si>
    <t>4172</t>
  </si>
  <si>
    <t>2087</t>
  </si>
  <si>
    <t>4174</t>
  </si>
  <si>
    <t>4176</t>
  </si>
  <si>
    <t>2089</t>
  </si>
  <si>
    <t>4178</t>
  </si>
  <si>
    <t>4180</t>
  </si>
  <si>
    <t>2091</t>
  </si>
  <si>
    <t>4182</t>
  </si>
  <si>
    <t>4184</t>
  </si>
  <si>
    <t>2093</t>
  </si>
  <si>
    <t>4186</t>
  </si>
  <si>
    <t>4188</t>
  </si>
  <si>
    <t>2095</t>
  </si>
  <si>
    <t>4190</t>
  </si>
  <si>
    <t>4192</t>
  </si>
  <si>
    <t>2097</t>
  </si>
  <si>
    <t>4194</t>
  </si>
  <si>
    <t>4196</t>
  </si>
  <si>
    <t>2099</t>
  </si>
  <si>
    <t>4198</t>
  </si>
  <si>
    <t>4200</t>
  </si>
  <si>
    <t>2101</t>
  </si>
  <si>
    <t>4202</t>
  </si>
  <si>
    <t>4204</t>
  </si>
  <si>
    <t>2103</t>
  </si>
  <si>
    <t>4206</t>
  </si>
  <si>
    <t>4208</t>
  </si>
  <si>
    <t>2105</t>
  </si>
  <si>
    <t>4210</t>
  </si>
  <si>
    <t>4212</t>
  </si>
  <si>
    <t>2107</t>
  </si>
  <si>
    <t>4214</t>
  </si>
  <si>
    <t>4216</t>
  </si>
  <si>
    <t>2109</t>
  </si>
  <si>
    <t>4218</t>
  </si>
  <si>
    <t>4220</t>
  </si>
  <si>
    <t>2111</t>
  </si>
  <si>
    <t>4222</t>
  </si>
  <si>
    <t>4224</t>
  </si>
  <si>
    <t>2113</t>
  </si>
  <si>
    <t>4226</t>
  </si>
  <si>
    <t>4228</t>
  </si>
  <si>
    <t>2115</t>
  </si>
  <si>
    <t>4230</t>
  </si>
  <si>
    <t>4232</t>
  </si>
  <si>
    <t>2117</t>
  </si>
  <si>
    <t>4234</t>
  </si>
  <si>
    <t>4236</t>
  </si>
  <si>
    <t>2119</t>
  </si>
  <si>
    <t>4238</t>
  </si>
  <si>
    <t>4240</t>
  </si>
  <si>
    <t>2121</t>
  </si>
  <si>
    <t>4242</t>
  </si>
  <si>
    <t>4244</t>
  </si>
  <si>
    <t>2123</t>
  </si>
  <si>
    <t>4246</t>
  </si>
  <si>
    <t>4248</t>
  </si>
  <si>
    <t>2125</t>
  </si>
  <si>
    <t>4250</t>
  </si>
  <si>
    <t>4252</t>
  </si>
  <si>
    <t>2127</t>
  </si>
  <si>
    <t>4254</t>
  </si>
  <si>
    <t>4256</t>
  </si>
  <si>
    <t>2129</t>
  </si>
  <si>
    <t>4258</t>
  </si>
  <si>
    <t>4260</t>
  </si>
  <si>
    <t>2131</t>
  </si>
  <si>
    <t>4262</t>
  </si>
  <si>
    <t>4264</t>
  </si>
  <si>
    <t>D42</t>
  </si>
  <si>
    <t>Slaboproudá elektroinstalace v pokoji č.258</t>
  </si>
  <si>
    <t>2133</t>
  </si>
  <si>
    <t>4266</t>
  </si>
  <si>
    <t>4268</t>
  </si>
  <si>
    <t>2135</t>
  </si>
  <si>
    <t>4270</t>
  </si>
  <si>
    <t>4272</t>
  </si>
  <si>
    <t>2137</t>
  </si>
  <si>
    <t>4274</t>
  </si>
  <si>
    <t>4276</t>
  </si>
  <si>
    <t>2139</t>
  </si>
  <si>
    <t>4278</t>
  </si>
  <si>
    <t>4280</t>
  </si>
  <si>
    <t>2141</t>
  </si>
  <si>
    <t>4282</t>
  </si>
  <si>
    <t>4284</t>
  </si>
  <si>
    <t>2143</t>
  </si>
  <si>
    <t>4286</t>
  </si>
  <si>
    <t>4288</t>
  </si>
  <si>
    <t>2145</t>
  </si>
  <si>
    <t>4290</t>
  </si>
  <si>
    <t>4292</t>
  </si>
  <si>
    <t>2147</t>
  </si>
  <si>
    <t>4294</t>
  </si>
  <si>
    <t>4296</t>
  </si>
  <si>
    <t>2149</t>
  </si>
  <si>
    <t>4298</t>
  </si>
  <si>
    <t>4300</t>
  </si>
  <si>
    <t>2151</t>
  </si>
  <si>
    <t>4302</t>
  </si>
  <si>
    <t>4304</t>
  </si>
  <si>
    <t>2153</t>
  </si>
  <si>
    <t>4306</t>
  </si>
  <si>
    <t>4308</t>
  </si>
  <si>
    <t>2155</t>
  </si>
  <si>
    <t>4310</t>
  </si>
  <si>
    <t>4312</t>
  </si>
  <si>
    <t>2157</t>
  </si>
  <si>
    <t>4314</t>
  </si>
  <si>
    <t>4316</t>
  </si>
  <si>
    <t>2159</t>
  </si>
  <si>
    <t>4318</t>
  </si>
  <si>
    <t>4320</t>
  </si>
  <si>
    <t>2161</t>
  </si>
  <si>
    <t>4322</t>
  </si>
  <si>
    <t>4324</t>
  </si>
  <si>
    <t>2163</t>
  </si>
  <si>
    <t>4326</t>
  </si>
  <si>
    <t>4328</t>
  </si>
  <si>
    <t>2165</t>
  </si>
  <si>
    <t>4330</t>
  </si>
  <si>
    <t>4332</t>
  </si>
  <si>
    <t>2167</t>
  </si>
  <si>
    <t>4334</t>
  </si>
  <si>
    <t>4336</t>
  </si>
  <si>
    <t>2169</t>
  </si>
  <si>
    <t>4338</t>
  </si>
  <si>
    <t>4340</t>
  </si>
  <si>
    <t>2171</t>
  </si>
  <si>
    <t>4342</t>
  </si>
  <si>
    <t>4344</t>
  </si>
  <si>
    <t>2173</t>
  </si>
  <si>
    <t>4346</t>
  </si>
  <si>
    <t>4348</t>
  </si>
  <si>
    <t>2175</t>
  </si>
  <si>
    <t>4350</t>
  </si>
  <si>
    <t>4352</t>
  </si>
  <si>
    <t>2177</t>
  </si>
  <si>
    <t>4354</t>
  </si>
  <si>
    <t>4356</t>
  </si>
  <si>
    <t>2179</t>
  </si>
  <si>
    <t>4358</t>
  </si>
  <si>
    <t>4360</t>
  </si>
  <si>
    <t>2181</t>
  </si>
  <si>
    <t>4362</t>
  </si>
  <si>
    <t>4364</t>
  </si>
  <si>
    <t>2183</t>
  </si>
  <si>
    <t>4366</t>
  </si>
  <si>
    <t>4368</t>
  </si>
  <si>
    <t>D43</t>
  </si>
  <si>
    <t>Slaboproudá elektroinstalace v pokoji č.253-9, 254-10</t>
  </si>
  <si>
    <t>2185</t>
  </si>
  <si>
    <t>4370</t>
  </si>
  <si>
    <t>4372</t>
  </si>
  <si>
    <t>2187</t>
  </si>
  <si>
    <t>4374</t>
  </si>
  <si>
    <t>4376</t>
  </si>
  <si>
    <t>2189</t>
  </si>
  <si>
    <t>4378</t>
  </si>
  <si>
    <t>4380</t>
  </si>
  <si>
    <t>2191</t>
  </si>
  <si>
    <t>4382</t>
  </si>
  <si>
    <t>4384</t>
  </si>
  <si>
    <t>2193</t>
  </si>
  <si>
    <t>4386</t>
  </si>
  <si>
    <t>4388</t>
  </si>
  <si>
    <t>2195</t>
  </si>
  <si>
    <t>4390</t>
  </si>
  <si>
    <t>4392</t>
  </si>
  <si>
    <t>2197</t>
  </si>
  <si>
    <t>4394</t>
  </si>
  <si>
    <t>4396</t>
  </si>
  <si>
    <t>2199</t>
  </si>
  <si>
    <t>4398</t>
  </si>
  <si>
    <t>4400</t>
  </si>
  <si>
    <t>2201</t>
  </si>
  <si>
    <t>4402</t>
  </si>
  <si>
    <t>4404</t>
  </si>
  <si>
    <t>2203</t>
  </si>
  <si>
    <t>4406</t>
  </si>
  <si>
    <t>4408</t>
  </si>
  <si>
    <t>2205</t>
  </si>
  <si>
    <t>4410</t>
  </si>
  <si>
    <t>4412</t>
  </si>
  <si>
    <t>2207</t>
  </si>
  <si>
    <t>4414</t>
  </si>
  <si>
    <t>4416</t>
  </si>
  <si>
    <t>2209</t>
  </si>
  <si>
    <t>4418</t>
  </si>
  <si>
    <t>4420</t>
  </si>
  <si>
    <t>2211</t>
  </si>
  <si>
    <t>4422</t>
  </si>
  <si>
    <t>4424</t>
  </si>
  <si>
    <t>2213</t>
  </si>
  <si>
    <t>4426</t>
  </si>
  <si>
    <t>4428</t>
  </si>
  <si>
    <t>2215</t>
  </si>
  <si>
    <t>4430</t>
  </si>
  <si>
    <t>4432</t>
  </si>
  <si>
    <t>2217</t>
  </si>
  <si>
    <t>4434</t>
  </si>
  <si>
    <t>4436</t>
  </si>
  <si>
    <t>2219</t>
  </si>
  <si>
    <t>4438</t>
  </si>
  <si>
    <t>4440</t>
  </si>
  <si>
    <t>2221</t>
  </si>
  <si>
    <t>4442</t>
  </si>
  <si>
    <t>4444</t>
  </si>
  <si>
    <t>2223</t>
  </si>
  <si>
    <t>4446</t>
  </si>
  <si>
    <t>4448</t>
  </si>
  <si>
    <t>2225</t>
  </si>
  <si>
    <t>4450</t>
  </si>
  <si>
    <t>4452</t>
  </si>
  <si>
    <t>2227</t>
  </si>
  <si>
    <t>4454</t>
  </si>
  <si>
    <t>4456</t>
  </si>
  <si>
    <t>2229</t>
  </si>
  <si>
    <t>4458</t>
  </si>
  <si>
    <t>4460</t>
  </si>
  <si>
    <t>2231</t>
  </si>
  <si>
    <t>4462</t>
  </si>
  <si>
    <t>4464</t>
  </si>
  <si>
    <t>2233</t>
  </si>
  <si>
    <t>4466</t>
  </si>
  <si>
    <t>4468</t>
  </si>
  <si>
    <t>2235</t>
  </si>
  <si>
    <t>4470</t>
  </si>
  <si>
    <t>4472</t>
  </si>
  <si>
    <t>D44</t>
  </si>
  <si>
    <t>Slaboproudá elektroinstalace v pokoji č.253-10,254-11</t>
  </si>
  <si>
    <t>2237</t>
  </si>
  <si>
    <t>4474</t>
  </si>
  <si>
    <t>4476</t>
  </si>
  <si>
    <t>2239</t>
  </si>
  <si>
    <t>4478</t>
  </si>
  <si>
    <t>4480</t>
  </si>
  <si>
    <t>2241</t>
  </si>
  <si>
    <t>4482</t>
  </si>
  <si>
    <t>4484</t>
  </si>
  <si>
    <t>2243</t>
  </si>
  <si>
    <t>4486</t>
  </si>
  <si>
    <t>4488</t>
  </si>
  <si>
    <t>2245</t>
  </si>
  <si>
    <t>4490</t>
  </si>
  <si>
    <t>4492</t>
  </si>
  <si>
    <t>2247</t>
  </si>
  <si>
    <t>4494</t>
  </si>
  <si>
    <t>4496</t>
  </si>
  <si>
    <t>2249</t>
  </si>
  <si>
    <t>4498</t>
  </si>
  <si>
    <t>4500</t>
  </si>
  <si>
    <t>2251</t>
  </si>
  <si>
    <t>4502</t>
  </si>
  <si>
    <t>4504</t>
  </si>
  <si>
    <t>2253</t>
  </si>
  <si>
    <t>4506</t>
  </si>
  <si>
    <t>4508</t>
  </si>
  <si>
    <t>2255</t>
  </si>
  <si>
    <t>4510</t>
  </si>
  <si>
    <t>4512</t>
  </si>
  <si>
    <t>2257</t>
  </si>
  <si>
    <t>4514</t>
  </si>
  <si>
    <t>4516</t>
  </si>
  <si>
    <t>2259</t>
  </si>
  <si>
    <t>4518</t>
  </si>
  <si>
    <t>4520</t>
  </si>
  <si>
    <t>2261</t>
  </si>
  <si>
    <t>4522</t>
  </si>
  <si>
    <t>4524</t>
  </si>
  <si>
    <t>2263</t>
  </si>
  <si>
    <t>4526</t>
  </si>
  <si>
    <t>4528</t>
  </si>
  <si>
    <t>2265</t>
  </si>
  <si>
    <t>4530</t>
  </si>
  <si>
    <t>4532</t>
  </si>
  <si>
    <t>2267</t>
  </si>
  <si>
    <t>4534</t>
  </si>
  <si>
    <t>4536</t>
  </si>
  <si>
    <t>2269</t>
  </si>
  <si>
    <t>4538</t>
  </si>
  <si>
    <t>4540</t>
  </si>
  <si>
    <t>2271</t>
  </si>
  <si>
    <t>4542</t>
  </si>
  <si>
    <t>4544</t>
  </si>
  <si>
    <t>2273</t>
  </si>
  <si>
    <t>4546</t>
  </si>
  <si>
    <t>4548</t>
  </si>
  <si>
    <t>2275</t>
  </si>
  <si>
    <t>4550</t>
  </si>
  <si>
    <t>4552</t>
  </si>
  <si>
    <t>2277</t>
  </si>
  <si>
    <t>4554</t>
  </si>
  <si>
    <t>4556</t>
  </si>
  <si>
    <t>2279</t>
  </si>
  <si>
    <t>4558</t>
  </si>
  <si>
    <t>4560</t>
  </si>
  <si>
    <t>2281</t>
  </si>
  <si>
    <t>4562</t>
  </si>
  <si>
    <t>4564</t>
  </si>
  <si>
    <t>2283</t>
  </si>
  <si>
    <t>4566</t>
  </si>
  <si>
    <t>4568</t>
  </si>
  <si>
    <t>2285</t>
  </si>
  <si>
    <t>4570</t>
  </si>
  <si>
    <t>4572</t>
  </si>
  <si>
    <t>2287</t>
  </si>
  <si>
    <t>4574</t>
  </si>
  <si>
    <t>4576</t>
  </si>
  <si>
    <t>D45</t>
  </si>
  <si>
    <t>Slaboproudá elektroinstalace v pokoji č.253-11, 254-12</t>
  </si>
  <si>
    <t>2289</t>
  </si>
  <si>
    <t>4578</t>
  </si>
  <si>
    <t>4580</t>
  </si>
  <si>
    <t>2291</t>
  </si>
  <si>
    <t>4582</t>
  </si>
  <si>
    <t>4584</t>
  </si>
  <si>
    <t>2293</t>
  </si>
  <si>
    <t>4586</t>
  </si>
  <si>
    <t>4588</t>
  </si>
  <si>
    <t>2295</t>
  </si>
  <si>
    <t>4590</t>
  </si>
  <si>
    <t>4592</t>
  </si>
  <si>
    <t>2297</t>
  </si>
  <si>
    <t>4594</t>
  </si>
  <si>
    <t>4596</t>
  </si>
  <si>
    <t>2299</t>
  </si>
  <si>
    <t>4598</t>
  </si>
  <si>
    <t>4600</t>
  </si>
  <si>
    <t>2301</t>
  </si>
  <si>
    <t>4602</t>
  </si>
  <si>
    <t>4604</t>
  </si>
  <si>
    <t>2303</t>
  </si>
  <si>
    <t>4606</t>
  </si>
  <si>
    <t>4608</t>
  </si>
  <si>
    <t>2305</t>
  </si>
  <si>
    <t>4610</t>
  </si>
  <si>
    <t>4612</t>
  </si>
  <si>
    <t>2307</t>
  </si>
  <si>
    <t>4614</t>
  </si>
  <si>
    <t>4616</t>
  </si>
  <si>
    <t>2309</t>
  </si>
  <si>
    <t>4618</t>
  </si>
  <si>
    <t>4620</t>
  </si>
  <si>
    <t>2311</t>
  </si>
  <si>
    <t>4622</t>
  </si>
  <si>
    <t>4624</t>
  </si>
  <si>
    <t>2313</t>
  </si>
  <si>
    <t>4626</t>
  </si>
  <si>
    <t>4628</t>
  </si>
  <si>
    <t>2315</t>
  </si>
  <si>
    <t>4630</t>
  </si>
  <si>
    <t>4632</t>
  </si>
  <si>
    <t>2317</t>
  </si>
  <si>
    <t>4634</t>
  </si>
  <si>
    <t>4636</t>
  </si>
  <si>
    <t>2319</t>
  </si>
  <si>
    <t>4638</t>
  </si>
  <si>
    <t>4640</t>
  </si>
  <si>
    <t>2321</t>
  </si>
  <si>
    <t>4642</t>
  </si>
  <si>
    <t>4644</t>
  </si>
  <si>
    <t>2323</t>
  </si>
  <si>
    <t>4646</t>
  </si>
  <si>
    <t>4648</t>
  </si>
  <si>
    <t>2325</t>
  </si>
  <si>
    <t>4650</t>
  </si>
  <si>
    <t>4652</t>
  </si>
  <si>
    <t>2327</t>
  </si>
  <si>
    <t>4654</t>
  </si>
  <si>
    <t>4656</t>
  </si>
  <si>
    <t>2329</t>
  </si>
  <si>
    <t>4658</t>
  </si>
  <si>
    <t>4660</t>
  </si>
  <si>
    <t>2331</t>
  </si>
  <si>
    <t>4662</t>
  </si>
  <si>
    <t>4664</t>
  </si>
  <si>
    <t>2333</t>
  </si>
  <si>
    <t>4666</t>
  </si>
  <si>
    <t>4668</t>
  </si>
  <si>
    <t>2335</t>
  </si>
  <si>
    <t>4670</t>
  </si>
  <si>
    <t>4672</t>
  </si>
  <si>
    <t>2337</t>
  </si>
  <si>
    <t>4674</t>
  </si>
  <si>
    <t>4676</t>
  </si>
  <si>
    <t>2339</t>
  </si>
  <si>
    <t>4678</t>
  </si>
  <si>
    <t>4680</t>
  </si>
  <si>
    <t>D46</t>
  </si>
  <si>
    <t>Slaboproudá elektroinstalace v pokoji č.253-12,254-13</t>
  </si>
  <si>
    <t>2341</t>
  </si>
  <si>
    <t>4682</t>
  </si>
  <si>
    <t>4684</t>
  </si>
  <si>
    <t>2343</t>
  </si>
  <si>
    <t>4686</t>
  </si>
  <si>
    <t>4688</t>
  </si>
  <si>
    <t>2345</t>
  </si>
  <si>
    <t>4690</t>
  </si>
  <si>
    <t>4692</t>
  </si>
  <si>
    <t>2347</t>
  </si>
  <si>
    <t>4694</t>
  </si>
  <si>
    <t>4696</t>
  </si>
  <si>
    <t>2349</t>
  </si>
  <si>
    <t>4698</t>
  </si>
  <si>
    <t>4700</t>
  </si>
  <si>
    <t>2351</t>
  </si>
  <si>
    <t>4702</t>
  </si>
  <si>
    <t>4704</t>
  </si>
  <si>
    <t>2353</t>
  </si>
  <si>
    <t>4706</t>
  </si>
  <si>
    <t>4708</t>
  </si>
  <si>
    <t>2355</t>
  </si>
  <si>
    <t>4710</t>
  </si>
  <si>
    <t>4712</t>
  </si>
  <si>
    <t>2357</t>
  </si>
  <si>
    <t>4714</t>
  </si>
  <si>
    <t>4716</t>
  </si>
  <si>
    <t>2359</t>
  </si>
  <si>
    <t>4718</t>
  </si>
  <si>
    <t>4720</t>
  </si>
  <si>
    <t>2361</t>
  </si>
  <si>
    <t>4722</t>
  </si>
  <si>
    <t>4724</t>
  </si>
  <si>
    <t>2363</t>
  </si>
  <si>
    <t>4726</t>
  </si>
  <si>
    <t>4728</t>
  </si>
  <si>
    <t>2365</t>
  </si>
  <si>
    <t>4730</t>
  </si>
  <si>
    <t>4732</t>
  </si>
  <si>
    <t>2367</t>
  </si>
  <si>
    <t>4734</t>
  </si>
  <si>
    <t>4736</t>
  </si>
  <si>
    <t>2369</t>
  </si>
  <si>
    <t>4738</t>
  </si>
  <si>
    <t>4740</t>
  </si>
  <si>
    <t>2371</t>
  </si>
  <si>
    <t>4742</t>
  </si>
  <si>
    <t>4744</t>
  </si>
  <si>
    <t>2373</t>
  </si>
  <si>
    <t>4746</t>
  </si>
  <si>
    <t>4748</t>
  </si>
  <si>
    <t>2375</t>
  </si>
  <si>
    <t>4750</t>
  </si>
  <si>
    <t>4752</t>
  </si>
  <si>
    <t>2377</t>
  </si>
  <si>
    <t>4754</t>
  </si>
  <si>
    <t>4756</t>
  </si>
  <si>
    <t>2379</t>
  </si>
  <si>
    <t>4758</t>
  </si>
  <si>
    <t>4760</t>
  </si>
  <si>
    <t>2381</t>
  </si>
  <si>
    <t>4762</t>
  </si>
  <si>
    <t>4764</t>
  </si>
  <si>
    <t>2383</t>
  </si>
  <si>
    <t>4766</t>
  </si>
  <si>
    <t>4768</t>
  </si>
  <si>
    <t>2385</t>
  </si>
  <si>
    <t>4770</t>
  </si>
  <si>
    <t>4772</t>
  </si>
  <si>
    <t>2387</t>
  </si>
  <si>
    <t>4774</t>
  </si>
  <si>
    <t>4776</t>
  </si>
  <si>
    <t>2389</t>
  </si>
  <si>
    <t>4778</t>
  </si>
  <si>
    <t>4780</t>
  </si>
  <si>
    <t>2391</t>
  </si>
  <si>
    <t>4782</t>
  </si>
  <si>
    <t>4784</t>
  </si>
  <si>
    <t>D47</t>
  </si>
  <si>
    <t>Slaboproudá elektroinstalace v pokoji č.255-2, 254-14</t>
  </si>
  <si>
    <t>2393</t>
  </si>
  <si>
    <t>4786</t>
  </si>
  <si>
    <t>4788</t>
  </si>
  <si>
    <t>2395</t>
  </si>
  <si>
    <t>4790</t>
  </si>
  <si>
    <t>4792</t>
  </si>
  <si>
    <t>2397</t>
  </si>
  <si>
    <t>4794</t>
  </si>
  <si>
    <t>4796</t>
  </si>
  <si>
    <t>2399</t>
  </si>
  <si>
    <t>4798</t>
  </si>
  <si>
    <t>4800</t>
  </si>
  <si>
    <t>2401</t>
  </si>
  <si>
    <t>4802</t>
  </si>
  <si>
    <t>4804</t>
  </si>
  <si>
    <t>2403</t>
  </si>
  <si>
    <t>4806</t>
  </si>
  <si>
    <t>4808</t>
  </si>
  <si>
    <t>2405</t>
  </si>
  <si>
    <t>4810</t>
  </si>
  <si>
    <t>4812</t>
  </si>
  <si>
    <t>2407</t>
  </si>
  <si>
    <t>4814</t>
  </si>
  <si>
    <t>4816</t>
  </si>
  <si>
    <t>2409</t>
  </si>
  <si>
    <t>4818</t>
  </si>
  <si>
    <t>4820</t>
  </si>
  <si>
    <t>2411</t>
  </si>
  <si>
    <t>4822</t>
  </si>
  <si>
    <t>4824</t>
  </si>
  <si>
    <t>2413</t>
  </si>
  <si>
    <t>4826</t>
  </si>
  <si>
    <t>4828</t>
  </si>
  <si>
    <t>2415</t>
  </si>
  <si>
    <t>4830</t>
  </si>
  <si>
    <t>4832</t>
  </si>
  <si>
    <t>2417</t>
  </si>
  <si>
    <t>4834</t>
  </si>
  <si>
    <t>4836</t>
  </si>
  <si>
    <t>2419</t>
  </si>
  <si>
    <t>4838</t>
  </si>
  <si>
    <t>4840</t>
  </si>
  <si>
    <t>2421</t>
  </si>
  <si>
    <t>4842</t>
  </si>
  <si>
    <t>4844</t>
  </si>
  <si>
    <t>2423</t>
  </si>
  <si>
    <t>4846</t>
  </si>
  <si>
    <t>4848</t>
  </si>
  <si>
    <t>2425</t>
  </si>
  <si>
    <t>4850</t>
  </si>
  <si>
    <t>4852</t>
  </si>
  <si>
    <t>2427</t>
  </si>
  <si>
    <t>4854</t>
  </si>
  <si>
    <t>4856</t>
  </si>
  <si>
    <t>2429</t>
  </si>
  <si>
    <t>4858</t>
  </si>
  <si>
    <t>4860</t>
  </si>
  <si>
    <t>2431</t>
  </si>
  <si>
    <t>4862</t>
  </si>
  <si>
    <t>4864</t>
  </si>
  <si>
    <t>2433</t>
  </si>
  <si>
    <t>4866</t>
  </si>
  <si>
    <t>4868</t>
  </si>
  <si>
    <t>2435</t>
  </si>
  <si>
    <t>4870</t>
  </si>
  <si>
    <t>4872</t>
  </si>
  <si>
    <t>2437</t>
  </si>
  <si>
    <t>4874</t>
  </si>
  <si>
    <t>4876</t>
  </si>
  <si>
    <t>2439</t>
  </si>
  <si>
    <t>4878</t>
  </si>
  <si>
    <t>4880</t>
  </si>
  <si>
    <t>2441</t>
  </si>
  <si>
    <t>4882</t>
  </si>
  <si>
    <t>4884</t>
  </si>
  <si>
    <t>2443</t>
  </si>
  <si>
    <t>4886</t>
  </si>
  <si>
    <t>4888</t>
  </si>
  <si>
    <t>D48</t>
  </si>
  <si>
    <t>Slaboproudá elektroinstalace v pokoji č.254-9, 255-1</t>
  </si>
  <si>
    <t>2445</t>
  </si>
  <si>
    <t>4890</t>
  </si>
  <si>
    <t>4892</t>
  </si>
  <si>
    <t>2447</t>
  </si>
  <si>
    <t>4894</t>
  </si>
  <si>
    <t>4896</t>
  </si>
  <si>
    <t>2449</t>
  </si>
  <si>
    <t>4898</t>
  </si>
  <si>
    <t>4900</t>
  </si>
  <si>
    <t>2451</t>
  </si>
  <si>
    <t>4902</t>
  </si>
  <si>
    <t>4904</t>
  </si>
  <si>
    <t>2453</t>
  </si>
  <si>
    <t>4906</t>
  </si>
  <si>
    <t>4908</t>
  </si>
  <si>
    <t>2455</t>
  </si>
  <si>
    <t>4910</t>
  </si>
  <si>
    <t>4912</t>
  </si>
  <si>
    <t>2457</t>
  </si>
  <si>
    <t>4914</t>
  </si>
  <si>
    <t>4916</t>
  </si>
  <si>
    <t>2459</t>
  </si>
  <si>
    <t>4918</t>
  </si>
  <si>
    <t>4920</t>
  </si>
  <si>
    <t>2461</t>
  </si>
  <si>
    <t>4922</t>
  </si>
  <si>
    <t>4924</t>
  </si>
  <si>
    <t>2463</t>
  </si>
  <si>
    <t>4926</t>
  </si>
  <si>
    <t>4928</t>
  </si>
  <si>
    <t>2465</t>
  </si>
  <si>
    <t>4930</t>
  </si>
  <si>
    <t>4932</t>
  </si>
  <si>
    <t>2467</t>
  </si>
  <si>
    <t>4934</t>
  </si>
  <si>
    <t>4936</t>
  </si>
  <si>
    <t>2469</t>
  </si>
  <si>
    <t>4938</t>
  </si>
  <si>
    <t>4940</t>
  </si>
  <si>
    <t>2471</t>
  </si>
  <si>
    <t>4942</t>
  </si>
  <si>
    <t>4944</t>
  </si>
  <si>
    <t>2473</t>
  </si>
  <si>
    <t>4946</t>
  </si>
  <si>
    <t>4948</t>
  </si>
  <si>
    <t>2475</t>
  </si>
  <si>
    <t>4950</t>
  </si>
  <si>
    <t>4952</t>
  </si>
  <si>
    <t>2477</t>
  </si>
  <si>
    <t>4954</t>
  </si>
  <si>
    <t>4956</t>
  </si>
  <si>
    <t>2479</t>
  </si>
  <si>
    <t>4958</t>
  </si>
  <si>
    <t>4960</t>
  </si>
  <si>
    <t>2481</t>
  </si>
  <si>
    <t>4962</t>
  </si>
  <si>
    <t>4964</t>
  </si>
  <si>
    <t>2483</t>
  </si>
  <si>
    <t>4966</t>
  </si>
  <si>
    <t>4968</t>
  </si>
  <si>
    <t>2485</t>
  </si>
  <si>
    <t>4970</t>
  </si>
  <si>
    <t>4972</t>
  </si>
  <si>
    <t>2487</t>
  </si>
  <si>
    <t>4974</t>
  </si>
  <si>
    <t>4976</t>
  </si>
  <si>
    <t>2489</t>
  </si>
  <si>
    <t>4978</t>
  </si>
  <si>
    <t>4980</t>
  </si>
  <si>
    <t>2491</t>
  </si>
  <si>
    <t>4982</t>
  </si>
  <si>
    <t>4984</t>
  </si>
  <si>
    <t>2493</t>
  </si>
  <si>
    <t>4986</t>
  </si>
  <si>
    <t>4988</t>
  </si>
  <si>
    <t>2495</t>
  </si>
  <si>
    <t>4990</t>
  </si>
  <si>
    <t>4992</t>
  </si>
  <si>
    <t>D49</t>
  </si>
  <si>
    <t>Slaboproudá elektroinstalace v pokoji č.245-8, 253-8</t>
  </si>
  <si>
    <t>2497</t>
  </si>
  <si>
    <t>4994</t>
  </si>
  <si>
    <t>4996</t>
  </si>
  <si>
    <t>2499</t>
  </si>
  <si>
    <t>4998</t>
  </si>
  <si>
    <t>5000</t>
  </si>
  <si>
    <t>2501</t>
  </si>
  <si>
    <t>5002</t>
  </si>
  <si>
    <t>5004</t>
  </si>
  <si>
    <t>2503</t>
  </si>
  <si>
    <t>5006</t>
  </si>
  <si>
    <t>5008</t>
  </si>
  <si>
    <t>2505</t>
  </si>
  <si>
    <t>5010</t>
  </si>
  <si>
    <t>5012</t>
  </si>
  <si>
    <t>2507</t>
  </si>
  <si>
    <t>5014</t>
  </si>
  <si>
    <t>5016</t>
  </si>
  <si>
    <t>2509</t>
  </si>
  <si>
    <t>5018</t>
  </si>
  <si>
    <t>5020</t>
  </si>
  <si>
    <t>2511</t>
  </si>
  <si>
    <t>5022</t>
  </si>
  <si>
    <t>5024</t>
  </si>
  <si>
    <t>2513</t>
  </si>
  <si>
    <t>5026</t>
  </si>
  <si>
    <t>5028</t>
  </si>
  <si>
    <t>2515</t>
  </si>
  <si>
    <t>5030</t>
  </si>
  <si>
    <t>5032</t>
  </si>
  <si>
    <t>2517</t>
  </si>
  <si>
    <t>5034</t>
  </si>
  <si>
    <t>5036</t>
  </si>
  <si>
    <t>2519</t>
  </si>
  <si>
    <t>5038</t>
  </si>
  <si>
    <t>5040</t>
  </si>
  <si>
    <t>2521</t>
  </si>
  <si>
    <t>5042</t>
  </si>
  <si>
    <t>5044</t>
  </si>
  <si>
    <t>2523</t>
  </si>
  <si>
    <t>5046</t>
  </si>
  <si>
    <t>5048</t>
  </si>
  <si>
    <t>2525</t>
  </si>
  <si>
    <t>5050</t>
  </si>
  <si>
    <t>5052</t>
  </si>
  <si>
    <t>2527</t>
  </si>
  <si>
    <t>5054</t>
  </si>
  <si>
    <t>5056</t>
  </si>
  <si>
    <t>2529</t>
  </si>
  <si>
    <t>5058</t>
  </si>
  <si>
    <t>5060</t>
  </si>
  <si>
    <t>2531</t>
  </si>
  <si>
    <t>5062</t>
  </si>
  <si>
    <t>5064</t>
  </si>
  <si>
    <t>2533</t>
  </si>
  <si>
    <t>5066</t>
  </si>
  <si>
    <t>5068</t>
  </si>
  <si>
    <t>2535</t>
  </si>
  <si>
    <t>5070</t>
  </si>
  <si>
    <t>5072</t>
  </si>
  <si>
    <t>2537</t>
  </si>
  <si>
    <t>5074</t>
  </si>
  <si>
    <t>5076</t>
  </si>
  <si>
    <t>2539</t>
  </si>
  <si>
    <t>5078</t>
  </si>
  <si>
    <t>5080</t>
  </si>
  <si>
    <t>2541</t>
  </si>
  <si>
    <t>5082</t>
  </si>
  <si>
    <t>5084</t>
  </si>
  <si>
    <t>2543</t>
  </si>
  <si>
    <t>5086</t>
  </si>
  <si>
    <t>5088</t>
  </si>
  <si>
    <t>2545</t>
  </si>
  <si>
    <t>5090</t>
  </si>
  <si>
    <t>5092</t>
  </si>
  <si>
    <t>2547</t>
  </si>
  <si>
    <t>5094</t>
  </si>
  <si>
    <t>5096</t>
  </si>
  <si>
    <t>D50</t>
  </si>
  <si>
    <t>Slaboproudá elektroinstalace v pokoji č.254-7, 253-7</t>
  </si>
  <si>
    <t>2549</t>
  </si>
  <si>
    <t>5098</t>
  </si>
  <si>
    <t>5100</t>
  </si>
  <si>
    <t>2551</t>
  </si>
  <si>
    <t>5102</t>
  </si>
  <si>
    <t>5104</t>
  </si>
  <si>
    <t>2553</t>
  </si>
  <si>
    <t>5106</t>
  </si>
  <si>
    <t>5108</t>
  </si>
  <si>
    <t>2555</t>
  </si>
  <si>
    <t>5110</t>
  </si>
  <si>
    <t>5112</t>
  </si>
  <si>
    <t>2557</t>
  </si>
  <si>
    <t>5114</t>
  </si>
  <si>
    <t>5116</t>
  </si>
  <si>
    <t>2559</t>
  </si>
  <si>
    <t>5118</t>
  </si>
  <si>
    <t>5120</t>
  </si>
  <si>
    <t>2561</t>
  </si>
  <si>
    <t>5122</t>
  </si>
  <si>
    <t>5124</t>
  </si>
  <si>
    <t>2563</t>
  </si>
  <si>
    <t>5126</t>
  </si>
  <si>
    <t>5128</t>
  </si>
  <si>
    <t>2565</t>
  </si>
  <si>
    <t>5130</t>
  </si>
  <si>
    <t>5132</t>
  </si>
  <si>
    <t>2567</t>
  </si>
  <si>
    <t>5134</t>
  </si>
  <si>
    <t>5136</t>
  </si>
  <si>
    <t>2569</t>
  </si>
  <si>
    <t>5138</t>
  </si>
  <si>
    <t>5140</t>
  </si>
  <si>
    <t>2571</t>
  </si>
  <si>
    <t>5142</t>
  </si>
  <si>
    <t>5144</t>
  </si>
  <si>
    <t>2573</t>
  </si>
  <si>
    <t>5146</t>
  </si>
  <si>
    <t>5148</t>
  </si>
  <si>
    <t>2575</t>
  </si>
  <si>
    <t>5150</t>
  </si>
  <si>
    <t>5152</t>
  </si>
  <si>
    <t>2577</t>
  </si>
  <si>
    <t>5154</t>
  </si>
  <si>
    <t>5156</t>
  </si>
  <si>
    <t>2579</t>
  </si>
  <si>
    <t>5158</t>
  </si>
  <si>
    <t>5160</t>
  </si>
  <si>
    <t>2581</t>
  </si>
  <si>
    <t>5162</t>
  </si>
  <si>
    <t>5164</t>
  </si>
  <si>
    <t>2583</t>
  </si>
  <si>
    <t>5166</t>
  </si>
  <si>
    <t>5168</t>
  </si>
  <si>
    <t>2585</t>
  </si>
  <si>
    <t>5170</t>
  </si>
  <si>
    <t>5172</t>
  </si>
  <si>
    <t>2587</t>
  </si>
  <si>
    <t>5174</t>
  </si>
  <si>
    <t>5176</t>
  </si>
  <si>
    <t>2589</t>
  </si>
  <si>
    <t>5178</t>
  </si>
  <si>
    <t>5180</t>
  </si>
  <si>
    <t>2591</t>
  </si>
  <si>
    <t>5182</t>
  </si>
  <si>
    <t>5184</t>
  </si>
  <si>
    <t>2593</t>
  </si>
  <si>
    <t>5186</t>
  </si>
  <si>
    <t>5188</t>
  </si>
  <si>
    <t>2595</t>
  </si>
  <si>
    <t>5190</t>
  </si>
  <si>
    <t>5192</t>
  </si>
  <si>
    <t>2597</t>
  </si>
  <si>
    <t>5194</t>
  </si>
  <si>
    <t>5196</t>
  </si>
  <si>
    <t>2599</t>
  </si>
  <si>
    <t>5198</t>
  </si>
  <si>
    <t>5200</t>
  </si>
  <si>
    <t>D51</t>
  </si>
  <si>
    <t>Slaboproudá elektroinstalace v pokoji č.254-6, 253-6</t>
  </si>
  <si>
    <t>2601</t>
  </si>
  <si>
    <t>5202</t>
  </si>
  <si>
    <t>5204</t>
  </si>
  <si>
    <t>2603</t>
  </si>
  <si>
    <t>5206</t>
  </si>
  <si>
    <t>5208</t>
  </si>
  <si>
    <t>2605</t>
  </si>
  <si>
    <t>5210</t>
  </si>
  <si>
    <t>5212</t>
  </si>
  <si>
    <t>2607</t>
  </si>
  <si>
    <t>5214</t>
  </si>
  <si>
    <t>5216</t>
  </si>
  <si>
    <t>2609</t>
  </si>
  <si>
    <t>5218</t>
  </si>
  <si>
    <t>5220</t>
  </si>
  <si>
    <t>2611</t>
  </si>
  <si>
    <t>5222</t>
  </si>
  <si>
    <t>5224</t>
  </si>
  <si>
    <t>2613</t>
  </si>
  <si>
    <t>5226</t>
  </si>
  <si>
    <t>5228</t>
  </si>
  <si>
    <t>2615</t>
  </si>
  <si>
    <t>5230</t>
  </si>
  <si>
    <t>5232</t>
  </si>
  <si>
    <t>2617</t>
  </si>
  <si>
    <t>5234</t>
  </si>
  <si>
    <t>5236</t>
  </si>
  <si>
    <t>2619</t>
  </si>
  <si>
    <t>5238</t>
  </si>
  <si>
    <t>5240</t>
  </si>
  <si>
    <t>2621</t>
  </si>
  <si>
    <t>5242</t>
  </si>
  <si>
    <t>5244</t>
  </si>
  <si>
    <t>2623</t>
  </si>
  <si>
    <t>5246</t>
  </si>
  <si>
    <t>5248</t>
  </si>
  <si>
    <t>2625</t>
  </si>
  <si>
    <t>5250</t>
  </si>
  <si>
    <t>5252</t>
  </si>
  <si>
    <t>2627</t>
  </si>
  <si>
    <t>5254</t>
  </si>
  <si>
    <t>5256</t>
  </si>
  <si>
    <t>2629</t>
  </si>
  <si>
    <t>5258</t>
  </si>
  <si>
    <t>5260</t>
  </si>
  <si>
    <t>2631</t>
  </si>
  <si>
    <t>5262</t>
  </si>
  <si>
    <t>5264</t>
  </si>
  <si>
    <t>2633</t>
  </si>
  <si>
    <t>5266</t>
  </si>
  <si>
    <t>5268</t>
  </si>
  <si>
    <t>2635</t>
  </si>
  <si>
    <t>5270</t>
  </si>
  <si>
    <t>5272</t>
  </si>
  <si>
    <t>2637</t>
  </si>
  <si>
    <t>5274</t>
  </si>
  <si>
    <t>5276</t>
  </si>
  <si>
    <t>2639</t>
  </si>
  <si>
    <t>5278</t>
  </si>
  <si>
    <t>5280</t>
  </si>
  <si>
    <t>2641</t>
  </si>
  <si>
    <t>5282</t>
  </si>
  <si>
    <t>5284</t>
  </si>
  <si>
    <t>2643</t>
  </si>
  <si>
    <t>5286</t>
  </si>
  <si>
    <t>5288</t>
  </si>
  <si>
    <t>2645</t>
  </si>
  <si>
    <t>5290</t>
  </si>
  <si>
    <t>5292</t>
  </si>
  <si>
    <t>2647</t>
  </si>
  <si>
    <t>5294</t>
  </si>
  <si>
    <t>5296</t>
  </si>
  <si>
    <t>2649</t>
  </si>
  <si>
    <t>5298</t>
  </si>
  <si>
    <t>5300</t>
  </si>
  <si>
    <t>2651</t>
  </si>
  <si>
    <t>5302</t>
  </si>
  <si>
    <t>5304</t>
  </si>
  <si>
    <t>D52</t>
  </si>
  <si>
    <t>Slaboproudá elektroinstalace v pokoji č.254-5, 253-5</t>
  </si>
  <si>
    <t>2653</t>
  </si>
  <si>
    <t>5306</t>
  </si>
  <si>
    <t>5308</t>
  </si>
  <si>
    <t>2655</t>
  </si>
  <si>
    <t>5310</t>
  </si>
  <si>
    <t>5312</t>
  </si>
  <si>
    <t>2657</t>
  </si>
  <si>
    <t>5314</t>
  </si>
  <si>
    <t>5316</t>
  </si>
  <si>
    <t>2659</t>
  </si>
  <si>
    <t>5318</t>
  </si>
  <si>
    <t>5320</t>
  </si>
  <si>
    <t>2661</t>
  </si>
  <si>
    <t>5322</t>
  </si>
  <si>
    <t>5324</t>
  </si>
  <si>
    <t>2663</t>
  </si>
  <si>
    <t>5326</t>
  </si>
  <si>
    <t>5328</t>
  </si>
  <si>
    <t>2665</t>
  </si>
  <si>
    <t>5330</t>
  </si>
  <si>
    <t>5332</t>
  </si>
  <si>
    <t>2667</t>
  </si>
  <si>
    <t>5334</t>
  </si>
  <si>
    <t>5336</t>
  </si>
  <si>
    <t>2669</t>
  </si>
  <si>
    <t>5338</t>
  </si>
  <si>
    <t>5340</t>
  </si>
  <si>
    <t>2671</t>
  </si>
  <si>
    <t>5342</t>
  </si>
  <si>
    <t>5344</t>
  </si>
  <si>
    <t>2673</t>
  </si>
  <si>
    <t>5346</t>
  </si>
  <si>
    <t>5348</t>
  </si>
  <si>
    <t>2675</t>
  </si>
  <si>
    <t>5350</t>
  </si>
  <si>
    <t>5352</t>
  </si>
  <si>
    <t>2677</t>
  </si>
  <si>
    <t>5354</t>
  </si>
  <si>
    <t>5356</t>
  </si>
  <si>
    <t>2679</t>
  </si>
  <si>
    <t>5358</t>
  </si>
  <si>
    <t>5360</t>
  </si>
  <si>
    <t>2681</t>
  </si>
  <si>
    <t>5362</t>
  </si>
  <si>
    <t>5364</t>
  </si>
  <si>
    <t>2683</t>
  </si>
  <si>
    <t>5366</t>
  </si>
  <si>
    <t>5368</t>
  </si>
  <si>
    <t>2685</t>
  </si>
  <si>
    <t>5370</t>
  </si>
  <si>
    <t>5372</t>
  </si>
  <si>
    <t>2687</t>
  </si>
  <si>
    <t>5374</t>
  </si>
  <si>
    <t>5376</t>
  </si>
  <si>
    <t>2689</t>
  </si>
  <si>
    <t>5378</t>
  </si>
  <si>
    <t>5380</t>
  </si>
  <si>
    <t>2691</t>
  </si>
  <si>
    <t>5382</t>
  </si>
  <si>
    <t>5384</t>
  </si>
  <si>
    <t>2693</t>
  </si>
  <si>
    <t>5386</t>
  </si>
  <si>
    <t>5388</t>
  </si>
  <si>
    <t>2695</t>
  </si>
  <si>
    <t>5390</t>
  </si>
  <si>
    <t>5392</t>
  </si>
  <si>
    <t>2697</t>
  </si>
  <si>
    <t>5394</t>
  </si>
  <si>
    <t>5396</t>
  </si>
  <si>
    <t>2699</t>
  </si>
  <si>
    <t>5398</t>
  </si>
  <si>
    <t>5400</t>
  </si>
  <si>
    <t>2701</t>
  </si>
  <si>
    <t>5402</t>
  </si>
  <si>
    <t>5404</t>
  </si>
  <si>
    <t>2703</t>
  </si>
  <si>
    <t>5406</t>
  </si>
  <si>
    <t>5408</t>
  </si>
  <si>
    <t>D53</t>
  </si>
  <si>
    <t>Slaboproudá elektroinstalace v pokoji č.254-4, 253-4</t>
  </si>
  <si>
    <t>2705</t>
  </si>
  <si>
    <t>5410</t>
  </si>
  <si>
    <t>5412</t>
  </si>
  <si>
    <t>2707</t>
  </si>
  <si>
    <t>5414</t>
  </si>
  <si>
    <t>5416</t>
  </si>
  <si>
    <t>2709</t>
  </si>
  <si>
    <t>5418</t>
  </si>
  <si>
    <t>5420</t>
  </si>
  <si>
    <t>2711</t>
  </si>
  <si>
    <t>5422</t>
  </si>
  <si>
    <t>5424</t>
  </si>
  <si>
    <t>2713</t>
  </si>
  <si>
    <t>5426</t>
  </si>
  <si>
    <t>5428</t>
  </si>
  <si>
    <t>2715</t>
  </si>
  <si>
    <t>5430</t>
  </si>
  <si>
    <t>5432</t>
  </si>
  <si>
    <t>2717</t>
  </si>
  <si>
    <t>5434</t>
  </si>
  <si>
    <t>5436</t>
  </si>
  <si>
    <t>2719</t>
  </si>
  <si>
    <t>5438</t>
  </si>
  <si>
    <t>5440</t>
  </si>
  <si>
    <t>2721</t>
  </si>
  <si>
    <t>5442</t>
  </si>
  <si>
    <t>5444</t>
  </si>
  <si>
    <t>2723</t>
  </si>
  <si>
    <t>5446</t>
  </si>
  <si>
    <t>5448</t>
  </si>
  <si>
    <t>2725</t>
  </si>
  <si>
    <t>5450</t>
  </si>
  <si>
    <t>5452</t>
  </si>
  <si>
    <t>2727</t>
  </si>
  <si>
    <t>5454</t>
  </si>
  <si>
    <t>5456</t>
  </si>
  <si>
    <t>2729</t>
  </si>
  <si>
    <t>5458</t>
  </si>
  <si>
    <t>5460</t>
  </si>
  <si>
    <t>2731</t>
  </si>
  <si>
    <t>5462</t>
  </si>
  <si>
    <t>5464</t>
  </si>
  <si>
    <t>2733</t>
  </si>
  <si>
    <t>5466</t>
  </si>
  <si>
    <t>5468</t>
  </si>
  <si>
    <t>2735</t>
  </si>
  <si>
    <t>5470</t>
  </si>
  <si>
    <t>5472</t>
  </si>
  <si>
    <t>2737</t>
  </si>
  <si>
    <t>5474</t>
  </si>
  <si>
    <t>5476</t>
  </si>
  <si>
    <t>2739</t>
  </si>
  <si>
    <t>5478</t>
  </si>
  <si>
    <t>5480</t>
  </si>
  <si>
    <t>2741</t>
  </si>
  <si>
    <t>5482</t>
  </si>
  <si>
    <t>5484</t>
  </si>
  <si>
    <t>2743</t>
  </si>
  <si>
    <t>5486</t>
  </si>
  <si>
    <t>5488</t>
  </si>
  <si>
    <t>2745</t>
  </si>
  <si>
    <t>5490</t>
  </si>
  <si>
    <t>5492</t>
  </si>
  <si>
    <t>2747</t>
  </si>
  <si>
    <t>5494</t>
  </si>
  <si>
    <t>5496</t>
  </si>
  <si>
    <t>2749</t>
  </si>
  <si>
    <t>5498</t>
  </si>
  <si>
    <t>5500</t>
  </si>
  <si>
    <t>2751</t>
  </si>
  <si>
    <t>5502</t>
  </si>
  <si>
    <t>5504</t>
  </si>
  <si>
    <t>2753</t>
  </si>
  <si>
    <t>5506</t>
  </si>
  <si>
    <t>5508</t>
  </si>
  <si>
    <t>2755</t>
  </si>
  <si>
    <t>5510</t>
  </si>
  <si>
    <t>5512</t>
  </si>
  <si>
    <t>D54</t>
  </si>
  <si>
    <t>Slaboproudá elektroinstalace v pokoji č.254-3, 253-3</t>
  </si>
  <si>
    <t>2757</t>
  </si>
  <si>
    <t>5514</t>
  </si>
  <si>
    <t>5516</t>
  </si>
  <si>
    <t>2759</t>
  </si>
  <si>
    <t>5518</t>
  </si>
  <si>
    <t>5520</t>
  </si>
  <si>
    <t>2761</t>
  </si>
  <si>
    <t>5522</t>
  </si>
  <si>
    <t>5524</t>
  </si>
  <si>
    <t>2763</t>
  </si>
  <si>
    <t>5526</t>
  </si>
  <si>
    <t>5528</t>
  </si>
  <si>
    <t>2765</t>
  </si>
  <si>
    <t>5530</t>
  </si>
  <si>
    <t>5532</t>
  </si>
  <si>
    <t>2767</t>
  </si>
  <si>
    <t>5534</t>
  </si>
  <si>
    <t>5536</t>
  </si>
  <si>
    <t>2769</t>
  </si>
  <si>
    <t>5538</t>
  </si>
  <si>
    <t>5540</t>
  </si>
  <si>
    <t>2771</t>
  </si>
  <si>
    <t>5542</t>
  </si>
  <si>
    <t>5544</t>
  </si>
  <si>
    <t>2773</t>
  </si>
  <si>
    <t>5546</t>
  </si>
  <si>
    <t>5548</t>
  </si>
  <si>
    <t>2775</t>
  </si>
  <si>
    <t>5550</t>
  </si>
  <si>
    <t>5552</t>
  </si>
  <si>
    <t>2777</t>
  </si>
  <si>
    <t>5554</t>
  </si>
  <si>
    <t>5556</t>
  </si>
  <si>
    <t>2779</t>
  </si>
  <si>
    <t>5558</t>
  </si>
  <si>
    <t>5560</t>
  </si>
  <si>
    <t>2781</t>
  </si>
  <si>
    <t>5562</t>
  </si>
  <si>
    <t>5564</t>
  </si>
  <si>
    <t>2783</t>
  </si>
  <si>
    <t>5566</t>
  </si>
  <si>
    <t>5568</t>
  </si>
  <si>
    <t>2785</t>
  </si>
  <si>
    <t>5570</t>
  </si>
  <si>
    <t>5572</t>
  </si>
  <si>
    <t>2787</t>
  </si>
  <si>
    <t>5574</t>
  </si>
  <si>
    <t>5576</t>
  </si>
  <si>
    <t>2789</t>
  </si>
  <si>
    <t>5578</t>
  </si>
  <si>
    <t>5580</t>
  </si>
  <si>
    <t>2791</t>
  </si>
  <si>
    <t>5582</t>
  </si>
  <si>
    <t>5584</t>
  </si>
  <si>
    <t>2793</t>
  </si>
  <si>
    <t>5586</t>
  </si>
  <si>
    <t>5588</t>
  </si>
  <si>
    <t>2795</t>
  </si>
  <si>
    <t>5590</t>
  </si>
  <si>
    <t>5592</t>
  </si>
  <si>
    <t>2797</t>
  </si>
  <si>
    <t>5594</t>
  </si>
  <si>
    <t>5596</t>
  </si>
  <si>
    <t>2799</t>
  </si>
  <si>
    <t>5598</t>
  </si>
  <si>
    <t>5600</t>
  </si>
  <si>
    <t>2801</t>
  </si>
  <si>
    <t>5602</t>
  </si>
  <si>
    <t>5604</t>
  </si>
  <si>
    <t>2803</t>
  </si>
  <si>
    <t>5606</t>
  </si>
  <si>
    <t>5608</t>
  </si>
  <si>
    <t>2805</t>
  </si>
  <si>
    <t>5610</t>
  </si>
  <si>
    <t>5612</t>
  </si>
  <si>
    <t>2807</t>
  </si>
  <si>
    <t>5614</t>
  </si>
  <si>
    <t>5616</t>
  </si>
  <si>
    <t>D55</t>
  </si>
  <si>
    <t>Slaboproudá elektroinstalace v pokoji č.253-2, 254-2</t>
  </si>
  <si>
    <t>2809</t>
  </si>
  <si>
    <t>5618</t>
  </si>
  <si>
    <t>5620</t>
  </si>
  <si>
    <t>2811</t>
  </si>
  <si>
    <t>5622</t>
  </si>
  <si>
    <t>5624</t>
  </si>
  <si>
    <t>2813</t>
  </si>
  <si>
    <t>5626</t>
  </si>
  <si>
    <t>5628</t>
  </si>
  <si>
    <t>2815</t>
  </si>
  <si>
    <t>5630</t>
  </si>
  <si>
    <t>5632</t>
  </si>
  <si>
    <t>2817</t>
  </si>
  <si>
    <t>5634</t>
  </si>
  <si>
    <t>5636</t>
  </si>
  <si>
    <t>2819</t>
  </si>
  <si>
    <t>5638</t>
  </si>
  <si>
    <t>5640</t>
  </si>
  <si>
    <t>2821</t>
  </si>
  <si>
    <t>5642</t>
  </si>
  <si>
    <t>5644</t>
  </si>
  <si>
    <t>2823</t>
  </si>
  <si>
    <t>5646</t>
  </si>
  <si>
    <t>5648</t>
  </si>
  <si>
    <t>2825</t>
  </si>
  <si>
    <t>5650</t>
  </si>
  <si>
    <t>5652</t>
  </si>
  <si>
    <t>2827</t>
  </si>
  <si>
    <t>5654</t>
  </si>
  <si>
    <t>5656</t>
  </si>
  <si>
    <t>2829</t>
  </si>
  <si>
    <t>5658</t>
  </si>
  <si>
    <t>5660</t>
  </si>
  <si>
    <t>2831</t>
  </si>
  <si>
    <t>5662</t>
  </si>
  <si>
    <t>5664</t>
  </si>
  <si>
    <t>2833</t>
  </si>
  <si>
    <t>5666</t>
  </si>
  <si>
    <t>5668</t>
  </si>
  <si>
    <t>2835</t>
  </si>
  <si>
    <t>5670</t>
  </si>
  <si>
    <t>5672</t>
  </si>
  <si>
    <t>2837</t>
  </si>
  <si>
    <t>5674</t>
  </si>
  <si>
    <t>5676</t>
  </si>
  <si>
    <t>2839</t>
  </si>
  <si>
    <t>5678</t>
  </si>
  <si>
    <t>5680</t>
  </si>
  <si>
    <t>2841</t>
  </si>
  <si>
    <t>5682</t>
  </si>
  <si>
    <t>5684</t>
  </si>
  <si>
    <t>2843</t>
  </si>
  <si>
    <t>5686</t>
  </si>
  <si>
    <t>5688</t>
  </si>
  <si>
    <t>2845</t>
  </si>
  <si>
    <t>5690</t>
  </si>
  <si>
    <t>5692</t>
  </si>
  <si>
    <t>2847</t>
  </si>
  <si>
    <t>5694</t>
  </si>
  <si>
    <t>5696</t>
  </si>
  <si>
    <t>2849</t>
  </si>
  <si>
    <t>5698</t>
  </si>
  <si>
    <t>5700</t>
  </si>
  <si>
    <t>2851</t>
  </si>
  <si>
    <t>5702</t>
  </si>
  <si>
    <t>5704</t>
  </si>
  <si>
    <t>2853</t>
  </si>
  <si>
    <t>5706</t>
  </si>
  <si>
    <t>5708</t>
  </si>
  <si>
    <t>2855</t>
  </si>
  <si>
    <t>5710</t>
  </si>
  <si>
    <t>5712</t>
  </si>
  <si>
    <t>2857</t>
  </si>
  <si>
    <t>5714</t>
  </si>
  <si>
    <t>5716</t>
  </si>
  <si>
    <t>2859</t>
  </si>
  <si>
    <t>5718</t>
  </si>
  <si>
    <t>5720</t>
  </si>
  <si>
    <t>D56</t>
  </si>
  <si>
    <t>Slaboproudá elektroinstalace v pokoji č.254-1, 253-1</t>
  </si>
  <si>
    <t>2861</t>
  </si>
  <si>
    <t>5722</t>
  </si>
  <si>
    <t>5724</t>
  </si>
  <si>
    <t>2863</t>
  </si>
  <si>
    <t>5726</t>
  </si>
  <si>
    <t>5728</t>
  </si>
  <si>
    <t>2865</t>
  </si>
  <si>
    <t>5730</t>
  </si>
  <si>
    <t>5732</t>
  </si>
  <si>
    <t>2867</t>
  </si>
  <si>
    <t>5734</t>
  </si>
  <si>
    <t>5736</t>
  </si>
  <si>
    <t>2869</t>
  </si>
  <si>
    <t>5738</t>
  </si>
  <si>
    <t>5740</t>
  </si>
  <si>
    <t>2871</t>
  </si>
  <si>
    <t>5742</t>
  </si>
  <si>
    <t>5744</t>
  </si>
  <si>
    <t>2873</t>
  </si>
  <si>
    <t>5746</t>
  </si>
  <si>
    <t>5748</t>
  </si>
  <si>
    <t>2875</t>
  </si>
  <si>
    <t>5750</t>
  </si>
  <si>
    <t>5752</t>
  </si>
  <si>
    <t>2877</t>
  </si>
  <si>
    <t>5754</t>
  </si>
  <si>
    <t>5756</t>
  </si>
  <si>
    <t>2879</t>
  </si>
  <si>
    <t>5758</t>
  </si>
  <si>
    <t>5760</t>
  </si>
  <si>
    <t>2881</t>
  </si>
  <si>
    <t>5762</t>
  </si>
  <si>
    <t>5764</t>
  </si>
  <si>
    <t>2883</t>
  </si>
  <si>
    <t>5766</t>
  </si>
  <si>
    <t>5768</t>
  </si>
  <si>
    <t>2885</t>
  </si>
  <si>
    <t>5770</t>
  </si>
  <si>
    <t>5772</t>
  </si>
  <si>
    <t>2887</t>
  </si>
  <si>
    <t>5774</t>
  </si>
  <si>
    <t>5776</t>
  </si>
  <si>
    <t>2889</t>
  </si>
  <si>
    <t>5778</t>
  </si>
  <si>
    <t>5780</t>
  </si>
  <si>
    <t>2891</t>
  </si>
  <si>
    <t>5782</t>
  </si>
  <si>
    <t>5784</t>
  </si>
  <si>
    <t>2893</t>
  </si>
  <si>
    <t>5786</t>
  </si>
  <si>
    <t>5788</t>
  </si>
  <si>
    <t>2895</t>
  </si>
  <si>
    <t>5790</t>
  </si>
  <si>
    <t>5792</t>
  </si>
  <si>
    <t>2897</t>
  </si>
  <si>
    <t>5794</t>
  </si>
  <si>
    <t>5796</t>
  </si>
  <si>
    <t>2899</t>
  </si>
  <si>
    <t>5798</t>
  </si>
  <si>
    <t>5800</t>
  </si>
  <si>
    <t>2901</t>
  </si>
  <si>
    <t>5802</t>
  </si>
  <si>
    <t>5804</t>
  </si>
  <si>
    <t>2903</t>
  </si>
  <si>
    <t>5806</t>
  </si>
  <si>
    <t>5808</t>
  </si>
  <si>
    <t>2905</t>
  </si>
  <si>
    <t>5810</t>
  </si>
  <si>
    <t>5812</t>
  </si>
  <si>
    <t>2907</t>
  </si>
  <si>
    <t>5814</t>
  </si>
  <si>
    <t>5816</t>
  </si>
  <si>
    <t>2909</t>
  </si>
  <si>
    <t>5818</t>
  </si>
  <si>
    <t>5820</t>
  </si>
  <si>
    <t>2911</t>
  </si>
  <si>
    <t>5822</t>
  </si>
  <si>
    <t>5824</t>
  </si>
  <si>
    <t>D57</t>
  </si>
  <si>
    <t>Slaboproudá elektroinstalace v pokoji č.236</t>
  </si>
  <si>
    <t>2913</t>
  </si>
  <si>
    <t>5826</t>
  </si>
  <si>
    <t>5828</t>
  </si>
  <si>
    <t>2915</t>
  </si>
  <si>
    <t>5830</t>
  </si>
  <si>
    <t>5832</t>
  </si>
  <si>
    <t>2917</t>
  </si>
  <si>
    <t>5834</t>
  </si>
  <si>
    <t>5836</t>
  </si>
  <si>
    <t>2919</t>
  </si>
  <si>
    <t>5838</t>
  </si>
  <si>
    <t>5840</t>
  </si>
  <si>
    <t>2921</t>
  </si>
  <si>
    <t>5842</t>
  </si>
  <si>
    <t>5844</t>
  </si>
  <si>
    <t>2923</t>
  </si>
  <si>
    <t>5846</t>
  </si>
  <si>
    <t>5848</t>
  </si>
  <si>
    <t>2925</t>
  </si>
  <si>
    <t>5850</t>
  </si>
  <si>
    <t>5852</t>
  </si>
  <si>
    <t>2927</t>
  </si>
  <si>
    <t>5854</t>
  </si>
  <si>
    <t>5856</t>
  </si>
  <si>
    <t>2929</t>
  </si>
  <si>
    <t>5858</t>
  </si>
  <si>
    <t>5860</t>
  </si>
  <si>
    <t>2931</t>
  </si>
  <si>
    <t>5862</t>
  </si>
  <si>
    <t>5864</t>
  </si>
  <si>
    <t>2933</t>
  </si>
  <si>
    <t>5866</t>
  </si>
  <si>
    <t>5868</t>
  </si>
  <si>
    <t>2935</t>
  </si>
  <si>
    <t>5870</t>
  </si>
  <si>
    <t>5872</t>
  </si>
  <si>
    <t>2937</t>
  </si>
  <si>
    <t>5874</t>
  </si>
  <si>
    <t>5876</t>
  </si>
  <si>
    <t>2939</t>
  </si>
  <si>
    <t>5878</t>
  </si>
  <si>
    <t>5880</t>
  </si>
  <si>
    <t>2941</t>
  </si>
  <si>
    <t>5882</t>
  </si>
  <si>
    <t>5884</t>
  </si>
  <si>
    <t>2943</t>
  </si>
  <si>
    <t>5886</t>
  </si>
  <si>
    <t>5888</t>
  </si>
  <si>
    <t>2945</t>
  </si>
  <si>
    <t>5890</t>
  </si>
  <si>
    <t>5892</t>
  </si>
  <si>
    <t>2947</t>
  </si>
  <si>
    <t>5894</t>
  </si>
  <si>
    <t>5896</t>
  </si>
  <si>
    <t>2949</t>
  </si>
  <si>
    <t>5898</t>
  </si>
  <si>
    <t>5900</t>
  </si>
  <si>
    <t>2951</t>
  </si>
  <si>
    <t>5902</t>
  </si>
  <si>
    <t>5904</t>
  </si>
  <si>
    <t>2953</t>
  </si>
  <si>
    <t>5906</t>
  </si>
  <si>
    <t>5908</t>
  </si>
  <si>
    <t>2955</t>
  </si>
  <si>
    <t>5910</t>
  </si>
  <si>
    <t>5912</t>
  </si>
  <si>
    <t>2957</t>
  </si>
  <si>
    <t>5914</t>
  </si>
  <si>
    <t>5916</t>
  </si>
  <si>
    <t>2959</t>
  </si>
  <si>
    <t>5918</t>
  </si>
  <si>
    <t>5920</t>
  </si>
  <si>
    <t>2961</t>
  </si>
  <si>
    <t>5922</t>
  </si>
  <si>
    <t>5924</t>
  </si>
  <si>
    <t>2963</t>
  </si>
  <si>
    <t>5926</t>
  </si>
  <si>
    <t>5928</t>
  </si>
  <si>
    <t>D58</t>
  </si>
  <si>
    <t>Slaboproudá elektroinstalace v pokoji č.231</t>
  </si>
  <si>
    <t>2965</t>
  </si>
  <si>
    <t>5930</t>
  </si>
  <si>
    <t>5932</t>
  </si>
  <si>
    <t>2967</t>
  </si>
  <si>
    <t>5934</t>
  </si>
  <si>
    <t>5936</t>
  </si>
  <si>
    <t>2969</t>
  </si>
  <si>
    <t>5938</t>
  </si>
  <si>
    <t>5940</t>
  </si>
  <si>
    <t>2971</t>
  </si>
  <si>
    <t>5942</t>
  </si>
  <si>
    <t>5944</t>
  </si>
  <si>
    <t>2973</t>
  </si>
  <si>
    <t>5946</t>
  </si>
  <si>
    <t>5948</t>
  </si>
  <si>
    <t>2975</t>
  </si>
  <si>
    <t>5950</t>
  </si>
  <si>
    <t>5952</t>
  </si>
  <si>
    <t>2977</t>
  </si>
  <si>
    <t>5954</t>
  </si>
  <si>
    <t>5956</t>
  </si>
  <si>
    <t>2979</t>
  </si>
  <si>
    <t>5958</t>
  </si>
  <si>
    <t>5960</t>
  </si>
  <si>
    <t>2981</t>
  </si>
  <si>
    <t>5962</t>
  </si>
  <si>
    <t>5964</t>
  </si>
  <si>
    <t>2983</t>
  </si>
  <si>
    <t>5966</t>
  </si>
  <si>
    <t>5968</t>
  </si>
  <si>
    <t>2985</t>
  </si>
  <si>
    <t>5970</t>
  </si>
  <si>
    <t>5972</t>
  </si>
  <si>
    <t>2987</t>
  </si>
  <si>
    <t>5974</t>
  </si>
  <si>
    <t>5976</t>
  </si>
  <si>
    <t>2989</t>
  </si>
  <si>
    <t>5978</t>
  </si>
  <si>
    <t>5980</t>
  </si>
  <si>
    <t>2991</t>
  </si>
  <si>
    <t>5982</t>
  </si>
  <si>
    <t>5984</t>
  </si>
  <si>
    <t>2993</t>
  </si>
  <si>
    <t>5986</t>
  </si>
  <si>
    <t>5988</t>
  </si>
  <si>
    <t>2995</t>
  </si>
  <si>
    <t>5990</t>
  </si>
  <si>
    <t>5992</t>
  </si>
  <si>
    <t>2997</t>
  </si>
  <si>
    <t>5994</t>
  </si>
  <si>
    <t>5996</t>
  </si>
  <si>
    <t>2999</t>
  </si>
  <si>
    <t>5998</t>
  </si>
  <si>
    <t>6000</t>
  </si>
  <si>
    <t>3001</t>
  </si>
  <si>
    <t>6002</t>
  </si>
  <si>
    <t>6004</t>
  </si>
  <si>
    <t>3003</t>
  </si>
  <si>
    <t>6006</t>
  </si>
  <si>
    <t>6008</t>
  </si>
  <si>
    <t>3005</t>
  </si>
  <si>
    <t>6010</t>
  </si>
  <si>
    <t>6012</t>
  </si>
  <si>
    <t>3007</t>
  </si>
  <si>
    <t>6014</t>
  </si>
  <si>
    <t>6016</t>
  </si>
  <si>
    <t>3009</t>
  </si>
  <si>
    <t>6018</t>
  </si>
  <si>
    <t>6020</t>
  </si>
  <si>
    <t>3011</t>
  </si>
  <si>
    <t>6022</t>
  </si>
  <si>
    <t>6024</t>
  </si>
  <si>
    <t>3013</t>
  </si>
  <si>
    <t>6026</t>
  </si>
  <si>
    <t>6028</t>
  </si>
  <si>
    <t>3015</t>
  </si>
  <si>
    <t>6030</t>
  </si>
  <si>
    <t>6032</t>
  </si>
  <si>
    <t>D59</t>
  </si>
  <si>
    <t>Slaboproudá elektroinstalace v pokoji č.241+6,242-1</t>
  </si>
  <si>
    <t>3017</t>
  </si>
  <si>
    <t>6034</t>
  </si>
  <si>
    <t>6036</t>
  </si>
  <si>
    <t>3019</t>
  </si>
  <si>
    <t>6038</t>
  </si>
  <si>
    <t>6040</t>
  </si>
  <si>
    <t>3021</t>
  </si>
  <si>
    <t>6042</t>
  </si>
  <si>
    <t>6044</t>
  </si>
  <si>
    <t>3023</t>
  </si>
  <si>
    <t>6046</t>
  </si>
  <si>
    <t>6048</t>
  </si>
  <si>
    <t>3025</t>
  </si>
  <si>
    <t>6050</t>
  </si>
  <si>
    <t>6052</t>
  </si>
  <si>
    <t>3027</t>
  </si>
  <si>
    <t>6054</t>
  </si>
  <si>
    <t>6056</t>
  </si>
  <si>
    <t>3029</t>
  </si>
  <si>
    <t>6058</t>
  </si>
  <si>
    <t>6060</t>
  </si>
  <si>
    <t>3031</t>
  </si>
  <si>
    <t>6062</t>
  </si>
  <si>
    <t>6064</t>
  </si>
  <si>
    <t>3033</t>
  </si>
  <si>
    <t>6066</t>
  </si>
  <si>
    <t>6068</t>
  </si>
  <si>
    <t>3035</t>
  </si>
  <si>
    <t>6070</t>
  </si>
  <si>
    <t>6072</t>
  </si>
  <si>
    <t>3037</t>
  </si>
  <si>
    <t>6074</t>
  </si>
  <si>
    <t>6076</t>
  </si>
  <si>
    <t>3039</t>
  </si>
  <si>
    <t>6078</t>
  </si>
  <si>
    <t>6080</t>
  </si>
  <si>
    <t>3041</t>
  </si>
  <si>
    <t>6082</t>
  </si>
  <si>
    <t>6084</t>
  </si>
  <si>
    <t>3043</t>
  </si>
  <si>
    <t>6086</t>
  </si>
  <si>
    <t>6088</t>
  </si>
  <si>
    <t>3045</t>
  </si>
  <si>
    <t>6090</t>
  </si>
  <si>
    <t>6092</t>
  </si>
  <si>
    <t>3047</t>
  </si>
  <si>
    <t>6094</t>
  </si>
  <si>
    <t>6096</t>
  </si>
  <si>
    <t>3049</t>
  </si>
  <si>
    <t>6098</t>
  </si>
  <si>
    <t>6100</t>
  </si>
  <si>
    <t>3051</t>
  </si>
  <si>
    <t>6102</t>
  </si>
  <si>
    <t>6104</t>
  </si>
  <si>
    <t>3053</t>
  </si>
  <si>
    <t>6106</t>
  </si>
  <si>
    <t>6108</t>
  </si>
  <si>
    <t>3055</t>
  </si>
  <si>
    <t>6110</t>
  </si>
  <si>
    <t>6112</t>
  </si>
  <si>
    <t>3057</t>
  </si>
  <si>
    <t>6114</t>
  </si>
  <si>
    <t>6116</t>
  </si>
  <si>
    <t>3059</t>
  </si>
  <si>
    <t>6118</t>
  </si>
  <si>
    <t>6120</t>
  </si>
  <si>
    <t>3061</t>
  </si>
  <si>
    <t>6122</t>
  </si>
  <si>
    <t>6124</t>
  </si>
  <si>
    <t>3063</t>
  </si>
  <si>
    <t>6126</t>
  </si>
  <si>
    <t>6128</t>
  </si>
  <si>
    <t>3065</t>
  </si>
  <si>
    <t>6130</t>
  </si>
  <si>
    <t>6132</t>
  </si>
  <si>
    <t>3067</t>
  </si>
  <si>
    <t>6134</t>
  </si>
  <si>
    <t>6136</t>
  </si>
  <si>
    <t>3069</t>
  </si>
  <si>
    <t>6138</t>
  </si>
  <si>
    <t>6140</t>
  </si>
  <si>
    <t>3071</t>
  </si>
  <si>
    <t>6142</t>
  </si>
  <si>
    <t>6144</t>
  </si>
  <si>
    <t>3073</t>
  </si>
  <si>
    <t>6146</t>
  </si>
  <si>
    <t>6148</t>
  </si>
  <si>
    <t>3075</t>
  </si>
  <si>
    <t>6150</t>
  </si>
  <si>
    <t>6152</t>
  </si>
  <si>
    <t>3077</t>
  </si>
  <si>
    <t>6154</t>
  </si>
  <si>
    <t>6156</t>
  </si>
  <si>
    <t>3079</t>
  </si>
  <si>
    <t>6158</t>
  </si>
  <si>
    <t>6160</t>
  </si>
  <si>
    <t>3081</t>
  </si>
  <si>
    <t>6162</t>
  </si>
  <si>
    <t>6164</t>
  </si>
  <si>
    <t>3083</t>
  </si>
  <si>
    <t>6166</t>
  </si>
  <si>
    <t>6168</t>
  </si>
  <si>
    <t>3085</t>
  </si>
  <si>
    <t>6170</t>
  </si>
  <si>
    <t>6172</t>
  </si>
  <si>
    <t>3087</t>
  </si>
  <si>
    <t>6174</t>
  </si>
  <si>
    <t>6176</t>
  </si>
  <si>
    <t>3089</t>
  </si>
  <si>
    <t>6178</t>
  </si>
  <si>
    <t>6180</t>
  </si>
  <si>
    <t>3091</t>
  </si>
  <si>
    <t>6182</t>
  </si>
  <si>
    <t>6184</t>
  </si>
  <si>
    <t>3093</t>
  </si>
  <si>
    <t>6186</t>
  </si>
  <si>
    <t>6188</t>
  </si>
  <si>
    <t>3095</t>
  </si>
  <si>
    <t>6190</t>
  </si>
  <si>
    <t>6192</t>
  </si>
  <si>
    <t>3097</t>
  </si>
  <si>
    <t>6194</t>
  </si>
  <si>
    <t>6196</t>
  </si>
  <si>
    <t>3099</t>
  </si>
  <si>
    <t>6198</t>
  </si>
  <si>
    <t>6200</t>
  </si>
  <si>
    <t>3101</t>
  </si>
  <si>
    <t>6202</t>
  </si>
  <si>
    <t>6204</t>
  </si>
  <si>
    <t>3103</t>
  </si>
  <si>
    <t>6206</t>
  </si>
  <si>
    <t>6208</t>
  </si>
  <si>
    <t>3105</t>
  </si>
  <si>
    <t>6210</t>
  </si>
  <si>
    <t>6212</t>
  </si>
  <si>
    <t>3107</t>
  </si>
  <si>
    <t>6214</t>
  </si>
  <si>
    <t>6216</t>
  </si>
  <si>
    <t>3109</t>
  </si>
  <si>
    <t>6218</t>
  </si>
  <si>
    <t>6220</t>
  </si>
  <si>
    <t>3111</t>
  </si>
  <si>
    <t>6222</t>
  </si>
  <si>
    <t>6224</t>
  </si>
  <si>
    <t>3113</t>
  </si>
  <si>
    <t>6226</t>
  </si>
  <si>
    <t>6228</t>
  </si>
  <si>
    <t>3115</t>
  </si>
  <si>
    <t>6230</t>
  </si>
  <si>
    <t>6232</t>
  </si>
  <si>
    <t>3117</t>
  </si>
  <si>
    <t>6234</t>
  </si>
  <si>
    <t>6236</t>
  </si>
  <si>
    <t>3119</t>
  </si>
  <si>
    <t>6238</t>
  </si>
  <si>
    <t>6240</t>
  </si>
  <si>
    <t>D60</t>
  </si>
  <si>
    <t>Slaboproudá elektroinstalace v pokoji č.241-8,242-3</t>
  </si>
  <si>
    <t>3121</t>
  </si>
  <si>
    <t>6242</t>
  </si>
  <si>
    <t>6244</t>
  </si>
  <si>
    <t>3123</t>
  </si>
  <si>
    <t>6246</t>
  </si>
  <si>
    <t>6248</t>
  </si>
  <si>
    <t>3125</t>
  </si>
  <si>
    <t>6250</t>
  </si>
  <si>
    <t>6252</t>
  </si>
  <si>
    <t>3127</t>
  </si>
  <si>
    <t>6254</t>
  </si>
  <si>
    <t>6256</t>
  </si>
  <si>
    <t>3129</t>
  </si>
  <si>
    <t>6258</t>
  </si>
  <si>
    <t>6260</t>
  </si>
  <si>
    <t>3131</t>
  </si>
  <si>
    <t>6262</t>
  </si>
  <si>
    <t>6264</t>
  </si>
  <si>
    <t>3133</t>
  </si>
  <si>
    <t>6266</t>
  </si>
  <si>
    <t>6268</t>
  </si>
  <si>
    <t>3135</t>
  </si>
  <si>
    <t>6270</t>
  </si>
  <si>
    <t>6272</t>
  </si>
  <si>
    <t>3137</t>
  </si>
  <si>
    <t>6274</t>
  </si>
  <si>
    <t>6276</t>
  </si>
  <si>
    <t>3139</t>
  </si>
  <si>
    <t>6278</t>
  </si>
  <si>
    <t>6280</t>
  </si>
  <si>
    <t>3141</t>
  </si>
  <si>
    <t>6282</t>
  </si>
  <si>
    <t>6284</t>
  </si>
  <si>
    <t>3143</t>
  </si>
  <si>
    <t>6286</t>
  </si>
  <si>
    <t>6288</t>
  </si>
  <si>
    <t>3145</t>
  </si>
  <si>
    <t>6290</t>
  </si>
  <si>
    <t>6292</t>
  </si>
  <si>
    <t>3147</t>
  </si>
  <si>
    <t>6294</t>
  </si>
  <si>
    <t>6296</t>
  </si>
  <si>
    <t>3149</t>
  </si>
  <si>
    <t>6298</t>
  </si>
  <si>
    <t>6300</t>
  </si>
  <si>
    <t>3151</t>
  </si>
  <si>
    <t>6302</t>
  </si>
  <si>
    <t>6304</t>
  </si>
  <si>
    <t>3153</t>
  </si>
  <si>
    <t>6306</t>
  </si>
  <si>
    <t>6308</t>
  </si>
  <si>
    <t>3155</t>
  </si>
  <si>
    <t>6310</t>
  </si>
  <si>
    <t>6312</t>
  </si>
  <si>
    <t>3157</t>
  </si>
  <si>
    <t>6314</t>
  </si>
  <si>
    <t>6316</t>
  </si>
  <si>
    <t>3159</t>
  </si>
  <si>
    <t>6318</t>
  </si>
  <si>
    <t>6320</t>
  </si>
  <si>
    <t>3161</t>
  </si>
  <si>
    <t>6322</t>
  </si>
  <si>
    <t>6324</t>
  </si>
  <si>
    <t>3163</t>
  </si>
  <si>
    <t>6326</t>
  </si>
  <si>
    <t>6328</t>
  </si>
  <si>
    <t>3165</t>
  </si>
  <si>
    <t>6330</t>
  </si>
  <si>
    <t>6332</t>
  </si>
  <si>
    <t>3167</t>
  </si>
  <si>
    <t>6334</t>
  </si>
  <si>
    <t>6336</t>
  </si>
  <si>
    <t>3169</t>
  </si>
  <si>
    <t>6338</t>
  </si>
  <si>
    <t>6340</t>
  </si>
  <si>
    <t>3171</t>
  </si>
  <si>
    <t>6342</t>
  </si>
  <si>
    <t>6344</t>
  </si>
  <si>
    <t>D61</t>
  </si>
  <si>
    <t>Slaboproudá elektroinstalace v pokoji č.241-9,242-4</t>
  </si>
  <si>
    <t>3173</t>
  </si>
  <si>
    <t>6346</t>
  </si>
  <si>
    <t>6348</t>
  </si>
  <si>
    <t>3175</t>
  </si>
  <si>
    <t>6350</t>
  </si>
  <si>
    <t>6352</t>
  </si>
  <si>
    <t>3177</t>
  </si>
  <si>
    <t>6354</t>
  </si>
  <si>
    <t>6356</t>
  </si>
  <si>
    <t>3179</t>
  </si>
  <si>
    <t>6358</t>
  </si>
  <si>
    <t>6360</t>
  </si>
  <si>
    <t>3181</t>
  </si>
  <si>
    <t>6362</t>
  </si>
  <si>
    <t>6364</t>
  </si>
  <si>
    <t>3183</t>
  </si>
  <si>
    <t>6366</t>
  </si>
  <si>
    <t>6368</t>
  </si>
  <si>
    <t>3185</t>
  </si>
  <si>
    <t>6370</t>
  </si>
  <si>
    <t>6372</t>
  </si>
  <si>
    <t>3187</t>
  </si>
  <si>
    <t>6374</t>
  </si>
  <si>
    <t>6376</t>
  </si>
  <si>
    <t>3189</t>
  </si>
  <si>
    <t>6378</t>
  </si>
  <si>
    <t>6380</t>
  </si>
  <si>
    <t>3191</t>
  </si>
  <si>
    <t>6382</t>
  </si>
  <si>
    <t>6384</t>
  </si>
  <si>
    <t>3193</t>
  </si>
  <si>
    <t>6386</t>
  </si>
  <si>
    <t>6388</t>
  </si>
  <si>
    <t>3195</t>
  </si>
  <si>
    <t>6390</t>
  </si>
  <si>
    <t>6392</t>
  </si>
  <si>
    <t>3197</t>
  </si>
  <si>
    <t>6394</t>
  </si>
  <si>
    <t>6396</t>
  </si>
  <si>
    <t>3199</t>
  </si>
  <si>
    <t>6398</t>
  </si>
  <si>
    <t>6400</t>
  </si>
  <si>
    <t>3201</t>
  </si>
  <si>
    <t>6402</t>
  </si>
  <si>
    <t>6404</t>
  </si>
  <si>
    <t>3203</t>
  </si>
  <si>
    <t>6406</t>
  </si>
  <si>
    <t>6408</t>
  </si>
  <si>
    <t>3205</t>
  </si>
  <si>
    <t>6410</t>
  </si>
  <si>
    <t>6412</t>
  </si>
  <si>
    <t>3207</t>
  </si>
  <si>
    <t>6414</t>
  </si>
  <si>
    <t>6416</t>
  </si>
  <si>
    <t>3209</t>
  </si>
  <si>
    <t>6418</t>
  </si>
  <si>
    <t>6420</t>
  </si>
  <si>
    <t>3211</t>
  </si>
  <si>
    <t>6422</t>
  </si>
  <si>
    <t>6424</t>
  </si>
  <si>
    <t>3213</t>
  </si>
  <si>
    <t>6426</t>
  </si>
  <si>
    <t>6428</t>
  </si>
  <si>
    <t>3215</t>
  </si>
  <si>
    <t>6430</t>
  </si>
  <si>
    <t>6432</t>
  </si>
  <si>
    <t>3217</t>
  </si>
  <si>
    <t>6434</t>
  </si>
  <si>
    <t>6436</t>
  </si>
  <si>
    <t>3219</t>
  </si>
  <si>
    <t>6438</t>
  </si>
  <si>
    <t>6440</t>
  </si>
  <si>
    <t>3221</t>
  </si>
  <si>
    <t>6442</t>
  </si>
  <si>
    <t>6444</t>
  </si>
  <si>
    <t>3223</t>
  </si>
  <si>
    <t>6446</t>
  </si>
  <si>
    <t>6448</t>
  </si>
  <si>
    <t>D62</t>
  </si>
  <si>
    <t>Slaboproudá elektroinstalace v pokoji č.241-10, 242-5</t>
  </si>
  <si>
    <t>3225</t>
  </si>
  <si>
    <t>6450</t>
  </si>
  <si>
    <t>6452</t>
  </si>
  <si>
    <t>3227</t>
  </si>
  <si>
    <t>6454</t>
  </si>
  <si>
    <t>6456</t>
  </si>
  <si>
    <t>3229</t>
  </si>
  <si>
    <t>6458</t>
  </si>
  <si>
    <t>6460</t>
  </si>
  <si>
    <t>3231</t>
  </si>
  <si>
    <t>6462</t>
  </si>
  <si>
    <t>6464</t>
  </si>
  <si>
    <t>3233</t>
  </si>
  <si>
    <t>6466</t>
  </si>
  <si>
    <t>6468</t>
  </si>
  <si>
    <t>3235</t>
  </si>
  <si>
    <t>6470</t>
  </si>
  <si>
    <t>6472</t>
  </si>
  <si>
    <t>3237</t>
  </si>
  <si>
    <t>6474</t>
  </si>
  <si>
    <t>6476</t>
  </si>
  <si>
    <t>3239</t>
  </si>
  <si>
    <t>6478</t>
  </si>
  <si>
    <t>6480</t>
  </si>
  <si>
    <t>3241</t>
  </si>
  <si>
    <t>6482</t>
  </si>
  <si>
    <t>6484</t>
  </si>
  <si>
    <t>3243</t>
  </si>
  <si>
    <t>6486</t>
  </si>
  <si>
    <t>6488</t>
  </si>
  <si>
    <t>3245</t>
  </si>
  <si>
    <t>6490</t>
  </si>
  <si>
    <t>6492</t>
  </si>
  <si>
    <t>3247</t>
  </si>
  <si>
    <t>6494</t>
  </si>
  <si>
    <t>6496</t>
  </si>
  <si>
    <t>3249</t>
  </si>
  <si>
    <t>6498</t>
  </si>
  <si>
    <t>6500</t>
  </si>
  <si>
    <t>3251</t>
  </si>
  <si>
    <t>6502</t>
  </si>
  <si>
    <t>6504</t>
  </si>
  <si>
    <t>3253</t>
  </si>
  <si>
    <t>6506</t>
  </si>
  <si>
    <t>6508</t>
  </si>
  <si>
    <t>3255</t>
  </si>
  <si>
    <t>6510</t>
  </si>
  <si>
    <t>6512</t>
  </si>
  <si>
    <t>3257</t>
  </si>
  <si>
    <t>6514</t>
  </si>
  <si>
    <t>6516</t>
  </si>
  <si>
    <t>3259</t>
  </si>
  <si>
    <t>6518</t>
  </si>
  <si>
    <t>6520</t>
  </si>
  <si>
    <t>3261</t>
  </si>
  <si>
    <t>6522</t>
  </si>
  <si>
    <t>6524</t>
  </si>
  <si>
    <t>3263</t>
  </si>
  <si>
    <t>6526</t>
  </si>
  <si>
    <t>6528</t>
  </si>
  <si>
    <t>3265</t>
  </si>
  <si>
    <t>6530</t>
  </si>
  <si>
    <t>6532</t>
  </si>
  <si>
    <t>3267</t>
  </si>
  <si>
    <t>6534</t>
  </si>
  <si>
    <t>6536</t>
  </si>
  <si>
    <t>3269</t>
  </si>
  <si>
    <t>6538</t>
  </si>
  <si>
    <t>6540</t>
  </si>
  <si>
    <t>3271</t>
  </si>
  <si>
    <t>6542</t>
  </si>
  <si>
    <t>6544</t>
  </si>
  <si>
    <t>3273</t>
  </si>
  <si>
    <t>6546</t>
  </si>
  <si>
    <t>6548</t>
  </si>
  <si>
    <t>3275</t>
  </si>
  <si>
    <t>6550</t>
  </si>
  <si>
    <t>6552</t>
  </si>
  <si>
    <t>D63</t>
  </si>
  <si>
    <t>Slaboproudá elektroinstalace v pokoji č.240-5,241-5</t>
  </si>
  <si>
    <t>3277</t>
  </si>
  <si>
    <t>6554</t>
  </si>
  <si>
    <t>6556</t>
  </si>
  <si>
    <t>3279</t>
  </si>
  <si>
    <t>6558</t>
  </si>
  <si>
    <t>6560</t>
  </si>
  <si>
    <t>3281</t>
  </si>
  <si>
    <t>6562</t>
  </si>
  <si>
    <t>6564</t>
  </si>
  <si>
    <t>3283</t>
  </si>
  <si>
    <t>6566</t>
  </si>
  <si>
    <t>6568</t>
  </si>
  <si>
    <t>3285</t>
  </si>
  <si>
    <t>6570</t>
  </si>
  <si>
    <t>6572</t>
  </si>
  <si>
    <t>3287</t>
  </si>
  <si>
    <t>6574</t>
  </si>
  <si>
    <t>6576</t>
  </si>
  <si>
    <t>3289</t>
  </si>
  <si>
    <t>6578</t>
  </si>
  <si>
    <t>6580</t>
  </si>
  <si>
    <t>3291</t>
  </si>
  <si>
    <t>6582</t>
  </si>
  <si>
    <t>6584</t>
  </si>
  <si>
    <t>3293</t>
  </si>
  <si>
    <t>6586</t>
  </si>
  <si>
    <t>6588</t>
  </si>
  <si>
    <t>3295</t>
  </si>
  <si>
    <t>6590</t>
  </si>
  <si>
    <t>6592</t>
  </si>
  <si>
    <t>3297</t>
  </si>
  <si>
    <t>6594</t>
  </si>
  <si>
    <t>6596</t>
  </si>
  <si>
    <t>3299</t>
  </si>
  <si>
    <t>6598</t>
  </si>
  <si>
    <t>6600</t>
  </si>
  <si>
    <t>3301</t>
  </si>
  <si>
    <t>6602</t>
  </si>
  <si>
    <t>6604</t>
  </si>
  <si>
    <t>3303</t>
  </si>
  <si>
    <t>6606</t>
  </si>
  <si>
    <t>6608</t>
  </si>
  <si>
    <t>3305</t>
  </si>
  <si>
    <t>6610</t>
  </si>
  <si>
    <t>6612</t>
  </si>
  <si>
    <t>3307</t>
  </si>
  <si>
    <t>6614</t>
  </si>
  <si>
    <t>6616</t>
  </si>
  <si>
    <t>3309</t>
  </si>
  <si>
    <t>6618</t>
  </si>
  <si>
    <t>6620</t>
  </si>
  <si>
    <t>3311</t>
  </si>
  <si>
    <t>6622</t>
  </si>
  <si>
    <t>6624</t>
  </si>
  <si>
    <t>3313</t>
  </si>
  <si>
    <t>6626</t>
  </si>
  <si>
    <t>6628</t>
  </si>
  <si>
    <t>3315</t>
  </si>
  <si>
    <t>6630</t>
  </si>
  <si>
    <t>6632</t>
  </si>
  <si>
    <t>3317</t>
  </si>
  <si>
    <t>6634</t>
  </si>
  <si>
    <t>6636</t>
  </si>
  <si>
    <t>3319</t>
  </si>
  <si>
    <t>6638</t>
  </si>
  <si>
    <t>6640</t>
  </si>
  <si>
    <t>3321</t>
  </si>
  <si>
    <t>6642</t>
  </si>
  <si>
    <t>6644</t>
  </si>
  <si>
    <t>3323</t>
  </si>
  <si>
    <t>6646</t>
  </si>
  <si>
    <t>6648</t>
  </si>
  <si>
    <t>3325</t>
  </si>
  <si>
    <t>6650</t>
  </si>
  <si>
    <t>6652</t>
  </si>
  <si>
    <t>3327</t>
  </si>
  <si>
    <t>6654</t>
  </si>
  <si>
    <t>6656</t>
  </si>
  <si>
    <t>D64</t>
  </si>
  <si>
    <t>Slaboproudá elektroinstalace v pokoji č.240-4,241-4</t>
  </si>
  <si>
    <t>3329</t>
  </si>
  <si>
    <t>6658</t>
  </si>
  <si>
    <t>6660</t>
  </si>
  <si>
    <t>3331</t>
  </si>
  <si>
    <t>6662</t>
  </si>
  <si>
    <t>6664</t>
  </si>
  <si>
    <t>3333</t>
  </si>
  <si>
    <t>6666</t>
  </si>
  <si>
    <t>6668</t>
  </si>
  <si>
    <t>3335</t>
  </si>
  <si>
    <t>6670</t>
  </si>
  <si>
    <t>6672</t>
  </si>
  <si>
    <t>3337</t>
  </si>
  <si>
    <t>6674</t>
  </si>
  <si>
    <t>6676</t>
  </si>
  <si>
    <t>3339</t>
  </si>
  <si>
    <t>6678</t>
  </si>
  <si>
    <t>6680</t>
  </si>
  <si>
    <t>3341</t>
  </si>
  <si>
    <t>6682</t>
  </si>
  <si>
    <t>6684</t>
  </si>
  <si>
    <t>3343</t>
  </si>
  <si>
    <t>6686</t>
  </si>
  <si>
    <t>6688</t>
  </si>
  <si>
    <t>3345</t>
  </si>
  <si>
    <t>6690</t>
  </si>
  <si>
    <t>6692</t>
  </si>
  <si>
    <t>3347</t>
  </si>
  <si>
    <t>6694</t>
  </si>
  <si>
    <t>6696</t>
  </si>
  <si>
    <t>3349</t>
  </si>
  <si>
    <t>6698</t>
  </si>
  <si>
    <t>6700</t>
  </si>
  <si>
    <t>3351</t>
  </si>
  <si>
    <t>6702</t>
  </si>
  <si>
    <t>6704</t>
  </si>
  <si>
    <t>3353</t>
  </si>
  <si>
    <t>6706</t>
  </si>
  <si>
    <t>6708</t>
  </si>
  <si>
    <t>3355</t>
  </si>
  <si>
    <t>6710</t>
  </si>
  <si>
    <t>6712</t>
  </si>
  <si>
    <t>3357</t>
  </si>
  <si>
    <t>6714</t>
  </si>
  <si>
    <t>6716</t>
  </si>
  <si>
    <t>3359</t>
  </si>
  <si>
    <t>6718</t>
  </si>
  <si>
    <t>6720</t>
  </si>
  <si>
    <t>3361</t>
  </si>
  <si>
    <t>6722</t>
  </si>
  <si>
    <t>6724</t>
  </si>
  <si>
    <t>3363</t>
  </si>
  <si>
    <t>6726</t>
  </si>
  <si>
    <t>6728</t>
  </si>
  <si>
    <t>3365</t>
  </si>
  <si>
    <t>6730</t>
  </si>
  <si>
    <t>6732</t>
  </si>
  <si>
    <t>3367</t>
  </si>
  <si>
    <t>6734</t>
  </si>
  <si>
    <t>6736</t>
  </si>
  <si>
    <t>3369</t>
  </si>
  <si>
    <t>6738</t>
  </si>
  <si>
    <t>6740</t>
  </si>
  <si>
    <t>3371</t>
  </si>
  <si>
    <t>6742</t>
  </si>
  <si>
    <t>6744</t>
  </si>
  <si>
    <t>3373</t>
  </si>
  <si>
    <t>6746</t>
  </si>
  <si>
    <t>6748</t>
  </si>
  <si>
    <t>3375</t>
  </si>
  <si>
    <t>6750</t>
  </si>
  <si>
    <t>6752</t>
  </si>
  <si>
    <t>3377</t>
  </si>
  <si>
    <t>6754</t>
  </si>
  <si>
    <t>6756</t>
  </si>
  <si>
    <t>3379</t>
  </si>
  <si>
    <t>6758</t>
  </si>
  <si>
    <t>6760</t>
  </si>
  <si>
    <t>D65</t>
  </si>
  <si>
    <t>Slaboproudá elektroinstalace v pokoji č.240-3,241-3</t>
  </si>
  <si>
    <t>3381</t>
  </si>
  <si>
    <t>6762</t>
  </si>
  <si>
    <t>6764</t>
  </si>
  <si>
    <t>3383</t>
  </si>
  <si>
    <t>6766</t>
  </si>
  <si>
    <t>6768</t>
  </si>
  <si>
    <t>3385</t>
  </si>
  <si>
    <t>6770</t>
  </si>
  <si>
    <t>6772</t>
  </si>
  <si>
    <t>3387</t>
  </si>
  <si>
    <t>6774</t>
  </si>
  <si>
    <t>6776</t>
  </si>
  <si>
    <t>3389</t>
  </si>
  <si>
    <t>6778</t>
  </si>
  <si>
    <t>6780</t>
  </si>
  <si>
    <t>3391</t>
  </si>
  <si>
    <t>6782</t>
  </si>
  <si>
    <t>6784</t>
  </si>
  <si>
    <t>3393</t>
  </si>
  <si>
    <t>6786</t>
  </si>
  <si>
    <t>6788</t>
  </si>
  <si>
    <t>3395</t>
  </si>
  <si>
    <t>6790</t>
  </si>
  <si>
    <t>6792</t>
  </si>
  <si>
    <t>3397</t>
  </si>
  <si>
    <t>6794</t>
  </si>
  <si>
    <t>6796</t>
  </si>
  <si>
    <t>3399</t>
  </si>
  <si>
    <t>6798</t>
  </si>
  <si>
    <t>6800</t>
  </si>
  <si>
    <t>3401</t>
  </si>
  <si>
    <t>6802</t>
  </si>
  <si>
    <t>6804</t>
  </si>
  <si>
    <t>3403</t>
  </si>
  <si>
    <t>6806</t>
  </si>
  <si>
    <t>6808</t>
  </si>
  <si>
    <t>3405</t>
  </si>
  <si>
    <t>6810</t>
  </si>
  <si>
    <t>6812</t>
  </si>
  <si>
    <t>3407</t>
  </si>
  <si>
    <t>6814</t>
  </si>
  <si>
    <t>6816</t>
  </si>
  <si>
    <t>3409</t>
  </si>
  <si>
    <t>6818</t>
  </si>
  <si>
    <t>6820</t>
  </si>
  <si>
    <t>3411</t>
  </si>
  <si>
    <t>6822</t>
  </si>
  <si>
    <t>6824</t>
  </si>
  <si>
    <t>3413</t>
  </si>
  <si>
    <t>6826</t>
  </si>
  <si>
    <t>6828</t>
  </si>
  <si>
    <t>3415</t>
  </si>
  <si>
    <t>6830</t>
  </si>
  <si>
    <t>6832</t>
  </si>
  <si>
    <t>3417</t>
  </si>
  <si>
    <t>6834</t>
  </si>
  <si>
    <t>6836</t>
  </si>
  <si>
    <t>3419</t>
  </si>
  <si>
    <t>6838</t>
  </si>
  <si>
    <t>6840</t>
  </si>
  <si>
    <t>3421</t>
  </si>
  <si>
    <t>6842</t>
  </si>
  <si>
    <t>6844</t>
  </si>
  <si>
    <t>3423</t>
  </si>
  <si>
    <t>6846</t>
  </si>
  <si>
    <t>6848</t>
  </si>
  <si>
    <t>3425</t>
  </si>
  <si>
    <t>6850</t>
  </si>
  <si>
    <t>6852</t>
  </si>
  <si>
    <t>3427</t>
  </si>
  <si>
    <t>6854</t>
  </si>
  <si>
    <t>6856</t>
  </si>
  <si>
    <t>3429</t>
  </si>
  <si>
    <t>6858</t>
  </si>
  <si>
    <t>6860</t>
  </si>
  <si>
    <t>3431</t>
  </si>
  <si>
    <t>6862</t>
  </si>
  <si>
    <t>6864</t>
  </si>
  <si>
    <t>D66</t>
  </si>
  <si>
    <t>Slaboproudá elektroinstalace v pokoji č.240-2,241-2</t>
  </si>
  <si>
    <t>3433</t>
  </si>
  <si>
    <t>6866</t>
  </si>
  <si>
    <t>6868</t>
  </si>
  <si>
    <t>3435</t>
  </si>
  <si>
    <t>6870</t>
  </si>
  <si>
    <t>6872</t>
  </si>
  <si>
    <t>3437</t>
  </si>
  <si>
    <t>6874</t>
  </si>
  <si>
    <t>6876</t>
  </si>
  <si>
    <t>3439</t>
  </si>
  <si>
    <t>6878</t>
  </si>
  <si>
    <t>6880</t>
  </si>
  <si>
    <t>3441</t>
  </si>
  <si>
    <t>6882</t>
  </si>
  <si>
    <t>6884</t>
  </si>
  <si>
    <t>3443</t>
  </si>
  <si>
    <t>6886</t>
  </si>
  <si>
    <t>6888</t>
  </si>
  <si>
    <t>3445</t>
  </si>
  <si>
    <t>6890</t>
  </si>
  <si>
    <t>6892</t>
  </si>
  <si>
    <t>3447</t>
  </si>
  <si>
    <t>6894</t>
  </si>
  <si>
    <t>6896</t>
  </si>
  <si>
    <t>3449</t>
  </si>
  <si>
    <t>6898</t>
  </si>
  <si>
    <t>6900</t>
  </si>
  <si>
    <t>3451</t>
  </si>
  <si>
    <t>6902</t>
  </si>
  <si>
    <t>6904</t>
  </si>
  <si>
    <t>3453</t>
  </si>
  <si>
    <t>6906</t>
  </si>
  <si>
    <t>6908</t>
  </si>
  <si>
    <t>3455</t>
  </si>
  <si>
    <t>6910</t>
  </si>
  <si>
    <t>6912</t>
  </si>
  <si>
    <t>3457</t>
  </si>
  <si>
    <t>6914</t>
  </si>
  <si>
    <t>6916</t>
  </si>
  <si>
    <t>3459</t>
  </si>
  <si>
    <t>6918</t>
  </si>
  <si>
    <t>6920</t>
  </si>
  <si>
    <t>3461</t>
  </si>
  <si>
    <t>6922</t>
  </si>
  <si>
    <t>6924</t>
  </si>
  <si>
    <t>3463</t>
  </si>
  <si>
    <t>6926</t>
  </si>
  <si>
    <t>6928</t>
  </si>
  <si>
    <t>3465</t>
  </si>
  <si>
    <t>6930</t>
  </si>
  <si>
    <t>6932</t>
  </si>
  <si>
    <t>3467</t>
  </si>
  <si>
    <t>6934</t>
  </si>
  <si>
    <t>6936</t>
  </si>
  <si>
    <t>3469</t>
  </si>
  <si>
    <t>6938</t>
  </si>
  <si>
    <t>6940</t>
  </si>
  <si>
    <t>3471</t>
  </si>
  <si>
    <t>6942</t>
  </si>
  <si>
    <t>6944</t>
  </si>
  <si>
    <t>3473</t>
  </si>
  <si>
    <t>6946</t>
  </si>
  <si>
    <t>6948</t>
  </si>
  <si>
    <t>3475</t>
  </si>
  <si>
    <t>6950</t>
  </si>
  <si>
    <t>6952</t>
  </si>
  <si>
    <t>3477</t>
  </si>
  <si>
    <t>6954</t>
  </si>
  <si>
    <t>6956</t>
  </si>
  <si>
    <t>3479</t>
  </si>
  <si>
    <t>6958</t>
  </si>
  <si>
    <t>6960</t>
  </si>
  <si>
    <t>3481</t>
  </si>
  <si>
    <t>6962</t>
  </si>
  <si>
    <t>6964</t>
  </si>
  <si>
    <t>3483</t>
  </si>
  <si>
    <t>6966</t>
  </si>
  <si>
    <t>6968</t>
  </si>
  <si>
    <t>D67</t>
  </si>
  <si>
    <t>Slaboproudá elektroinstalace v pokoji č.240-1,241-1</t>
  </si>
  <si>
    <t>3485</t>
  </si>
  <si>
    <t>6970</t>
  </si>
  <si>
    <t>6972</t>
  </si>
  <si>
    <t>3487</t>
  </si>
  <si>
    <t>6974</t>
  </si>
  <si>
    <t>6976</t>
  </si>
  <si>
    <t>3489</t>
  </si>
  <si>
    <t>6978</t>
  </si>
  <si>
    <t>6980</t>
  </si>
  <si>
    <t>3491</t>
  </si>
  <si>
    <t>6982</t>
  </si>
  <si>
    <t>6984</t>
  </si>
  <si>
    <t>3493</t>
  </si>
  <si>
    <t>6986</t>
  </si>
  <si>
    <t>6988</t>
  </si>
  <si>
    <t>3495</t>
  </si>
  <si>
    <t>6990</t>
  </si>
  <si>
    <t>6992</t>
  </si>
  <si>
    <t>3497</t>
  </si>
  <si>
    <t>6994</t>
  </si>
  <si>
    <t>6996</t>
  </si>
  <si>
    <t>3499</t>
  </si>
  <si>
    <t>6998</t>
  </si>
  <si>
    <t>7000</t>
  </si>
  <si>
    <t>3501</t>
  </si>
  <si>
    <t>7002</t>
  </si>
  <si>
    <t>7004</t>
  </si>
  <si>
    <t>3503</t>
  </si>
  <si>
    <t>7006</t>
  </si>
  <si>
    <t>7008</t>
  </si>
  <si>
    <t>3505</t>
  </si>
  <si>
    <t>7010</t>
  </si>
  <si>
    <t>7012</t>
  </si>
  <si>
    <t>3507</t>
  </si>
  <si>
    <t>7014</t>
  </si>
  <si>
    <t>7016</t>
  </si>
  <si>
    <t>3509</t>
  </si>
  <si>
    <t>7018</t>
  </si>
  <si>
    <t>7020</t>
  </si>
  <si>
    <t>3511</t>
  </si>
  <si>
    <t>7022</t>
  </si>
  <si>
    <t>7024</t>
  </si>
  <si>
    <t>3513</t>
  </si>
  <si>
    <t>7026</t>
  </si>
  <si>
    <t>7028</t>
  </si>
  <si>
    <t>3515</t>
  </si>
  <si>
    <t>7030</t>
  </si>
  <si>
    <t>7032</t>
  </si>
  <si>
    <t>3517</t>
  </si>
  <si>
    <t>7034</t>
  </si>
  <si>
    <t>7036</t>
  </si>
  <si>
    <t>3519</t>
  </si>
  <si>
    <t>7038</t>
  </si>
  <si>
    <t>7040</t>
  </si>
  <si>
    <t>3521</t>
  </si>
  <si>
    <t>7042</t>
  </si>
  <si>
    <t>7044</t>
  </si>
  <si>
    <t>3523</t>
  </si>
  <si>
    <t>7046</t>
  </si>
  <si>
    <t>7048</t>
  </si>
  <si>
    <t>3525</t>
  </si>
  <si>
    <t>7050</t>
  </si>
  <si>
    <t>7052</t>
  </si>
  <si>
    <t>3527</t>
  </si>
  <si>
    <t>7054</t>
  </si>
  <si>
    <t>7056</t>
  </si>
  <si>
    <t>3529</t>
  </si>
  <si>
    <t>7058</t>
  </si>
  <si>
    <t>7060</t>
  </si>
  <si>
    <t>3531</t>
  </si>
  <si>
    <t>7062</t>
  </si>
  <si>
    <t>7064</t>
  </si>
  <si>
    <t>3533</t>
  </si>
  <si>
    <t>7066</t>
  </si>
  <si>
    <t>7068</t>
  </si>
  <si>
    <t>3535</t>
  </si>
  <si>
    <t>7070</t>
  </si>
  <si>
    <t>7072</t>
  </si>
  <si>
    <t>D68</t>
  </si>
  <si>
    <t>Slaboproudá elektroinstalace v pokoji č.233,234</t>
  </si>
  <si>
    <t>3537</t>
  </si>
  <si>
    <t>7074</t>
  </si>
  <si>
    <t>7076</t>
  </si>
  <si>
    <t>3539</t>
  </si>
  <si>
    <t>7078</t>
  </si>
  <si>
    <t>7080</t>
  </si>
  <si>
    <t>3541</t>
  </si>
  <si>
    <t>7082</t>
  </si>
  <si>
    <t>7084</t>
  </si>
  <si>
    <t>3543</t>
  </si>
  <si>
    <t>7086</t>
  </si>
  <si>
    <t>7088</t>
  </si>
  <si>
    <t>3545</t>
  </si>
  <si>
    <t>7090</t>
  </si>
  <si>
    <t>7092</t>
  </si>
  <si>
    <t>3547</t>
  </si>
  <si>
    <t>7094</t>
  </si>
  <si>
    <t>7096</t>
  </si>
  <si>
    <t>3549</t>
  </si>
  <si>
    <t>7098</t>
  </si>
  <si>
    <t>7100</t>
  </si>
  <si>
    <t>3551</t>
  </si>
  <si>
    <t>7102</t>
  </si>
  <si>
    <t>7104</t>
  </si>
  <si>
    <t>3553</t>
  </si>
  <si>
    <t>7106</t>
  </si>
  <si>
    <t>7108</t>
  </si>
  <si>
    <t>3555</t>
  </si>
  <si>
    <t>7110</t>
  </si>
  <si>
    <t>7112</t>
  </si>
  <si>
    <t>3557</t>
  </si>
  <si>
    <t>7114</t>
  </si>
  <si>
    <t>7116</t>
  </si>
  <si>
    <t>3559</t>
  </si>
  <si>
    <t>7118</t>
  </si>
  <si>
    <t>7120</t>
  </si>
  <si>
    <t>3561</t>
  </si>
  <si>
    <t>7122</t>
  </si>
  <si>
    <t>7124</t>
  </si>
  <si>
    <t>3563</t>
  </si>
  <si>
    <t>7126</t>
  </si>
  <si>
    <t>7128</t>
  </si>
  <si>
    <t>3565</t>
  </si>
  <si>
    <t>7130</t>
  </si>
  <si>
    <t>7132</t>
  </si>
  <si>
    <t>3567</t>
  </si>
  <si>
    <t>7134</t>
  </si>
  <si>
    <t>7136</t>
  </si>
  <si>
    <t>3569</t>
  </si>
  <si>
    <t>7138</t>
  </si>
  <si>
    <t>7140</t>
  </si>
  <si>
    <t>3571</t>
  </si>
  <si>
    <t>7142</t>
  </si>
  <si>
    <t>7144</t>
  </si>
  <si>
    <t>3573</t>
  </si>
  <si>
    <t>7146</t>
  </si>
  <si>
    <t>7148</t>
  </si>
  <si>
    <t>3575</t>
  </si>
  <si>
    <t>7150</t>
  </si>
  <si>
    <t>7152</t>
  </si>
  <si>
    <t>3577</t>
  </si>
  <si>
    <t>7154</t>
  </si>
  <si>
    <t>7156</t>
  </si>
  <si>
    <t>3579</t>
  </si>
  <si>
    <t>7158</t>
  </si>
  <si>
    <t>7160</t>
  </si>
  <si>
    <t>3581</t>
  </si>
  <si>
    <t>7162</t>
  </si>
  <si>
    <t>7164</t>
  </si>
  <si>
    <t>3583</t>
  </si>
  <si>
    <t>7166</t>
  </si>
  <si>
    <t>7168</t>
  </si>
  <si>
    <t>3585</t>
  </si>
  <si>
    <t>7170</t>
  </si>
  <si>
    <t>7172</t>
  </si>
  <si>
    <t>3587</t>
  </si>
  <si>
    <t>7174</t>
  </si>
  <si>
    <t>7176</t>
  </si>
  <si>
    <t>D69</t>
  </si>
  <si>
    <t>Slaboproudá elektroinstalace v pokoji č.209</t>
  </si>
  <si>
    <t>3589</t>
  </si>
  <si>
    <t>7178</t>
  </si>
  <si>
    <t>7180</t>
  </si>
  <si>
    <t>3591</t>
  </si>
  <si>
    <t>7182</t>
  </si>
  <si>
    <t>7184</t>
  </si>
  <si>
    <t>3593</t>
  </si>
  <si>
    <t>7186</t>
  </si>
  <si>
    <t>7188</t>
  </si>
  <si>
    <t>3595</t>
  </si>
  <si>
    <t>7190</t>
  </si>
  <si>
    <t>7192</t>
  </si>
  <si>
    <t>3597</t>
  </si>
  <si>
    <t>7194</t>
  </si>
  <si>
    <t>7196</t>
  </si>
  <si>
    <t>3599</t>
  </si>
  <si>
    <t>7198</t>
  </si>
  <si>
    <t>7200</t>
  </si>
  <si>
    <t>3601</t>
  </si>
  <si>
    <t>7202</t>
  </si>
  <si>
    <t>7204</t>
  </si>
  <si>
    <t>3603</t>
  </si>
  <si>
    <t>7206</t>
  </si>
  <si>
    <t>7208</t>
  </si>
  <si>
    <t>3605</t>
  </si>
  <si>
    <t>7210</t>
  </si>
  <si>
    <t>7212</t>
  </si>
  <si>
    <t>3607</t>
  </si>
  <si>
    <t>7214</t>
  </si>
  <si>
    <t>7216</t>
  </si>
  <si>
    <t>3609</t>
  </si>
  <si>
    <t>7218</t>
  </si>
  <si>
    <t>7220</t>
  </si>
  <si>
    <t>3611</t>
  </si>
  <si>
    <t>7222</t>
  </si>
  <si>
    <t>7224</t>
  </si>
  <si>
    <t>3613</t>
  </si>
  <si>
    <t>7226</t>
  </si>
  <si>
    <t>7228</t>
  </si>
  <si>
    <t>3615</t>
  </si>
  <si>
    <t>7230</t>
  </si>
  <si>
    <t>7232</t>
  </si>
  <si>
    <t>3617</t>
  </si>
  <si>
    <t>7234</t>
  </si>
  <si>
    <t>7236</t>
  </si>
  <si>
    <t>3619</t>
  </si>
  <si>
    <t>7238</t>
  </si>
  <si>
    <t>7240</t>
  </si>
  <si>
    <t>3621</t>
  </si>
  <si>
    <t>7242</t>
  </si>
  <si>
    <t>7244</t>
  </si>
  <si>
    <t>3623</t>
  </si>
  <si>
    <t>7246</t>
  </si>
  <si>
    <t>7248</t>
  </si>
  <si>
    <t>3625</t>
  </si>
  <si>
    <t>7250</t>
  </si>
  <si>
    <t>7252</t>
  </si>
  <si>
    <t>3627</t>
  </si>
  <si>
    <t>7254</t>
  </si>
  <si>
    <t>7256</t>
  </si>
  <si>
    <t>3629</t>
  </si>
  <si>
    <t>7258</t>
  </si>
  <si>
    <t>7260</t>
  </si>
  <si>
    <t>3631</t>
  </si>
  <si>
    <t>7262</t>
  </si>
  <si>
    <t>7264</t>
  </si>
  <si>
    <t>3633</t>
  </si>
  <si>
    <t>7266</t>
  </si>
  <si>
    <t>7268</t>
  </si>
  <si>
    <t>3635</t>
  </si>
  <si>
    <t>7270</t>
  </si>
  <si>
    <t>7272</t>
  </si>
  <si>
    <t>3637</t>
  </si>
  <si>
    <t>7274</t>
  </si>
  <si>
    <t>7276</t>
  </si>
  <si>
    <t>3639</t>
  </si>
  <si>
    <t>7278</t>
  </si>
  <si>
    <t>7280</t>
  </si>
  <si>
    <t>D70</t>
  </si>
  <si>
    <t>Slaboproudá elektroinstalace v pokoji č.217-2, 221-2</t>
  </si>
  <si>
    <t>3641</t>
  </si>
  <si>
    <t>7282</t>
  </si>
  <si>
    <t>7284</t>
  </si>
  <si>
    <t>3643</t>
  </si>
  <si>
    <t>7286</t>
  </si>
  <si>
    <t>7288</t>
  </si>
  <si>
    <t>3645</t>
  </si>
  <si>
    <t>7290</t>
  </si>
  <si>
    <t>7292</t>
  </si>
  <si>
    <t>3647</t>
  </si>
  <si>
    <t>7294</t>
  </si>
  <si>
    <t>7296</t>
  </si>
  <si>
    <t>3649</t>
  </si>
  <si>
    <t>7298</t>
  </si>
  <si>
    <t>7300</t>
  </si>
  <si>
    <t>3651</t>
  </si>
  <si>
    <t>7302</t>
  </si>
  <si>
    <t>7304</t>
  </si>
  <si>
    <t>3653</t>
  </si>
  <si>
    <t>7306</t>
  </si>
  <si>
    <t>7308</t>
  </si>
  <si>
    <t>3655</t>
  </si>
  <si>
    <t>7310</t>
  </si>
  <si>
    <t>7312</t>
  </si>
  <si>
    <t>3657</t>
  </si>
  <si>
    <t>7314</t>
  </si>
  <si>
    <t>7316</t>
  </si>
  <si>
    <t>3659</t>
  </si>
  <si>
    <t>7318</t>
  </si>
  <si>
    <t>7320</t>
  </si>
  <si>
    <t>3661</t>
  </si>
  <si>
    <t>7322</t>
  </si>
  <si>
    <t>7324</t>
  </si>
  <si>
    <t>3663</t>
  </si>
  <si>
    <t>7326</t>
  </si>
  <si>
    <t>7328</t>
  </si>
  <si>
    <t>3665</t>
  </si>
  <si>
    <t>7330</t>
  </si>
  <si>
    <t>7332</t>
  </si>
  <si>
    <t>3667</t>
  </si>
  <si>
    <t>7334</t>
  </si>
  <si>
    <t>7336</t>
  </si>
  <si>
    <t>3669</t>
  </si>
  <si>
    <t>7338</t>
  </si>
  <si>
    <t>7340</t>
  </si>
  <si>
    <t>3671</t>
  </si>
  <si>
    <t>7342</t>
  </si>
  <si>
    <t>7344</t>
  </si>
  <si>
    <t>3673</t>
  </si>
  <si>
    <t>7346</t>
  </si>
  <si>
    <t>7348</t>
  </si>
  <si>
    <t>3675</t>
  </si>
  <si>
    <t>7350</t>
  </si>
  <si>
    <t>7352</t>
  </si>
  <si>
    <t>3677</t>
  </si>
  <si>
    <t>7354</t>
  </si>
  <si>
    <t>7356</t>
  </si>
  <si>
    <t>3679</t>
  </si>
  <si>
    <t>7358</t>
  </si>
  <si>
    <t>7360</t>
  </si>
  <si>
    <t>3681</t>
  </si>
  <si>
    <t>7362</t>
  </si>
  <si>
    <t>7364</t>
  </si>
  <si>
    <t>3683</t>
  </si>
  <si>
    <t>7366</t>
  </si>
  <si>
    <t>7368</t>
  </si>
  <si>
    <t>3685</t>
  </si>
  <si>
    <t>7370</t>
  </si>
  <si>
    <t>7372</t>
  </si>
  <si>
    <t>3687</t>
  </si>
  <si>
    <t>7374</t>
  </si>
  <si>
    <t>7376</t>
  </si>
  <si>
    <t>3689</t>
  </si>
  <si>
    <t>7378</t>
  </si>
  <si>
    <t>7380</t>
  </si>
  <si>
    <t>3691</t>
  </si>
  <si>
    <t>7382</t>
  </si>
  <si>
    <t>7384</t>
  </si>
  <si>
    <t>D71</t>
  </si>
  <si>
    <t>Slaboproudá elektroinstalace v pokoji č.217-1,221-2</t>
  </si>
  <si>
    <t>3693</t>
  </si>
  <si>
    <t>7386</t>
  </si>
  <si>
    <t>7388</t>
  </si>
  <si>
    <t>3695</t>
  </si>
  <si>
    <t>7390</t>
  </si>
  <si>
    <t>7392</t>
  </si>
  <si>
    <t>3697</t>
  </si>
  <si>
    <t>7394</t>
  </si>
  <si>
    <t>7396</t>
  </si>
  <si>
    <t>3699</t>
  </si>
  <si>
    <t>7398</t>
  </si>
  <si>
    <t>7400</t>
  </si>
  <si>
    <t>3701</t>
  </si>
  <si>
    <t>7402</t>
  </si>
  <si>
    <t>7404</t>
  </si>
  <si>
    <t>3703</t>
  </si>
  <si>
    <t>7406</t>
  </si>
  <si>
    <t>7408</t>
  </si>
  <si>
    <t>3705</t>
  </si>
  <si>
    <t>7410</t>
  </si>
  <si>
    <t>7412</t>
  </si>
  <si>
    <t>3707</t>
  </si>
  <si>
    <t>7414</t>
  </si>
  <si>
    <t>7416</t>
  </si>
  <si>
    <t>3709</t>
  </si>
  <si>
    <t>7418</t>
  </si>
  <si>
    <t>7420</t>
  </si>
  <si>
    <t>3711</t>
  </si>
  <si>
    <t>7422</t>
  </si>
  <si>
    <t>7424</t>
  </si>
  <si>
    <t>3713</t>
  </si>
  <si>
    <t>7426</t>
  </si>
  <si>
    <t>7428</t>
  </si>
  <si>
    <t>3715</t>
  </si>
  <si>
    <t>7430</t>
  </si>
  <si>
    <t>7432</t>
  </si>
  <si>
    <t>3717</t>
  </si>
  <si>
    <t>7434</t>
  </si>
  <si>
    <t>7436</t>
  </si>
  <si>
    <t>3719</t>
  </si>
  <si>
    <t>7438</t>
  </si>
  <si>
    <t>7440</t>
  </si>
  <si>
    <t>3721</t>
  </si>
  <si>
    <t>7442</t>
  </si>
  <si>
    <t>7444</t>
  </si>
  <si>
    <t>3723</t>
  </si>
  <si>
    <t>7446</t>
  </si>
  <si>
    <t>7448</t>
  </si>
  <si>
    <t>3725</t>
  </si>
  <si>
    <t>7450</t>
  </si>
  <si>
    <t>7452</t>
  </si>
  <si>
    <t>3727</t>
  </si>
  <si>
    <t>7454</t>
  </si>
  <si>
    <t>7456</t>
  </si>
  <si>
    <t>3729</t>
  </si>
  <si>
    <t>7458</t>
  </si>
  <si>
    <t>7460</t>
  </si>
  <si>
    <t>3731</t>
  </si>
  <si>
    <t>7462</t>
  </si>
  <si>
    <t>7464</t>
  </si>
  <si>
    <t>3733</t>
  </si>
  <si>
    <t>7466</t>
  </si>
  <si>
    <t>7468</t>
  </si>
  <si>
    <t>3735</t>
  </si>
  <si>
    <t>7470</t>
  </si>
  <si>
    <t>7472</t>
  </si>
  <si>
    <t>3737</t>
  </si>
  <si>
    <t>7474</t>
  </si>
  <si>
    <t>7476</t>
  </si>
  <si>
    <t>3739</t>
  </si>
  <si>
    <t>7478</t>
  </si>
  <si>
    <t>7480</t>
  </si>
  <si>
    <t>3741</t>
  </si>
  <si>
    <t>7482</t>
  </si>
  <si>
    <t>7484</t>
  </si>
  <si>
    <t>3743</t>
  </si>
  <si>
    <t>7486</t>
  </si>
  <si>
    <t>7488</t>
  </si>
  <si>
    <t>D72</t>
  </si>
  <si>
    <t>Slaboproudá elektroinstalace v pokoji č.163, 163-1</t>
  </si>
  <si>
    <t>3745</t>
  </si>
  <si>
    <t>7490</t>
  </si>
  <si>
    <t>7492</t>
  </si>
  <si>
    <t>3747</t>
  </si>
  <si>
    <t>7494</t>
  </si>
  <si>
    <t>7496</t>
  </si>
  <si>
    <t>3749</t>
  </si>
  <si>
    <t>7498</t>
  </si>
  <si>
    <t>7500</t>
  </si>
  <si>
    <t>3751</t>
  </si>
  <si>
    <t>7502</t>
  </si>
  <si>
    <t>7504</t>
  </si>
  <si>
    <t>3753</t>
  </si>
  <si>
    <t>7506</t>
  </si>
  <si>
    <t>7508</t>
  </si>
  <si>
    <t>3755</t>
  </si>
  <si>
    <t>7510</t>
  </si>
  <si>
    <t>7512</t>
  </si>
  <si>
    <t>3757</t>
  </si>
  <si>
    <t>7514</t>
  </si>
  <si>
    <t>7516</t>
  </si>
  <si>
    <t>3759</t>
  </si>
  <si>
    <t>7518</t>
  </si>
  <si>
    <t>7520</t>
  </si>
  <si>
    <t>3761</t>
  </si>
  <si>
    <t>7522</t>
  </si>
  <si>
    <t>7524</t>
  </si>
  <si>
    <t>3763</t>
  </si>
  <si>
    <t>7526</t>
  </si>
  <si>
    <t>7528</t>
  </si>
  <si>
    <t>3765</t>
  </si>
  <si>
    <t>7530</t>
  </si>
  <si>
    <t>7532</t>
  </si>
  <si>
    <t>3767</t>
  </si>
  <si>
    <t>7534</t>
  </si>
  <si>
    <t>7536</t>
  </si>
  <si>
    <t>3769</t>
  </si>
  <si>
    <t>7538</t>
  </si>
  <si>
    <t>7540</t>
  </si>
  <si>
    <t>3771</t>
  </si>
  <si>
    <t>7542</t>
  </si>
  <si>
    <t>7544</t>
  </si>
  <si>
    <t>3773</t>
  </si>
  <si>
    <t>7546</t>
  </si>
  <si>
    <t>7548</t>
  </si>
  <si>
    <t>3775</t>
  </si>
  <si>
    <t>7550</t>
  </si>
  <si>
    <t>7552</t>
  </si>
  <si>
    <t>3777</t>
  </si>
  <si>
    <t>7554</t>
  </si>
  <si>
    <t>7556</t>
  </si>
  <si>
    <t>3779</t>
  </si>
  <si>
    <t>7558</t>
  </si>
  <si>
    <t>7560</t>
  </si>
  <si>
    <t>3781</t>
  </si>
  <si>
    <t>7562</t>
  </si>
  <si>
    <t>7564</t>
  </si>
  <si>
    <t>3783</t>
  </si>
  <si>
    <t>7566</t>
  </si>
  <si>
    <t>7568</t>
  </si>
  <si>
    <t>3785</t>
  </si>
  <si>
    <t>7570</t>
  </si>
  <si>
    <t>7572</t>
  </si>
  <si>
    <t>3787</t>
  </si>
  <si>
    <t>7574</t>
  </si>
  <si>
    <t>7576</t>
  </si>
  <si>
    <t>3789</t>
  </si>
  <si>
    <t>7578</t>
  </si>
  <si>
    <t>7580</t>
  </si>
  <si>
    <t>3791</t>
  </si>
  <si>
    <t>7582</t>
  </si>
  <si>
    <t>7584</t>
  </si>
  <si>
    <t>3793</t>
  </si>
  <si>
    <t>7586</t>
  </si>
  <si>
    <t>7588</t>
  </si>
  <si>
    <t>3795</t>
  </si>
  <si>
    <t>7590</t>
  </si>
  <si>
    <t>7592</t>
  </si>
  <si>
    <t>D73</t>
  </si>
  <si>
    <t>Slaboproudá elektroinstalace v pokoji č.159-4, 160-5</t>
  </si>
  <si>
    <t>3797</t>
  </si>
  <si>
    <t>7594</t>
  </si>
  <si>
    <t>7596</t>
  </si>
  <si>
    <t>3799</t>
  </si>
  <si>
    <t>7598</t>
  </si>
  <si>
    <t>7600</t>
  </si>
  <si>
    <t>3801</t>
  </si>
  <si>
    <t>7602</t>
  </si>
  <si>
    <t>7604</t>
  </si>
  <si>
    <t>3803</t>
  </si>
  <si>
    <t>7606</t>
  </si>
  <si>
    <t>7608</t>
  </si>
  <si>
    <t>3805</t>
  </si>
  <si>
    <t>7610</t>
  </si>
  <si>
    <t>7612</t>
  </si>
  <si>
    <t>3807</t>
  </si>
  <si>
    <t>7614</t>
  </si>
  <si>
    <t>7616</t>
  </si>
  <si>
    <t>3809</t>
  </si>
  <si>
    <t>7618</t>
  </si>
  <si>
    <t>7620</t>
  </si>
  <si>
    <t>3811</t>
  </si>
  <si>
    <t>7622</t>
  </si>
  <si>
    <t>7624</t>
  </si>
  <si>
    <t>3813</t>
  </si>
  <si>
    <t>7626</t>
  </si>
  <si>
    <t>7628</t>
  </si>
  <si>
    <t>3815</t>
  </si>
  <si>
    <t>7630</t>
  </si>
  <si>
    <t>7632</t>
  </si>
  <si>
    <t>3817</t>
  </si>
  <si>
    <t>7634</t>
  </si>
  <si>
    <t>7636</t>
  </si>
  <si>
    <t>3819</t>
  </si>
  <si>
    <t>7638</t>
  </si>
  <si>
    <t>7640</t>
  </si>
  <si>
    <t>3821</t>
  </si>
  <si>
    <t>7642</t>
  </si>
  <si>
    <t>7644</t>
  </si>
  <si>
    <t>3823</t>
  </si>
  <si>
    <t>7646</t>
  </si>
  <si>
    <t>7648</t>
  </si>
  <si>
    <t>3825</t>
  </si>
  <si>
    <t>7650</t>
  </si>
  <si>
    <t>7652</t>
  </si>
  <si>
    <t>3827</t>
  </si>
  <si>
    <t>7654</t>
  </si>
  <si>
    <t>7656</t>
  </si>
  <si>
    <t>3829</t>
  </si>
  <si>
    <t>7658</t>
  </si>
  <si>
    <t>7660</t>
  </si>
  <si>
    <t>3831</t>
  </si>
  <si>
    <t>7662</t>
  </si>
  <si>
    <t>7664</t>
  </si>
  <si>
    <t>3833</t>
  </si>
  <si>
    <t>7666</t>
  </si>
  <si>
    <t>7668</t>
  </si>
  <si>
    <t>3835</t>
  </si>
  <si>
    <t>7670</t>
  </si>
  <si>
    <t>7672</t>
  </si>
  <si>
    <t>3837</t>
  </si>
  <si>
    <t>7674</t>
  </si>
  <si>
    <t>7676</t>
  </si>
  <si>
    <t>3839</t>
  </si>
  <si>
    <t>7678</t>
  </si>
  <si>
    <t>7680</t>
  </si>
  <si>
    <t>3841</t>
  </si>
  <si>
    <t>7682</t>
  </si>
  <si>
    <t>7684</t>
  </si>
  <si>
    <t>3843</t>
  </si>
  <si>
    <t>7686</t>
  </si>
  <si>
    <t>7688</t>
  </si>
  <si>
    <t>3845</t>
  </si>
  <si>
    <t>7690</t>
  </si>
  <si>
    <t>7692</t>
  </si>
  <si>
    <t>3847</t>
  </si>
  <si>
    <t>7694</t>
  </si>
  <si>
    <t>7696</t>
  </si>
  <si>
    <t>D74</t>
  </si>
  <si>
    <t>Slaboproudá elektroinstalace v pokoji č.159-5, 160-6</t>
  </si>
  <si>
    <t>3849</t>
  </si>
  <si>
    <t>7698</t>
  </si>
  <si>
    <t>7700</t>
  </si>
  <si>
    <t>3851</t>
  </si>
  <si>
    <t>7702</t>
  </si>
  <si>
    <t>7704</t>
  </si>
  <si>
    <t>3853</t>
  </si>
  <si>
    <t>7706</t>
  </si>
  <si>
    <t>7708</t>
  </si>
  <si>
    <t>3855</t>
  </si>
  <si>
    <t>7710</t>
  </si>
  <si>
    <t>7712</t>
  </si>
  <si>
    <t>3857</t>
  </si>
  <si>
    <t>7714</t>
  </si>
  <si>
    <t>7716</t>
  </si>
  <si>
    <t>3859</t>
  </si>
  <si>
    <t>7718</t>
  </si>
  <si>
    <t>7720</t>
  </si>
  <si>
    <t>3861</t>
  </si>
  <si>
    <t>7722</t>
  </si>
  <si>
    <t>7724</t>
  </si>
  <si>
    <t>3863</t>
  </si>
  <si>
    <t>7726</t>
  </si>
  <si>
    <t>7728</t>
  </si>
  <si>
    <t>3865</t>
  </si>
  <si>
    <t>7730</t>
  </si>
  <si>
    <t>7732</t>
  </si>
  <si>
    <t>3867</t>
  </si>
  <si>
    <t>7734</t>
  </si>
  <si>
    <t>7736</t>
  </si>
  <si>
    <t>3869</t>
  </si>
  <si>
    <t>7738</t>
  </si>
  <si>
    <t>7740</t>
  </si>
  <si>
    <t>3871</t>
  </si>
  <si>
    <t>7742</t>
  </si>
  <si>
    <t>7744</t>
  </si>
  <si>
    <t>3873</t>
  </si>
  <si>
    <t>7746</t>
  </si>
  <si>
    <t>7748</t>
  </si>
  <si>
    <t>3875</t>
  </si>
  <si>
    <t>7750</t>
  </si>
  <si>
    <t>7752</t>
  </si>
  <si>
    <t>3877</t>
  </si>
  <si>
    <t>7754</t>
  </si>
  <si>
    <t>7756</t>
  </si>
  <si>
    <t>3879</t>
  </si>
  <si>
    <t>7758</t>
  </si>
  <si>
    <t>7760</t>
  </si>
  <si>
    <t>3881</t>
  </si>
  <si>
    <t>7762</t>
  </si>
  <si>
    <t>7764</t>
  </si>
  <si>
    <t>3883</t>
  </si>
  <si>
    <t>7766</t>
  </si>
  <si>
    <t>7768</t>
  </si>
  <si>
    <t>3885</t>
  </si>
  <si>
    <t>7770</t>
  </si>
  <si>
    <t>7772</t>
  </si>
  <si>
    <t>3887</t>
  </si>
  <si>
    <t>7774</t>
  </si>
  <si>
    <t>7776</t>
  </si>
  <si>
    <t>3889</t>
  </si>
  <si>
    <t>7778</t>
  </si>
  <si>
    <t>7780</t>
  </si>
  <si>
    <t>3891</t>
  </si>
  <si>
    <t>7782</t>
  </si>
  <si>
    <t>7784</t>
  </si>
  <si>
    <t>3893</t>
  </si>
  <si>
    <t>7786</t>
  </si>
  <si>
    <t>7788</t>
  </si>
  <si>
    <t>3895</t>
  </si>
  <si>
    <t>7790</t>
  </si>
  <si>
    <t>7792</t>
  </si>
  <si>
    <t>3897</t>
  </si>
  <si>
    <t>7794</t>
  </si>
  <si>
    <t>7796</t>
  </si>
  <si>
    <t>3899</t>
  </si>
  <si>
    <t>7798</t>
  </si>
  <si>
    <t>7800</t>
  </si>
  <si>
    <t>D75</t>
  </si>
  <si>
    <t>Slaboproudá elektroinstalace v pokoji č.159-6, 160-7</t>
  </si>
  <si>
    <t>3901</t>
  </si>
  <si>
    <t>7802</t>
  </si>
  <si>
    <t>7804</t>
  </si>
  <si>
    <t>3903</t>
  </si>
  <si>
    <t>7806</t>
  </si>
  <si>
    <t>7808</t>
  </si>
  <si>
    <t>3905</t>
  </si>
  <si>
    <t>7810</t>
  </si>
  <si>
    <t>7812</t>
  </si>
  <si>
    <t>3907</t>
  </si>
  <si>
    <t>7814</t>
  </si>
  <si>
    <t>7816</t>
  </si>
  <si>
    <t>3909</t>
  </si>
  <si>
    <t>7818</t>
  </si>
  <si>
    <t>7820</t>
  </si>
  <si>
    <t>3911</t>
  </si>
  <si>
    <t>7822</t>
  </si>
  <si>
    <t>7824</t>
  </si>
  <si>
    <t>3913</t>
  </si>
  <si>
    <t>7826</t>
  </si>
  <si>
    <t>7828</t>
  </si>
  <si>
    <t>3915</t>
  </si>
  <si>
    <t>7830</t>
  </si>
  <si>
    <t>7832</t>
  </si>
  <si>
    <t>3917</t>
  </si>
  <si>
    <t>7834</t>
  </si>
  <si>
    <t>7836</t>
  </si>
  <si>
    <t>3919</t>
  </si>
  <si>
    <t>7838</t>
  </si>
  <si>
    <t>7840</t>
  </si>
  <si>
    <t>3921</t>
  </si>
  <si>
    <t>7842</t>
  </si>
  <si>
    <t>7844</t>
  </si>
  <si>
    <t>3923</t>
  </si>
  <si>
    <t>7846</t>
  </si>
  <si>
    <t>7848</t>
  </si>
  <si>
    <t>3925</t>
  </si>
  <si>
    <t>7850</t>
  </si>
  <si>
    <t>7852</t>
  </si>
  <si>
    <t>3927</t>
  </si>
  <si>
    <t>7854</t>
  </si>
  <si>
    <t>7856</t>
  </si>
  <si>
    <t>3929</t>
  </si>
  <si>
    <t>7858</t>
  </si>
  <si>
    <t>7860</t>
  </si>
  <si>
    <t>3931</t>
  </si>
  <si>
    <t>7862</t>
  </si>
  <si>
    <t>7864</t>
  </si>
  <si>
    <t>3933</t>
  </si>
  <si>
    <t>7866</t>
  </si>
  <si>
    <t>7868</t>
  </si>
  <si>
    <t>3935</t>
  </si>
  <si>
    <t>7870</t>
  </si>
  <si>
    <t>7872</t>
  </si>
  <si>
    <t>3937</t>
  </si>
  <si>
    <t>7874</t>
  </si>
  <si>
    <t>7876</t>
  </si>
  <si>
    <t>3939</t>
  </si>
  <si>
    <t>7878</t>
  </si>
  <si>
    <t>7880</t>
  </si>
  <si>
    <t>3941</t>
  </si>
  <si>
    <t>7882</t>
  </si>
  <si>
    <t>7884</t>
  </si>
  <si>
    <t>3943</t>
  </si>
  <si>
    <t>7886</t>
  </si>
  <si>
    <t>7888</t>
  </si>
  <si>
    <t>3945</t>
  </si>
  <si>
    <t>7890</t>
  </si>
  <si>
    <t>7892</t>
  </si>
  <si>
    <t>3947</t>
  </si>
  <si>
    <t>7894</t>
  </si>
  <si>
    <t>7896</t>
  </si>
  <si>
    <t>3949</t>
  </si>
  <si>
    <t>7898</t>
  </si>
  <si>
    <t>7900</t>
  </si>
  <si>
    <t>3951</t>
  </si>
  <si>
    <t>7902</t>
  </si>
  <si>
    <t>7904</t>
  </si>
  <si>
    <t>D76</t>
  </si>
  <si>
    <t>Slaboproudá elektroinstalace v pokoji č.159-7, 160-8</t>
  </si>
  <si>
    <t>3953</t>
  </si>
  <si>
    <t>7906</t>
  </si>
  <si>
    <t>7908</t>
  </si>
  <si>
    <t>3955</t>
  </si>
  <si>
    <t>7910</t>
  </si>
  <si>
    <t>7912</t>
  </si>
  <si>
    <t>3957</t>
  </si>
  <si>
    <t>7914</t>
  </si>
  <si>
    <t>7916</t>
  </si>
  <si>
    <t>3959</t>
  </si>
  <si>
    <t>7918</t>
  </si>
  <si>
    <t>7920</t>
  </si>
  <si>
    <t>3961</t>
  </si>
  <si>
    <t>7922</t>
  </si>
  <si>
    <t>7924</t>
  </si>
  <si>
    <t>3963</t>
  </si>
  <si>
    <t>7926</t>
  </si>
  <si>
    <t>7928</t>
  </si>
  <si>
    <t>3965</t>
  </si>
  <si>
    <t>7930</t>
  </si>
  <si>
    <t>7932</t>
  </si>
  <si>
    <t>3967</t>
  </si>
  <si>
    <t>7934</t>
  </si>
  <si>
    <t>7936</t>
  </si>
  <si>
    <t>3969</t>
  </si>
  <si>
    <t>7938</t>
  </si>
  <si>
    <t>7940</t>
  </si>
  <si>
    <t>3971</t>
  </si>
  <si>
    <t>7942</t>
  </si>
  <si>
    <t>7944</t>
  </si>
  <si>
    <t>3973</t>
  </si>
  <si>
    <t>7946</t>
  </si>
  <si>
    <t>7948</t>
  </si>
  <si>
    <t>3975</t>
  </si>
  <si>
    <t>7950</t>
  </si>
  <si>
    <t>7952</t>
  </si>
  <si>
    <t>3977</t>
  </si>
  <si>
    <t>7954</t>
  </si>
  <si>
    <t>7956</t>
  </si>
  <si>
    <t>3979</t>
  </si>
  <si>
    <t>7958</t>
  </si>
  <si>
    <t>7960</t>
  </si>
  <si>
    <t>3981</t>
  </si>
  <si>
    <t>7962</t>
  </si>
  <si>
    <t>7964</t>
  </si>
  <si>
    <t>3983</t>
  </si>
  <si>
    <t>7966</t>
  </si>
  <si>
    <t>7968</t>
  </si>
  <si>
    <t>3985</t>
  </si>
  <si>
    <t>7970</t>
  </si>
  <si>
    <t>7972</t>
  </si>
  <si>
    <t>3987</t>
  </si>
  <si>
    <t>7974</t>
  </si>
  <si>
    <t>7976</t>
  </si>
  <si>
    <t>3989</t>
  </si>
  <si>
    <t>7978</t>
  </si>
  <si>
    <t>7980</t>
  </si>
  <si>
    <t>3991</t>
  </si>
  <si>
    <t>7982</t>
  </si>
  <si>
    <t>7984</t>
  </si>
  <si>
    <t>3993</t>
  </si>
  <si>
    <t>7986</t>
  </si>
  <si>
    <t>7988</t>
  </si>
  <si>
    <t>3995</t>
  </si>
  <si>
    <t>7990</t>
  </si>
  <si>
    <t>7992</t>
  </si>
  <si>
    <t>3997</t>
  </si>
  <si>
    <t>7994</t>
  </si>
  <si>
    <t>7996</t>
  </si>
  <si>
    <t>3999</t>
  </si>
  <si>
    <t>7998</t>
  </si>
  <si>
    <t>8000</t>
  </si>
  <si>
    <t>4001</t>
  </si>
  <si>
    <t>8002</t>
  </si>
  <si>
    <t>8004</t>
  </si>
  <si>
    <t>4003</t>
  </si>
  <si>
    <t>8006</t>
  </si>
  <si>
    <t>8008</t>
  </si>
  <si>
    <t>D77</t>
  </si>
  <si>
    <t>Slaboproudá elektroinstalace v pokoji č.161-2, 160-9</t>
  </si>
  <si>
    <t>4005</t>
  </si>
  <si>
    <t>8010</t>
  </si>
  <si>
    <t>8012</t>
  </si>
  <si>
    <t>4007</t>
  </si>
  <si>
    <t>8014</t>
  </si>
  <si>
    <t>8016</t>
  </si>
  <si>
    <t>4009</t>
  </si>
  <si>
    <t>8018</t>
  </si>
  <si>
    <t>8020</t>
  </si>
  <si>
    <t>4011</t>
  </si>
  <si>
    <t>8022</t>
  </si>
  <si>
    <t>8024</t>
  </si>
  <si>
    <t>4013</t>
  </si>
  <si>
    <t>8026</t>
  </si>
  <si>
    <t>8028</t>
  </si>
  <si>
    <t>4015</t>
  </si>
  <si>
    <t>8030</t>
  </si>
  <si>
    <t>8032</t>
  </si>
  <si>
    <t>4017</t>
  </si>
  <si>
    <t>8034</t>
  </si>
  <si>
    <t>8036</t>
  </si>
  <si>
    <t>4019</t>
  </si>
  <si>
    <t>8038</t>
  </si>
  <si>
    <t>8040</t>
  </si>
  <si>
    <t>4021</t>
  </si>
  <si>
    <t>8042</t>
  </si>
  <si>
    <t>8044</t>
  </si>
  <si>
    <t>4023</t>
  </si>
  <si>
    <t>8046</t>
  </si>
  <si>
    <t>8048</t>
  </si>
  <si>
    <t>4025</t>
  </si>
  <si>
    <t>8050</t>
  </si>
  <si>
    <t>8052</t>
  </si>
  <si>
    <t>4027</t>
  </si>
  <si>
    <t>8054</t>
  </si>
  <si>
    <t>8056</t>
  </si>
  <si>
    <t>4029</t>
  </si>
  <si>
    <t>8058</t>
  </si>
  <si>
    <t>8060</t>
  </si>
  <si>
    <t>4031</t>
  </si>
  <si>
    <t>8062</t>
  </si>
  <si>
    <t>8064</t>
  </si>
  <si>
    <t>4033</t>
  </si>
  <si>
    <t>8066</t>
  </si>
  <si>
    <t>8068</t>
  </si>
  <si>
    <t>4035</t>
  </si>
  <si>
    <t>8070</t>
  </si>
  <si>
    <t>8072</t>
  </si>
  <si>
    <t>4037</t>
  </si>
  <si>
    <t>8074</t>
  </si>
  <si>
    <t>8076</t>
  </si>
  <si>
    <t>4039</t>
  </si>
  <si>
    <t>8078</t>
  </si>
  <si>
    <t>8080</t>
  </si>
  <si>
    <t>4041</t>
  </si>
  <si>
    <t>8082</t>
  </si>
  <si>
    <t>8084</t>
  </si>
  <si>
    <t>4043</t>
  </si>
  <si>
    <t>8086</t>
  </si>
  <si>
    <t>8088</t>
  </si>
  <si>
    <t>4045</t>
  </si>
  <si>
    <t>8090</t>
  </si>
  <si>
    <t>8092</t>
  </si>
  <si>
    <t>4047</t>
  </si>
  <si>
    <t>8094</t>
  </si>
  <si>
    <t>8096</t>
  </si>
  <si>
    <t>4049</t>
  </si>
  <si>
    <t>8098</t>
  </si>
  <si>
    <t>8100</t>
  </si>
  <si>
    <t>4051</t>
  </si>
  <si>
    <t>8102</t>
  </si>
  <si>
    <t>8104</t>
  </si>
  <si>
    <t>4053</t>
  </si>
  <si>
    <t>8106</t>
  </si>
  <si>
    <t>8108</t>
  </si>
  <si>
    <t>4055</t>
  </si>
  <si>
    <t>8110</t>
  </si>
  <si>
    <t>8112</t>
  </si>
  <si>
    <t>D78</t>
  </si>
  <si>
    <t>Slaboproudá elektroinstalace v pokoji č.160-4, 161-1</t>
  </si>
  <si>
    <t>4057</t>
  </si>
  <si>
    <t>8114</t>
  </si>
  <si>
    <t>8116</t>
  </si>
  <si>
    <t>4059</t>
  </si>
  <si>
    <t>8118</t>
  </si>
  <si>
    <t>8120</t>
  </si>
  <si>
    <t>4061</t>
  </si>
  <si>
    <t>8122</t>
  </si>
  <si>
    <t>8124</t>
  </si>
  <si>
    <t>4063</t>
  </si>
  <si>
    <t>8126</t>
  </si>
  <si>
    <t>8128</t>
  </si>
  <si>
    <t>4065</t>
  </si>
  <si>
    <t>8130</t>
  </si>
  <si>
    <t>8132</t>
  </si>
  <si>
    <t>4067</t>
  </si>
  <si>
    <t>8134</t>
  </si>
  <si>
    <t>8136</t>
  </si>
  <si>
    <t>4069</t>
  </si>
  <si>
    <t>8138</t>
  </si>
  <si>
    <t>8140</t>
  </si>
  <si>
    <t>4071</t>
  </si>
  <si>
    <t>8142</t>
  </si>
  <si>
    <t>8144</t>
  </si>
  <si>
    <t>4073</t>
  </si>
  <si>
    <t>8146</t>
  </si>
  <si>
    <t>8148</t>
  </si>
  <si>
    <t>4075</t>
  </si>
  <si>
    <t>8150</t>
  </si>
  <si>
    <t>8152</t>
  </si>
  <si>
    <t>4077</t>
  </si>
  <si>
    <t>8154</t>
  </si>
  <si>
    <t>8156</t>
  </si>
  <si>
    <t>4079</t>
  </si>
  <si>
    <t>8158</t>
  </si>
  <si>
    <t>8160</t>
  </si>
  <si>
    <t>4081</t>
  </si>
  <si>
    <t>8162</t>
  </si>
  <si>
    <t>8164</t>
  </si>
  <si>
    <t>4083</t>
  </si>
  <si>
    <t>8166</t>
  </si>
  <si>
    <t>8168</t>
  </si>
  <si>
    <t>4085</t>
  </si>
  <si>
    <t>8170</t>
  </si>
  <si>
    <t>8172</t>
  </si>
  <si>
    <t>4087</t>
  </si>
  <si>
    <t>8174</t>
  </si>
  <si>
    <t>8176</t>
  </si>
  <si>
    <t>4089</t>
  </si>
  <si>
    <t>8178</t>
  </si>
  <si>
    <t>8180</t>
  </si>
  <si>
    <t>4091</t>
  </si>
  <si>
    <t>8182</t>
  </si>
  <si>
    <t>8184</t>
  </si>
  <si>
    <t>4093</t>
  </si>
  <si>
    <t>8186</t>
  </si>
  <si>
    <t>8188</t>
  </si>
  <si>
    <t>4095</t>
  </si>
  <si>
    <t>8190</t>
  </si>
  <si>
    <t>8192</t>
  </si>
  <si>
    <t>4097</t>
  </si>
  <si>
    <t>8194</t>
  </si>
  <si>
    <t>8196</t>
  </si>
  <si>
    <t>4099</t>
  </si>
  <si>
    <t>8198</t>
  </si>
  <si>
    <t>8200</t>
  </si>
  <si>
    <t>4101</t>
  </si>
  <si>
    <t>8202</t>
  </si>
  <si>
    <t>8204</t>
  </si>
  <si>
    <t>4103</t>
  </si>
  <si>
    <t>8206</t>
  </si>
  <si>
    <t>8208</t>
  </si>
  <si>
    <t>4105</t>
  </si>
  <si>
    <t>8210</t>
  </si>
  <si>
    <t>8212</t>
  </si>
  <si>
    <t>4107</t>
  </si>
  <si>
    <t>8214</t>
  </si>
  <si>
    <t>8216</t>
  </si>
  <si>
    <t>D79</t>
  </si>
  <si>
    <t>Slaboproudá elektroinstalace v pokoji č. 171-3</t>
  </si>
  <si>
    <t>4109</t>
  </si>
  <si>
    <t>8218</t>
  </si>
  <si>
    <t>8220</t>
  </si>
  <si>
    <t>4111</t>
  </si>
  <si>
    <t>8222</t>
  </si>
  <si>
    <t>8224</t>
  </si>
  <si>
    <t>4113</t>
  </si>
  <si>
    <t>8226</t>
  </si>
  <si>
    <t>8228</t>
  </si>
  <si>
    <t>4115</t>
  </si>
  <si>
    <t>8230</t>
  </si>
  <si>
    <t>8232</t>
  </si>
  <si>
    <t>4117</t>
  </si>
  <si>
    <t>8234</t>
  </si>
  <si>
    <t>8236</t>
  </si>
  <si>
    <t>4119</t>
  </si>
  <si>
    <t>8238</t>
  </si>
  <si>
    <t>8240</t>
  </si>
  <si>
    <t>4121</t>
  </si>
  <si>
    <t>8242</t>
  </si>
  <si>
    <t>8244</t>
  </si>
  <si>
    <t>4123</t>
  </si>
  <si>
    <t>8246</t>
  </si>
  <si>
    <t>8248</t>
  </si>
  <si>
    <t>4125</t>
  </si>
  <si>
    <t>8250</t>
  </si>
  <si>
    <t>8252</t>
  </si>
  <si>
    <t>4127</t>
  </si>
  <si>
    <t>8254</t>
  </si>
  <si>
    <t>8256</t>
  </si>
  <si>
    <t>4129</t>
  </si>
  <si>
    <t>8258</t>
  </si>
  <si>
    <t>8260</t>
  </si>
  <si>
    <t>4131</t>
  </si>
  <si>
    <t>8262</t>
  </si>
  <si>
    <t>8264</t>
  </si>
  <si>
    <t>4133</t>
  </si>
  <si>
    <t>8266</t>
  </si>
  <si>
    <t>8268</t>
  </si>
  <si>
    <t>4135</t>
  </si>
  <si>
    <t>8270</t>
  </si>
  <si>
    <t>8272</t>
  </si>
  <si>
    <t>4137</t>
  </si>
  <si>
    <t>8274</t>
  </si>
  <si>
    <t>8276</t>
  </si>
  <si>
    <t>4139</t>
  </si>
  <si>
    <t>8278</t>
  </si>
  <si>
    <t>8280</t>
  </si>
  <si>
    <t>4141</t>
  </si>
  <si>
    <t>8282</t>
  </si>
  <si>
    <t>8284</t>
  </si>
  <si>
    <t>4143</t>
  </si>
  <si>
    <t>8286</t>
  </si>
  <si>
    <t>8288</t>
  </si>
  <si>
    <t>4145</t>
  </si>
  <si>
    <t>8290</t>
  </si>
  <si>
    <t>8292</t>
  </si>
  <si>
    <t>4147</t>
  </si>
  <si>
    <t>8294</t>
  </si>
  <si>
    <t>8296</t>
  </si>
  <si>
    <t>4149</t>
  </si>
  <si>
    <t>8298</t>
  </si>
  <si>
    <t>8300</t>
  </si>
  <si>
    <t>4151</t>
  </si>
  <si>
    <t>8302</t>
  </si>
  <si>
    <t>8304</t>
  </si>
  <si>
    <t>4153</t>
  </si>
  <si>
    <t>8306</t>
  </si>
  <si>
    <t>8308</t>
  </si>
  <si>
    <t>4155</t>
  </si>
  <si>
    <t>8310</t>
  </si>
  <si>
    <t>8312</t>
  </si>
  <si>
    <t>4157</t>
  </si>
  <si>
    <t>8314</t>
  </si>
  <si>
    <t>8316</t>
  </si>
  <si>
    <t>4159</t>
  </si>
  <si>
    <t>8318</t>
  </si>
  <si>
    <t>8320</t>
  </si>
  <si>
    <t>D80</t>
  </si>
  <si>
    <t>Slaboproudá elektroinstalace v pokoji č.160-3, 159-3</t>
  </si>
  <si>
    <t>4161</t>
  </si>
  <si>
    <t>8322</t>
  </si>
  <si>
    <t>8324</t>
  </si>
  <si>
    <t>4163</t>
  </si>
  <si>
    <t>8326</t>
  </si>
  <si>
    <t>8328</t>
  </si>
  <si>
    <t>4165</t>
  </si>
  <si>
    <t>8330</t>
  </si>
  <si>
    <t>8332</t>
  </si>
  <si>
    <t>4167</t>
  </si>
  <si>
    <t>8334</t>
  </si>
  <si>
    <t>8336</t>
  </si>
  <si>
    <t>4169</t>
  </si>
  <si>
    <t>8338</t>
  </si>
  <si>
    <t>8340</t>
  </si>
  <si>
    <t>4171</t>
  </si>
  <si>
    <t>8342</t>
  </si>
  <si>
    <t>8344</t>
  </si>
  <si>
    <t>4173</t>
  </si>
  <si>
    <t>8346</t>
  </si>
  <si>
    <t>8348</t>
  </si>
  <si>
    <t>4175</t>
  </si>
  <si>
    <t>8350</t>
  </si>
  <si>
    <t>8352</t>
  </si>
  <si>
    <t>4177</t>
  </si>
  <si>
    <t>8354</t>
  </si>
  <si>
    <t>8356</t>
  </si>
  <si>
    <t>4179</t>
  </si>
  <si>
    <t>8358</t>
  </si>
  <si>
    <t>8360</t>
  </si>
  <si>
    <t>4181</t>
  </si>
  <si>
    <t>8362</t>
  </si>
  <si>
    <t>8364</t>
  </si>
  <si>
    <t>4183</t>
  </si>
  <si>
    <t>8366</t>
  </si>
  <si>
    <t>8368</t>
  </si>
  <si>
    <t>4185</t>
  </si>
  <si>
    <t>8370</t>
  </si>
  <si>
    <t>8372</t>
  </si>
  <si>
    <t>4187</t>
  </si>
  <si>
    <t>8374</t>
  </si>
  <si>
    <t>8376</t>
  </si>
  <si>
    <t>4189</t>
  </si>
  <si>
    <t>8378</t>
  </si>
  <si>
    <t>8380</t>
  </si>
  <si>
    <t>4191</t>
  </si>
  <si>
    <t>8382</t>
  </si>
  <si>
    <t>8384</t>
  </si>
  <si>
    <t>4193</t>
  </si>
  <si>
    <t>8386</t>
  </si>
  <si>
    <t>8388</t>
  </si>
  <si>
    <t>4195</t>
  </si>
  <si>
    <t>8390</t>
  </si>
  <si>
    <t>8392</t>
  </si>
  <si>
    <t>4197</t>
  </si>
  <si>
    <t>8394</t>
  </si>
  <si>
    <t>8396</t>
  </si>
  <si>
    <t>4199</t>
  </si>
  <si>
    <t>8398</t>
  </si>
  <si>
    <t>8400</t>
  </si>
  <si>
    <t>4201</t>
  </si>
  <si>
    <t>8402</t>
  </si>
  <si>
    <t>8404</t>
  </si>
  <si>
    <t>4203</t>
  </si>
  <si>
    <t>8406</t>
  </si>
  <si>
    <t>8408</t>
  </si>
  <si>
    <t>4205</t>
  </si>
  <si>
    <t>8410</t>
  </si>
  <si>
    <t>8412</t>
  </si>
  <si>
    <t>4207</t>
  </si>
  <si>
    <t>8414</t>
  </si>
  <si>
    <t>8416</t>
  </si>
  <si>
    <t>4209</t>
  </si>
  <si>
    <t>8418</t>
  </si>
  <si>
    <t>8420</t>
  </si>
  <si>
    <t>4211</t>
  </si>
  <si>
    <t>8422</t>
  </si>
  <si>
    <t>8424</t>
  </si>
  <si>
    <t>D81</t>
  </si>
  <si>
    <t>Slaboproudá elektroinstalace v pokoji č. 171-2</t>
  </si>
  <si>
    <t>4213</t>
  </si>
  <si>
    <t>8426</t>
  </si>
  <si>
    <t>8428</t>
  </si>
  <si>
    <t>4215</t>
  </si>
  <si>
    <t>8430</t>
  </si>
  <si>
    <t>8432</t>
  </si>
  <si>
    <t>4217</t>
  </si>
  <si>
    <t>8434</t>
  </si>
  <si>
    <t>8436</t>
  </si>
  <si>
    <t>4219</t>
  </si>
  <si>
    <t>8438</t>
  </si>
  <si>
    <t>8440</t>
  </si>
  <si>
    <t>4221</t>
  </si>
  <si>
    <t>8442</t>
  </si>
  <si>
    <t>8444</t>
  </si>
  <si>
    <t>4223</t>
  </si>
  <si>
    <t>8446</t>
  </si>
  <si>
    <t>8448</t>
  </si>
  <si>
    <t>4225</t>
  </si>
  <si>
    <t>8450</t>
  </si>
  <si>
    <t>8452</t>
  </si>
  <si>
    <t>4227</t>
  </si>
  <si>
    <t>8454</t>
  </si>
  <si>
    <t>8456</t>
  </si>
  <si>
    <t>4229</t>
  </si>
  <si>
    <t>8458</t>
  </si>
  <si>
    <t>8460</t>
  </si>
  <si>
    <t>4231</t>
  </si>
  <si>
    <t>8462</t>
  </si>
  <si>
    <t>8464</t>
  </si>
  <si>
    <t>4233</t>
  </si>
  <si>
    <t>8466</t>
  </si>
  <si>
    <t>8468</t>
  </si>
  <si>
    <t>4235</t>
  </si>
  <si>
    <t>8470</t>
  </si>
  <si>
    <t>8472</t>
  </si>
  <si>
    <t>4237</t>
  </si>
  <si>
    <t>8474</t>
  </si>
  <si>
    <t>8476</t>
  </si>
  <si>
    <t>4239</t>
  </si>
  <si>
    <t>8478</t>
  </si>
  <si>
    <t>8480</t>
  </si>
  <si>
    <t>4241</t>
  </si>
  <si>
    <t>8482</t>
  </si>
  <si>
    <t>8484</t>
  </si>
  <si>
    <t>4243</t>
  </si>
  <si>
    <t>8486</t>
  </si>
  <si>
    <t>8488</t>
  </si>
  <si>
    <t>4245</t>
  </si>
  <si>
    <t>8490</t>
  </si>
  <si>
    <t>8492</t>
  </si>
  <si>
    <t>4247</t>
  </si>
  <si>
    <t>8494</t>
  </si>
  <si>
    <t>8496</t>
  </si>
  <si>
    <t>4249</t>
  </si>
  <si>
    <t>8498</t>
  </si>
  <si>
    <t>8500</t>
  </si>
  <si>
    <t>4251</t>
  </si>
  <si>
    <t>8502</t>
  </si>
  <si>
    <t>8504</t>
  </si>
  <si>
    <t>4253</t>
  </si>
  <si>
    <t>8506</t>
  </si>
  <si>
    <t>8508</t>
  </si>
  <si>
    <t>4255</t>
  </si>
  <si>
    <t>8510</t>
  </si>
  <si>
    <t>8512</t>
  </si>
  <si>
    <t>4257</t>
  </si>
  <si>
    <t>8514</t>
  </si>
  <si>
    <t>8516</t>
  </si>
  <si>
    <t>4259</t>
  </si>
  <si>
    <t>8518</t>
  </si>
  <si>
    <t>8520</t>
  </si>
  <si>
    <t>4261</t>
  </si>
  <si>
    <t>8522</t>
  </si>
  <si>
    <t>8524</t>
  </si>
  <si>
    <t>4263</t>
  </si>
  <si>
    <t>8526</t>
  </si>
  <si>
    <t>8528</t>
  </si>
  <si>
    <t>D82</t>
  </si>
  <si>
    <t>Slaboproudá elektroinstalace v pokoji č.160-2, 159-2</t>
  </si>
  <si>
    <t>4265</t>
  </si>
  <si>
    <t>8530</t>
  </si>
  <si>
    <t>8532</t>
  </si>
  <si>
    <t>4267</t>
  </si>
  <si>
    <t>8534</t>
  </si>
  <si>
    <t>8536</t>
  </si>
  <si>
    <t>4269</t>
  </si>
  <si>
    <t>8538</t>
  </si>
  <si>
    <t>8540</t>
  </si>
  <si>
    <t>4271</t>
  </si>
  <si>
    <t>8542</t>
  </si>
  <si>
    <t>8544</t>
  </si>
  <si>
    <t>4273</t>
  </si>
  <si>
    <t>8546</t>
  </si>
  <si>
    <t>8548</t>
  </si>
  <si>
    <t>4275</t>
  </si>
  <si>
    <t>8550</t>
  </si>
  <si>
    <t>8552</t>
  </si>
  <si>
    <t>4277</t>
  </si>
  <si>
    <t>8554</t>
  </si>
  <si>
    <t>8556</t>
  </si>
  <si>
    <t>4279</t>
  </si>
  <si>
    <t>8558</t>
  </si>
  <si>
    <t>8560</t>
  </si>
  <si>
    <t>4281</t>
  </si>
  <si>
    <t>8562</t>
  </si>
  <si>
    <t>8564</t>
  </si>
  <si>
    <t>4283</t>
  </si>
  <si>
    <t>8566</t>
  </si>
  <si>
    <t>8568</t>
  </si>
  <si>
    <t>4285</t>
  </si>
  <si>
    <t>8570</t>
  </si>
  <si>
    <t>8572</t>
  </si>
  <si>
    <t>4287</t>
  </si>
  <si>
    <t>8574</t>
  </si>
  <si>
    <t>8576</t>
  </si>
  <si>
    <t>4289</t>
  </si>
  <si>
    <t>8578</t>
  </si>
  <si>
    <t>8580</t>
  </si>
  <si>
    <t>4291</t>
  </si>
  <si>
    <t>8582</t>
  </si>
  <si>
    <t>8584</t>
  </si>
  <si>
    <t>4293</t>
  </si>
  <si>
    <t>8586</t>
  </si>
  <si>
    <t>8588</t>
  </si>
  <si>
    <t>4295</t>
  </si>
  <si>
    <t>8590</t>
  </si>
  <si>
    <t>8592</t>
  </si>
  <si>
    <t>4297</t>
  </si>
  <si>
    <t>8594</t>
  </si>
  <si>
    <t>8596</t>
  </si>
  <si>
    <t>4299</t>
  </si>
  <si>
    <t>8598</t>
  </si>
  <si>
    <t>8600</t>
  </si>
  <si>
    <t>4301</t>
  </si>
  <si>
    <t>8602</t>
  </si>
  <si>
    <t>8604</t>
  </si>
  <si>
    <t>4303</t>
  </si>
  <si>
    <t>8606</t>
  </si>
  <si>
    <t>8608</t>
  </si>
  <si>
    <t>4305</t>
  </si>
  <si>
    <t>8610</t>
  </si>
  <si>
    <t>8612</t>
  </si>
  <si>
    <t>4307</t>
  </si>
  <si>
    <t>8614</t>
  </si>
  <si>
    <t>8616</t>
  </si>
  <si>
    <t>4309</t>
  </si>
  <si>
    <t>8618</t>
  </si>
  <si>
    <t>8620</t>
  </si>
  <si>
    <t>4311</t>
  </si>
  <si>
    <t>8622</t>
  </si>
  <si>
    <t>8624</t>
  </si>
  <si>
    <t>4313</t>
  </si>
  <si>
    <t>8626</t>
  </si>
  <si>
    <t>8628</t>
  </si>
  <si>
    <t>4315</t>
  </si>
  <si>
    <t>8630</t>
  </si>
  <si>
    <t>8632</t>
  </si>
  <si>
    <t>D83</t>
  </si>
  <si>
    <t>Slaboproudá elektroinstalace v pokoji č. 171-1</t>
  </si>
  <si>
    <t>4317</t>
  </si>
  <si>
    <t>8634</t>
  </si>
  <si>
    <t>8636</t>
  </si>
  <si>
    <t>4319</t>
  </si>
  <si>
    <t>8638</t>
  </si>
  <si>
    <t>8640</t>
  </si>
  <si>
    <t>4321</t>
  </si>
  <si>
    <t>8642</t>
  </si>
  <si>
    <t>8644</t>
  </si>
  <si>
    <t>4323</t>
  </si>
  <si>
    <t>8646</t>
  </si>
  <si>
    <t>8648</t>
  </si>
  <si>
    <t>4325</t>
  </si>
  <si>
    <t>8650</t>
  </si>
  <si>
    <t>8652</t>
  </si>
  <si>
    <t>4327</t>
  </si>
  <si>
    <t>8654</t>
  </si>
  <si>
    <t>8656</t>
  </si>
  <si>
    <t>4329</t>
  </si>
  <si>
    <t>8658</t>
  </si>
  <si>
    <t>8660</t>
  </si>
  <si>
    <t>4331</t>
  </si>
  <si>
    <t>8662</t>
  </si>
  <si>
    <t>8664</t>
  </si>
  <si>
    <t>4333</t>
  </si>
  <si>
    <t>8666</t>
  </si>
  <si>
    <t>8668</t>
  </si>
  <si>
    <t>4335</t>
  </si>
  <si>
    <t>8670</t>
  </si>
  <si>
    <t>8672</t>
  </si>
  <si>
    <t>4337</t>
  </si>
  <si>
    <t>8674</t>
  </si>
  <si>
    <t>8676</t>
  </si>
  <si>
    <t>4339</t>
  </si>
  <si>
    <t>8678</t>
  </si>
  <si>
    <t>8680</t>
  </si>
  <si>
    <t>4341</t>
  </si>
  <si>
    <t>8682</t>
  </si>
  <si>
    <t>8684</t>
  </si>
  <si>
    <t>4343</t>
  </si>
  <si>
    <t>8686</t>
  </si>
  <si>
    <t>8688</t>
  </si>
  <si>
    <t>4345</t>
  </si>
  <si>
    <t>8690</t>
  </si>
  <si>
    <t>8692</t>
  </si>
  <si>
    <t>4347</t>
  </si>
  <si>
    <t>8694</t>
  </si>
  <si>
    <t>8696</t>
  </si>
  <si>
    <t>4349</t>
  </si>
  <si>
    <t>8698</t>
  </si>
  <si>
    <t>8700</t>
  </si>
  <si>
    <t>4351</t>
  </si>
  <si>
    <t>8702</t>
  </si>
  <si>
    <t>8704</t>
  </si>
  <si>
    <t>4353</t>
  </si>
  <si>
    <t>8706</t>
  </si>
  <si>
    <t>8708</t>
  </si>
  <si>
    <t>4355</t>
  </si>
  <si>
    <t>8710</t>
  </si>
  <si>
    <t>8712</t>
  </si>
  <si>
    <t>4357</t>
  </si>
  <si>
    <t>8714</t>
  </si>
  <si>
    <t>8716</t>
  </si>
  <si>
    <t>4359</t>
  </si>
  <si>
    <t>8718</t>
  </si>
  <si>
    <t>8720</t>
  </si>
  <si>
    <t>4361</t>
  </si>
  <si>
    <t>8722</t>
  </si>
  <si>
    <t>8724</t>
  </si>
  <si>
    <t>4363</t>
  </si>
  <si>
    <t>8726</t>
  </si>
  <si>
    <t>8728</t>
  </si>
  <si>
    <t>4365</t>
  </si>
  <si>
    <t>8730</t>
  </si>
  <si>
    <t>8732</t>
  </si>
  <si>
    <t>4367</t>
  </si>
  <si>
    <t>8734</t>
  </si>
  <si>
    <t>8736</t>
  </si>
  <si>
    <t>D84</t>
  </si>
  <si>
    <t>Slaboproudá elektroinstalace v pokoji č.160-1, 159-1</t>
  </si>
  <si>
    <t>4369</t>
  </si>
  <si>
    <t>8738</t>
  </si>
  <si>
    <t>8740</t>
  </si>
  <si>
    <t>4371</t>
  </si>
  <si>
    <t>8742</t>
  </si>
  <si>
    <t>8744</t>
  </si>
  <si>
    <t>4373</t>
  </si>
  <si>
    <t>8746</t>
  </si>
  <si>
    <t>8748</t>
  </si>
  <si>
    <t>4375</t>
  </si>
  <si>
    <t>8750</t>
  </si>
  <si>
    <t>8752</t>
  </si>
  <si>
    <t>4377</t>
  </si>
  <si>
    <t>8754</t>
  </si>
  <si>
    <t>8756</t>
  </si>
  <si>
    <t>4379</t>
  </si>
  <si>
    <t>8758</t>
  </si>
  <si>
    <t>8760</t>
  </si>
  <si>
    <t>4381</t>
  </si>
  <si>
    <t>8762</t>
  </si>
  <si>
    <t>8764</t>
  </si>
  <si>
    <t>4383</t>
  </si>
  <si>
    <t>8766</t>
  </si>
  <si>
    <t>8768</t>
  </si>
  <si>
    <t>4385</t>
  </si>
  <si>
    <t>8770</t>
  </si>
  <si>
    <t>8772</t>
  </si>
  <si>
    <t>4387</t>
  </si>
  <si>
    <t>8774</t>
  </si>
  <si>
    <t>8776</t>
  </si>
  <si>
    <t>4389</t>
  </si>
  <si>
    <t>8778</t>
  </si>
  <si>
    <t>8780</t>
  </si>
  <si>
    <t>4391</t>
  </si>
  <si>
    <t>8782</t>
  </si>
  <si>
    <t>8784</t>
  </si>
  <si>
    <t>4393</t>
  </si>
  <si>
    <t>8786</t>
  </si>
  <si>
    <t>8788</t>
  </si>
  <si>
    <t>4395</t>
  </si>
  <si>
    <t>8790</t>
  </si>
  <si>
    <t>8792</t>
  </si>
  <si>
    <t>4397</t>
  </si>
  <si>
    <t>8794</t>
  </si>
  <si>
    <t>8796</t>
  </si>
  <si>
    <t>4399</t>
  </si>
  <si>
    <t>8798</t>
  </si>
  <si>
    <t>8800</t>
  </si>
  <si>
    <t>4401</t>
  </si>
  <si>
    <t>8802</t>
  </si>
  <si>
    <t>8804</t>
  </si>
  <si>
    <t>4403</t>
  </si>
  <si>
    <t>8806</t>
  </si>
  <si>
    <t>8808</t>
  </si>
  <si>
    <t>4405</t>
  </si>
  <si>
    <t>8810</t>
  </si>
  <si>
    <t>8812</t>
  </si>
  <si>
    <t>4407</t>
  </si>
  <si>
    <t>8814</t>
  </si>
  <si>
    <t>8816</t>
  </si>
  <si>
    <t>4409</t>
  </si>
  <si>
    <t>8818</t>
  </si>
  <si>
    <t>8820</t>
  </si>
  <si>
    <t>4411</t>
  </si>
  <si>
    <t>8822</t>
  </si>
  <si>
    <t>8824</t>
  </si>
  <si>
    <t>4413</t>
  </si>
  <si>
    <t>8826</t>
  </si>
  <si>
    <t>8828</t>
  </si>
  <si>
    <t>4415</t>
  </si>
  <si>
    <t>8830</t>
  </si>
  <si>
    <t>8832</t>
  </si>
  <si>
    <t>4417</t>
  </si>
  <si>
    <t>8834</t>
  </si>
  <si>
    <t>8836</t>
  </si>
  <si>
    <t>4419</t>
  </si>
  <si>
    <t>8838</t>
  </si>
  <si>
    <t>8840</t>
  </si>
  <si>
    <t>D85</t>
  </si>
  <si>
    <t>Slaboproudá elektroinstalace v pokoji č. 158</t>
  </si>
  <si>
    <t>4421</t>
  </si>
  <si>
    <t>8842</t>
  </si>
  <si>
    <t>8844</t>
  </si>
  <si>
    <t>4423</t>
  </si>
  <si>
    <t>8846</t>
  </si>
  <si>
    <t>8848</t>
  </si>
  <si>
    <t>4425</t>
  </si>
  <si>
    <t>8850</t>
  </si>
  <si>
    <t>8852</t>
  </si>
  <si>
    <t>4427</t>
  </si>
  <si>
    <t>8854</t>
  </si>
  <si>
    <t>8856</t>
  </si>
  <si>
    <t>4429</t>
  </si>
  <si>
    <t>8858</t>
  </si>
  <si>
    <t>8860</t>
  </si>
  <si>
    <t>4431</t>
  </si>
  <si>
    <t>8862</t>
  </si>
  <si>
    <t>8864</t>
  </si>
  <si>
    <t>4433</t>
  </si>
  <si>
    <t>8866</t>
  </si>
  <si>
    <t>8868</t>
  </si>
  <si>
    <t>4435</t>
  </si>
  <si>
    <t>8870</t>
  </si>
  <si>
    <t>8872</t>
  </si>
  <si>
    <t>4437</t>
  </si>
  <si>
    <t>8874</t>
  </si>
  <si>
    <t>8876</t>
  </si>
  <si>
    <t>4439</t>
  </si>
  <si>
    <t>8878</t>
  </si>
  <si>
    <t>8880</t>
  </si>
  <si>
    <t>4441</t>
  </si>
  <si>
    <t>8882</t>
  </si>
  <si>
    <t>8884</t>
  </si>
  <si>
    <t>4443</t>
  </si>
  <si>
    <t>8886</t>
  </si>
  <si>
    <t>8888</t>
  </si>
  <si>
    <t>4445</t>
  </si>
  <si>
    <t>8890</t>
  </si>
  <si>
    <t>8892</t>
  </si>
  <si>
    <t>4447</t>
  </si>
  <si>
    <t>8894</t>
  </si>
  <si>
    <t>8896</t>
  </si>
  <si>
    <t>4449</t>
  </si>
  <si>
    <t>8898</t>
  </si>
  <si>
    <t>8900</t>
  </si>
  <si>
    <t>4451</t>
  </si>
  <si>
    <t>8902</t>
  </si>
  <si>
    <t>8904</t>
  </si>
  <si>
    <t>4453</t>
  </si>
  <si>
    <t>8906</t>
  </si>
  <si>
    <t>8908</t>
  </si>
  <si>
    <t>4455</t>
  </si>
  <si>
    <t>8910</t>
  </si>
  <si>
    <t>8912</t>
  </si>
  <si>
    <t>4457</t>
  </si>
  <si>
    <t>8914</t>
  </si>
  <si>
    <t>8916</t>
  </si>
  <si>
    <t>4459</t>
  </si>
  <si>
    <t>8918</t>
  </si>
  <si>
    <t>8920</t>
  </si>
  <si>
    <t>4461</t>
  </si>
  <si>
    <t>8922</t>
  </si>
  <si>
    <t>8924</t>
  </si>
  <si>
    <t>4463</t>
  </si>
  <si>
    <t>8926</t>
  </si>
  <si>
    <t>8928</t>
  </si>
  <si>
    <t>4465</t>
  </si>
  <si>
    <t>8930</t>
  </si>
  <si>
    <t>8932</t>
  </si>
  <si>
    <t>4467</t>
  </si>
  <si>
    <t>8934</t>
  </si>
  <si>
    <t>8936</t>
  </si>
  <si>
    <t>4469</t>
  </si>
  <si>
    <t>8938</t>
  </si>
  <si>
    <t>8940</t>
  </si>
  <si>
    <t>4471</t>
  </si>
  <si>
    <t>8942</t>
  </si>
  <si>
    <t>8944</t>
  </si>
  <si>
    <t>D86</t>
  </si>
  <si>
    <t>Slaboproudá elektroinstalace v pokoji č.143-4, 144-4</t>
  </si>
  <si>
    <t>4473</t>
  </si>
  <si>
    <t>8946</t>
  </si>
  <si>
    <t>8948</t>
  </si>
  <si>
    <t>4475</t>
  </si>
  <si>
    <t>8950</t>
  </si>
  <si>
    <t>8952</t>
  </si>
  <si>
    <t>4477</t>
  </si>
  <si>
    <t>8954</t>
  </si>
  <si>
    <t>8956</t>
  </si>
  <si>
    <t>4479</t>
  </si>
  <si>
    <t>8958</t>
  </si>
  <si>
    <t>8960</t>
  </si>
  <si>
    <t>4481</t>
  </si>
  <si>
    <t>8962</t>
  </si>
  <si>
    <t>8964</t>
  </si>
  <si>
    <t>4483</t>
  </si>
  <si>
    <t>8966</t>
  </si>
  <si>
    <t>8968</t>
  </si>
  <si>
    <t>4485</t>
  </si>
  <si>
    <t>8970</t>
  </si>
  <si>
    <t>8972</t>
  </si>
  <si>
    <t>4487</t>
  </si>
  <si>
    <t>8974</t>
  </si>
  <si>
    <t>8976</t>
  </si>
  <si>
    <t>4489</t>
  </si>
  <si>
    <t>8978</t>
  </si>
  <si>
    <t>8980</t>
  </si>
  <si>
    <t>4491</t>
  </si>
  <si>
    <t>8982</t>
  </si>
  <si>
    <t>8984</t>
  </si>
  <si>
    <t>4493</t>
  </si>
  <si>
    <t>8986</t>
  </si>
  <si>
    <t>8988</t>
  </si>
  <si>
    <t>4495</t>
  </si>
  <si>
    <t>8990</t>
  </si>
  <si>
    <t>8992</t>
  </si>
  <si>
    <t>4497</t>
  </si>
  <si>
    <t>8994</t>
  </si>
  <si>
    <t>8996</t>
  </si>
  <si>
    <t>4499</t>
  </si>
  <si>
    <t>8998</t>
  </si>
  <si>
    <t>9000</t>
  </si>
  <si>
    <t>4501</t>
  </si>
  <si>
    <t>9002</t>
  </si>
  <si>
    <t>9004</t>
  </si>
  <si>
    <t>4503</t>
  </si>
  <si>
    <t>9006</t>
  </si>
  <si>
    <t>9008</t>
  </si>
  <si>
    <t>4505</t>
  </si>
  <si>
    <t>9010</t>
  </si>
  <si>
    <t>9012</t>
  </si>
  <si>
    <t>4507</t>
  </si>
  <si>
    <t>9014</t>
  </si>
  <si>
    <t>9016</t>
  </si>
  <si>
    <t>4509</t>
  </si>
  <si>
    <t>9018</t>
  </si>
  <si>
    <t>9020</t>
  </si>
  <si>
    <t>4511</t>
  </si>
  <si>
    <t>9022</t>
  </si>
  <si>
    <t>9024</t>
  </si>
  <si>
    <t>4513</t>
  </si>
  <si>
    <t>9026</t>
  </si>
  <si>
    <t>9028</t>
  </si>
  <si>
    <t>4515</t>
  </si>
  <si>
    <t>9030</t>
  </si>
  <si>
    <t>9032</t>
  </si>
  <si>
    <t>4517</t>
  </si>
  <si>
    <t>9034</t>
  </si>
  <si>
    <t>9036</t>
  </si>
  <si>
    <t>4519</t>
  </si>
  <si>
    <t>9038</t>
  </si>
  <si>
    <t>9040</t>
  </si>
  <si>
    <t>4521</t>
  </si>
  <si>
    <t>9042</t>
  </si>
  <si>
    <t>9044</t>
  </si>
  <si>
    <t>4523</t>
  </si>
  <si>
    <t>9046</t>
  </si>
  <si>
    <t>9048</t>
  </si>
  <si>
    <t>D87</t>
  </si>
  <si>
    <t>Slaboproudá elektroinstalace v pokoji č.144-3, 143,3</t>
  </si>
  <si>
    <t>4525</t>
  </si>
  <si>
    <t>9050</t>
  </si>
  <si>
    <t>9052</t>
  </si>
  <si>
    <t>4527</t>
  </si>
  <si>
    <t>9054</t>
  </si>
  <si>
    <t>9056</t>
  </si>
  <si>
    <t>4529</t>
  </si>
  <si>
    <t>9058</t>
  </si>
  <si>
    <t>9060</t>
  </si>
  <si>
    <t>4531</t>
  </si>
  <si>
    <t>9062</t>
  </si>
  <si>
    <t>9064</t>
  </si>
  <si>
    <t>4533</t>
  </si>
  <si>
    <t>9066</t>
  </si>
  <si>
    <t>9068</t>
  </si>
  <si>
    <t>4535</t>
  </si>
  <si>
    <t>9070</t>
  </si>
  <si>
    <t>9072</t>
  </si>
  <si>
    <t>4537</t>
  </si>
  <si>
    <t>9074</t>
  </si>
  <si>
    <t>9076</t>
  </si>
  <si>
    <t>4539</t>
  </si>
  <si>
    <t>9078</t>
  </si>
  <si>
    <t>9080</t>
  </si>
  <si>
    <t>4541</t>
  </si>
  <si>
    <t>9082</t>
  </si>
  <si>
    <t>9084</t>
  </si>
  <si>
    <t>4543</t>
  </si>
  <si>
    <t>9086</t>
  </si>
  <si>
    <t>9088</t>
  </si>
  <si>
    <t>4545</t>
  </si>
  <si>
    <t>9090</t>
  </si>
  <si>
    <t>9092</t>
  </si>
  <si>
    <t>4547</t>
  </si>
  <si>
    <t>9094</t>
  </si>
  <si>
    <t>9096</t>
  </si>
  <si>
    <t>4549</t>
  </si>
  <si>
    <t>9098</t>
  </si>
  <si>
    <t>9100</t>
  </si>
  <si>
    <t>4551</t>
  </si>
  <si>
    <t>9102</t>
  </si>
  <si>
    <t>9104</t>
  </si>
  <si>
    <t>4553</t>
  </si>
  <si>
    <t>9106</t>
  </si>
  <si>
    <t>9108</t>
  </si>
  <si>
    <t>4555</t>
  </si>
  <si>
    <t>9110</t>
  </si>
  <si>
    <t>9112</t>
  </si>
  <si>
    <t>4557</t>
  </si>
  <si>
    <t>9114</t>
  </si>
  <si>
    <t>9116</t>
  </si>
  <si>
    <t>4559</t>
  </si>
  <si>
    <t>9118</t>
  </si>
  <si>
    <t>9120</t>
  </si>
  <si>
    <t>4561</t>
  </si>
  <si>
    <t>9122</t>
  </si>
  <si>
    <t>9124</t>
  </si>
  <si>
    <t>4563</t>
  </si>
  <si>
    <t>9126</t>
  </si>
  <si>
    <t>9128</t>
  </si>
  <si>
    <t>4565</t>
  </si>
  <si>
    <t>9130</t>
  </si>
  <si>
    <t>9132</t>
  </si>
  <si>
    <t>4567</t>
  </si>
  <si>
    <t>9134</t>
  </si>
  <si>
    <t>9136</t>
  </si>
  <si>
    <t>4569</t>
  </si>
  <si>
    <t>9138</t>
  </si>
  <si>
    <t>9140</t>
  </si>
  <si>
    <t>4571</t>
  </si>
  <si>
    <t>9142</t>
  </si>
  <si>
    <t>9144</t>
  </si>
  <si>
    <t>4573</t>
  </si>
  <si>
    <t>9146</t>
  </si>
  <si>
    <t>9148</t>
  </si>
  <si>
    <t>4575</t>
  </si>
  <si>
    <t>9150</t>
  </si>
  <si>
    <t>9152</t>
  </si>
  <si>
    <t>D88</t>
  </si>
  <si>
    <t>Slaboproudá elektroinstalace v pokoji č.144-2, 143-2</t>
  </si>
  <si>
    <t>4577</t>
  </si>
  <si>
    <t>9154</t>
  </si>
  <si>
    <t>9156</t>
  </si>
  <si>
    <t>4579</t>
  </si>
  <si>
    <t>9158</t>
  </si>
  <si>
    <t>9160</t>
  </si>
  <si>
    <t>4581</t>
  </si>
  <si>
    <t>9162</t>
  </si>
  <si>
    <t>9164</t>
  </si>
  <si>
    <t>4583</t>
  </si>
  <si>
    <t>9166</t>
  </si>
  <si>
    <t>9168</t>
  </si>
  <si>
    <t>4585</t>
  </si>
  <si>
    <t>9170</t>
  </si>
  <si>
    <t>9172</t>
  </si>
  <si>
    <t>4587</t>
  </si>
  <si>
    <t>9174</t>
  </si>
  <si>
    <t>9176</t>
  </si>
  <si>
    <t>4589</t>
  </si>
  <si>
    <t>9178</t>
  </si>
  <si>
    <t>9180</t>
  </si>
  <si>
    <t>4591</t>
  </si>
  <si>
    <t>9182</t>
  </si>
  <si>
    <t>9184</t>
  </si>
  <si>
    <t>4593</t>
  </si>
  <si>
    <t>9186</t>
  </si>
  <si>
    <t>9188</t>
  </si>
  <si>
    <t>4595</t>
  </si>
  <si>
    <t>9190</t>
  </si>
  <si>
    <t>9192</t>
  </si>
  <si>
    <t>4597</t>
  </si>
  <si>
    <t>9194</t>
  </si>
  <si>
    <t>9196</t>
  </si>
  <si>
    <t>4599</t>
  </si>
  <si>
    <t>9198</t>
  </si>
  <si>
    <t>9200</t>
  </si>
  <si>
    <t>4601</t>
  </si>
  <si>
    <t>9202</t>
  </si>
  <si>
    <t>9204</t>
  </si>
  <si>
    <t>4603</t>
  </si>
  <si>
    <t>9206</t>
  </si>
  <si>
    <t>9208</t>
  </si>
  <si>
    <t>4605</t>
  </si>
  <si>
    <t>9210</t>
  </si>
  <si>
    <t>9212</t>
  </si>
  <si>
    <t>4607</t>
  </si>
  <si>
    <t>9214</t>
  </si>
  <si>
    <t>9216</t>
  </si>
  <si>
    <t>4609</t>
  </si>
  <si>
    <t>9218</t>
  </si>
  <si>
    <t>9220</t>
  </si>
  <si>
    <t>4611</t>
  </si>
  <si>
    <t>9222</t>
  </si>
  <si>
    <t>9224</t>
  </si>
  <si>
    <t>4613</t>
  </si>
  <si>
    <t>9226</t>
  </si>
  <si>
    <t>9228</t>
  </si>
  <si>
    <t>4615</t>
  </si>
  <si>
    <t>9230</t>
  </si>
  <si>
    <t>9232</t>
  </si>
  <si>
    <t>4617</t>
  </si>
  <si>
    <t>9234</t>
  </si>
  <si>
    <t>9236</t>
  </si>
  <si>
    <t>4619</t>
  </si>
  <si>
    <t>9238</t>
  </si>
  <si>
    <t>9240</t>
  </si>
  <si>
    <t>4621</t>
  </si>
  <si>
    <t>9242</t>
  </si>
  <si>
    <t>9244</t>
  </si>
  <si>
    <t>4623</t>
  </si>
  <si>
    <t>9246</t>
  </si>
  <si>
    <t>9248</t>
  </si>
  <si>
    <t>4625</t>
  </si>
  <si>
    <t>9250</t>
  </si>
  <si>
    <t>9252</t>
  </si>
  <si>
    <t>4627</t>
  </si>
  <si>
    <t>9254</t>
  </si>
  <si>
    <t>9256</t>
  </si>
  <si>
    <t>D89</t>
  </si>
  <si>
    <t>Slaboproudá elektroinstalace v pokoji č.144-1, 143-1</t>
  </si>
  <si>
    <t>4629</t>
  </si>
  <si>
    <t>9258</t>
  </si>
  <si>
    <t>9260</t>
  </si>
  <si>
    <t>4631</t>
  </si>
  <si>
    <t>9262</t>
  </si>
  <si>
    <t>9264</t>
  </si>
  <si>
    <t>4633</t>
  </si>
  <si>
    <t>9266</t>
  </si>
  <si>
    <t>9268</t>
  </si>
  <si>
    <t>4635</t>
  </si>
  <si>
    <t>9270</t>
  </si>
  <si>
    <t>9272</t>
  </si>
  <si>
    <t>4637</t>
  </si>
  <si>
    <t>9274</t>
  </si>
  <si>
    <t>9276</t>
  </si>
  <si>
    <t>4639</t>
  </si>
  <si>
    <t>9278</t>
  </si>
  <si>
    <t>9280</t>
  </si>
  <si>
    <t>4641</t>
  </si>
  <si>
    <t>9282</t>
  </si>
  <si>
    <t>9284</t>
  </si>
  <si>
    <t>4643</t>
  </si>
  <si>
    <t>9286</t>
  </si>
  <si>
    <t>9288</t>
  </si>
  <si>
    <t>4645</t>
  </si>
  <si>
    <t>9290</t>
  </si>
  <si>
    <t>9292</t>
  </si>
  <si>
    <t>4647</t>
  </si>
  <si>
    <t>9294</t>
  </si>
  <si>
    <t>9296</t>
  </si>
  <si>
    <t>4649</t>
  </si>
  <si>
    <t>9298</t>
  </si>
  <si>
    <t>9300</t>
  </si>
  <si>
    <t>4651</t>
  </si>
  <si>
    <t>9302</t>
  </si>
  <si>
    <t>9304</t>
  </si>
  <si>
    <t>4653</t>
  </si>
  <si>
    <t>9306</t>
  </si>
  <si>
    <t>9308</t>
  </si>
  <si>
    <t>4655</t>
  </si>
  <si>
    <t>9310</t>
  </si>
  <si>
    <t>9312</t>
  </si>
  <si>
    <t>4657</t>
  </si>
  <si>
    <t>9314</t>
  </si>
  <si>
    <t>9316</t>
  </si>
  <si>
    <t>4659</t>
  </si>
  <si>
    <t>9318</t>
  </si>
  <si>
    <t>9320</t>
  </si>
  <si>
    <t>4661</t>
  </si>
  <si>
    <t>9322</t>
  </si>
  <si>
    <t>9324</t>
  </si>
  <si>
    <t>4663</t>
  </si>
  <si>
    <t>9326</t>
  </si>
  <si>
    <t>9328</t>
  </si>
  <si>
    <t>4665</t>
  </si>
  <si>
    <t>9330</t>
  </si>
  <si>
    <t>9332</t>
  </si>
  <si>
    <t>4667</t>
  </si>
  <si>
    <t>9334</t>
  </si>
  <si>
    <t>9336</t>
  </si>
  <si>
    <t>4669</t>
  </si>
  <si>
    <t>9338</t>
  </si>
  <si>
    <t>9340</t>
  </si>
  <si>
    <t>4671</t>
  </si>
  <si>
    <t>9342</t>
  </si>
  <si>
    <t>9344</t>
  </si>
  <si>
    <t>4673</t>
  </si>
  <si>
    <t>9346</t>
  </si>
  <si>
    <t>9348</t>
  </si>
  <si>
    <t>4675</t>
  </si>
  <si>
    <t>9350</t>
  </si>
  <si>
    <t>9352</t>
  </si>
  <si>
    <t>4677</t>
  </si>
  <si>
    <t>9354</t>
  </si>
  <si>
    <t>9356</t>
  </si>
  <si>
    <t>4679</t>
  </si>
  <si>
    <t>9358</t>
  </si>
  <si>
    <t>9360</t>
  </si>
  <si>
    <t>D90</t>
  </si>
  <si>
    <t>Slaboproudá elektroinstalace v pokoji č.144-5, 145-1</t>
  </si>
  <si>
    <t>4681</t>
  </si>
  <si>
    <t>9362</t>
  </si>
  <si>
    <t>9364</t>
  </si>
  <si>
    <t>4683</t>
  </si>
  <si>
    <t>9366</t>
  </si>
  <si>
    <t>9368</t>
  </si>
  <si>
    <t>4685</t>
  </si>
  <si>
    <t>9370</t>
  </si>
  <si>
    <t>9372</t>
  </si>
  <si>
    <t>4687</t>
  </si>
  <si>
    <t>9374</t>
  </si>
  <si>
    <t>9376</t>
  </si>
  <si>
    <t>4689</t>
  </si>
  <si>
    <t>9378</t>
  </si>
  <si>
    <t>9380</t>
  </si>
  <si>
    <t>4691</t>
  </si>
  <si>
    <t>9382</t>
  </si>
  <si>
    <t>9384</t>
  </si>
  <si>
    <t>4693</t>
  </si>
  <si>
    <t>9386</t>
  </si>
  <si>
    <t>9388</t>
  </si>
  <si>
    <t>4695</t>
  </si>
  <si>
    <t>9390</t>
  </si>
  <si>
    <t>9392</t>
  </si>
  <si>
    <t>4697</t>
  </si>
  <si>
    <t>9394</t>
  </si>
  <si>
    <t>9396</t>
  </si>
  <si>
    <t>4699</t>
  </si>
  <si>
    <t>9398</t>
  </si>
  <si>
    <t>9400</t>
  </si>
  <si>
    <t>4701</t>
  </si>
  <si>
    <t>9402</t>
  </si>
  <si>
    <t>9404</t>
  </si>
  <si>
    <t>4703</t>
  </si>
  <si>
    <t>9406</t>
  </si>
  <si>
    <t>9408</t>
  </si>
  <si>
    <t>4705</t>
  </si>
  <si>
    <t>9410</t>
  </si>
  <si>
    <t>9412</t>
  </si>
  <si>
    <t>4707</t>
  </si>
  <si>
    <t>9414</t>
  </si>
  <si>
    <t>9416</t>
  </si>
  <si>
    <t>4709</t>
  </si>
  <si>
    <t>9418</t>
  </si>
  <si>
    <t>9420</t>
  </si>
  <si>
    <t>4711</t>
  </si>
  <si>
    <t>9422</t>
  </si>
  <si>
    <t>9424</t>
  </si>
  <si>
    <t>4713</t>
  </si>
  <si>
    <t>9426</t>
  </si>
  <si>
    <t>9428</t>
  </si>
  <si>
    <t>4715</t>
  </si>
  <si>
    <t>9430</t>
  </si>
  <si>
    <t>9432</t>
  </si>
  <si>
    <t>4717</t>
  </si>
  <si>
    <t>9434</t>
  </si>
  <si>
    <t>9436</t>
  </si>
  <si>
    <t>4719</t>
  </si>
  <si>
    <t>9438</t>
  </si>
  <si>
    <t>9440</t>
  </si>
  <si>
    <t>4721</t>
  </si>
  <si>
    <t>9442</t>
  </si>
  <si>
    <t>9444</t>
  </si>
  <si>
    <t>4723</t>
  </si>
  <si>
    <t>9446</t>
  </si>
  <si>
    <t>9448</t>
  </si>
  <si>
    <t>4725</t>
  </si>
  <si>
    <t>9450</t>
  </si>
  <si>
    <t>9452</t>
  </si>
  <si>
    <t>4727</t>
  </si>
  <si>
    <t>9454</t>
  </si>
  <si>
    <t>9456</t>
  </si>
  <si>
    <t>4729</t>
  </si>
  <si>
    <t>9458</t>
  </si>
  <si>
    <t>9460</t>
  </si>
  <si>
    <t>4731</t>
  </si>
  <si>
    <t>9462</t>
  </si>
  <si>
    <t>9464</t>
  </si>
  <si>
    <t>D91</t>
  </si>
  <si>
    <t>Slaboproudá elektroinstalace v pokoji č.144-6, 145-2</t>
  </si>
  <si>
    <t>4733</t>
  </si>
  <si>
    <t>9466</t>
  </si>
  <si>
    <t>9468</t>
  </si>
  <si>
    <t>4735</t>
  </si>
  <si>
    <t>9470</t>
  </si>
  <si>
    <t>9472</t>
  </si>
  <si>
    <t>4737</t>
  </si>
  <si>
    <t>9474</t>
  </si>
  <si>
    <t>9476</t>
  </si>
  <si>
    <t>4739</t>
  </si>
  <si>
    <t>9478</t>
  </si>
  <si>
    <t>9480</t>
  </si>
  <si>
    <t>4741</t>
  </si>
  <si>
    <t>9482</t>
  </si>
  <si>
    <t>9484</t>
  </si>
  <si>
    <t>4743</t>
  </si>
  <si>
    <t>9486</t>
  </si>
  <si>
    <t>9488</t>
  </si>
  <si>
    <t>4745</t>
  </si>
  <si>
    <t>9490</t>
  </si>
  <si>
    <t>9492</t>
  </si>
  <si>
    <t>4747</t>
  </si>
  <si>
    <t>9494</t>
  </si>
  <si>
    <t>9496</t>
  </si>
  <si>
    <t>4749</t>
  </si>
  <si>
    <t>9498</t>
  </si>
  <si>
    <t>9500</t>
  </si>
  <si>
    <t>4751</t>
  </si>
  <si>
    <t>9502</t>
  </si>
  <si>
    <t>9504</t>
  </si>
  <si>
    <t>4753</t>
  </si>
  <si>
    <t>9506</t>
  </si>
  <si>
    <t>9508</t>
  </si>
  <si>
    <t>4755</t>
  </si>
  <si>
    <t>9510</t>
  </si>
  <si>
    <t>9512</t>
  </si>
  <si>
    <t>4757</t>
  </si>
  <si>
    <t>9514</t>
  </si>
  <si>
    <t>9516</t>
  </si>
  <si>
    <t>4759</t>
  </si>
  <si>
    <t>9518</t>
  </si>
  <si>
    <t>9520</t>
  </si>
  <si>
    <t>4761</t>
  </si>
  <si>
    <t>9522</t>
  </si>
  <si>
    <t>9524</t>
  </si>
  <si>
    <t>4763</t>
  </si>
  <si>
    <t>9526</t>
  </si>
  <si>
    <t>9528</t>
  </si>
  <si>
    <t>4765</t>
  </si>
  <si>
    <t>9530</t>
  </si>
  <si>
    <t>9532</t>
  </si>
  <si>
    <t>4767</t>
  </si>
  <si>
    <t>9534</t>
  </si>
  <si>
    <t>9536</t>
  </si>
  <si>
    <t>4769</t>
  </si>
  <si>
    <t>9538</t>
  </si>
  <si>
    <t>9540</t>
  </si>
  <si>
    <t>4771</t>
  </si>
  <si>
    <t>9542</t>
  </si>
  <si>
    <t>9544</t>
  </si>
  <si>
    <t>4773</t>
  </si>
  <si>
    <t>9546</t>
  </si>
  <si>
    <t>9548</t>
  </si>
  <si>
    <t>4775</t>
  </si>
  <si>
    <t>9550</t>
  </si>
  <si>
    <t>9552</t>
  </si>
  <si>
    <t>4777</t>
  </si>
  <si>
    <t>9554</t>
  </si>
  <si>
    <t>9556</t>
  </si>
  <si>
    <t>4779</t>
  </si>
  <si>
    <t>9558</t>
  </si>
  <si>
    <t>9560</t>
  </si>
  <si>
    <t>4781</t>
  </si>
  <si>
    <t>9562</t>
  </si>
  <si>
    <t>9564</t>
  </si>
  <si>
    <t>4783</t>
  </si>
  <si>
    <t>9566</t>
  </si>
  <si>
    <t>9568</t>
  </si>
  <si>
    <t>D92</t>
  </si>
  <si>
    <t>Slaboproudá elektroinstalace v pokoji č.144-7, 145-3</t>
  </si>
  <si>
    <t>4785</t>
  </si>
  <si>
    <t>9570</t>
  </si>
  <si>
    <t>9572</t>
  </si>
  <si>
    <t>4787</t>
  </si>
  <si>
    <t>9574</t>
  </si>
  <si>
    <t>9576</t>
  </si>
  <si>
    <t>4789</t>
  </si>
  <si>
    <t>9578</t>
  </si>
  <si>
    <t>9580</t>
  </si>
  <si>
    <t>4791</t>
  </si>
  <si>
    <t>9582</t>
  </si>
  <si>
    <t>9584</t>
  </si>
  <si>
    <t>4793</t>
  </si>
  <si>
    <t>9586</t>
  </si>
  <si>
    <t>9588</t>
  </si>
  <si>
    <t>4795</t>
  </si>
  <si>
    <t>9590</t>
  </si>
  <si>
    <t>9592</t>
  </si>
  <si>
    <t>4797</t>
  </si>
  <si>
    <t>9594</t>
  </si>
  <si>
    <t>9596</t>
  </si>
  <si>
    <t>4799</t>
  </si>
  <si>
    <t>9598</t>
  </si>
  <si>
    <t>9600</t>
  </si>
  <si>
    <t>4801</t>
  </si>
  <si>
    <t>9602</t>
  </si>
  <si>
    <t>9604</t>
  </si>
  <si>
    <t>4803</t>
  </si>
  <si>
    <t>9606</t>
  </si>
  <si>
    <t>9608</t>
  </si>
  <si>
    <t>4805</t>
  </si>
  <si>
    <t>9610</t>
  </si>
  <si>
    <t>9612</t>
  </si>
  <si>
    <t>4807</t>
  </si>
  <si>
    <t>9614</t>
  </si>
  <si>
    <t>9616</t>
  </si>
  <si>
    <t>4809</t>
  </si>
  <si>
    <t>9618</t>
  </si>
  <si>
    <t>9620</t>
  </si>
  <si>
    <t>4811</t>
  </si>
  <si>
    <t>9622</t>
  </si>
  <si>
    <t>9624</t>
  </si>
  <si>
    <t>4813</t>
  </si>
  <si>
    <t>9626</t>
  </si>
  <si>
    <t>9628</t>
  </si>
  <si>
    <t>4815</t>
  </si>
  <si>
    <t>9630</t>
  </si>
  <si>
    <t>9632</t>
  </si>
  <si>
    <t>4817</t>
  </si>
  <si>
    <t>9634</t>
  </si>
  <si>
    <t>9636</t>
  </si>
  <si>
    <t>4819</t>
  </si>
  <si>
    <t>9638</t>
  </si>
  <si>
    <t>9640</t>
  </si>
  <si>
    <t>4821</t>
  </si>
  <si>
    <t>9642</t>
  </si>
  <si>
    <t>9644</t>
  </si>
  <si>
    <t>4823</t>
  </si>
  <si>
    <t>9646</t>
  </si>
  <si>
    <t>9648</t>
  </si>
  <si>
    <t>4825</t>
  </si>
  <si>
    <t>9650</t>
  </si>
  <si>
    <t>9652</t>
  </si>
  <si>
    <t>4827</t>
  </si>
  <si>
    <t>9654</t>
  </si>
  <si>
    <t>9656</t>
  </si>
  <si>
    <t>4829</t>
  </si>
  <si>
    <t>9658</t>
  </si>
  <si>
    <t>9660</t>
  </si>
  <si>
    <t>4831</t>
  </si>
  <si>
    <t>9662</t>
  </si>
  <si>
    <t>9664</t>
  </si>
  <si>
    <t>4833</t>
  </si>
  <si>
    <t>9666</t>
  </si>
  <si>
    <t>9668</t>
  </si>
  <si>
    <t>4835</t>
  </si>
  <si>
    <t>9670</t>
  </si>
  <si>
    <t>9672</t>
  </si>
  <si>
    <t>D93</t>
  </si>
  <si>
    <t>Slaboproudá elektroinstalace v pokoji č.144-8, 145-4</t>
  </si>
  <si>
    <t>4837</t>
  </si>
  <si>
    <t>9674</t>
  </si>
  <si>
    <t>9676</t>
  </si>
  <si>
    <t>4839</t>
  </si>
  <si>
    <t>9678</t>
  </si>
  <si>
    <t>9680</t>
  </si>
  <si>
    <t>4841</t>
  </si>
  <si>
    <t>9682</t>
  </si>
  <si>
    <t>9684</t>
  </si>
  <si>
    <t>4843</t>
  </si>
  <si>
    <t>9686</t>
  </si>
  <si>
    <t>9688</t>
  </si>
  <si>
    <t>4845</t>
  </si>
  <si>
    <t>9690</t>
  </si>
  <si>
    <t>9692</t>
  </si>
  <si>
    <t>4847</t>
  </si>
  <si>
    <t>9694</t>
  </si>
  <si>
    <t>9696</t>
  </si>
  <si>
    <t>4849</t>
  </si>
  <si>
    <t>9698</t>
  </si>
  <si>
    <t>9700</t>
  </si>
  <si>
    <t>4851</t>
  </si>
  <si>
    <t>9702</t>
  </si>
  <si>
    <t>9704</t>
  </si>
  <si>
    <t>4853</t>
  </si>
  <si>
    <t>9706</t>
  </si>
  <si>
    <t>9708</t>
  </si>
  <si>
    <t>4855</t>
  </si>
  <si>
    <t>9710</t>
  </si>
  <si>
    <t>9712</t>
  </si>
  <si>
    <t>4857</t>
  </si>
  <si>
    <t>9714</t>
  </si>
  <si>
    <t>9716</t>
  </si>
  <si>
    <t>4859</t>
  </si>
  <si>
    <t>9718</t>
  </si>
  <si>
    <t>9720</t>
  </si>
  <si>
    <t>4861</t>
  </si>
  <si>
    <t>9722</t>
  </si>
  <si>
    <t>9724</t>
  </si>
  <si>
    <t>4863</t>
  </si>
  <si>
    <t>9726</t>
  </si>
  <si>
    <t>9728</t>
  </si>
  <si>
    <t>4865</t>
  </si>
  <si>
    <t>9730</t>
  </si>
  <si>
    <t>9732</t>
  </si>
  <si>
    <t>4867</t>
  </si>
  <si>
    <t>9734</t>
  </si>
  <si>
    <t>9736</t>
  </si>
  <si>
    <t>4869</t>
  </si>
  <si>
    <t>9738</t>
  </si>
  <si>
    <t>9740</t>
  </si>
  <si>
    <t>4871</t>
  </si>
  <si>
    <t>9742</t>
  </si>
  <si>
    <t>9744</t>
  </si>
  <si>
    <t>4873</t>
  </si>
  <si>
    <t>9746</t>
  </si>
  <si>
    <t>9748</t>
  </si>
  <si>
    <t>4875</t>
  </si>
  <si>
    <t>9750</t>
  </si>
  <si>
    <t>9752</t>
  </si>
  <si>
    <t>4877</t>
  </si>
  <si>
    <t>9754</t>
  </si>
  <si>
    <t>9756</t>
  </si>
  <si>
    <t>4879</t>
  </si>
  <si>
    <t>9758</t>
  </si>
  <si>
    <t>9760</t>
  </si>
  <si>
    <t>4881</t>
  </si>
  <si>
    <t>9762</t>
  </si>
  <si>
    <t>9764</t>
  </si>
  <si>
    <t>4883</t>
  </si>
  <si>
    <t>9766</t>
  </si>
  <si>
    <t>9768</t>
  </si>
  <si>
    <t>4885</t>
  </si>
  <si>
    <t>9770</t>
  </si>
  <si>
    <t>9772</t>
  </si>
  <si>
    <t>4887</t>
  </si>
  <si>
    <t>9774</t>
  </si>
  <si>
    <t>9776</t>
  </si>
  <si>
    <t>D94</t>
  </si>
  <si>
    <t>Slaboproudá elektroinstalace v pokoji č.144-9, 145-5</t>
  </si>
  <si>
    <t>4889</t>
  </si>
  <si>
    <t>9778</t>
  </si>
  <si>
    <t>9780</t>
  </si>
  <si>
    <t>4891</t>
  </si>
  <si>
    <t>9782</t>
  </si>
  <si>
    <t>9784</t>
  </si>
  <si>
    <t>4893</t>
  </si>
  <si>
    <t>9786</t>
  </si>
  <si>
    <t>9788</t>
  </si>
  <si>
    <t>4895</t>
  </si>
  <si>
    <t>9790</t>
  </si>
  <si>
    <t>9792</t>
  </si>
  <si>
    <t>4897</t>
  </si>
  <si>
    <t>9794</t>
  </si>
  <si>
    <t>9796</t>
  </si>
  <si>
    <t>4899</t>
  </si>
  <si>
    <t>9798</t>
  </si>
  <si>
    <t>9800</t>
  </si>
  <si>
    <t>4901</t>
  </si>
  <si>
    <t>9802</t>
  </si>
  <si>
    <t>9804</t>
  </si>
  <si>
    <t>4903</t>
  </si>
  <si>
    <t>9806</t>
  </si>
  <si>
    <t>9808</t>
  </si>
  <si>
    <t>4905</t>
  </si>
  <si>
    <t>9810</t>
  </si>
  <si>
    <t>9812</t>
  </si>
  <si>
    <t>4907</t>
  </si>
  <si>
    <t>9814</t>
  </si>
  <si>
    <t>9816</t>
  </si>
  <si>
    <t>4909</t>
  </si>
  <si>
    <t>9818</t>
  </si>
  <si>
    <t>9820</t>
  </si>
  <si>
    <t>4911</t>
  </si>
  <si>
    <t>9822</t>
  </si>
  <si>
    <t>9824</t>
  </si>
  <si>
    <t>4913</t>
  </si>
  <si>
    <t>9826</t>
  </si>
  <si>
    <t>9828</t>
  </si>
  <si>
    <t>4915</t>
  </si>
  <si>
    <t>9830</t>
  </si>
  <si>
    <t>9832</t>
  </si>
  <si>
    <t>4917</t>
  </si>
  <si>
    <t>9834</t>
  </si>
  <si>
    <t>9836</t>
  </si>
  <si>
    <t>4919</t>
  </si>
  <si>
    <t>9838</t>
  </si>
  <si>
    <t>9840</t>
  </si>
  <si>
    <t>4921</t>
  </si>
  <si>
    <t>9842</t>
  </si>
  <si>
    <t>9844</t>
  </si>
  <si>
    <t>4923</t>
  </si>
  <si>
    <t>9846</t>
  </si>
  <si>
    <t>9848</t>
  </si>
  <si>
    <t>4925</t>
  </si>
  <si>
    <t>9850</t>
  </si>
  <si>
    <t>9852</t>
  </si>
  <si>
    <t>4927</t>
  </si>
  <si>
    <t>9854</t>
  </si>
  <si>
    <t>9856</t>
  </si>
  <si>
    <t>4929</t>
  </si>
  <si>
    <t>9858</t>
  </si>
  <si>
    <t>9860</t>
  </si>
  <si>
    <t>4931</t>
  </si>
  <si>
    <t>9862</t>
  </si>
  <si>
    <t>9864</t>
  </si>
  <si>
    <t>4933</t>
  </si>
  <si>
    <t>9866</t>
  </si>
  <si>
    <t>9868</t>
  </si>
  <si>
    <t>4935</t>
  </si>
  <si>
    <t>9870</t>
  </si>
  <si>
    <t>9872</t>
  </si>
  <si>
    <t>4937</t>
  </si>
  <si>
    <t>9874</t>
  </si>
  <si>
    <t>9876</t>
  </si>
  <si>
    <t>4939</t>
  </si>
  <si>
    <t>9878</t>
  </si>
  <si>
    <t>9880</t>
  </si>
  <si>
    <t>D95</t>
  </si>
  <si>
    <t>Slaboproudá elektroinstalace v pokoji č.419</t>
  </si>
  <si>
    <t>4941</t>
  </si>
  <si>
    <t>9882</t>
  </si>
  <si>
    <t>9884</t>
  </si>
  <si>
    <t>4943</t>
  </si>
  <si>
    <t>9886</t>
  </si>
  <si>
    <t>9888</t>
  </si>
  <si>
    <t>4945</t>
  </si>
  <si>
    <t>9890</t>
  </si>
  <si>
    <t>9892</t>
  </si>
  <si>
    <t>4947</t>
  </si>
  <si>
    <t>9894</t>
  </si>
  <si>
    <t>9896</t>
  </si>
  <si>
    <t>4949</t>
  </si>
  <si>
    <t>9898</t>
  </si>
  <si>
    <t>9900</t>
  </si>
  <si>
    <t>4951</t>
  </si>
  <si>
    <t>9902</t>
  </si>
  <si>
    <t>9904</t>
  </si>
  <si>
    <t>4953</t>
  </si>
  <si>
    <t>9906</t>
  </si>
  <si>
    <t>9908</t>
  </si>
  <si>
    <t>4955</t>
  </si>
  <si>
    <t>9910</t>
  </si>
  <si>
    <t>9912</t>
  </si>
  <si>
    <t>4957</t>
  </si>
  <si>
    <t>9914</t>
  </si>
  <si>
    <t>9916</t>
  </si>
  <si>
    <t>4959</t>
  </si>
  <si>
    <t>9918</t>
  </si>
  <si>
    <t>9920</t>
  </si>
  <si>
    <t>4961</t>
  </si>
  <si>
    <t>9922</t>
  </si>
  <si>
    <t>9924</t>
  </si>
  <si>
    <t>4963</t>
  </si>
  <si>
    <t>9926</t>
  </si>
  <si>
    <t>9928</t>
  </si>
  <si>
    <t>4965</t>
  </si>
  <si>
    <t>9930</t>
  </si>
  <si>
    <t>9932</t>
  </si>
  <si>
    <t>4967</t>
  </si>
  <si>
    <t>9934</t>
  </si>
  <si>
    <t>9936</t>
  </si>
  <si>
    <t>4969</t>
  </si>
  <si>
    <t>9938</t>
  </si>
  <si>
    <t>9940</t>
  </si>
  <si>
    <t>4971</t>
  </si>
  <si>
    <t>9942</t>
  </si>
  <si>
    <t>9944</t>
  </si>
  <si>
    <t>4973</t>
  </si>
  <si>
    <t>9946</t>
  </si>
  <si>
    <t>9948</t>
  </si>
  <si>
    <t>4975</t>
  </si>
  <si>
    <t>9950</t>
  </si>
  <si>
    <t>9952</t>
  </si>
  <si>
    <t>4977</t>
  </si>
  <si>
    <t>9954</t>
  </si>
  <si>
    <t>9956</t>
  </si>
  <si>
    <t>4979</t>
  </si>
  <si>
    <t>9958</t>
  </si>
  <si>
    <t>9960</t>
  </si>
  <si>
    <t>4981</t>
  </si>
  <si>
    <t>9962</t>
  </si>
  <si>
    <t>9964</t>
  </si>
  <si>
    <t>4983</t>
  </si>
  <si>
    <t>9966</t>
  </si>
  <si>
    <t>9968</t>
  </si>
  <si>
    <t>4985</t>
  </si>
  <si>
    <t>9970</t>
  </si>
  <si>
    <t>9972</t>
  </si>
  <si>
    <t>4987</t>
  </si>
  <si>
    <t>9974</t>
  </si>
  <si>
    <t>9976</t>
  </si>
  <si>
    <t>4989</t>
  </si>
  <si>
    <t>9978</t>
  </si>
  <si>
    <t>9980</t>
  </si>
  <si>
    <t>4991</t>
  </si>
  <si>
    <t>9982</t>
  </si>
  <si>
    <t>9984</t>
  </si>
  <si>
    <t>D96</t>
  </si>
  <si>
    <t>Slaboproudá elektroinstalace v pokoji č.418, 415</t>
  </si>
  <si>
    <t>4993</t>
  </si>
  <si>
    <t>9986</t>
  </si>
  <si>
    <t>9988</t>
  </si>
  <si>
    <t>4995</t>
  </si>
  <si>
    <t>9990</t>
  </si>
  <si>
    <t>9992</t>
  </si>
  <si>
    <t>4997</t>
  </si>
  <si>
    <t>9994</t>
  </si>
  <si>
    <t>9996</t>
  </si>
  <si>
    <t>4999</t>
  </si>
  <si>
    <t>9998</t>
  </si>
  <si>
    <t>10000</t>
  </si>
  <si>
    <t>5001</t>
  </si>
  <si>
    <t>10002</t>
  </si>
  <si>
    <t>10004</t>
  </si>
  <si>
    <t>5003</t>
  </si>
  <si>
    <t>10006</t>
  </si>
  <si>
    <t>10008</t>
  </si>
  <si>
    <t>5005</t>
  </si>
  <si>
    <t>10010</t>
  </si>
  <si>
    <t>10012</t>
  </si>
  <si>
    <t>5007</t>
  </si>
  <si>
    <t>10014</t>
  </si>
  <si>
    <t>10016</t>
  </si>
  <si>
    <t>5009</t>
  </si>
  <si>
    <t>10018</t>
  </si>
  <si>
    <t>10020</t>
  </si>
  <si>
    <t>5011</t>
  </si>
  <si>
    <t>10022</t>
  </si>
  <si>
    <t>10024</t>
  </si>
  <si>
    <t>5013</t>
  </si>
  <si>
    <t>10026</t>
  </si>
  <si>
    <t>10028</t>
  </si>
  <si>
    <t>5015</t>
  </si>
  <si>
    <t>10030</t>
  </si>
  <si>
    <t>10032</t>
  </si>
  <si>
    <t>5017</t>
  </si>
  <si>
    <t>10034</t>
  </si>
  <si>
    <t>10036</t>
  </si>
  <si>
    <t>5019</t>
  </si>
  <si>
    <t>10038</t>
  </si>
  <si>
    <t>10040</t>
  </si>
  <si>
    <t>5021</t>
  </si>
  <si>
    <t>10042</t>
  </si>
  <si>
    <t>10044</t>
  </si>
  <si>
    <t>5023</t>
  </si>
  <si>
    <t>10046</t>
  </si>
  <si>
    <t>10048</t>
  </si>
  <si>
    <t>5025</t>
  </si>
  <si>
    <t>10050</t>
  </si>
  <si>
    <t>10052</t>
  </si>
  <si>
    <t>5027</t>
  </si>
  <si>
    <t>10054</t>
  </si>
  <si>
    <t>10056</t>
  </si>
  <si>
    <t>5029</t>
  </si>
  <si>
    <t>10058</t>
  </si>
  <si>
    <t>10060</t>
  </si>
  <si>
    <t>5031</t>
  </si>
  <si>
    <t>10062</t>
  </si>
  <si>
    <t>10064</t>
  </si>
  <si>
    <t>5033</t>
  </si>
  <si>
    <t>10066</t>
  </si>
  <si>
    <t>10068</t>
  </si>
  <si>
    <t>5035</t>
  </si>
  <si>
    <t>10070</t>
  </si>
  <si>
    <t>10072</t>
  </si>
  <si>
    <t>5037</t>
  </si>
  <si>
    <t>10074</t>
  </si>
  <si>
    <t>10076</t>
  </si>
  <si>
    <t>5039</t>
  </si>
  <si>
    <t>10078</t>
  </si>
  <si>
    <t>10080</t>
  </si>
  <si>
    <t>5041</t>
  </si>
  <si>
    <t>10082</t>
  </si>
  <si>
    <t>10084</t>
  </si>
  <si>
    <t>5043</t>
  </si>
  <si>
    <t>10086</t>
  </si>
  <si>
    <t>10088</t>
  </si>
  <si>
    <t>5045</t>
  </si>
  <si>
    <t>10090</t>
  </si>
  <si>
    <t>10092</t>
  </si>
  <si>
    <t>5047</t>
  </si>
  <si>
    <t>10094</t>
  </si>
  <si>
    <t>10096</t>
  </si>
  <si>
    <t>5049</t>
  </si>
  <si>
    <t>10098</t>
  </si>
  <si>
    <t>10100</t>
  </si>
  <si>
    <t>5051</t>
  </si>
  <si>
    <t>10102</t>
  </si>
  <si>
    <t>10104</t>
  </si>
  <si>
    <t>5053</t>
  </si>
  <si>
    <t>10106</t>
  </si>
  <si>
    <t>10108</t>
  </si>
  <si>
    <t>5055</t>
  </si>
  <si>
    <t>10110</t>
  </si>
  <si>
    <t>10112</t>
  </si>
  <si>
    <t>5057</t>
  </si>
  <si>
    <t>10114</t>
  </si>
  <si>
    <t>10116</t>
  </si>
  <si>
    <t>5059</t>
  </si>
  <si>
    <t>10118</t>
  </si>
  <si>
    <t>10120</t>
  </si>
  <si>
    <t>5061</t>
  </si>
  <si>
    <t>10122</t>
  </si>
  <si>
    <t>10124</t>
  </si>
  <si>
    <t>5063</t>
  </si>
  <si>
    <t>10126</t>
  </si>
  <si>
    <t>10128</t>
  </si>
  <si>
    <t>5065</t>
  </si>
  <si>
    <t>10130</t>
  </si>
  <si>
    <t>10132</t>
  </si>
  <si>
    <t>5067</t>
  </si>
  <si>
    <t>10134</t>
  </si>
  <si>
    <t>10136</t>
  </si>
  <si>
    <t>5069</t>
  </si>
  <si>
    <t>10138</t>
  </si>
  <si>
    <t>10140</t>
  </si>
  <si>
    <t>5071</t>
  </si>
  <si>
    <t>10142</t>
  </si>
  <si>
    <t>10144</t>
  </si>
  <si>
    <t>5073</t>
  </si>
  <si>
    <t>10146</t>
  </si>
  <si>
    <t>10148</t>
  </si>
  <si>
    <t>5075</t>
  </si>
  <si>
    <t>10150</t>
  </si>
  <si>
    <t>10152</t>
  </si>
  <si>
    <t>5077</t>
  </si>
  <si>
    <t>10154</t>
  </si>
  <si>
    <t>10156</t>
  </si>
  <si>
    <t>5079</t>
  </si>
  <si>
    <t>10158</t>
  </si>
  <si>
    <t>10160</t>
  </si>
  <si>
    <t>5081</t>
  </si>
  <si>
    <t>10162</t>
  </si>
  <si>
    <t>10164</t>
  </si>
  <si>
    <t>5083</t>
  </si>
  <si>
    <t>10166</t>
  </si>
  <si>
    <t>10168</t>
  </si>
  <si>
    <t>5085</t>
  </si>
  <si>
    <t>10170</t>
  </si>
  <si>
    <t>10172</t>
  </si>
  <si>
    <t>5087</t>
  </si>
  <si>
    <t>10174</t>
  </si>
  <si>
    <t>10176</t>
  </si>
  <si>
    <t>5089</t>
  </si>
  <si>
    <t>10178</t>
  </si>
  <si>
    <t>10180</t>
  </si>
  <si>
    <t>5091</t>
  </si>
  <si>
    <t>10182</t>
  </si>
  <si>
    <t>10184</t>
  </si>
  <si>
    <t>5093</t>
  </si>
  <si>
    <t>10186</t>
  </si>
  <si>
    <t>10188</t>
  </si>
  <si>
    <t>5095</t>
  </si>
  <si>
    <t>10190</t>
  </si>
  <si>
    <t>10192</t>
  </si>
  <si>
    <t>D.1.3 - Slaboproudá elektroinstalace</t>
  </si>
  <si>
    <t>D1 - Slaboproudá elektroinstalace</t>
  </si>
  <si>
    <t>Pol53</t>
  </si>
  <si>
    <t>Žlab kabelový drátěný s přísluš. - montáž, včetně kolen, T-kusů, prodlužovacích dílů, spojek apod., včetně pomocného lešení o výšce podlahy do 1900 mm a pro zatížení do 1,5 kPa  (150 kg/m2).</t>
  </si>
  <si>
    <t>Pol54</t>
  </si>
  <si>
    <t>Konstrukce ocelová nosná pro zařízení do 5 kg, včetně pomocného lešení o výšce podlahy do 1900 mm a pro zatížení do 1,5 kPa  (150 kg/m2).</t>
  </si>
  <si>
    <t>Pol55</t>
  </si>
  <si>
    <t>Parapetní kanál s přísluš. - montáž, 140/70 mm, včetně pomocného lešení o výšce podlahy do 1900 mm a pro zatížení do 1,5 kPa  (150 kg/m2).</t>
  </si>
  <si>
    <t>Pol56</t>
  </si>
  <si>
    <t>Kanál parapetní dutý PK 140 x 70D, délka 2m, včetně pomocného lešení o výšce podlahy do 1900 mm a pro zatížení do 1,5 kPa  (150 kg/m2).</t>
  </si>
  <si>
    <t>Pol57</t>
  </si>
  <si>
    <t>8461 kryt koncový pro PK140x70</t>
  </si>
  <si>
    <t>Pol58</t>
  </si>
  <si>
    <t>8462 kryt spojovací pro PK140x70</t>
  </si>
  <si>
    <t>Pol59</t>
  </si>
  <si>
    <t>8463 kryt ohybový pro PK140x70</t>
  </si>
  <si>
    <t>Pol60</t>
  </si>
  <si>
    <t>8464 kryt odbočný pro PK140x70</t>
  </si>
  <si>
    <t>Pol61</t>
  </si>
  <si>
    <t>8465 roh vnitřní pro PK140x70</t>
  </si>
  <si>
    <t>Pol62</t>
  </si>
  <si>
    <t>8466 roh vnější pro PK140x70</t>
  </si>
  <si>
    <t>Pol63</t>
  </si>
  <si>
    <t>8467 kryt průchodkový pro PK140x70</t>
  </si>
  <si>
    <t>Pol64</t>
  </si>
  <si>
    <t>PEKE 60 - příčka do PK140x70</t>
  </si>
  <si>
    <t>Pol65</t>
  </si>
  <si>
    <t>Pol66</t>
  </si>
  <si>
    <t>Pol67</t>
  </si>
  <si>
    <t>Pol68</t>
  </si>
  <si>
    <t>Vyčištění budov o výšce podlaží  - mokrou cestou dle potřeb provorovatele</t>
  </si>
  <si>
    <t>Pol69</t>
  </si>
  <si>
    <t>Čištění zametáním v místnostech a chodbách  - průběžné KAŽDODENÍ provádění úklidu, důležitý požadavek provozovatele vzhledem k uloženému vybavení, a provozu zařízení</t>
  </si>
  <si>
    <t>Pol70</t>
  </si>
  <si>
    <t>Zakrývání konstrukcí silnou plastovou fólií v místnostech, KDE PROBÍHÁ REALIZACE PRACÍ + NÁVAZNÉ PROSTORY,  vč. oblepení</t>
  </si>
  <si>
    <t>Pol71</t>
  </si>
  <si>
    <t>Demontáž podhledů - kazet, včetně pomocného lešení o výšce podlahy do 1900 mm a pro zatížení do 1,5 kPa  (150 kg/m2).</t>
  </si>
  <si>
    <t>Pol72</t>
  </si>
  <si>
    <t>Montáž podhledů kazetových, 60x60 nad 20 m2, včetně pomocného lešení o výšce podlahy do 1900 mm a pro zatížení do 1,5 kPa  (150 kg/m2).</t>
  </si>
  <si>
    <t>Pol73</t>
  </si>
  <si>
    <t>Průraz zdivem v betonové zdi tloušťky 45 cm, plochy do 0,09 m2</t>
  </si>
  <si>
    <t>Pol74</t>
  </si>
  <si>
    <t>Vyhotovení protokolu o měření metal. míst. kabelů</t>
  </si>
  <si>
    <t>Pol75</t>
  </si>
  <si>
    <t>Osazení hmoždinky 8 mm v cihelné zdi</t>
  </si>
  <si>
    <t>Pol76</t>
  </si>
  <si>
    <t>Oživení a přezkoušení datové sítě</t>
  </si>
  <si>
    <t>Pol77</t>
  </si>
  <si>
    <t>Vysekání rýh ve zdi cihelné 3 x 3 cm</t>
  </si>
  <si>
    <t>Pol78</t>
  </si>
  <si>
    <t>Vysekání rýh ve zdi cihelné 5 x 7 cm</t>
  </si>
  <si>
    <t>Pol79</t>
  </si>
  <si>
    <t>Hrubá výplň rýh ve stěnách maltou, s použitím suché maltové směsi</t>
  </si>
  <si>
    <t>Pol80</t>
  </si>
  <si>
    <t>Polymercementový spojovací můstek vnitřních stěn nanášený ručně</t>
  </si>
  <si>
    <t>Pol81</t>
  </si>
  <si>
    <t>Omítka rýh stěn vápenná šířky do 15 cm, štuková, s použitím suché maltové směsi</t>
  </si>
  <si>
    <t>Pol82</t>
  </si>
  <si>
    <t>Stěrka stěn vyrovnávací, ručně, tloušťka vrstvy do 2 mm, včetně broušení</t>
  </si>
  <si>
    <t>Pol83</t>
  </si>
  <si>
    <t>Malba tekutá interierová, bílá, bez penetrace, 2 x</t>
  </si>
  <si>
    <t>Pol84</t>
  </si>
  <si>
    <t>Ucpávka protipožární</t>
  </si>
  <si>
    <t>Pol85</t>
  </si>
  <si>
    <t>Dvojzásuvka 2xRJ45 UTP kat.5e pod omítku</t>
  </si>
  <si>
    <t>Pol86</t>
  </si>
  <si>
    <t>Pol87</t>
  </si>
  <si>
    <t>Pol88</t>
  </si>
  <si>
    <t>Pol89</t>
  </si>
  <si>
    <t>Pol90</t>
  </si>
  <si>
    <t>Pol91</t>
  </si>
  <si>
    <t>Pol92</t>
  </si>
  <si>
    <t>Žlab drátěný DZ 60X150</t>
  </si>
  <si>
    <t>Pol93</t>
  </si>
  <si>
    <t>Spojka drátěného žlabu, DZS/B</t>
  </si>
  <si>
    <t>Pol94</t>
  </si>
  <si>
    <t>Podpěra drátěného žlabu 150mm</t>
  </si>
  <si>
    <t>Pol95</t>
  </si>
  <si>
    <t>Šroub vratový+samojistící matice NSM 6x10 ZNCR, 1 bal/100ks</t>
  </si>
  <si>
    <t>Pol96</t>
  </si>
  <si>
    <t>Tyč závitová M8, DIN 975, poz.</t>
  </si>
  <si>
    <t>Pol97</t>
  </si>
  <si>
    <t>Matice šestihranná M8</t>
  </si>
  <si>
    <t>1000 ks</t>
  </si>
  <si>
    <t>Pol98</t>
  </si>
  <si>
    <t>Montážní profil - úhelník 30x30 děrovaný, l=2m, zinkovaný</t>
  </si>
  <si>
    <t>Pol99</t>
  </si>
  <si>
    <t>Podložka velká PVL 8</t>
  </si>
  <si>
    <t>Pol100</t>
  </si>
  <si>
    <t>Kotva KPOZ 8, zarážecí</t>
  </si>
  <si>
    <t>Pol101</t>
  </si>
  <si>
    <t>panel akustický  bílá 500, 600x600x15mm</t>
  </si>
  <si>
    <t>Pol102</t>
  </si>
  <si>
    <t>Pol103</t>
  </si>
  <si>
    <t>Vrut zápustný 021814   3,5 x  40 mm, se závitem k hlavě, drážka pozidriv</t>
  </si>
  <si>
    <t>Pol104</t>
  </si>
  <si>
    <t>Pol105</t>
  </si>
  <si>
    <t>Kryt zásuvky komunikační, s popisovým polem, s kovovým upevňovacím třmenem; b. bílá</t>
  </si>
  <si>
    <t>Pol106</t>
  </si>
  <si>
    <t>Maska nosná s 2 otvory pro 2 zásuvky RJ45; b. černá</t>
  </si>
  <si>
    <t>Pol107</t>
  </si>
  <si>
    <t>Modul RJ45, Cat5e, nestíněný</t>
  </si>
  <si>
    <t>Pol108</t>
  </si>
  <si>
    <t>Rámeček pro zásuvky</t>
  </si>
  <si>
    <t>Pol109</t>
  </si>
  <si>
    <t>Svislá doprava suti a vybour. hmot - celá stavba, elektro</t>
  </si>
  <si>
    <t>Pol110</t>
  </si>
  <si>
    <t>Odvoz suti a vybour. hmot na skládku do 1 km -celá stavba, elektro</t>
  </si>
  <si>
    <t>Pol111</t>
  </si>
  <si>
    <t>Příplatek k odvozu za každý další 1 km -celá stavba, elektro</t>
  </si>
  <si>
    <t>Pol112</t>
  </si>
  <si>
    <t>Vnitrostaveništní doprava suti do 10 m -celá stavba, elektro</t>
  </si>
  <si>
    <t>Pol113</t>
  </si>
  <si>
    <t>Příplatek k vnitrost. dopravě suti za dalších 5 m -celá stavba, elektro</t>
  </si>
  <si>
    <t>Pol114</t>
  </si>
  <si>
    <t>Uložení suti na skládku bez zhutnění  -celá stavba, elektro</t>
  </si>
  <si>
    <t>Pol115</t>
  </si>
  <si>
    <t>Poplatek za skládku suti 5% příměsí -celá stavba, elektro</t>
  </si>
  <si>
    <t>Pol116</t>
  </si>
  <si>
    <t>Soubor</t>
  </si>
  <si>
    <t>Pol117</t>
  </si>
  <si>
    <t>Doprava do 30 km</t>
  </si>
  <si>
    <t>sou</t>
  </si>
  <si>
    <t>Pol118</t>
  </si>
  <si>
    <t>Lešení výška podlahy do 2m</t>
  </si>
  <si>
    <t>Pol119</t>
  </si>
  <si>
    <t>Pomocné montážní a stavební práce</t>
  </si>
  <si>
    <t>Pol120</t>
  </si>
  <si>
    <t>Výchozí revize</t>
  </si>
  <si>
    <t>Pol121</t>
  </si>
  <si>
    <t>Datový rozvaděč nástěnný 19"/15U</t>
  </si>
  <si>
    <t>Pol122</t>
  </si>
  <si>
    <t>Nástěnný 19" rozvaděč 13U-18U hl.do 450 mm - montáž</t>
  </si>
  <si>
    <t>Pol123</t>
  </si>
  <si>
    <t>Datový rozvaděč stojanový 19"/22U</t>
  </si>
  <si>
    <t>Pol124</t>
  </si>
  <si>
    <t>Stojanový 19" rozvaděč 18U-31U do 600x800 mm - montáž</t>
  </si>
  <si>
    <t>Pol125</t>
  </si>
  <si>
    <t>Rozvodný panel 8x 230V 19"/1U</t>
  </si>
  <si>
    <t>Pol126</t>
  </si>
  <si>
    <t>Rozvodný panel 8x 230V 19"/1U - montáž</t>
  </si>
  <si>
    <t>Pol127</t>
  </si>
  <si>
    <t>Univerzální police 19"/1U</t>
  </si>
  <si>
    <t>Pol128</t>
  </si>
  <si>
    <t>Univerzální police 19"/1U- montáž</t>
  </si>
  <si>
    <t>Pol129</t>
  </si>
  <si>
    <t>Zásuvka terminálu</t>
  </si>
  <si>
    <t>Pol130</t>
  </si>
  <si>
    <t>Zásuvka terminálu - montáž</t>
  </si>
  <si>
    <t>Pol131</t>
  </si>
  <si>
    <t>Telefonní zásuvka IN-OUT</t>
  </si>
  <si>
    <t>Pol132</t>
  </si>
  <si>
    <t>Telefonní zásuvka IN-OUT - montáž</t>
  </si>
  <si>
    <t>Pol133</t>
  </si>
  <si>
    <t>Svítidlo signalizační LED</t>
  </si>
  <si>
    <t>Pol134</t>
  </si>
  <si>
    <t>Svítidlo signalizační LED - montáž</t>
  </si>
  <si>
    <t>Pol135</t>
  </si>
  <si>
    <t>Pokojový terminál se čtečkou, displejem a hovorem</t>
  </si>
  <si>
    <t>Pol136</t>
  </si>
  <si>
    <t>Pokojový terminál se čtečkou, displejem a hovorem - montáž</t>
  </si>
  <si>
    <t>Pol137</t>
  </si>
  <si>
    <t>Tlačítko rušení volání</t>
  </si>
  <si>
    <t>Pol138</t>
  </si>
  <si>
    <t>Tlačítko rušení volání - montáž</t>
  </si>
  <si>
    <t>Pol139</t>
  </si>
  <si>
    <t>Zásuvka pacienta s držákem a reproduktorem</t>
  </si>
  <si>
    <t>Pol140</t>
  </si>
  <si>
    <t>Zásuvka pacienta s držákem a reproduktorem - montáž</t>
  </si>
  <si>
    <t>Pol141</t>
  </si>
  <si>
    <t>Zásuvka pacienta (bez hovoru)</t>
  </si>
  <si>
    <t>Pol142</t>
  </si>
  <si>
    <t>Zásuvka pacienta (bez hovoru) - montáž</t>
  </si>
  <si>
    <t>Pol143</t>
  </si>
  <si>
    <t>Terminál pacienta s tlačítkem volání ošetřovatelky, bez displeje, s vytrhávacím konektorem</t>
  </si>
  <si>
    <t>Pol144</t>
  </si>
  <si>
    <t>Terminál pacienta s tlačítkem volání ošetřovatelky - montáž</t>
  </si>
  <si>
    <t>Pol145</t>
  </si>
  <si>
    <t>Zásuvkový modul pneumatického spínače</t>
  </si>
  <si>
    <t>Pol146</t>
  </si>
  <si>
    <t>Zásuvkový modul pneumatického spínače - montáž</t>
  </si>
  <si>
    <t>Pol147</t>
  </si>
  <si>
    <t>Pneumatický spínač PP</t>
  </si>
  <si>
    <t>Pol148</t>
  </si>
  <si>
    <t>Pneumatický spínač PP - montáž</t>
  </si>
  <si>
    <t>Pol149</t>
  </si>
  <si>
    <t>Táhlo nouzového volání</t>
  </si>
  <si>
    <t>Pol150</t>
  </si>
  <si>
    <t>Táhlo nouzového volání - montáž</t>
  </si>
  <si>
    <t>Pol151</t>
  </si>
  <si>
    <t>Táhlo a tlačítko nouzového volání</t>
  </si>
  <si>
    <t>Pol152</t>
  </si>
  <si>
    <t>Táhlo a tlačítko nouzového volání - montáž</t>
  </si>
  <si>
    <t>Pol153</t>
  </si>
  <si>
    <t>Audio zásuvka</t>
  </si>
  <si>
    <t>Pol154</t>
  </si>
  <si>
    <t>Audio zásuvka - montáž</t>
  </si>
  <si>
    <t>Pol155</t>
  </si>
  <si>
    <t>Opakovač</t>
  </si>
  <si>
    <t>Pol156</t>
  </si>
  <si>
    <t>Opakovač - montáž</t>
  </si>
  <si>
    <t>Pol157</t>
  </si>
  <si>
    <t>IP rádio server</t>
  </si>
  <si>
    <t>Pol158</t>
  </si>
  <si>
    <t>IP rádio server - instalace</t>
  </si>
  <si>
    <t>Pol159</t>
  </si>
  <si>
    <t>Patch kabel 0,3m</t>
  </si>
  <si>
    <t>Pol160</t>
  </si>
  <si>
    <t>Patch kabel 0,3m - montáž</t>
  </si>
  <si>
    <t>Pol161</t>
  </si>
  <si>
    <t>Konektor včetně ochrany RJ45</t>
  </si>
  <si>
    <t>Pol162</t>
  </si>
  <si>
    <t>Konektor včetně ochrany RJ45 - montáž + měřící protokol</t>
  </si>
  <si>
    <t>Pol163</t>
  </si>
  <si>
    <t>Kontrola vedení</t>
  </si>
  <si>
    <t>D.1.4 - Silnoproudá elektroinstalace</t>
  </si>
  <si>
    <t>D1 - Silnoproudá elektroinstalace</t>
  </si>
  <si>
    <t>Pol164</t>
  </si>
  <si>
    <t>Spínač zapuštěný jednopólový, 1</t>
  </si>
  <si>
    <t>Pol165</t>
  </si>
  <si>
    <t>Spínač zapuštěný seriový, 5</t>
  </si>
  <si>
    <t>Pol166</t>
  </si>
  <si>
    <t>Spínač zapuštěný střídavý, 6</t>
  </si>
  <si>
    <t>Pol167</t>
  </si>
  <si>
    <t>Spínač zapuštěný střídavý dvojitý,  řazení 6+6</t>
  </si>
  <si>
    <t>Pol168</t>
  </si>
  <si>
    <t>Krabice přístrojová KP, bez zapojení, kruhová</t>
  </si>
  <si>
    <t>Pol169</t>
  </si>
  <si>
    <t>Vysekání kapes zeď cih., krabice 10x10x5cm</t>
  </si>
  <si>
    <t>Pol170</t>
  </si>
  <si>
    <t>Zásuvka domovní zapuštěná -  2P+Z,dvojí zapojení</t>
  </si>
  <si>
    <t>Pol171</t>
  </si>
  <si>
    <t>Kabel CXKE-V 3 x 2,5 mm2 pevně uložený</t>
  </si>
  <si>
    <t>Pol172</t>
  </si>
  <si>
    <t>Kabel CYKY 750 V 3 x 1,5 mm2 pevně uložený</t>
  </si>
  <si>
    <t>Pol173</t>
  </si>
  <si>
    <t>Kabel CYKY 750 V 3 x 2,5 mm2 pevně uložený</t>
  </si>
  <si>
    <t>Pol174</t>
  </si>
  <si>
    <t>Ukončení vodičů v rozvaděči + zapojení do 2,5 mm2</t>
  </si>
  <si>
    <t>Pol175</t>
  </si>
  <si>
    <t>Ukončení celoplast. kabelů zákl./pás.do 5x4 mm2</t>
  </si>
  <si>
    <t>Pol176</t>
  </si>
  <si>
    <t>Pol177</t>
  </si>
  <si>
    <t>Demontáž/montáž krytu ocelopl. rozvaděče do 70 cm</t>
  </si>
  <si>
    <t>Pol178</t>
  </si>
  <si>
    <t>Označení kabelového vedení</t>
  </si>
  <si>
    <t>Pol179</t>
  </si>
  <si>
    <t>Štítek označovací na kabel, včetně dodávky štítku 6035-2k</t>
  </si>
  <si>
    <t>Pol180</t>
  </si>
  <si>
    <t>Pol181</t>
  </si>
  <si>
    <t>Jistič vzduch.1pólový do 25 A</t>
  </si>
  <si>
    <t>Pol182</t>
  </si>
  <si>
    <t>Chránič proudový dvoupólový do 40 A</t>
  </si>
  <si>
    <t>Pol183</t>
  </si>
  <si>
    <t>Chránič proudový čtyřpólový do 40 A</t>
  </si>
  <si>
    <t>Pol184</t>
  </si>
  <si>
    <t>Svítidlo LED přisazený panel</t>
  </si>
  <si>
    <t>Pol185</t>
  </si>
  <si>
    <t>Svítidlo LED závěsné</t>
  </si>
  <si>
    <t>Pol186</t>
  </si>
  <si>
    <t>Svorka řadová RS 2,5 - 4</t>
  </si>
  <si>
    <t>Pol187</t>
  </si>
  <si>
    <t>Krabice plast. upevněná na povrchu</t>
  </si>
  <si>
    <t>Pol188</t>
  </si>
  <si>
    <t>Příchytka kabelová 7-16 mm</t>
  </si>
  <si>
    <t>Pol189</t>
  </si>
  <si>
    <t>Montáž šroubu 6 mm do betonového zdiva</t>
  </si>
  <si>
    <t>Pol190</t>
  </si>
  <si>
    <t>Pol191</t>
  </si>
  <si>
    <t>Pol192</t>
  </si>
  <si>
    <t>Pol193</t>
  </si>
  <si>
    <t>Vysekání rýh v podhledu stropu z tvárnic 3 x 3 cm</t>
  </si>
  <si>
    <t>Pol194</t>
  </si>
  <si>
    <t>Průraz zdivem v cihlové zdi tloušťky 45 cm, do průměru 6 cm</t>
  </si>
  <si>
    <t>Pol195</t>
  </si>
  <si>
    <t>Vybourání otvorů stropy prefa 0,0225 m2, nad 12 cm</t>
  </si>
  <si>
    <t>Pol196</t>
  </si>
  <si>
    <t>demontáže původní elektroinstalace</t>
  </si>
  <si>
    <t>Pol197</t>
  </si>
  <si>
    <t>Strojek spínače 1pólového, řaz.1</t>
  </si>
  <si>
    <t>Pol198</t>
  </si>
  <si>
    <t>Strojek přepínače sériového, řaz.5</t>
  </si>
  <si>
    <t>Pol199</t>
  </si>
  <si>
    <t>Strojek přepínače střídavého, řaz.6</t>
  </si>
  <si>
    <t>Pol200</t>
  </si>
  <si>
    <t>Strojek přepín.dvojit.stříd.,řaz.6+6</t>
  </si>
  <si>
    <t>Pol201</t>
  </si>
  <si>
    <t>Rámeček pro spínače a zásuvky</t>
  </si>
  <si>
    <t>Pol202</t>
  </si>
  <si>
    <t>Kryt spínače jednoduchý</t>
  </si>
  <si>
    <t>Pol203</t>
  </si>
  <si>
    <t>Kryt spínače dělený</t>
  </si>
  <si>
    <t>Pol204</t>
  </si>
  <si>
    <t>Krabice univerzální z PH  KU 68-1902</t>
  </si>
  <si>
    <t>Pol205</t>
  </si>
  <si>
    <t>Zásuvka dvojnásobná 230V, 16A s natočenou dutinou</t>
  </si>
  <si>
    <t>Pol206</t>
  </si>
  <si>
    <t>Kabel 1-CXKE-V-J 3x2,5mm2</t>
  </si>
  <si>
    <t>Pol207</t>
  </si>
  <si>
    <t>Kabel silový s Cu jádrem 750 V CYKY 3 C x 1,5 mm2</t>
  </si>
  <si>
    <t>Pol208</t>
  </si>
  <si>
    <t>Kabel silový s Cu jádrem 750 V CYKY 3 O x 1,5 mm2</t>
  </si>
  <si>
    <t>Pol209</t>
  </si>
  <si>
    <t>Kabel silový s Cu jádrem 750 V CYKY 3 C x 2,5 mm2</t>
  </si>
  <si>
    <t>Pol210</t>
  </si>
  <si>
    <t>Jistič do 80 A 1pól. charakteristika C, LTN-16C-1</t>
  </si>
  <si>
    <t>Pol211</t>
  </si>
  <si>
    <t>Proudový chránič s nadproudovou ochranou 1P+N, 10A B, 30mA (10B-1N-030AC, 10kA)</t>
  </si>
  <si>
    <t>Pol212</t>
  </si>
  <si>
    <t>Chránič proudový 25/4/030</t>
  </si>
  <si>
    <t>Pol213</t>
  </si>
  <si>
    <t>LED svitidlo 600x600, přisazené, 52W, 5800lm, IP40, UGR vice jak 90</t>
  </si>
  <si>
    <t>Pol214</t>
  </si>
  <si>
    <t>Svítidlo závěsné, LED modul 40W, kulaté pr.650mm, výška 129mm, elox. hliník, opálový difuzor, IP20, , I.tř., 4000k - studená bílá, včetně závěsu</t>
  </si>
  <si>
    <t>Pol215</t>
  </si>
  <si>
    <t>Svornice řadová  RSA PE 4</t>
  </si>
  <si>
    <t>Pol216</t>
  </si>
  <si>
    <t>Přepážka koncová RSA 4 A</t>
  </si>
  <si>
    <t>Pol217</t>
  </si>
  <si>
    <t>Plastová krabice na povrch 300x200x125mm</t>
  </si>
  <si>
    <t>Pol218</t>
  </si>
  <si>
    <t>Příchytka kabelů jednostranná 6716E PO požárně odolná</t>
  </si>
  <si>
    <t>Pol219</t>
  </si>
  <si>
    <t>Šroub do betonu SB 6,3 x 35 mm</t>
  </si>
  <si>
    <t>100 ks</t>
  </si>
  <si>
    <t>Pol220</t>
  </si>
  <si>
    <t>Pásky stahovací SP 250 x 4,5</t>
  </si>
  <si>
    <t>Pol221</t>
  </si>
  <si>
    <t>Svorka krabicová 2x2,5</t>
  </si>
  <si>
    <t>Pol222</t>
  </si>
  <si>
    <t>Svorka krabicová 3x2,5</t>
  </si>
  <si>
    <t>Pol223</t>
  </si>
  <si>
    <t>Svorka krabicová 5x2,5</t>
  </si>
  <si>
    <t>Pol224</t>
  </si>
  <si>
    <t>Pol225</t>
  </si>
  <si>
    <t>Vrut zápustný 4   x  40 mm, se závitem k hlavě, drážka pozidriv</t>
  </si>
  <si>
    <t>Pol226</t>
  </si>
  <si>
    <t>Hmoždinka do SDK</t>
  </si>
  <si>
    <t>Pol227</t>
  </si>
  <si>
    <t>Pol228</t>
  </si>
  <si>
    <t>Spolupráce s revizním technikem</t>
  </si>
  <si>
    <t>Pol229</t>
  </si>
  <si>
    <t>Pol230</t>
  </si>
  <si>
    <t>Revize el. zařízení</t>
  </si>
  <si>
    <t>Pol231</t>
  </si>
  <si>
    <t>Doprava</t>
  </si>
  <si>
    <t>kpl</t>
  </si>
  <si>
    <t>Pol232</t>
  </si>
  <si>
    <t>Pol233</t>
  </si>
  <si>
    <t>Zásuvka 1xRJ45 UTP kat.6 pod omítku</t>
  </si>
  <si>
    <t>Pol234</t>
  </si>
  <si>
    <t>Přeložení stávajícího kabelu UTP</t>
  </si>
  <si>
    <t>Pol235</t>
  </si>
  <si>
    <t>Modul RJ45, Cat6, samozářezový</t>
  </si>
  <si>
    <t>Pol236</t>
  </si>
  <si>
    <t>Maska nosná s 1 otvorem pro 1 zásuvku RJ45; b. černá</t>
  </si>
  <si>
    <t>D.1.5 - AKTIVNÍ PRVKY - soubor SMV vyžadující montáž včetně integrovaného softwaru (DPH 21%)</t>
  </si>
  <si>
    <t>D1 - D.1.5. - AKTIVNÍ PRVKY</t>
  </si>
  <si>
    <t xml:space="preserve">    D2 - Komunikační zařízení sestra – pacient (klient)</t>
  </si>
  <si>
    <t xml:space="preserve">      D3 - Dodávka a montáž technologie HCC-07 IP</t>
  </si>
  <si>
    <t>D.1.5. - AKTIVNÍ PRVKY</t>
  </si>
  <si>
    <t>Komunikační zařízení sestra – pacient (klient)</t>
  </si>
  <si>
    <t>Dodávka a montáž technologie HCC-07 IP</t>
  </si>
  <si>
    <t>MT - 07 IP</t>
  </si>
  <si>
    <t>Hlavní terminál</t>
  </si>
  <si>
    <t>PS-07 IP</t>
  </si>
  <si>
    <t>Napájecí zdroj + lokální server</t>
  </si>
  <si>
    <t>SW - L1</t>
  </si>
  <si>
    <t>SW - licence provozu účastníka</t>
  </si>
  <si>
    <t>SW - HC</t>
  </si>
  <si>
    <t>SW - databáze historie volání</t>
  </si>
  <si>
    <t>SW - AW</t>
  </si>
  <si>
    <t>SW - aktivace sdruženého provozu</t>
  </si>
  <si>
    <t>SW - SQLHV</t>
  </si>
  <si>
    <t>SW - prohlížeč historie</t>
  </si>
  <si>
    <t>CT-07 IP</t>
  </si>
  <si>
    <t>Kabel k terminálu (2m)</t>
  </si>
  <si>
    <t>AT-12V</t>
  </si>
  <si>
    <t>Adaptér k terminálu</t>
  </si>
  <si>
    <t>CTC</t>
  </si>
  <si>
    <t>Kabel telefonní přípojky</t>
  </si>
  <si>
    <t>AG-07 IP</t>
  </si>
  <si>
    <t>Analog/VoIP brána</t>
  </si>
  <si>
    <t>DECT PHONE - A</t>
  </si>
  <si>
    <t>Přenosný analogový přístroj</t>
  </si>
  <si>
    <t>TI - 07 IP</t>
  </si>
  <si>
    <t>Telefonní interface (pro analog. přístr.)</t>
  </si>
  <si>
    <t>SWI-24</t>
  </si>
  <si>
    <t>Datový switch 24 portů/19"</t>
  </si>
  <si>
    <t>POE - 8/19</t>
  </si>
  <si>
    <t>Napájecí injektor 8 portů/19"</t>
  </si>
  <si>
    <t>POE - 24/24</t>
  </si>
  <si>
    <t>Napájecí injektor 24 portů/19"</t>
  </si>
  <si>
    <t>RB-07 IP</t>
  </si>
  <si>
    <t>Router</t>
  </si>
  <si>
    <t>IR-07</t>
  </si>
  <si>
    <t>Identifikační přívešek (EM 125kHz)</t>
  </si>
  <si>
    <t>SQLSM</t>
  </si>
  <si>
    <t>SQL server malý (do 5-ti oddělení)</t>
  </si>
  <si>
    <t>Pol237</t>
  </si>
  <si>
    <t>Instalace a konfigurace systému</t>
  </si>
  <si>
    <t>Pol238</t>
  </si>
  <si>
    <t>Kontrolní provoz, zaškolení, vedlejší výdaje</t>
  </si>
  <si>
    <t>OVN - Ostatní vedlejší náklady</t>
  </si>
  <si>
    <t>OST -  Ostatní</t>
  </si>
  <si>
    <t>VRN -  Vedlejší rozpočtové náklady</t>
  </si>
  <si>
    <t xml:space="preserve">    VRN1 - Průzkumné, geodetické a projektové práce</t>
  </si>
  <si>
    <t>OST</t>
  </si>
  <si>
    <t xml:space="preserve"> Ostatní</t>
  </si>
  <si>
    <t>01.2</t>
  </si>
  <si>
    <t>Pořízení odběrů fyzických vzorků betonových směsí</t>
  </si>
  <si>
    <t>soubor</t>
  </si>
  <si>
    <t>-1742066323</t>
  </si>
  <si>
    <t>Pořízení odběrů fyzických vzorků betonových směsí všech tříd betonu ze všech fází provádění monolitických konstrukcí, včetně zajištění protokolů zkoušek destruktivní, případně nedestruktivní metodou, v souladu s platnou legislativou. Zajištění certifikátů použitého litého cementového potěru.</t>
  </si>
  <si>
    <t>"stavba"1</t>
  </si>
  <si>
    <t>02</t>
  </si>
  <si>
    <t>Zpracování harmonogramu výstavby</t>
  </si>
  <si>
    <t>-1585396011</t>
  </si>
  <si>
    <t>Zpracování harmonogramu výstavby v listinné a digitální formě, včetně průběžné aktualizace</t>
  </si>
  <si>
    <t>03</t>
  </si>
  <si>
    <t>Zpracování a kompletace dokladů ke kolaudac</t>
  </si>
  <si>
    <t>-1201678404</t>
  </si>
  <si>
    <t>Kompletace dokladů ke kolaudaci</t>
  </si>
  <si>
    <t>04</t>
  </si>
  <si>
    <t>Zpětný zisk z prodeje</t>
  </si>
  <si>
    <t>-2080647500</t>
  </si>
  <si>
    <t>Zpětný zisk z prodeje nebo uplatnění dřeva, který bude v soupisu záporným číslem</t>
  </si>
  <si>
    <t>"Stavba"-1</t>
  </si>
  <si>
    <t>05</t>
  </si>
  <si>
    <t>Zajištění účasti autorizovaného statika</t>
  </si>
  <si>
    <t>993588048</t>
  </si>
  <si>
    <t>Zajištění účasti autorizovaného statika na KD v určitých fázích rozestavěnosti díla, předem definovaných TDI, AD, případně zástupcem objednatele, včetně pořízení zápisu do stavebního deníku.
10 souborů</t>
  </si>
  <si>
    <t>"stavba"2</t>
  </si>
  <si>
    <t>08.01</t>
  </si>
  <si>
    <t>Informační tabule na staveništi</t>
  </si>
  <si>
    <t>-643311088</t>
  </si>
  <si>
    <t>Zařízení staveniště zabezpečení staveniště informační tabule
Pokud celková předpokládaná cena investice (včetně případných nákladů na výkup pozemků) překročí 
6 000 000 Kč
bez DPH, je doporučeným rozměrem formát min. 2,5 x 1,75 m, případně poměrové upravení rozměrů.
Dodavatel/zhotovitel může využít této formy publicity i v případě, že se jedná o projekt menšího rozsahu. Tento
informační panel může být objednatelem/investorem požadován, i pokud se jedná o akci s menším finančním obratem
a ve smlouvě o dílo s dodavatelem/zhotovitelem je užit odkaz na tento manuál s povinností zajištění propagace.</t>
  </si>
  <si>
    <t>Poznámka k položce:
Velkoplošný informační panel
U projektů je velikost informačniho panelu stanovena
na 2,5 x 1,75 m. Panel je celobarevný. Provedení na podklad z tvrdého plastu kotvenéhop na ocelovou konstrukci se samostatnými základovými patkami z betonu C12/15. 
Závazná podoba informačního panelu
Informační panel musí obsahovat tyto informace:
1) Logo Kraje Vysočina
2) Prohlášení: „STAVÍME PRO VÁS“
3) název akce
4) Investor: „Kraj Vysočina, Žižkova 57/1882, 587 33 Jihlava“
5) Generální dodavatel
5) Projektant
6) Stavbyvedoucí
7) Technický dozor
8) Koordinátor BOZP
10) termín realizace stavby
Informace 1), 2) a 3) musí zabírat nejméně 40 % plochy a musí být dobře viditelné a jasně čitelné. Dodavatel/zhotovitel
má povinnost dodržet správné použití loga Kraje Vysočina a firemní barevnost – viz kapitola 3 a 4.</t>
  </si>
  <si>
    <t>VRN</t>
  </si>
  <si>
    <t xml:space="preserve"> Vedlejší rozpočtové náklady</t>
  </si>
  <si>
    <t>02-002.1</t>
  </si>
  <si>
    <t>Dočasné oplocení areálu staveniště - montáž</t>
  </si>
  <si>
    <t>-769552715</t>
  </si>
  <si>
    <t>včetně dopravy materiálu</t>
  </si>
  <si>
    <t>"celá stavba"10</t>
  </si>
  <si>
    <t>02-002.2</t>
  </si>
  <si>
    <t>Dočasné oplocení areálu staveniště za každý den</t>
  </si>
  <si>
    <t>2129707440</t>
  </si>
  <si>
    <t>10*60 'Přepočtené koeficientem množství</t>
  </si>
  <si>
    <t>02-002.3</t>
  </si>
  <si>
    <t>Dočasné oplocení areálu staveniště - demontáž</t>
  </si>
  <si>
    <t>-23999682</t>
  </si>
  <si>
    <t>09</t>
  </si>
  <si>
    <t>Zařízení a provoz staveniště</t>
  </si>
  <si>
    <t>-1038024410</t>
  </si>
  <si>
    <t>Zařízení a provoz staveniště, včetně oplocení, osvětlení a značení; vyklizení prostoru staveniště; závěrečný úklid staveniště a komunikačních tras</t>
  </si>
  <si>
    <t>Poznámka k položce:
- provozní, sociální a případně i výrobní zařízení staveniště zabezpečuje zhotovitel v souladu se svými potřebami a v souladu s projektovou dokumentací. Náklady na vybudování, zprovoznění, údržbu, náklady na spotřebované energie, likvidaci a vyklizení zařízení staveniště jsou zahrnuty ve sjednané ceně díla a jsou obsaženy v cenách prací a dodávek, pakliže nejsou uvedeny samostatně,
- objednatel ani uživatel objektu neposkytnou žádnou provozní, sociální nebo skladovou místnost zhotoviteli v průběhu výstavby</t>
  </si>
  <si>
    <t>Vytyčení venkovních, případně vnitřních, povrchových a podpovrchových vedení a rozvodů inženýrských sítí a zařízení</t>
  </si>
  <si>
    <t>622977317</t>
  </si>
  <si>
    <t>Vytyčení venkovních, případně vnitřních, povrchových a podpovrchových vedení a rozvodů inženýrských sítí a zařízení, včetně pořízení zápisu zúčastněných osob do stavebního deníku.</t>
  </si>
  <si>
    <t>Splnění požadavků a zajištění opatření vyplývajících z plánu BOZP</t>
  </si>
  <si>
    <t>57839740</t>
  </si>
  <si>
    <t>Splnění požadavků a zajištění opatření vyplývajících z Technické zprávy Požárně bezpečnostního řešení</t>
  </si>
  <si>
    <t>1898336094</t>
  </si>
  <si>
    <t>Vyřízení záboru veřejného prostranství  a zvlaštního užívání komunikací</t>
  </si>
  <si>
    <t>987980553</t>
  </si>
  <si>
    <t>Vyřízení záboru veřejného prostranství a zajištění zvláštního užívání komunikací včetně správních poplatků</t>
  </si>
  <si>
    <t>Úhrada správního poplatku za zábor veřejného prostranství</t>
  </si>
  <si>
    <t>-1546571776</t>
  </si>
  <si>
    <t>Vyřízení a zajištění dopravní uzavírky nebo omezení provozu</t>
  </si>
  <si>
    <t>-1215186410</t>
  </si>
  <si>
    <t>Dočasné dopravní značení související se stavbou</t>
  </si>
  <si>
    <t>104574866</t>
  </si>
  <si>
    <t>Průběžný úklid veřejných komunikací znečištěných při výjezdu vozidel ze staveniště</t>
  </si>
  <si>
    <t>-536465990</t>
  </si>
  <si>
    <t>Značení provozních a technologických celků stavby</t>
  </si>
  <si>
    <t>847741586</t>
  </si>
  <si>
    <t>Zajištění místnosti pro umožnění výkonu činnosti TDI, AD, SÚ</t>
  </si>
  <si>
    <t>1433070046</t>
  </si>
  <si>
    <t>Poznámka k položce:
- zhotovitel umístí, neprodleně po předání staveniště, na staveništi, na svůj náklad, zateplený a vytápěný kancelářský kontejner o minimálním vnějším rozměru 4 885 mm x 2 435 mm pro jednání a provádění zápisů z kontrol stavby a to po celou dobu výstavby, až do odstranění poslední vady a posledního nedostatku,
- přesné umístění kancelářského kontejneru bude určeno objednatelem při předání staveniště,
- kancelářský zateplený kontejner bude po celou dobu provádění stavby nekuřácký a nebude sloužit pro ubytování osob na staveništi,</t>
  </si>
  <si>
    <t>Zajištění opatření proti vnikání prachu, nečistot a nadměrného hluku do okolí</t>
  </si>
  <si>
    <t>-135813950</t>
  </si>
  <si>
    <t>Ztížené podmínky při realizaci stavby - provoz uživatele</t>
  </si>
  <si>
    <t>1280717797</t>
  </si>
  <si>
    <t>V položce budou obsaženy náklady na ztížené podmínky přesunu všech materiálů potřebných pro realizaci stavby.</t>
  </si>
  <si>
    <t>VRN1</t>
  </si>
  <si>
    <t>Průzkumné, geodetické a projektové práce</t>
  </si>
  <si>
    <t>013254000</t>
  </si>
  <si>
    <t>Dokumentace skutečného provedení stavby</t>
  </si>
  <si>
    <t>CS ÚRS 2016 01</t>
  </si>
  <si>
    <t>-148997295</t>
  </si>
  <si>
    <t>Průzkumné, geodetické a projektové práce projektové práce dokumentace stavby (výkresová a textová) skutečného provedení stavby
Zpracování a kompletace projektové dokumentace skutečného provedení stavby se zakreslením změn a dokladové části, obsahově a formátově v souladu s SOD. Obsah dokladové části je podrobně specifikován v Souhrnné technické zprávě, která je nedílnou součástí soupisu stavebních prací, dodávek a služeb. 
3 x v tištěné podobě 
3 x v digitální podobě na CD nosiči, v obecně dostupných formátech</t>
  </si>
  <si>
    <t>Poznámka k položce:
Projektová dokumentace skutečného provedení:
- Do projektové dokumentace pro provedení stavby všech stavebních objektů a provozních souborů budou zřetelně vyznačeny všechny změny, k nimž došlo v průběhu zhotovení díla.
- Ty části projektové dokumentace pro provedení stavby, u kterých nedošlo k žádným změnám, budou označeny nápisem „beze změn“.
- Každý výkres dokumentace skutečného provedení stavby bude opatřen jménem a příjmením osoby, která změny zakreslila, jejím podpisem a razítkem zhotovitele.
-  U výkresů obsahujících změnu proti projektu pro provedení stavby bude přiložen i doklad, ze kterého bude vyplývat projednání změny s odpovědnou osobou objednatele a její souhlasné stanovisko.
- Vyhotovení dokumentace skutečného provedení stavby připravené k potvrzení stavebním úřadem ve třech vyhotoveních, která bude ve všech svých částech výrazně označena „dokumentace skutečného provedení“ a bude opatřena razítkem a podpisem odpovědného a oprávněného zástupce zhotovitele s autorizací. V případě připomínek stavebního úřadu v rámci schvalovacího řízení zhotovitel doplní, event. přepracuje bezúplatně dotčenou část dokumentace skutečného provedení.</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</si>
  <si>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</si>
  <si>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</si>
  <si>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</si>
  <si>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</si>
  <si>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</si>
  <si>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</si>
  <si>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</si>
  <si>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</si>
  <si>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</si>
  <si>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</si>
  <si>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</si>
  <si>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</si>
  <si>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</si>
  <si>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</si>
  <si>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</si>
  <si>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</si>
  <si>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</si>
  <si>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Ostatní</t>
  </si>
  <si>
    <t>Soupis</t>
  </si>
  <si>
    <t>Soupis prací pro daný typ objektu</t>
  </si>
  <si>
    <r>
      <rPr>
        <i/>
        <sz val="9"/>
        <rFont val="Trebuchet MS"/>
        <charset val="238"/>
      </rPr>
      <t xml:space="preserve">Soupis prací </t>
    </r>
    <r>
      <rPr>
        <sz val="9"/>
        <rFont val="Trebuchet MS"/>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</si>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</sst>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9">
    <font>
      <sz val="8"/>
      <name val="Trebuchet MS"/>
      <family val="2"/>
    </font>
    <font>
      <sz val="8"/>
      <color rgb="FF969696"/>
      <name val="Trebuchet MS"/>
    </font>
    <font>
      <sz val="9"/>
      <name val="Trebuchet MS"/>
    </font>
    <font>
      <b/>
      <sz val="12"/>
      <name val="Trebuchet MS"/>
    </font>
    <font>
      <sz val="11"/>
      <name val="Trebuchet MS"/>
    </font>
    <font>
      <sz val="12"/>
      <color rgb="FF003366"/>
      <name val="Trebuchet MS"/>
    </font>
    <font>
      <sz val="10"/>
      <color rgb="FF003366"/>
      <name val="Trebuchet MS"/>
    </font>
    <font>
      <sz val="8"/>
      <color rgb="FF003366"/>
      <name val="Trebuchet MS"/>
    </font>
    <font>
      <sz val="8"/>
      <color rgb="FF505050"/>
      <name val="Trebuchet MS"/>
    </font>
    <font>
      <sz val="8"/>
      <color rgb="FFFF0000"/>
      <name val="Trebuchet MS"/>
    </font>
    <font>
      <sz val="8"/>
      <color rgb="FF800080"/>
      <name val="Trebuchet MS"/>
    </font>
    <font>
      <i/>
      <sz val="8"/>
      <color rgb="FF003366"/>
      <name val="Trebuchet MS"/>
    </font>
    <font>
      <sz val="8"/>
      <color rgb="FF0000A8"/>
      <name val="Trebuchet MS"/>
    </font>
    <font>
      <sz val="8"/>
      <color rgb="FFFAE682"/>
      <name val="Trebuchet MS"/>
    </font>
    <font>
      <sz val="10"/>
      <name val="Trebuchet MS"/>
    </font>
    <font>
      <sz val="10"/>
      <color rgb="FF960000"/>
      <name val="Trebuchet MS"/>
    </font>
    <font>
      <u/>
      <sz val="10"/>
      <color theme="10"/>
      <name val="Trebuchet MS"/>
    </font>
    <font>
      <b/>
      <sz val="16"/>
      <name val="Trebuchet MS"/>
    </font>
    <font>
      <sz val="8"/>
      <color rgb="FF3366FF"/>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sz val="18"/>
      <color theme="10"/>
      <name val="Wingdings 2"/>
    </font>
    <font>
      <b/>
      <sz val="11"/>
      <color rgb="FF003366"/>
      <name val="Trebuchet MS"/>
    </font>
    <font>
      <sz val="11"/>
      <color rgb="FF003366"/>
      <name val="Trebuchet MS"/>
    </font>
    <font>
      <b/>
      <sz val="11"/>
      <name val="Trebuchet MS"/>
    </font>
    <font>
      <sz val="11"/>
      <color rgb="FF969696"/>
      <name val="Trebuchet MS"/>
    </font>
    <font>
      <sz val="10"/>
      <color theme="10"/>
      <name val="Trebuchet MS"/>
    </font>
    <font>
      <b/>
      <sz val="12"/>
      <color rgb="FF800000"/>
      <name val="Trebuchet MS"/>
    </font>
    <font>
      <sz val="8"/>
      <color rgb="FF960000"/>
      <name val="Trebuchet MS"/>
    </font>
    <font>
      <b/>
      <sz val="8"/>
      <name val="Trebuchet MS"/>
    </font>
    <font>
      <sz val="7"/>
      <color rgb="FF969696"/>
      <name val="Trebuchet MS"/>
    </font>
    <font>
      <sz val="7"/>
      <name val="Trebuchet MS"/>
    </font>
    <font>
      <i/>
      <sz val="7"/>
      <color rgb="FF969696"/>
      <name val="Trebuchet MS"/>
    </font>
    <font>
      <i/>
      <sz val="8"/>
      <color rgb="FF0000FF"/>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6">
    <fill>
      <patternFill patternType="none"/>
    </fill>
    <fill>
      <patternFill patternType="gray125"/>
    </fill>
    <fill>
      <patternFill patternType="solid">
        <fgColor rgb="FFFAE682"/>
      </patternFill>
    </fill>
    <fill>
      <patternFill patternType="solid">
        <fgColor rgb="FFFFFFCC"/>
      </patternFill>
    </fill>
    <fill>
      <patternFill patternType="solid">
        <fgColor rgb="FFBEBEBE"/>
      </patternFill>
    </fill>
    <fill>
      <patternFill patternType="solid">
        <fgColor rgb="FFD2D2D2"/>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7" fillId="0" borderId="0" applyNumberFormat="0" applyFill="0" applyBorder="0" applyAlignment="0" applyProtection="0"/>
  </cellStyleXfs>
  <cellXfs count="414">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0" fillId="0" borderId="0" xfId="0" applyFont="1" applyAlignment="1">
      <alignment vertical="center" wrapText="1"/>
    </xf>
    <xf numFmtId="0" fontId="5" fillId="0" borderId="0" xfId="0" applyFont="1" applyAlignment="1">
      <alignment vertical="center"/>
    </xf>
    <xf numFmtId="0" fontId="6" fillId="0" borderId="0" xfId="0" applyFont="1" applyAlignment="1">
      <alignment vertical="center"/>
    </xf>
    <xf numFmtId="0" fontId="0" fillId="0" borderId="0" xfId="0" applyFont="1"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xf numFmtId="0" fontId="12" fillId="0" borderId="0" xfId="0" applyFont="1" applyAlignment="1">
      <alignment vertical="center"/>
    </xf>
    <xf numFmtId="0" fontId="0" fillId="0" borderId="0" xfId="0" applyAlignment="1" applyProtection="1">
      <alignment horizontal="center" vertical="center"/>
      <protection locked="0"/>
    </xf>
    <xf numFmtId="0" fontId="13" fillId="2" borderId="0" xfId="0" applyFont="1" applyFill="1" applyAlignment="1" applyProtection="1">
      <alignment horizontal="left" vertical="center"/>
    </xf>
    <xf numFmtId="0" fontId="14" fillId="2" borderId="0" xfId="0" applyFont="1" applyFill="1" applyAlignment="1" applyProtection="1">
      <alignment vertical="center"/>
    </xf>
    <xf numFmtId="0" fontId="15" fillId="2" borderId="0" xfId="0" applyFont="1" applyFill="1" applyAlignment="1" applyProtection="1">
      <alignment horizontal="left" vertical="center"/>
    </xf>
    <xf numFmtId="0" fontId="16" fillId="2" borderId="0" xfId="1" applyFont="1" applyFill="1" applyAlignment="1" applyProtection="1">
      <alignment vertical="center"/>
    </xf>
    <xf numFmtId="0" fontId="47"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applyProtection="1"/>
    <xf numFmtId="0" fontId="0" fillId="0" borderId="5" xfId="0" applyBorder="1" applyProtection="1"/>
    <xf numFmtId="0" fontId="0" fillId="0" borderId="0" xfId="0" applyBorder="1" applyProtection="1"/>
    <xf numFmtId="0" fontId="17" fillId="0" borderId="0" xfId="0" applyFont="1" applyBorder="1" applyAlignment="1" applyProtection="1">
      <alignment horizontal="left" vertical="center"/>
    </xf>
    <xf numFmtId="0" fontId="0" fillId="0" borderId="6" xfId="0" applyBorder="1" applyProtection="1"/>
    <xf numFmtId="0" fontId="18" fillId="0" borderId="0" xfId="0" applyFont="1" applyAlignment="1">
      <alignment horizontal="left" vertical="center"/>
    </xf>
    <xf numFmtId="0" fontId="19" fillId="0" borderId="0" xfId="0" applyFont="1" applyAlignment="1">
      <alignment horizontal="left" vertical="center"/>
    </xf>
    <xf numFmtId="0" fontId="20" fillId="0" borderId="0" xfId="0" applyFont="1" applyBorder="1" applyAlignment="1" applyProtection="1">
      <alignment horizontal="left" vertical="top"/>
    </xf>
    <xf numFmtId="0" fontId="2" fillId="0" borderId="0" xfId="0" applyFont="1" applyBorder="1" applyAlignment="1" applyProtection="1">
      <alignment horizontal="left" vertical="center"/>
    </xf>
    <xf numFmtId="0" fontId="3" fillId="0" borderId="0" xfId="0" applyFont="1" applyBorder="1" applyAlignment="1" applyProtection="1">
      <alignment horizontal="left" vertical="top"/>
    </xf>
    <xf numFmtId="0" fontId="20" fillId="0" borderId="0" xfId="0" applyFont="1" applyBorder="1" applyAlignment="1" applyProtection="1">
      <alignment horizontal="left" vertical="center"/>
    </xf>
    <xf numFmtId="0" fontId="2" fillId="3" borderId="0" xfId="0" applyFont="1" applyFill="1" applyBorder="1" applyAlignment="1" applyProtection="1">
      <alignment horizontal="left" vertical="center"/>
      <protection locked="0"/>
    </xf>
    <xf numFmtId="49" fontId="2" fillId="3" borderId="0" xfId="0" applyNumberFormat="1" applyFont="1" applyFill="1" applyBorder="1" applyAlignment="1" applyProtection="1">
      <alignment horizontal="left" vertical="center"/>
      <protection locked="0"/>
    </xf>
    <xf numFmtId="0" fontId="0" fillId="0" borderId="7" xfId="0" applyBorder="1" applyProtection="1"/>
    <xf numFmtId="0" fontId="0" fillId="0" borderId="5" xfId="0" applyFont="1" applyBorder="1" applyAlignment="1" applyProtection="1">
      <alignment vertical="center"/>
    </xf>
    <xf numFmtId="0" fontId="0" fillId="0" borderId="0" xfId="0" applyFont="1" applyBorder="1" applyAlignment="1" applyProtection="1">
      <alignment vertical="center"/>
    </xf>
    <xf numFmtId="0" fontId="22" fillId="0" borderId="8" xfId="0" applyFont="1" applyBorder="1" applyAlignment="1" applyProtection="1">
      <alignment horizontal="left" vertical="center"/>
    </xf>
    <xf numFmtId="0" fontId="0" fillId="0" borderId="8" xfId="0" applyFont="1" applyBorder="1" applyAlignment="1" applyProtection="1">
      <alignment vertical="center"/>
    </xf>
    <xf numFmtId="0" fontId="0" fillId="0" borderId="6" xfId="0" applyFont="1" applyBorder="1" applyAlignment="1" applyProtection="1">
      <alignment vertical="center"/>
    </xf>
    <xf numFmtId="0" fontId="1" fillId="0" borderId="0" xfId="0" applyFont="1" applyBorder="1" applyAlignment="1" applyProtection="1">
      <alignment horizontal="right" vertical="center"/>
    </xf>
    <xf numFmtId="0" fontId="1" fillId="0" borderId="5" xfId="0" applyFont="1" applyBorder="1" applyAlignment="1" applyProtection="1">
      <alignment vertical="center"/>
    </xf>
    <xf numFmtId="0" fontId="1" fillId="0" borderId="0" xfId="0" applyFont="1" applyBorder="1" applyAlignment="1" applyProtection="1">
      <alignment vertical="center"/>
    </xf>
    <xf numFmtId="0" fontId="1" fillId="0" borderId="0" xfId="0" applyFont="1" applyBorder="1" applyAlignment="1" applyProtection="1">
      <alignment horizontal="left" vertical="center"/>
    </xf>
    <xf numFmtId="0" fontId="1" fillId="0" borderId="6" xfId="0" applyFont="1" applyBorder="1" applyAlignment="1" applyProtection="1">
      <alignment vertical="center"/>
    </xf>
    <xf numFmtId="0" fontId="0" fillId="4" borderId="0" xfId="0" applyFont="1" applyFill="1" applyBorder="1" applyAlignment="1" applyProtection="1">
      <alignment vertical="center"/>
    </xf>
    <xf numFmtId="0" fontId="3" fillId="4" borderId="9" xfId="0" applyFont="1" applyFill="1" applyBorder="1" applyAlignment="1" applyProtection="1">
      <alignment horizontal="left" vertical="center"/>
    </xf>
    <xf numFmtId="0" fontId="0" fillId="4" borderId="10" xfId="0" applyFont="1" applyFill="1" applyBorder="1" applyAlignment="1" applyProtection="1">
      <alignment vertical="center"/>
    </xf>
    <xf numFmtId="0" fontId="3" fillId="4" borderId="10" xfId="0" applyFont="1" applyFill="1" applyBorder="1" applyAlignment="1" applyProtection="1">
      <alignment horizontal="center" vertical="center"/>
    </xf>
    <xf numFmtId="0" fontId="0" fillId="4" borderId="6" xfId="0" applyFont="1" applyFill="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0" fillId="0" borderId="5" xfId="0" applyFont="1" applyBorder="1" applyAlignment="1">
      <alignment vertical="center"/>
    </xf>
    <xf numFmtId="0" fontId="17" fillId="0" borderId="0" xfId="0" applyFont="1" applyAlignment="1" applyProtection="1">
      <alignment horizontal="left" vertical="center"/>
    </xf>
    <xf numFmtId="0" fontId="0" fillId="0" borderId="0" xfId="0" applyFont="1" applyAlignment="1" applyProtection="1">
      <alignment vertical="center"/>
    </xf>
    <xf numFmtId="0" fontId="2" fillId="0" borderId="5" xfId="0" applyFont="1" applyBorder="1" applyAlignment="1" applyProtection="1">
      <alignment vertical="center"/>
    </xf>
    <xf numFmtId="0" fontId="20" fillId="0" borderId="0" xfId="0" applyFont="1" applyAlignment="1" applyProtection="1">
      <alignment horizontal="left" vertical="center"/>
    </xf>
    <xf numFmtId="0" fontId="2" fillId="0" borderId="0" xfId="0" applyFont="1" applyAlignment="1" applyProtection="1">
      <alignment vertical="center"/>
    </xf>
    <xf numFmtId="0" fontId="2" fillId="0" borderId="5" xfId="0" applyFont="1" applyBorder="1" applyAlignment="1">
      <alignment vertical="center"/>
    </xf>
    <xf numFmtId="0" fontId="3" fillId="0" borderId="5"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5" xfId="0" applyFont="1" applyBorder="1" applyAlignment="1">
      <alignment vertical="center"/>
    </xf>
    <xf numFmtId="0" fontId="23"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0" xfId="0" applyFont="1" applyBorder="1" applyAlignment="1">
      <alignment vertical="center"/>
    </xf>
    <xf numFmtId="0" fontId="0" fillId="0" borderId="19" xfId="0" applyFont="1" applyBorder="1" applyAlignment="1">
      <alignment vertical="center"/>
    </xf>
    <xf numFmtId="0" fontId="0" fillId="0" borderId="19" xfId="0" applyFont="1" applyBorder="1" applyAlignment="1" applyProtection="1">
      <alignment vertical="center"/>
    </xf>
    <xf numFmtId="0" fontId="0" fillId="5" borderId="10" xfId="0" applyFont="1" applyFill="1" applyBorder="1" applyAlignment="1" applyProtection="1">
      <alignment vertical="center"/>
    </xf>
    <xf numFmtId="0" fontId="2" fillId="5" borderId="11" xfId="0" applyFont="1" applyFill="1" applyBorder="1" applyAlignment="1" applyProtection="1">
      <alignment horizontal="center" vertical="center"/>
    </xf>
    <xf numFmtId="0" fontId="20" fillId="0" borderId="20" xfId="0" applyFont="1" applyBorder="1" applyAlignment="1" applyProtection="1">
      <alignment horizontal="center" vertical="center" wrapText="1"/>
    </xf>
    <xf numFmtId="0" fontId="20" fillId="0" borderId="21" xfId="0" applyFont="1" applyBorder="1" applyAlignment="1" applyProtection="1">
      <alignment horizontal="center" vertical="center" wrapText="1"/>
    </xf>
    <xf numFmtId="0" fontId="20" fillId="0" borderId="22" xfId="0" applyFont="1" applyBorder="1" applyAlignment="1" applyProtection="1">
      <alignment horizontal="center" vertical="center" wrapText="1"/>
    </xf>
    <xf numFmtId="0" fontId="0" fillId="0" borderId="15" xfId="0" applyFont="1" applyBorder="1" applyAlignment="1" applyProtection="1">
      <alignment vertical="center"/>
    </xf>
    <xf numFmtId="0" fontId="0" fillId="0" borderId="16" xfId="0" applyFont="1" applyBorder="1" applyAlignment="1" applyProtection="1">
      <alignment vertical="center"/>
    </xf>
    <xf numFmtId="0" fontId="0" fillId="0" borderId="17"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0" fontId="3" fillId="0" borderId="0" xfId="0" applyFont="1" applyAlignment="1" applyProtection="1">
      <alignment horizontal="center" vertical="center"/>
    </xf>
    <xf numFmtId="4" fontId="24" fillId="0" borderId="18" xfId="0" applyNumberFormat="1" applyFont="1" applyBorder="1" applyAlignment="1" applyProtection="1">
      <alignment vertical="center"/>
    </xf>
    <xf numFmtId="4" fontId="24" fillId="0" borderId="0" xfId="0" applyNumberFormat="1" applyFont="1" applyBorder="1" applyAlignment="1" applyProtection="1">
      <alignment vertical="center"/>
    </xf>
    <xf numFmtId="166" fontId="24" fillId="0" borderId="0" xfId="0" applyNumberFormat="1" applyFont="1" applyBorder="1" applyAlignment="1" applyProtection="1">
      <alignment vertical="center"/>
    </xf>
    <xf numFmtId="4" fontId="24" fillId="0" borderId="19" xfId="0" applyNumberFormat="1" applyFont="1" applyBorder="1" applyAlignment="1" applyProtection="1">
      <alignment vertical="center"/>
    </xf>
    <xf numFmtId="0" fontId="3"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4" fillId="0" borderId="5" xfId="0" applyFont="1" applyBorder="1" applyAlignment="1" applyProtection="1">
      <alignment vertical="center"/>
    </xf>
    <xf numFmtId="0" fontId="28" fillId="0" borderId="0" xfId="0" applyFont="1" applyAlignment="1" applyProtection="1">
      <alignment vertical="center"/>
    </xf>
    <xf numFmtId="0" fontId="29" fillId="0" borderId="0" xfId="0" applyFont="1" applyAlignment="1" applyProtection="1">
      <alignment vertical="center"/>
    </xf>
    <xf numFmtId="0" fontId="30" fillId="0" borderId="0" xfId="0" applyFont="1" applyAlignment="1" applyProtection="1">
      <alignment horizontal="center" vertical="center"/>
    </xf>
    <xf numFmtId="0" fontId="4" fillId="0" borderId="5" xfId="0" applyFont="1" applyBorder="1" applyAlignment="1">
      <alignment vertical="center"/>
    </xf>
    <xf numFmtId="4" fontId="31" fillId="0" borderId="18" xfId="0" applyNumberFormat="1" applyFont="1" applyBorder="1" applyAlignment="1" applyProtection="1">
      <alignment vertical="center"/>
    </xf>
    <xf numFmtId="4" fontId="31" fillId="0" borderId="0" xfId="0" applyNumberFormat="1" applyFont="1" applyBorder="1" applyAlignment="1" applyProtection="1">
      <alignment vertical="center"/>
    </xf>
    <xf numFmtId="166" fontId="31" fillId="0" borderId="0" xfId="0" applyNumberFormat="1" applyFont="1" applyBorder="1" applyAlignment="1" applyProtection="1">
      <alignment vertical="center"/>
    </xf>
    <xf numFmtId="4" fontId="31" fillId="0" borderId="19" xfId="0" applyNumberFormat="1" applyFont="1" applyBorder="1" applyAlignment="1" applyProtection="1">
      <alignment vertical="center"/>
    </xf>
    <xf numFmtId="0" fontId="4" fillId="0" borderId="0" xfId="0" applyFont="1" applyAlignment="1">
      <alignment horizontal="left" vertical="center"/>
    </xf>
    <xf numFmtId="4" fontId="31" fillId="0" borderId="23" xfId="0" applyNumberFormat="1" applyFont="1" applyBorder="1" applyAlignment="1" applyProtection="1">
      <alignment vertical="center"/>
    </xf>
    <xf numFmtId="4" fontId="31" fillId="0" borderId="24" xfId="0" applyNumberFormat="1" applyFont="1" applyBorder="1" applyAlignment="1" applyProtection="1">
      <alignment vertical="center"/>
    </xf>
    <xf numFmtId="166" fontId="31" fillId="0" borderId="24" xfId="0" applyNumberFormat="1" applyFont="1" applyBorder="1" applyAlignment="1" applyProtection="1">
      <alignment vertical="center"/>
    </xf>
    <xf numFmtId="4" fontId="31" fillId="0" borderId="25" xfId="0" applyNumberFormat="1" applyFont="1" applyBorder="1" applyAlignment="1" applyProtection="1">
      <alignment vertical="center"/>
    </xf>
    <xf numFmtId="0" fontId="0" fillId="0" borderId="0" xfId="0" applyProtection="1">
      <protection locked="0"/>
    </xf>
    <xf numFmtId="0" fontId="14" fillId="2" borderId="0" xfId="0" applyFont="1" applyFill="1" applyAlignment="1">
      <alignment vertical="center"/>
    </xf>
    <xf numFmtId="0" fontId="15" fillId="2" borderId="0" xfId="0" applyFont="1" applyFill="1" applyAlignment="1">
      <alignment horizontal="left" vertical="center"/>
    </xf>
    <xf numFmtId="0" fontId="32" fillId="2" borderId="0" xfId="1" applyFont="1" applyFill="1" applyAlignment="1">
      <alignment vertical="center"/>
    </xf>
    <xf numFmtId="0" fontId="14"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20" fillId="0" borderId="0" xfId="0" applyFont="1" applyBorder="1" applyAlignment="1" applyProtection="1">
      <alignment horizontal="left" vertical="center"/>
      <protection locked="0"/>
    </xf>
    <xf numFmtId="165" fontId="2" fillId="0" borderId="0" xfId="0" applyNumberFormat="1" applyFont="1" applyBorder="1" applyAlignment="1" applyProtection="1">
      <alignment horizontal="left" vertical="center"/>
    </xf>
    <xf numFmtId="0" fontId="0" fillId="0" borderId="5" xfId="0" applyFont="1" applyBorder="1" applyAlignment="1" applyProtection="1">
      <alignment vertical="center" wrapText="1"/>
    </xf>
    <xf numFmtId="0" fontId="0" fillId="0" borderId="0" xfId="0" applyFont="1" applyBorder="1" applyAlignment="1" applyProtection="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pplyProtection="1">
      <alignment vertical="center" wrapText="1"/>
    </xf>
    <xf numFmtId="0" fontId="0" fillId="0" borderId="16" xfId="0" applyFont="1" applyBorder="1" applyAlignment="1" applyProtection="1">
      <alignment vertical="center"/>
      <protection locked="0"/>
    </xf>
    <xf numFmtId="0" fontId="0" fillId="0" borderId="26" xfId="0" applyFont="1" applyBorder="1" applyAlignment="1" applyProtection="1">
      <alignment vertical="center"/>
    </xf>
    <xf numFmtId="0" fontId="22" fillId="0" borderId="0" xfId="0" applyFont="1" applyBorder="1" applyAlignment="1" applyProtection="1">
      <alignment horizontal="left" vertical="center"/>
    </xf>
    <xf numFmtId="4" fontId="25" fillId="0" borderId="0" xfId="0" applyNumberFormat="1" applyFont="1" applyBorder="1" applyAlignment="1" applyProtection="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pplyProtection="1">
      <alignment vertical="center"/>
    </xf>
    <xf numFmtId="164" fontId="1" fillId="0" borderId="0" xfId="0" applyNumberFormat="1" applyFont="1" applyBorder="1" applyAlignment="1" applyProtection="1">
      <alignment horizontal="right" vertical="center"/>
      <protection locked="0"/>
    </xf>
    <xf numFmtId="0" fontId="0" fillId="5" borderId="0" xfId="0" applyFont="1" applyFill="1" applyBorder="1" applyAlignment="1" applyProtection="1">
      <alignment vertical="center"/>
    </xf>
    <xf numFmtId="0" fontId="3" fillId="5" borderId="9" xfId="0" applyFont="1" applyFill="1" applyBorder="1" applyAlignment="1" applyProtection="1">
      <alignment horizontal="left" vertical="center"/>
    </xf>
    <xf numFmtId="0" fontId="3" fillId="5" borderId="10" xfId="0" applyFont="1" applyFill="1" applyBorder="1" applyAlignment="1" applyProtection="1">
      <alignment horizontal="right" vertical="center"/>
    </xf>
    <xf numFmtId="0" fontId="3" fillId="5" borderId="10" xfId="0" applyFont="1" applyFill="1" applyBorder="1" applyAlignment="1" applyProtection="1">
      <alignment horizontal="center" vertical="center"/>
    </xf>
    <xf numFmtId="0" fontId="0" fillId="5" borderId="10" xfId="0" applyFont="1" applyFill="1" applyBorder="1" applyAlignment="1" applyProtection="1">
      <alignment vertical="center"/>
      <protection locked="0"/>
    </xf>
    <xf numFmtId="4" fontId="3" fillId="5" borderId="10" xfId="0" applyNumberFormat="1" applyFont="1" applyFill="1" applyBorder="1" applyAlignment="1" applyProtection="1">
      <alignment vertical="center"/>
    </xf>
    <xf numFmtId="0" fontId="0" fillId="5" borderId="27" xfId="0" applyFont="1" applyFill="1" applyBorder="1" applyAlignment="1" applyProtection="1">
      <alignment vertical="center"/>
    </xf>
    <xf numFmtId="0" fontId="0" fillId="0" borderId="13"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5" borderId="0" xfId="0" applyFont="1" applyFill="1" applyBorder="1" applyAlignment="1" applyProtection="1">
      <alignment horizontal="left" vertical="center"/>
    </xf>
    <xf numFmtId="0" fontId="0" fillId="5" borderId="0" xfId="0" applyFont="1" applyFill="1" applyBorder="1" applyAlignment="1" applyProtection="1">
      <alignment vertical="center"/>
      <protection locked="0"/>
    </xf>
    <xf numFmtId="0" fontId="2" fillId="5" borderId="0" xfId="0" applyFont="1" applyFill="1" applyBorder="1" applyAlignment="1" applyProtection="1">
      <alignment horizontal="right" vertical="center"/>
    </xf>
    <xf numFmtId="0" fontId="0" fillId="5" borderId="6" xfId="0" applyFont="1" applyFill="1" applyBorder="1" applyAlignment="1" applyProtection="1">
      <alignment vertical="center"/>
    </xf>
    <xf numFmtId="0" fontId="33" fillId="0" borderId="0" xfId="0" applyFont="1" applyBorder="1" applyAlignment="1" applyProtection="1">
      <alignment horizontal="left" vertical="center"/>
    </xf>
    <xf numFmtId="0" fontId="5" fillId="0" borderId="5" xfId="0" applyFont="1" applyBorder="1" applyAlignment="1" applyProtection="1">
      <alignment vertical="center"/>
    </xf>
    <xf numFmtId="0" fontId="5" fillId="0" borderId="0" xfId="0" applyFont="1" applyBorder="1" applyAlignment="1" applyProtection="1">
      <alignment vertical="center"/>
    </xf>
    <xf numFmtId="0" fontId="5" fillId="0" borderId="24" xfId="0" applyFont="1" applyBorder="1" applyAlignment="1" applyProtection="1">
      <alignment horizontal="left" vertical="center"/>
    </xf>
    <xf numFmtId="0" fontId="5" fillId="0" borderId="24" xfId="0" applyFont="1" applyBorder="1" applyAlignment="1" applyProtection="1">
      <alignment vertical="center"/>
    </xf>
    <xf numFmtId="0" fontId="5" fillId="0" borderId="24" xfId="0" applyFont="1" applyBorder="1" applyAlignment="1" applyProtection="1">
      <alignment vertical="center"/>
      <protection locked="0"/>
    </xf>
    <xf numFmtId="4" fontId="5" fillId="0" borderId="24" xfId="0" applyNumberFormat="1" applyFont="1" applyBorder="1" applyAlignment="1" applyProtection="1">
      <alignment vertical="center"/>
    </xf>
    <xf numFmtId="0" fontId="5" fillId="0" borderId="6" xfId="0" applyFont="1" applyBorder="1" applyAlignment="1" applyProtection="1">
      <alignment vertical="center"/>
    </xf>
    <xf numFmtId="0" fontId="6" fillId="0" borderId="5" xfId="0" applyFont="1" applyBorder="1" applyAlignment="1" applyProtection="1">
      <alignment vertical="center"/>
    </xf>
    <xf numFmtId="0" fontId="6" fillId="0" borderId="0" xfId="0" applyFont="1" applyBorder="1" applyAlignment="1" applyProtection="1">
      <alignment vertical="center"/>
    </xf>
    <xf numFmtId="0" fontId="6" fillId="0" borderId="24" xfId="0" applyFont="1" applyBorder="1" applyAlignment="1" applyProtection="1">
      <alignment horizontal="left" vertical="center"/>
    </xf>
    <xf numFmtId="0" fontId="6" fillId="0" borderId="24" xfId="0" applyFont="1" applyBorder="1" applyAlignment="1" applyProtection="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pplyProtection="1">
      <alignment vertical="center"/>
    </xf>
    <xf numFmtId="0" fontId="6" fillId="0" borderId="6" xfId="0" applyFont="1" applyBorder="1" applyAlignment="1" applyProtection="1">
      <alignment vertical="center"/>
    </xf>
    <xf numFmtId="0" fontId="0" fillId="0" borderId="0" xfId="0" applyFont="1" applyAlignment="1" applyProtection="1">
      <alignment vertical="center"/>
      <protection locked="0"/>
    </xf>
    <xf numFmtId="0" fontId="2" fillId="0" borderId="0" xfId="0" applyFont="1" applyAlignment="1" applyProtection="1">
      <alignment horizontal="left" vertical="center"/>
    </xf>
    <xf numFmtId="0" fontId="20" fillId="0" borderId="0" xfId="0" applyFont="1" applyAlignment="1" applyProtection="1">
      <alignment horizontal="left" vertical="center"/>
      <protection locked="0"/>
    </xf>
    <xf numFmtId="0" fontId="0" fillId="0" borderId="5" xfId="0" applyFont="1" applyBorder="1" applyAlignment="1" applyProtection="1">
      <alignment horizontal="center" vertical="center" wrapText="1"/>
    </xf>
    <xf numFmtId="0" fontId="2" fillId="5" borderId="20" xfId="0" applyFont="1" applyFill="1" applyBorder="1" applyAlignment="1" applyProtection="1">
      <alignment horizontal="center" vertical="center" wrapText="1"/>
    </xf>
    <xf numFmtId="0" fontId="2" fillId="5" borderId="21" xfId="0" applyFont="1" applyFill="1" applyBorder="1" applyAlignment="1" applyProtection="1">
      <alignment horizontal="center" vertical="center" wrapText="1"/>
    </xf>
    <xf numFmtId="0" fontId="2" fillId="5" borderId="21" xfId="0" applyFont="1" applyFill="1" applyBorder="1" applyAlignment="1" applyProtection="1">
      <alignment horizontal="center" vertical="center" wrapText="1"/>
      <protection locked="0"/>
    </xf>
    <xf numFmtId="0" fontId="2" fillId="5" borderId="22" xfId="0" applyFont="1" applyFill="1" applyBorder="1" applyAlignment="1" applyProtection="1">
      <alignment horizontal="center" vertical="center" wrapText="1"/>
    </xf>
    <xf numFmtId="0" fontId="0" fillId="0" borderId="5" xfId="0" applyFont="1" applyBorder="1" applyAlignment="1">
      <alignment horizontal="center" vertical="center" wrapText="1"/>
    </xf>
    <xf numFmtId="4" fontId="25" fillId="0" borderId="0" xfId="0" applyNumberFormat="1" applyFont="1" applyAlignment="1" applyProtection="1"/>
    <xf numFmtId="166" fontId="34" fillId="0" borderId="16" xfId="0" applyNumberFormat="1" applyFont="1" applyBorder="1" applyAlignment="1" applyProtection="1"/>
    <xf numFmtId="166" fontId="34" fillId="0" borderId="17" xfId="0" applyNumberFormat="1" applyFont="1" applyBorder="1" applyAlignment="1" applyProtection="1"/>
    <xf numFmtId="4" fontId="35" fillId="0" borderId="0" xfId="0" applyNumberFormat="1" applyFont="1" applyAlignment="1">
      <alignment vertical="center"/>
    </xf>
    <xf numFmtId="0" fontId="7" fillId="0" borderId="5"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5" fillId="0" borderId="0" xfId="0" applyFont="1" applyAlignment="1" applyProtection="1">
      <alignment horizontal="left"/>
    </xf>
    <xf numFmtId="0" fontId="7" fillId="0" borderId="0" xfId="0" applyFont="1" applyAlignment="1" applyProtection="1">
      <protection locked="0"/>
    </xf>
    <xf numFmtId="4" fontId="5" fillId="0" borderId="0" xfId="0" applyNumberFormat="1" applyFont="1" applyAlignment="1" applyProtection="1"/>
    <xf numFmtId="0" fontId="7" fillId="0" borderId="5" xfId="0" applyFont="1" applyBorder="1" applyAlignment="1"/>
    <xf numFmtId="0" fontId="7" fillId="0" borderId="18"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9"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6" fillId="0" borderId="0" xfId="0" applyFont="1" applyAlignment="1" applyProtection="1">
      <alignment horizontal="left"/>
    </xf>
    <xf numFmtId="4" fontId="6" fillId="0" borderId="0" xfId="0" applyNumberFormat="1" applyFont="1" applyAlignment="1" applyProtection="1"/>
    <xf numFmtId="0" fontId="0" fillId="0" borderId="28" xfId="0" applyFont="1" applyBorder="1" applyAlignment="1" applyProtection="1">
      <alignment horizontal="center" vertical="center"/>
    </xf>
    <xf numFmtId="49" fontId="0" fillId="0" borderId="28" xfId="0" applyNumberFormat="1" applyFont="1" applyBorder="1" applyAlignment="1" applyProtection="1">
      <alignment horizontal="left" vertical="center" wrapText="1"/>
    </xf>
    <xf numFmtId="0" fontId="0" fillId="0" borderId="28" xfId="0" applyFont="1" applyBorder="1" applyAlignment="1" applyProtection="1">
      <alignment horizontal="left" vertical="center" wrapText="1"/>
    </xf>
    <xf numFmtId="0" fontId="0" fillId="0" borderId="28" xfId="0" applyFont="1" applyBorder="1" applyAlignment="1" applyProtection="1">
      <alignment horizontal="center" vertical="center" wrapText="1"/>
    </xf>
    <xf numFmtId="167" fontId="0" fillId="0" borderId="28" xfId="0" applyNumberFormat="1" applyFont="1" applyBorder="1" applyAlignment="1" applyProtection="1">
      <alignment vertical="center"/>
    </xf>
    <xf numFmtId="4" fontId="0" fillId="3"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xf>
    <xf numFmtId="0" fontId="1" fillId="3" borderId="28" xfId="0" applyFont="1" applyFill="1" applyBorder="1" applyAlignment="1" applyProtection="1">
      <alignment horizontal="left" vertical="center"/>
      <protection locked="0"/>
    </xf>
    <xf numFmtId="0" fontId="1" fillId="0" borderId="0" xfId="0" applyFont="1" applyBorder="1" applyAlignment="1" applyProtection="1">
      <alignment horizontal="center" vertical="center"/>
    </xf>
    <xf numFmtId="166" fontId="1" fillId="0" borderId="0" xfId="0" applyNumberFormat="1" applyFont="1" applyBorder="1" applyAlignment="1" applyProtection="1">
      <alignment vertical="center"/>
    </xf>
    <xf numFmtId="166" fontId="1" fillId="0" borderId="19" xfId="0" applyNumberFormat="1" applyFont="1" applyBorder="1" applyAlignment="1" applyProtection="1">
      <alignmen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18" xfId="0" applyFont="1" applyBorder="1" applyAlignment="1" applyProtection="1">
      <alignment vertical="center"/>
    </xf>
    <xf numFmtId="0" fontId="38" fillId="0" borderId="0" xfId="0" applyFont="1" applyAlignment="1" applyProtection="1">
      <alignment vertical="center" wrapText="1"/>
    </xf>
    <xf numFmtId="0" fontId="8" fillId="0" borderId="5"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167" fontId="8" fillId="0" borderId="0" xfId="0" applyNumberFormat="1" applyFont="1" applyAlignment="1" applyProtection="1">
      <alignment vertical="center"/>
    </xf>
    <xf numFmtId="0" fontId="8" fillId="0" borderId="0" xfId="0" applyFont="1" applyAlignment="1" applyProtection="1">
      <alignment vertical="center"/>
      <protection locked="0"/>
    </xf>
    <xf numFmtId="0" fontId="8" fillId="0" borderId="5" xfId="0" applyFont="1" applyBorder="1" applyAlignment="1">
      <alignment vertical="center"/>
    </xf>
    <xf numFmtId="0" fontId="8" fillId="0" borderId="18" xfId="0" applyFont="1" applyBorder="1" applyAlignment="1" applyProtection="1">
      <alignment vertical="center"/>
    </xf>
    <xf numFmtId="0" fontId="8" fillId="0" borderId="0" xfId="0" applyFont="1" applyBorder="1" applyAlignment="1" applyProtection="1">
      <alignment vertical="center"/>
    </xf>
    <xf numFmtId="0" fontId="8" fillId="0" borderId="19" xfId="0" applyFont="1" applyBorder="1" applyAlignment="1" applyProtection="1">
      <alignment vertical="center"/>
    </xf>
    <xf numFmtId="0" fontId="8" fillId="0" borderId="0" xfId="0" applyFont="1" applyAlignment="1">
      <alignment horizontal="left" vertical="center"/>
    </xf>
    <xf numFmtId="0" fontId="9" fillId="0" borderId="5"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5" xfId="0" applyFont="1" applyBorder="1" applyAlignment="1">
      <alignment vertical="center"/>
    </xf>
    <xf numFmtId="0" fontId="9" fillId="0" borderId="18" xfId="0" applyFont="1" applyBorder="1" applyAlignment="1" applyProtection="1">
      <alignment vertical="center"/>
    </xf>
    <xf numFmtId="0" fontId="9" fillId="0" borderId="0" xfId="0" applyFont="1" applyBorder="1" applyAlignment="1" applyProtection="1">
      <alignment vertical="center"/>
    </xf>
    <xf numFmtId="0" fontId="9" fillId="0" borderId="19" xfId="0" applyFont="1" applyBorder="1" applyAlignment="1" applyProtection="1">
      <alignment vertical="center"/>
    </xf>
    <xf numFmtId="0" fontId="9" fillId="0" borderId="0" xfId="0" applyFont="1" applyAlignment="1">
      <alignment horizontal="left" vertical="center"/>
    </xf>
    <xf numFmtId="0" fontId="10" fillId="0" borderId="5"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0" fontId="10" fillId="0" borderId="0" xfId="0" applyFont="1" applyAlignment="1" applyProtection="1">
      <alignment vertical="center"/>
      <protection locked="0"/>
    </xf>
    <xf numFmtId="0" fontId="10" fillId="0" borderId="5" xfId="0" applyFont="1" applyBorder="1" applyAlignment="1">
      <alignment vertical="center"/>
    </xf>
    <xf numFmtId="0" fontId="10" fillId="0" borderId="18" xfId="0" applyFont="1" applyBorder="1" applyAlignment="1" applyProtection="1">
      <alignment vertical="center"/>
    </xf>
    <xf numFmtId="0" fontId="10" fillId="0" borderId="0" xfId="0" applyFont="1" applyBorder="1" applyAlignment="1" applyProtection="1">
      <alignment vertical="center"/>
    </xf>
    <xf numFmtId="0" fontId="10" fillId="0" borderId="19" xfId="0" applyFont="1" applyBorder="1" applyAlignment="1" applyProtection="1">
      <alignment vertical="center"/>
    </xf>
    <xf numFmtId="0" fontId="10" fillId="0" borderId="0" xfId="0" applyFont="1" applyAlignment="1">
      <alignment horizontal="left" vertical="center"/>
    </xf>
    <xf numFmtId="0" fontId="39" fillId="0" borderId="28" xfId="0" applyFont="1" applyBorder="1" applyAlignment="1" applyProtection="1">
      <alignment horizontal="center" vertical="center"/>
    </xf>
    <xf numFmtId="49" fontId="39" fillId="0" borderId="28" xfId="0" applyNumberFormat="1" applyFont="1" applyBorder="1" applyAlignment="1" applyProtection="1">
      <alignment horizontal="left" vertical="center" wrapText="1"/>
    </xf>
    <xf numFmtId="0" fontId="39" fillId="0" borderId="28" xfId="0" applyFont="1" applyBorder="1" applyAlignment="1" applyProtection="1">
      <alignment horizontal="left" vertical="center" wrapText="1"/>
    </xf>
    <xf numFmtId="0" fontId="39" fillId="0" borderId="28" xfId="0" applyFont="1" applyBorder="1" applyAlignment="1" applyProtection="1">
      <alignment horizontal="center" vertical="center" wrapText="1"/>
    </xf>
    <xf numFmtId="167" fontId="39" fillId="0" borderId="28" xfId="0" applyNumberFormat="1" applyFont="1" applyBorder="1" applyAlignment="1" applyProtection="1">
      <alignment vertical="center"/>
    </xf>
    <xf numFmtId="4" fontId="39" fillId="3" borderId="28" xfId="0" applyNumberFormat="1" applyFont="1" applyFill="1" applyBorder="1" applyAlignment="1" applyProtection="1">
      <alignment vertical="center"/>
      <protection locked="0"/>
    </xf>
    <xf numFmtId="4" fontId="39" fillId="0" borderId="28" xfId="0" applyNumberFormat="1" applyFont="1" applyBorder="1" applyAlignment="1" applyProtection="1">
      <alignment vertical="center"/>
    </xf>
    <xf numFmtId="0" fontId="39" fillId="0" borderId="5" xfId="0" applyFont="1" applyBorder="1" applyAlignment="1">
      <alignment vertical="center"/>
    </xf>
    <xf numFmtId="0" fontId="39" fillId="3" borderId="28"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11" fillId="0" borderId="5" xfId="0" applyFont="1" applyBorder="1" applyAlignment="1" applyProtection="1"/>
    <xf numFmtId="0" fontId="11" fillId="0" borderId="0" xfId="0" applyFont="1" applyAlignment="1" applyProtection="1"/>
    <xf numFmtId="0" fontId="11" fillId="0" borderId="0" xfId="0" applyFont="1" applyAlignment="1" applyProtection="1">
      <alignment horizontal="left"/>
    </xf>
    <xf numFmtId="0" fontId="11" fillId="0" borderId="0" xfId="0" applyFont="1" applyAlignment="1" applyProtection="1">
      <protection locked="0"/>
    </xf>
    <xf numFmtId="4" fontId="11" fillId="0" borderId="0" xfId="0" applyNumberFormat="1" applyFont="1" applyAlignment="1" applyProtection="1"/>
    <xf numFmtId="0" fontId="11" fillId="0" borderId="5" xfId="0" applyFont="1" applyBorder="1" applyAlignment="1"/>
    <xf numFmtId="0" fontId="11" fillId="0" borderId="18" xfId="0" applyFont="1" applyBorder="1" applyAlignment="1" applyProtection="1"/>
    <xf numFmtId="0" fontId="11" fillId="0" borderId="0" xfId="0" applyFont="1" applyBorder="1" applyAlignment="1" applyProtection="1"/>
    <xf numFmtId="166" fontId="11" fillId="0" borderId="0" xfId="0" applyNumberFormat="1" applyFont="1" applyBorder="1" applyAlignment="1" applyProtection="1"/>
    <xf numFmtId="166" fontId="11" fillId="0" borderId="19" xfId="0" applyNumberFormat="1" applyFont="1" applyBorder="1" applyAlignment="1" applyProtection="1"/>
    <xf numFmtId="0" fontId="11" fillId="0" borderId="0" xfId="0" applyFont="1" applyAlignment="1">
      <alignment horizontal="left"/>
    </xf>
    <xf numFmtId="0" fontId="11" fillId="0" borderId="0" xfId="0" applyFont="1" applyAlignment="1">
      <alignment horizontal="center"/>
    </xf>
    <xf numFmtId="4" fontId="11" fillId="0" borderId="0" xfId="0" applyNumberFormat="1" applyFont="1" applyAlignment="1">
      <alignment vertical="center"/>
    </xf>
    <xf numFmtId="0" fontId="12" fillId="0" borderId="5"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5" xfId="0" applyFont="1" applyBorder="1" applyAlignment="1">
      <alignment vertical="center"/>
    </xf>
    <xf numFmtId="0" fontId="12" fillId="0" borderId="18" xfId="0" applyFont="1" applyBorder="1" applyAlignment="1" applyProtection="1">
      <alignment vertical="center"/>
    </xf>
    <xf numFmtId="0" fontId="12" fillId="0" borderId="0" xfId="0" applyFont="1" applyBorder="1" applyAlignment="1" applyProtection="1">
      <alignment vertical="center"/>
    </xf>
    <xf numFmtId="0" fontId="12" fillId="0" borderId="19" xfId="0" applyFont="1" applyBorder="1" applyAlignment="1" applyProtection="1">
      <alignment vertical="center"/>
    </xf>
    <xf numFmtId="0" fontId="12" fillId="0" borderId="0" xfId="0" applyFont="1" applyAlignment="1">
      <alignment horizontal="left" vertical="center"/>
    </xf>
    <xf numFmtId="0" fontId="8" fillId="0" borderId="23" xfId="0" applyFont="1" applyBorder="1" applyAlignment="1" applyProtection="1">
      <alignment vertical="center"/>
    </xf>
    <xf numFmtId="0" fontId="8" fillId="0" borderId="24" xfId="0" applyFont="1" applyBorder="1" applyAlignment="1" applyProtection="1">
      <alignment vertical="center"/>
    </xf>
    <xf numFmtId="0" fontId="8" fillId="0" borderId="25" xfId="0" applyFont="1" applyBorder="1" applyAlignment="1" applyProtection="1">
      <alignment vertical="center"/>
    </xf>
    <xf numFmtId="0" fontId="0" fillId="0" borderId="23" xfId="0" applyFont="1" applyBorder="1" applyAlignment="1" applyProtection="1">
      <alignment vertical="center"/>
    </xf>
    <xf numFmtId="0" fontId="0" fillId="0" borderId="24" xfId="0" applyFont="1" applyBorder="1" applyAlignment="1" applyProtection="1">
      <alignment vertical="center"/>
    </xf>
    <xf numFmtId="0" fontId="0" fillId="0" borderId="25" xfId="0" applyFont="1" applyBorder="1" applyAlignment="1" applyProtection="1">
      <alignment vertical="center"/>
    </xf>
    <xf numFmtId="0" fontId="0" fillId="0" borderId="0" xfId="0" applyAlignment="1" applyProtection="1">
      <alignment vertical="top"/>
      <protection locked="0"/>
    </xf>
    <xf numFmtId="0" fontId="40" fillId="0" borderId="29" xfId="0" applyFont="1" applyBorder="1" applyAlignment="1" applyProtection="1">
      <alignment vertical="center" wrapText="1"/>
      <protection locked="0"/>
    </xf>
    <xf numFmtId="0" fontId="40" fillId="0" borderId="30" xfId="0" applyFont="1" applyBorder="1" applyAlignment="1" applyProtection="1">
      <alignment vertical="center" wrapText="1"/>
      <protection locked="0"/>
    </xf>
    <xf numFmtId="0" fontId="40" fillId="0" borderId="31" xfId="0" applyFont="1" applyBorder="1" applyAlignment="1" applyProtection="1">
      <alignment vertical="center" wrapText="1"/>
      <protection locked="0"/>
    </xf>
    <xf numFmtId="0" fontId="40" fillId="0" borderId="32" xfId="0" applyFont="1" applyBorder="1" applyAlignment="1" applyProtection="1">
      <alignment horizontal="center" vertical="center" wrapText="1"/>
      <protection locked="0"/>
    </xf>
    <xf numFmtId="0" fontId="40" fillId="0" borderId="33" xfId="0" applyFont="1" applyBorder="1" applyAlignment="1" applyProtection="1">
      <alignment horizontal="center" vertical="center" wrapText="1"/>
      <protection locked="0"/>
    </xf>
    <xf numFmtId="0" fontId="40" fillId="0" borderId="32" xfId="0" applyFont="1" applyBorder="1" applyAlignment="1" applyProtection="1">
      <alignment vertical="center" wrapText="1"/>
      <protection locked="0"/>
    </xf>
    <xf numFmtId="0" fontId="40" fillId="0" borderId="33" xfId="0" applyFont="1" applyBorder="1" applyAlignment="1" applyProtection="1">
      <alignment vertical="center" wrapText="1"/>
      <protection locked="0"/>
    </xf>
    <xf numFmtId="0" fontId="42" fillId="0" borderId="1" xfId="0" applyFont="1" applyBorder="1" applyAlignment="1" applyProtection="1">
      <alignment horizontal="left" vertical="center" wrapText="1"/>
      <protection locked="0"/>
    </xf>
    <xf numFmtId="0" fontId="43" fillId="0" borderId="1" xfId="0" applyFont="1" applyBorder="1" applyAlignment="1" applyProtection="1">
      <alignment horizontal="left" vertical="center" wrapText="1"/>
      <protection locked="0"/>
    </xf>
    <xf numFmtId="0" fontId="43" fillId="0" borderId="32" xfId="0" applyFont="1" applyBorder="1" applyAlignment="1" applyProtection="1">
      <alignment vertical="center" wrapText="1"/>
      <protection locked="0"/>
    </xf>
    <xf numFmtId="0" fontId="43" fillId="0" borderId="1" xfId="0" applyFont="1" applyBorder="1" applyAlignment="1" applyProtection="1">
      <alignment vertical="center" wrapText="1"/>
      <protection locked="0"/>
    </xf>
    <xf numFmtId="0" fontId="43" fillId="0" borderId="1" xfId="0" applyFont="1" applyBorder="1" applyAlignment="1" applyProtection="1">
      <alignment vertical="center"/>
      <protection locked="0"/>
    </xf>
    <xf numFmtId="0" fontId="43" fillId="0" borderId="1" xfId="0" applyFont="1" applyBorder="1" applyAlignment="1" applyProtection="1">
      <alignment horizontal="left" vertical="center"/>
      <protection locked="0"/>
    </xf>
    <xf numFmtId="49" fontId="43" fillId="0" borderId="1" xfId="0" applyNumberFormat="1" applyFont="1" applyBorder="1" applyAlignment="1" applyProtection="1">
      <alignment vertical="center" wrapText="1"/>
      <protection locked="0"/>
    </xf>
    <xf numFmtId="0" fontId="40" fillId="0" borderId="35" xfId="0" applyFont="1" applyBorder="1" applyAlignment="1" applyProtection="1">
      <alignment vertical="center" wrapText="1"/>
      <protection locked="0"/>
    </xf>
    <xf numFmtId="0" fontId="44" fillId="0" borderId="34" xfId="0" applyFont="1" applyBorder="1" applyAlignment="1" applyProtection="1">
      <alignment vertical="center" wrapText="1"/>
      <protection locked="0"/>
    </xf>
    <xf numFmtId="0" fontId="40" fillId="0" borderId="36" xfId="0" applyFont="1" applyBorder="1" applyAlignment="1" applyProtection="1">
      <alignment vertical="center" wrapText="1"/>
      <protection locked="0"/>
    </xf>
    <xf numFmtId="0" fontId="40" fillId="0" borderId="1" xfId="0" applyFont="1" applyBorder="1" applyAlignment="1" applyProtection="1">
      <alignment vertical="top"/>
      <protection locked="0"/>
    </xf>
    <xf numFmtId="0" fontId="40" fillId="0" borderId="0" xfId="0" applyFont="1" applyAlignment="1" applyProtection="1">
      <alignment vertical="top"/>
      <protection locked="0"/>
    </xf>
    <xf numFmtId="0" fontId="40" fillId="0" borderId="29" xfId="0" applyFont="1" applyBorder="1" applyAlignment="1" applyProtection="1">
      <alignment horizontal="left" vertical="center"/>
      <protection locked="0"/>
    </xf>
    <xf numFmtId="0" fontId="40" fillId="0" borderId="30" xfId="0" applyFont="1" applyBorder="1" applyAlignment="1" applyProtection="1">
      <alignment horizontal="left" vertical="center"/>
      <protection locked="0"/>
    </xf>
    <xf numFmtId="0" fontId="40" fillId="0" borderId="31" xfId="0" applyFont="1" applyBorder="1" applyAlignment="1" applyProtection="1">
      <alignment horizontal="left" vertical="center"/>
      <protection locked="0"/>
    </xf>
    <xf numFmtId="0" fontId="40" fillId="0" borderId="32" xfId="0" applyFont="1" applyBorder="1" applyAlignment="1" applyProtection="1">
      <alignment horizontal="left" vertical="center"/>
      <protection locked="0"/>
    </xf>
    <xf numFmtId="0" fontId="40" fillId="0" borderId="33" xfId="0" applyFont="1" applyBorder="1" applyAlignment="1" applyProtection="1">
      <alignment horizontal="left" vertical="center"/>
      <protection locked="0"/>
    </xf>
    <xf numFmtId="0" fontId="42" fillId="0" borderId="1" xfId="0" applyFont="1" applyBorder="1" applyAlignment="1" applyProtection="1">
      <alignment horizontal="left" vertical="center"/>
      <protection locked="0"/>
    </xf>
    <xf numFmtId="0" fontId="45" fillId="0" borderId="0" xfId="0" applyFont="1" applyAlignment="1" applyProtection="1">
      <alignment horizontal="left" vertical="center"/>
      <protection locked="0"/>
    </xf>
    <xf numFmtId="0" fontId="42" fillId="0" borderId="34" xfId="0" applyFont="1" applyBorder="1" applyAlignment="1" applyProtection="1">
      <alignment horizontal="left" vertical="center"/>
      <protection locked="0"/>
    </xf>
    <xf numFmtId="0" fontId="42" fillId="0" borderId="34" xfId="0" applyFont="1" applyBorder="1" applyAlignment="1" applyProtection="1">
      <alignment horizontal="center" vertical="center"/>
      <protection locked="0"/>
    </xf>
    <xf numFmtId="0" fontId="45" fillId="0" borderId="34"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3" fillId="0" borderId="0" xfId="0" applyFont="1" applyAlignment="1" applyProtection="1">
      <alignment horizontal="left" vertical="center"/>
      <protection locked="0"/>
    </xf>
    <xf numFmtId="0" fontId="43" fillId="0" borderId="1" xfId="0" applyFont="1" applyBorder="1" applyAlignment="1" applyProtection="1">
      <alignment horizontal="center" vertical="center"/>
      <protection locked="0"/>
    </xf>
    <xf numFmtId="0" fontId="43" fillId="0" borderId="32" xfId="0" applyFont="1" applyBorder="1" applyAlignment="1" applyProtection="1">
      <alignment horizontal="left" vertical="center"/>
      <protection locked="0"/>
    </xf>
    <xf numFmtId="0" fontId="43" fillId="0" borderId="1" xfId="0" applyFont="1" applyFill="1" applyBorder="1" applyAlignment="1" applyProtection="1">
      <alignment horizontal="left" vertical="center"/>
      <protection locked="0"/>
    </xf>
    <xf numFmtId="0" fontId="43" fillId="0" borderId="1" xfId="0" applyFont="1" applyFill="1" applyBorder="1" applyAlignment="1" applyProtection="1">
      <alignment horizontal="center" vertical="center"/>
      <protection locked="0"/>
    </xf>
    <xf numFmtId="0" fontId="40" fillId="0" borderId="35" xfId="0" applyFont="1" applyBorder="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0" fillId="0" borderId="36" xfId="0" applyFont="1" applyBorder="1" applyAlignment="1" applyProtection="1">
      <alignment horizontal="left" vertical="center"/>
      <protection locked="0"/>
    </xf>
    <xf numFmtId="0" fontId="40" fillId="0" borderId="1"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5" fillId="0" borderId="1" xfId="0" applyFont="1" applyBorder="1" applyAlignment="1" applyProtection="1">
      <alignment horizontal="left" vertical="center"/>
      <protection locked="0"/>
    </xf>
    <xf numFmtId="0" fontId="43" fillId="0" borderId="34" xfId="0" applyFont="1" applyBorder="1" applyAlignment="1" applyProtection="1">
      <alignment horizontal="left" vertical="center"/>
      <protection locked="0"/>
    </xf>
    <xf numFmtId="0" fontId="40" fillId="0" borderId="1" xfId="0" applyFont="1" applyBorder="1" applyAlignment="1" applyProtection="1">
      <alignment horizontal="left" vertical="center" wrapText="1"/>
      <protection locked="0"/>
    </xf>
    <xf numFmtId="0" fontId="43" fillId="0" borderId="1" xfId="0" applyFont="1" applyBorder="1" applyAlignment="1" applyProtection="1">
      <alignment horizontal="center" vertical="center" wrapText="1"/>
      <protection locked="0"/>
    </xf>
    <xf numFmtId="0" fontId="40" fillId="0" borderId="29" xfId="0" applyFont="1" applyBorder="1" applyAlignment="1" applyProtection="1">
      <alignment horizontal="left" vertical="center" wrapText="1"/>
      <protection locked="0"/>
    </xf>
    <xf numFmtId="0" fontId="40" fillId="0" borderId="30" xfId="0" applyFont="1" applyBorder="1" applyAlignment="1" applyProtection="1">
      <alignment horizontal="left" vertical="center" wrapText="1"/>
      <protection locked="0"/>
    </xf>
    <xf numFmtId="0" fontId="40" fillId="0" borderId="31" xfId="0" applyFont="1" applyBorder="1" applyAlignment="1" applyProtection="1">
      <alignment horizontal="left" vertical="center" wrapText="1"/>
      <protection locked="0"/>
    </xf>
    <xf numFmtId="0" fontId="40" fillId="0" borderId="32" xfId="0" applyFont="1" applyBorder="1" applyAlignment="1" applyProtection="1">
      <alignment horizontal="left" vertical="center" wrapText="1"/>
      <protection locked="0"/>
    </xf>
    <xf numFmtId="0" fontId="40" fillId="0" borderId="33" xfId="0" applyFont="1" applyBorder="1" applyAlignment="1" applyProtection="1">
      <alignment horizontal="left" vertical="center" wrapText="1"/>
      <protection locked="0"/>
    </xf>
    <xf numFmtId="0" fontId="45" fillId="0" borderId="32"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wrapText="1"/>
      <protection locked="0"/>
    </xf>
    <xf numFmtId="0" fontId="43" fillId="0" borderId="32" xfId="0" applyFont="1" applyBorder="1" applyAlignment="1" applyProtection="1">
      <alignment horizontal="left" vertical="center" wrapText="1"/>
      <protection locked="0"/>
    </xf>
    <xf numFmtId="0" fontId="43" fillId="0" borderId="33" xfId="0" applyFont="1" applyBorder="1" applyAlignment="1" applyProtection="1">
      <alignment horizontal="left" vertical="center" wrapText="1"/>
      <protection locked="0"/>
    </xf>
    <xf numFmtId="0" fontId="43" fillId="0" borderId="33" xfId="0" applyFont="1" applyBorder="1" applyAlignment="1" applyProtection="1">
      <alignment horizontal="left" vertical="center"/>
      <protection locked="0"/>
    </xf>
    <xf numFmtId="0" fontId="43" fillId="0" borderId="35" xfId="0" applyFont="1" applyBorder="1" applyAlignment="1" applyProtection="1">
      <alignment horizontal="left" vertical="center" wrapText="1"/>
      <protection locked="0"/>
    </xf>
    <xf numFmtId="0" fontId="43" fillId="0" borderId="34" xfId="0" applyFont="1" applyBorder="1" applyAlignment="1" applyProtection="1">
      <alignment horizontal="left" vertical="center" wrapText="1"/>
      <protection locked="0"/>
    </xf>
    <xf numFmtId="0" fontId="43" fillId="0" borderId="36" xfId="0" applyFont="1" applyBorder="1" applyAlignment="1" applyProtection="1">
      <alignment horizontal="left" vertical="center" wrapText="1"/>
      <protection locked="0"/>
    </xf>
    <xf numFmtId="0" fontId="43" fillId="0" borderId="1" xfId="0" applyFont="1" applyBorder="1" applyAlignment="1" applyProtection="1">
      <alignment horizontal="left" vertical="top"/>
      <protection locked="0"/>
    </xf>
    <xf numFmtId="0" fontId="43" fillId="0" borderId="1" xfId="0" applyFont="1" applyBorder="1" applyAlignment="1" applyProtection="1">
      <alignment horizontal="center" vertical="top"/>
      <protection locked="0"/>
    </xf>
    <xf numFmtId="0" fontId="43" fillId="0" borderId="35" xfId="0" applyFont="1" applyBorder="1" applyAlignment="1" applyProtection="1">
      <alignment horizontal="left" vertical="center"/>
      <protection locked="0"/>
    </xf>
    <xf numFmtId="0" fontId="43" fillId="0" borderId="36" xfId="0" applyFont="1" applyBorder="1" applyAlignment="1" applyProtection="1">
      <alignment horizontal="left" vertical="center"/>
      <protection locked="0"/>
    </xf>
    <xf numFmtId="0" fontId="45" fillId="0" borderId="0" xfId="0" applyFont="1" applyAlignment="1" applyProtection="1">
      <alignment vertical="center"/>
      <protection locked="0"/>
    </xf>
    <xf numFmtId="0" fontId="42" fillId="0" borderId="1" xfId="0" applyFont="1" applyBorder="1" applyAlignment="1" applyProtection="1">
      <alignment vertical="center"/>
      <protection locked="0"/>
    </xf>
    <xf numFmtId="0" fontId="45" fillId="0" borderId="34" xfId="0" applyFont="1" applyBorder="1" applyAlignment="1" applyProtection="1">
      <alignment vertical="center"/>
      <protection locked="0"/>
    </xf>
    <xf numFmtId="0" fontId="42"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3"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2" fillId="0" borderId="34" xfId="0" applyFont="1" applyBorder="1" applyAlignment="1" applyProtection="1">
      <alignment horizontal="left"/>
      <protection locked="0"/>
    </xf>
    <xf numFmtId="0" fontId="45" fillId="0" borderId="34" xfId="0" applyFont="1" applyBorder="1" applyAlignment="1" applyProtection="1">
      <protection locked="0"/>
    </xf>
    <xf numFmtId="0" fontId="40" fillId="0" borderId="32" xfId="0" applyFont="1" applyBorder="1" applyAlignment="1" applyProtection="1">
      <alignment vertical="top"/>
      <protection locked="0"/>
    </xf>
    <xf numFmtId="0" fontId="40" fillId="0" borderId="33" xfId="0" applyFont="1" applyBorder="1" applyAlignment="1" applyProtection="1">
      <alignment vertical="top"/>
      <protection locked="0"/>
    </xf>
    <xf numFmtId="0" fontId="40" fillId="0" borderId="1" xfId="0" applyFont="1" applyBorder="1" applyAlignment="1" applyProtection="1">
      <alignment horizontal="center" vertical="center"/>
      <protection locked="0"/>
    </xf>
    <xf numFmtId="0" fontId="40" fillId="0" borderId="1" xfId="0" applyFont="1" applyBorder="1" applyAlignment="1" applyProtection="1">
      <alignment horizontal="left" vertical="top"/>
      <protection locked="0"/>
    </xf>
    <xf numFmtId="0" fontId="40" fillId="0" borderId="35" xfId="0" applyFont="1" applyBorder="1" applyAlignment="1" applyProtection="1">
      <alignment vertical="top"/>
      <protection locked="0"/>
    </xf>
    <xf numFmtId="0" fontId="40" fillId="0" borderId="34" xfId="0" applyFont="1" applyBorder="1" applyAlignment="1" applyProtection="1">
      <alignment vertical="top"/>
      <protection locked="0"/>
    </xf>
    <xf numFmtId="0" fontId="40" fillId="0" borderId="36" xfId="0" applyFont="1" applyBorder="1" applyAlignment="1" applyProtection="1">
      <alignment vertical="top"/>
      <protection locked="0"/>
    </xf>
    <xf numFmtId="0" fontId="21" fillId="0" borderId="0" xfId="0" applyFont="1" applyAlignment="1">
      <alignment horizontal="left" vertical="top" wrapText="1"/>
    </xf>
    <xf numFmtId="0" fontId="21" fillId="0" borderId="0" xfId="0" applyFont="1" applyAlignment="1">
      <alignment horizontal="left" vertical="center"/>
    </xf>
    <xf numFmtId="0" fontId="2" fillId="0" borderId="0" xfId="0" applyFont="1" applyBorder="1" applyAlignment="1" applyProtection="1">
      <alignment horizontal="left" vertical="center"/>
    </xf>
    <xf numFmtId="0" fontId="0" fillId="0" borderId="0" xfId="0" applyBorder="1" applyProtection="1"/>
    <xf numFmtId="0" fontId="3" fillId="0" borderId="0" xfId="0" applyFont="1" applyBorder="1" applyAlignment="1" applyProtection="1">
      <alignment horizontal="left" vertical="top" wrapText="1"/>
    </xf>
    <xf numFmtId="49" fontId="2" fillId="3" borderId="0" xfId="0" applyNumberFormat="1" applyFont="1" applyFill="1" applyBorder="1" applyAlignment="1" applyProtection="1">
      <alignment horizontal="left" vertical="center"/>
      <protection locked="0"/>
    </xf>
    <xf numFmtId="49" fontId="2" fillId="0" borderId="0" xfId="0" applyNumberFormat="1" applyFont="1" applyBorder="1" applyAlignment="1" applyProtection="1">
      <alignment horizontal="left" vertical="center"/>
    </xf>
    <xf numFmtId="0" fontId="2" fillId="0" borderId="0" xfId="0" applyFont="1" applyBorder="1" applyAlignment="1" applyProtection="1">
      <alignment horizontal="left" vertical="center" wrapText="1"/>
    </xf>
    <xf numFmtId="4" fontId="22" fillId="0" borderId="8" xfId="0" applyNumberFormat="1" applyFont="1" applyBorder="1" applyAlignment="1" applyProtection="1">
      <alignment vertical="center"/>
    </xf>
    <xf numFmtId="0" fontId="0" fillId="0" borderId="8" xfId="0" applyFont="1" applyBorder="1" applyAlignment="1" applyProtection="1">
      <alignment vertical="center"/>
    </xf>
    <xf numFmtId="0" fontId="1" fillId="0" borderId="0" xfId="0" applyFont="1" applyBorder="1" applyAlignment="1" applyProtection="1">
      <alignment horizontal="right" vertical="center"/>
    </xf>
    <xf numFmtId="164" fontId="1" fillId="0" borderId="0" xfId="0" applyNumberFormat="1" applyFont="1" applyBorder="1" applyAlignment="1" applyProtection="1">
      <alignment horizontal="center" vertical="center"/>
    </xf>
    <xf numFmtId="0" fontId="1" fillId="0" borderId="0" xfId="0" applyFont="1" applyBorder="1" applyAlignment="1" applyProtection="1">
      <alignment vertical="center"/>
    </xf>
    <xf numFmtId="4" fontId="21" fillId="0" borderId="0" xfId="0" applyNumberFormat="1" applyFont="1" applyBorder="1" applyAlignment="1" applyProtection="1">
      <alignment vertical="center"/>
    </xf>
    <xf numFmtId="0" fontId="3" fillId="4" borderId="10" xfId="0" applyFont="1" applyFill="1" applyBorder="1" applyAlignment="1" applyProtection="1">
      <alignment horizontal="left" vertical="center"/>
    </xf>
    <xf numFmtId="0" fontId="0" fillId="4" borderId="10" xfId="0" applyFont="1" applyFill="1" applyBorder="1" applyAlignment="1" applyProtection="1">
      <alignment vertical="center"/>
    </xf>
    <xf numFmtId="4" fontId="3" fillId="4" borderId="10" xfId="0" applyNumberFormat="1" applyFont="1" applyFill="1" applyBorder="1" applyAlignment="1" applyProtection="1">
      <alignment vertical="center"/>
    </xf>
    <xf numFmtId="0" fontId="0" fillId="4" borderId="11" xfId="0" applyFont="1" applyFill="1" applyBorder="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xf>
    <xf numFmtId="0" fontId="24" fillId="0" borderId="15" xfId="0" applyFont="1" applyBorder="1" applyAlignment="1">
      <alignment horizontal="center" vertical="center"/>
    </xf>
    <xf numFmtId="0" fontId="24"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1" fillId="0" borderId="18" xfId="0" applyFont="1" applyBorder="1" applyAlignment="1" applyProtection="1">
      <alignment horizontal="left" vertical="center"/>
    </xf>
    <xf numFmtId="0" fontId="1" fillId="0" borderId="0" xfId="0" applyFont="1" applyBorder="1" applyAlignment="1" applyProtection="1">
      <alignment horizontal="left" vertical="center"/>
    </xf>
    <xf numFmtId="0" fontId="2" fillId="5" borderId="9" xfId="0" applyFont="1" applyFill="1" applyBorder="1" applyAlignment="1" applyProtection="1">
      <alignment horizontal="center" vertical="center"/>
    </xf>
    <xf numFmtId="0" fontId="2" fillId="5" borderId="10" xfId="0" applyFont="1" applyFill="1" applyBorder="1" applyAlignment="1" applyProtection="1">
      <alignment horizontal="left" vertical="center"/>
    </xf>
    <xf numFmtId="0" fontId="2" fillId="5" borderId="10" xfId="0" applyFont="1" applyFill="1" applyBorder="1" applyAlignment="1" applyProtection="1">
      <alignment horizontal="center" vertical="center"/>
    </xf>
    <xf numFmtId="0" fontId="2" fillId="5" borderId="10" xfId="0" applyFont="1" applyFill="1" applyBorder="1" applyAlignment="1" applyProtection="1">
      <alignment horizontal="right" vertical="center"/>
    </xf>
    <xf numFmtId="4" fontId="29" fillId="0" borderId="0" xfId="0" applyNumberFormat="1" applyFont="1" applyAlignment="1" applyProtection="1">
      <alignment vertical="center"/>
    </xf>
    <xf numFmtId="0" fontId="29" fillId="0" borderId="0" xfId="0" applyFont="1" applyAlignment="1" applyProtection="1">
      <alignment vertical="center"/>
    </xf>
    <xf numFmtId="0" fontId="28" fillId="0" borderId="0" xfId="0" applyFont="1" applyAlignment="1" applyProtection="1">
      <alignment horizontal="left" vertical="center" wrapText="1"/>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0" fillId="0" borderId="0" xfId="0"/>
    <xf numFmtId="0" fontId="20" fillId="0" borderId="0" xfId="0" applyFont="1" applyBorder="1" applyAlignment="1" applyProtection="1">
      <alignment horizontal="left" vertical="center" wrapText="1"/>
    </xf>
    <xf numFmtId="0" fontId="20" fillId="0" borderId="0" xfId="0" applyFont="1" applyBorder="1" applyAlignment="1" applyProtection="1">
      <alignment horizontal="left" vertical="center"/>
    </xf>
    <xf numFmtId="0" fontId="3" fillId="0" borderId="0" xfId="0" applyFont="1" applyBorder="1" applyAlignment="1" applyProtection="1">
      <alignment horizontal="left" vertical="center" wrapText="1"/>
    </xf>
    <xf numFmtId="0" fontId="0" fillId="0" borderId="0" xfId="0" applyFont="1" applyBorder="1" applyAlignment="1" applyProtection="1">
      <alignment vertical="center"/>
    </xf>
    <xf numFmtId="0" fontId="0" fillId="0" borderId="0" xfId="0" applyFont="1" applyBorder="1" applyAlignment="1" applyProtection="1">
      <alignment horizontal="left" vertical="center"/>
    </xf>
    <xf numFmtId="0" fontId="20" fillId="0" borderId="0" xfId="0" applyFont="1" applyAlignment="1" applyProtection="1">
      <alignment horizontal="left" vertical="center" wrapText="1"/>
    </xf>
    <xf numFmtId="0" fontId="20" fillId="0" borderId="0" xfId="0" applyFont="1" applyAlignment="1" applyProtection="1">
      <alignment horizontal="left" vertical="center"/>
    </xf>
    <xf numFmtId="0" fontId="0" fillId="0" borderId="0" xfId="0" applyFont="1" applyAlignment="1" applyProtection="1">
      <alignment vertical="center"/>
    </xf>
    <xf numFmtId="0" fontId="32" fillId="2" borderId="0" xfId="1" applyFont="1" applyFill="1" applyAlignment="1">
      <alignment vertical="center"/>
    </xf>
    <xf numFmtId="0" fontId="43" fillId="0" borderId="1" xfId="0" applyFont="1" applyBorder="1" applyAlignment="1" applyProtection="1">
      <alignment horizontal="left" vertical="center"/>
      <protection locked="0"/>
    </xf>
    <xf numFmtId="0" fontId="43" fillId="0" borderId="1" xfId="0" applyFont="1" applyBorder="1" applyAlignment="1" applyProtection="1">
      <alignment horizontal="left" vertical="top"/>
      <protection locked="0"/>
    </xf>
    <xf numFmtId="0" fontId="42" fillId="0" borderId="34" xfId="0" applyFont="1" applyBorder="1" applyAlignment="1" applyProtection="1">
      <alignment horizontal="left"/>
      <protection locked="0"/>
    </xf>
    <xf numFmtId="0" fontId="41" fillId="0" borderId="1" xfId="0" applyFont="1" applyBorder="1" applyAlignment="1" applyProtection="1">
      <alignment horizontal="center" vertical="center" wrapText="1"/>
      <protection locked="0"/>
    </xf>
    <xf numFmtId="0" fontId="41" fillId="0" borderId="1" xfId="0" applyFont="1" applyBorder="1" applyAlignment="1" applyProtection="1">
      <alignment horizontal="center" vertical="center"/>
      <protection locked="0"/>
    </xf>
    <xf numFmtId="49" fontId="43" fillId="0" borderId="1" xfId="0" applyNumberFormat="1" applyFont="1" applyBorder="1" applyAlignment="1" applyProtection="1">
      <alignment horizontal="left" vertical="center" wrapText="1"/>
      <protection locked="0"/>
    </xf>
    <xf numFmtId="0" fontId="43" fillId="0" borderId="1" xfId="0" applyFont="1" applyBorder="1" applyAlignment="1" applyProtection="1">
      <alignment horizontal="left" vertical="center" wrapText="1"/>
      <protection locked="0"/>
    </xf>
    <xf numFmtId="0" fontId="42" fillId="0" borderId="34" xfId="0" applyFont="1" applyBorder="1" applyAlignment="1" applyProtection="1">
      <alignment horizontal="left" wrapText="1"/>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59"/>
  <sheetViews>
    <sheetView showGridLines="0" tabSelected="1"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c r="A1" s="17" t="s">
        <v>0</v>
      </c>
      <c r="B1" s="18"/>
      <c r="C1" s="18"/>
      <c r="D1" s="19" t="s">
        <v>1</v>
      </c>
      <c r="E1" s="18"/>
      <c r="F1" s="18"/>
      <c r="G1" s="18"/>
      <c r="H1" s="18"/>
      <c r="I1" s="18"/>
      <c r="J1" s="18"/>
      <c r="K1" s="20" t="s">
        <v>2</v>
      </c>
      <c r="L1" s="20"/>
      <c r="M1" s="20"/>
      <c r="N1" s="20"/>
      <c r="O1" s="20"/>
      <c r="P1" s="20"/>
      <c r="Q1" s="20"/>
      <c r="R1" s="20"/>
      <c r="S1" s="20"/>
      <c r="T1" s="18"/>
      <c r="U1" s="18"/>
      <c r="V1" s="18"/>
      <c r="W1" s="20" t="s">
        <v>3</v>
      </c>
      <c r="X1" s="20"/>
      <c r="Y1" s="20"/>
      <c r="Z1" s="20"/>
      <c r="AA1" s="20"/>
      <c r="AB1" s="20"/>
      <c r="AC1" s="20"/>
      <c r="AD1" s="20"/>
      <c r="AE1" s="20"/>
      <c r="AF1" s="20"/>
      <c r="AG1" s="20"/>
      <c r="AH1" s="20"/>
      <c r="AI1" s="21"/>
      <c r="AJ1" s="22"/>
      <c r="AK1" s="22"/>
      <c r="AL1" s="22"/>
      <c r="AM1" s="22"/>
      <c r="AN1" s="22"/>
      <c r="AO1" s="22"/>
      <c r="AP1" s="22"/>
      <c r="AQ1" s="22"/>
      <c r="AR1" s="22"/>
      <c r="AS1" s="22"/>
      <c r="AT1" s="22"/>
      <c r="AU1" s="22"/>
      <c r="AV1" s="22"/>
      <c r="AW1" s="22"/>
      <c r="AX1" s="22"/>
      <c r="AY1" s="22"/>
      <c r="AZ1" s="22"/>
      <c r="BA1" s="23" t="s">
        <v>4</v>
      </c>
      <c r="BB1" s="23" t="s">
        <v>5</v>
      </c>
      <c r="BC1" s="22"/>
      <c r="BD1" s="22"/>
      <c r="BE1" s="22"/>
      <c r="BF1" s="22"/>
      <c r="BG1" s="22"/>
      <c r="BH1" s="22"/>
      <c r="BI1" s="22"/>
      <c r="BJ1" s="22"/>
      <c r="BK1" s="22"/>
      <c r="BL1" s="22"/>
      <c r="BM1" s="22"/>
      <c r="BN1" s="22"/>
      <c r="BO1" s="22"/>
      <c r="BP1" s="22"/>
      <c r="BQ1" s="22"/>
      <c r="BR1" s="22"/>
      <c r="BT1" s="24" t="s">
        <v>6</v>
      </c>
      <c r="BU1" s="24" t="s">
        <v>6</v>
      </c>
      <c r="BV1" s="24" t="s">
        <v>7</v>
      </c>
    </row>
    <row r="2" spans="1:74" ht="36.950000000000003" customHeight="1">
      <c r="AR2" s="396"/>
      <c r="AS2" s="396"/>
      <c r="AT2" s="396"/>
      <c r="AU2" s="396"/>
      <c r="AV2" s="396"/>
      <c r="AW2" s="396"/>
      <c r="AX2" s="396"/>
      <c r="AY2" s="396"/>
      <c r="AZ2" s="396"/>
      <c r="BA2" s="396"/>
      <c r="BB2" s="396"/>
      <c r="BC2" s="396"/>
      <c r="BD2" s="396"/>
      <c r="BE2" s="396"/>
      <c r="BS2" s="25" t="s">
        <v>8</v>
      </c>
      <c r="BT2" s="25" t="s">
        <v>9</v>
      </c>
    </row>
    <row r="3" spans="1:74" ht="6.95" customHeight="1">
      <c r="B3" s="26"/>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8"/>
      <c r="BS3" s="25" t="s">
        <v>8</v>
      </c>
      <c r="BT3" s="25" t="s">
        <v>10</v>
      </c>
    </row>
    <row r="4" spans="1:74" ht="36.950000000000003" customHeight="1">
      <c r="B4" s="29"/>
      <c r="C4" s="30"/>
      <c r="D4" s="31" t="s">
        <v>11</v>
      </c>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2"/>
      <c r="AS4" s="33" t="s">
        <v>12</v>
      </c>
      <c r="BE4" s="34" t="s">
        <v>13</v>
      </c>
      <c r="BS4" s="25" t="s">
        <v>14</v>
      </c>
    </row>
    <row r="5" spans="1:74" ht="14.45" customHeight="1">
      <c r="B5" s="29"/>
      <c r="C5" s="30"/>
      <c r="D5" s="35" t="s">
        <v>15</v>
      </c>
      <c r="E5" s="30"/>
      <c r="F5" s="30"/>
      <c r="G5" s="30"/>
      <c r="H5" s="30"/>
      <c r="I5" s="30"/>
      <c r="J5" s="30"/>
      <c r="K5" s="361" t="s">
        <v>16</v>
      </c>
      <c r="L5" s="362"/>
      <c r="M5" s="362"/>
      <c r="N5" s="362"/>
      <c r="O5" s="362"/>
      <c r="P5" s="362"/>
      <c r="Q5" s="362"/>
      <c r="R5" s="362"/>
      <c r="S5" s="362"/>
      <c r="T5" s="362"/>
      <c r="U5" s="362"/>
      <c r="V5" s="362"/>
      <c r="W5" s="362"/>
      <c r="X5" s="362"/>
      <c r="Y5" s="362"/>
      <c r="Z5" s="362"/>
      <c r="AA5" s="362"/>
      <c r="AB5" s="362"/>
      <c r="AC5" s="362"/>
      <c r="AD5" s="362"/>
      <c r="AE5" s="362"/>
      <c r="AF5" s="362"/>
      <c r="AG5" s="362"/>
      <c r="AH5" s="362"/>
      <c r="AI5" s="362"/>
      <c r="AJ5" s="362"/>
      <c r="AK5" s="362"/>
      <c r="AL5" s="362"/>
      <c r="AM5" s="362"/>
      <c r="AN5" s="362"/>
      <c r="AO5" s="362"/>
      <c r="AP5" s="30"/>
      <c r="AQ5" s="32"/>
      <c r="BE5" s="359" t="s">
        <v>17</v>
      </c>
      <c r="BS5" s="25" t="s">
        <v>8</v>
      </c>
    </row>
    <row r="6" spans="1:74" ht="36.950000000000003" customHeight="1">
      <c r="B6" s="29"/>
      <c r="C6" s="30"/>
      <c r="D6" s="37" t="s">
        <v>18</v>
      </c>
      <c r="E6" s="30"/>
      <c r="F6" s="30"/>
      <c r="G6" s="30"/>
      <c r="H6" s="30"/>
      <c r="I6" s="30"/>
      <c r="J6" s="30"/>
      <c r="K6" s="363" t="s">
        <v>19</v>
      </c>
      <c r="L6" s="362"/>
      <c r="M6" s="362"/>
      <c r="N6" s="362"/>
      <c r="O6" s="362"/>
      <c r="P6" s="362"/>
      <c r="Q6" s="362"/>
      <c r="R6" s="362"/>
      <c r="S6" s="362"/>
      <c r="T6" s="362"/>
      <c r="U6" s="362"/>
      <c r="V6" s="362"/>
      <c r="W6" s="362"/>
      <c r="X6" s="362"/>
      <c r="Y6" s="362"/>
      <c r="Z6" s="362"/>
      <c r="AA6" s="362"/>
      <c r="AB6" s="362"/>
      <c r="AC6" s="362"/>
      <c r="AD6" s="362"/>
      <c r="AE6" s="362"/>
      <c r="AF6" s="362"/>
      <c r="AG6" s="362"/>
      <c r="AH6" s="362"/>
      <c r="AI6" s="362"/>
      <c r="AJ6" s="362"/>
      <c r="AK6" s="362"/>
      <c r="AL6" s="362"/>
      <c r="AM6" s="362"/>
      <c r="AN6" s="362"/>
      <c r="AO6" s="362"/>
      <c r="AP6" s="30"/>
      <c r="AQ6" s="32"/>
      <c r="BE6" s="360"/>
      <c r="BS6" s="25" t="s">
        <v>8</v>
      </c>
    </row>
    <row r="7" spans="1:74" ht="14.45" customHeight="1">
      <c r="B7" s="29"/>
      <c r="C7" s="30"/>
      <c r="D7" s="38" t="s">
        <v>20</v>
      </c>
      <c r="E7" s="30"/>
      <c r="F7" s="30"/>
      <c r="G7" s="30"/>
      <c r="H7" s="30"/>
      <c r="I7" s="30"/>
      <c r="J7" s="30"/>
      <c r="K7" s="36" t="s">
        <v>21</v>
      </c>
      <c r="L7" s="30"/>
      <c r="M7" s="30"/>
      <c r="N7" s="30"/>
      <c r="O7" s="30"/>
      <c r="P7" s="30"/>
      <c r="Q7" s="30"/>
      <c r="R7" s="30"/>
      <c r="S7" s="30"/>
      <c r="T7" s="30"/>
      <c r="U7" s="30"/>
      <c r="V7" s="30"/>
      <c r="W7" s="30"/>
      <c r="X7" s="30"/>
      <c r="Y7" s="30"/>
      <c r="Z7" s="30"/>
      <c r="AA7" s="30"/>
      <c r="AB7" s="30"/>
      <c r="AC7" s="30"/>
      <c r="AD7" s="30"/>
      <c r="AE7" s="30"/>
      <c r="AF7" s="30"/>
      <c r="AG7" s="30"/>
      <c r="AH7" s="30"/>
      <c r="AI7" s="30"/>
      <c r="AJ7" s="30"/>
      <c r="AK7" s="38" t="s">
        <v>22</v>
      </c>
      <c r="AL7" s="30"/>
      <c r="AM7" s="30"/>
      <c r="AN7" s="36" t="s">
        <v>21</v>
      </c>
      <c r="AO7" s="30"/>
      <c r="AP7" s="30"/>
      <c r="AQ7" s="32"/>
      <c r="BE7" s="360"/>
      <c r="BS7" s="25" t="s">
        <v>8</v>
      </c>
    </row>
    <row r="8" spans="1:74" ht="14.45" customHeight="1">
      <c r="B8" s="29"/>
      <c r="C8" s="30"/>
      <c r="D8" s="38" t="s">
        <v>23</v>
      </c>
      <c r="E8" s="30"/>
      <c r="F8" s="30"/>
      <c r="G8" s="30"/>
      <c r="H8" s="30"/>
      <c r="I8" s="30"/>
      <c r="J8" s="30"/>
      <c r="K8" s="36" t="s">
        <v>24</v>
      </c>
      <c r="L8" s="30"/>
      <c r="M8" s="30"/>
      <c r="N8" s="30"/>
      <c r="O8" s="30"/>
      <c r="P8" s="30"/>
      <c r="Q8" s="30"/>
      <c r="R8" s="30"/>
      <c r="S8" s="30"/>
      <c r="T8" s="30"/>
      <c r="U8" s="30"/>
      <c r="V8" s="30"/>
      <c r="W8" s="30"/>
      <c r="X8" s="30"/>
      <c r="Y8" s="30"/>
      <c r="Z8" s="30"/>
      <c r="AA8" s="30"/>
      <c r="AB8" s="30"/>
      <c r="AC8" s="30"/>
      <c r="AD8" s="30"/>
      <c r="AE8" s="30"/>
      <c r="AF8" s="30"/>
      <c r="AG8" s="30"/>
      <c r="AH8" s="30"/>
      <c r="AI8" s="30"/>
      <c r="AJ8" s="30"/>
      <c r="AK8" s="38" t="s">
        <v>25</v>
      </c>
      <c r="AL8" s="30"/>
      <c r="AM8" s="30"/>
      <c r="AN8" s="39" t="s">
        <v>26</v>
      </c>
      <c r="AO8" s="30"/>
      <c r="AP8" s="30"/>
      <c r="AQ8" s="32"/>
      <c r="BE8" s="360"/>
      <c r="BS8" s="25" t="s">
        <v>8</v>
      </c>
    </row>
    <row r="9" spans="1:74" ht="14.45" customHeight="1">
      <c r="B9" s="29"/>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2"/>
      <c r="BE9" s="360"/>
      <c r="BS9" s="25" t="s">
        <v>8</v>
      </c>
    </row>
    <row r="10" spans="1:74" ht="14.45" customHeight="1">
      <c r="B10" s="29"/>
      <c r="C10" s="30"/>
      <c r="D10" s="38" t="s">
        <v>27</v>
      </c>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8" t="s">
        <v>28</v>
      </c>
      <c r="AL10" s="30"/>
      <c r="AM10" s="30"/>
      <c r="AN10" s="36" t="s">
        <v>29</v>
      </c>
      <c r="AO10" s="30"/>
      <c r="AP10" s="30"/>
      <c r="AQ10" s="32"/>
      <c r="BE10" s="360"/>
      <c r="BS10" s="25" t="s">
        <v>8</v>
      </c>
    </row>
    <row r="11" spans="1:74" ht="18.399999999999999" customHeight="1">
      <c r="B11" s="29"/>
      <c r="C11" s="30"/>
      <c r="D11" s="30"/>
      <c r="E11" s="36" t="s">
        <v>30</v>
      </c>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8" t="s">
        <v>31</v>
      </c>
      <c r="AL11" s="30"/>
      <c r="AM11" s="30"/>
      <c r="AN11" s="36" t="s">
        <v>32</v>
      </c>
      <c r="AO11" s="30"/>
      <c r="AP11" s="30"/>
      <c r="AQ11" s="32"/>
      <c r="BE11" s="360"/>
      <c r="BS11" s="25" t="s">
        <v>8</v>
      </c>
    </row>
    <row r="12" spans="1:74" ht="6.95" customHeight="1">
      <c r="B12" s="29"/>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2"/>
      <c r="BE12" s="360"/>
      <c r="BS12" s="25" t="s">
        <v>8</v>
      </c>
    </row>
    <row r="13" spans="1:74" ht="14.45" customHeight="1">
      <c r="B13" s="29"/>
      <c r="C13" s="30"/>
      <c r="D13" s="38" t="s">
        <v>33</v>
      </c>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8" t="s">
        <v>28</v>
      </c>
      <c r="AL13" s="30"/>
      <c r="AM13" s="30"/>
      <c r="AN13" s="40" t="s">
        <v>34</v>
      </c>
      <c r="AO13" s="30"/>
      <c r="AP13" s="30"/>
      <c r="AQ13" s="32"/>
      <c r="BE13" s="360"/>
      <c r="BS13" s="25" t="s">
        <v>8</v>
      </c>
    </row>
    <row r="14" spans="1:74">
      <c r="B14" s="29"/>
      <c r="C14" s="30"/>
      <c r="D14" s="30"/>
      <c r="E14" s="364" t="s">
        <v>34</v>
      </c>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8" t="s">
        <v>31</v>
      </c>
      <c r="AL14" s="30"/>
      <c r="AM14" s="30"/>
      <c r="AN14" s="40" t="s">
        <v>34</v>
      </c>
      <c r="AO14" s="30"/>
      <c r="AP14" s="30"/>
      <c r="AQ14" s="32"/>
      <c r="BE14" s="360"/>
      <c r="BS14" s="25" t="s">
        <v>8</v>
      </c>
    </row>
    <row r="15" spans="1:74" ht="6.95" customHeight="1">
      <c r="B15" s="29"/>
      <c r="C15" s="3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2"/>
      <c r="BE15" s="360"/>
      <c r="BS15" s="25" t="s">
        <v>6</v>
      </c>
    </row>
    <row r="16" spans="1:74" ht="14.45" customHeight="1">
      <c r="B16" s="29"/>
      <c r="C16" s="30"/>
      <c r="D16" s="38" t="s">
        <v>35</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8" t="s">
        <v>28</v>
      </c>
      <c r="AL16" s="30"/>
      <c r="AM16" s="30"/>
      <c r="AN16" s="36" t="s">
        <v>36</v>
      </c>
      <c r="AO16" s="30"/>
      <c r="AP16" s="30"/>
      <c r="AQ16" s="32"/>
      <c r="BE16" s="360"/>
      <c r="BS16" s="25" t="s">
        <v>6</v>
      </c>
    </row>
    <row r="17" spans="2:71" ht="18.399999999999999" customHeight="1">
      <c r="B17" s="29"/>
      <c r="C17" s="30"/>
      <c r="D17" s="30"/>
      <c r="E17" s="36" t="s">
        <v>37</v>
      </c>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8" t="s">
        <v>31</v>
      </c>
      <c r="AL17" s="30"/>
      <c r="AM17" s="30"/>
      <c r="AN17" s="36" t="s">
        <v>38</v>
      </c>
      <c r="AO17" s="30"/>
      <c r="AP17" s="30"/>
      <c r="AQ17" s="32"/>
      <c r="BE17" s="360"/>
      <c r="BS17" s="25" t="s">
        <v>39</v>
      </c>
    </row>
    <row r="18" spans="2:71" ht="6.95" customHeight="1">
      <c r="B18" s="29"/>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2"/>
      <c r="BE18" s="360"/>
      <c r="BS18" s="25" t="s">
        <v>8</v>
      </c>
    </row>
    <row r="19" spans="2:71" ht="14.45" customHeight="1">
      <c r="B19" s="29"/>
      <c r="C19" s="30"/>
      <c r="D19" s="38" t="s">
        <v>40</v>
      </c>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2"/>
      <c r="BE19" s="360"/>
      <c r="BS19" s="25" t="s">
        <v>8</v>
      </c>
    </row>
    <row r="20" spans="2:71" ht="256.5" customHeight="1">
      <c r="B20" s="29"/>
      <c r="C20" s="30"/>
      <c r="D20" s="30"/>
      <c r="E20" s="366" t="s">
        <v>41</v>
      </c>
      <c r="F20" s="366"/>
      <c r="G20" s="366"/>
      <c r="H20" s="366"/>
      <c r="I20" s="366"/>
      <c r="J20" s="366"/>
      <c r="K20" s="366"/>
      <c r="L20" s="366"/>
      <c r="M20" s="366"/>
      <c r="N20" s="366"/>
      <c r="O20" s="366"/>
      <c r="P20" s="366"/>
      <c r="Q20" s="366"/>
      <c r="R20" s="366"/>
      <c r="S20" s="366"/>
      <c r="T20" s="366"/>
      <c r="U20" s="366"/>
      <c r="V20" s="366"/>
      <c r="W20" s="366"/>
      <c r="X20" s="366"/>
      <c r="Y20" s="366"/>
      <c r="Z20" s="366"/>
      <c r="AA20" s="366"/>
      <c r="AB20" s="366"/>
      <c r="AC20" s="366"/>
      <c r="AD20" s="366"/>
      <c r="AE20" s="366"/>
      <c r="AF20" s="366"/>
      <c r="AG20" s="366"/>
      <c r="AH20" s="366"/>
      <c r="AI20" s="366"/>
      <c r="AJ20" s="366"/>
      <c r="AK20" s="366"/>
      <c r="AL20" s="366"/>
      <c r="AM20" s="366"/>
      <c r="AN20" s="366"/>
      <c r="AO20" s="30"/>
      <c r="AP20" s="30"/>
      <c r="AQ20" s="32"/>
      <c r="BE20" s="360"/>
      <c r="BS20" s="25" t="s">
        <v>6</v>
      </c>
    </row>
    <row r="21" spans="2:71" ht="6.95" customHeight="1">
      <c r="B21" s="29"/>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2"/>
      <c r="BE21" s="360"/>
    </row>
    <row r="22" spans="2:71" ht="6.95" customHeight="1">
      <c r="B22" s="29"/>
      <c r="C22" s="30"/>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30"/>
      <c r="AQ22" s="32"/>
      <c r="BE22" s="360"/>
    </row>
    <row r="23" spans="2:71" s="1" customFormat="1" ht="25.9" customHeight="1">
      <c r="B23" s="42"/>
      <c r="C23" s="43"/>
      <c r="D23" s="44" t="s">
        <v>42</v>
      </c>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367">
        <f>ROUND(AG51,2)</f>
        <v>0</v>
      </c>
      <c r="AL23" s="368"/>
      <c r="AM23" s="368"/>
      <c r="AN23" s="368"/>
      <c r="AO23" s="368"/>
      <c r="AP23" s="43"/>
      <c r="AQ23" s="46"/>
      <c r="BE23" s="360"/>
    </row>
    <row r="24" spans="2:71" s="1" customFormat="1" ht="6.95" customHeight="1">
      <c r="B24" s="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6"/>
      <c r="BE24" s="360"/>
    </row>
    <row r="25" spans="2:71" s="1" customFormat="1" ht="13.5">
      <c r="B25" s="42"/>
      <c r="C25" s="43"/>
      <c r="D25" s="43"/>
      <c r="E25" s="43"/>
      <c r="F25" s="43"/>
      <c r="G25" s="43"/>
      <c r="H25" s="43"/>
      <c r="I25" s="43"/>
      <c r="J25" s="43"/>
      <c r="K25" s="43"/>
      <c r="L25" s="369" t="s">
        <v>43</v>
      </c>
      <c r="M25" s="369"/>
      <c r="N25" s="369"/>
      <c r="O25" s="369"/>
      <c r="P25" s="43"/>
      <c r="Q25" s="43"/>
      <c r="R25" s="43"/>
      <c r="S25" s="43"/>
      <c r="T25" s="43"/>
      <c r="U25" s="43"/>
      <c r="V25" s="43"/>
      <c r="W25" s="369" t="s">
        <v>44</v>
      </c>
      <c r="X25" s="369"/>
      <c r="Y25" s="369"/>
      <c r="Z25" s="369"/>
      <c r="AA25" s="369"/>
      <c r="AB25" s="369"/>
      <c r="AC25" s="369"/>
      <c r="AD25" s="369"/>
      <c r="AE25" s="369"/>
      <c r="AF25" s="43"/>
      <c r="AG25" s="43"/>
      <c r="AH25" s="43"/>
      <c r="AI25" s="43"/>
      <c r="AJ25" s="43"/>
      <c r="AK25" s="369" t="s">
        <v>45</v>
      </c>
      <c r="AL25" s="369"/>
      <c r="AM25" s="369"/>
      <c r="AN25" s="369"/>
      <c r="AO25" s="369"/>
      <c r="AP25" s="43"/>
      <c r="AQ25" s="46"/>
      <c r="BE25" s="360"/>
    </row>
    <row r="26" spans="2:71" s="2" customFormat="1" ht="14.45" customHeight="1">
      <c r="B26" s="48"/>
      <c r="C26" s="49"/>
      <c r="D26" s="50" t="s">
        <v>46</v>
      </c>
      <c r="E26" s="49"/>
      <c r="F26" s="50" t="s">
        <v>47</v>
      </c>
      <c r="G26" s="49"/>
      <c r="H26" s="49"/>
      <c r="I26" s="49"/>
      <c r="J26" s="49"/>
      <c r="K26" s="49"/>
      <c r="L26" s="370">
        <v>0.21</v>
      </c>
      <c r="M26" s="371"/>
      <c r="N26" s="371"/>
      <c r="O26" s="371"/>
      <c r="P26" s="49"/>
      <c r="Q26" s="49"/>
      <c r="R26" s="49"/>
      <c r="S26" s="49"/>
      <c r="T26" s="49"/>
      <c r="U26" s="49"/>
      <c r="V26" s="49"/>
      <c r="W26" s="372">
        <f>ROUND(AZ51,2)</f>
        <v>0</v>
      </c>
      <c r="X26" s="371"/>
      <c r="Y26" s="371"/>
      <c r="Z26" s="371"/>
      <c r="AA26" s="371"/>
      <c r="AB26" s="371"/>
      <c r="AC26" s="371"/>
      <c r="AD26" s="371"/>
      <c r="AE26" s="371"/>
      <c r="AF26" s="49"/>
      <c r="AG26" s="49"/>
      <c r="AH26" s="49"/>
      <c r="AI26" s="49"/>
      <c r="AJ26" s="49"/>
      <c r="AK26" s="372">
        <f>ROUND(AV51,2)</f>
        <v>0</v>
      </c>
      <c r="AL26" s="371"/>
      <c r="AM26" s="371"/>
      <c r="AN26" s="371"/>
      <c r="AO26" s="371"/>
      <c r="AP26" s="49"/>
      <c r="AQ26" s="51"/>
      <c r="BE26" s="360"/>
    </row>
    <row r="27" spans="2:71" s="2" customFormat="1" ht="14.45" customHeight="1">
      <c r="B27" s="48"/>
      <c r="C27" s="49"/>
      <c r="D27" s="49"/>
      <c r="E27" s="49"/>
      <c r="F27" s="50" t="s">
        <v>48</v>
      </c>
      <c r="G27" s="49"/>
      <c r="H27" s="49"/>
      <c r="I27" s="49"/>
      <c r="J27" s="49"/>
      <c r="K27" s="49"/>
      <c r="L27" s="370">
        <v>0.15</v>
      </c>
      <c r="M27" s="371"/>
      <c r="N27" s="371"/>
      <c r="O27" s="371"/>
      <c r="P27" s="49"/>
      <c r="Q27" s="49"/>
      <c r="R27" s="49"/>
      <c r="S27" s="49"/>
      <c r="T27" s="49"/>
      <c r="U27" s="49"/>
      <c r="V27" s="49"/>
      <c r="W27" s="372">
        <f>ROUND(BA51,2)</f>
        <v>0</v>
      </c>
      <c r="X27" s="371"/>
      <c r="Y27" s="371"/>
      <c r="Z27" s="371"/>
      <c r="AA27" s="371"/>
      <c r="AB27" s="371"/>
      <c r="AC27" s="371"/>
      <c r="AD27" s="371"/>
      <c r="AE27" s="371"/>
      <c r="AF27" s="49"/>
      <c r="AG27" s="49"/>
      <c r="AH27" s="49"/>
      <c r="AI27" s="49"/>
      <c r="AJ27" s="49"/>
      <c r="AK27" s="372">
        <f>ROUND(AW51,2)</f>
        <v>0</v>
      </c>
      <c r="AL27" s="371"/>
      <c r="AM27" s="371"/>
      <c r="AN27" s="371"/>
      <c r="AO27" s="371"/>
      <c r="AP27" s="49"/>
      <c r="AQ27" s="51"/>
      <c r="BE27" s="360"/>
    </row>
    <row r="28" spans="2:71" s="2" customFormat="1" ht="14.45" hidden="1" customHeight="1">
      <c r="B28" s="48"/>
      <c r="C28" s="49"/>
      <c r="D28" s="49"/>
      <c r="E28" s="49"/>
      <c r="F28" s="50" t="s">
        <v>49</v>
      </c>
      <c r="G28" s="49"/>
      <c r="H28" s="49"/>
      <c r="I28" s="49"/>
      <c r="J28" s="49"/>
      <c r="K28" s="49"/>
      <c r="L28" s="370">
        <v>0.21</v>
      </c>
      <c r="M28" s="371"/>
      <c r="N28" s="371"/>
      <c r="O28" s="371"/>
      <c r="P28" s="49"/>
      <c r="Q28" s="49"/>
      <c r="R28" s="49"/>
      <c r="S28" s="49"/>
      <c r="T28" s="49"/>
      <c r="U28" s="49"/>
      <c r="V28" s="49"/>
      <c r="W28" s="372">
        <f>ROUND(BB51,2)</f>
        <v>0</v>
      </c>
      <c r="X28" s="371"/>
      <c r="Y28" s="371"/>
      <c r="Z28" s="371"/>
      <c r="AA28" s="371"/>
      <c r="AB28" s="371"/>
      <c r="AC28" s="371"/>
      <c r="AD28" s="371"/>
      <c r="AE28" s="371"/>
      <c r="AF28" s="49"/>
      <c r="AG28" s="49"/>
      <c r="AH28" s="49"/>
      <c r="AI28" s="49"/>
      <c r="AJ28" s="49"/>
      <c r="AK28" s="372">
        <v>0</v>
      </c>
      <c r="AL28" s="371"/>
      <c r="AM28" s="371"/>
      <c r="AN28" s="371"/>
      <c r="AO28" s="371"/>
      <c r="AP28" s="49"/>
      <c r="AQ28" s="51"/>
      <c r="BE28" s="360"/>
    </row>
    <row r="29" spans="2:71" s="2" customFormat="1" ht="14.45" hidden="1" customHeight="1">
      <c r="B29" s="48"/>
      <c r="C29" s="49"/>
      <c r="D29" s="49"/>
      <c r="E29" s="49"/>
      <c r="F29" s="50" t="s">
        <v>50</v>
      </c>
      <c r="G29" s="49"/>
      <c r="H29" s="49"/>
      <c r="I29" s="49"/>
      <c r="J29" s="49"/>
      <c r="K29" s="49"/>
      <c r="L29" s="370">
        <v>0.15</v>
      </c>
      <c r="M29" s="371"/>
      <c r="N29" s="371"/>
      <c r="O29" s="371"/>
      <c r="P29" s="49"/>
      <c r="Q29" s="49"/>
      <c r="R29" s="49"/>
      <c r="S29" s="49"/>
      <c r="T29" s="49"/>
      <c r="U29" s="49"/>
      <c r="V29" s="49"/>
      <c r="W29" s="372">
        <f>ROUND(BC51,2)</f>
        <v>0</v>
      </c>
      <c r="X29" s="371"/>
      <c r="Y29" s="371"/>
      <c r="Z29" s="371"/>
      <c r="AA29" s="371"/>
      <c r="AB29" s="371"/>
      <c r="AC29" s="371"/>
      <c r="AD29" s="371"/>
      <c r="AE29" s="371"/>
      <c r="AF29" s="49"/>
      <c r="AG29" s="49"/>
      <c r="AH29" s="49"/>
      <c r="AI29" s="49"/>
      <c r="AJ29" s="49"/>
      <c r="AK29" s="372">
        <v>0</v>
      </c>
      <c r="AL29" s="371"/>
      <c r="AM29" s="371"/>
      <c r="AN29" s="371"/>
      <c r="AO29" s="371"/>
      <c r="AP29" s="49"/>
      <c r="AQ29" s="51"/>
      <c r="BE29" s="360"/>
    </row>
    <row r="30" spans="2:71" s="2" customFormat="1" ht="14.45" hidden="1" customHeight="1">
      <c r="B30" s="48"/>
      <c r="C30" s="49"/>
      <c r="D30" s="49"/>
      <c r="E30" s="49"/>
      <c r="F30" s="50" t="s">
        <v>51</v>
      </c>
      <c r="G30" s="49"/>
      <c r="H30" s="49"/>
      <c r="I30" s="49"/>
      <c r="J30" s="49"/>
      <c r="K30" s="49"/>
      <c r="L30" s="370">
        <v>0</v>
      </c>
      <c r="M30" s="371"/>
      <c r="N30" s="371"/>
      <c r="O30" s="371"/>
      <c r="P30" s="49"/>
      <c r="Q30" s="49"/>
      <c r="R30" s="49"/>
      <c r="S30" s="49"/>
      <c r="T30" s="49"/>
      <c r="U30" s="49"/>
      <c r="V30" s="49"/>
      <c r="W30" s="372">
        <f>ROUND(BD51,2)</f>
        <v>0</v>
      </c>
      <c r="X30" s="371"/>
      <c r="Y30" s="371"/>
      <c r="Z30" s="371"/>
      <c r="AA30" s="371"/>
      <c r="AB30" s="371"/>
      <c r="AC30" s="371"/>
      <c r="AD30" s="371"/>
      <c r="AE30" s="371"/>
      <c r="AF30" s="49"/>
      <c r="AG30" s="49"/>
      <c r="AH30" s="49"/>
      <c r="AI30" s="49"/>
      <c r="AJ30" s="49"/>
      <c r="AK30" s="372">
        <v>0</v>
      </c>
      <c r="AL30" s="371"/>
      <c r="AM30" s="371"/>
      <c r="AN30" s="371"/>
      <c r="AO30" s="371"/>
      <c r="AP30" s="49"/>
      <c r="AQ30" s="51"/>
      <c r="BE30" s="360"/>
    </row>
    <row r="31" spans="2:71" s="1" customFormat="1" ht="6.95" customHeight="1">
      <c r="B31" s="42"/>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6"/>
      <c r="BE31" s="360"/>
    </row>
    <row r="32" spans="2:71" s="1" customFormat="1" ht="25.9" customHeight="1">
      <c r="B32" s="42"/>
      <c r="C32" s="52"/>
      <c r="D32" s="53" t="s">
        <v>52</v>
      </c>
      <c r="E32" s="54"/>
      <c r="F32" s="54"/>
      <c r="G32" s="54"/>
      <c r="H32" s="54"/>
      <c r="I32" s="54"/>
      <c r="J32" s="54"/>
      <c r="K32" s="54"/>
      <c r="L32" s="54"/>
      <c r="M32" s="54"/>
      <c r="N32" s="54"/>
      <c r="O32" s="54"/>
      <c r="P32" s="54"/>
      <c r="Q32" s="54"/>
      <c r="R32" s="54"/>
      <c r="S32" s="54"/>
      <c r="T32" s="55" t="s">
        <v>53</v>
      </c>
      <c r="U32" s="54"/>
      <c r="V32" s="54"/>
      <c r="W32" s="54"/>
      <c r="X32" s="373" t="s">
        <v>54</v>
      </c>
      <c r="Y32" s="374"/>
      <c r="Z32" s="374"/>
      <c r="AA32" s="374"/>
      <c r="AB32" s="374"/>
      <c r="AC32" s="54"/>
      <c r="AD32" s="54"/>
      <c r="AE32" s="54"/>
      <c r="AF32" s="54"/>
      <c r="AG32" s="54"/>
      <c r="AH32" s="54"/>
      <c r="AI32" s="54"/>
      <c r="AJ32" s="54"/>
      <c r="AK32" s="375">
        <f>SUM(AK23:AK30)</f>
        <v>0</v>
      </c>
      <c r="AL32" s="374"/>
      <c r="AM32" s="374"/>
      <c r="AN32" s="374"/>
      <c r="AO32" s="376"/>
      <c r="AP32" s="52"/>
      <c r="AQ32" s="56"/>
      <c r="BE32" s="360"/>
    </row>
    <row r="33" spans="2:56" s="1" customFormat="1" ht="6.95" customHeight="1">
      <c r="B33" s="42"/>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6"/>
    </row>
    <row r="34" spans="2:56" s="1" customFormat="1" ht="6.95" customHeight="1">
      <c r="B34" s="57"/>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9"/>
    </row>
    <row r="38" spans="2:56" s="1" customFormat="1" ht="6.95" customHeight="1">
      <c r="B38" s="60"/>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62"/>
    </row>
    <row r="39" spans="2:56" s="1" customFormat="1" ht="36.950000000000003" customHeight="1">
      <c r="B39" s="42"/>
      <c r="C39" s="63" t="s">
        <v>55</v>
      </c>
      <c r="D39" s="64"/>
      <c r="E39" s="64"/>
      <c r="F39" s="64"/>
      <c r="G39" s="64"/>
      <c r="H39" s="64"/>
      <c r="I39" s="64"/>
      <c r="J39" s="64"/>
      <c r="K39" s="64"/>
      <c r="L39" s="64"/>
      <c r="M39" s="64"/>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2"/>
    </row>
    <row r="40" spans="2:56" s="1" customFormat="1" ht="6.95" customHeight="1">
      <c r="B40" s="42"/>
      <c r="C40" s="64"/>
      <c r="D40" s="64"/>
      <c r="E40" s="64"/>
      <c r="F40" s="64"/>
      <c r="G40" s="64"/>
      <c r="H40" s="64"/>
      <c r="I40" s="64"/>
      <c r="J40" s="64"/>
      <c r="K40" s="64"/>
      <c r="L40" s="64"/>
      <c r="M40" s="64"/>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2"/>
    </row>
    <row r="41" spans="2:56" s="3" customFormat="1" ht="14.45" customHeight="1">
      <c r="B41" s="65"/>
      <c r="C41" s="66" t="s">
        <v>15</v>
      </c>
      <c r="D41" s="67"/>
      <c r="E41" s="67"/>
      <c r="F41" s="67"/>
      <c r="G41" s="67"/>
      <c r="H41" s="67"/>
      <c r="I41" s="67"/>
      <c r="J41" s="67"/>
      <c r="K41" s="67"/>
      <c r="L41" s="67" t="str">
        <f>K5</f>
        <v>18-22-I</v>
      </c>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8"/>
    </row>
    <row r="42" spans="2:56" s="4" customFormat="1" ht="36.950000000000003" customHeight="1">
      <c r="B42" s="69"/>
      <c r="C42" s="70" t="s">
        <v>18</v>
      </c>
      <c r="D42" s="71"/>
      <c r="E42" s="71"/>
      <c r="F42" s="71"/>
      <c r="G42" s="71"/>
      <c r="H42" s="71"/>
      <c r="I42" s="71"/>
      <c r="J42" s="71"/>
      <c r="K42" s="71"/>
      <c r="L42" s="377" t="str">
        <f>K6</f>
        <v>Domov pro seniory Třebíč, Koutkova-Kubešova - rekonstrukce stavebních konstrukcí, silnoproudých a slaboproudých rozvodů</v>
      </c>
      <c r="M42" s="378"/>
      <c r="N42" s="378"/>
      <c r="O42" s="378"/>
      <c r="P42" s="378"/>
      <c r="Q42" s="378"/>
      <c r="R42" s="378"/>
      <c r="S42" s="378"/>
      <c r="T42" s="378"/>
      <c r="U42" s="378"/>
      <c r="V42" s="378"/>
      <c r="W42" s="378"/>
      <c r="X42" s="378"/>
      <c r="Y42" s="378"/>
      <c r="Z42" s="378"/>
      <c r="AA42" s="378"/>
      <c r="AB42" s="378"/>
      <c r="AC42" s="378"/>
      <c r="AD42" s="378"/>
      <c r="AE42" s="378"/>
      <c r="AF42" s="378"/>
      <c r="AG42" s="378"/>
      <c r="AH42" s="378"/>
      <c r="AI42" s="378"/>
      <c r="AJ42" s="378"/>
      <c r="AK42" s="378"/>
      <c r="AL42" s="378"/>
      <c r="AM42" s="378"/>
      <c r="AN42" s="378"/>
      <c r="AO42" s="378"/>
      <c r="AP42" s="71"/>
      <c r="AQ42" s="71"/>
      <c r="AR42" s="72"/>
    </row>
    <row r="43" spans="2:56" s="1" customFormat="1" ht="6.95" customHeight="1">
      <c r="B43" s="42"/>
      <c r="C43" s="64"/>
      <c r="D43" s="64"/>
      <c r="E43" s="64"/>
      <c r="F43" s="64"/>
      <c r="G43" s="64"/>
      <c r="H43" s="64"/>
      <c r="I43" s="64"/>
      <c r="J43" s="64"/>
      <c r="K43" s="64"/>
      <c r="L43" s="64"/>
      <c r="M43" s="64"/>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2"/>
    </row>
    <row r="44" spans="2:56" s="1" customFormat="1">
      <c r="B44" s="42"/>
      <c r="C44" s="66" t="s">
        <v>23</v>
      </c>
      <c r="D44" s="64"/>
      <c r="E44" s="64"/>
      <c r="F44" s="64"/>
      <c r="G44" s="64"/>
      <c r="H44" s="64"/>
      <c r="I44" s="64"/>
      <c r="J44" s="64"/>
      <c r="K44" s="64"/>
      <c r="L44" s="73" t="str">
        <f>IF(K8="","",K8)</f>
        <v>Domov pro seniory Třebíč, Koutkova 302</v>
      </c>
      <c r="M44" s="64"/>
      <c r="N44" s="64"/>
      <c r="O44" s="64"/>
      <c r="P44" s="64"/>
      <c r="Q44" s="64"/>
      <c r="R44" s="64"/>
      <c r="S44" s="64"/>
      <c r="T44" s="64"/>
      <c r="U44" s="64"/>
      <c r="V44" s="64"/>
      <c r="W44" s="64"/>
      <c r="X44" s="64"/>
      <c r="Y44" s="64"/>
      <c r="Z44" s="64"/>
      <c r="AA44" s="64"/>
      <c r="AB44" s="64"/>
      <c r="AC44" s="64"/>
      <c r="AD44" s="64"/>
      <c r="AE44" s="64"/>
      <c r="AF44" s="64"/>
      <c r="AG44" s="64"/>
      <c r="AH44" s="64"/>
      <c r="AI44" s="66" t="s">
        <v>25</v>
      </c>
      <c r="AJ44" s="64"/>
      <c r="AK44" s="64"/>
      <c r="AL44" s="64"/>
      <c r="AM44" s="379" t="str">
        <f>IF(AN8= "","",AN8)</f>
        <v>7. 8. 2018</v>
      </c>
      <c r="AN44" s="379"/>
      <c r="AO44" s="64"/>
      <c r="AP44" s="64"/>
      <c r="AQ44" s="64"/>
      <c r="AR44" s="62"/>
    </row>
    <row r="45" spans="2:56" s="1" customFormat="1" ht="6.95" customHeight="1">
      <c r="B45" s="42"/>
      <c r="C45" s="64"/>
      <c r="D45" s="64"/>
      <c r="E45" s="64"/>
      <c r="F45" s="64"/>
      <c r="G45" s="64"/>
      <c r="H45" s="64"/>
      <c r="I45" s="64"/>
      <c r="J45" s="64"/>
      <c r="K45" s="64"/>
      <c r="L45" s="64"/>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2"/>
    </row>
    <row r="46" spans="2:56" s="1" customFormat="1">
      <c r="B46" s="42"/>
      <c r="C46" s="66" t="s">
        <v>27</v>
      </c>
      <c r="D46" s="64"/>
      <c r="E46" s="64"/>
      <c r="F46" s="64"/>
      <c r="G46" s="64"/>
      <c r="H46" s="64"/>
      <c r="I46" s="64"/>
      <c r="J46" s="64"/>
      <c r="K46" s="64"/>
      <c r="L46" s="67" t="str">
        <f>IF(E11= "","",E11)</f>
        <v>Kraj Vysočina</v>
      </c>
      <c r="M46" s="64"/>
      <c r="N46" s="64"/>
      <c r="O46" s="64"/>
      <c r="P46" s="64"/>
      <c r="Q46" s="64"/>
      <c r="R46" s="64"/>
      <c r="S46" s="64"/>
      <c r="T46" s="64"/>
      <c r="U46" s="64"/>
      <c r="V46" s="64"/>
      <c r="W46" s="64"/>
      <c r="X46" s="64"/>
      <c r="Y46" s="64"/>
      <c r="Z46" s="64"/>
      <c r="AA46" s="64"/>
      <c r="AB46" s="64"/>
      <c r="AC46" s="64"/>
      <c r="AD46" s="64"/>
      <c r="AE46" s="64"/>
      <c r="AF46" s="64"/>
      <c r="AG46" s="64"/>
      <c r="AH46" s="64"/>
      <c r="AI46" s="66" t="s">
        <v>35</v>
      </c>
      <c r="AJ46" s="64"/>
      <c r="AK46" s="64"/>
      <c r="AL46" s="64"/>
      <c r="AM46" s="380" t="str">
        <f>IF(E17="","",E17)</f>
        <v>Zdeněk Musil</v>
      </c>
      <c r="AN46" s="380"/>
      <c r="AO46" s="380"/>
      <c r="AP46" s="380"/>
      <c r="AQ46" s="64"/>
      <c r="AR46" s="62"/>
      <c r="AS46" s="381" t="s">
        <v>56</v>
      </c>
      <c r="AT46" s="382"/>
      <c r="AU46" s="75"/>
      <c r="AV46" s="75"/>
      <c r="AW46" s="75"/>
      <c r="AX46" s="75"/>
      <c r="AY46" s="75"/>
      <c r="AZ46" s="75"/>
      <c r="BA46" s="75"/>
      <c r="BB46" s="75"/>
      <c r="BC46" s="75"/>
      <c r="BD46" s="76"/>
    </row>
    <row r="47" spans="2:56" s="1" customFormat="1">
      <c r="B47" s="42"/>
      <c r="C47" s="66" t="s">
        <v>33</v>
      </c>
      <c r="D47" s="64"/>
      <c r="E47" s="64"/>
      <c r="F47" s="64"/>
      <c r="G47" s="64"/>
      <c r="H47" s="64"/>
      <c r="I47" s="64"/>
      <c r="J47" s="64"/>
      <c r="K47" s="64"/>
      <c r="L47" s="67" t="str">
        <f>IF(E14= "Vyplň údaj","",E14)</f>
        <v/>
      </c>
      <c r="M47" s="64"/>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2"/>
      <c r="AS47" s="383"/>
      <c r="AT47" s="384"/>
      <c r="AU47" s="77"/>
      <c r="AV47" s="77"/>
      <c r="AW47" s="77"/>
      <c r="AX47" s="77"/>
      <c r="AY47" s="77"/>
      <c r="AZ47" s="77"/>
      <c r="BA47" s="77"/>
      <c r="BB47" s="77"/>
      <c r="BC47" s="77"/>
      <c r="BD47" s="78"/>
    </row>
    <row r="48" spans="2:56" s="1" customFormat="1" ht="10.9" customHeight="1">
      <c r="B48" s="42"/>
      <c r="C48" s="64"/>
      <c r="D48" s="64"/>
      <c r="E48" s="64"/>
      <c r="F48" s="64"/>
      <c r="G48" s="64"/>
      <c r="H48" s="64"/>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2"/>
      <c r="AS48" s="385"/>
      <c r="AT48" s="386"/>
      <c r="AU48" s="43"/>
      <c r="AV48" s="43"/>
      <c r="AW48" s="43"/>
      <c r="AX48" s="43"/>
      <c r="AY48" s="43"/>
      <c r="AZ48" s="43"/>
      <c r="BA48" s="43"/>
      <c r="BB48" s="43"/>
      <c r="BC48" s="43"/>
      <c r="BD48" s="79"/>
    </row>
    <row r="49" spans="1:91" s="1" customFormat="1" ht="29.25" customHeight="1">
      <c r="B49" s="42"/>
      <c r="C49" s="387" t="s">
        <v>57</v>
      </c>
      <c r="D49" s="388"/>
      <c r="E49" s="388"/>
      <c r="F49" s="388"/>
      <c r="G49" s="388"/>
      <c r="H49" s="80"/>
      <c r="I49" s="389" t="s">
        <v>58</v>
      </c>
      <c r="J49" s="388"/>
      <c r="K49" s="388"/>
      <c r="L49" s="388"/>
      <c r="M49" s="388"/>
      <c r="N49" s="388"/>
      <c r="O49" s="388"/>
      <c r="P49" s="388"/>
      <c r="Q49" s="388"/>
      <c r="R49" s="388"/>
      <c r="S49" s="388"/>
      <c r="T49" s="388"/>
      <c r="U49" s="388"/>
      <c r="V49" s="388"/>
      <c r="W49" s="388"/>
      <c r="X49" s="388"/>
      <c r="Y49" s="388"/>
      <c r="Z49" s="388"/>
      <c r="AA49" s="388"/>
      <c r="AB49" s="388"/>
      <c r="AC49" s="388"/>
      <c r="AD49" s="388"/>
      <c r="AE49" s="388"/>
      <c r="AF49" s="388"/>
      <c r="AG49" s="390" t="s">
        <v>59</v>
      </c>
      <c r="AH49" s="388"/>
      <c r="AI49" s="388"/>
      <c r="AJ49" s="388"/>
      <c r="AK49" s="388"/>
      <c r="AL49" s="388"/>
      <c r="AM49" s="388"/>
      <c r="AN49" s="389" t="s">
        <v>60</v>
      </c>
      <c r="AO49" s="388"/>
      <c r="AP49" s="388"/>
      <c r="AQ49" s="81" t="s">
        <v>61</v>
      </c>
      <c r="AR49" s="62"/>
      <c r="AS49" s="82" t="s">
        <v>62</v>
      </c>
      <c r="AT49" s="83" t="s">
        <v>63</v>
      </c>
      <c r="AU49" s="83" t="s">
        <v>64</v>
      </c>
      <c r="AV49" s="83" t="s">
        <v>65</v>
      </c>
      <c r="AW49" s="83" t="s">
        <v>66</v>
      </c>
      <c r="AX49" s="83" t="s">
        <v>67</v>
      </c>
      <c r="AY49" s="83" t="s">
        <v>68</v>
      </c>
      <c r="AZ49" s="83" t="s">
        <v>69</v>
      </c>
      <c r="BA49" s="83" t="s">
        <v>70</v>
      </c>
      <c r="BB49" s="83" t="s">
        <v>71</v>
      </c>
      <c r="BC49" s="83" t="s">
        <v>72</v>
      </c>
      <c r="BD49" s="84" t="s">
        <v>73</v>
      </c>
    </row>
    <row r="50" spans="1:91" s="1" customFormat="1" ht="10.9" customHeight="1">
      <c r="B50" s="42"/>
      <c r="C50" s="64"/>
      <c r="D50" s="64"/>
      <c r="E50" s="64"/>
      <c r="F50" s="64"/>
      <c r="G50" s="64"/>
      <c r="H50" s="64"/>
      <c r="I50" s="64"/>
      <c r="J50" s="64"/>
      <c r="K50" s="64"/>
      <c r="L50" s="64"/>
      <c r="M50" s="64"/>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2"/>
      <c r="AS50" s="85"/>
      <c r="AT50" s="86"/>
      <c r="AU50" s="86"/>
      <c r="AV50" s="86"/>
      <c r="AW50" s="86"/>
      <c r="AX50" s="86"/>
      <c r="AY50" s="86"/>
      <c r="AZ50" s="86"/>
      <c r="BA50" s="86"/>
      <c r="BB50" s="86"/>
      <c r="BC50" s="86"/>
      <c r="BD50" s="87"/>
    </row>
    <row r="51" spans="1:91" s="4" customFormat="1" ht="32.450000000000003" customHeight="1">
      <c r="B51" s="69"/>
      <c r="C51" s="88" t="s">
        <v>74</v>
      </c>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394">
        <f>ROUND(SUM(AG52:AG57),2)</f>
        <v>0</v>
      </c>
      <c r="AH51" s="394"/>
      <c r="AI51" s="394"/>
      <c r="AJ51" s="394"/>
      <c r="AK51" s="394"/>
      <c r="AL51" s="394"/>
      <c r="AM51" s="394"/>
      <c r="AN51" s="395">
        <f t="shared" ref="AN51:AN57" si="0">SUM(AG51,AT51)</f>
        <v>0</v>
      </c>
      <c r="AO51" s="395"/>
      <c r="AP51" s="395"/>
      <c r="AQ51" s="90" t="s">
        <v>21</v>
      </c>
      <c r="AR51" s="72"/>
      <c r="AS51" s="91">
        <f>ROUND(SUM(AS52:AS57),2)</f>
        <v>0</v>
      </c>
      <c r="AT51" s="92">
        <f t="shared" ref="AT51:AT57" si="1">ROUND(SUM(AV51:AW51),2)</f>
        <v>0</v>
      </c>
      <c r="AU51" s="93">
        <f>ROUND(SUM(AU52:AU57),5)</f>
        <v>0</v>
      </c>
      <c r="AV51" s="92">
        <f>ROUND(AZ51*L26,2)</f>
        <v>0</v>
      </c>
      <c r="AW51" s="92">
        <f>ROUND(BA51*L27,2)</f>
        <v>0</v>
      </c>
      <c r="AX51" s="92">
        <f>ROUND(BB51*L26,2)</f>
        <v>0</v>
      </c>
      <c r="AY51" s="92">
        <f>ROUND(BC51*L27,2)</f>
        <v>0</v>
      </c>
      <c r="AZ51" s="92">
        <f>ROUND(SUM(AZ52:AZ57),2)</f>
        <v>0</v>
      </c>
      <c r="BA51" s="92">
        <f>ROUND(SUM(BA52:BA57),2)</f>
        <v>0</v>
      </c>
      <c r="BB51" s="92">
        <f>ROUND(SUM(BB52:BB57),2)</f>
        <v>0</v>
      </c>
      <c r="BC51" s="92">
        <f>ROUND(SUM(BC52:BC57),2)</f>
        <v>0</v>
      </c>
      <c r="BD51" s="94">
        <f>ROUND(SUM(BD52:BD57),2)</f>
        <v>0</v>
      </c>
      <c r="BS51" s="95" t="s">
        <v>75</v>
      </c>
      <c r="BT51" s="95" t="s">
        <v>76</v>
      </c>
      <c r="BU51" s="96" t="s">
        <v>77</v>
      </c>
      <c r="BV51" s="95" t="s">
        <v>78</v>
      </c>
      <c r="BW51" s="95" t="s">
        <v>7</v>
      </c>
      <c r="BX51" s="95" t="s">
        <v>79</v>
      </c>
      <c r="CL51" s="95" t="s">
        <v>21</v>
      </c>
    </row>
    <row r="52" spans="1:91" s="5" customFormat="1" ht="16.5" customHeight="1">
      <c r="A52" s="97" t="s">
        <v>80</v>
      </c>
      <c r="B52" s="98"/>
      <c r="C52" s="99"/>
      <c r="D52" s="393" t="s">
        <v>81</v>
      </c>
      <c r="E52" s="393"/>
      <c r="F52" s="393"/>
      <c r="G52" s="393"/>
      <c r="H52" s="393"/>
      <c r="I52" s="100"/>
      <c r="J52" s="393" t="s">
        <v>82</v>
      </c>
      <c r="K52" s="393"/>
      <c r="L52" s="393"/>
      <c r="M52" s="393"/>
      <c r="N52" s="393"/>
      <c r="O52" s="393"/>
      <c r="P52" s="393"/>
      <c r="Q52" s="393"/>
      <c r="R52" s="393"/>
      <c r="S52" s="393"/>
      <c r="T52" s="393"/>
      <c r="U52" s="393"/>
      <c r="V52" s="393"/>
      <c r="W52" s="393"/>
      <c r="X52" s="393"/>
      <c r="Y52" s="393"/>
      <c r="Z52" s="393"/>
      <c r="AA52" s="393"/>
      <c r="AB52" s="393"/>
      <c r="AC52" s="393"/>
      <c r="AD52" s="393"/>
      <c r="AE52" s="393"/>
      <c r="AF52" s="393"/>
      <c r="AG52" s="391">
        <f>'D.1.1 - Stavební část'!J27</f>
        <v>0</v>
      </c>
      <c r="AH52" s="392"/>
      <c r="AI52" s="392"/>
      <c r="AJ52" s="392"/>
      <c r="AK52" s="392"/>
      <c r="AL52" s="392"/>
      <c r="AM52" s="392"/>
      <c r="AN52" s="391">
        <f t="shared" si="0"/>
        <v>0</v>
      </c>
      <c r="AO52" s="392"/>
      <c r="AP52" s="392"/>
      <c r="AQ52" s="101" t="s">
        <v>83</v>
      </c>
      <c r="AR52" s="102"/>
      <c r="AS52" s="103">
        <v>0</v>
      </c>
      <c r="AT52" s="104">
        <f t="shared" si="1"/>
        <v>0</v>
      </c>
      <c r="AU52" s="105">
        <f>'D.1.1 - Stavební část'!P107</f>
        <v>0</v>
      </c>
      <c r="AV52" s="104">
        <f>'D.1.1 - Stavební část'!J30</f>
        <v>0</v>
      </c>
      <c r="AW52" s="104">
        <f>'D.1.1 - Stavební část'!J31</f>
        <v>0</v>
      </c>
      <c r="AX52" s="104">
        <f>'D.1.1 - Stavební část'!J32</f>
        <v>0</v>
      </c>
      <c r="AY52" s="104">
        <f>'D.1.1 - Stavební část'!J33</f>
        <v>0</v>
      </c>
      <c r="AZ52" s="104">
        <f>'D.1.1 - Stavební část'!F30</f>
        <v>0</v>
      </c>
      <c r="BA52" s="104">
        <f>'D.1.1 - Stavební část'!F31</f>
        <v>0</v>
      </c>
      <c r="BB52" s="104">
        <f>'D.1.1 - Stavební část'!F32</f>
        <v>0</v>
      </c>
      <c r="BC52" s="104">
        <f>'D.1.1 - Stavební část'!F33</f>
        <v>0</v>
      </c>
      <c r="BD52" s="106">
        <f>'D.1.1 - Stavební část'!F34</f>
        <v>0</v>
      </c>
      <c r="BT52" s="107" t="s">
        <v>84</v>
      </c>
      <c r="BV52" s="107" t="s">
        <v>78</v>
      </c>
      <c r="BW52" s="107" t="s">
        <v>85</v>
      </c>
      <c r="BX52" s="107" t="s">
        <v>7</v>
      </c>
      <c r="CL52" s="107" t="s">
        <v>21</v>
      </c>
      <c r="CM52" s="107" t="s">
        <v>84</v>
      </c>
    </row>
    <row r="53" spans="1:91" s="5" customFormat="1" ht="16.5" customHeight="1">
      <c r="A53" s="97" t="s">
        <v>80</v>
      </c>
      <c r="B53" s="98"/>
      <c r="C53" s="99"/>
      <c r="D53" s="393" t="s">
        <v>86</v>
      </c>
      <c r="E53" s="393"/>
      <c r="F53" s="393"/>
      <c r="G53" s="393"/>
      <c r="H53" s="393"/>
      <c r="I53" s="100"/>
      <c r="J53" s="393" t="s">
        <v>87</v>
      </c>
      <c r="K53" s="393"/>
      <c r="L53" s="393"/>
      <c r="M53" s="393"/>
      <c r="N53" s="393"/>
      <c r="O53" s="393"/>
      <c r="P53" s="393"/>
      <c r="Q53" s="393"/>
      <c r="R53" s="393"/>
      <c r="S53" s="393"/>
      <c r="T53" s="393"/>
      <c r="U53" s="393"/>
      <c r="V53" s="393"/>
      <c r="W53" s="393"/>
      <c r="X53" s="393"/>
      <c r="Y53" s="393"/>
      <c r="Z53" s="393"/>
      <c r="AA53" s="393"/>
      <c r="AB53" s="393"/>
      <c r="AC53" s="393"/>
      <c r="AD53" s="393"/>
      <c r="AE53" s="393"/>
      <c r="AF53" s="393"/>
      <c r="AG53" s="391">
        <f>'D.1.2 - Rozvody elektroin...'!J27</f>
        <v>0</v>
      </c>
      <c r="AH53" s="392"/>
      <c r="AI53" s="392"/>
      <c r="AJ53" s="392"/>
      <c r="AK53" s="392"/>
      <c r="AL53" s="392"/>
      <c r="AM53" s="392"/>
      <c r="AN53" s="391">
        <f t="shared" si="0"/>
        <v>0</v>
      </c>
      <c r="AO53" s="392"/>
      <c r="AP53" s="392"/>
      <c r="AQ53" s="101" t="s">
        <v>83</v>
      </c>
      <c r="AR53" s="102"/>
      <c r="AS53" s="103">
        <v>0</v>
      </c>
      <c r="AT53" s="104">
        <f t="shared" si="1"/>
        <v>0</v>
      </c>
      <c r="AU53" s="105">
        <f>'D.1.2 - Rozvody elektroin...'!P174</f>
        <v>0</v>
      </c>
      <c r="AV53" s="104">
        <f>'D.1.2 - Rozvody elektroin...'!J30</f>
        <v>0</v>
      </c>
      <c r="AW53" s="104">
        <f>'D.1.2 - Rozvody elektroin...'!J31</f>
        <v>0</v>
      </c>
      <c r="AX53" s="104">
        <f>'D.1.2 - Rozvody elektroin...'!J32</f>
        <v>0</v>
      </c>
      <c r="AY53" s="104">
        <f>'D.1.2 - Rozvody elektroin...'!J33</f>
        <v>0</v>
      </c>
      <c r="AZ53" s="104">
        <f>'D.1.2 - Rozvody elektroin...'!F30</f>
        <v>0</v>
      </c>
      <c r="BA53" s="104">
        <f>'D.1.2 - Rozvody elektroin...'!F31</f>
        <v>0</v>
      </c>
      <c r="BB53" s="104">
        <f>'D.1.2 - Rozvody elektroin...'!F32</f>
        <v>0</v>
      </c>
      <c r="BC53" s="104">
        <f>'D.1.2 - Rozvody elektroin...'!F33</f>
        <v>0</v>
      </c>
      <c r="BD53" s="106">
        <f>'D.1.2 - Rozvody elektroin...'!F34</f>
        <v>0</v>
      </c>
      <c r="BT53" s="107" t="s">
        <v>84</v>
      </c>
      <c r="BV53" s="107" t="s">
        <v>78</v>
      </c>
      <c r="BW53" s="107" t="s">
        <v>88</v>
      </c>
      <c r="BX53" s="107" t="s">
        <v>7</v>
      </c>
      <c r="CL53" s="107" t="s">
        <v>21</v>
      </c>
      <c r="CM53" s="107" t="s">
        <v>84</v>
      </c>
    </row>
    <row r="54" spans="1:91" s="5" customFormat="1" ht="16.5" customHeight="1">
      <c r="A54" s="97" t="s">
        <v>80</v>
      </c>
      <c r="B54" s="98"/>
      <c r="C54" s="99"/>
      <c r="D54" s="393" t="s">
        <v>89</v>
      </c>
      <c r="E54" s="393"/>
      <c r="F54" s="393"/>
      <c r="G54" s="393"/>
      <c r="H54" s="393"/>
      <c r="I54" s="100"/>
      <c r="J54" s="393" t="s">
        <v>90</v>
      </c>
      <c r="K54" s="393"/>
      <c r="L54" s="393"/>
      <c r="M54" s="393"/>
      <c r="N54" s="393"/>
      <c r="O54" s="393"/>
      <c r="P54" s="393"/>
      <c r="Q54" s="393"/>
      <c r="R54" s="393"/>
      <c r="S54" s="393"/>
      <c r="T54" s="393"/>
      <c r="U54" s="393"/>
      <c r="V54" s="393"/>
      <c r="W54" s="393"/>
      <c r="X54" s="393"/>
      <c r="Y54" s="393"/>
      <c r="Z54" s="393"/>
      <c r="AA54" s="393"/>
      <c r="AB54" s="393"/>
      <c r="AC54" s="393"/>
      <c r="AD54" s="393"/>
      <c r="AE54" s="393"/>
      <c r="AF54" s="393"/>
      <c r="AG54" s="391">
        <f>'D.1.3 - Slaboproudá elekt...'!J27</f>
        <v>0</v>
      </c>
      <c r="AH54" s="392"/>
      <c r="AI54" s="392"/>
      <c r="AJ54" s="392"/>
      <c r="AK54" s="392"/>
      <c r="AL54" s="392"/>
      <c r="AM54" s="392"/>
      <c r="AN54" s="391">
        <f t="shared" si="0"/>
        <v>0</v>
      </c>
      <c r="AO54" s="392"/>
      <c r="AP54" s="392"/>
      <c r="AQ54" s="101" t="s">
        <v>83</v>
      </c>
      <c r="AR54" s="102"/>
      <c r="AS54" s="103">
        <v>0</v>
      </c>
      <c r="AT54" s="104">
        <f t="shared" si="1"/>
        <v>0</v>
      </c>
      <c r="AU54" s="105">
        <f>'D.1.3 - Slaboproudá elekt...'!P77</f>
        <v>0</v>
      </c>
      <c r="AV54" s="104">
        <f>'D.1.3 - Slaboproudá elekt...'!J30</f>
        <v>0</v>
      </c>
      <c r="AW54" s="104">
        <f>'D.1.3 - Slaboproudá elekt...'!J31</f>
        <v>0</v>
      </c>
      <c r="AX54" s="104">
        <f>'D.1.3 - Slaboproudá elekt...'!J32</f>
        <v>0</v>
      </c>
      <c r="AY54" s="104">
        <f>'D.1.3 - Slaboproudá elekt...'!J33</f>
        <v>0</v>
      </c>
      <c r="AZ54" s="104">
        <f>'D.1.3 - Slaboproudá elekt...'!F30</f>
        <v>0</v>
      </c>
      <c r="BA54" s="104">
        <f>'D.1.3 - Slaboproudá elekt...'!F31</f>
        <v>0</v>
      </c>
      <c r="BB54" s="104">
        <f>'D.1.3 - Slaboproudá elekt...'!F32</f>
        <v>0</v>
      </c>
      <c r="BC54" s="104">
        <f>'D.1.3 - Slaboproudá elekt...'!F33</f>
        <v>0</v>
      </c>
      <c r="BD54" s="106">
        <f>'D.1.3 - Slaboproudá elekt...'!F34</f>
        <v>0</v>
      </c>
      <c r="BT54" s="107" t="s">
        <v>84</v>
      </c>
      <c r="BV54" s="107" t="s">
        <v>78</v>
      </c>
      <c r="BW54" s="107" t="s">
        <v>91</v>
      </c>
      <c r="BX54" s="107" t="s">
        <v>7</v>
      </c>
      <c r="CL54" s="107" t="s">
        <v>21</v>
      </c>
      <c r="CM54" s="107" t="s">
        <v>84</v>
      </c>
    </row>
    <row r="55" spans="1:91" s="5" customFormat="1" ht="16.5" customHeight="1">
      <c r="A55" s="97" t="s">
        <v>80</v>
      </c>
      <c r="B55" s="98"/>
      <c r="C55" s="99"/>
      <c r="D55" s="393" t="s">
        <v>92</v>
      </c>
      <c r="E55" s="393"/>
      <c r="F55" s="393"/>
      <c r="G55" s="393"/>
      <c r="H55" s="393"/>
      <c r="I55" s="100"/>
      <c r="J55" s="393" t="s">
        <v>93</v>
      </c>
      <c r="K55" s="393"/>
      <c r="L55" s="393"/>
      <c r="M55" s="393"/>
      <c r="N55" s="393"/>
      <c r="O55" s="393"/>
      <c r="P55" s="393"/>
      <c r="Q55" s="393"/>
      <c r="R55" s="393"/>
      <c r="S55" s="393"/>
      <c r="T55" s="393"/>
      <c r="U55" s="393"/>
      <c r="V55" s="393"/>
      <c r="W55" s="393"/>
      <c r="X55" s="393"/>
      <c r="Y55" s="393"/>
      <c r="Z55" s="393"/>
      <c r="AA55" s="393"/>
      <c r="AB55" s="393"/>
      <c r="AC55" s="393"/>
      <c r="AD55" s="393"/>
      <c r="AE55" s="393"/>
      <c r="AF55" s="393"/>
      <c r="AG55" s="391">
        <f>'D.1.4 - Silnoproudá elekt...'!J27</f>
        <v>0</v>
      </c>
      <c r="AH55" s="392"/>
      <c r="AI55" s="392"/>
      <c r="AJ55" s="392"/>
      <c r="AK55" s="392"/>
      <c r="AL55" s="392"/>
      <c r="AM55" s="392"/>
      <c r="AN55" s="391">
        <f t="shared" si="0"/>
        <v>0</v>
      </c>
      <c r="AO55" s="392"/>
      <c r="AP55" s="392"/>
      <c r="AQ55" s="101" t="s">
        <v>83</v>
      </c>
      <c r="AR55" s="102"/>
      <c r="AS55" s="103">
        <v>0</v>
      </c>
      <c r="AT55" s="104">
        <f t="shared" si="1"/>
        <v>0</v>
      </c>
      <c r="AU55" s="105">
        <f>'D.1.4 - Silnoproudá elekt...'!P77</f>
        <v>0</v>
      </c>
      <c r="AV55" s="104">
        <f>'D.1.4 - Silnoproudá elekt...'!J30</f>
        <v>0</v>
      </c>
      <c r="AW55" s="104">
        <f>'D.1.4 - Silnoproudá elekt...'!J31</f>
        <v>0</v>
      </c>
      <c r="AX55" s="104">
        <f>'D.1.4 - Silnoproudá elekt...'!J32</f>
        <v>0</v>
      </c>
      <c r="AY55" s="104">
        <f>'D.1.4 - Silnoproudá elekt...'!J33</f>
        <v>0</v>
      </c>
      <c r="AZ55" s="104">
        <f>'D.1.4 - Silnoproudá elekt...'!F30</f>
        <v>0</v>
      </c>
      <c r="BA55" s="104">
        <f>'D.1.4 - Silnoproudá elekt...'!F31</f>
        <v>0</v>
      </c>
      <c r="BB55" s="104">
        <f>'D.1.4 - Silnoproudá elekt...'!F32</f>
        <v>0</v>
      </c>
      <c r="BC55" s="104">
        <f>'D.1.4 - Silnoproudá elekt...'!F33</f>
        <v>0</v>
      </c>
      <c r="BD55" s="106">
        <f>'D.1.4 - Silnoproudá elekt...'!F34</f>
        <v>0</v>
      </c>
      <c r="BT55" s="107" t="s">
        <v>84</v>
      </c>
      <c r="BV55" s="107" t="s">
        <v>78</v>
      </c>
      <c r="BW55" s="107" t="s">
        <v>94</v>
      </c>
      <c r="BX55" s="107" t="s">
        <v>7</v>
      </c>
      <c r="CL55" s="107" t="s">
        <v>21</v>
      </c>
      <c r="CM55" s="107" t="s">
        <v>84</v>
      </c>
    </row>
    <row r="56" spans="1:91" s="5" customFormat="1" ht="47.25" customHeight="1">
      <c r="A56" s="97" t="s">
        <v>80</v>
      </c>
      <c r="B56" s="98"/>
      <c r="C56" s="99"/>
      <c r="D56" s="393" t="s">
        <v>95</v>
      </c>
      <c r="E56" s="393"/>
      <c r="F56" s="393"/>
      <c r="G56" s="393"/>
      <c r="H56" s="393"/>
      <c r="I56" s="100"/>
      <c r="J56" s="393" t="s">
        <v>96</v>
      </c>
      <c r="K56" s="393"/>
      <c r="L56" s="393"/>
      <c r="M56" s="393"/>
      <c r="N56" s="393"/>
      <c r="O56" s="393"/>
      <c r="P56" s="393"/>
      <c r="Q56" s="393"/>
      <c r="R56" s="393"/>
      <c r="S56" s="393"/>
      <c r="T56" s="393"/>
      <c r="U56" s="393"/>
      <c r="V56" s="393"/>
      <c r="W56" s="393"/>
      <c r="X56" s="393"/>
      <c r="Y56" s="393"/>
      <c r="Z56" s="393"/>
      <c r="AA56" s="393"/>
      <c r="AB56" s="393"/>
      <c r="AC56" s="393"/>
      <c r="AD56" s="393"/>
      <c r="AE56" s="393"/>
      <c r="AF56" s="393"/>
      <c r="AG56" s="391">
        <f>'D.1.5 - AKTIVNÍ PRVKY - s...'!J27</f>
        <v>0</v>
      </c>
      <c r="AH56" s="392"/>
      <c r="AI56" s="392"/>
      <c r="AJ56" s="392"/>
      <c r="AK56" s="392"/>
      <c r="AL56" s="392"/>
      <c r="AM56" s="392"/>
      <c r="AN56" s="391">
        <f t="shared" si="0"/>
        <v>0</v>
      </c>
      <c r="AO56" s="392"/>
      <c r="AP56" s="392"/>
      <c r="AQ56" s="101" t="s">
        <v>83</v>
      </c>
      <c r="AR56" s="102"/>
      <c r="AS56" s="103">
        <v>0</v>
      </c>
      <c r="AT56" s="104">
        <f t="shared" si="1"/>
        <v>0</v>
      </c>
      <c r="AU56" s="105">
        <f>'D.1.5 - AKTIVNÍ PRVKY - s...'!P79</f>
        <v>0</v>
      </c>
      <c r="AV56" s="104">
        <f>'D.1.5 - AKTIVNÍ PRVKY - s...'!J30</f>
        <v>0</v>
      </c>
      <c r="AW56" s="104">
        <f>'D.1.5 - AKTIVNÍ PRVKY - s...'!J31</f>
        <v>0</v>
      </c>
      <c r="AX56" s="104">
        <f>'D.1.5 - AKTIVNÍ PRVKY - s...'!J32</f>
        <v>0</v>
      </c>
      <c r="AY56" s="104">
        <f>'D.1.5 - AKTIVNÍ PRVKY - s...'!J33</f>
        <v>0</v>
      </c>
      <c r="AZ56" s="104">
        <f>'D.1.5 - AKTIVNÍ PRVKY - s...'!F30</f>
        <v>0</v>
      </c>
      <c r="BA56" s="104">
        <f>'D.1.5 - AKTIVNÍ PRVKY - s...'!F31</f>
        <v>0</v>
      </c>
      <c r="BB56" s="104">
        <f>'D.1.5 - AKTIVNÍ PRVKY - s...'!F32</f>
        <v>0</v>
      </c>
      <c r="BC56" s="104">
        <f>'D.1.5 - AKTIVNÍ PRVKY - s...'!F33</f>
        <v>0</v>
      </c>
      <c r="BD56" s="106">
        <f>'D.1.5 - AKTIVNÍ PRVKY - s...'!F34</f>
        <v>0</v>
      </c>
      <c r="BT56" s="107" t="s">
        <v>84</v>
      </c>
      <c r="BV56" s="107" t="s">
        <v>78</v>
      </c>
      <c r="BW56" s="107" t="s">
        <v>97</v>
      </c>
      <c r="BX56" s="107" t="s">
        <v>7</v>
      </c>
      <c r="CL56" s="107" t="s">
        <v>21</v>
      </c>
      <c r="CM56" s="107" t="s">
        <v>98</v>
      </c>
    </row>
    <row r="57" spans="1:91" s="5" customFormat="1" ht="16.5" customHeight="1">
      <c r="A57" s="97" t="s">
        <v>80</v>
      </c>
      <c r="B57" s="98"/>
      <c r="C57" s="99"/>
      <c r="D57" s="393" t="s">
        <v>99</v>
      </c>
      <c r="E57" s="393"/>
      <c r="F57" s="393"/>
      <c r="G57" s="393"/>
      <c r="H57" s="393"/>
      <c r="I57" s="100"/>
      <c r="J57" s="393" t="s">
        <v>100</v>
      </c>
      <c r="K57" s="393"/>
      <c r="L57" s="393"/>
      <c r="M57" s="393"/>
      <c r="N57" s="393"/>
      <c r="O57" s="393"/>
      <c r="P57" s="393"/>
      <c r="Q57" s="393"/>
      <c r="R57" s="393"/>
      <c r="S57" s="393"/>
      <c r="T57" s="393"/>
      <c r="U57" s="393"/>
      <c r="V57" s="393"/>
      <c r="W57" s="393"/>
      <c r="X57" s="393"/>
      <c r="Y57" s="393"/>
      <c r="Z57" s="393"/>
      <c r="AA57" s="393"/>
      <c r="AB57" s="393"/>
      <c r="AC57" s="393"/>
      <c r="AD57" s="393"/>
      <c r="AE57" s="393"/>
      <c r="AF57" s="393"/>
      <c r="AG57" s="391">
        <f>'OVN - Ostatní vedlejší ná...'!J27</f>
        <v>0</v>
      </c>
      <c r="AH57" s="392"/>
      <c r="AI57" s="392"/>
      <c r="AJ57" s="392"/>
      <c r="AK57" s="392"/>
      <c r="AL57" s="392"/>
      <c r="AM57" s="392"/>
      <c r="AN57" s="391">
        <f t="shared" si="0"/>
        <v>0</v>
      </c>
      <c r="AO57" s="392"/>
      <c r="AP57" s="392"/>
      <c r="AQ57" s="101" t="s">
        <v>83</v>
      </c>
      <c r="AR57" s="102"/>
      <c r="AS57" s="108">
        <v>0</v>
      </c>
      <c r="AT57" s="109">
        <f t="shared" si="1"/>
        <v>0</v>
      </c>
      <c r="AU57" s="110">
        <f>'OVN - Ostatní vedlejší ná...'!P79</f>
        <v>0</v>
      </c>
      <c r="AV57" s="109">
        <f>'OVN - Ostatní vedlejší ná...'!J30</f>
        <v>0</v>
      </c>
      <c r="AW57" s="109">
        <f>'OVN - Ostatní vedlejší ná...'!J31</f>
        <v>0</v>
      </c>
      <c r="AX57" s="109">
        <f>'OVN - Ostatní vedlejší ná...'!J32</f>
        <v>0</v>
      </c>
      <c r="AY57" s="109">
        <f>'OVN - Ostatní vedlejší ná...'!J33</f>
        <v>0</v>
      </c>
      <c r="AZ57" s="109">
        <f>'OVN - Ostatní vedlejší ná...'!F30</f>
        <v>0</v>
      </c>
      <c r="BA57" s="109">
        <f>'OVN - Ostatní vedlejší ná...'!F31</f>
        <v>0</v>
      </c>
      <c r="BB57" s="109">
        <f>'OVN - Ostatní vedlejší ná...'!F32</f>
        <v>0</v>
      </c>
      <c r="BC57" s="109">
        <f>'OVN - Ostatní vedlejší ná...'!F33</f>
        <v>0</v>
      </c>
      <c r="BD57" s="111">
        <f>'OVN - Ostatní vedlejší ná...'!F34</f>
        <v>0</v>
      </c>
      <c r="BT57" s="107" t="s">
        <v>84</v>
      </c>
      <c r="BV57" s="107" t="s">
        <v>78</v>
      </c>
      <c r="BW57" s="107" t="s">
        <v>101</v>
      </c>
      <c r="BX57" s="107" t="s">
        <v>7</v>
      </c>
      <c r="CL57" s="107" t="s">
        <v>21</v>
      </c>
      <c r="CM57" s="107" t="s">
        <v>84</v>
      </c>
    </row>
    <row r="58" spans="1:91" s="1" customFormat="1" ht="30" customHeight="1">
      <c r="B58" s="42"/>
      <c r="C58" s="64"/>
      <c r="D58" s="64"/>
      <c r="E58" s="64"/>
      <c r="F58" s="64"/>
      <c r="G58" s="64"/>
      <c r="H58" s="64"/>
      <c r="I58" s="64"/>
      <c r="J58" s="64"/>
      <c r="K58" s="64"/>
      <c r="L58" s="64"/>
      <c r="M58" s="64"/>
      <c r="N58" s="64"/>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2"/>
    </row>
    <row r="59" spans="1:91" s="1" customFormat="1" ht="6.95" customHeight="1">
      <c r="B59" s="57"/>
      <c r="C59" s="58"/>
      <c r="D59" s="58"/>
      <c r="E59" s="58"/>
      <c r="F59" s="58"/>
      <c r="G59" s="58"/>
      <c r="H59" s="58"/>
      <c r="I59" s="58"/>
      <c r="J59" s="58"/>
      <c r="K59" s="58"/>
      <c r="L59" s="58"/>
      <c r="M59" s="58"/>
      <c r="N59" s="58"/>
      <c r="O59" s="58"/>
      <c r="P59" s="58"/>
      <c r="Q59" s="58"/>
      <c r="R59" s="58"/>
      <c r="S59" s="58"/>
      <c r="T59" s="58"/>
      <c r="U59" s="58"/>
      <c r="V59" s="58"/>
      <c r="W59" s="58"/>
      <c r="X59" s="58"/>
      <c r="Y59" s="58"/>
      <c r="Z59" s="58"/>
      <c r="AA59" s="58"/>
      <c r="AB59" s="58"/>
      <c r="AC59" s="58"/>
      <c r="AD59" s="58"/>
      <c r="AE59" s="58"/>
      <c r="AF59" s="58"/>
      <c r="AG59" s="58"/>
      <c r="AH59" s="58"/>
      <c r="AI59" s="58"/>
      <c r="AJ59" s="58"/>
      <c r="AK59" s="58"/>
      <c r="AL59" s="58"/>
      <c r="AM59" s="58"/>
      <c r="AN59" s="58"/>
      <c r="AO59" s="58"/>
      <c r="AP59" s="58"/>
      <c r="AQ59" s="58"/>
      <c r="AR59" s="62"/>
    </row>
  </sheetData>
  <sheetProtection algorithmName="SHA-512" hashValue="1y41Y3TajZ8D04VpbIEpei1vK0k9BMZy4jHHsocHgXVQBB5i2+C8h6HB6z2Q2MkmW/wvpNqR2Q7+3pmsNNGDHg==" saltValue="9F6wbc7uydrLTU6tbU3eB41/JkjcXKgUracNsRPh1nt8dpnRc3jUHYcbkx69WbJwaDaaVul6pRq5prxxQhQQSw==" spinCount="100000" sheet="1" objects="1" scenarios="1" formatColumns="0" formatRows="0"/>
  <mergeCells count="61">
    <mergeCell ref="AG51:AM51"/>
    <mergeCell ref="AN51:AP51"/>
    <mergeCell ref="AR2:BE2"/>
    <mergeCell ref="AN56:AP56"/>
    <mergeCell ref="AG56:AM56"/>
    <mergeCell ref="D56:H56"/>
    <mergeCell ref="J56:AF56"/>
    <mergeCell ref="AN57:AP57"/>
    <mergeCell ref="AG57:AM57"/>
    <mergeCell ref="D57:H57"/>
    <mergeCell ref="J57:AF57"/>
    <mergeCell ref="AN54:AP54"/>
    <mergeCell ref="AG54:AM54"/>
    <mergeCell ref="D54:H54"/>
    <mergeCell ref="J54:AF54"/>
    <mergeCell ref="AN55:AP55"/>
    <mergeCell ref="AG55:AM55"/>
    <mergeCell ref="D55:H55"/>
    <mergeCell ref="J55:AF55"/>
    <mergeCell ref="AN52:AP52"/>
    <mergeCell ref="AG52:AM52"/>
    <mergeCell ref="D52:H52"/>
    <mergeCell ref="J52:AF52"/>
    <mergeCell ref="AN53:AP53"/>
    <mergeCell ref="AG53:AM53"/>
    <mergeCell ref="D53:H53"/>
    <mergeCell ref="J53:AF53"/>
    <mergeCell ref="L42:AO42"/>
    <mergeCell ref="AM44:AN44"/>
    <mergeCell ref="AM46:AP46"/>
    <mergeCell ref="AS46:AT48"/>
    <mergeCell ref="C49:G49"/>
    <mergeCell ref="I49:AF49"/>
    <mergeCell ref="AG49:AM49"/>
    <mergeCell ref="AN49:AP49"/>
    <mergeCell ref="L30:O30"/>
    <mergeCell ref="W30:AE30"/>
    <mergeCell ref="AK30:AO30"/>
    <mergeCell ref="X32:AB32"/>
    <mergeCell ref="AK32:AO32"/>
    <mergeCell ref="W28:AE28"/>
    <mergeCell ref="AK28:AO28"/>
    <mergeCell ref="L29:O29"/>
    <mergeCell ref="W29:AE29"/>
    <mergeCell ref="AK29:AO29"/>
    <mergeCell ref="BE5:BE32"/>
    <mergeCell ref="K5:AO5"/>
    <mergeCell ref="K6:AO6"/>
    <mergeCell ref="E14:AJ14"/>
    <mergeCell ref="E20:AN20"/>
    <mergeCell ref="AK23:AO23"/>
    <mergeCell ref="L25:O25"/>
    <mergeCell ref="W25:AE25"/>
    <mergeCell ref="AK25:AO25"/>
    <mergeCell ref="L26:O26"/>
    <mergeCell ref="W26:AE26"/>
    <mergeCell ref="AK26:AO26"/>
    <mergeCell ref="L27:O27"/>
    <mergeCell ref="W27:AE27"/>
    <mergeCell ref="AK27:AO27"/>
    <mergeCell ref="L28:O28"/>
  </mergeCells>
  <hyperlinks>
    <hyperlink ref="K1:S1" location="C2" display="1) Rekapitulace stavby" xr:uid="{00000000-0004-0000-0000-000000000000}"/>
    <hyperlink ref="W1:AI1" location="C51" display="2) Rekapitulace objektů stavby a soupisů prací" xr:uid="{00000000-0004-0000-0000-000001000000}"/>
    <hyperlink ref="A52" location="'D.1.1 - Stavební část'!C2" display="/" xr:uid="{00000000-0004-0000-0000-000002000000}"/>
    <hyperlink ref="A53" location="'D.1.2 - Rozvody elektroin...'!C2" display="/" xr:uid="{00000000-0004-0000-0000-000003000000}"/>
    <hyperlink ref="A54" location="'D.1.3 - Slaboproudá elekt...'!C2" display="/" xr:uid="{00000000-0004-0000-0000-000004000000}"/>
    <hyperlink ref="A55" location="'D.1.4 - Silnoproudá elekt...'!C2" display="/" xr:uid="{00000000-0004-0000-0000-000005000000}"/>
    <hyperlink ref="A56" location="'D.1.5 - AKTIVNÍ PRVKY - s...'!C2" display="/" xr:uid="{00000000-0004-0000-0000-000006000000}"/>
    <hyperlink ref="A57" location="'OVN - Ostatní vedlejší ná...'!C2" display="/" xr:uid="{00000000-0004-0000-0000-000007000000}"/>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R864"/>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12"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13"/>
      <c r="C1" s="113"/>
      <c r="D1" s="114" t="s">
        <v>1</v>
      </c>
      <c r="E1" s="113"/>
      <c r="F1" s="115" t="s">
        <v>102</v>
      </c>
      <c r="G1" s="405" t="s">
        <v>103</v>
      </c>
      <c r="H1" s="405"/>
      <c r="I1" s="116"/>
      <c r="J1" s="115" t="s">
        <v>104</v>
      </c>
      <c r="K1" s="114" t="s">
        <v>105</v>
      </c>
      <c r="L1" s="115" t="s">
        <v>106</v>
      </c>
      <c r="M1" s="115"/>
      <c r="N1" s="115"/>
      <c r="O1" s="115"/>
      <c r="P1" s="115"/>
      <c r="Q1" s="115"/>
      <c r="R1" s="115"/>
      <c r="S1" s="115"/>
      <c r="T1" s="115"/>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96"/>
      <c r="M2" s="396"/>
      <c r="N2" s="396"/>
      <c r="O2" s="396"/>
      <c r="P2" s="396"/>
      <c r="Q2" s="396"/>
      <c r="R2" s="396"/>
      <c r="S2" s="396"/>
      <c r="T2" s="396"/>
      <c r="U2" s="396"/>
      <c r="V2" s="396"/>
      <c r="AT2" s="25" t="s">
        <v>85</v>
      </c>
    </row>
    <row r="3" spans="1:70" ht="6.95" customHeight="1">
      <c r="B3" s="26"/>
      <c r="C3" s="27"/>
      <c r="D3" s="27"/>
      <c r="E3" s="27"/>
      <c r="F3" s="27"/>
      <c r="G3" s="27"/>
      <c r="H3" s="27"/>
      <c r="I3" s="117"/>
      <c r="J3" s="27"/>
      <c r="K3" s="28"/>
      <c r="AT3" s="25" t="s">
        <v>84</v>
      </c>
    </row>
    <row r="4" spans="1:70" ht="36.950000000000003" customHeight="1">
      <c r="B4" s="29"/>
      <c r="C4" s="30"/>
      <c r="D4" s="31" t="s">
        <v>107</v>
      </c>
      <c r="E4" s="30"/>
      <c r="F4" s="30"/>
      <c r="G4" s="30"/>
      <c r="H4" s="30"/>
      <c r="I4" s="118"/>
      <c r="J4" s="30"/>
      <c r="K4" s="32"/>
      <c r="M4" s="33" t="s">
        <v>12</v>
      </c>
      <c r="AT4" s="25" t="s">
        <v>6</v>
      </c>
    </row>
    <row r="5" spans="1:70" ht="6.95" customHeight="1">
      <c r="B5" s="29"/>
      <c r="C5" s="30"/>
      <c r="D5" s="30"/>
      <c r="E5" s="30"/>
      <c r="F5" s="30"/>
      <c r="G5" s="30"/>
      <c r="H5" s="30"/>
      <c r="I5" s="118"/>
      <c r="J5" s="30"/>
      <c r="K5" s="32"/>
    </row>
    <row r="6" spans="1:70">
      <c r="B6" s="29"/>
      <c r="C6" s="30"/>
      <c r="D6" s="38" t="s">
        <v>18</v>
      </c>
      <c r="E6" s="30"/>
      <c r="F6" s="30"/>
      <c r="G6" s="30"/>
      <c r="H6" s="30"/>
      <c r="I6" s="118"/>
      <c r="J6" s="30"/>
      <c r="K6" s="32"/>
    </row>
    <row r="7" spans="1:70" ht="29.25" customHeight="1">
      <c r="B7" s="29"/>
      <c r="C7" s="30"/>
      <c r="D7" s="30"/>
      <c r="E7" s="397" t="str">
        <f>'Rekapitulace stavby'!K6</f>
        <v>Domov pro seniory Třebíč, Koutkova-Kubešova - rekonstrukce stavebních konstrukcí, silnoproudých a slaboproudých rozvodů</v>
      </c>
      <c r="F7" s="398"/>
      <c r="G7" s="398"/>
      <c r="H7" s="398"/>
      <c r="I7" s="118"/>
      <c r="J7" s="30"/>
      <c r="K7" s="32"/>
    </row>
    <row r="8" spans="1:70" s="1" customFormat="1">
      <c r="B8" s="42"/>
      <c r="C8" s="43"/>
      <c r="D8" s="38" t="s">
        <v>108</v>
      </c>
      <c r="E8" s="43"/>
      <c r="F8" s="43"/>
      <c r="G8" s="43"/>
      <c r="H8" s="43"/>
      <c r="I8" s="119"/>
      <c r="J8" s="43"/>
      <c r="K8" s="46"/>
    </row>
    <row r="9" spans="1:70" s="1" customFormat="1" ht="36.950000000000003" customHeight="1">
      <c r="B9" s="42"/>
      <c r="C9" s="43"/>
      <c r="D9" s="43"/>
      <c r="E9" s="399" t="s">
        <v>109</v>
      </c>
      <c r="F9" s="400"/>
      <c r="G9" s="400"/>
      <c r="H9" s="400"/>
      <c r="I9" s="119"/>
      <c r="J9" s="43"/>
      <c r="K9" s="46"/>
    </row>
    <row r="10" spans="1:70" s="1" customFormat="1" ht="13.5">
      <c r="B10" s="42"/>
      <c r="C10" s="43"/>
      <c r="D10" s="43"/>
      <c r="E10" s="43"/>
      <c r="F10" s="43"/>
      <c r="G10" s="43"/>
      <c r="H10" s="43"/>
      <c r="I10" s="119"/>
      <c r="J10" s="43"/>
      <c r="K10" s="46"/>
    </row>
    <row r="11" spans="1:70" s="1" customFormat="1" ht="14.45" customHeight="1">
      <c r="B11" s="42"/>
      <c r="C11" s="43"/>
      <c r="D11" s="38" t="s">
        <v>20</v>
      </c>
      <c r="E11" s="43"/>
      <c r="F11" s="36" t="s">
        <v>21</v>
      </c>
      <c r="G11" s="43"/>
      <c r="H11" s="43"/>
      <c r="I11" s="120" t="s">
        <v>22</v>
      </c>
      <c r="J11" s="36" t="s">
        <v>21</v>
      </c>
      <c r="K11" s="46"/>
    </row>
    <row r="12" spans="1:70" s="1" customFormat="1" ht="14.45" customHeight="1">
      <c r="B12" s="42"/>
      <c r="C12" s="43"/>
      <c r="D12" s="38" t="s">
        <v>23</v>
      </c>
      <c r="E12" s="43"/>
      <c r="F12" s="36" t="s">
        <v>24</v>
      </c>
      <c r="G12" s="43"/>
      <c r="H12" s="43"/>
      <c r="I12" s="120" t="s">
        <v>25</v>
      </c>
      <c r="J12" s="121" t="str">
        <f>'Rekapitulace stavby'!AN8</f>
        <v>7. 8. 2018</v>
      </c>
      <c r="K12" s="46"/>
    </row>
    <row r="13" spans="1:70" s="1" customFormat="1" ht="10.9" customHeight="1">
      <c r="B13" s="42"/>
      <c r="C13" s="43"/>
      <c r="D13" s="43"/>
      <c r="E13" s="43"/>
      <c r="F13" s="43"/>
      <c r="G13" s="43"/>
      <c r="H13" s="43"/>
      <c r="I13" s="119"/>
      <c r="J13" s="43"/>
      <c r="K13" s="46"/>
    </row>
    <row r="14" spans="1:70" s="1" customFormat="1" ht="14.45" customHeight="1">
      <c r="B14" s="42"/>
      <c r="C14" s="43"/>
      <c r="D14" s="38" t="s">
        <v>27</v>
      </c>
      <c r="E14" s="43"/>
      <c r="F14" s="43"/>
      <c r="G14" s="43"/>
      <c r="H14" s="43"/>
      <c r="I14" s="120" t="s">
        <v>28</v>
      </c>
      <c r="J14" s="36" t="s">
        <v>29</v>
      </c>
      <c r="K14" s="46"/>
    </row>
    <row r="15" spans="1:70" s="1" customFormat="1" ht="18" customHeight="1">
      <c r="B15" s="42"/>
      <c r="C15" s="43"/>
      <c r="D15" s="43"/>
      <c r="E15" s="36" t="s">
        <v>30</v>
      </c>
      <c r="F15" s="43"/>
      <c r="G15" s="43"/>
      <c r="H15" s="43"/>
      <c r="I15" s="120" t="s">
        <v>31</v>
      </c>
      <c r="J15" s="36" t="s">
        <v>32</v>
      </c>
      <c r="K15" s="46"/>
    </row>
    <row r="16" spans="1:70" s="1" customFormat="1" ht="6.95" customHeight="1">
      <c r="B16" s="42"/>
      <c r="C16" s="43"/>
      <c r="D16" s="43"/>
      <c r="E16" s="43"/>
      <c r="F16" s="43"/>
      <c r="G16" s="43"/>
      <c r="H16" s="43"/>
      <c r="I16" s="119"/>
      <c r="J16" s="43"/>
      <c r="K16" s="46"/>
    </row>
    <row r="17" spans="2:11" s="1" customFormat="1" ht="14.45" customHeight="1">
      <c r="B17" s="42"/>
      <c r="C17" s="43"/>
      <c r="D17" s="38" t="s">
        <v>33</v>
      </c>
      <c r="E17" s="43"/>
      <c r="F17" s="43"/>
      <c r="G17" s="43"/>
      <c r="H17" s="43"/>
      <c r="I17" s="120"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20" t="s">
        <v>31</v>
      </c>
      <c r="J18" s="36" t="str">
        <f>IF('Rekapitulace stavby'!AN14="Vyplň údaj","",IF('Rekapitulace stavby'!AN14="","",'Rekapitulace stavby'!AN14))</f>
        <v/>
      </c>
      <c r="K18" s="46"/>
    </row>
    <row r="19" spans="2:11" s="1" customFormat="1" ht="6.95" customHeight="1">
      <c r="B19" s="42"/>
      <c r="C19" s="43"/>
      <c r="D19" s="43"/>
      <c r="E19" s="43"/>
      <c r="F19" s="43"/>
      <c r="G19" s="43"/>
      <c r="H19" s="43"/>
      <c r="I19" s="119"/>
      <c r="J19" s="43"/>
      <c r="K19" s="46"/>
    </row>
    <row r="20" spans="2:11" s="1" customFormat="1" ht="14.45" customHeight="1">
      <c r="B20" s="42"/>
      <c r="C20" s="43"/>
      <c r="D20" s="38" t="s">
        <v>35</v>
      </c>
      <c r="E20" s="43"/>
      <c r="F20" s="43"/>
      <c r="G20" s="43"/>
      <c r="H20" s="43"/>
      <c r="I20" s="120" t="s">
        <v>28</v>
      </c>
      <c r="J20" s="36" t="s">
        <v>36</v>
      </c>
      <c r="K20" s="46"/>
    </row>
    <row r="21" spans="2:11" s="1" customFormat="1" ht="18" customHeight="1">
      <c r="B21" s="42"/>
      <c r="C21" s="43"/>
      <c r="D21" s="43"/>
      <c r="E21" s="36" t="s">
        <v>37</v>
      </c>
      <c r="F21" s="43"/>
      <c r="G21" s="43"/>
      <c r="H21" s="43"/>
      <c r="I21" s="120" t="s">
        <v>31</v>
      </c>
      <c r="J21" s="36" t="s">
        <v>38</v>
      </c>
      <c r="K21" s="46"/>
    </row>
    <row r="22" spans="2:11" s="1" customFormat="1" ht="6.95" customHeight="1">
      <c r="B22" s="42"/>
      <c r="C22" s="43"/>
      <c r="D22" s="43"/>
      <c r="E22" s="43"/>
      <c r="F22" s="43"/>
      <c r="G22" s="43"/>
      <c r="H22" s="43"/>
      <c r="I22" s="119"/>
      <c r="J22" s="43"/>
      <c r="K22" s="46"/>
    </row>
    <row r="23" spans="2:11" s="1" customFormat="1" ht="14.45" customHeight="1">
      <c r="B23" s="42"/>
      <c r="C23" s="43"/>
      <c r="D23" s="38" t="s">
        <v>40</v>
      </c>
      <c r="E23" s="43"/>
      <c r="F23" s="43"/>
      <c r="G23" s="43"/>
      <c r="H23" s="43"/>
      <c r="I23" s="119"/>
      <c r="J23" s="43"/>
      <c r="K23" s="46"/>
    </row>
    <row r="24" spans="2:11" s="6" customFormat="1" ht="242.25" customHeight="1">
      <c r="B24" s="122"/>
      <c r="C24" s="123"/>
      <c r="D24" s="123"/>
      <c r="E24" s="366" t="s">
        <v>110</v>
      </c>
      <c r="F24" s="366"/>
      <c r="G24" s="366"/>
      <c r="H24" s="366"/>
      <c r="I24" s="124"/>
      <c r="J24" s="123"/>
      <c r="K24" s="125"/>
    </row>
    <row r="25" spans="2:11" s="1" customFormat="1" ht="6.95" customHeight="1">
      <c r="B25" s="42"/>
      <c r="C25" s="43"/>
      <c r="D25" s="43"/>
      <c r="E25" s="43"/>
      <c r="F25" s="43"/>
      <c r="G25" s="43"/>
      <c r="H25" s="43"/>
      <c r="I25" s="119"/>
      <c r="J25" s="43"/>
      <c r="K25" s="46"/>
    </row>
    <row r="26" spans="2:11" s="1" customFormat="1" ht="6.95" customHeight="1">
      <c r="B26" s="42"/>
      <c r="C26" s="43"/>
      <c r="D26" s="86"/>
      <c r="E26" s="86"/>
      <c r="F26" s="86"/>
      <c r="G26" s="86"/>
      <c r="H26" s="86"/>
      <c r="I26" s="126"/>
      <c r="J26" s="86"/>
      <c r="K26" s="127"/>
    </row>
    <row r="27" spans="2:11" s="1" customFormat="1" ht="25.35" customHeight="1">
      <c r="B27" s="42"/>
      <c r="C27" s="43"/>
      <c r="D27" s="128" t="s">
        <v>42</v>
      </c>
      <c r="E27" s="43"/>
      <c r="F27" s="43"/>
      <c r="G27" s="43"/>
      <c r="H27" s="43"/>
      <c r="I27" s="119"/>
      <c r="J27" s="129">
        <f>ROUND(J107,2)</f>
        <v>0</v>
      </c>
      <c r="K27" s="46"/>
    </row>
    <row r="28" spans="2:11" s="1" customFormat="1" ht="6.95" customHeight="1">
      <c r="B28" s="42"/>
      <c r="C28" s="43"/>
      <c r="D28" s="86"/>
      <c r="E28" s="86"/>
      <c r="F28" s="86"/>
      <c r="G28" s="86"/>
      <c r="H28" s="86"/>
      <c r="I28" s="126"/>
      <c r="J28" s="86"/>
      <c r="K28" s="127"/>
    </row>
    <row r="29" spans="2:11" s="1" customFormat="1" ht="14.45" customHeight="1">
      <c r="B29" s="42"/>
      <c r="C29" s="43"/>
      <c r="D29" s="43"/>
      <c r="E29" s="43"/>
      <c r="F29" s="47" t="s">
        <v>44</v>
      </c>
      <c r="G29" s="43"/>
      <c r="H29" s="43"/>
      <c r="I29" s="130" t="s">
        <v>43</v>
      </c>
      <c r="J29" s="47" t="s">
        <v>45</v>
      </c>
      <c r="K29" s="46"/>
    </row>
    <row r="30" spans="2:11" s="1" customFormat="1" ht="14.45" customHeight="1">
      <c r="B30" s="42"/>
      <c r="C30" s="43"/>
      <c r="D30" s="50" t="s">
        <v>46</v>
      </c>
      <c r="E30" s="50" t="s">
        <v>47</v>
      </c>
      <c r="F30" s="131">
        <f>ROUND(SUM(BE107:BE863), 2)</f>
        <v>0</v>
      </c>
      <c r="G30" s="43"/>
      <c r="H30" s="43"/>
      <c r="I30" s="132">
        <v>0.21</v>
      </c>
      <c r="J30" s="131">
        <f>ROUND(ROUND((SUM(BE107:BE863)), 2)*I30, 2)</f>
        <v>0</v>
      </c>
      <c r="K30" s="46"/>
    </row>
    <row r="31" spans="2:11" s="1" customFormat="1" ht="14.45" customHeight="1">
      <c r="B31" s="42"/>
      <c r="C31" s="43"/>
      <c r="D31" s="43"/>
      <c r="E31" s="50" t="s">
        <v>48</v>
      </c>
      <c r="F31" s="131">
        <f>ROUND(SUM(BF107:BF863), 2)</f>
        <v>0</v>
      </c>
      <c r="G31" s="43"/>
      <c r="H31" s="43"/>
      <c r="I31" s="132">
        <v>0.15</v>
      </c>
      <c r="J31" s="131">
        <f>ROUND(ROUND((SUM(BF107:BF863)), 2)*I31, 2)</f>
        <v>0</v>
      </c>
      <c r="K31" s="46"/>
    </row>
    <row r="32" spans="2:11" s="1" customFormat="1" ht="14.45" hidden="1" customHeight="1">
      <c r="B32" s="42"/>
      <c r="C32" s="43"/>
      <c r="D32" s="43"/>
      <c r="E32" s="50" t="s">
        <v>49</v>
      </c>
      <c r="F32" s="131">
        <f>ROUND(SUM(BG107:BG863), 2)</f>
        <v>0</v>
      </c>
      <c r="G32" s="43"/>
      <c r="H32" s="43"/>
      <c r="I32" s="132">
        <v>0.21</v>
      </c>
      <c r="J32" s="131">
        <v>0</v>
      </c>
      <c r="K32" s="46"/>
    </row>
    <row r="33" spans="2:11" s="1" customFormat="1" ht="14.45" hidden="1" customHeight="1">
      <c r="B33" s="42"/>
      <c r="C33" s="43"/>
      <c r="D33" s="43"/>
      <c r="E33" s="50" t="s">
        <v>50</v>
      </c>
      <c r="F33" s="131">
        <f>ROUND(SUM(BH107:BH863), 2)</f>
        <v>0</v>
      </c>
      <c r="G33" s="43"/>
      <c r="H33" s="43"/>
      <c r="I33" s="132">
        <v>0.15</v>
      </c>
      <c r="J33" s="131">
        <v>0</v>
      </c>
      <c r="K33" s="46"/>
    </row>
    <row r="34" spans="2:11" s="1" customFormat="1" ht="14.45" hidden="1" customHeight="1">
      <c r="B34" s="42"/>
      <c r="C34" s="43"/>
      <c r="D34" s="43"/>
      <c r="E34" s="50" t="s">
        <v>51</v>
      </c>
      <c r="F34" s="131">
        <f>ROUND(SUM(BI107:BI863), 2)</f>
        <v>0</v>
      </c>
      <c r="G34" s="43"/>
      <c r="H34" s="43"/>
      <c r="I34" s="132">
        <v>0</v>
      </c>
      <c r="J34" s="131">
        <v>0</v>
      </c>
      <c r="K34" s="46"/>
    </row>
    <row r="35" spans="2:11" s="1" customFormat="1" ht="6.95" customHeight="1">
      <c r="B35" s="42"/>
      <c r="C35" s="43"/>
      <c r="D35" s="43"/>
      <c r="E35" s="43"/>
      <c r="F35" s="43"/>
      <c r="G35" s="43"/>
      <c r="H35" s="43"/>
      <c r="I35" s="119"/>
      <c r="J35" s="43"/>
      <c r="K35" s="46"/>
    </row>
    <row r="36" spans="2:11" s="1" customFormat="1" ht="25.35" customHeight="1">
      <c r="B36" s="42"/>
      <c r="C36" s="133"/>
      <c r="D36" s="134" t="s">
        <v>52</v>
      </c>
      <c r="E36" s="80"/>
      <c r="F36" s="80"/>
      <c r="G36" s="135" t="s">
        <v>53</v>
      </c>
      <c r="H36" s="136" t="s">
        <v>54</v>
      </c>
      <c r="I36" s="137"/>
      <c r="J36" s="138">
        <f>SUM(J27:J34)</f>
        <v>0</v>
      </c>
      <c r="K36" s="139"/>
    </row>
    <row r="37" spans="2:11" s="1" customFormat="1" ht="14.45" customHeight="1">
      <c r="B37" s="57"/>
      <c r="C37" s="58"/>
      <c r="D37" s="58"/>
      <c r="E37" s="58"/>
      <c r="F37" s="58"/>
      <c r="G37" s="58"/>
      <c r="H37" s="58"/>
      <c r="I37" s="140"/>
      <c r="J37" s="58"/>
      <c r="K37" s="59"/>
    </row>
    <row r="41" spans="2:11" s="1" customFormat="1" ht="6.95" customHeight="1">
      <c r="B41" s="141"/>
      <c r="C41" s="142"/>
      <c r="D41" s="142"/>
      <c r="E41" s="142"/>
      <c r="F41" s="142"/>
      <c r="G41" s="142"/>
      <c r="H41" s="142"/>
      <c r="I41" s="143"/>
      <c r="J41" s="142"/>
      <c r="K41" s="144"/>
    </row>
    <row r="42" spans="2:11" s="1" customFormat="1" ht="36.950000000000003" customHeight="1">
      <c r="B42" s="42"/>
      <c r="C42" s="31" t="s">
        <v>111</v>
      </c>
      <c r="D42" s="43"/>
      <c r="E42" s="43"/>
      <c r="F42" s="43"/>
      <c r="G42" s="43"/>
      <c r="H42" s="43"/>
      <c r="I42" s="119"/>
      <c r="J42" s="43"/>
      <c r="K42" s="46"/>
    </row>
    <row r="43" spans="2:11" s="1" customFormat="1" ht="6.95" customHeight="1">
      <c r="B43" s="42"/>
      <c r="C43" s="43"/>
      <c r="D43" s="43"/>
      <c r="E43" s="43"/>
      <c r="F43" s="43"/>
      <c r="G43" s="43"/>
      <c r="H43" s="43"/>
      <c r="I43" s="119"/>
      <c r="J43" s="43"/>
      <c r="K43" s="46"/>
    </row>
    <row r="44" spans="2:11" s="1" customFormat="1" ht="14.45" customHeight="1">
      <c r="B44" s="42"/>
      <c r="C44" s="38" t="s">
        <v>18</v>
      </c>
      <c r="D44" s="43"/>
      <c r="E44" s="43"/>
      <c r="F44" s="43"/>
      <c r="G44" s="43"/>
      <c r="H44" s="43"/>
      <c r="I44" s="119"/>
      <c r="J44" s="43"/>
      <c r="K44" s="46"/>
    </row>
    <row r="45" spans="2:11" s="1" customFormat="1" ht="16.5" customHeight="1">
      <c r="B45" s="42"/>
      <c r="C45" s="43"/>
      <c r="D45" s="43"/>
      <c r="E45" s="397" t="str">
        <f>E7</f>
        <v>Domov pro seniory Třebíč, Koutkova-Kubešova - rekonstrukce stavebních konstrukcí, silnoproudých a slaboproudých rozvodů</v>
      </c>
      <c r="F45" s="398"/>
      <c r="G45" s="398"/>
      <c r="H45" s="398"/>
      <c r="I45" s="119"/>
      <c r="J45" s="43"/>
      <c r="K45" s="46"/>
    </row>
    <row r="46" spans="2:11" s="1" customFormat="1" ht="14.45" customHeight="1">
      <c r="B46" s="42"/>
      <c r="C46" s="38" t="s">
        <v>108</v>
      </c>
      <c r="D46" s="43"/>
      <c r="E46" s="43"/>
      <c r="F46" s="43"/>
      <c r="G46" s="43"/>
      <c r="H46" s="43"/>
      <c r="I46" s="119"/>
      <c r="J46" s="43"/>
      <c r="K46" s="46"/>
    </row>
    <row r="47" spans="2:11" s="1" customFormat="1" ht="17.25" customHeight="1">
      <c r="B47" s="42"/>
      <c r="C47" s="43"/>
      <c r="D47" s="43"/>
      <c r="E47" s="399" t="str">
        <f>E9</f>
        <v>D.1.1 - Stavební část</v>
      </c>
      <c r="F47" s="400"/>
      <c r="G47" s="400"/>
      <c r="H47" s="400"/>
      <c r="I47" s="119"/>
      <c r="J47" s="43"/>
      <c r="K47" s="46"/>
    </row>
    <row r="48" spans="2:11" s="1" customFormat="1" ht="6.95" customHeight="1">
      <c r="B48" s="42"/>
      <c r="C48" s="43"/>
      <c r="D48" s="43"/>
      <c r="E48" s="43"/>
      <c r="F48" s="43"/>
      <c r="G48" s="43"/>
      <c r="H48" s="43"/>
      <c r="I48" s="119"/>
      <c r="J48" s="43"/>
      <c r="K48" s="46"/>
    </row>
    <row r="49" spans="2:47" s="1" customFormat="1" ht="18" customHeight="1">
      <c r="B49" s="42"/>
      <c r="C49" s="38" t="s">
        <v>23</v>
      </c>
      <c r="D49" s="43"/>
      <c r="E49" s="43"/>
      <c r="F49" s="36" t="str">
        <f>F12</f>
        <v>Domov pro seniory Třebíč, Koutkova 302</v>
      </c>
      <c r="G49" s="43"/>
      <c r="H49" s="43"/>
      <c r="I49" s="120" t="s">
        <v>25</v>
      </c>
      <c r="J49" s="121" t="str">
        <f>IF(J12="","",J12)</f>
        <v>7. 8. 2018</v>
      </c>
      <c r="K49" s="46"/>
    </row>
    <row r="50" spans="2:47" s="1" customFormat="1" ht="6.95" customHeight="1">
      <c r="B50" s="42"/>
      <c r="C50" s="43"/>
      <c r="D50" s="43"/>
      <c r="E50" s="43"/>
      <c r="F50" s="43"/>
      <c r="G50" s="43"/>
      <c r="H50" s="43"/>
      <c r="I50" s="119"/>
      <c r="J50" s="43"/>
      <c r="K50" s="46"/>
    </row>
    <row r="51" spans="2:47" s="1" customFormat="1">
      <c r="B51" s="42"/>
      <c r="C51" s="38" t="s">
        <v>27</v>
      </c>
      <c r="D51" s="43"/>
      <c r="E51" s="43"/>
      <c r="F51" s="36" t="str">
        <f>E15</f>
        <v>Kraj Vysočina</v>
      </c>
      <c r="G51" s="43"/>
      <c r="H51" s="43"/>
      <c r="I51" s="120" t="s">
        <v>35</v>
      </c>
      <c r="J51" s="366" t="str">
        <f>E21</f>
        <v>Zdeněk Musil</v>
      </c>
      <c r="K51" s="46"/>
    </row>
    <row r="52" spans="2:47" s="1" customFormat="1" ht="14.45" customHeight="1">
      <c r="B52" s="42"/>
      <c r="C52" s="38" t="s">
        <v>33</v>
      </c>
      <c r="D52" s="43"/>
      <c r="E52" s="43"/>
      <c r="F52" s="36" t="str">
        <f>IF(E18="","",E18)</f>
        <v/>
      </c>
      <c r="G52" s="43"/>
      <c r="H52" s="43"/>
      <c r="I52" s="119"/>
      <c r="J52" s="401"/>
      <c r="K52" s="46"/>
    </row>
    <row r="53" spans="2:47" s="1" customFormat="1" ht="10.35" customHeight="1">
      <c r="B53" s="42"/>
      <c r="C53" s="43"/>
      <c r="D53" s="43"/>
      <c r="E53" s="43"/>
      <c r="F53" s="43"/>
      <c r="G53" s="43"/>
      <c r="H53" s="43"/>
      <c r="I53" s="119"/>
      <c r="J53" s="43"/>
      <c r="K53" s="46"/>
    </row>
    <row r="54" spans="2:47" s="1" customFormat="1" ht="29.25" customHeight="1">
      <c r="B54" s="42"/>
      <c r="C54" s="145" t="s">
        <v>112</v>
      </c>
      <c r="D54" s="133"/>
      <c r="E54" s="133"/>
      <c r="F54" s="133"/>
      <c r="G54" s="133"/>
      <c r="H54" s="133"/>
      <c r="I54" s="146"/>
      <c r="J54" s="147" t="s">
        <v>113</v>
      </c>
      <c r="K54" s="148"/>
    </row>
    <row r="55" spans="2:47" s="1" customFormat="1" ht="10.35" customHeight="1">
      <c r="B55" s="42"/>
      <c r="C55" s="43"/>
      <c r="D55" s="43"/>
      <c r="E55" s="43"/>
      <c r="F55" s="43"/>
      <c r="G55" s="43"/>
      <c r="H55" s="43"/>
      <c r="I55" s="119"/>
      <c r="J55" s="43"/>
      <c r="K55" s="46"/>
    </row>
    <row r="56" spans="2:47" s="1" customFormat="1" ht="29.25" customHeight="1">
      <c r="B56" s="42"/>
      <c r="C56" s="149" t="s">
        <v>114</v>
      </c>
      <c r="D56" s="43"/>
      <c r="E56" s="43"/>
      <c r="F56" s="43"/>
      <c r="G56" s="43"/>
      <c r="H56" s="43"/>
      <c r="I56" s="119"/>
      <c r="J56" s="129">
        <f>J107</f>
        <v>0</v>
      </c>
      <c r="K56" s="46"/>
      <c r="AU56" s="25" t="s">
        <v>115</v>
      </c>
    </row>
    <row r="57" spans="2:47" s="7" customFormat="1" ht="24.95" customHeight="1">
      <c r="B57" s="150"/>
      <c r="C57" s="151"/>
      <c r="D57" s="152" t="s">
        <v>116</v>
      </c>
      <c r="E57" s="153"/>
      <c r="F57" s="153"/>
      <c r="G57" s="153"/>
      <c r="H57" s="153"/>
      <c r="I57" s="154"/>
      <c r="J57" s="155">
        <f>J108</f>
        <v>0</v>
      </c>
      <c r="K57" s="156"/>
    </row>
    <row r="58" spans="2:47" s="8" customFormat="1" ht="19.899999999999999" customHeight="1">
      <c r="B58" s="157"/>
      <c r="C58" s="158"/>
      <c r="D58" s="159" t="s">
        <v>117</v>
      </c>
      <c r="E58" s="160"/>
      <c r="F58" s="160"/>
      <c r="G58" s="160"/>
      <c r="H58" s="160"/>
      <c r="I58" s="161"/>
      <c r="J58" s="162">
        <f>J109</f>
        <v>0</v>
      </c>
      <c r="K58" s="163"/>
    </row>
    <row r="59" spans="2:47" s="8" customFormat="1" ht="14.85" customHeight="1">
      <c r="B59" s="157"/>
      <c r="C59" s="158"/>
      <c r="D59" s="159" t="s">
        <v>118</v>
      </c>
      <c r="E59" s="160"/>
      <c r="F59" s="160"/>
      <c r="G59" s="160"/>
      <c r="H59" s="160"/>
      <c r="I59" s="161"/>
      <c r="J59" s="162">
        <f>J110</f>
        <v>0</v>
      </c>
      <c r="K59" s="163"/>
    </row>
    <row r="60" spans="2:47" s="8" customFormat="1" ht="14.85" customHeight="1">
      <c r="B60" s="157"/>
      <c r="C60" s="158"/>
      <c r="D60" s="159" t="s">
        <v>119</v>
      </c>
      <c r="E60" s="160"/>
      <c r="F60" s="160"/>
      <c r="G60" s="160"/>
      <c r="H60" s="160"/>
      <c r="I60" s="161"/>
      <c r="J60" s="162">
        <f>J121</f>
        <v>0</v>
      </c>
      <c r="K60" s="163"/>
    </row>
    <row r="61" spans="2:47" s="8" customFormat="1" ht="19.899999999999999" customHeight="1">
      <c r="B61" s="157"/>
      <c r="C61" s="158"/>
      <c r="D61" s="159" t="s">
        <v>120</v>
      </c>
      <c r="E61" s="160"/>
      <c r="F61" s="160"/>
      <c r="G61" s="160"/>
      <c r="H61" s="160"/>
      <c r="I61" s="161"/>
      <c r="J61" s="162">
        <f>J128</f>
        <v>0</v>
      </c>
      <c r="K61" s="163"/>
    </row>
    <row r="62" spans="2:47" s="8" customFormat="1" ht="14.85" customHeight="1">
      <c r="B62" s="157"/>
      <c r="C62" s="158"/>
      <c r="D62" s="159" t="s">
        <v>121</v>
      </c>
      <c r="E62" s="160"/>
      <c r="F62" s="160"/>
      <c r="G62" s="160"/>
      <c r="H62" s="160"/>
      <c r="I62" s="161"/>
      <c r="J62" s="162">
        <f>J129</f>
        <v>0</v>
      </c>
      <c r="K62" s="163"/>
    </row>
    <row r="63" spans="2:47" s="8" customFormat="1" ht="14.85" customHeight="1">
      <c r="B63" s="157"/>
      <c r="C63" s="158"/>
      <c r="D63" s="159" t="s">
        <v>122</v>
      </c>
      <c r="E63" s="160"/>
      <c r="F63" s="160"/>
      <c r="G63" s="160"/>
      <c r="H63" s="160"/>
      <c r="I63" s="161"/>
      <c r="J63" s="162">
        <f>J176</f>
        <v>0</v>
      </c>
      <c r="K63" s="163"/>
    </row>
    <row r="64" spans="2:47" s="8" customFormat="1" ht="14.85" customHeight="1">
      <c r="B64" s="157"/>
      <c r="C64" s="158"/>
      <c r="D64" s="159" t="s">
        <v>123</v>
      </c>
      <c r="E64" s="160"/>
      <c r="F64" s="160"/>
      <c r="G64" s="160"/>
      <c r="H64" s="160"/>
      <c r="I64" s="161"/>
      <c r="J64" s="162">
        <f>J181</f>
        <v>0</v>
      </c>
      <c r="K64" s="163"/>
    </row>
    <row r="65" spans="2:11" s="8" customFormat="1" ht="14.85" customHeight="1">
      <c r="B65" s="157"/>
      <c r="C65" s="158"/>
      <c r="D65" s="159" t="s">
        <v>124</v>
      </c>
      <c r="E65" s="160"/>
      <c r="F65" s="160"/>
      <c r="G65" s="160"/>
      <c r="H65" s="160"/>
      <c r="I65" s="161"/>
      <c r="J65" s="162">
        <f>J208</f>
        <v>0</v>
      </c>
      <c r="K65" s="163"/>
    </row>
    <row r="66" spans="2:11" s="8" customFormat="1" ht="19.899999999999999" customHeight="1">
      <c r="B66" s="157"/>
      <c r="C66" s="158"/>
      <c r="D66" s="159" t="s">
        <v>125</v>
      </c>
      <c r="E66" s="160"/>
      <c r="F66" s="160"/>
      <c r="G66" s="160"/>
      <c r="H66" s="160"/>
      <c r="I66" s="161"/>
      <c r="J66" s="162">
        <f>J216</f>
        <v>0</v>
      </c>
      <c r="K66" s="163"/>
    </row>
    <row r="67" spans="2:11" s="8" customFormat="1" ht="14.85" customHeight="1">
      <c r="B67" s="157"/>
      <c r="C67" s="158"/>
      <c r="D67" s="159" t="s">
        <v>126</v>
      </c>
      <c r="E67" s="160"/>
      <c r="F67" s="160"/>
      <c r="G67" s="160"/>
      <c r="H67" s="160"/>
      <c r="I67" s="161"/>
      <c r="J67" s="162">
        <f>J217</f>
        <v>0</v>
      </c>
      <c r="K67" s="163"/>
    </row>
    <row r="68" spans="2:11" s="8" customFormat="1" ht="14.85" customHeight="1">
      <c r="B68" s="157"/>
      <c r="C68" s="158"/>
      <c r="D68" s="159" t="s">
        <v>127</v>
      </c>
      <c r="E68" s="160"/>
      <c r="F68" s="160"/>
      <c r="G68" s="160"/>
      <c r="H68" s="160"/>
      <c r="I68" s="161"/>
      <c r="J68" s="162">
        <f>J286</f>
        <v>0</v>
      </c>
      <c r="K68" s="163"/>
    </row>
    <row r="69" spans="2:11" s="8" customFormat="1" ht="14.85" customHeight="1">
      <c r="B69" s="157"/>
      <c r="C69" s="158"/>
      <c r="D69" s="159" t="s">
        <v>128</v>
      </c>
      <c r="E69" s="160"/>
      <c r="F69" s="160"/>
      <c r="G69" s="160"/>
      <c r="H69" s="160"/>
      <c r="I69" s="161"/>
      <c r="J69" s="162">
        <f>J293</f>
        <v>0</v>
      </c>
      <c r="K69" s="163"/>
    </row>
    <row r="70" spans="2:11" s="8" customFormat="1" ht="14.85" customHeight="1">
      <c r="B70" s="157"/>
      <c r="C70" s="158"/>
      <c r="D70" s="159" t="s">
        <v>129</v>
      </c>
      <c r="E70" s="160"/>
      <c r="F70" s="160"/>
      <c r="G70" s="160"/>
      <c r="H70" s="160"/>
      <c r="I70" s="161"/>
      <c r="J70" s="162">
        <f>J334</f>
        <v>0</v>
      </c>
      <c r="K70" s="163"/>
    </row>
    <row r="71" spans="2:11" s="8" customFormat="1" ht="14.85" customHeight="1">
      <c r="B71" s="157"/>
      <c r="C71" s="158"/>
      <c r="D71" s="159" t="s">
        <v>130</v>
      </c>
      <c r="E71" s="160"/>
      <c r="F71" s="160"/>
      <c r="G71" s="160"/>
      <c r="H71" s="160"/>
      <c r="I71" s="161"/>
      <c r="J71" s="162">
        <f>J343</f>
        <v>0</v>
      </c>
      <c r="K71" s="163"/>
    </row>
    <row r="72" spans="2:11" s="8" customFormat="1" ht="21.75" customHeight="1">
      <c r="B72" s="157"/>
      <c r="C72" s="158"/>
      <c r="D72" s="159" t="s">
        <v>131</v>
      </c>
      <c r="E72" s="160"/>
      <c r="F72" s="160"/>
      <c r="G72" s="160"/>
      <c r="H72" s="160"/>
      <c r="I72" s="161"/>
      <c r="J72" s="162">
        <f>J344</f>
        <v>0</v>
      </c>
      <c r="K72" s="163"/>
    </row>
    <row r="73" spans="2:11" s="8" customFormat="1" ht="21.75" customHeight="1">
      <c r="B73" s="157"/>
      <c r="C73" s="158"/>
      <c r="D73" s="159" t="s">
        <v>132</v>
      </c>
      <c r="E73" s="160"/>
      <c r="F73" s="160"/>
      <c r="G73" s="160"/>
      <c r="H73" s="160"/>
      <c r="I73" s="161"/>
      <c r="J73" s="162">
        <f>J358</f>
        <v>0</v>
      </c>
      <c r="K73" s="163"/>
    </row>
    <row r="74" spans="2:11" s="7" customFormat="1" ht="24.95" customHeight="1">
      <c r="B74" s="150"/>
      <c r="C74" s="151"/>
      <c r="D74" s="152" t="s">
        <v>133</v>
      </c>
      <c r="E74" s="153"/>
      <c r="F74" s="153"/>
      <c r="G74" s="153"/>
      <c r="H74" s="153"/>
      <c r="I74" s="154"/>
      <c r="J74" s="155">
        <f>J362</f>
        <v>0</v>
      </c>
      <c r="K74" s="156"/>
    </row>
    <row r="75" spans="2:11" s="8" customFormat="1" ht="19.899999999999999" customHeight="1">
      <c r="B75" s="157"/>
      <c r="C75" s="158"/>
      <c r="D75" s="159" t="s">
        <v>134</v>
      </c>
      <c r="E75" s="160"/>
      <c r="F75" s="160"/>
      <c r="G75" s="160"/>
      <c r="H75" s="160"/>
      <c r="I75" s="161"/>
      <c r="J75" s="162">
        <f>J363</f>
        <v>0</v>
      </c>
      <c r="K75" s="163"/>
    </row>
    <row r="76" spans="2:11" s="8" customFormat="1" ht="19.899999999999999" customHeight="1">
      <c r="B76" s="157"/>
      <c r="C76" s="158"/>
      <c r="D76" s="159" t="s">
        <v>135</v>
      </c>
      <c r="E76" s="160"/>
      <c r="F76" s="160"/>
      <c r="G76" s="160"/>
      <c r="H76" s="160"/>
      <c r="I76" s="161"/>
      <c r="J76" s="162">
        <f>J370</f>
        <v>0</v>
      </c>
      <c r="K76" s="163"/>
    </row>
    <row r="77" spans="2:11" s="8" customFormat="1" ht="19.899999999999999" customHeight="1">
      <c r="B77" s="157"/>
      <c r="C77" s="158"/>
      <c r="D77" s="159" t="s">
        <v>136</v>
      </c>
      <c r="E77" s="160"/>
      <c r="F77" s="160"/>
      <c r="G77" s="160"/>
      <c r="H77" s="160"/>
      <c r="I77" s="161"/>
      <c r="J77" s="162">
        <f>J407</f>
        <v>0</v>
      </c>
      <c r="K77" s="163"/>
    </row>
    <row r="78" spans="2:11" s="8" customFormat="1" ht="14.85" customHeight="1">
      <c r="B78" s="157"/>
      <c r="C78" s="158"/>
      <c r="D78" s="159" t="s">
        <v>137</v>
      </c>
      <c r="E78" s="160"/>
      <c r="F78" s="160"/>
      <c r="G78" s="160"/>
      <c r="H78" s="160"/>
      <c r="I78" s="161"/>
      <c r="J78" s="162">
        <f>J408</f>
        <v>0</v>
      </c>
      <c r="K78" s="163"/>
    </row>
    <row r="79" spans="2:11" s="8" customFormat="1" ht="14.85" customHeight="1">
      <c r="B79" s="157"/>
      <c r="C79" s="158"/>
      <c r="D79" s="159" t="s">
        <v>138</v>
      </c>
      <c r="E79" s="160"/>
      <c r="F79" s="160"/>
      <c r="G79" s="160"/>
      <c r="H79" s="160"/>
      <c r="I79" s="161"/>
      <c r="J79" s="162">
        <f>J428</f>
        <v>0</v>
      </c>
      <c r="K79" s="163"/>
    </row>
    <row r="80" spans="2:11" s="8" customFormat="1" ht="19.899999999999999" customHeight="1">
      <c r="B80" s="157"/>
      <c r="C80" s="158"/>
      <c r="D80" s="159" t="s">
        <v>139</v>
      </c>
      <c r="E80" s="160"/>
      <c r="F80" s="160"/>
      <c r="G80" s="160"/>
      <c r="H80" s="160"/>
      <c r="I80" s="161"/>
      <c r="J80" s="162">
        <f>J442</f>
        <v>0</v>
      </c>
      <c r="K80" s="163"/>
    </row>
    <row r="81" spans="2:12" s="8" customFormat="1" ht="19.899999999999999" customHeight="1">
      <c r="B81" s="157"/>
      <c r="C81" s="158"/>
      <c r="D81" s="159" t="s">
        <v>140</v>
      </c>
      <c r="E81" s="160"/>
      <c r="F81" s="160"/>
      <c r="G81" s="160"/>
      <c r="H81" s="160"/>
      <c r="I81" s="161"/>
      <c r="J81" s="162">
        <f>J479</f>
        <v>0</v>
      </c>
      <c r="K81" s="163"/>
    </row>
    <row r="82" spans="2:12" s="8" customFormat="1" ht="19.899999999999999" customHeight="1">
      <c r="B82" s="157"/>
      <c r="C82" s="158"/>
      <c r="D82" s="159" t="s">
        <v>141</v>
      </c>
      <c r="E82" s="160"/>
      <c r="F82" s="160"/>
      <c r="G82" s="160"/>
      <c r="H82" s="160"/>
      <c r="I82" s="161"/>
      <c r="J82" s="162">
        <f>J516</f>
        <v>0</v>
      </c>
      <c r="K82" s="163"/>
    </row>
    <row r="83" spans="2:12" s="8" customFormat="1" ht="19.899999999999999" customHeight="1">
      <c r="B83" s="157"/>
      <c r="C83" s="158"/>
      <c r="D83" s="159" t="s">
        <v>142</v>
      </c>
      <c r="E83" s="160"/>
      <c r="F83" s="160"/>
      <c r="G83" s="160"/>
      <c r="H83" s="160"/>
      <c r="I83" s="161"/>
      <c r="J83" s="162">
        <f>J573</f>
        <v>0</v>
      </c>
      <c r="K83" s="163"/>
    </row>
    <row r="84" spans="2:12" s="8" customFormat="1" ht="19.899999999999999" customHeight="1">
      <c r="B84" s="157"/>
      <c r="C84" s="158"/>
      <c r="D84" s="159" t="s">
        <v>143</v>
      </c>
      <c r="E84" s="160"/>
      <c r="F84" s="160"/>
      <c r="G84" s="160"/>
      <c r="H84" s="160"/>
      <c r="I84" s="161"/>
      <c r="J84" s="162">
        <f>J612</f>
        <v>0</v>
      </c>
      <c r="K84" s="163"/>
    </row>
    <row r="85" spans="2:12" s="8" customFormat="1" ht="19.899999999999999" customHeight="1">
      <c r="B85" s="157"/>
      <c r="C85" s="158"/>
      <c r="D85" s="159" t="s">
        <v>144</v>
      </c>
      <c r="E85" s="160"/>
      <c r="F85" s="160"/>
      <c r="G85" s="160"/>
      <c r="H85" s="160"/>
      <c r="I85" s="161"/>
      <c r="J85" s="162">
        <f>J675</f>
        <v>0</v>
      </c>
      <c r="K85" s="163"/>
    </row>
    <row r="86" spans="2:12" s="8" customFormat="1" ht="19.899999999999999" customHeight="1">
      <c r="B86" s="157"/>
      <c r="C86" s="158"/>
      <c r="D86" s="159" t="s">
        <v>145</v>
      </c>
      <c r="E86" s="160"/>
      <c r="F86" s="160"/>
      <c r="G86" s="160"/>
      <c r="H86" s="160"/>
      <c r="I86" s="161"/>
      <c r="J86" s="162">
        <f>J751</f>
        <v>0</v>
      </c>
      <c r="K86" s="163"/>
    </row>
    <row r="87" spans="2:12" s="8" customFormat="1" ht="19.899999999999999" customHeight="1">
      <c r="B87" s="157"/>
      <c r="C87" s="158"/>
      <c r="D87" s="159" t="s">
        <v>146</v>
      </c>
      <c r="E87" s="160"/>
      <c r="F87" s="160"/>
      <c r="G87" s="160"/>
      <c r="H87" s="160"/>
      <c r="I87" s="161"/>
      <c r="J87" s="162">
        <f>J768</f>
        <v>0</v>
      </c>
      <c r="K87" s="163"/>
    </row>
    <row r="88" spans="2:12" s="1" customFormat="1" ht="21.75" customHeight="1">
      <c r="B88" s="42"/>
      <c r="C88" s="43"/>
      <c r="D88" s="43"/>
      <c r="E88" s="43"/>
      <c r="F88" s="43"/>
      <c r="G88" s="43"/>
      <c r="H88" s="43"/>
      <c r="I88" s="119"/>
      <c r="J88" s="43"/>
      <c r="K88" s="46"/>
    </row>
    <row r="89" spans="2:12" s="1" customFormat="1" ht="6.95" customHeight="1">
      <c r="B89" s="57"/>
      <c r="C89" s="58"/>
      <c r="D89" s="58"/>
      <c r="E89" s="58"/>
      <c r="F89" s="58"/>
      <c r="G89" s="58"/>
      <c r="H89" s="58"/>
      <c r="I89" s="140"/>
      <c r="J89" s="58"/>
      <c r="K89" s="59"/>
    </row>
    <row r="93" spans="2:12" s="1" customFormat="1" ht="6.95" customHeight="1">
      <c r="B93" s="60"/>
      <c r="C93" s="61"/>
      <c r="D93" s="61"/>
      <c r="E93" s="61"/>
      <c r="F93" s="61"/>
      <c r="G93" s="61"/>
      <c r="H93" s="61"/>
      <c r="I93" s="143"/>
      <c r="J93" s="61"/>
      <c r="K93" s="61"/>
      <c r="L93" s="62"/>
    </row>
    <row r="94" spans="2:12" s="1" customFormat="1" ht="36.950000000000003" customHeight="1">
      <c r="B94" s="42"/>
      <c r="C94" s="63" t="s">
        <v>147</v>
      </c>
      <c r="D94" s="64"/>
      <c r="E94" s="64"/>
      <c r="F94" s="64"/>
      <c r="G94" s="64"/>
      <c r="H94" s="64"/>
      <c r="I94" s="164"/>
      <c r="J94" s="64"/>
      <c r="K94" s="64"/>
      <c r="L94" s="62"/>
    </row>
    <row r="95" spans="2:12" s="1" customFormat="1" ht="6.95" customHeight="1">
      <c r="B95" s="42"/>
      <c r="C95" s="64"/>
      <c r="D95" s="64"/>
      <c r="E95" s="64"/>
      <c r="F95" s="64"/>
      <c r="G95" s="64"/>
      <c r="H95" s="64"/>
      <c r="I95" s="164"/>
      <c r="J95" s="64"/>
      <c r="K95" s="64"/>
      <c r="L95" s="62"/>
    </row>
    <row r="96" spans="2:12" s="1" customFormat="1" ht="14.45" customHeight="1">
      <c r="B96" s="42"/>
      <c r="C96" s="66" t="s">
        <v>18</v>
      </c>
      <c r="D96" s="64"/>
      <c r="E96" s="64"/>
      <c r="F96" s="64"/>
      <c r="G96" s="64"/>
      <c r="H96" s="64"/>
      <c r="I96" s="164"/>
      <c r="J96" s="64"/>
      <c r="K96" s="64"/>
      <c r="L96" s="62"/>
    </row>
    <row r="97" spans="2:65" s="1" customFormat="1" ht="16.5" customHeight="1">
      <c r="B97" s="42"/>
      <c r="C97" s="64"/>
      <c r="D97" s="64"/>
      <c r="E97" s="402" t="str">
        <f>E7</f>
        <v>Domov pro seniory Třebíč, Koutkova-Kubešova - rekonstrukce stavebních konstrukcí, silnoproudých a slaboproudých rozvodů</v>
      </c>
      <c r="F97" s="403"/>
      <c r="G97" s="403"/>
      <c r="H97" s="403"/>
      <c r="I97" s="164"/>
      <c r="J97" s="64"/>
      <c r="K97" s="64"/>
      <c r="L97" s="62"/>
    </row>
    <row r="98" spans="2:65" s="1" customFormat="1" ht="14.45" customHeight="1">
      <c r="B98" s="42"/>
      <c r="C98" s="66" t="s">
        <v>108</v>
      </c>
      <c r="D98" s="64"/>
      <c r="E98" s="64"/>
      <c r="F98" s="64"/>
      <c r="G98" s="64"/>
      <c r="H98" s="64"/>
      <c r="I98" s="164"/>
      <c r="J98" s="64"/>
      <c r="K98" s="64"/>
      <c r="L98" s="62"/>
    </row>
    <row r="99" spans="2:65" s="1" customFormat="1" ht="17.25" customHeight="1">
      <c r="B99" s="42"/>
      <c r="C99" s="64"/>
      <c r="D99" s="64"/>
      <c r="E99" s="377" t="str">
        <f>E9</f>
        <v>D.1.1 - Stavební část</v>
      </c>
      <c r="F99" s="404"/>
      <c r="G99" s="404"/>
      <c r="H99" s="404"/>
      <c r="I99" s="164"/>
      <c r="J99" s="64"/>
      <c r="K99" s="64"/>
      <c r="L99" s="62"/>
    </row>
    <row r="100" spans="2:65" s="1" customFormat="1" ht="6.95" customHeight="1">
      <c r="B100" s="42"/>
      <c r="C100" s="64"/>
      <c r="D100" s="64"/>
      <c r="E100" s="64"/>
      <c r="F100" s="64"/>
      <c r="G100" s="64"/>
      <c r="H100" s="64"/>
      <c r="I100" s="164"/>
      <c r="J100" s="64"/>
      <c r="K100" s="64"/>
      <c r="L100" s="62"/>
    </row>
    <row r="101" spans="2:65" s="1" customFormat="1" ht="18" customHeight="1">
      <c r="B101" s="42"/>
      <c r="C101" s="66" t="s">
        <v>23</v>
      </c>
      <c r="D101" s="64"/>
      <c r="E101" s="64"/>
      <c r="F101" s="165" t="str">
        <f>F12</f>
        <v>Domov pro seniory Třebíč, Koutkova 302</v>
      </c>
      <c r="G101" s="64"/>
      <c r="H101" s="64"/>
      <c r="I101" s="166" t="s">
        <v>25</v>
      </c>
      <c r="J101" s="74" t="str">
        <f>IF(J12="","",J12)</f>
        <v>7. 8. 2018</v>
      </c>
      <c r="K101" s="64"/>
      <c r="L101" s="62"/>
    </row>
    <row r="102" spans="2:65" s="1" customFormat="1" ht="6.95" customHeight="1">
      <c r="B102" s="42"/>
      <c r="C102" s="64"/>
      <c r="D102" s="64"/>
      <c r="E102" s="64"/>
      <c r="F102" s="64"/>
      <c r="G102" s="64"/>
      <c r="H102" s="64"/>
      <c r="I102" s="164"/>
      <c r="J102" s="64"/>
      <c r="K102" s="64"/>
      <c r="L102" s="62"/>
    </row>
    <row r="103" spans="2:65" s="1" customFormat="1">
      <c r="B103" s="42"/>
      <c r="C103" s="66" t="s">
        <v>27</v>
      </c>
      <c r="D103" s="64"/>
      <c r="E103" s="64"/>
      <c r="F103" s="165" t="str">
        <f>E15</f>
        <v>Kraj Vysočina</v>
      </c>
      <c r="G103" s="64"/>
      <c r="H103" s="64"/>
      <c r="I103" s="166" t="s">
        <v>35</v>
      </c>
      <c r="J103" s="165" t="str">
        <f>E21</f>
        <v>Zdeněk Musil</v>
      </c>
      <c r="K103" s="64"/>
      <c r="L103" s="62"/>
    </row>
    <row r="104" spans="2:65" s="1" customFormat="1" ht="14.45" customHeight="1">
      <c r="B104" s="42"/>
      <c r="C104" s="66" t="s">
        <v>33</v>
      </c>
      <c r="D104" s="64"/>
      <c r="E104" s="64"/>
      <c r="F104" s="165" t="str">
        <f>IF(E18="","",E18)</f>
        <v/>
      </c>
      <c r="G104" s="64"/>
      <c r="H104" s="64"/>
      <c r="I104" s="164"/>
      <c r="J104" s="64"/>
      <c r="K104" s="64"/>
      <c r="L104" s="62"/>
    </row>
    <row r="105" spans="2:65" s="1" customFormat="1" ht="10.35" customHeight="1">
      <c r="B105" s="42"/>
      <c r="C105" s="64"/>
      <c r="D105" s="64"/>
      <c r="E105" s="64"/>
      <c r="F105" s="64"/>
      <c r="G105" s="64"/>
      <c r="H105" s="64"/>
      <c r="I105" s="164"/>
      <c r="J105" s="64"/>
      <c r="K105" s="64"/>
      <c r="L105" s="62"/>
    </row>
    <row r="106" spans="2:65" s="9" customFormat="1" ht="29.25" customHeight="1">
      <c r="B106" s="167"/>
      <c r="C106" s="168" t="s">
        <v>148</v>
      </c>
      <c r="D106" s="169" t="s">
        <v>61</v>
      </c>
      <c r="E106" s="169" t="s">
        <v>57</v>
      </c>
      <c r="F106" s="169" t="s">
        <v>149</v>
      </c>
      <c r="G106" s="169" t="s">
        <v>150</v>
      </c>
      <c r="H106" s="169" t="s">
        <v>151</v>
      </c>
      <c r="I106" s="170" t="s">
        <v>152</v>
      </c>
      <c r="J106" s="169" t="s">
        <v>113</v>
      </c>
      <c r="K106" s="171" t="s">
        <v>153</v>
      </c>
      <c r="L106" s="172"/>
      <c r="M106" s="82" t="s">
        <v>154</v>
      </c>
      <c r="N106" s="83" t="s">
        <v>46</v>
      </c>
      <c r="O106" s="83" t="s">
        <v>155</v>
      </c>
      <c r="P106" s="83" t="s">
        <v>156</v>
      </c>
      <c r="Q106" s="83" t="s">
        <v>157</v>
      </c>
      <c r="R106" s="83" t="s">
        <v>158</v>
      </c>
      <c r="S106" s="83" t="s">
        <v>159</v>
      </c>
      <c r="T106" s="84" t="s">
        <v>160</v>
      </c>
    </row>
    <row r="107" spans="2:65" s="1" customFormat="1" ht="29.25" customHeight="1">
      <c r="B107" s="42"/>
      <c r="C107" s="88" t="s">
        <v>114</v>
      </c>
      <c r="D107" s="64"/>
      <c r="E107" s="64"/>
      <c r="F107" s="64"/>
      <c r="G107" s="64"/>
      <c r="H107" s="64"/>
      <c r="I107" s="164"/>
      <c r="J107" s="173">
        <f>BK107</f>
        <v>0</v>
      </c>
      <c r="K107" s="64"/>
      <c r="L107" s="62"/>
      <c r="M107" s="85"/>
      <c r="N107" s="86"/>
      <c r="O107" s="86"/>
      <c r="P107" s="174">
        <f>P108+P362</f>
        <v>0</v>
      </c>
      <c r="Q107" s="86"/>
      <c r="R107" s="174">
        <f>R108+R362</f>
        <v>20.872233860000001</v>
      </c>
      <c r="S107" s="86"/>
      <c r="T107" s="175">
        <f>T108+T362</f>
        <v>30.381493460000002</v>
      </c>
      <c r="AT107" s="25" t="s">
        <v>75</v>
      </c>
      <c r="AU107" s="25" t="s">
        <v>115</v>
      </c>
      <c r="BK107" s="176">
        <f>BK108+BK362</f>
        <v>0</v>
      </c>
    </row>
    <row r="108" spans="2:65" s="10" customFormat="1" ht="37.35" customHeight="1">
      <c r="B108" s="177"/>
      <c r="C108" s="178"/>
      <c r="D108" s="179" t="s">
        <v>75</v>
      </c>
      <c r="E108" s="180" t="s">
        <v>161</v>
      </c>
      <c r="F108" s="180" t="s">
        <v>162</v>
      </c>
      <c r="G108" s="178"/>
      <c r="H108" s="178"/>
      <c r="I108" s="181"/>
      <c r="J108" s="182">
        <f>BK108</f>
        <v>0</v>
      </c>
      <c r="K108" s="178"/>
      <c r="L108" s="183"/>
      <c r="M108" s="184"/>
      <c r="N108" s="185"/>
      <c r="O108" s="185"/>
      <c r="P108" s="186">
        <f>P109+P128+P216</f>
        <v>0</v>
      </c>
      <c r="Q108" s="185"/>
      <c r="R108" s="186">
        <f>R109+R128+R216</f>
        <v>6.9552588499999999</v>
      </c>
      <c r="S108" s="185"/>
      <c r="T108" s="187">
        <f>T109+T128+T216</f>
        <v>13.924823999999999</v>
      </c>
      <c r="AR108" s="188" t="s">
        <v>84</v>
      </c>
      <c r="AT108" s="189" t="s">
        <v>75</v>
      </c>
      <c r="AU108" s="189" t="s">
        <v>76</v>
      </c>
      <c r="AY108" s="188" t="s">
        <v>163</v>
      </c>
      <c r="BK108" s="190">
        <f>BK109+BK128+BK216</f>
        <v>0</v>
      </c>
    </row>
    <row r="109" spans="2:65" s="10" customFormat="1" ht="19.899999999999999" customHeight="1">
      <c r="B109" s="177"/>
      <c r="C109" s="178"/>
      <c r="D109" s="179" t="s">
        <v>75</v>
      </c>
      <c r="E109" s="191" t="s">
        <v>164</v>
      </c>
      <c r="F109" s="191" t="s">
        <v>165</v>
      </c>
      <c r="G109" s="178"/>
      <c r="H109" s="178"/>
      <c r="I109" s="181"/>
      <c r="J109" s="192">
        <f>BK109</f>
        <v>0</v>
      </c>
      <c r="K109" s="178"/>
      <c r="L109" s="183"/>
      <c r="M109" s="184"/>
      <c r="N109" s="185"/>
      <c r="O109" s="185"/>
      <c r="P109" s="186">
        <f>P110+P121</f>
        <v>0</v>
      </c>
      <c r="Q109" s="185"/>
      <c r="R109" s="186">
        <f>R110+R121</f>
        <v>0.64956781999999991</v>
      </c>
      <c r="S109" s="185"/>
      <c r="T109" s="187">
        <f>T110+T121</f>
        <v>0</v>
      </c>
      <c r="AR109" s="188" t="s">
        <v>84</v>
      </c>
      <c r="AT109" s="189" t="s">
        <v>75</v>
      </c>
      <c r="AU109" s="189" t="s">
        <v>84</v>
      </c>
      <c r="AY109" s="188" t="s">
        <v>163</v>
      </c>
      <c r="BK109" s="190">
        <f>BK110+BK121</f>
        <v>0</v>
      </c>
    </row>
    <row r="110" spans="2:65" s="10" customFormat="1" ht="14.85" customHeight="1">
      <c r="B110" s="177"/>
      <c r="C110" s="178"/>
      <c r="D110" s="179" t="s">
        <v>75</v>
      </c>
      <c r="E110" s="191" t="s">
        <v>166</v>
      </c>
      <c r="F110" s="191" t="s">
        <v>167</v>
      </c>
      <c r="G110" s="178"/>
      <c r="H110" s="178"/>
      <c r="I110" s="181"/>
      <c r="J110" s="192">
        <f>BK110</f>
        <v>0</v>
      </c>
      <c r="K110" s="178"/>
      <c r="L110" s="183"/>
      <c r="M110" s="184"/>
      <c r="N110" s="185"/>
      <c r="O110" s="185"/>
      <c r="P110" s="186">
        <f>SUM(P111:P120)</f>
        <v>0</v>
      </c>
      <c r="Q110" s="185"/>
      <c r="R110" s="186">
        <f>SUM(R111:R120)</f>
        <v>0.17128363999999999</v>
      </c>
      <c r="S110" s="185"/>
      <c r="T110" s="187">
        <f>SUM(T111:T120)</f>
        <v>0</v>
      </c>
      <c r="AR110" s="188" t="s">
        <v>84</v>
      </c>
      <c r="AT110" s="189" t="s">
        <v>75</v>
      </c>
      <c r="AU110" s="189" t="s">
        <v>98</v>
      </c>
      <c r="AY110" s="188" t="s">
        <v>163</v>
      </c>
      <c r="BK110" s="190">
        <f>SUM(BK111:BK120)</f>
        <v>0</v>
      </c>
    </row>
    <row r="111" spans="2:65" s="1" customFormat="1" ht="25.5" customHeight="1">
      <c r="B111" s="42"/>
      <c r="C111" s="193" t="s">
        <v>84</v>
      </c>
      <c r="D111" s="193" t="s">
        <v>168</v>
      </c>
      <c r="E111" s="194" t="s">
        <v>169</v>
      </c>
      <c r="F111" s="195" t="s">
        <v>170</v>
      </c>
      <c r="G111" s="196" t="s">
        <v>171</v>
      </c>
      <c r="H111" s="197">
        <v>0.50800000000000001</v>
      </c>
      <c r="I111" s="198"/>
      <c r="J111" s="199">
        <f>ROUND(I111*H111,2)</f>
        <v>0</v>
      </c>
      <c r="K111" s="195" t="s">
        <v>172</v>
      </c>
      <c r="L111" s="62"/>
      <c r="M111" s="200" t="s">
        <v>21</v>
      </c>
      <c r="N111" s="201" t="s">
        <v>48</v>
      </c>
      <c r="O111" s="43"/>
      <c r="P111" s="202">
        <f>O111*H111</f>
        <v>0</v>
      </c>
      <c r="Q111" s="202">
        <v>0.29232999999999998</v>
      </c>
      <c r="R111" s="202">
        <f>Q111*H111</f>
        <v>0.14850363999999999</v>
      </c>
      <c r="S111" s="202">
        <v>0</v>
      </c>
      <c r="T111" s="203">
        <f>S111*H111</f>
        <v>0</v>
      </c>
      <c r="AR111" s="25" t="s">
        <v>173</v>
      </c>
      <c r="AT111" s="25" t="s">
        <v>168</v>
      </c>
      <c r="AU111" s="25" t="s">
        <v>164</v>
      </c>
      <c r="AY111" s="25" t="s">
        <v>163</v>
      </c>
      <c r="BE111" s="204">
        <f>IF(N111="základní",J111,0)</f>
        <v>0</v>
      </c>
      <c r="BF111" s="204">
        <f>IF(N111="snížená",J111,0)</f>
        <v>0</v>
      </c>
      <c r="BG111" s="204">
        <f>IF(N111="zákl. přenesená",J111,0)</f>
        <v>0</v>
      </c>
      <c r="BH111" s="204">
        <f>IF(N111="sníž. přenesená",J111,0)</f>
        <v>0</v>
      </c>
      <c r="BI111" s="204">
        <f>IF(N111="nulová",J111,0)</f>
        <v>0</v>
      </c>
      <c r="BJ111" s="25" t="s">
        <v>98</v>
      </c>
      <c r="BK111" s="204">
        <f>ROUND(I111*H111,2)</f>
        <v>0</v>
      </c>
      <c r="BL111" s="25" t="s">
        <v>173</v>
      </c>
      <c r="BM111" s="25" t="s">
        <v>174</v>
      </c>
    </row>
    <row r="112" spans="2:65" s="1" customFormat="1" ht="27">
      <c r="B112" s="42"/>
      <c r="C112" s="64"/>
      <c r="D112" s="205" t="s">
        <v>175</v>
      </c>
      <c r="E112" s="64"/>
      <c r="F112" s="206" t="s">
        <v>176</v>
      </c>
      <c r="G112" s="64"/>
      <c r="H112" s="64"/>
      <c r="I112" s="164"/>
      <c r="J112" s="64"/>
      <c r="K112" s="64"/>
      <c r="L112" s="62"/>
      <c r="M112" s="207"/>
      <c r="N112" s="43"/>
      <c r="O112" s="43"/>
      <c r="P112" s="43"/>
      <c r="Q112" s="43"/>
      <c r="R112" s="43"/>
      <c r="S112" s="43"/>
      <c r="T112" s="79"/>
      <c r="AT112" s="25" t="s">
        <v>175</v>
      </c>
      <c r="AU112" s="25" t="s">
        <v>164</v>
      </c>
    </row>
    <row r="113" spans="2:65" s="1" customFormat="1" ht="162">
      <c r="B113" s="42"/>
      <c r="C113" s="64"/>
      <c r="D113" s="205" t="s">
        <v>177</v>
      </c>
      <c r="E113" s="64"/>
      <c r="F113" s="208" t="s">
        <v>178</v>
      </c>
      <c r="G113" s="64"/>
      <c r="H113" s="64"/>
      <c r="I113" s="164"/>
      <c r="J113" s="64"/>
      <c r="K113" s="64"/>
      <c r="L113" s="62"/>
      <c r="M113" s="207"/>
      <c r="N113" s="43"/>
      <c r="O113" s="43"/>
      <c r="P113" s="43"/>
      <c r="Q113" s="43"/>
      <c r="R113" s="43"/>
      <c r="S113" s="43"/>
      <c r="T113" s="79"/>
      <c r="AT113" s="25" t="s">
        <v>177</v>
      </c>
      <c r="AU113" s="25" t="s">
        <v>164</v>
      </c>
    </row>
    <row r="114" spans="2:65" s="11" customFormat="1" ht="13.5">
      <c r="B114" s="209"/>
      <c r="C114" s="210"/>
      <c r="D114" s="205" t="s">
        <v>179</v>
      </c>
      <c r="E114" s="211" t="s">
        <v>21</v>
      </c>
      <c r="F114" s="212" t="s">
        <v>180</v>
      </c>
      <c r="G114" s="210"/>
      <c r="H114" s="213">
        <v>0.50800000000000001</v>
      </c>
      <c r="I114" s="214"/>
      <c r="J114" s="210"/>
      <c r="K114" s="210"/>
      <c r="L114" s="215"/>
      <c r="M114" s="216"/>
      <c r="N114" s="217"/>
      <c r="O114" s="217"/>
      <c r="P114" s="217"/>
      <c r="Q114" s="217"/>
      <c r="R114" s="217"/>
      <c r="S114" s="217"/>
      <c r="T114" s="218"/>
      <c r="AT114" s="219" t="s">
        <v>179</v>
      </c>
      <c r="AU114" s="219" t="s">
        <v>164</v>
      </c>
      <c r="AV114" s="11" t="s">
        <v>98</v>
      </c>
      <c r="AW114" s="11" t="s">
        <v>39</v>
      </c>
      <c r="AX114" s="11" t="s">
        <v>76</v>
      </c>
      <c r="AY114" s="219" t="s">
        <v>163</v>
      </c>
    </row>
    <row r="115" spans="2:65" s="12" customFormat="1" ht="13.5">
      <c r="B115" s="220"/>
      <c r="C115" s="221"/>
      <c r="D115" s="205" t="s">
        <v>179</v>
      </c>
      <c r="E115" s="222" t="s">
        <v>21</v>
      </c>
      <c r="F115" s="223" t="s">
        <v>181</v>
      </c>
      <c r="G115" s="221"/>
      <c r="H115" s="224">
        <v>0.50800000000000001</v>
      </c>
      <c r="I115" s="225"/>
      <c r="J115" s="221"/>
      <c r="K115" s="221"/>
      <c r="L115" s="226"/>
      <c r="M115" s="227"/>
      <c r="N115" s="228"/>
      <c r="O115" s="228"/>
      <c r="P115" s="228"/>
      <c r="Q115" s="228"/>
      <c r="R115" s="228"/>
      <c r="S115" s="228"/>
      <c r="T115" s="229"/>
      <c r="AT115" s="230" t="s">
        <v>179</v>
      </c>
      <c r="AU115" s="230" t="s">
        <v>164</v>
      </c>
      <c r="AV115" s="12" t="s">
        <v>173</v>
      </c>
      <c r="AW115" s="12" t="s">
        <v>39</v>
      </c>
      <c r="AX115" s="12" t="s">
        <v>84</v>
      </c>
      <c r="AY115" s="230" t="s">
        <v>163</v>
      </c>
    </row>
    <row r="116" spans="2:65" s="1" customFormat="1" ht="16.5" customHeight="1">
      <c r="B116" s="42"/>
      <c r="C116" s="193" t="s">
        <v>98</v>
      </c>
      <c r="D116" s="193" t="s">
        <v>168</v>
      </c>
      <c r="E116" s="194" t="s">
        <v>182</v>
      </c>
      <c r="F116" s="195" t="s">
        <v>183</v>
      </c>
      <c r="G116" s="196" t="s">
        <v>184</v>
      </c>
      <c r="H116" s="197">
        <v>1</v>
      </c>
      <c r="I116" s="198"/>
      <c r="J116" s="199">
        <f>ROUND(I116*H116,2)</f>
        <v>0</v>
      </c>
      <c r="K116" s="195" t="s">
        <v>172</v>
      </c>
      <c r="L116" s="62"/>
      <c r="M116" s="200" t="s">
        <v>21</v>
      </c>
      <c r="N116" s="201" t="s">
        <v>48</v>
      </c>
      <c r="O116" s="43"/>
      <c r="P116" s="202">
        <f>O116*H116</f>
        <v>0</v>
      </c>
      <c r="Q116" s="202">
        <v>2.2780000000000002E-2</v>
      </c>
      <c r="R116" s="202">
        <f>Q116*H116</f>
        <v>2.2780000000000002E-2</v>
      </c>
      <c r="S116" s="202">
        <v>0</v>
      </c>
      <c r="T116" s="203">
        <f>S116*H116</f>
        <v>0</v>
      </c>
      <c r="AR116" s="25" t="s">
        <v>173</v>
      </c>
      <c r="AT116" s="25" t="s">
        <v>168</v>
      </c>
      <c r="AU116" s="25" t="s">
        <v>164</v>
      </c>
      <c r="AY116" s="25" t="s">
        <v>163</v>
      </c>
      <c r="BE116" s="204">
        <f>IF(N116="základní",J116,0)</f>
        <v>0</v>
      </c>
      <c r="BF116" s="204">
        <f>IF(N116="snížená",J116,0)</f>
        <v>0</v>
      </c>
      <c r="BG116" s="204">
        <f>IF(N116="zákl. přenesená",J116,0)</f>
        <v>0</v>
      </c>
      <c r="BH116" s="204">
        <f>IF(N116="sníž. přenesená",J116,0)</f>
        <v>0</v>
      </c>
      <c r="BI116" s="204">
        <f>IF(N116="nulová",J116,0)</f>
        <v>0</v>
      </c>
      <c r="BJ116" s="25" t="s">
        <v>98</v>
      </c>
      <c r="BK116" s="204">
        <f>ROUND(I116*H116,2)</f>
        <v>0</v>
      </c>
      <c r="BL116" s="25" t="s">
        <v>173</v>
      </c>
      <c r="BM116" s="25" t="s">
        <v>185</v>
      </c>
    </row>
    <row r="117" spans="2:65" s="1" customFormat="1" ht="27">
      <c r="B117" s="42"/>
      <c r="C117" s="64"/>
      <c r="D117" s="205" t="s">
        <v>175</v>
      </c>
      <c r="E117" s="64"/>
      <c r="F117" s="206" t="s">
        <v>186</v>
      </c>
      <c r="G117" s="64"/>
      <c r="H117" s="64"/>
      <c r="I117" s="164"/>
      <c r="J117" s="64"/>
      <c r="K117" s="64"/>
      <c r="L117" s="62"/>
      <c r="M117" s="207"/>
      <c r="N117" s="43"/>
      <c r="O117" s="43"/>
      <c r="P117" s="43"/>
      <c r="Q117" s="43"/>
      <c r="R117" s="43"/>
      <c r="S117" s="43"/>
      <c r="T117" s="79"/>
      <c r="AT117" s="25" t="s">
        <v>175</v>
      </c>
      <c r="AU117" s="25" t="s">
        <v>164</v>
      </c>
    </row>
    <row r="118" spans="2:65" s="1" customFormat="1" ht="391.5">
      <c r="B118" s="42"/>
      <c r="C118" s="64"/>
      <c r="D118" s="205" t="s">
        <v>177</v>
      </c>
      <c r="E118" s="64"/>
      <c r="F118" s="208" t="s">
        <v>187</v>
      </c>
      <c r="G118" s="64"/>
      <c r="H118" s="64"/>
      <c r="I118" s="164"/>
      <c r="J118" s="64"/>
      <c r="K118" s="64"/>
      <c r="L118" s="62"/>
      <c r="M118" s="207"/>
      <c r="N118" s="43"/>
      <c r="O118" s="43"/>
      <c r="P118" s="43"/>
      <c r="Q118" s="43"/>
      <c r="R118" s="43"/>
      <c r="S118" s="43"/>
      <c r="T118" s="79"/>
      <c r="AT118" s="25" t="s">
        <v>177</v>
      </c>
      <c r="AU118" s="25" t="s">
        <v>164</v>
      </c>
    </row>
    <row r="119" spans="2:65" s="11" customFormat="1" ht="13.5">
      <c r="B119" s="209"/>
      <c r="C119" s="210"/>
      <c r="D119" s="205" t="s">
        <v>179</v>
      </c>
      <c r="E119" s="211" t="s">
        <v>21</v>
      </c>
      <c r="F119" s="212" t="s">
        <v>188</v>
      </c>
      <c r="G119" s="210"/>
      <c r="H119" s="213">
        <v>1</v>
      </c>
      <c r="I119" s="214"/>
      <c r="J119" s="210"/>
      <c r="K119" s="210"/>
      <c r="L119" s="215"/>
      <c r="M119" s="216"/>
      <c r="N119" s="217"/>
      <c r="O119" s="217"/>
      <c r="P119" s="217"/>
      <c r="Q119" s="217"/>
      <c r="R119" s="217"/>
      <c r="S119" s="217"/>
      <c r="T119" s="218"/>
      <c r="AT119" s="219" t="s">
        <v>179</v>
      </c>
      <c r="AU119" s="219" t="s">
        <v>164</v>
      </c>
      <c r="AV119" s="11" t="s">
        <v>98</v>
      </c>
      <c r="AW119" s="11" t="s">
        <v>39</v>
      </c>
      <c r="AX119" s="11" t="s">
        <v>76</v>
      </c>
      <c r="AY119" s="219" t="s">
        <v>163</v>
      </c>
    </row>
    <row r="120" spans="2:65" s="12" customFormat="1" ht="13.5">
      <c r="B120" s="220"/>
      <c r="C120" s="221"/>
      <c r="D120" s="205" t="s">
        <v>179</v>
      </c>
      <c r="E120" s="222" t="s">
        <v>21</v>
      </c>
      <c r="F120" s="223" t="s">
        <v>181</v>
      </c>
      <c r="G120" s="221"/>
      <c r="H120" s="224">
        <v>1</v>
      </c>
      <c r="I120" s="225"/>
      <c r="J120" s="221"/>
      <c r="K120" s="221"/>
      <c r="L120" s="226"/>
      <c r="M120" s="227"/>
      <c r="N120" s="228"/>
      <c r="O120" s="228"/>
      <c r="P120" s="228"/>
      <c r="Q120" s="228"/>
      <c r="R120" s="228"/>
      <c r="S120" s="228"/>
      <c r="T120" s="229"/>
      <c r="AT120" s="230" t="s">
        <v>179</v>
      </c>
      <c r="AU120" s="230" t="s">
        <v>164</v>
      </c>
      <c r="AV120" s="12" t="s">
        <v>173</v>
      </c>
      <c r="AW120" s="12" t="s">
        <v>39</v>
      </c>
      <c r="AX120" s="12" t="s">
        <v>84</v>
      </c>
      <c r="AY120" s="230" t="s">
        <v>163</v>
      </c>
    </row>
    <row r="121" spans="2:65" s="10" customFormat="1" ht="22.35" customHeight="1">
      <c r="B121" s="177"/>
      <c r="C121" s="178"/>
      <c r="D121" s="179" t="s">
        <v>75</v>
      </c>
      <c r="E121" s="191" t="s">
        <v>189</v>
      </c>
      <c r="F121" s="191" t="s">
        <v>190</v>
      </c>
      <c r="G121" s="178"/>
      <c r="H121" s="178"/>
      <c r="I121" s="181"/>
      <c r="J121" s="192">
        <f>BK121</f>
        <v>0</v>
      </c>
      <c r="K121" s="178"/>
      <c r="L121" s="183"/>
      <c r="M121" s="184"/>
      <c r="N121" s="185"/>
      <c r="O121" s="185"/>
      <c r="P121" s="186">
        <f>SUM(P122:P127)</f>
        <v>0</v>
      </c>
      <c r="Q121" s="185"/>
      <c r="R121" s="186">
        <f>SUM(R122:R127)</f>
        <v>0.47828417999999995</v>
      </c>
      <c r="S121" s="185"/>
      <c r="T121" s="187">
        <f>SUM(T122:T127)</f>
        <v>0</v>
      </c>
      <c r="AR121" s="188" t="s">
        <v>84</v>
      </c>
      <c r="AT121" s="189" t="s">
        <v>75</v>
      </c>
      <c r="AU121" s="189" t="s">
        <v>98</v>
      </c>
      <c r="AY121" s="188" t="s">
        <v>163</v>
      </c>
      <c r="BK121" s="190">
        <f>SUM(BK122:BK127)</f>
        <v>0</v>
      </c>
    </row>
    <row r="122" spans="2:65" s="1" customFormat="1" ht="16.5" customHeight="1">
      <c r="B122" s="42"/>
      <c r="C122" s="193" t="s">
        <v>164</v>
      </c>
      <c r="D122" s="193" t="s">
        <v>168</v>
      </c>
      <c r="E122" s="194" t="s">
        <v>191</v>
      </c>
      <c r="F122" s="195" t="s">
        <v>192</v>
      </c>
      <c r="G122" s="196" t="s">
        <v>171</v>
      </c>
      <c r="H122" s="197">
        <v>5.4779999999999998</v>
      </c>
      <c r="I122" s="198"/>
      <c r="J122" s="199">
        <f>ROUND(I122*H122,2)</f>
        <v>0</v>
      </c>
      <c r="K122" s="195" t="s">
        <v>172</v>
      </c>
      <c r="L122" s="62"/>
      <c r="M122" s="200" t="s">
        <v>21</v>
      </c>
      <c r="N122" s="201" t="s">
        <v>48</v>
      </c>
      <c r="O122" s="43"/>
      <c r="P122" s="202">
        <f>O122*H122</f>
        <v>0</v>
      </c>
      <c r="Q122" s="202">
        <v>8.7309999999999999E-2</v>
      </c>
      <c r="R122" s="202">
        <f>Q122*H122</f>
        <v>0.47828417999999995</v>
      </c>
      <c r="S122" s="202">
        <v>0</v>
      </c>
      <c r="T122" s="203">
        <f>S122*H122</f>
        <v>0</v>
      </c>
      <c r="AR122" s="25" t="s">
        <v>173</v>
      </c>
      <c r="AT122" s="25" t="s">
        <v>168</v>
      </c>
      <c r="AU122" s="25" t="s">
        <v>164</v>
      </c>
      <c r="AY122" s="25" t="s">
        <v>163</v>
      </c>
      <c r="BE122" s="204">
        <f>IF(N122="základní",J122,0)</f>
        <v>0</v>
      </c>
      <c r="BF122" s="204">
        <f>IF(N122="snížená",J122,0)</f>
        <v>0</v>
      </c>
      <c r="BG122" s="204">
        <f>IF(N122="zákl. přenesená",J122,0)</f>
        <v>0</v>
      </c>
      <c r="BH122" s="204">
        <f>IF(N122="sníž. přenesená",J122,0)</f>
        <v>0</v>
      </c>
      <c r="BI122" s="204">
        <f>IF(N122="nulová",J122,0)</f>
        <v>0</v>
      </c>
      <c r="BJ122" s="25" t="s">
        <v>98</v>
      </c>
      <c r="BK122" s="204">
        <f>ROUND(I122*H122,2)</f>
        <v>0</v>
      </c>
      <c r="BL122" s="25" t="s">
        <v>173</v>
      </c>
      <c r="BM122" s="25" t="s">
        <v>193</v>
      </c>
    </row>
    <row r="123" spans="2:65" s="1" customFormat="1" ht="27">
      <c r="B123" s="42"/>
      <c r="C123" s="64"/>
      <c r="D123" s="205" t="s">
        <v>175</v>
      </c>
      <c r="E123" s="64"/>
      <c r="F123" s="206" t="s">
        <v>194</v>
      </c>
      <c r="G123" s="64"/>
      <c r="H123" s="64"/>
      <c r="I123" s="164"/>
      <c r="J123" s="64"/>
      <c r="K123" s="64"/>
      <c r="L123" s="62"/>
      <c r="M123" s="207"/>
      <c r="N123" s="43"/>
      <c r="O123" s="43"/>
      <c r="P123" s="43"/>
      <c r="Q123" s="43"/>
      <c r="R123" s="43"/>
      <c r="S123" s="43"/>
      <c r="T123" s="79"/>
      <c r="AT123" s="25" t="s">
        <v>175</v>
      </c>
      <c r="AU123" s="25" t="s">
        <v>164</v>
      </c>
    </row>
    <row r="124" spans="2:65" s="1" customFormat="1" ht="27">
      <c r="B124" s="42"/>
      <c r="C124" s="64"/>
      <c r="D124" s="205" t="s">
        <v>177</v>
      </c>
      <c r="E124" s="64"/>
      <c r="F124" s="208" t="s">
        <v>195</v>
      </c>
      <c r="G124" s="64"/>
      <c r="H124" s="64"/>
      <c r="I124" s="164"/>
      <c r="J124" s="64"/>
      <c r="K124" s="64"/>
      <c r="L124" s="62"/>
      <c r="M124" s="207"/>
      <c r="N124" s="43"/>
      <c r="O124" s="43"/>
      <c r="P124" s="43"/>
      <c r="Q124" s="43"/>
      <c r="R124" s="43"/>
      <c r="S124" s="43"/>
      <c r="T124" s="79"/>
      <c r="AT124" s="25" t="s">
        <v>177</v>
      </c>
      <c r="AU124" s="25" t="s">
        <v>164</v>
      </c>
    </row>
    <row r="125" spans="2:65" s="11" customFormat="1" ht="13.5">
      <c r="B125" s="209"/>
      <c r="C125" s="210"/>
      <c r="D125" s="205" t="s">
        <v>179</v>
      </c>
      <c r="E125" s="211" t="s">
        <v>21</v>
      </c>
      <c r="F125" s="212" t="s">
        <v>196</v>
      </c>
      <c r="G125" s="210"/>
      <c r="H125" s="213">
        <v>2.9870000000000001</v>
      </c>
      <c r="I125" s="214"/>
      <c r="J125" s="210"/>
      <c r="K125" s="210"/>
      <c r="L125" s="215"/>
      <c r="M125" s="216"/>
      <c r="N125" s="217"/>
      <c r="O125" s="217"/>
      <c r="P125" s="217"/>
      <c r="Q125" s="217"/>
      <c r="R125" s="217"/>
      <c r="S125" s="217"/>
      <c r="T125" s="218"/>
      <c r="AT125" s="219" t="s">
        <v>179</v>
      </c>
      <c r="AU125" s="219" t="s">
        <v>164</v>
      </c>
      <c r="AV125" s="11" t="s">
        <v>98</v>
      </c>
      <c r="AW125" s="11" t="s">
        <v>39</v>
      </c>
      <c r="AX125" s="11" t="s">
        <v>76</v>
      </c>
      <c r="AY125" s="219" t="s">
        <v>163</v>
      </c>
    </row>
    <row r="126" spans="2:65" s="11" customFormat="1" ht="13.5">
      <c r="B126" s="209"/>
      <c r="C126" s="210"/>
      <c r="D126" s="205" t="s">
        <v>179</v>
      </c>
      <c r="E126" s="211" t="s">
        <v>21</v>
      </c>
      <c r="F126" s="212" t="s">
        <v>197</v>
      </c>
      <c r="G126" s="210"/>
      <c r="H126" s="213">
        <v>2.4910000000000001</v>
      </c>
      <c r="I126" s="214"/>
      <c r="J126" s="210"/>
      <c r="K126" s="210"/>
      <c r="L126" s="215"/>
      <c r="M126" s="216"/>
      <c r="N126" s="217"/>
      <c r="O126" s="217"/>
      <c r="P126" s="217"/>
      <c r="Q126" s="217"/>
      <c r="R126" s="217"/>
      <c r="S126" s="217"/>
      <c r="T126" s="218"/>
      <c r="AT126" s="219" t="s">
        <v>179</v>
      </c>
      <c r="AU126" s="219" t="s">
        <v>164</v>
      </c>
      <c r="AV126" s="11" t="s">
        <v>98</v>
      </c>
      <c r="AW126" s="11" t="s">
        <v>39</v>
      </c>
      <c r="AX126" s="11" t="s">
        <v>76</v>
      </c>
      <c r="AY126" s="219" t="s">
        <v>163</v>
      </c>
    </row>
    <row r="127" spans="2:65" s="12" customFormat="1" ht="13.5">
      <c r="B127" s="220"/>
      <c r="C127" s="221"/>
      <c r="D127" s="205" t="s">
        <v>179</v>
      </c>
      <c r="E127" s="222" t="s">
        <v>21</v>
      </c>
      <c r="F127" s="223" t="s">
        <v>181</v>
      </c>
      <c r="G127" s="221"/>
      <c r="H127" s="224">
        <v>5.4779999999999998</v>
      </c>
      <c r="I127" s="225"/>
      <c r="J127" s="221"/>
      <c r="K127" s="221"/>
      <c r="L127" s="226"/>
      <c r="M127" s="227"/>
      <c r="N127" s="228"/>
      <c r="O127" s="228"/>
      <c r="P127" s="228"/>
      <c r="Q127" s="228"/>
      <c r="R127" s="228"/>
      <c r="S127" s="228"/>
      <c r="T127" s="229"/>
      <c r="AT127" s="230" t="s">
        <v>179</v>
      </c>
      <c r="AU127" s="230" t="s">
        <v>164</v>
      </c>
      <c r="AV127" s="12" t="s">
        <v>173</v>
      </c>
      <c r="AW127" s="12" t="s">
        <v>39</v>
      </c>
      <c r="AX127" s="12" t="s">
        <v>84</v>
      </c>
      <c r="AY127" s="230" t="s">
        <v>163</v>
      </c>
    </row>
    <row r="128" spans="2:65" s="10" customFormat="1" ht="29.85" customHeight="1">
      <c r="B128" s="177"/>
      <c r="C128" s="178"/>
      <c r="D128" s="179" t="s">
        <v>75</v>
      </c>
      <c r="E128" s="191" t="s">
        <v>198</v>
      </c>
      <c r="F128" s="191" t="s">
        <v>199</v>
      </c>
      <c r="G128" s="178"/>
      <c r="H128" s="178"/>
      <c r="I128" s="181"/>
      <c r="J128" s="192">
        <f>BK128</f>
        <v>0</v>
      </c>
      <c r="K128" s="178"/>
      <c r="L128" s="183"/>
      <c r="M128" s="184"/>
      <c r="N128" s="185"/>
      <c r="O128" s="185"/>
      <c r="P128" s="186">
        <f>P129+P176+P181+P208</f>
        <v>0</v>
      </c>
      <c r="Q128" s="185"/>
      <c r="R128" s="186">
        <f>R129+R176+R181+R208</f>
        <v>6.2925182400000006</v>
      </c>
      <c r="S128" s="185"/>
      <c r="T128" s="187">
        <f>T129+T176+T181+T208</f>
        <v>2.1168</v>
      </c>
      <c r="AR128" s="188" t="s">
        <v>84</v>
      </c>
      <c r="AT128" s="189" t="s">
        <v>75</v>
      </c>
      <c r="AU128" s="189" t="s">
        <v>84</v>
      </c>
      <c r="AY128" s="188" t="s">
        <v>163</v>
      </c>
      <c r="BK128" s="190">
        <f>BK129+BK176+BK181+BK208</f>
        <v>0</v>
      </c>
    </row>
    <row r="129" spans="2:65" s="10" customFormat="1" ht="14.85" customHeight="1">
      <c r="B129" s="177"/>
      <c r="C129" s="178"/>
      <c r="D129" s="179" t="s">
        <v>75</v>
      </c>
      <c r="E129" s="191" t="s">
        <v>200</v>
      </c>
      <c r="F129" s="191" t="s">
        <v>201</v>
      </c>
      <c r="G129" s="178"/>
      <c r="H129" s="178"/>
      <c r="I129" s="181"/>
      <c r="J129" s="192">
        <f>BK129</f>
        <v>0</v>
      </c>
      <c r="K129" s="178"/>
      <c r="L129" s="183"/>
      <c r="M129" s="184"/>
      <c r="N129" s="185"/>
      <c r="O129" s="185"/>
      <c r="P129" s="186">
        <f>SUM(P130:P175)</f>
        <v>0</v>
      </c>
      <c r="Q129" s="185"/>
      <c r="R129" s="186">
        <f>SUM(R130:R175)</f>
        <v>3.2479213700000003</v>
      </c>
      <c r="S129" s="185"/>
      <c r="T129" s="187">
        <f>SUM(T130:T175)</f>
        <v>2.1168</v>
      </c>
      <c r="AR129" s="188" t="s">
        <v>84</v>
      </c>
      <c r="AT129" s="189" t="s">
        <v>75</v>
      </c>
      <c r="AU129" s="189" t="s">
        <v>98</v>
      </c>
      <c r="AY129" s="188" t="s">
        <v>163</v>
      </c>
      <c r="BK129" s="190">
        <f>SUM(BK130:BK175)</f>
        <v>0</v>
      </c>
    </row>
    <row r="130" spans="2:65" s="1" customFormat="1" ht="16.5" customHeight="1">
      <c r="B130" s="42"/>
      <c r="C130" s="193" t="s">
        <v>173</v>
      </c>
      <c r="D130" s="193" t="s">
        <v>168</v>
      </c>
      <c r="E130" s="194" t="s">
        <v>202</v>
      </c>
      <c r="F130" s="195" t="s">
        <v>203</v>
      </c>
      <c r="G130" s="196" t="s">
        <v>171</v>
      </c>
      <c r="H130" s="197">
        <v>2.8210000000000002</v>
      </c>
      <c r="I130" s="198"/>
      <c r="J130" s="199">
        <f>ROUND(I130*H130,2)</f>
        <v>0</v>
      </c>
      <c r="K130" s="195" t="s">
        <v>172</v>
      </c>
      <c r="L130" s="62"/>
      <c r="M130" s="200" t="s">
        <v>21</v>
      </c>
      <c r="N130" s="201" t="s">
        <v>48</v>
      </c>
      <c r="O130" s="43"/>
      <c r="P130" s="202">
        <f>O130*H130</f>
        <v>0</v>
      </c>
      <c r="Q130" s="202">
        <v>4.1529999999999997E-2</v>
      </c>
      <c r="R130" s="202">
        <f>Q130*H130</f>
        <v>0.11715613</v>
      </c>
      <c r="S130" s="202">
        <v>0</v>
      </c>
      <c r="T130" s="203">
        <f>S130*H130</f>
        <v>0</v>
      </c>
      <c r="AR130" s="25" t="s">
        <v>173</v>
      </c>
      <c r="AT130" s="25" t="s">
        <v>168</v>
      </c>
      <c r="AU130" s="25" t="s">
        <v>164</v>
      </c>
      <c r="AY130" s="25" t="s">
        <v>163</v>
      </c>
      <c r="BE130" s="204">
        <f>IF(N130="základní",J130,0)</f>
        <v>0</v>
      </c>
      <c r="BF130" s="204">
        <f>IF(N130="snížená",J130,0)</f>
        <v>0</v>
      </c>
      <c r="BG130" s="204">
        <f>IF(N130="zákl. přenesená",J130,0)</f>
        <v>0</v>
      </c>
      <c r="BH130" s="204">
        <f>IF(N130="sníž. přenesená",J130,0)</f>
        <v>0</v>
      </c>
      <c r="BI130" s="204">
        <f>IF(N130="nulová",J130,0)</f>
        <v>0</v>
      </c>
      <c r="BJ130" s="25" t="s">
        <v>98</v>
      </c>
      <c r="BK130" s="204">
        <f>ROUND(I130*H130,2)</f>
        <v>0</v>
      </c>
      <c r="BL130" s="25" t="s">
        <v>173</v>
      </c>
      <c r="BM130" s="25" t="s">
        <v>204</v>
      </c>
    </row>
    <row r="131" spans="2:65" s="1" customFormat="1" ht="13.5">
      <c r="B131" s="42"/>
      <c r="C131" s="64"/>
      <c r="D131" s="205" t="s">
        <v>175</v>
      </c>
      <c r="E131" s="64"/>
      <c r="F131" s="206" t="s">
        <v>205</v>
      </c>
      <c r="G131" s="64"/>
      <c r="H131" s="64"/>
      <c r="I131" s="164"/>
      <c r="J131" s="64"/>
      <c r="K131" s="64"/>
      <c r="L131" s="62"/>
      <c r="M131" s="207"/>
      <c r="N131" s="43"/>
      <c r="O131" s="43"/>
      <c r="P131" s="43"/>
      <c r="Q131" s="43"/>
      <c r="R131" s="43"/>
      <c r="S131" s="43"/>
      <c r="T131" s="79"/>
      <c r="AT131" s="25" t="s">
        <v>175</v>
      </c>
      <c r="AU131" s="25" t="s">
        <v>164</v>
      </c>
    </row>
    <row r="132" spans="2:65" s="13" customFormat="1" ht="13.5">
      <c r="B132" s="231"/>
      <c r="C132" s="232"/>
      <c r="D132" s="205" t="s">
        <v>179</v>
      </c>
      <c r="E132" s="233" t="s">
        <v>21</v>
      </c>
      <c r="F132" s="234" t="s">
        <v>206</v>
      </c>
      <c r="G132" s="232"/>
      <c r="H132" s="233" t="s">
        <v>21</v>
      </c>
      <c r="I132" s="235"/>
      <c r="J132" s="232"/>
      <c r="K132" s="232"/>
      <c r="L132" s="236"/>
      <c r="M132" s="237"/>
      <c r="N132" s="238"/>
      <c r="O132" s="238"/>
      <c r="P132" s="238"/>
      <c r="Q132" s="238"/>
      <c r="R132" s="238"/>
      <c r="S132" s="238"/>
      <c r="T132" s="239"/>
      <c r="AT132" s="240" t="s">
        <v>179</v>
      </c>
      <c r="AU132" s="240" t="s">
        <v>164</v>
      </c>
      <c r="AV132" s="13" t="s">
        <v>84</v>
      </c>
      <c r="AW132" s="13" t="s">
        <v>39</v>
      </c>
      <c r="AX132" s="13" t="s">
        <v>76</v>
      </c>
      <c r="AY132" s="240" t="s">
        <v>163</v>
      </c>
    </row>
    <row r="133" spans="2:65" s="11" customFormat="1" ht="13.5">
      <c r="B133" s="209"/>
      <c r="C133" s="210"/>
      <c r="D133" s="205" t="s">
        <v>179</v>
      </c>
      <c r="E133" s="211" t="s">
        <v>21</v>
      </c>
      <c r="F133" s="212" t="s">
        <v>207</v>
      </c>
      <c r="G133" s="210"/>
      <c r="H133" s="213">
        <v>1.7330000000000001</v>
      </c>
      <c r="I133" s="214"/>
      <c r="J133" s="210"/>
      <c r="K133" s="210"/>
      <c r="L133" s="215"/>
      <c r="M133" s="216"/>
      <c r="N133" s="217"/>
      <c r="O133" s="217"/>
      <c r="P133" s="217"/>
      <c r="Q133" s="217"/>
      <c r="R133" s="217"/>
      <c r="S133" s="217"/>
      <c r="T133" s="218"/>
      <c r="AT133" s="219" t="s">
        <v>179</v>
      </c>
      <c r="AU133" s="219" t="s">
        <v>164</v>
      </c>
      <c r="AV133" s="11" t="s">
        <v>98</v>
      </c>
      <c r="AW133" s="11" t="s">
        <v>39</v>
      </c>
      <c r="AX133" s="11" t="s">
        <v>76</v>
      </c>
      <c r="AY133" s="219" t="s">
        <v>163</v>
      </c>
    </row>
    <row r="134" spans="2:65" s="11" customFormat="1" ht="13.5">
      <c r="B134" s="209"/>
      <c r="C134" s="210"/>
      <c r="D134" s="205" t="s">
        <v>179</v>
      </c>
      <c r="E134" s="211" t="s">
        <v>21</v>
      </c>
      <c r="F134" s="212" t="s">
        <v>208</v>
      </c>
      <c r="G134" s="210"/>
      <c r="H134" s="213">
        <v>1.0880000000000001</v>
      </c>
      <c r="I134" s="214"/>
      <c r="J134" s="210"/>
      <c r="K134" s="210"/>
      <c r="L134" s="215"/>
      <c r="M134" s="216"/>
      <c r="N134" s="217"/>
      <c r="O134" s="217"/>
      <c r="P134" s="217"/>
      <c r="Q134" s="217"/>
      <c r="R134" s="217"/>
      <c r="S134" s="217"/>
      <c r="T134" s="218"/>
      <c r="AT134" s="219" t="s">
        <v>179</v>
      </c>
      <c r="AU134" s="219" t="s">
        <v>164</v>
      </c>
      <c r="AV134" s="11" t="s">
        <v>98</v>
      </c>
      <c r="AW134" s="11" t="s">
        <v>39</v>
      </c>
      <c r="AX134" s="11" t="s">
        <v>76</v>
      </c>
      <c r="AY134" s="219" t="s">
        <v>163</v>
      </c>
    </row>
    <row r="135" spans="2:65" s="12" customFormat="1" ht="13.5">
      <c r="B135" s="220"/>
      <c r="C135" s="221"/>
      <c r="D135" s="205" t="s">
        <v>179</v>
      </c>
      <c r="E135" s="222" t="s">
        <v>21</v>
      </c>
      <c r="F135" s="223" t="s">
        <v>181</v>
      </c>
      <c r="G135" s="221"/>
      <c r="H135" s="224">
        <v>2.8210000000000002</v>
      </c>
      <c r="I135" s="225"/>
      <c r="J135" s="221"/>
      <c r="K135" s="221"/>
      <c r="L135" s="226"/>
      <c r="M135" s="227"/>
      <c r="N135" s="228"/>
      <c r="O135" s="228"/>
      <c r="P135" s="228"/>
      <c r="Q135" s="228"/>
      <c r="R135" s="228"/>
      <c r="S135" s="228"/>
      <c r="T135" s="229"/>
      <c r="AT135" s="230" t="s">
        <v>179</v>
      </c>
      <c r="AU135" s="230" t="s">
        <v>164</v>
      </c>
      <c r="AV135" s="12" t="s">
        <v>173</v>
      </c>
      <c r="AW135" s="12" t="s">
        <v>39</v>
      </c>
      <c r="AX135" s="12" t="s">
        <v>84</v>
      </c>
      <c r="AY135" s="230" t="s">
        <v>163</v>
      </c>
    </row>
    <row r="136" spans="2:65" s="1" customFormat="1" ht="16.5" customHeight="1">
      <c r="B136" s="42"/>
      <c r="C136" s="193" t="s">
        <v>209</v>
      </c>
      <c r="D136" s="193" t="s">
        <v>168</v>
      </c>
      <c r="E136" s="194" t="s">
        <v>210</v>
      </c>
      <c r="F136" s="195" t="s">
        <v>211</v>
      </c>
      <c r="G136" s="196" t="s">
        <v>171</v>
      </c>
      <c r="H136" s="197">
        <v>4.1399999999999997</v>
      </c>
      <c r="I136" s="198"/>
      <c r="J136" s="199">
        <f>ROUND(I136*H136,2)</f>
        <v>0</v>
      </c>
      <c r="K136" s="195" t="s">
        <v>172</v>
      </c>
      <c r="L136" s="62"/>
      <c r="M136" s="200" t="s">
        <v>21</v>
      </c>
      <c r="N136" s="201" t="s">
        <v>48</v>
      </c>
      <c r="O136" s="43"/>
      <c r="P136" s="202">
        <f>O136*H136</f>
        <v>0</v>
      </c>
      <c r="Q136" s="202">
        <v>4.1529999999999997E-2</v>
      </c>
      <c r="R136" s="202">
        <f>Q136*H136</f>
        <v>0.17193419999999998</v>
      </c>
      <c r="S136" s="202">
        <v>0</v>
      </c>
      <c r="T136" s="203">
        <f>S136*H136</f>
        <v>0</v>
      </c>
      <c r="AR136" s="25" t="s">
        <v>173</v>
      </c>
      <c r="AT136" s="25" t="s">
        <v>168</v>
      </c>
      <c r="AU136" s="25" t="s">
        <v>164</v>
      </c>
      <c r="AY136" s="25" t="s">
        <v>163</v>
      </c>
      <c r="BE136" s="204">
        <f>IF(N136="základní",J136,0)</f>
        <v>0</v>
      </c>
      <c r="BF136" s="204">
        <f>IF(N136="snížená",J136,0)</f>
        <v>0</v>
      </c>
      <c r="BG136" s="204">
        <f>IF(N136="zákl. přenesená",J136,0)</f>
        <v>0</v>
      </c>
      <c r="BH136" s="204">
        <f>IF(N136="sníž. přenesená",J136,0)</f>
        <v>0</v>
      </c>
      <c r="BI136" s="204">
        <f>IF(N136="nulová",J136,0)</f>
        <v>0</v>
      </c>
      <c r="BJ136" s="25" t="s">
        <v>98</v>
      </c>
      <c r="BK136" s="204">
        <f>ROUND(I136*H136,2)</f>
        <v>0</v>
      </c>
      <c r="BL136" s="25" t="s">
        <v>173</v>
      </c>
      <c r="BM136" s="25" t="s">
        <v>212</v>
      </c>
    </row>
    <row r="137" spans="2:65" s="1" customFormat="1" ht="13.5">
      <c r="B137" s="42"/>
      <c r="C137" s="64"/>
      <c r="D137" s="205" t="s">
        <v>175</v>
      </c>
      <c r="E137" s="64"/>
      <c r="F137" s="206" t="s">
        <v>213</v>
      </c>
      <c r="G137" s="64"/>
      <c r="H137" s="64"/>
      <c r="I137" s="164"/>
      <c r="J137" s="64"/>
      <c r="K137" s="64"/>
      <c r="L137" s="62"/>
      <c r="M137" s="207"/>
      <c r="N137" s="43"/>
      <c r="O137" s="43"/>
      <c r="P137" s="43"/>
      <c r="Q137" s="43"/>
      <c r="R137" s="43"/>
      <c r="S137" s="43"/>
      <c r="T137" s="79"/>
      <c r="AT137" s="25" t="s">
        <v>175</v>
      </c>
      <c r="AU137" s="25" t="s">
        <v>164</v>
      </c>
    </row>
    <row r="138" spans="2:65" s="13" customFormat="1" ht="13.5">
      <c r="B138" s="231"/>
      <c r="C138" s="232"/>
      <c r="D138" s="205" t="s">
        <v>179</v>
      </c>
      <c r="E138" s="233" t="s">
        <v>21</v>
      </c>
      <c r="F138" s="234" t="s">
        <v>214</v>
      </c>
      <c r="G138" s="232"/>
      <c r="H138" s="233" t="s">
        <v>21</v>
      </c>
      <c r="I138" s="235"/>
      <c r="J138" s="232"/>
      <c r="K138" s="232"/>
      <c r="L138" s="236"/>
      <c r="M138" s="237"/>
      <c r="N138" s="238"/>
      <c r="O138" s="238"/>
      <c r="P138" s="238"/>
      <c r="Q138" s="238"/>
      <c r="R138" s="238"/>
      <c r="S138" s="238"/>
      <c r="T138" s="239"/>
      <c r="AT138" s="240" t="s">
        <v>179</v>
      </c>
      <c r="AU138" s="240" t="s">
        <v>164</v>
      </c>
      <c r="AV138" s="13" t="s">
        <v>84</v>
      </c>
      <c r="AW138" s="13" t="s">
        <v>39</v>
      </c>
      <c r="AX138" s="13" t="s">
        <v>76</v>
      </c>
      <c r="AY138" s="240" t="s">
        <v>163</v>
      </c>
    </row>
    <row r="139" spans="2:65" s="11" customFormat="1" ht="13.5">
      <c r="B139" s="209"/>
      <c r="C139" s="210"/>
      <c r="D139" s="205" t="s">
        <v>179</v>
      </c>
      <c r="E139" s="211" t="s">
        <v>21</v>
      </c>
      <c r="F139" s="212" t="s">
        <v>215</v>
      </c>
      <c r="G139" s="210"/>
      <c r="H139" s="213">
        <v>2.0699999999999998</v>
      </c>
      <c r="I139" s="214"/>
      <c r="J139" s="210"/>
      <c r="K139" s="210"/>
      <c r="L139" s="215"/>
      <c r="M139" s="216"/>
      <c r="N139" s="217"/>
      <c r="O139" s="217"/>
      <c r="P139" s="217"/>
      <c r="Q139" s="217"/>
      <c r="R139" s="217"/>
      <c r="S139" s="217"/>
      <c r="T139" s="218"/>
      <c r="AT139" s="219" t="s">
        <v>179</v>
      </c>
      <c r="AU139" s="219" t="s">
        <v>164</v>
      </c>
      <c r="AV139" s="11" t="s">
        <v>98</v>
      </c>
      <c r="AW139" s="11" t="s">
        <v>39</v>
      </c>
      <c r="AX139" s="11" t="s">
        <v>76</v>
      </c>
      <c r="AY139" s="219" t="s">
        <v>163</v>
      </c>
    </row>
    <row r="140" spans="2:65" s="11" customFormat="1" ht="13.5">
      <c r="B140" s="209"/>
      <c r="C140" s="210"/>
      <c r="D140" s="205" t="s">
        <v>179</v>
      </c>
      <c r="E140" s="211" t="s">
        <v>21</v>
      </c>
      <c r="F140" s="212" t="s">
        <v>216</v>
      </c>
      <c r="G140" s="210"/>
      <c r="H140" s="213">
        <v>2.0699999999999998</v>
      </c>
      <c r="I140" s="214"/>
      <c r="J140" s="210"/>
      <c r="K140" s="210"/>
      <c r="L140" s="215"/>
      <c r="M140" s="216"/>
      <c r="N140" s="217"/>
      <c r="O140" s="217"/>
      <c r="P140" s="217"/>
      <c r="Q140" s="217"/>
      <c r="R140" s="217"/>
      <c r="S140" s="217"/>
      <c r="T140" s="218"/>
      <c r="AT140" s="219" t="s">
        <v>179</v>
      </c>
      <c r="AU140" s="219" t="s">
        <v>164</v>
      </c>
      <c r="AV140" s="11" t="s">
        <v>98</v>
      </c>
      <c r="AW140" s="11" t="s">
        <v>39</v>
      </c>
      <c r="AX140" s="11" t="s">
        <v>76</v>
      </c>
      <c r="AY140" s="219" t="s">
        <v>163</v>
      </c>
    </row>
    <row r="141" spans="2:65" s="12" customFormat="1" ht="13.5">
      <c r="B141" s="220"/>
      <c r="C141" s="221"/>
      <c r="D141" s="205" t="s">
        <v>179</v>
      </c>
      <c r="E141" s="222" t="s">
        <v>21</v>
      </c>
      <c r="F141" s="223" t="s">
        <v>181</v>
      </c>
      <c r="G141" s="221"/>
      <c r="H141" s="224">
        <v>4.1399999999999997</v>
      </c>
      <c r="I141" s="225"/>
      <c r="J141" s="221"/>
      <c r="K141" s="221"/>
      <c r="L141" s="226"/>
      <c r="M141" s="227"/>
      <c r="N141" s="228"/>
      <c r="O141" s="228"/>
      <c r="P141" s="228"/>
      <c r="Q141" s="228"/>
      <c r="R141" s="228"/>
      <c r="S141" s="228"/>
      <c r="T141" s="229"/>
      <c r="AT141" s="230" t="s">
        <v>179</v>
      </c>
      <c r="AU141" s="230" t="s">
        <v>164</v>
      </c>
      <c r="AV141" s="12" t="s">
        <v>173</v>
      </c>
      <c r="AW141" s="12" t="s">
        <v>39</v>
      </c>
      <c r="AX141" s="12" t="s">
        <v>84</v>
      </c>
      <c r="AY141" s="230" t="s">
        <v>163</v>
      </c>
    </row>
    <row r="142" spans="2:65" s="1" customFormat="1" ht="16.5" customHeight="1">
      <c r="B142" s="42"/>
      <c r="C142" s="193" t="s">
        <v>198</v>
      </c>
      <c r="D142" s="193" t="s">
        <v>168</v>
      </c>
      <c r="E142" s="194" t="s">
        <v>217</v>
      </c>
      <c r="F142" s="195" t="s">
        <v>218</v>
      </c>
      <c r="G142" s="196" t="s">
        <v>184</v>
      </c>
      <c r="H142" s="197">
        <v>3</v>
      </c>
      <c r="I142" s="198"/>
      <c r="J142" s="199">
        <f>ROUND(I142*H142,2)</f>
        <v>0</v>
      </c>
      <c r="K142" s="195" t="s">
        <v>172</v>
      </c>
      <c r="L142" s="62"/>
      <c r="M142" s="200" t="s">
        <v>21</v>
      </c>
      <c r="N142" s="201" t="s">
        <v>48</v>
      </c>
      <c r="O142" s="43"/>
      <c r="P142" s="202">
        <f>O142*H142</f>
        <v>0</v>
      </c>
      <c r="Q142" s="202">
        <v>1.0200000000000001E-2</v>
      </c>
      <c r="R142" s="202">
        <f>Q142*H142</f>
        <v>3.0600000000000002E-2</v>
      </c>
      <c r="S142" s="202">
        <v>0</v>
      </c>
      <c r="T142" s="203">
        <f>S142*H142</f>
        <v>0</v>
      </c>
      <c r="AR142" s="25" t="s">
        <v>173</v>
      </c>
      <c r="AT142" s="25" t="s">
        <v>168</v>
      </c>
      <c r="AU142" s="25" t="s">
        <v>164</v>
      </c>
      <c r="AY142" s="25" t="s">
        <v>163</v>
      </c>
      <c r="BE142" s="204">
        <f>IF(N142="základní",J142,0)</f>
        <v>0</v>
      </c>
      <c r="BF142" s="204">
        <f>IF(N142="snížená",J142,0)</f>
        <v>0</v>
      </c>
      <c r="BG142" s="204">
        <f>IF(N142="zákl. přenesená",J142,0)</f>
        <v>0</v>
      </c>
      <c r="BH142" s="204">
        <f>IF(N142="sníž. přenesená",J142,0)</f>
        <v>0</v>
      </c>
      <c r="BI142" s="204">
        <f>IF(N142="nulová",J142,0)</f>
        <v>0</v>
      </c>
      <c r="BJ142" s="25" t="s">
        <v>98</v>
      </c>
      <c r="BK142" s="204">
        <f>ROUND(I142*H142,2)</f>
        <v>0</v>
      </c>
      <c r="BL142" s="25" t="s">
        <v>173</v>
      </c>
      <c r="BM142" s="25" t="s">
        <v>219</v>
      </c>
    </row>
    <row r="143" spans="2:65" s="1" customFormat="1" ht="27">
      <c r="B143" s="42"/>
      <c r="C143" s="64"/>
      <c r="D143" s="205" t="s">
        <v>175</v>
      </c>
      <c r="E143" s="64"/>
      <c r="F143" s="206" t="s">
        <v>220</v>
      </c>
      <c r="G143" s="64"/>
      <c r="H143" s="64"/>
      <c r="I143" s="164"/>
      <c r="J143" s="64"/>
      <c r="K143" s="64"/>
      <c r="L143" s="62"/>
      <c r="M143" s="207"/>
      <c r="N143" s="43"/>
      <c r="O143" s="43"/>
      <c r="P143" s="43"/>
      <c r="Q143" s="43"/>
      <c r="R143" s="43"/>
      <c r="S143" s="43"/>
      <c r="T143" s="79"/>
      <c r="AT143" s="25" t="s">
        <v>175</v>
      </c>
      <c r="AU143" s="25" t="s">
        <v>164</v>
      </c>
    </row>
    <row r="144" spans="2:65" s="11" customFormat="1" ht="13.5">
      <c r="B144" s="209"/>
      <c r="C144" s="210"/>
      <c r="D144" s="205" t="s">
        <v>179</v>
      </c>
      <c r="E144" s="211" t="s">
        <v>21</v>
      </c>
      <c r="F144" s="212" t="s">
        <v>221</v>
      </c>
      <c r="G144" s="210"/>
      <c r="H144" s="213">
        <v>3</v>
      </c>
      <c r="I144" s="214"/>
      <c r="J144" s="210"/>
      <c r="K144" s="210"/>
      <c r="L144" s="215"/>
      <c r="M144" s="216"/>
      <c r="N144" s="217"/>
      <c r="O144" s="217"/>
      <c r="P144" s="217"/>
      <c r="Q144" s="217"/>
      <c r="R144" s="217"/>
      <c r="S144" s="217"/>
      <c r="T144" s="218"/>
      <c r="AT144" s="219" t="s">
        <v>179</v>
      </c>
      <c r="AU144" s="219" t="s">
        <v>164</v>
      </c>
      <c r="AV144" s="11" t="s">
        <v>98</v>
      </c>
      <c r="AW144" s="11" t="s">
        <v>39</v>
      </c>
      <c r="AX144" s="11" t="s">
        <v>76</v>
      </c>
      <c r="AY144" s="219" t="s">
        <v>163</v>
      </c>
    </row>
    <row r="145" spans="2:65" s="12" customFormat="1" ht="13.5">
      <c r="B145" s="220"/>
      <c r="C145" s="221"/>
      <c r="D145" s="205" t="s">
        <v>179</v>
      </c>
      <c r="E145" s="222" t="s">
        <v>21</v>
      </c>
      <c r="F145" s="223" t="s">
        <v>181</v>
      </c>
      <c r="G145" s="221"/>
      <c r="H145" s="224">
        <v>3</v>
      </c>
      <c r="I145" s="225"/>
      <c r="J145" s="221"/>
      <c r="K145" s="221"/>
      <c r="L145" s="226"/>
      <c r="M145" s="227"/>
      <c r="N145" s="228"/>
      <c r="O145" s="228"/>
      <c r="P145" s="228"/>
      <c r="Q145" s="228"/>
      <c r="R145" s="228"/>
      <c r="S145" s="228"/>
      <c r="T145" s="229"/>
      <c r="AT145" s="230" t="s">
        <v>179</v>
      </c>
      <c r="AU145" s="230" t="s">
        <v>164</v>
      </c>
      <c r="AV145" s="12" t="s">
        <v>173</v>
      </c>
      <c r="AW145" s="12" t="s">
        <v>39</v>
      </c>
      <c r="AX145" s="12" t="s">
        <v>84</v>
      </c>
      <c r="AY145" s="230" t="s">
        <v>163</v>
      </c>
    </row>
    <row r="146" spans="2:65" s="1" customFormat="1" ht="16.5" customHeight="1">
      <c r="B146" s="42"/>
      <c r="C146" s="193" t="s">
        <v>222</v>
      </c>
      <c r="D146" s="193" t="s">
        <v>168</v>
      </c>
      <c r="E146" s="194" t="s">
        <v>223</v>
      </c>
      <c r="F146" s="195" t="s">
        <v>224</v>
      </c>
      <c r="G146" s="196" t="s">
        <v>184</v>
      </c>
      <c r="H146" s="197">
        <v>1</v>
      </c>
      <c r="I146" s="198"/>
      <c r="J146" s="199">
        <f>ROUND(I146*H146,2)</f>
        <v>0</v>
      </c>
      <c r="K146" s="195" t="s">
        <v>172</v>
      </c>
      <c r="L146" s="62"/>
      <c r="M146" s="200" t="s">
        <v>21</v>
      </c>
      <c r="N146" s="201" t="s">
        <v>48</v>
      </c>
      <c r="O146" s="43"/>
      <c r="P146" s="202">
        <f>O146*H146</f>
        <v>0</v>
      </c>
      <c r="Q146" s="202">
        <v>4.1500000000000002E-2</v>
      </c>
      <c r="R146" s="202">
        <f>Q146*H146</f>
        <v>4.1500000000000002E-2</v>
      </c>
      <c r="S146" s="202">
        <v>0</v>
      </c>
      <c r="T146" s="203">
        <f>S146*H146</f>
        <v>0</v>
      </c>
      <c r="AR146" s="25" t="s">
        <v>173</v>
      </c>
      <c r="AT146" s="25" t="s">
        <v>168</v>
      </c>
      <c r="AU146" s="25" t="s">
        <v>164</v>
      </c>
      <c r="AY146" s="25" t="s">
        <v>163</v>
      </c>
      <c r="BE146" s="204">
        <f>IF(N146="základní",J146,0)</f>
        <v>0</v>
      </c>
      <c r="BF146" s="204">
        <f>IF(N146="snížená",J146,0)</f>
        <v>0</v>
      </c>
      <c r="BG146" s="204">
        <f>IF(N146="zákl. přenesená",J146,0)</f>
        <v>0</v>
      </c>
      <c r="BH146" s="204">
        <f>IF(N146="sníž. přenesená",J146,0)</f>
        <v>0</v>
      </c>
      <c r="BI146" s="204">
        <f>IF(N146="nulová",J146,0)</f>
        <v>0</v>
      </c>
      <c r="BJ146" s="25" t="s">
        <v>98</v>
      </c>
      <c r="BK146" s="204">
        <f>ROUND(I146*H146,2)</f>
        <v>0</v>
      </c>
      <c r="BL146" s="25" t="s">
        <v>173</v>
      </c>
      <c r="BM146" s="25" t="s">
        <v>225</v>
      </c>
    </row>
    <row r="147" spans="2:65" s="1" customFormat="1" ht="27">
      <c r="B147" s="42"/>
      <c r="C147" s="64"/>
      <c r="D147" s="205" t="s">
        <v>175</v>
      </c>
      <c r="E147" s="64"/>
      <c r="F147" s="206" t="s">
        <v>226</v>
      </c>
      <c r="G147" s="64"/>
      <c r="H147" s="64"/>
      <c r="I147" s="164"/>
      <c r="J147" s="64"/>
      <c r="K147" s="64"/>
      <c r="L147" s="62"/>
      <c r="M147" s="207"/>
      <c r="N147" s="43"/>
      <c r="O147" s="43"/>
      <c r="P147" s="43"/>
      <c r="Q147" s="43"/>
      <c r="R147" s="43"/>
      <c r="S147" s="43"/>
      <c r="T147" s="79"/>
      <c r="AT147" s="25" t="s">
        <v>175</v>
      </c>
      <c r="AU147" s="25" t="s">
        <v>164</v>
      </c>
    </row>
    <row r="148" spans="2:65" s="11" customFormat="1" ht="13.5">
      <c r="B148" s="209"/>
      <c r="C148" s="210"/>
      <c r="D148" s="205" t="s">
        <v>179</v>
      </c>
      <c r="E148" s="211" t="s">
        <v>21</v>
      </c>
      <c r="F148" s="212" t="s">
        <v>227</v>
      </c>
      <c r="G148" s="210"/>
      <c r="H148" s="213">
        <v>1</v>
      </c>
      <c r="I148" s="214"/>
      <c r="J148" s="210"/>
      <c r="K148" s="210"/>
      <c r="L148" s="215"/>
      <c r="M148" s="216"/>
      <c r="N148" s="217"/>
      <c r="O148" s="217"/>
      <c r="P148" s="217"/>
      <c r="Q148" s="217"/>
      <c r="R148" s="217"/>
      <c r="S148" s="217"/>
      <c r="T148" s="218"/>
      <c r="AT148" s="219" t="s">
        <v>179</v>
      </c>
      <c r="AU148" s="219" t="s">
        <v>164</v>
      </c>
      <c r="AV148" s="11" t="s">
        <v>98</v>
      </c>
      <c r="AW148" s="11" t="s">
        <v>39</v>
      </c>
      <c r="AX148" s="11" t="s">
        <v>76</v>
      </c>
      <c r="AY148" s="219" t="s">
        <v>163</v>
      </c>
    </row>
    <row r="149" spans="2:65" s="12" customFormat="1" ht="13.5">
      <c r="B149" s="220"/>
      <c r="C149" s="221"/>
      <c r="D149" s="205" t="s">
        <v>179</v>
      </c>
      <c r="E149" s="222" t="s">
        <v>21</v>
      </c>
      <c r="F149" s="223" t="s">
        <v>181</v>
      </c>
      <c r="G149" s="221"/>
      <c r="H149" s="224">
        <v>1</v>
      </c>
      <c r="I149" s="225"/>
      <c r="J149" s="221"/>
      <c r="K149" s="221"/>
      <c r="L149" s="226"/>
      <c r="M149" s="227"/>
      <c r="N149" s="228"/>
      <c r="O149" s="228"/>
      <c r="P149" s="228"/>
      <c r="Q149" s="228"/>
      <c r="R149" s="228"/>
      <c r="S149" s="228"/>
      <c r="T149" s="229"/>
      <c r="AT149" s="230" t="s">
        <v>179</v>
      </c>
      <c r="AU149" s="230" t="s">
        <v>164</v>
      </c>
      <c r="AV149" s="12" t="s">
        <v>173</v>
      </c>
      <c r="AW149" s="12" t="s">
        <v>39</v>
      </c>
      <c r="AX149" s="12" t="s">
        <v>84</v>
      </c>
      <c r="AY149" s="230" t="s">
        <v>163</v>
      </c>
    </row>
    <row r="150" spans="2:65" s="1" customFormat="1" ht="16.5" customHeight="1">
      <c r="B150" s="42"/>
      <c r="C150" s="193" t="s">
        <v>228</v>
      </c>
      <c r="D150" s="193" t="s">
        <v>168</v>
      </c>
      <c r="E150" s="194" t="s">
        <v>229</v>
      </c>
      <c r="F150" s="195" t="s">
        <v>230</v>
      </c>
      <c r="G150" s="196" t="s">
        <v>184</v>
      </c>
      <c r="H150" s="197">
        <v>5</v>
      </c>
      <c r="I150" s="198"/>
      <c r="J150" s="199">
        <f>ROUND(I150*H150,2)</f>
        <v>0</v>
      </c>
      <c r="K150" s="195" t="s">
        <v>172</v>
      </c>
      <c r="L150" s="62"/>
      <c r="M150" s="200" t="s">
        <v>21</v>
      </c>
      <c r="N150" s="201" t="s">
        <v>48</v>
      </c>
      <c r="O150" s="43"/>
      <c r="P150" s="202">
        <f>O150*H150</f>
        <v>0</v>
      </c>
      <c r="Q150" s="202">
        <v>0.1575</v>
      </c>
      <c r="R150" s="202">
        <f>Q150*H150</f>
        <v>0.78749999999999998</v>
      </c>
      <c r="S150" s="202">
        <v>0</v>
      </c>
      <c r="T150" s="203">
        <f>S150*H150</f>
        <v>0</v>
      </c>
      <c r="AR150" s="25" t="s">
        <v>173</v>
      </c>
      <c r="AT150" s="25" t="s">
        <v>168</v>
      </c>
      <c r="AU150" s="25" t="s">
        <v>164</v>
      </c>
      <c r="AY150" s="25" t="s">
        <v>163</v>
      </c>
      <c r="BE150" s="204">
        <f>IF(N150="základní",J150,0)</f>
        <v>0</v>
      </c>
      <c r="BF150" s="204">
        <f>IF(N150="snížená",J150,0)</f>
        <v>0</v>
      </c>
      <c r="BG150" s="204">
        <f>IF(N150="zákl. přenesená",J150,0)</f>
        <v>0</v>
      </c>
      <c r="BH150" s="204">
        <f>IF(N150="sníž. přenesená",J150,0)</f>
        <v>0</v>
      </c>
      <c r="BI150" s="204">
        <f>IF(N150="nulová",J150,0)</f>
        <v>0</v>
      </c>
      <c r="BJ150" s="25" t="s">
        <v>98</v>
      </c>
      <c r="BK150" s="204">
        <f>ROUND(I150*H150,2)</f>
        <v>0</v>
      </c>
      <c r="BL150" s="25" t="s">
        <v>173</v>
      </c>
      <c r="BM150" s="25" t="s">
        <v>231</v>
      </c>
    </row>
    <row r="151" spans="2:65" s="1" customFormat="1" ht="27">
      <c r="B151" s="42"/>
      <c r="C151" s="64"/>
      <c r="D151" s="205" t="s">
        <v>175</v>
      </c>
      <c r="E151" s="64"/>
      <c r="F151" s="206" t="s">
        <v>232</v>
      </c>
      <c r="G151" s="64"/>
      <c r="H151" s="64"/>
      <c r="I151" s="164"/>
      <c r="J151" s="64"/>
      <c r="K151" s="64"/>
      <c r="L151" s="62"/>
      <c r="M151" s="207"/>
      <c r="N151" s="43"/>
      <c r="O151" s="43"/>
      <c r="P151" s="43"/>
      <c r="Q151" s="43"/>
      <c r="R151" s="43"/>
      <c r="S151" s="43"/>
      <c r="T151" s="79"/>
      <c r="AT151" s="25" t="s">
        <v>175</v>
      </c>
      <c r="AU151" s="25" t="s">
        <v>164</v>
      </c>
    </row>
    <row r="152" spans="2:65" s="11" customFormat="1" ht="13.5">
      <c r="B152" s="209"/>
      <c r="C152" s="210"/>
      <c r="D152" s="205" t="s">
        <v>179</v>
      </c>
      <c r="E152" s="211" t="s">
        <v>21</v>
      </c>
      <c r="F152" s="212" t="s">
        <v>233</v>
      </c>
      <c r="G152" s="210"/>
      <c r="H152" s="213">
        <v>1</v>
      </c>
      <c r="I152" s="214"/>
      <c r="J152" s="210"/>
      <c r="K152" s="210"/>
      <c r="L152" s="215"/>
      <c r="M152" s="216"/>
      <c r="N152" s="217"/>
      <c r="O152" s="217"/>
      <c r="P152" s="217"/>
      <c r="Q152" s="217"/>
      <c r="R152" s="217"/>
      <c r="S152" s="217"/>
      <c r="T152" s="218"/>
      <c r="AT152" s="219" t="s">
        <v>179</v>
      </c>
      <c r="AU152" s="219" t="s">
        <v>164</v>
      </c>
      <c r="AV152" s="11" t="s">
        <v>98</v>
      </c>
      <c r="AW152" s="11" t="s">
        <v>39</v>
      </c>
      <c r="AX152" s="11" t="s">
        <v>76</v>
      </c>
      <c r="AY152" s="219" t="s">
        <v>163</v>
      </c>
    </row>
    <row r="153" spans="2:65" s="11" customFormat="1" ht="13.5">
      <c r="B153" s="209"/>
      <c r="C153" s="210"/>
      <c r="D153" s="205" t="s">
        <v>179</v>
      </c>
      <c r="E153" s="211" t="s">
        <v>21</v>
      </c>
      <c r="F153" s="212" t="s">
        <v>234</v>
      </c>
      <c r="G153" s="210"/>
      <c r="H153" s="213">
        <v>1</v>
      </c>
      <c r="I153" s="214"/>
      <c r="J153" s="210"/>
      <c r="K153" s="210"/>
      <c r="L153" s="215"/>
      <c r="M153" s="216"/>
      <c r="N153" s="217"/>
      <c r="O153" s="217"/>
      <c r="P153" s="217"/>
      <c r="Q153" s="217"/>
      <c r="R153" s="217"/>
      <c r="S153" s="217"/>
      <c r="T153" s="218"/>
      <c r="AT153" s="219" t="s">
        <v>179</v>
      </c>
      <c r="AU153" s="219" t="s">
        <v>164</v>
      </c>
      <c r="AV153" s="11" t="s">
        <v>98</v>
      </c>
      <c r="AW153" s="11" t="s">
        <v>39</v>
      </c>
      <c r="AX153" s="11" t="s">
        <v>76</v>
      </c>
      <c r="AY153" s="219" t="s">
        <v>163</v>
      </c>
    </row>
    <row r="154" spans="2:65" s="11" customFormat="1" ht="13.5">
      <c r="B154" s="209"/>
      <c r="C154" s="210"/>
      <c r="D154" s="205" t="s">
        <v>179</v>
      </c>
      <c r="E154" s="211" t="s">
        <v>21</v>
      </c>
      <c r="F154" s="212" t="s">
        <v>235</v>
      </c>
      <c r="G154" s="210"/>
      <c r="H154" s="213">
        <v>2</v>
      </c>
      <c r="I154" s="214"/>
      <c r="J154" s="210"/>
      <c r="K154" s="210"/>
      <c r="L154" s="215"/>
      <c r="M154" s="216"/>
      <c r="N154" s="217"/>
      <c r="O154" s="217"/>
      <c r="P154" s="217"/>
      <c r="Q154" s="217"/>
      <c r="R154" s="217"/>
      <c r="S154" s="217"/>
      <c r="T154" s="218"/>
      <c r="AT154" s="219" t="s">
        <v>179</v>
      </c>
      <c r="AU154" s="219" t="s">
        <v>164</v>
      </c>
      <c r="AV154" s="11" t="s">
        <v>98</v>
      </c>
      <c r="AW154" s="11" t="s">
        <v>39</v>
      </c>
      <c r="AX154" s="11" t="s">
        <v>76</v>
      </c>
      <c r="AY154" s="219" t="s">
        <v>163</v>
      </c>
    </row>
    <row r="155" spans="2:65" s="11" customFormat="1" ht="13.5">
      <c r="B155" s="209"/>
      <c r="C155" s="210"/>
      <c r="D155" s="205" t="s">
        <v>179</v>
      </c>
      <c r="E155" s="211" t="s">
        <v>21</v>
      </c>
      <c r="F155" s="212" t="s">
        <v>236</v>
      </c>
      <c r="G155" s="210"/>
      <c r="H155" s="213">
        <v>1</v>
      </c>
      <c r="I155" s="214"/>
      <c r="J155" s="210"/>
      <c r="K155" s="210"/>
      <c r="L155" s="215"/>
      <c r="M155" s="216"/>
      <c r="N155" s="217"/>
      <c r="O155" s="217"/>
      <c r="P155" s="217"/>
      <c r="Q155" s="217"/>
      <c r="R155" s="217"/>
      <c r="S155" s="217"/>
      <c r="T155" s="218"/>
      <c r="AT155" s="219" t="s">
        <v>179</v>
      </c>
      <c r="AU155" s="219" t="s">
        <v>164</v>
      </c>
      <c r="AV155" s="11" t="s">
        <v>98</v>
      </c>
      <c r="AW155" s="11" t="s">
        <v>39</v>
      </c>
      <c r="AX155" s="11" t="s">
        <v>76</v>
      </c>
      <c r="AY155" s="219" t="s">
        <v>163</v>
      </c>
    </row>
    <row r="156" spans="2:65" s="12" customFormat="1" ht="13.5">
      <c r="B156" s="220"/>
      <c r="C156" s="221"/>
      <c r="D156" s="205" t="s">
        <v>179</v>
      </c>
      <c r="E156" s="222" t="s">
        <v>21</v>
      </c>
      <c r="F156" s="223" t="s">
        <v>181</v>
      </c>
      <c r="G156" s="221"/>
      <c r="H156" s="224">
        <v>5</v>
      </c>
      <c r="I156" s="225"/>
      <c r="J156" s="221"/>
      <c r="K156" s="221"/>
      <c r="L156" s="226"/>
      <c r="M156" s="227"/>
      <c r="N156" s="228"/>
      <c r="O156" s="228"/>
      <c r="P156" s="228"/>
      <c r="Q156" s="228"/>
      <c r="R156" s="228"/>
      <c r="S156" s="228"/>
      <c r="T156" s="229"/>
      <c r="AT156" s="230" t="s">
        <v>179</v>
      </c>
      <c r="AU156" s="230" t="s">
        <v>164</v>
      </c>
      <c r="AV156" s="12" t="s">
        <v>173</v>
      </c>
      <c r="AW156" s="12" t="s">
        <v>39</v>
      </c>
      <c r="AX156" s="12" t="s">
        <v>84</v>
      </c>
      <c r="AY156" s="230" t="s">
        <v>163</v>
      </c>
    </row>
    <row r="157" spans="2:65" s="1" customFormat="1" ht="16.5" customHeight="1">
      <c r="B157" s="42"/>
      <c r="C157" s="193" t="s">
        <v>237</v>
      </c>
      <c r="D157" s="193" t="s">
        <v>168</v>
      </c>
      <c r="E157" s="194" t="s">
        <v>238</v>
      </c>
      <c r="F157" s="195" t="s">
        <v>239</v>
      </c>
      <c r="G157" s="196" t="s">
        <v>171</v>
      </c>
      <c r="H157" s="197">
        <v>1.488</v>
      </c>
      <c r="I157" s="198"/>
      <c r="J157" s="199">
        <f>ROUND(I157*H157,2)</f>
        <v>0</v>
      </c>
      <c r="K157" s="195" t="s">
        <v>172</v>
      </c>
      <c r="L157" s="62"/>
      <c r="M157" s="200" t="s">
        <v>21</v>
      </c>
      <c r="N157" s="201" t="s">
        <v>48</v>
      </c>
      <c r="O157" s="43"/>
      <c r="P157" s="202">
        <f>O157*H157</f>
        <v>0</v>
      </c>
      <c r="Q157" s="202">
        <v>3.3579999999999999E-2</v>
      </c>
      <c r="R157" s="202">
        <f>Q157*H157</f>
        <v>4.9967039999999997E-2</v>
      </c>
      <c r="S157" s="202">
        <v>0</v>
      </c>
      <c r="T157" s="203">
        <f>S157*H157</f>
        <v>0</v>
      </c>
      <c r="AR157" s="25" t="s">
        <v>173</v>
      </c>
      <c r="AT157" s="25" t="s">
        <v>168</v>
      </c>
      <c r="AU157" s="25" t="s">
        <v>164</v>
      </c>
      <c r="AY157" s="25" t="s">
        <v>163</v>
      </c>
      <c r="BE157" s="204">
        <f>IF(N157="základní",J157,0)</f>
        <v>0</v>
      </c>
      <c r="BF157" s="204">
        <f>IF(N157="snížená",J157,0)</f>
        <v>0</v>
      </c>
      <c r="BG157" s="204">
        <f>IF(N157="zákl. přenesená",J157,0)</f>
        <v>0</v>
      </c>
      <c r="BH157" s="204">
        <f>IF(N157="sníž. přenesená",J157,0)</f>
        <v>0</v>
      </c>
      <c r="BI157" s="204">
        <f>IF(N157="nulová",J157,0)</f>
        <v>0</v>
      </c>
      <c r="BJ157" s="25" t="s">
        <v>98</v>
      </c>
      <c r="BK157" s="204">
        <f>ROUND(I157*H157,2)</f>
        <v>0</v>
      </c>
      <c r="BL157" s="25" t="s">
        <v>173</v>
      </c>
      <c r="BM157" s="25" t="s">
        <v>240</v>
      </c>
    </row>
    <row r="158" spans="2:65" s="1" customFormat="1" ht="13.5">
      <c r="B158" s="42"/>
      <c r="C158" s="64"/>
      <c r="D158" s="205" t="s">
        <v>175</v>
      </c>
      <c r="E158" s="64"/>
      <c r="F158" s="206" t="s">
        <v>241</v>
      </c>
      <c r="G158" s="64"/>
      <c r="H158" s="64"/>
      <c r="I158" s="164"/>
      <c r="J158" s="64"/>
      <c r="K158" s="64"/>
      <c r="L158" s="62"/>
      <c r="M158" s="207"/>
      <c r="N158" s="43"/>
      <c r="O158" s="43"/>
      <c r="P158" s="43"/>
      <c r="Q158" s="43"/>
      <c r="R158" s="43"/>
      <c r="S158" s="43"/>
      <c r="T158" s="79"/>
      <c r="AT158" s="25" t="s">
        <v>175</v>
      </c>
      <c r="AU158" s="25" t="s">
        <v>164</v>
      </c>
    </row>
    <row r="159" spans="2:65" s="1" customFormat="1" ht="40.5">
      <c r="B159" s="42"/>
      <c r="C159" s="64"/>
      <c r="D159" s="205" t="s">
        <v>177</v>
      </c>
      <c r="E159" s="64"/>
      <c r="F159" s="208" t="s">
        <v>242</v>
      </c>
      <c r="G159" s="64"/>
      <c r="H159" s="64"/>
      <c r="I159" s="164"/>
      <c r="J159" s="64"/>
      <c r="K159" s="64"/>
      <c r="L159" s="62"/>
      <c r="M159" s="207"/>
      <c r="N159" s="43"/>
      <c r="O159" s="43"/>
      <c r="P159" s="43"/>
      <c r="Q159" s="43"/>
      <c r="R159" s="43"/>
      <c r="S159" s="43"/>
      <c r="T159" s="79"/>
      <c r="AT159" s="25" t="s">
        <v>177</v>
      </c>
      <c r="AU159" s="25" t="s">
        <v>164</v>
      </c>
    </row>
    <row r="160" spans="2:65" s="11" customFormat="1" ht="13.5">
      <c r="B160" s="209"/>
      <c r="C160" s="210"/>
      <c r="D160" s="205" t="s">
        <v>179</v>
      </c>
      <c r="E160" s="211" t="s">
        <v>21</v>
      </c>
      <c r="F160" s="212" t="s">
        <v>243</v>
      </c>
      <c r="G160" s="210"/>
      <c r="H160" s="213">
        <v>1.488</v>
      </c>
      <c r="I160" s="214"/>
      <c r="J160" s="210"/>
      <c r="K160" s="210"/>
      <c r="L160" s="215"/>
      <c r="M160" s="216"/>
      <c r="N160" s="217"/>
      <c r="O160" s="217"/>
      <c r="P160" s="217"/>
      <c r="Q160" s="217"/>
      <c r="R160" s="217"/>
      <c r="S160" s="217"/>
      <c r="T160" s="218"/>
      <c r="AT160" s="219" t="s">
        <v>179</v>
      </c>
      <c r="AU160" s="219" t="s">
        <v>164</v>
      </c>
      <c r="AV160" s="11" t="s">
        <v>98</v>
      </c>
      <c r="AW160" s="11" t="s">
        <v>39</v>
      </c>
      <c r="AX160" s="11" t="s">
        <v>76</v>
      </c>
      <c r="AY160" s="219" t="s">
        <v>163</v>
      </c>
    </row>
    <row r="161" spans="2:65" s="12" customFormat="1" ht="13.5">
      <c r="B161" s="220"/>
      <c r="C161" s="221"/>
      <c r="D161" s="205" t="s">
        <v>179</v>
      </c>
      <c r="E161" s="222" t="s">
        <v>21</v>
      </c>
      <c r="F161" s="223" t="s">
        <v>181</v>
      </c>
      <c r="G161" s="221"/>
      <c r="H161" s="224">
        <v>1.488</v>
      </c>
      <c r="I161" s="225"/>
      <c r="J161" s="221"/>
      <c r="K161" s="221"/>
      <c r="L161" s="226"/>
      <c r="M161" s="227"/>
      <c r="N161" s="228"/>
      <c r="O161" s="228"/>
      <c r="P161" s="228"/>
      <c r="Q161" s="228"/>
      <c r="R161" s="228"/>
      <c r="S161" s="228"/>
      <c r="T161" s="229"/>
      <c r="AT161" s="230" t="s">
        <v>179</v>
      </c>
      <c r="AU161" s="230" t="s">
        <v>164</v>
      </c>
      <c r="AV161" s="12" t="s">
        <v>173</v>
      </c>
      <c r="AW161" s="12" t="s">
        <v>39</v>
      </c>
      <c r="AX161" s="12" t="s">
        <v>84</v>
      </c>
      <c r="AY161" s="230" t="s">
        <v>163</v>
      </c>
    </row>
    <row r="162" spans="2:65" s="1" customFormat="1" ht="16.5" customHeight="1">
      <c r="B162" s="42"/>
      <c r="C162" s="193" t="s">
        <v>244</v>
      </c>
      <c r="D162" s="193" t="s">
        <v>168</v>
      </c>
      <c r="E162" s="194" t="s">
        <v>245</v>
      </c>
      <c r="F162" s="195" t="s">
        <v>246</v>
      </c>
      <c r="G162" s="196" t="s">
        <v>171</v>
      </c>
      <c r="H162" s="197">
        <v>50.4</v>
      </c>
      <c r="I162" s="198"/>
      <c r="J162" s="199">
        <f>ROUND(I162*H162,2)</f>
        <v>0</v>
      </c>
      <c r="K162" s="195" t="s">
        <v>172</v>
      </c>
      <c r="L162" s="62"/>
      <c r="M162" s="200" t="s">
        <v>21</v>
      </c>
      <c r="N162" s="201" t="s">
        <v>48</v>
      </c>
      <c r="O162" s="43"/>
      <c r="P162" s="202">
        <f>O162*H162</f>
        <v>0</v>
      </c>
      <c r="Q162" s="202">
        <v>4.0439999999999997E-2</v>
      </c>
      <c r="R162" s="202">
        <f>Q162*H162</f>
        <v>2.038176</v>
      </c>
      <c r="S162" s="202">
        <v>0.04</v>
      </c>
      <c r="T162" s="203">
        <f>S162*H162</f>
        <v>2.016</v>
      </c>
      <c r="AR162" s="25" t="s">
        <v>173</v>
      </c>
      <c r="AT162" s="25" t="s">
        <v>168</v>
      </c>
      <c r="AU162" s="25" t="s">
        <v>164</v>
      </c>
      <c r="AY162" s="25" t="s">
        <v>163</v>
      </c>
      <c r="BE162" s="204">
        <f>IF(N162="základní",J162,0)</f>
        <v>0</v>
      </c>
      <c r="BF162" s="204">
        <f>IF(N162="snížená",J162,0)</f>
        <v>0</v>
      </c>
      <c r="BG162" s="204">
        <f>IF(N162="zákl. přenesená",J162,0)</f>
        <v>0</v>
      </c>
      <c r="BH162" s="204">
        <f>IF(N162="sníž. přenesená",J162,0)</f>
        <v>0</v>
      </c>
      <c r="BI162" s="204">
        <f>IF(N162="nulová",J162,0)</f>
        <v>0</v>
      </c>
      <c r="BJ162" s="25" t="s">
        <v>98</v>
      </c>
      <c r="BK162" s="204">
        <f>ROUND(I162*H162,2)</f>
        <v>0</v>
      </c>
      <c r="BL162" s="25" t="s">
        <v>173</v>
      </c>
      <c r="BM162" s="25" t="s">
        <v>247</v>
      </c>
    </row>
    <row r="163" spans="2:65" s="1" customFormat="1" ht="27">
      <c r="B163" s="42"/>
      <c r="C163" s="64"/>
      <c r="D163" s="205" t="s">
        <v>175</v>
      </c>
      <c r="E163" s="64"/>
      <c r="F163" s="206" t="s">
        <v>248</v>
      </c>
      <c r="G163" s="64"/>
      <c r="H163" s="64"/>
      <c r="I163" s="164"/>
      <c r="J163" s="64"/>
      <c r="K163" s="64"/>
      <c r="L163" s="62"/>
      <c r="M163" s="207"/>
      <c r="N163" s="43"/>
      <c r="O163" s="43"/>
      <c r="P163" s="43"/>
      <c r="Q163" s="43"/>
      <c r="R163" s="43"/>
      <c r="S163" s="43"/>
      <c r="T163" s="79"/>
      <c r="AT163" s="25" t="s">
        <v>175</v>
      </c>
      <c r="AU163" s="25" t="s">
        <v>164</v>
      </c>
    </row>
    <row r="164" spans="2:65" s="1" customFormat="1" ht="27">
      <c r="B164" s="42"/>
      <c r="C164" s="64"/>
      <c r="D164" s="205" t="s">
        <v>177</v>
      </c>
      <c r="E164" s="64"/>
      <c r="F164" s="208" t="s">
        <v>249</v>
      </c>
      <c r="G164" s="64"/>
      <c r="H164" s="64"/>
      <c r="I164" s="164"/>
      <c r="J164" s="64"/>
      <c r="K164" s="64"/>
      <c r="L164" s="62"/>
      <c r="M164" s="207"/>
      <c r="N164" s="43"/>
      <c r="O164" s="43"/>
      <c r="P164" s="43"/>
      <c r="Q164" s="43"/>
      <c r="R164" s="43"/>
      <c r="S164" s="43"/>
      <c r="T164" s="79"/>
      <c r="AT164" s="25" t="s">
        <v>177</v>
      </c>
      <c r="AU164" s="25" t="s">
        <v>164</v>
      </c>
    </row>
    <row r="165" spans="2:65" s="11" customFormat="1" ht="13.5">
      <c r="B165" s="209"/>
      <c r="C165" s="210"/>
      <c r="D165" s="205" t="s">
        <v>179</v>
      </c>
      <c r="E165" s="211" t="s">
        <v>21</v>
      </c>
      <c r="F165" s="212" t="s">
        <v>250</v>
      </c>
      <c r="G165" s="210"/>
      <c r="H165" s="213">
        <v>4</v>
      </c>
      <c r="I165" s="214"/>
      <c r="J165" s="210"/>
      <c r="K165" s="210"/>
      <c r="L165" s="215"/>
      <c r="M165" s="216"/>
      <c r="N165" s="217"/>
      <c r="O165" s="217"/>
      <c r="P165" s="217"/>
      <c r="Q165" s="217"/>
      <c r="R165" s="217"/>
      <c r="S165" s="217"/>
      <c r="T165" s="218"/>
      <c r="AT165" s="219" t="s">
        <v>179</v>
      </c>
      <c r="AU165" s="219" t="s">
        <v>164</v>
      </c>
      <c r="AV165" s="11" t="s">
        <v>98</v>
      </c>
      <c r="AW165" s="11" t="s">
        <v>39</v>
      </c>
      <c r="AX165" s="11" t="s">
        <v>76</v>
      </c>
      <c r="AY165" s="219" t="s">
        <v>163</v>
      </c>
    </row>
    <row r="166" spans="2:65" s="11" customFormat="1" ht="13.5">
      <c r="B166" s="209"/>
      <c r="C166" s="210"/>
      <c r="D166" s="205" t="s">
        <v>179</v>
      </c>
      <c r="E166" s="211" t="s">
        <v>21</v>
      </c>
      <c r="F166" s="212" t="s">
        <v>251</v>
      </c>
      <c r="G166" s="210"/>
      <c r="H166" s="213">
        <v>6.4</v>
      </c>
      <c r="I166" s="214"/>
      <c r="J166" s="210"/>
      <c r="K166" s="210"/>
      <c r="L166" s="215"/>
      <c r="M166" s="216"/>
      <c r="N166" s="217"/>
      <c r="O166" s="217"/>
      <c r="P166" s="217"/>
      <c r="Q166" s="217"/>
      <c r="R166" s="217"/>
      <c r="S166" s="217"/>
      <c r="T166" s="218"/>
      <c r="AT166" s="219" t="s">
        <v>179</v>
      </c>
      <c r="AU166" s="219" t="s">
        <v>164</v>
      </c>
      <c r="AV166" s="11" t="s">
        <v>98</v>
      </c>
      <c r="AW166" s="11" t="s">
        <v>39</v>
      </c>
      <c r="AX166" s="11" t="s">
        <v>76</v>
      </c>
      <c r="AY166" s="219" t="s">
        <v>163</v>
      </c>
    </row>
    <row r="167" spans="2:65" s="11" customFormat="1" ht="13.5">
      <c r="B167" s="209"/>
      <c r="C167" s="210"/>
      <c r="D167" s="205" t="s">
        <v>179</v>
      </c>
      <c r="E167" s="211" t="s">
        <v>21</v>
      </c>
      <c r="F167" s="212" t="s">
        <v>252</v>
      </c>
      <c r="G167" s="210"/>
      <c r="H167" s="213">
        <v>40</v>
      </c>
      <c r="I167" s="214"/>
      <c r="J167" s="210"/>
      <c r="K167" s="210"/>
      <c r="L167" s="215"/>
      <c r="M167" s="216"/>
      <c r="N167" s="217"/>
      <c r="O167" s="217"/>
      <c r="P167" s="217"/>
      <c r="Q167" s="217"/>
      <c r="R167" s="217"/>
      <c r="S167" s="217"/>
      <c r="T167" s="218"/>
      <c r="AT167" s="219" t="s">
        <v>179</v>
      </c>
      <c r="AU167" s="219" t="s">
        <v>164</v>
      </c>
      <c r="AV167" s="11" t="s">
        <v>98</v>
      </c>
      <c r="AW167" s="11" t="s">
        <v>39</v>
      </c>
      <c r="AX167" s="11" t="s">
        <v>76</v>
      </c>
      <c r="AY167" s="219" t="s">
        <v>163</v>
      </c>
    </row>
    <row r="168" spans="2:65" s="12" customFormat="1" ht="13.5">
      <c r="B168" s="220"/>
      <c r="C168" s="221"/>
      <c r="D168" s="205" t="s">
        <v>179</v>
      </c>
      <c r="E168" s="222" t="s">
        <v>21</v>
      </c>
      <c r="F168" s="223" t="s">
        <v>181</v>
      </c>
      <c r="G168" s="221"/>
      <c r="H168" s="224">
        <v>50.4</v>
      </c>
      <c r="I168" s="225"/>
      <c r="J168" s="221"/>
      <c r="K168" s="221"/>
      <c r="L168" s="226"/>
      <c r="M168" s="227"/>
      <c r="N168" s="228"/>
      <c r="O168" s="228"/>
      <c r="P168" s="228"/>
      <c r="Q168" s="228"/>
      <c r="R168" s="228"/>
      <c r="S168" s="228"/>
      <c r="T168" s="229"/>
      <c r="AT168" s="230" t="s">
        <v>179</v>
      </c>
      <c r="AU168" s="230" t="s">
        <v>164</v>
      </c>
      <c r="AV168" s="12" t="s">
        <v>173</v>
      </c>
      <c r="AW168" s="12" t="s">
        <v>39</v>
      </c>
      <c r="AX168" s="12" t="s">
        <v>84</v>
      </c>
      <c r="AY168" s="230" t="s">
        <v>163</v>
      </c>
    </row>
    <row r="169" spans="2:65" s="1" customFormat="1" ht="16.5" customHeight="1">
      <c r="B169" s="42"/>
      <c r="C169" s="193" t="s">
        <v>253</v>
      </c>
      <c r="D169" s="193" t="s">
        <v>168</v>
      </c>
      <c r="E169" s="194" t="s">
        <v>254</v>
      </c>
      <c r="F169" s="195" t="s">
        <v>255</v>
      </c>
      <c r="G169" s="196" t="s">
        <v>171</v>
      </c>
      <c r="H169" s="197">
        <v>50.4</v>
      </c>
      <c r="I169" s="198"/>
      <c r="J169" s="199">
        <f>ROUND(I169*H169,2)</f>
        <v>0</v>
      </c>
      <c r="K169" s="195" t="s">
        <v>172</v>
      </c>
      <c r="L169" s="62"/>
      <c r="M169" s="200" t="s">
        <v>21</v>
      </c>
      <c r="N169" s="201" t="s">
        <v>48</v>
      </c>
      <c r="O169" s="43"/>
      <c r="P169" s="202">
        <f>O169*H169</f>
        <v>0</v>
      </c>
      <c r="Q169" s="202">
        <v>2.2000000000000001E-4</v>
      </c>
      <c r="R169" s="202">
        <f>Q169*H169</f>
        <v>1.1088000000000001E-2</v>
      </c>
      <c r="S169" s="202">
        <v>2E-3</v>
      </c>
      <c r="T169" s="203">
        <f>S169*H169</f>
        <v>0.1008</v>
      </c>
      <c r="AR169" s="25" t="s">
        <v>173</v>
      </c>
      <c r="AT169" s="25" t="s">
        <v>168</v>
      </c>
      <c r="AU169" s="25" t="s">
        <v>164</v>
      </c>
      <c r="AY169" s="25" t="s">
        <v>163</v>
      </c>
      <c r="BE169" s="204">
        <f>IF(N169="základní",J169,0)</f>
        <v>0</v>
      </c>
      <c r="BF169" s="204">
        <f>IF(N169="snížená",J169,0)</f>
        <v>0</v>
      </c>
      <c r="BG169" s="204">
        <f>IF(N169="zákl. přenesená",J169,0)</f>
        <v>0</v>
      </c>
      <c r="BH169" s="204">
        <f>IF(N169="sníž. přenesená",J169,0)</f>
        <v>0</v>
      </c>
      <c r="BI169" s="204">
        <f>IF(N169="nulová",J169,0)</f>
        <v>0</v>
      </c>
      <c r="BJ169" s="25" t="s">
        <v>98</v>
      </c>
      <c r="BK169" s="204">
        <f>ROUND(I169*H169,2)</f>
        <v>0</v>
      </c>
      <c r="BL169" s="25" t="s">
        <v>173</v>
      </c>
      <c r="BM169" s="25" t="s">
        <v>256</v>
      </c>
    </row>
    <row r="170" spans="2:65" s="1" customFormat="1" ht="27">
      <c r="B170" s="42"/>
      <c r="C170" s="64"/>
      <c r="D170" s="205" t="s">
        <v>175</v>
      </c>
      <c r="E170" s="64"/>
      <c r="F170" s="206" t="s">
        <v>257</v>
      </c>
      <c r="G170" s="64"/>
      <c r="H170" s="64"/>
      <c r="I170" s="164"/>
      <c r="J170" s="64"/>
      <c r="K170" s="64"/>
      <c r="L170" s="62"/>
      <c r="M170" s="207"/>
      <c r="N170" s="43"/>
      <c r="O170" s="43"/>
      <c r="P170" s="43"/>
      <c r="Q170" s="43"/>
      <c r="R170" s="43"/>
      <c r="S170" s="43"/>
      <c r="T170" s="79"/>
      <c r="AT170" s="25" t="s">
        <v>175</v>
      </c>
      <c r="AU170" s="25" t="s">
        <v>164</v>
      </c>
    </row>
    <row r="171" spans="2:65" s="1" customFormat="1" ht="27">
      <c r="B171" s="42"/>
      <c r="C171" s="64"/>
      <c r="D171" s="205" t="s">
        <v>177</v>
      </c>
      <c r="E171" s="64"/>
      <c r="F171" s="208" t="s">
        <v>249</v>
      </c>
      <c r="G171" s="64"/>
      <c r="H171" s="64"/>
      <c r="I171" s="164"/>
      <c r="J171" s="64"/>
      <c r="K171" s="64"/>
      <c r="L171" s="62"/>
      <c r="M171" s="207"/>
      <c r="N171" s="43"/>
      <c r="O171" s="43"/>
      <c r="P171" s="43"/>
      <c r="Q171" s="43"/>
      <c r="R171" s="43"/>
      <c r="S171" s="43"/>
      <c r="T171" s="79"/>
      <c r="AT171" s="25" t="s">
        <v>177</v>
      </c>
      <c r="AU171" s="25" t="s">
        <v>164</v>
      </c>
    </row>
    <row r="172" spans="2:65" s="11" customFormat="1" ht="13.5">
      <c r="B172" s="209"/>
      <c r="C172" s="210"/>
      <c r="D172" s="205" t="s">
        <v>179</v>
      </c>
      <c r="E172" s="211" t="s">
        <v>21</v>
      </c>
      <c r="F172" s="212" t="s">
        <v>250</v>
      </c>
      <c r="G172" s="210"/>
      <c r="H172" s="213">
        <v>4</v>
      </c>
      <c r="I172" s="214"/>
      <c r="J172" s="210"/>
      <c r="K172" s="210"/>
      <c r="L172" s="215"/>
      <c r="M172" s="216"/>
      <c r="N172" s="217"/>
      <c r="O172" s="217"/>
      <c r="P172" s="217"/>
      <c r="Q172" s="217"/>
      <c r="R172" s="217"/>
      <c r="S172" s="217"/>
      <c r="T172" s="218"/>
      <c r="AT172" s="219" t="s">
        <v>179</v>
      </c>
      <c r="AU172" s="219" t="s">
        <v>164</v>
      </c>
      <c r="AV172" s="11" t="s">
        <v>98</v>
      </c>
      <c r="AW172" s="11" t="s">
        <v>39</v>
      </c>
      <c r="AX172" s="11" t="s">
        <v>76</v>
      </c>
      <c r="AY172" s="219" t="s">
        <v>163</v>
      </c>
    </row>
    <row r="173" spans="2:65" s="11" customFormat="1" ht="13.5">
      <c r="B173" s="209"/>
      <c r="C173" s="210"/>
      <c r="D173" s="205" t="s">
        <v>179</v>
      </c>
      <c r="E173" s="211" t="s">
        <v>21</v>
      </c>
      <c r="F173" s="212" t="s">
        <v>251</v>
      </c>
      <c r="G173" s="210"/>
      <c r="H173" s="213">
        <v>6.4</v>
      </c>
      <c r="I173" s="214"/>
      <c r="J173" s="210"/>
      <c r="K173" s="210"/>
      <c r="L173" s="215"/>
      <c r="M173" s="216"/>
      <c r="N173" s="217"/>
      <c r="O173" s="217"/>
      <c r="P173" s="217"/>
      <c r="Q173" s="217"/>
      <c r="R173" s="217"/>
      <c r="S173" s="217"/>
      <c r="T173" s="218"/>
      <c r="AT173" s="219" t="s">
        <v>179</v>
      </c>
      <c r="AU173" s="219" t="s">
        <v>164</v>
      </c>
      <c r="AV173" s="11" t="s">
        <v>98</v>
      </c>
      <c r="AW173" s="11" t="s">
        <v>39</v>
      </c>
      <c r="AX173" s="11" t="s">
        <v>76</v>
      </c>
      <c r="AY173" s="219" t="s">
        <v>163</v>
      </c>
    </row>
    <row r="174" spans="2:65" s="11" customFormat="1" ht="13.5">
      <c r="B174" s="209"/>
      <c r="C174" s="210"/>
      <c r="D174" s="205" t="s">
        <v>179</v>
      </c>
      <c r="E174" s="211" t="s">
        <v>21</v>
      </c>
      <c r="F174" s="212" t="s">
        <v>252</v>
      </c>
      <c r="G174" s="210"/>
      <c r="H174" s="213">
        <v>40</v>
      </c>
      <c r="I174" s="214"/>
      <c r="J174" s="210"/>
      <c r="K174" s="210"/>
      <c r="L174" s="215"/>
      <c r="M174" s="216"/>
      <c r="N174" s="217"/>
      <c r="O174" s="217"/>
      <c r="P174" s="217"/>
      <c r="Q174" s="217"/>
      <c r="R174" s="217"/>
      <c r="S174" s="217"/>
      <c r="T174" s="218"/>
      <c r="AT174" s="219" t="s">
        <v>179</v>
      </c>
      <c r="AU174" s="219" t="s">
        <v>164</v>
      </c>
      <c r="AV174" s="11" t="s">
        <v>98</v>
      </c>
      <c r="AW174" s="11" t="s">
        <v>39</v>
      </c>
      <c r="AX174" s="11" t="s">
        <v>76</v>
      </c>
      <c r="AY174" s="219" t="s">
        <v>163</v>
      </c>
    </row>
    <row r="175" spans="2:65" s="12" customFormat="1" ht="13.5">
      <c r="B175" s="220"/>
      <c r="C175" s="221"/>
      <c r="D175" s="205" t="s">
        <v>179</v>
      </c>
      <c r="E175" s="222" t="s">
        <v>21</v>
      </c>
      <c r="F175" s="223" t="s">
        <v>181</v>
      </c>
      <c r="G175" s="221"/>
      <c r="H175" s="224">
        <v>50.4</v>
      </c>
      <c r="I175" s="225"/>
      <c r="J175" s="221"/>
      <c r="K175" s="221"/>
      <c r="L175" s="226"/>
      <c r="M175" s="227"/>
      <c r="N175" s="228"/>
      <c r="O175" s="228"/>
      <c r="P175" s="228"/>
      <c r="Q175" s="228"/>
      <c r="R175" s="228"/>
      <c r="S175" s="228"/>
      <c r="T175" s="229"/>
      <c r="AT175" s="230" t="s">
        <v>179</v>
      </c>
      <c r="AU175" s="230" t="s">
        <v>164</v>
      </c>
      <c r="AV175" s="12" t="s">
        <v>173</v>
      </c>
      <c r="AW175" s="12" t="s">
        <v>39</v>
      </c>
      <c r="AX175" s="12" t="s">
        <v>84</v>
      </c>
      <c r="AY175" s="230" t="s">
        <v>163</v>
      </c>
    </row>
    <row r="176" spans="2:65" s="10" customFormat="1" ht="22.35" customHeight="1">
      <c r="B176" s="177"/>
      <c r="C176" s="178"/>
      <c r="D176" s="179" t="s">
        <v>75</v>
      </c>
      <c r="E176" s="191" t="s">
        <v>258</v>
      </c>
      <c r="F176" s="191" t="s">
        <v>259</v>
      </c>
      <c r="G176" s="178"/>
      <c r="H176" s="178"/>
      <c r="I176" s="181"/>
      <c r="J176" s="192">
        <f>BK176</f>
        <v>0</v>
      </c>
      <c r="K176" s="178"/>
      <c r="L176" s="183"/>
      <c r="M176" s="184"/>
      <c r="N176" s="185"/>
      <c r="O176" s="185"/>
      <c r="P176" s="186">
        <f>SUM(P177:P180)</f>
        <v>0</v>
      </c>
      <c r="Q176" s="185"/>
      <c r="R176" s="186">
        <f>SUM(R177:R180)</f>
        <v>0.97019999999999995</v>
      </c>
      <c r="S176" s="185"/>
      <c r="T176" s="187">
        <f>SUM(T177:T180)</f>
        <v>0</v>
      </c>
      <c r="AR176" s="188" t="s">
        <v>84</v>
      </c>
      <c r="AT176" s="189" t="s">
        <v>75</v>
      </c>
      <c r="AU176" s="189" t="s">
        <v>98</v>
      </c>
      <c r="AY176" s="188" t="s">
        <v>163</v>
      </c>
      <c r="BK176" s="190">
        <f>SUM(BK177:BK180)</f>
        <v>0</v>
      </c>
    </row>
    <row r="177" spans="2:65" s="1" customFormat="1" ht="25.5" customHeight="1">
      <c r="B177" s="42"/>
      <c r="C177" s="193" t="s">
        <v>260</v>
      </c>
      <c r="D177" s="193" t="s">
        <v>168</v>
      </c>
      <c r="E177" s="194" t="s">
        <v>261</v>
      </c>
      <c r="F177" s="195" t="s">
        <v>262</v>
      </c>
      <c r="G177" s="196" t="s">
        <v>171</v>
      </c>
      <c r="H177" s="197">
        <v>20</v>
      </c>
      <c r="I177" s="198"/>
      <c r="J177" s="199">
        <f>ROUND(I177*H177,2)</f>
        <v>0</v>
      </c>
      <c r="K177" s="195" t="s">
        <v>172</v>
      </c>
      <c r="L177" s="62"/>
      <c r="M177" s="200" t="s">
        <v>21</v>
      </c>
      <c r="N177" s="201" t="s">
        <v>48</v>
      </c>
      <c r="O177" s="43"/>
      <c r="P177" s="202">
        <f>O177*H177</f>
        <v>0</v>
      </c>
      <c r="Q177" s="202">
        <v>4.8509999999999998E-2</v>
      </c>
      <c r="R177" s="202">
        <f>Q177*H177</f>
        <v>0.97019999999999995</v>
      </c>
      <c r="S177" s="202">
        <v>0</v>
      </c>
      <c r="T177" s="203">
        <f>S177*H177</f>
        <v>0</v>
      </c>
      <c r="AR177" s="25" t="s">
        <v>173</v>
      </c>
      <c r="AT177" s="25" t="s">
        <v>168</v>
      </c>
      <c r="AU177" s="25" t="s">
        <v>164</v>
      </c>
      <c r="AY177" s="25" t="s">
        <v>163</v>
      </c>
      <c r="BE177" s="204">
        <f>IF(N177="základní",J177,0)</f>
        <v>0</v>
      </c>
      <c r="BF177" s="204">
        <f>IF(N177="snížená",J177,0)</f>
        <v>0</v>
      </c>
      <c r="BG177" s="204">
        <f>IF(N177="zákl. přenesená",J177,0)</f>
        <v>0</v>
      </c>
      <c r="BH177" s="204">
        <f>IF(N177="sníž. přenesená",J177,0)</f>
        <v>0</v>
      </c>
      <c r="BI177" s="204">
        <f>IF(N177="nulová",J177,0)</f>
        <v>0</v>
      </c>
      <c r="BJ177" s="25" t="s">
        <v>98</v>
      </c>
      <c r="BK177" s="204">
        <f>ROUND(I177*H177,2)</f>
        <v>0</v>
      </c>
      <c r="BL177" s="25" t="s">
        <v>173</v>
      </c>
      <c r="BM177" s="25" t="s">
        <v>263</v>
      </c>
    </row>
    <row r="178" spans="2:65" s="1" customFormat="1" ht="27">
      <c r="B178" s="42"/>
      <c r="C178" s="64"/>
      <c r="D178" s="205" t="s">
        <v>175</v>
      </c>
      <c r="E178" s="64"/>
      <c r="F178" s="206" t="s">
        <v>264</v>
      </c>
      <c r="G178" s="64"/>
      <c r="H178" s="64"/>
      <c r="I178" s="164"/>
      <c r="J178" s="64"/>
      <c r="K178" s="64"/>
      <c r="L178" s="62"/>
      <c r="M178" s="207"/>
      <c r="N178" s="43"/>
      <c r="O178" s="43"/>
      <c r="P178" s="43"/>
      <c r="Q178" s="43"/>
      <c r="R178" s="43"/>
      <c r="S178" s="43"/>
      <c r="T178" s="79"/>
      <c r="AT178" s="25" t="s">
        <v>175</v>
      </c>
      <c r="AU178" s="25" t="s">
        <v>164</v>
      </c>
    </row>
    <row r="179" spans="2:65" s="11" customFormat="1" ht="13.5">
      <c r="B179" s="209"/>
      <c r="C179" s="210"/>
      <c r="D179" s="205" t="s">
        <v>179</v>
      </c>
      <c r="E179" s="211" t="s">
        <v>21</v>
      </c>
      <c r="F179" s="212" t="s">
        <v>265</v>
      </c>
      <c r="G179" s="210"/>
      <c r="H179" s="213">
        <v>20</v>
      </c>
      <c r="I179" s="214"/>
      <c r="J179" s="210"/>
      <c r="K179" s="210"/>
      <c r="L179" s="215"/>
      <c r="M179" s="216"/>
      <c r="N179" s="217"/>
      <c r="O179" s="217"/>
      <c r="P179" s="217"/>
      <c r="Q179" s="217"/>
      <c r="R179" s="217"/>
      <c r="S179" s="217"/>
      <c r="T179" s="218"/>
      <c r="AT179" s="219" t="s">
        <v>179</v>
      </c>
      <c r="AU179" s="219" t="s">
        <v>164</v>
      </c>
      <c r="AV179" s="11" t="s">
        <v>98</v>
      </c>
      <c r="AW179" s="11" t="s">
        <v>39</v>
      </c>
      <c r="AX179" s="11" t="s">
        <v>76</v>
      </c>
      <c r="AY179" s="219" t="s">
        <v>163</v>
      </c>
    </row>
    <row r="180" spans="2:65" s="12" customFormat="1" ht="13.5">
      <c r="B180" s="220"/>
      <c r="C180" s="221"/>
      <c r="D180" s="205" t="s">
        <v>179</v>
      </c>
      <c r="E180" s="222" t="s">
        <v>21</v>
      </c>
      <c r="F180" s="223" t="s">
        <v>181</v>
      </c>
      <c r="G180" s="221"/>
      <c r="H180" s="224">
        <v>20</v>
      </c>
      <c r="I180" s="225"/>
      <c r="J180" s="221"/>
      <c r="K180" s="221"/>
      <c r="L180" s="226"/>
      <c r="M180" s="227"/>
      <c r="N180" s="228"/>
      <c r="O180" s="228"/>
      <c r="P180" s="228"/>
      <c r="Q180" s="228"/>
      <c r="R180" s="228"/>
      <c r="S180" s="228"/>
      <c r="T180" s="229"/>
      <c r="AT180" s="230" t="s">
        <v>179</v>
      </c>
      <c r="AU180" s="230" t="s">
        <v>164</v>
      </c>
      <c r="AV180" s="12" t="s">
        <v>173</v>
      </c>
      <c r="AW180" s="12" t="s">
        <v>39</v>
      </c>
      <c r="AX180" s="12" t="s">
        <v>84</v>
      </c>
      <c r="AY180" s="230" t="s">
        <v>163</v>
      </c>
    </row>
    <row r="181" spans="2:65" s="10" customFormat="1" ht="22.35" customHeight="1">
      <c r="B181" s="177"/>
      <c r="C181" s="178"/>
      <c r="D181" s="179" t="s">
        <v>75</v>
      </c>
      <c r="E181" s="191" t="s">
        <v>266</v>
      </c>
      <c r="F181" s="191" t="s">
        <v>267</v>
      </c>
      <c r="G181" s="178"/>
      <c r="H181" s="178"/>
      <c r="I181" s="181"/>
      <c r="J181" s="192">
        <f>BK181</f>
        <v>0</v>
      </c>
      <c r="K181" s="178"/>
      <c r="L181" s="183"/>
      <c r="M181" s="184"/>
      <c r="N181" s="185"/>
      <c r="O181" s="185"/>
      <c r="P181" s="186">
        <f>SUM(P182:P207)</f>
        <v>0</v>
      </c>
      <c r="Q181" s="185"/>
      <c r="R181" s="186">
        <f>SUM(R182:R207)</f>
        <v>1.97577687</v>
      </c>
      <c r="S181" s="185"/>
      <c r="T181" s="187">
        <f>SUM(T182:T207)</f>
        <v>0</v>
      </c>
      <c r="AR181" s="188" t="s">
        <v>84</v>
      </c>
      <c r="AT181" s="189" t="s">
        <v>75</v>
      </c>
      <c r="AU181" s="189" t="s">
        <v>98</v>
      </c>
      <c r="AY181" s="188" t="s">
        <v>163</v>
      </c>
      <c r="BK181" s="190">
        <f>SUM(BK182:BK207)</f>
        <v>0</v>
      </c>
    </row>
    <row r="182" spans="2:65" s="1" customFormat="1" ht="25.5" customHeight="1">
      <c r="B182" s="42"/>
      <c r="C182" s="193" t="s">
        <v>268</v>
      </c>
      <c r="D182" s="193" t="s">
        <v>168</v>
      </c>
      <c r="E182" s="194" t="s">
        <v>269</v>
      </c>
      <c r="F182" s="195" t="s">
        <v>270</v>
      </c>
      <c r="G182" s="196" t="s">
        <v>171</v>
      </c>
      <c r="H182" s="197">
        <v>12.346</v>
      </c>
      <c r="I182" s="198"/>
      <c r="J182" s="199">
        <f>ROUND(I182*H182,2)</f>
        <v>0</v>
      </c>
      <c r="K182" s="195" t="s">
        <v>172</v>
      </c>
      <c r="L182" s="62"/>
      <c r="M182" s="200" t="s">
        <v>21</v>
      </c>
      <c r="N182" s="201" t="s">
        <v>48</v>
      </c>
      <c r="O182" s="43"/>
      <c r="P182" s="202">
        <f>O182*H182</f>
        <v>0</v>
      </c>
      <c r="Q182" s="202">
        <v>0.105</v>
      </c>
      <c r="R182" s="202">
        <f>Q182*H182</f>
        <v>1.29633</v>
      </c>
      <c r="S182" s="202">
        <v>0</v>
      </c>
      <c r="T182" s="203">
        <f>S182*H182</f>
        <v>0</v>
      </c>
      <c r="AR182" s="25" t="s">
        <v>173</v>
      </c>
      <c r="AT182" s="25" t="s">
        <v>168</v>
      </c>
      <c r="AU182" s="25" t="s">
        <v>164</v>
      </c>
      <c r="AY182" s="25" t="s">
        <v>163</v>
      </c>
      <c r="BE182" s="204">
        <f>IF(N182="základní",J182,0)</f>
        <v>0</v>
      </c>
      <c r="BF182" s="204">
        <f>IF(N182="snížená",J182,0)</f>
        <v>0</v>
      </c>
      <c r="BG182" s="204">
        <f>IF(N182="zákl. přenesená",J182,0)</f>
        <v>0</v>
      </c>
      <c r="BH182" s="204">
        <f>IF(N182="sníž. přenesená",J182,0)</f>
        <v>0</v>
      </c>
      <c r="BI182" s="204">
        <f>IF(N182="nulová",J182,0)</f>
        <v>0</v>
      </c>
      <c r="BJ182" s="25" t="s">
        <v>98</v>
      </c>
      <c r="BK182" s="204">
        <f>ROUND(I182*H182,2)</f>
        <v>0</v>
      </c>
      <c r="BL182" s="25" t="s">
        <v>173</v>
      </c>
      <c r="BM182" s="25" t="s">
        <v>271</v>
      </c>
    </row>
    <row r="183" spans="2:65" s="1" customFormat="1" ht="13.5">
      <c r="B183" s="42"/>
      <c r="C183" s="64"/>
      <c r="D183" s="205" t="s">
        <v>175</v>
      </c>
      <c r="E183" s="64"/>
      <c r="F183" s="206" t="s">
        <v>272</v>
      </c>
      <c r="G183" s="64"/>
      <c r="H183" s="64"/>
      <c r="I183" s="164"/>
      <c r="J183" s="64"/>
      <c r="K183" s="64"/>
      <c r="L183" s="62"/>
      <c r="M183" s="207"/>
      <c r="N183" s="43"/>
      <c r="O183" s="43"/>
      <c r="P183" s="43"/>
      <c r="Q183" s="43"/>
      <c r="R183" s="43"/>
      <c r="S183" s="43"/>
      <c r="T183" s="79"/>
      <c r="AT183" s="25" t="s">
        <v>175</v>
      </c>
      <c r="AU183" s="25" t="s">
        <v>164</v>
      </c>
    </row>
    <row r="184" spans="2:65" s="1" customFormat="1" ht="135">
      <c r="B184" s="42"/>
      <c r="C184" s="64"/>
      <c r="D184" s="205" t="s">
        <v>177</v>
      </c>
      <c r="E184" s="64"/>
      <c r="F184" s="208" t="s">
        <v>273</v>
      </c>
      <c r="G184" s="64"/>
      <c r="H184" s="64"/>
      <c r="I184" s="164"/>
      <c r="J184" s="64"/>
      <c r="K184" s="64"/>
      <c r="L184" s="62"/>
      <c r="M184" s="207"/>
      <c r="N184" s="43"/>
      <c r="O184" s="43"/>
      <c r="P184" s="43"/>
      <c r="Q184" s="43"/>
      <c r="R184" s="43"/>
      <c r="S184" s="43"/>
      <c r="T184" s="79"/>
      <c r="AT184" s="25" t="s">
        <v>177</v>
      </c>
      <c r="AU184" s="25" t="s">
        <v>164</v>
      </c>
    </row>
    <row r="185" spans="2:65" s="11" customFormat="1" ht="13.5">
      <c r="B185" s="209"/>
      <c r="C185" s="210"/>
      <c r="D185" s="205" t="s">
        <v>179</v>
      </c>
      <c r="E185" s="211" t="s">
        <v>21</v>
      </c>
      <c r="F185" s="212" t="s">
        <v>274</v>
      </c>
      <c r="G185" s="210"/>
      <c r="H185" s="213">
        <v>12.346</v>
      </c>
      <c r="I185" s="214"/>
      <c r="J185" s="210"/>
      <c r="K185" s="210"/>
      <c r="L185" s="215"/>
      <c r="M185" s="216"/>
      <c r="N185" s="217"/>
      <c r="O185" s="217"/>
      <c r="P185" s="217"/>
      <c r="Q185" s="217"/>
      <c r="R185" s="217"/>
      <c r="S185" s="217"/>
      <c r="T185" s="218"/>
      <c r="AT185" s="219" t="s">
        <v>179</v>
      </c>
      <c r="AU185" s="219" t="s">
        <v>164</v>
      </c>
      <c r="AV185" s="11" t="s">
        <v>98</v>
      </c>
      <c r="AW185" s="11" t="s">
        <v>39</v>
      </c>
      <c r="AX185" s="11" t="s">
        <v>76</v>
      </c>
      <c r="AY185" s="219" t="s">
        <v>163</v>
      </c>
    </row>
    <row r="186" spans="2:65" s="12" customFormat="1" ht="13.5">
      <c r="B186" s="220"/>
      <c r="C186" s="221"/>
      <c r="D186" s="205" t="s">
        <v>179</v>
      </c>
      <c r="E186" s="222" t="s">
        <v>21</v>
      </c>
      <c r="F186" s="223" t="s">
        <v>181</v>
      </c>
      <c r="G186" s="221"/>
      <c r="H186" s="224">
        <v>12.346</v>
      </c>
      <c r="I186" s="225"/>
      <c r="J186" s="221"/>
      <c r="K186" s="221"/>
      <c r="L186" s="226"/>
      <c r="M186" s="227"/>
      <c r="N186" s="228"/>
      <c r="O186" s="228"/>
      <c r="P186" s="228"/>
      <c r="Q186" s="228"/>
      <c r="R186" s="228"/>
      <c r="S186" s="228"/>
      <c r="T186" s="229"/>
      <c r="AT186" s="230" t="s">
        <v>179</v>
      </c>
      <c r="AU186" s="230" t="s">
        <v>164</v>
      </c>
      <c r="AV186" s="12" t="s">
        <v>173</v>
      </c>
      <c r="AW186" s="12" t="s">
        <v>39</v>
      </c>
      <c r="AX186" s="12" t="s">
        <v>84</v>
      </c>
      <c r="AY186" s="230" t="s">
        <v>163</v>
      </c>
    </row>
    <row r="187" spans="2:65" s="1" customFormat="1" ht="25.5" customHeight="1">
      <c r="B187" s="42"/>
      <c r="C187" s="193" t="s">
        <v>275</v>
      </c>
      <c r="D187" s="193" t="s">
        <v>168</v>
      </c>
      <c r="E187" s="194" t="s">
        <v>276</v>
      </c>
      <c r="F187" s="195" t="s">
        <v>277</v>
      </c>
      <c r="G187" s="196" t="s">
        <v>171</v>
      </c>
      <c r="H187" s="197">
        <v>6.2880000000000003</v>
      </c>
      <c r="I187" s="198"/>
      <c r="J187" s="199">
        <f>ROUND(I187*H187,2)</f>
        <v>0</v>
      </c>
      <c r="K187" s="195" t="s">
        <v>172</v>
      </c>
      <c r="L187" s="62"/>
      <c r="M187" s="200" t="s">
        <v>21</v>
      </c>
      <c r="N187" s="201" t="s">
        <v>48</v>
      </c>
      <c r="O187" s="43"/>
      <c r="P187" s="202">
        <f>O187*H187</f>
        <v>0</v>
      </c>
      <c r="Q187" s="202">
        <v>0.105</v>
      </c>
      <c r="R187" s="202">
        <f>Q187*H187</f>
        <v>0.66024000000000005</v>
      </c>
      <c r="S187" s="202">
        <v>0</v>
      </c>
      <c r="T187" s="203">
        <f>S187*H187</f>
        <v>0</v>
      </c>
      <c r="AR187" s="25" t="s">
        <v>173</v>
      </c>
      <c r="AT187" s="25" t="s">
        <v>168</v>
      </c>
      <c r="AU187" s="25" t="s">
        <v>164</v>
      </c>
      <c r="AY187" s="25" t="s">
        <v>163</v>
      </c>
      <c r="BE187" s="204">
        <f>IF(N187="základní",J187,0)</f>
        <v>0</v>
      </c>
      <c r="BF187" s="204">
        <f>IF(N187="snížená",J187,0)</f>
        <v>0</v>
      </c>
      <c r="BG187" s="204">
        <f>IF(N187="zákl. přenesená",J187,0)</f>
        <v>0</v>
      </c>
      <c r="BH187" s="204">
        <f>IF(N187="sníž. přenesená",J187,0)</f>
        <v>0</v>
      </c>
      <c r="BI187" s="204">
        <f>IF(N187="nulová",J187,0)</f>
        <v>0</v>
      </c>
      <c r="BJ187" s="25" t="s">
        <v>98</v>
      </c>
      <c r="BK187" s="204">
        <f>ROUND(I187*H187,2)</f>
        <v>0</v>
      </c>
      <c r="BL187" s="25" t="s">
        <v>173</v>
      </c>
      <c r="BM187" s="25" t="s">
        <v>278</v>
      </c>
    </row>
    <row r="188" spans="2:65" s="1" customFormat="1" ht="13.5">
      <c r="B188" s="42"/>
      <c r="C188" s="64"/>
      <c r="D188" s="205" t="s">
        <v>175</v>
      </c>
      <c r="E188" s="64"/>
      <c r="F188" s="206" t="s">
        <v>279</v>
      </c>
      <c r="G188" s="64"/>
      <c r="H188" s="64"/>
      <c r="I188" s="164"/>
      <c r="J188" s="64"/>
      <c r="K188" s="64"/>
      <c r="L188" s="62"/>
      <c r="M188" s="207"/>
      <c r="N188" s="43"/>
      <c r="O188" s="43"/>
      <c r="P188" s="43"/>
      <c r="Q188" s="43"/>
      <c r="R188" s="43"/>
      <c r="S188" s="43"/>
      <c r="T188" s="79"/>
      <c r="AT188" s="25" t="s">
        <v>175</v>
      </c>
      <c r="AU188" s="25" t="s">
        <v>164</v>
      </c>
    </row>
    <row r="189" spans="2:65" s="1" customFormat="1" ht="135">
      <c r="B189" s="42"/>
      <c r="C189" s="64"/>
      <c r="D189" s="205" t="s">
        <v>177</v>
      </c>
      <c r="E189" s="64"/>
      <c r="F189" s="208" t="s">
        <v>273</v>
      </c>
      <c r="G189" s="64"/>
      <c r="H189" s="64"/>
      <c r="I189" s="164"/>
      <c r="J189" s="64"/>
      <c r="K189" s="64"/>
      <c r="L189" s="62"/>
      <c r="M189" s="207"/>
      <c r="N189" s="43"/>
      <c r="O189" s="43"/>
      <c r="P189" s="43"/>
      <c r="Q189" s="43"/>
      <c r="R189" s="43"/>
      <c r="S189" s="43"/>
      <c r="T189" s="79"/>
      <c r="AT189" s="25" t="s">
        <v>177</v>
      </c>
      <c r="AU189" s="25" t="s">
        <v>164</v>
      </c>
    </row>
    <row r="190" spans="2:65" s="11" customFormat="1" ht="13.5">
      <c r="B190" s="209"/>
      <c r="C190" s="210"/>
      <c r="D190" s="205" t="s">
        <v>179</v>
      </c>
      <c r="E190" s="211" t="s">
        <v>21</v>
      </c>
      <c r="F190" s="212" t="s">
        <v>280</v>
      </c>
      <c r="G190" s="210"/>
      <c r="H190" s="213">
        <v>6.2880000000000003</v>
      </c>
      <c r="I190" s="214"/>
      <c r="J190" s="210"/>
      <c r="K190" s="210"/>
      <c r="L190" s="215"/>
      <c r="M190" s="216"/>
      <c r="N190" s="217"/>
      <c r="O190" s="217"/>
      <c r="P190" s="217"/>
      <c r="Q190" s="217"/>
      <c r="R190" s="217"/>
      <c r="S190" s="217"/>
      <c r="T190" s="218"/>
      <c r="AT190" s="219" t="s">
        <v>179</v>
      </c>
      <c r="AU190" s="219" t="s">
        <v>164</v>
      </c>
      <c r="AV190" s="11" t="s">
        <v>98</v>
      </c>
      <c r="AW190" s="11" t="s">
        <v>39</v>
      </c>
      <c r="AX190" s="11" t="s">
        <v>76</v>
      </c>
      <c r="AY190" s="219" t="s">
        <v>163</v>
      </c>
    </row>
    <row r="191" spans="2:65" s="12" customFormat="1" ht="13.5">
      <c r="B191" s="220"/>
      <c r="C191" s="221"/>
      <c r="D191" s="205" t="s">
        <v>179</v>
      </c>
      <c r="E191" s="222" t="s">
        <v>21</v>
      </c>
      <c r="F191" s="223" t="s">
        <v>181</v>
      </c>
      <c r="G191" s="221"/>
      <c r="H191" s="224">
        <v>6.2880000000000003</v>
      </c>
      <c r="I191" s="225"/>
      <c r="J191" s="221"/>
      <c r="K191" s="221"/>
      <c r="L191" s="226"/>
      <c r="M191" s="227"/>
      <c r="N191" s="228"/>
      <c r="O191" s="228"/>
      <c r="P191" s="228"/>
      <c r="Q191" s="228"/>
      <c r="R191" s="228"/>
      <c r="S191" s="228"/>
      <c r="T191" s="229"/>
      <c r="AT191" s="230" t="s">
        <v>179</v>
      </c>
      <c r="AU191" s="230" t="s">
        <v>164</v>
      </c>
      <c r="AV191" s="12" t="s">
        <v>173</v>
      </c>
      <c r="AW191" s="12" t="s">
        <v>39</v>
      </c>
      <c r="AX191" s="12" t="s">
        <v>84</v>
      </c>
      <c r="AY191" s="230" t="s">
        <v>163</v>
      </c>
    </row>
    <row r="192" spans="2:65" s="1" customFormat="1" ht="16.5" customHeight="1">
      <c r="B192" s="42"/>
      <c r="C192" s="193" t="s">
        <v>10</v>
      </c>
      <c r="D192" s="193" t="s">
        <v>168</v>
      </c>
      <c r="E192" s="194" t="s">
        <v>281</v>
      </c>
      <c r="F192" s="195" t="s">
        <v>282</v>
      </c>
      <c r="G192" s="196" t="s">
        <v>171</v>
      </c>
      <c r="H192" s="197">
        <v>18.634</v>
      </c>
      <c r="I192" s="198"/>
      <c r="J192" s="199">
        <f>ROUND(I192*H192,2)</f>
        <v>0</v>
      </c>
      <c r="K192" s="195" t="s">
        <v>172</v>
      </c>
      <c r="L192" s="62"/>
      <c r="M192" s="200" t="s">
        <v>21</v>
      </c>
      <c r="N192" s="201" t="s">
        <v>48</v>
      </c>
      <c r="O192" s="43"/>
      <c r="P192" s="202">
        <f>O192*H192</f>
        <v>0</v>
      </c>
      <c r="Q192" s="202">
        <v>1.2999999999999999E-4</v>
      </c>
      <c r="R192" s="202">
        <f>Q192*H192</f>
        <v>2.4224199999999998E-3</v>
      </c>
      <c r="S192" s="202">
        <v>0</v>
      </c>
      <c r="T192" s="203">
        <f>S192*H192</f>
        <v>0</v>
      </c>
      <c r="AR192" s="25" t="s">
        <v>173</v>
      </c>
      <c r="AT192" s="25" t="s">
        <v>168</v>
      </c>
      <c r="AU192" s="25" t="s">
        <v>164</v>
      </c>
      <c r="AY192" s="25" t="s">
        <v>163</v>
      </c>
      <c r="BE192" s="204">
        <f>IF(N192="základní",J192,0)</f>
        <v>0</v>
      </c>
      <c r="BF192" s="204">
        <f>IF(N192="snížená",J192,0)</f>
        <v>0</v>
      </c>
      <c r="BG192" s="204">
        <f>IF(N192="zákl. přenesená",J192,0)</f>
        <v>0</v>
      </c>
      <c r="BH192" s="204">
        <f>IF(N192="sníž. přenesená",J192,0)</f>
        <v>0</v>
      </c>
      <c r="BI192" s="204">
        <f>IF(N192="nulová",J192,0)</f>
        <v>0</v>
      </c>
      <c r="BJ192" s="25" t="s">
        <v>98</v>
      </c>
      <c r="BK192" s="204">
        <f>ROUND(I192*H192,2)</f>
        <v>0</v>
      </c>
      <c r="BL192" s="25" t="s">
        <v>173</v>
      </c>
      <c r="BM192" s="25" t="s">
        <v>283</v>
      </c>
    </row>
    <row r="193" spans="2:65" s="1" customFormat="1" ht="13.5">
      <c r="B193" s="42"/>
      <c r="C193" s="64"/>
      <c r="D193" s="205" t="s">
        <v>175</v>
      </c>
      <c r="E193" s="64"/>
      <c r="F193" s="206" t="s">
        <v>284</v>
      </c>
      <c r="G193" s="64"/>
      <c r="H193" s="64"/>
      <c r="I193" s="164"/>
      <c r="J193" s="64"/>
      <c r="K193" s="64"/>
      <c r="L193" s="62"/>
      <c r="M193" s="207"/>
      <c r="N193" s="43"/>
      <c r="O193" s="43"/>
      <c r="P193" s="43"/>
      <c r="Q193" s="43"/>
      <c r="R193" s="43"/>
      <c r="S193" s="43"/>
      <c r="T193" s="79"/>
      <c r="AT193" s="25" t="s">
        <v>175</v>
      </c>
      <c r="AU193" s="25" t="s">
        <v>164</v>
      </c>
    </row>
    <row r="194" spans="2:65" s="11" customFormat="1" ht="13.5">
      <c r="B194" s="209"/>
      <c r="C194" s="210"/>
      <c r="D194" s="205" t="s">
        <v>179</v>
      </c>
      <c r="E194" s="211" t="s">
        <v>21</v>
      </c>
      <c r="F194" s="212" t="s">
        <v>274</v>
      </c>
      <c r="G194" s="210"/>
      <c r="H194" s="213">
        <v>12.346</v>
      </c>
      <c r="I194" s="214"/>
      <c r="J194" s="210"/>
      <c r="K194" s="210"/>
      <c r="L194" s="215"/>
      <c r="M194" s="216"/>
      <c r="N194" s="217"/>
      <c r="O194" s="217"/>
      <c r="P194" s="217"/>
      <c r="Q194" s="217"/>
      <c r="R194" s="217"/>
      <c r="S194" s="217"/>
      <c r="T194" s="218"/>
      <c r="AT194" s="219" t="s">
        <v>179</v>
      </c>
      <c r="AU194" s="219" t="s">
        <v>164</v>
      </c>
      <c r="AV194" s="11" t="s">
        <v>98</v>
      </c>
      <c r="AW194" s="11" t="s">
        <v>39</v>
      </c>
      <c r="AX194" s="11" t="s">
        <v>76</v>
      </c>
      <c r="AY194" s="219" t="s">
        <v>163</v>
      </c>
    </row>
    <row r="195" spans="2:65" s="11" customFormat="1" ht="13.5">
      <c r="B195" s="209"/>
      <c r="C195" s="210"/>
      <c r="D195" s="205" t="s">
        <v>179</v>
      </c>
      <c r="E195" s="211" t="s">
        <v>21</v>
      </c>
      <c r="F195" s="212" t="s">
        <v>280</v>
      </c>
      <c r="G195" s="210"/>
      <c r="H195" s="213">
        <v>6.2880000000000003</v>
      </c>
      <c r="I195" s="214"/>
      <c r="J195" s="210"/>
      <c r="K195" s="210"/>
      <c r="L195" s="215"/>
      <c r="M195" s="216"/>
      <c r="N195" s="217"/>
      <c r="O195" s="217"/>
      <c r="P195" s="217"/>
      <c r="Q195" s="217"/>
      <c r="R195" s="217"/>
      <c r="S195" s="217"/>
      <c r="T195" s="218"/>
      <c r="AT195" s="219" t="s">
        <v>179</v>
      </c>
      <c r="AU195" s="219" t="s">
        <v>164</v>
      </c>
      <c r="AV195" s="11" t="s">
        <v>98</v>
      </c>
      <c r="AW195" s="11" t="s">
        <v>39</v>
      </c>
      <c r="AX195" s="11" t="s">
        <v>76</v>
      </c>
      <c r="AY195" s="219" t="s">
        <v>163</v>
      </c>
    </row>
    <row r="196" spans="2:65" s="12" customFormat="1" ht="13.5">
      <c r="B196" s="220"/>
      <c r="C196" s="221"/>
      <c r="D196" s="205" t="s">
        <v>179</v>
      </c>
      <c r="E196" s="222" t="s">
        <v>21</v>
      </c>
      <c r="F196" s="223" t="s">
        <v>181</v>
      </c>
      <c r="G196" s="221"/>
      <c r="H196" s="224">
        <v>18.634</v>
      </c>
      <c r="I196" s="225"/>
      <c r="J196" s="221"/>
      <c r="K196" s="221"/>
      <c r="L196" s="226"/>
      <c r="M196" s="227"/>
      <c r="N196" s="228"/>
      <c r="O196" s="228"/>
      <c r="P196" s="228"/>
      <c r="Q196" s="228"/>
      <c r="R196" s="228"/>
      <c r="S196" s="228"/>
      <c r="T196" s="229"/>
      <c r="AT196" s="230" t="s">
        <v>179</v>
      </c>
      <c r="AU196" s="230" t="s">
        <v>164</v>
      </c>
      <c r="AV196" s="12" t="s">
        <v>173</v>
      </c>
      <c r="AW196" s="12" t="s">
        <v>39</v>
      </c>
      <c r="AX196" s="12" t="s">
        <v>84</v>
      </c>
      <c r="AY196" s="230" t="s">
        <v>163</v>
      </c>
    </row>
    <row r="197" spans="2:65" s="1" customFormat="1" ht="25.5" customHeight="1">
      <c r="B197" s="42"/>
      <c r="C197" s="193" t="s">
        <v>285</v>
      </c>
      <c r="D197" s="193" t="s">
        <v>168</v>
      </c>
      <c r="E197" s="194" t="s">
        <v>286</v>
      </c>
      <c r="F197" s="195" t="s">
        <v>287</v>
      </c>
      <c r="G197" s="196" t="s">
        <v>288</v>
      </c>
      <c r="H197" s="197">
        <v>15.525</v>
      </c>
      <c r="I197" s="198"/>
      <c r="J197" s="199">
        <f>ROUND(I197*H197,2)</f>
        <v>0</v>
      </c>
      <c r="K197" s="195" t="s">
        <v>172</v>
      </c>
      <c r="L197" s="62"/>
      <c r="M197" s="200" t="s">
        <v>21</v>
      </c>
      <c r="N197" s="201" t="s">
        <v>48</v>
      </c>
      <c r="O197" s="43"/>
      <c r="P197" s="202">
        <f>O197*H197</f>
        <v>0</v>
      </c>
      <c r="Q197" s="202">
        <v>1.0499999999999999E-3</v>
      </c>
      <c r="R197" s="202">
        <f>Q197*H197</f>
        <v>1.630125E-2</v>
      </c>
      <c r="S197" s="202">
        <v>0</v>
      </c>
      <c r="T197" s="203">
        <f>S197*H197</f>
        <v>0</v>
      </c>
      <c r="AR197" s="25" t="s">
        <v>173</v>
      </c>
      <c r="AT197" s="25" t="s">
        <v>168</v>
      </c>
      <c r="AU197" s="25" t="s">
        <v>164</v>
      </c>
      <c r="AY197" s="25" t="s">
        <v>163</v>
      </c>
      <c r="BE197" s="204">
        <f>IF(N197="základní",J197,0)</f>
        <v>0</v>
      </c>
      <c r="BF197" s="204">
        <f>IF(N197="snížená",J197,0)</f>
        <v>0</v>
      </c>
      <c r="BG197" s="204">
        <f>IF(N197="zákl. přenesená",J197,0)</f>
        <v>0</v>
      </c>
      <c r="BH197" s="204">
        <f>IF(N197="sníž. přenesená",J197,0)</f>
        <v>0</v>
      </c>
      <c r="BI197" s="204">
        <f>IF(N197="nulová",J197,0)</f>
        <v>0</v>
      </c>
      <c r="BJ197" s="25" t="s">
        <v>98</v>
      </c>
      <c r="BK197" s="204">
        <f>ROUND(I197*H197,2)</f>
        <v>0</v>
      </c>
      <c r="BL197" s="25" t="s">
        <v>173</v>
      </c>
      <c r="BM197" s="25" t="s">
        <v>289</v>
      </c>
    </row>
    <row r="198" spans="2:65" s="1" customFormat="1" ht="27">
      <c r="B198" s="42"/>
      <c r="C198" s="64"/>
      <c r="D198" s="205" t="s">
        <v>175</v>
      </c>
      <c r="E198" s="64"/>
      <c r="F198" s="206" t="s">
        <v>290</v>
      </c>
      <c r="G198" s="64"/>
      <c r="H198" s="64"/>
      <c r="I198" s="164"/>
      <c r="J198" s="64"/>
      <c r="K198" s="64"/>
      <c r="L198" s="62"/>
      <c r="M198" s="207"/>
      <c r="N198" s="43"/>
      <c r="O198" s="43"/>
      <c r="P198" s="43"/>
      <c r="Q198" s="43"/>
      <c r="R198" s="43"/>
      <c r="S198" s="43"/>
      <c r="T198" s="79"/>
      <c r="AT198" s="25" t="s">
        <v>175</v>
      </c>
      <c r="AU198" s="25" t="s">
        <v>164</v>
      </c>
    </row>
    <row r="199" spans="2:65" s="1" customFormat="1" ht="67.5">
      <c r="B199" s="42"/>
      <c r="C199" s="64"/>
      <c r="D199" s="205" t="s">
        <v>177</v>
      </c>
      <c r="E199" s="64"/>
      <c r="F199" s="208" t="s">
        <v>291</v>
      </c>
      <c r="G199" s="64"/>
      <c r="H199" s="64"/>
      <c r="I199" s="164"/>
      <c r="J199" s="64"/>
      <c r="K199" s="64"/>
      <c r="L199" s="62"/>
      <c r="M199" s="207"/>
      <c r="N199" s="43"/>
      <c r="O199" s="43"/>
      <c r="P199" s="43"/>
      <c r="Q199" s="43"/>
      <c r="R199" s="43"/>
      <c r="S199" s="43"/>
      <c r="T199" s="79"/>
      <c r="AT199" s="25" t="s">
        <v>177</v>
      </c>
      <c r="AU199" s="25" t="s">
        <v>164</v>
      </c>
    </row>
    <row r="200" spans="2:65" s="11" customFormat="1" ht="13.5">
      <c r="B200" s="209"/>
      <c r="C200" s="210"/>
      <c r="D200" s="205" t="s">
        <v>179</v>
      </c>
      <c r="E200" s="211" t="s">
        <v>21</v>
      </c>
      <c r="F200" s="212" t="s">
        <v>292</v>
      </c>
      <c r="G200" s="210"/>
      <c r="H200" s="213">
        <v>11.9</v>
      </c>
      <c r="I200" s="214"/>
      <c r="J200" s="210"/>
      <c r="K200" s="210"/>
      <c r="L200" s="215"/>
      <c r="M200" s="216"/>
      <c r="N200" s="217"/>
      <c r="O200" s="217"/>
      <c r="P200" s="217"/>
      <c r="Q200" s="217"/>
      <c r="R200" s="217"/>
      <c r="S200" s="217"/>
      <c r="T200" s="218"/>
      <c r="AT200" s="219" t="s">
        <v>179</v>
      </c>
      <c r="AU200" s="219" t="s">
        <v>164</v>
      </c>
      <c r="AV200" s="11" t="s">
        <v>98</v>
      </c>
      <c r="AW200" s="11" t="s">
        <v>39</v>
      </c>
      <c r="AX200" s="11" t="s">
        <v>76</v>
      </c>
      <c r="AY200" s="219" t="s">
        <v>163</v>
      </c>
    </row>
    <row r="201" spans="2:65" s="11" customFormat="1" ht="13.5">
      <c r="B201" s="209"/>
      <c r="C201" s="210"/>
      <c r="D201" s="205" t="s">
        <v>179</v>
      </c>
      <c r="E201" s="211" t="s">
        <v>21</v>
      </c>
      <c r="F201" s="212" t="s">
        <v>293</v>
      </c>
      <c r="G201" s="210"/>
      <c r="H201" s="213">
        <v>3.625</v>
      </c>
      <c r="I201" s="214"/>
      <c r="J201" s="210"/>
      <c r="K201" s="210"/>
      <c r="L201" s="215"/>
      <c r="M201" s="216"/>
      <c r="N201" s="217"/>
      <c r="O201" s="217"/>
      <c r="P201" s="217"/>
      <c r="Q201" s="217"/>
      <c r="R201" s="217"/>
      <c r="S201" s="217"/>
      <c r="T201" s="218"/>
      <c r="AT201" s="219" t="s">
        <v>179</v>
      </c>
      <c r="AU201" s="219" t="s">
        <v>164</v>
      </c>
      <c r="AV201" s="11" t="s">
        <v>98</v>
      </c>
      <c r="AW201" s="11" t="s">
        <v>39</v>
      </c>
      <c r="AX201" s="11" t="s">
        <v>76</v>
      </c>
      <c r="AY201" s="219" t="s">
        <v>163</v>
      </c>
    </row>
    <row r="202" spans="2:65" s="12" customFormat="1" ht="13.5">
      <c r="B202" s="220"/>
      <c r="C202" s="221"/>
      <c r="D202" s="205" t="s">
        <v>179</v>
      </c>
      <c r="E202" s="222" t="s">
        <v>21</v>
      </c>
      <c r="F202" s="223" t="s">
        <v>181</v>
      </c>
      <c r="G202" s="221"/>
      <c r="H202" s="224">
        <v>15.525</v>
      </c>
      <c r="I202" s="225"/>
      <c r="J202" s="221"/>
      <c r="K202" s="221"/>
      <c r="L202" s="226"/>
      <c r="M202" s="227"/>
      <c r="N202" s="228"/>
      <c r="O202" s="228"/>
      <c r="P202" s="228"/>
      <c r="Q202" s="228"/>
      <c r="R202" s="228"/>
      <c r="S202" s="228"/>
      <c r="T202" s="229"/>
      <c r="AT202" s="230" t="s">
        <v>179</v>
      </c>
      <c r="AU202" s="230" t="s">
        <v>164</v>
      </c>
      <c r="AV202" s="12" t="s">
        <v>173</v>
      </c>
      <c r="AW202" s="12" t="s">
        <v>39</v>
      </c>
      <c r="AX202" s="12" t="s">
        <v>84</v>
      </c>
      <c r="AY202" s="230" t="s">
        <v>163</v>
      </c>
    </row>
    <row r="203" spans="2:65" s="1" customFormat="1" ht="25.5" customHeight="1">
      <c r="B203" s="42"/>
      <c r="C203" s="193" t="s">
        <v>294</v>
      </c>
      <c r="D203" s="193" t="s">
        <v>168</v>
      </c>
      <c r="E203" s="194" t="s">
        <v>295</v>
      </c>
      <c r="F203" s="195" t="s">
        <v>296</v>
      </c>
      <c r="G203" s="196" t="s">
        <v>288</v>
      </c>
      <c r="H203" s="197">
        <v>12.08</v>
      </c>
      <c r="I203" s="198"/>
      <c r="J203" s="199">
        <f>ROUND(I203*H203,2)</f>
        <v>0</v>
      </c>
      <c r="K203" s="195" t="s">
        <v>172</v>
      </c>
      <c r="L203" s="62"/>
      <c r="M203" s="200" t="s">
        <v>21</v>
      </c>
      <c r="N203" s="201" t="s">
        <v>48</v>
      </c>
      <c r="O203" s="43"/>
      <c r="P203" s="202">
        <f>O203*H203</f>
        <v>0</v>
      </c>
      <c r="Q203" s="202">
        <v>4.0000000000000003E-5</v>
      </c>
      <c r="R203" s="202">
        <f>Q203*H203</f>
        <v>4.8320000000000004E-4</v>
      </c>
      <c r="S203" s="202">
        <v>0</v>
      </c>
      <c r="T203" s="203">
        <f>S203*H203</f>
        <v>0</v>
      </c>
      <c r="AR203" s="25" t="s">
        <v>173</v>
      </c>
      <c r="AT203" s="25" t="s">
        <v>168</v>
      </c>
      <c r="AU203" s="25" t="s">
        <v>164</v>
      </c>
      <c r="AY203" s="25" t="s">
        <v>163</v>
      </c>
      <c r="BE203" s="204">
        <f>IF(N203="základní",J203,0)</f>
        <v>0</v>
      </c>
      <c r="BF203" s="204">
        <f>IF(N203="snížená",J203,0)</f>
        <v>0</v>
      </c>
      <c r="BG203" s="204">
        <f>IF(N203="zákl. přenesená",J203,0)</f>
        <v>0</v>
      </c>
      <c r="BH203" s="204">
        <f>IF(N203="sníž. přenesená",J203,0)</f>
        <v>0</v>
      </c>
      <c r="BI203" s="204">
        <f>IF(N203="nulová",J203,0)</f>
        <v>0</v>
      </c>
      <c r="BJ203" s="25" t="s">
        <v>98</v>
      </c>
      <c r="BK203" s="204">
        <f>ROUND(I203*H203,2)</f>
        <v>0</v>
      </c>
      <c r="BL203" s="25" t="s">
        <v>173</v>
      </c>
      <c r="BM203" s="25" t="s">
        <v>297</v>
      </c>
    </row>
    <row r="204" spans="2:65" s="1" customFormat="1" ht="27">
      <c r="B204" s="42"/>
      <c r="C204" s="64"/>
      <c r="D204" s="205" t="s">
        <v>175</v>
      </c>
      <c r="E204" s="64"/>
      <c r="F204" s="206" t="s">
        <v>298</v>
      </c>
      <c r="G204" s="64"/>
      <c r="H204" s="64"/>
      <c r="I204" s="164"/>
      <c r="J204" s="64"/>
      <c r="K204" s="64"/>
      <c r="L204" s="62"/>
      <c r="M204" s="207"/>
      <c r="N204" s="43"/>
      <c r="O204" s="43"/>
      <c r="P204" s="43"/>
      <c r="Q204" s="43"/>
      <c r="R204" s="43"/>
      <c r="S204" s="43"/>
      <c r="T204" s="79"/>
      <c r="AT204" s="25" t="s">
        <v>175</v>
      </c>
      <c r="AU204" s="25" t="s">
        <v>164</v>
      </c>
    </row>
    <row r="205" spans="2:65" s="11" customFormat="1" ht="13.5">
      <c r="B205" s="209"/>
      <c r="C205" s="210"/>
      <c r="D205" s="205" t="s">
        <v>179</v>
      </c>
      <c r="E205" s="211" t="s">
        <v>21</v>
      </c>
      <c r="F205" s="212" t="s">
        <v>299</v>
      </c>
      <c r="G205" s="210"/>
      <c r="H205" s="213">
        <v>4.1500000000000004</v>
      </c>
      <c r="I205" s="214"/>
      <c r="J205" s="210"/>
      <c r="K205" s="210"/>
      <c r="L205" s="215"/>
      <c r="M205" s="216"/>
      <c r="N205" s="217"/>
      <c r="O205" s="217"/>
      <c r="P205" s="217"/>
      <c r="Q205" s="217"/>
      <c r="R205" s="217"/>
      <c r="S205" s="217"/>
      <c r="T205" s="218"/>
      <c r="AT205" s="219" t="s">
        <v>179</v>
      </c>
      <c r="AU205" s="219" t="s">
        <v>164</v>
      </c>
      <c r="AV205" s="11" t="s">
        <v>98</v>
      </c>
      <c r="AW205" s="11" t="s">
        <v>39</v>
      </c>
      <c r="AX205" s="11" t="s">
        <v>76</v>
      </c>
      <c r="AY205" s="219" t="s">
        <v>163</v>
      </c>
    </row>
    <row r="206" spans="2:65" s="11" customFormat="1" ht="13.5">
      <c r="B206" s="209"/>
      <c r="C206" s="210"/>
      <c r="D206" s="205" t="s">
        <v>179</v>
      </c>
      <c r="E206" s="211" t="s">
        <v>21</v>
      </c>
      <c r="F206" s="212" t="s">
        <v>300</v>
      </c>
      <c r="G206" s="210"/>
      <c r="H206" s="213">
        <v>7.93</v>
      </c>
      <c r="I206" s="214"/>
      <c r="J206" s="210"/>
      <c r="K206" s="210"/>
      <c r="L206" s="215"/>
      <c r="M206" s="216"/>
      <c r="N206" s="217"/>
      <c r="O206" s="217"/>
      <c r="P206" s="217"/>
      <c r="Q206" s="217"/>
      <c r="R206" s="217"/>
      <c r="S206" s="217"/>
      <c r="T206" s="218"/>
      <c r="AT206" s="219" t="s">
        <v>179</v>
      </c>
      <c r="AU206" s="219" t="s">
        <v>164</v>
      </c>
      <c r="AV206" s="11" t="s">
        <v>98</v>
      </c>
      <c r="AW206" s="11" t="s">
        <v>39</v>
      </c>
      <c r="AX206" s="11" t="s">
        <v>76</v>
      </c>
      <c r="AY206" s="219" t="s">
        <v>163</v>
      </c>
    </row>
    <row r="207" spans="2:65" s="12" customFormat="1" ht="13.5">
      <c r="B207" s="220"/>
      <c r="C207" s="221"/>
      <c r="D207" s="205" t="s">
        <v>179</v>
      </c>
      <c r="E207" s="222" t="s">
        <v>21</v>
      </c>
      <c r="F207" s="223" t="s">
        <v>181</v>
      </c>
      <c r="G207" s="221"/>
      <c r="H207" s="224">
        <v>12.08</v>
      </c>
      <c r="I207" s="225"/>
      <c r="J207" s="221"/>
      <c r="K207" s="221"/>
      <c r="L207" s="226"/>
      <c r="M207" s="227"/>
      <c r="N207" s="228"/>
      <c r="O207" s="228"/>
      <c r="P207" s="228"/>
      <c r="Q207" s="228"/>
      <c r="R207" s="228"/>
      <c r="S207" s="228"/>
      <c r="T207" s="229"/>
      <c r="AT207" s="230" t="s">
        <v>179</v>
      </c>
      <c r="AU207" s="230" t="s">
        <v>164</v>
      </c>
      <c r="AV207" s="12" t="s">
        <v>173</v>
      </c>
      <c r="AW207" s="12" t="s">
        <v>39</v>
      </c>
      <c r="AX207" s="12" t="s">
        <v>84</v>
      </c>
      <c r="AY207" s="230" t="s">
        <v>163</v>
      </c>
    </row>
    <row r="208" spans="2:65" s="10" customFormat="1" ht="22.35" customHeight="1">
      <c r="B208" s="177"/>
      <c r="C208" s="178"/>
      <c r="D208" s="179" t="s">
        <v>75</v>
      </c>
      <c r="E208" s="191" t="s">
        <v>301</v>
      </c>
      <c r="F208" s="191" t="s">
        <v>302</v>
      </c>
      <c r="G208" s="178"/>
      <c r="H208" s="178"/>
      <c r="I208" s="181"/>
      <c r="J208" s="192">
        <f>BK208</f>
        <v>0</v>
      </c>
      <c r="K208" s="178"/>
      <c r="L208" s="183"/>
      <c r="M208" s="184"/>
      <c r="N208" s="185"/>
      <c r="O208" s="185"/>
      <c r="P208" s="186">
        <f>SUM(P209:P215)</f>
        <v>0</v>
      </c>
      <c r="Q208" s="185"/>
      <c r="R208" s="186">
        <f>SUM(R209:R215)</f>
        <v>9.8619999999999999E-2</v>
      </c>
      <c r="S208" s="185"/>
      <c r="T208" s="187">
        <f>SUM(T209:T215)</f>
        <v>0</v>
      </c>
      <c r="AR208" s="188" t="s">
        <v>84</v>
      </c>
      <c r="AT208" s="189" t="s">
        <v>75</v>
      </c>
      <c r="AU208" s="189" t="s">
        <v>98</v>
      </c>
      <c r="AY208" s="188" t="s">
        <v>163</v>
      </c>
      <c r="BK208" s="190">
        <f>SUM(BK209:BK215)</f>
        <v>0</v>
      </c>
    </row>
    <row r="209" spans="2:65" s="1" customFormat="1" ht="25.5" customHeight="1">
      <c r="B209" s="42"/>
      <c r="C209" s="193" t="s">
        <v>303</v>
      </c>
      <c r="D209" s="193" t="s">
        <v>168</v>
      </c>
      <c r="E209" s="194" t="s">
        <v>304</v>
      </c>
      <c r="F209" s="195" t="s">
        <v>305</v>
      </c>
      <c r="G209" s="196" t="s">
        <v>184</v>
      </c>
      <c r="H209" s="197">
        <v>1</v>
      </c>
      <c r="I209" s="198"/>
      <c r="J209" s="199">
        <f>ROUND(I209*H209,2)</f>
        <v>0</v>
      </c>
      <c r="K209" s="195" t="s">
        <v>172</v>
      </c>
      <c r="L209" s="62"/>
      <c r="M209" s="200" t="s">
        <v>21</v>
      </c>
      <c r="N209" s="201" t="s">
        <v>48</v>
      </c>
      <c r="O209" s="43"/>
      <c r="P209" s="202">
        <f>O209*H209</f>
        <v>0</v>
      </c>
      <c r="Q209" s="202">
        <v>5.3620000000000001E-2</v>
      </c>
      <c r="R209" s="202">
        <f>Q209*H209</f>
        <v>5.3620000000000001E-2</v>
      </c>
      <c r="S209" s="202">
        <v>0</v>
      </c>
      <c r="T209" s="203">
        <f>S209*H209</f>
        <v>0</v>
      </c>
      <c r="AR209" s="25" t="s">
        <v>173</v>
      </c>
      <c r="AT209" s="25" t="s">
        <v>168</v>
      </c>
      <c r="AU209" s="25" t="s">
        <v>164</v>
      </c>
      <c r="AY209" s="25" t="s">
        <v>163</v>
      </c>
      <c r="BE209" s="204">
        <f>IF(N209="základní",J209,0)</f>
        <v>0</v>
      </c>
      <c r="BF209" s="204">
        <f>IF(N209="snížená",J209,0)</f>
        <v>0</v>
      </c>
      <c r="BG209" s="204">
        <f>IF(N209="zákl. přenesená",J209,0)</f>
        <v>0</v>
      </c>
      <c r="BH209" s="204">
        <f>IF(N209="sníž. přenesená",J209,0)</f>
        <v>0</v>
      </c>
      <c r="BI209" s="204">
        <f>IF(N209="nulová",J209,0)</f>
        <v>0</v>
      </c>
      <c r="BJ209" s="25" t="s">
        <v>98</v>
      </c>
      <c r="BK209" s="204">
        <f>ROUND(I209*H209,2)</f>
        <v>0</v>
      </c>
      <c r="BL209" s="25" t="s">
        <v>173</v>
      </c>
      <c r="BM209" s="25" t="s">
        <v>306</v>
      </c>
    </row>
    <row r="210" spans="2:65" s="1" customFormat="1" ht="27">
      <c r="B210" s="42"/>
      <c r="C210" s="64"/>
      <c r="D210" s="205" t="s">
        <v>175</v>
      </c>
      <c r="E210" s="64"/>
      <c r="F210" s="206" t="s">
        <v>307</v>
      </c>
      <c r="G210" s="64"/>
      <c r="H210" s="64"/>
      <c r="I210" s="164"/>
      <c r="J210" s="64"/>
      <c r="K210" s="64"/>
      <c r="L210" s="62"/>
      <c r="M210" s="207"/>
      <c r="N210" s="43"/>
      <c r="O210" s="43"/>
      <c r="P210" s="43"/>
      <c r="Q210" s="43"/>
      <c r="R210" s="43"/>
      <c r="S210" s="43"/>
      <c r="T210" s="79"/>
      <c r="AT210" s="25" t="s">
        <v>175</v>
      </c>
      <c r="AU210" s="25" t="s">
        <v>164</v>
      </c>
    </row>
    <row r="211" spans="2:65" s="1" customFormat="1" ht="94.5">
      <c r="B211" s="42"/>
      <c r="C211" s="64"/>
      <c r="D211" s="205" t="s">
        <v>177</v>
      </c>
      <c r="E211" s="64"/>
      <c r="F211" s="208" t="s">
        <v>308</v>
      </c>
      <c r="G211" s="64"/>
      <c r="H211" s="64"/>
      <c r="I211" s="164"/>
      <c r="J211" s="64"/>
      <c r="K211" s="64"/>
      <c r="L211" s="62"/>
      <c r="M211" s="207"/>
      <c r="N211" s="43"/>
      <c r="O211" s="43"/>
      <c r="P211" s="43"/>
      <c r="Q211" s="43"/>
      <c r="R211" s="43"/>
      <c r="S211" s="43"/>
      <c r="T211" s="79"/>
      <c r="AT211" s="25" t="s">
        <v>177</v>
      </c>
      <c r="AU211" s="25" t="s">
        <v>164</v>
      </c>
    </row>
    <row r="212" spans="2:65" s="1" customFormat="1" ht="25.5" customHeight="1">
      <c r="B212" s="42"/>
      <c r="C212" s="241" t="s">
        <v>309</v>
      </c>
      <c r="D212" s="241" t="s">
        <v>310</v>
      </c>
      <c r="E212" s="242" t="s">
        <v>311</v>
      </c>
      <c r="F212" s="243" t="s">
        <v>312</v>
      </c>
      <c r="G212" s="244" t="s">
        <v>184</v>
      </c>
      <c r="H212" s="245">
        <v>1</v>
      </c>
      <c r="I212" s="246"/>
      <c r="J212" s="247">
        <f>ROUND(I212*H212,2)</f>
        <v>0</v>
      </c>
      <c r="K212" s="243" t="s">
        <v>21</v>
      </c>
      <c r="L212" s="248"/>
      <c r="M212" s="249" t="s">
        <v>21</v>
      </c>
      <c r="N212" s="250" t="s">
        <v>48</v>
      </c>
      <c r="O212" s="43"/>
      <c r="P212" s="202">
        <f>O212*H212</f>
        <v>0</v>
      </c>
      <c r="Q212" s="202">
        <v>4.4999999999999998E-2</v>
      </c>
      <c r="R212" s="202">
        <f>Q212*H212</f>
        <v>4.4999999999999998E-2</v>
      </c>
      <c r="S212" s="202">
        <v>0</v>
      </c>
      <c r="T212" s="203">
        <f>S212*H212</f>
        <v>0</v>
      </c>
      <c r="AR212" s="25" t="s">
        <v>228</v>
      </c>
      <c r="AT212" s="25" t="s">
        <v>310</v>
      </c>
      <c r="AU212" s="25" t="s">
        <v>164</v>
      </c>
      <c r="AY212" s="25" t="s">
        <v>163</v>
      </c>
      <c r="BE212" s="204">
        <f>IF(N212="základní",J212,0)</f>
        <v>0</v>
      </c>
      <c r="BF212" s="204">
        <f>IF(N212="snížená",J212,0)</f>
        <v>0</v>
      </c>
      <c r="BG212" s="204">
        <f>IF(N212="zákl. přenesená",J212,0)</f>
        <v>0</v>
      </c>
      <c r="BH212" s="204">
        <f>IF(N212="sníž. přenesená",J212,0)</f>
        <v>0</v>
      </c>
      <c r="BI212" s="204">
        <f>IF(N212="nulová",J212,0)</f>
        <v>0</v>
      </c>
      <c r="BJ212" s="25" t="s">
        <v>98</v>
      </c>
      <c r="BK212" s="204">
        <f>ROUND(I212*H212,2)</f>
        <v>0</v>
      </c>
      <c r="BL212" s="25" t="s">
        <v>173</v>
      </c>
      <c r="BM212" s="25" t="s">
        <v>313</v>
      </c>
    </row>
    <row r="213" spans="2:65" s="1" customFormat="1" ht="13.5">
      <c r="B213" s="42"/>
      <c r="C213" s="64"/>
      <c r="D213" s="205" t="s">
        <v>175</v>
      </c>
      <c r="E213" s="64"/>
      <c r="F213" s="206" t="s">
        <v>312</v>
      </c>
      <c r="G213" s="64"/>
      <c r="H213" s="64"/>
      <c r="I213" s="164"/>
      <c r="J213" s="64"/>
      <c r="K213" s="64"/>
      <c r="L213" s="62"/>
      <c r="M213" s="207"/>
      <c r="N213" s="43"/>
      <c r="O213" s="43"/>
      <c r="P213" s="43"/>
      <c r="Q213" s="43"/>
      <c r="R213" s="43"/>
      <c r="S213" s="43"/>
      <c r="T213" s="79"/>
      <c r="AT213" s="25" t="s">
        <v>175</v>
      </c>
      <c r="AU213" s="25" t="s">
        <v>164</v>
      </c>
    </row>
    <row r="214" spans="2:65" s="11" customFormat="1" ht="13.5">
      <c r="B214" s="209"/>
      <c r="C214" s="210"/>
      <c r="D214" s="205" t="s">
        <v>179</v>
      </c>
      <c r="E214" s="211" t="s">
        <v>21</v>
      </c>
      <c r="F214" s="212" t="s">
        <v>314</v>
      </c>
      <c r="G214" s="210"/>
      <c r="H214" s="213">
        <v>1</v>
      </c>
      <c r="I214" s="214"/>
      <c r="J214" s="210"/>
      <c r="K214" s="210"/>
      <c r="L214" s="215"/>
      <c r="M214" s="216"/>
      <c r="N214" s="217"/>
      <c r="O214" s="217"/>
      <c r="P214" s="217"/>
      <c r="Q214" s="217"/>
      <c r="R214" s="217"/>
      <c r="S214" s="217"/>
      <c r="T214" s="218"/>
      <c r="AT214" s="219" t="s">
        <v>179</v>
      </c>
      <c r="AU214" s="219" t="s">
        <v>164</v>
      </c>
      <c r="AV214" s="11" t="s">
        <v>98</v>
      </c>
      <c r="AW214" s="11" t="s">
        <v>39</v>
      </c>
      <c r="AX214" s="11" t="s">
        <v>76</v>
      </c>
      <c r="AY214" s="219" t="s">
        <v>163</v>
      </c>
    </row>
    <row r="215" spans="2:65" s="12" customFormat="1" ht="13.5">
      <c r="B215" s="220"/>
      <c r="C215" s="221"/>
      <c r="D215" s="205" t="s">
        <v>179</v>
      </c>
      <c r="E215" s="222" t="s">
        <v>21</v>
      </c>
      <c r="F215" s="223" t="s">
        <v>181</v>
      </c>
      <c r="G215" s="221"/>
      <c r="H215" s="224">
        <v>1</v>
      </c>
      <c r="I215" s="225"/>
      <c r="J215" s="221"/>
      <c r="K215" s="221"/>
      <c r="L215" s="226"/>
      <c r="M215" s="227"/>
      <c r="N215" s="228"/>
      <c r="O215" s="228"/>
      <c r="P215" s="228"/>
      <c r="Q215" s="228"/>
      <c r="R215" s="228"/>
      <c r="S215" s="228"/>
      <c r="T215" s="229"/>
      <c r="AT215" s="230" t="s">
        <v>179</v>
      </c>
      <c r="AU215" s="230" t="s">
        <v>164</v>
      </c>
      <c r="AV215" s="12" t="s">
        <v>173</v>
      </c>
      <c r="AW215" s="12" t="s">
        <v>39</v>
      </c>
      <c r="AX215" s="12" t="s">
        <v>84</v>
      </c>
      <c r="AY215" s="230" t="s">
        <v>163</v>
      </c>
    </row>
    <row r="216" spans="2:65" s="10" customFormat="1" ht="29.85" customHeight="1">
      <c r="B216" s="177"/>
      <c r="C216" s="178"/>
      <c r="D216" s="179" t="s">
        <v>75</v>
      </c>
      <c r="E216" s="191" t="s">
        <v>237</v>
      </c>
      <c r="F216" s="191" t="s">
        <v>315</v>
      </c>
      <c r="G216" s="178"/>
      <c r="H216" s="178"/>
      <c r="I216" s="181"/>
      <c r="J216" s="192">
        <f>BK216</f>
        <v>0</v>
      </c>
      <c r="K216" s="178"/>
      <c r="L216" s="183"/>
      <c r="M216" s="184"/>
      <c r="N216" s="185"/>
      <c r="O216" s="185"/>
      <c r="P216" s="186">
        <f>P217+P286+P293+P334+P343</f>
        <v>0</v>
      </c>
      <c r="Q216" s="185"/>
      <c r="R216" s="186">
        <f>R217+R286+R293+R334+R343</f>
        <v>1.3172789999999998E-2</v>
      </c>
      <c r="S216" s="185"/>
      <c r="T216" s="187">
        <f>T217+T286+T293+T334+T343</f>
        <v>11.808024</v>
      </c>
      <c r="AR216" s="188" t="s">
        <v>84</v>
      </c>
      <c r="AT216" s="189" t="s">
        <v>75</v>
      </c>
      <c r="AU216" s="189" t="s">
        <v>84</v>
      </c>
      <c r="AY216" s="188" t="s">
        <v>163</v>
      </c>
      <c r="BK216" s="190">
        <f>BK217+BK286+BK293+BK334+BK343</f>
        <v>0</v>
      </c>
    </row>
    <row r="217" spans="2:65" s="10" customFormat="1" ht="14.85" customHeight="1">
      <c r="B217" s="177"/>
      <c r="C217" s="178"/>
      <c r="D217" s="179" t="s">
        <v>75</v>
      </c>
      <c r="E217" s="191" t="s">
        <v>316</v>
      </c>
      <c r="F217" s="191" t="s">
        <v>317</v>
      </c>
      <c r="G217" s="178"/>
      <c r="H217" s="178"/>
      <c r="I217" s="181"/>
      <c r="J217" s="192">
        <f>BK217</f>
        <v>0</v>
      </c>
      <c r="K217" s="178"/>
      <c r="L217" s="183"/>
      <c r="M217" s="184"/>
      <c r="N217" s="185"/>
      <c r="O217" s="185"/>
      <c r="P217" s="186">
        <f>SUM(P218:P285)</f>
        <v>0</v>
      </c>
      <c r="Q217" s="185"/>
      <c r="R217" s="186">
        <f>SUM(R218:R285)</f>
        <v>1.0073309999999999E-2</v>
      </c>
      <c r="S217" s="185"/>
      <c r="T217" s="187">
        <f>SUM(T218:T285)</f>
        <v>0</v>
      </c>
      <c r="AR217" s="188" t="s">
        <v>84</v>
      </c>
      <c r="AT217" s="189" t="s">
        <v>75</v>
      </c>
      <c r="AU217" s="189" t="s">
        <v>98</v>
      </c>
      <c r="AY217" s="188" t="s">
        <v>163</v>
      </c>
      <c r="BK217" s="190">
        <f>SUM(BK218:BK285)</f>
        <v>0</v>
      </c>
    </row>
    <row r="218" spans="2:65" s="1" customFormat="1" ht="25.5" customHeight="1">
      <c r="B218" s="42"/>
      <c r="C218" s="193" t="s">
        <v>318</v>
      </c>
      <c r="D218" s="193" t="s">
        <v>168</v>
      </c>
      <c r="E218" s="194" t="s">
        <v>319</v>
      </c>
      <c r="F218" s="195" t="s">
        <v>320</v>
      </c>
      <c r="G218" s="196" t="s">
        <v>171</v>
      </c>
      <c r="H218" s="197">
        <v>1909.3779999999999</v>
      </c>
      <c r="I218" s="198"/>
      <c r="J218" s="199">
        <f>ROUND(I218*H218,2)</f>
        <v>0</v>
      </c>
      <c r="K218" s="195" t="s">
        <v>172</v>
      </c>
      <c r="L218" s="62"/>
      <c r="M218" s="200" t="s">
        <v>21</v>
      </c>
      <c r="N218" s="201" t="s">
        <v>48</v>
      </c>
      <c r="O218" s="43"/>
      <c r="P218" s="202">
        <f>O218*H218</f>
        <v>0</v>
      </c>
      <c r="Q218" s="202">
        <v>0</v>
      </c>
      <c r="R218" s="202">
        <f>Q218*H218</f>
        <v>0</v>
      </c>
      <c r="S218" s="202">
        <v>0</v>
      </c>
      <c r="T218" s="203">
        <f>S218*H218</f>
        <v>0</v>
      </c>
      <c r="AR218" s="25" t="s">
        <v>173</v>
      </c>
      <c r="AT218" s="25" t="s">
        <v>168</v>
      </c>
      <c r="AU218" s="25" t="s">
        <v>164</v>
      </c>
      <c r="AY218" s="25" t="s">
        <v>163</v>
      </c>
      <c r="BE218" s="204">
        <f>IF(N218="základní",J218,0)</f>
        <v>0</v>
      </c>
      <c r="BF218" s="204">
        <f>IF(N218="snížená",J218,0)</f>
        <v>0</v>
      </c>
      <c r="BG218" s="204">
        <f>IF(N218="zákl. přenesená",J218,0)</f>
        <v>0</v>
      </c>
      <c r="BH218" s="204">
        <f>IF(N218="sníž. přenesená",J218,0)</f>
        <v>0</v>
      </c>
      <c r="BI218" s="204">
        <f>IF(N218="nulová",J218,0)</f>
        <v>0</v>
      </c>
      <c r="BJ218" s="25" t="s">
        <v>98</v>
      </c>
      <c r="BK218" s="204">
        <f>ROUND(I218*H218,2)</f>
        <v>0</v>
      </c>
      <c r="BL218" s="25" t="s">
        <v>173</v>
      </c>
      <c r="BM218" s="25" t="s">
        <v>321</v>
      </c>
    </row>
    <row r="219" spans="2:65" s="1" customFormat="1" ht="27">
      <c r="B219" s="42"/>
      <c r="C219" s="64"/>
      <c r="D219" s="205" t="s">
        <v>175</v>
      </c>
      <c r="E219" s="64"/>
      <c r="F219" s="206" t="s">
        <v>322</v>
      </c>
      <c r="G219" s="64"/>
      <c r="H219" s="64"/>
      <c r="I219" s="164"/>
      <c r="J219" s="64"/>
      <c r="K219" s="64"/>
      <c r="L219" s="62"/>
      <c r="M219" s="207"/>
      <c r="N219" s="43"/>
      <c r="O219" s="43"/>
      <c r="P219" s="43"/>
      <c r="Q219" s="43"/>
      <c r="R219" s="43"/>
      <c r="S219" s="43"/>
      <c r="T219" s="79"/>
      <c r="AT219" s="25" t="s">
        <v>175</v>
      </c>
      <c r="AU219" s="25" t="s">
        <v>164</v>
      </c>
    </row>
    <row r="220" spans="2:65" s="1" customFormat="1" ht="54">
      <c r="B220" s="42"/>
      <c r="C220" s="64"/>
      <c r="D220" s="205" t="s">
        <v>177</v>
      </c>
      <c r="E220" s="64"/>
      <c r="F220" s="208" t="s">
        <v>323</v>
      </c>
      <c r="G220" s="64"/>
      <c r="H220" s="64"/>
      <c r="I220" s="164"/>
      <c r="J220" s="64"/>
      <c r="K220" s="64"/>
      <c r="L220" s="62"/>
      <c r="M220" s="207"/>
      <c r="N220" s="43"/>
      <c r="O220" s="43"/>
      <c r="P220" s="43"/>
      <c r="Q220" s="43"/>
      <c r="R220" s="43"/>
      <c r="S220" s="43"/>
      <c r="T220" s="79"/>
      <c r="AT220" s="25" t="s">
        <v>177</v>
      </c>
      <c r="AU220" s="25" t="s">
        <v>164</v>
      </c>
    </row>
    <row r="221" spans="2:65" s="11" customFormat="1" ht="13.5">
      <c r="B221" s="209"/>
      <c r="C221" s="210"/>
      <c r="D221" s="205" t="s">
        <v>179</v>
      </c>
      <c r="E221" s="211" t="s">
        <v>21</v>
      </c>
      <c r="F221" s="212" t="s">
        <v>324</v>
      </c>
      <c r="G221" s="210"/>
      <c r="H221" s="213">
        <v>1909.3779999999999</v>
      </c>
      <c r="I221" s="214"/>
      <c r="J221" s="210"/>
      <c r="K221" s="210"/>
      <c r="L221" s="215"/>
      <c r="M221" s="216"/>
      <c r="N221" s="217"/>
      <c r="O221" s="217"/>
      <c r="P221" s="217"/>
      <c r="Q221" s="217"/>
      <c r="R221" s="217"/>
      <c r="S221" s="217"/>
      <c r="T221" s="218"/>
      <c r="AT221" s="219" t="s">
        <v>179</v>
      </c>
      <c r="AU221" s="219" t="s">
        <v>164</v>
      </c>
      <c r="AV221" s="11" t="s">
        <v>98</v>
      </c>
      <c r="AW221" s="11" t="s">
        <v>39</v>
      </c>
      <c r="AX221" s="11" t="s">
        <v>76</v>
      </c>
      <c r="AY221" s="219" t="s">
        <v>163</v>
      </c>
    </row>
    <row r="222" spans="2:65" s="12" customFormat="1" ht="13.5">
      <c r="B222" s="220"/>
      <c r="C222" s="221"/>
      <c r="D222" s="205" t="s">
        <v>179</v>
      </c>
      <c r="E222" s="222" t="s">
        <v>21</v>
      </c>
      <c r="F222" s="223" t="s">
        <v>181</v>
      </c>
      <c r="G222" s="221"/>
      <c r="H222" s="224">
        <v>1909.3779999999999</v>
      </c>
      <c r="I222" s="225"/>
      <c r="J222" s="221"/>
      <c r="K222" s="221"/>
      <c r="L222" s="226"/>
      <c r="M222" s="227"/>
      <c r="N222" s="228"/>
      <c r="O222" s="228"/>
      <c r="P222" s="228"/>
      <c r="Q222" s="228"/>
      <c r="R222" s="228"/>
      <c r="S222" s="228"/>
      <c r="T222" s="229"/>
      <c r="AT222" s="230" t="s">
        <v>179</v>
      </c>
      <c r="AU222" s="230" t="s">
        <v>164</v>
      </c>
      <c r="AV222" s="12" t="s">
        <v>173</v>
      </c>
      <c r="AW222" s="12" t="s">
        <v>39</v>
      </c>
      <c r="AX222" s="12" t="s">
        <v>84</v>
      </c>
      <c r="AY222" s="230" t="s">
        <v>163</v>
      </c>
    </row>
    <row r="223" spans="2:65" s="1" customFormat="1" ht="25.5" customHeight="1">
      <c r="B223" s="42"/>
      <c r="C223" s="193" t="s">
        <v>9</v>
      </c>
      <c r="D223" s="193" t="s">
        <v>168</v>
      </c>
      <c r="E223" s="194" t="s">
        <v>325</v>
      </c>
      <c r="F223" s="195" t="s">
        <v>326</v>
      </c>
      <c r="G223" s="196" t="s">
        <v>171</v>
      </c>
      <c r="H223" s="197">
        <v>286406.7</v>
      </c>
      <c r="I223" s="198"/>
      <c r="J223" s="199">
        <f>ROUND(I223*H223,2)</f>
        <v>0</v>
      </c>
      <c r="K223" s="195" t="s">
        <v>172</v>
      </c>
      <c r="L223" s="62"/>
      <c r="M223" s="200" t="s">
        <v>21</v>
      </c>
      <c r="N223" s="201" t="s">
        <v>48</v>
      </c>
      <c r="O223" s="43"/>
      <c r="P223" s="202">
        <f>O223*H223</f>
        <v>0</v>
      </c>
      <c r="Q223" s="202">
        <v>0</v>
      </c>
      <c r="R223" s="202">
        <f>Q223*H223</f>
        <v>0</v>
      </c>
      <c r="S223" s="202">
        <v>0</v>
      </c>
      <c r="T223" s="203">
        <f>S223*H223</f>
        <v>0</v>
      </c>
      <c r="AR223" s="25" t="s">
        <v>173</v>
      </c>
      <c r="AT223" s="25" t="s">
        <v>168</v>
      </c>
      <c r="AU223" s="25" t="s">
        <v>164</v>
      </c>
      <c r="AY223" s="25" t="s">
        <v>163</v>
      </c>
      <c r="BE223" s="204">
        <f>IF(N223="základní",J223,0)</f>
        <v>0</v>
      </c>
      <c r="BF223" s="204">
        <f>IF(N223="snížená",J223,0)</f>
        <v>0</v>
      </c>
      <c r="BG223" s="204">
        <f>IF(N223="zákl. přenesená",J223,0)</f>
        <v>0</v>
      </c>
      <c r="BH223" s="204">
        <f>IF(N223="sníž. přenesená",J223,0)</f>
        <v>0</v>
      </c>
      <c r="BI223" s="204">
        <f>IF(N223="nulová",J223,0)</f>
        <v>0</v>
      </c>
      <c r="BJ223" s="25" t="s">
        <v>98</v>
      </c>
      <c r="BK223" s="204">
        <f>ROUND(I223*H223,2)</f>
        <v>0</v>
      </c>
      <c r="BL223" s="25" t="s">
        <v>173</v>
      </c>
      <c r="BM223" s="25" t="s">
        <v>327</v>
      </c>
    </row>
    <row r="224" spans="2:65" s="1" customFormat="1" ht="27">
      <c r="B224" s="42"/>
      <c r="C224" s="64"/>
      <c r="D224" s="205" t="s">
        <v>175</v>
      </c>
      <c r="E224" s="64"/>
      <c r="F224" s="206" t="s">
        <v>328</v>
      </c>
      <c r="G224" s="64"/>
      <c r="H224" s="64"/>
      <c r="I224" s="164"/>
      <c r="J224" s="64"/>
      <c r="K224" s="64"/>
      <c r="L224" s="62"/>
      <c r="M224" s="207"/>
      <c r="N224" s="43"/>
      <c r="O224" s="43"/>
      <c r="P224" s="43"/>
      <c r="Q224" s="43"/>
      <c r="R224" s="43"/>
      <c r="S224" s="43"/>
      <c r="T224" s="79"/>
      <c r="AT224" s="25" t="s">
        <v>175</v>
      </c>
      <c r="AU224" s="25" t="s">
        <v>164</v>
      </c>
    </row>
    <row r="225" spans="2:65" s="1" customFormat="1" ht="54">
      <c r="B225" s="42"/>
      <c r="C225" s="64"/>
      <c r="D225" s="205" t="s">
        <v>177</v>
      </c>
      <c r="E225" s="64"/>
      <c r="F225" s="208" t="s">
        <v>323</v>
      </c>
      <c r="G225" s="64"/>
      <c r="H225" s="64"/>
      <c r="I225" s="164"/>
      <c r="J225" s="64"/>
      <c r="K225" s="64"/>
      <c r="L225" s="62"/>
      <c r="M225" s="207"/>
      <c r="N225" s="43"/>
      <c r="O225" s="43"/>
      <c r="P225" s="43"/>
      <c r="Q225" s="43"/>
      <c r="R225" s="43"/>
      <c r="S225" s="43"/>
      <c r="T225" s="79"/>
      <c r="AT225" s="25" t="s">
        <v>177</v>
      </c>
      <c r="AU225" s="25" t="s">
        <v>164</v>
      </c>
    </row>
    <row r="226" spans="2:65" s="11" customFormat="1" ht="13.5">
      <c r="B226" s="209"/>
      <c r="C226" s="210"/>
      <c r="D226" s="205" t="s">
        <v>179</v>
      </c>
      <c r="E226" s="211" t="s">
        <v>21</v>
      </c>
      <c r="F226" s="212" t="s">
        <v>324</v>
      </c>
      <c r="G226" s="210"/>
      <c r="H226" s="213">
        <v>1909.3779999999999</v>
      </c>
      <c r="I226" s="214"/>
      <c r="J226" s="210"/>
      <c r="K226" s="210"/>
      <c r="L226" s="215"/>
      <c r="M226" s="216"/>
      <c r="N226" s="217"/>
      <c r="O226" s="217"/>
      <c r="P226" s="217"/>
      <c r="Q226" s="217"/>
      <c r="R226" s="217"/>
      <c r="S226" s="217"/>
      <c r="T226" s="218"/>
      <c r="AT226" s="219" t="s">
        <v>179</v>
      </c>
      <c r="AU226" s="219" t="s">
        <v>164</v>
      </c>
      <c r="AV226" s="11" t="s">
        <v>98</v>
      </c>
      <c r="AW226" s="11" t="s">
        <v>39</v>
      </c>
      <c r="AX226" s="11" t="s">
        <v>76</v>
      </c>
      <c r="AY226" s="219" t="s">
        <v>163</v>
      </c>
    </row>
    <row r="227" spans="2:65" s="12" customFormat="1" ht="13.5">
      <c r="B227" s="220"/>
      <c r="C227" s="221"/>
      <c r="D227" s="205" t="s">
        <v>179</v>
      </c>
      <c r="E227" s="222" t="s">
        <v>21</v>
      </c>
      <c r="F227" s="223" t="s">
        <v>181</v>
      </c>
      <c r="G227" s="221"/>
      <c r="H227" s="224">
        <v>1909.3779999999999</v>
      </c>
      <c r="I227" s="225"/>
      <c r="J227" s="221"/>
      <c r="K227" s="221"/>
      <c r="L227" s="226"/>
      <c r="M227" s="227"/>
      <c r="N227" s="228"/>
      <c r="O227" s="228"/>
      <c r="P227" s="228"/>
      <c r="Q227" s="228"/>
      <c r="R227" s="228"/>
      <c r="S227" s="228"/>
      <c r="T227" s="229"/>
      <c r="AT227" s="230" t="s">
        <v>179</v>
      </c>
      <c r="AU227" s="230" t="s">
        <v>164</v>
      </c>
      <c r="AV227" s="12" t="s">
        <v>173</v>
      </c>
      <c r="AW227" s="12" t="s">
        <v>39</v>
      </c>
      <c r="AX227" s="12" t="s">
        <v>84</v>
      </c>
      <c r="AY227" s="230" t="s">
        <v>163</v>
      </c>
    </row>
    <row r="228" spans="2:65" s="11" customFormat="1" ht="13.5">
      <c r="B228" s="209"/>
      <c r="C228" s="210"/>
      <c r="D228" s="205" t="s">
        <v>179</v>
      </c>
      <c r="E228" s="210"/>
      <c r="F228" s="212" t="s">
        <v>329</v>
      </c>
      <c r="G228" s="210"/>
      <c r="H228" s="213">
        <v>286406.7</v>
      </c>
      <c r="I228" s="214"/>
      <c r="J228" s="210"/>
      <c r="K228" s="210"/>
      <c r="L228" s="215"/>
      <c r="M228" s="216"/>
      <c r="N228" s="217"/>
      <c r="O228" s="217"/>
      <c r="P228" s="217"/>
      <c r="Q228" s="217"/>
      <c r="R228" s="217"/>
      <c r="S228" s="217"/>
      <c r="T228" s="218"/>
      <c r="AT228" s="219" t="s">
        <v>179</v>
      </c>
      <c r="AU228" s="219" t="s">
        <v>164</v>
      </c>
      <c r="AV228" s="11" t="s">
        <v>98</v>
      </c>
      <c r="AW228" s="11" t="s">
        <v>6</v>
      </c>
      <c r="AX228" s="11" t="s">
        <v>84</v>
      </c>
      <c r="AY228" s="219" t="s">
        <v>163</v>
      </c>
    </row>
    <row r="229" spans="2:65" s="1" customFormat="1" ht="25.5" customHeight="1">
      <c r="B229" s="42"/>
      <c r="C229" s="193" t="s">
        <v>330</v>
      </c>
      <c r="D229" s="193" t="s">
        <v>168</v>
      </c>
      <c r="E229" s="194" t="s">
        <v>331</v>
      </c>
      <c r="F229" s="195" t="s">
        <v>332</v>
      </c>
      <c r="G229" s="196" t="s">
        <v>171</v>
      </c>
      <c r="H229" s="197">
        <v>1909.3779999999999</v>
      </c>
      <c r="I229" s="198"/>
      <c r="J229" s="199">
        <f>ROUND(I229*H229,2)</f>
        <v>0</v>
      </c>
      <c r="K229" s="195" t="s">
        <v>172</v>
      </c>
      <c r="L229" s="62"/>
      <c r="M229" s="200" t="s">
        <v>21</v>
      </c>
      <c r="N229" s="201" t="s">
        <v>48</v>
      </c>
      <c r="O229" s="43"/>
      <c r="P229" s="202">
        <f>O229*H229</f>
        <v>0</v>
      </c>
      <c r="Q229" s="202">
        <v>0</v>
      </c>
      <c r="R229" s="202">
        <f>Q229*H229</f>
        <v>0</v>
      </c>
      <c r="S229" s="202">
        <v>0</v>
      </c>
      <c r="T229" s="203">
        <f>S229*H229</f>
        <v>0</v>
      </c>
      <c r="AR229" s="25" t="s">
        <v>173</v>
      </c>
      <c r="AT229" s="25" t="s">
        <v>168</v>
      </c>
      <c r="AU229" s="25" t="s">
        <v>164</v>
      </c>
      <c r="AY229" s="25" t="s">
        <v>163</v>
      </c>
      <c r="BE229" s="204">
        <f>IF(N229="základní",J229,0)</f>
        <v>0</v>
      </c>
      <c r="BF229" s="204">
        <f>IF(N229="snížená",J229,0)</f>
        <v>0</v>
      </c>
      <c r="BG229" s="204">
        <f>IF(N229="zákl. přenesená",J229,0)</f>
        <v>0</v>
      </c>
      <c r="BH229" s="204">
        <f>IF(N229="sníž. přenesená",J229,0)</f>
        <v>0</v>
      </c>
      <c r="BI229" s="204">
        <f>IF(N229="nulová",J229,0)</f>
        <v>0</v>
      </c>
      <c r="BJ229" s="25" t="s">
        <v>98</v>
      </c>
      <c r="BK229" s="204">
        <f>ROUND(I229*H229,2)</f>
        <v>0</v>
      </c>
      <c r="BL229" s="25" t="s">
        <v>173</v>
      </c>
      <c r="BM229" s="25" t="s">
        <v>333</v>
      </c>
    </row>
    <row r="230" spans="2:65" s="1" customFormat="1" ht="27">
      <c r="B230" s="42"/>
      <c r="C230" s="64"/>
      <c r="D230" s="205" t="s">
        <v>175</v>
      </c>
      <c r="E230" s="64"/>
      <c r="F230" s="206" t="s">
        <v>334</v>
      </c>
      <c r="G230" s="64"/>
      <c r="H230" s="64"/>
      <c r="I230" s="164"/>
      <c r="J230" s="64"/>
      <c r="K230" s="64"/>
      <c r="L230" s="62"/>
      <c r="M230" s="207"/>
      <c r="N230" s="43"/>
      <c r="O230" s="43"/>
      <c r="P230" s="43"/>
      <c r="Q230" s="43"/>
      <c r="R230" s="43"/>
      <c r="S230" s="43"/>
      <c r="T230" s="79"/>
      <c r="AT230" s="25" t="s">
        <v>175</v>
      </c>
      <c r="AU230" s="25" t="s">
        <v>164</v>
      </c>
    </row>
    <row r="231" spans="2:65" s="1" customFormat="1" ht="27">
      <c r="B231" s="42"/>
      <c r="C231" s="64"/>
      <c r="D231" s="205" t="s">
        <v>177</v>
      </c>
      <c r="E231" s="64"/>
      <c r="F231" s="208" t="s">
        <v>335</v>
      </c>
      <c r="G231" s="64"/>
      <c r="H231" s="64"/>
      <c r="I231" s="164"/>
      <c r="J231" s="64"/>
      <c r="K231" s="64"/>
      <c r="L231" s="62"/>
      <c r="M231" s="207"/>
      <c r="N231" s="43"/>
      <c r="O231" s="43"/>
      <c r="P231" s="43"/>
      <c r="Q231" s="43"/>
      <c r="R231" s="43"/>
      <c r="S231" s="43"/>
      <c r="T231" s="79"/>
      <c r="AT231" s="25" t="s">
        <v>177</v>
      </c>
      <c r="AU231" s="25" t="s">
        <v>164</v>
      </c>
    </row>
    <row r="232" spans="2:65" s="11" customFormat="1" ht="13.5">
      <c r="B232" s="209"/>
      <c r="C232" s="210"/>
      <c r="D232" s="205" t="s">
        <v>179</v>
      </c>
      <c r="E232" s="211" t="s">
        <v>21</v>
      </c>
      <c r="F232" s="212" t="s">
        <v>324</v>
      </c>
      <c r="G232" s="210"/>
      <c r="H232" s="213">
        <v>1909.3779999999999</v>
      </c>
      <c r="I232" s="214"/>
      <c r="J232" s="210"/>
      <c r="K232" s="210"/>
      <c r="L232" s="215"/>
      <c r="M232" s="216"/>
      <c r="N232" s="217"/>
      <c r="O232" s="217"/>
      <c r="P232" s="217"/>
      <c r="Q232" s="217"/>
      <c r="R232" s="217"/>
      <c r="S232" s="217"/>
      <c r="T232" s="218"/>
      <c r="AT232" s="219" t="s">
        <v>179</v>
      </c>
      <c r="AU232" s="219" t="s">
        <v>164</v>
      </c>
      <c r="AV232" s="11" t="s">
        <v>98</v>
      </c>
      <c r="AW232" s="11" t="s">
        <v>39</v>
      </c>
      <c r="AX232" s="11" t="s">
        <v>76</v>
      </c>
      <c r="AY232" s="219" t="s">
        <v>163</v>
      </c>
    </row>
    <row r="233" spans="2:65" s="12" customFormat="1" ht="13.5">
      <c r="B233" s="220"/>
      <c r="C233" s="221"/>
      <c r="D233" s="205" t="s">
        <v>179</v>
      </c>
      <c r="E233" s="222" t="s">
        <v>21</v>
      </c>
      <c r="F233" s="223" t="s">
        <v>181</v>
      </c>
      <c r="G233" s="221"/>
      <c r="H233" s="224">
        <v>1909.3779999999999</v>
      </c>
      <c r="I233" s="225"/>
      <c r="J233" s="221"/>
      <c r="K233" s="221"/>
      <c r="L233" s="226"/>
      <c r="M233" s="227"/>
      <c r="N233" s="228"/>
      <c r="O233" s="228"/>
      <c r="P233" s="228"/>
      <c r="Q233" s="228"/>
      <c r="R233" s="228"/>
      <c r="S233" s="228"/>
      <c r="T233" s="229"/>
      <c r="AT233" s="230" t="s">
        <v>179</v>
      </c>
      <c r="AU233" s="230" t="s">
        <v>164</v>
      </c>
      <c r="AV233" s="12" t="s">
        <v>173</v>
      </c>
      <c r="AW233" s="12" t="s">
        <v>39</v>
      </c>
      <c r="AX233" s="12" t="s">
        <v>84</v>
      </c>
      <c r="AY233" s="230" t="s">
        <v>163</v>
      </c>
    </row>
    <row r="234" spans="2:65" s="1" customFormat="1" ht="16.5" customHeight="1">
      <c r="B234" s="42"/>
      <c r="C234" s="193" t="s">
        <v>336</v>
      </c>
      <c r="D234" s="193" t="s">
        <v>168</v>
      </c>
      <c r="E234" s="194" t="s">
        <v>337</v>
      </c>
      <c r="F234" s="195" t="s">
        <v>338</v>
      </c>
      <c r="G234" s="196" t="s">
        <v>171</v>
      </c>
      <c r="H234" s="197">
        <v>240</v>
      </c>
      <c r="I234" s="198"/>
      <c r="J234" s="199">
        <f>ROUND(I234*H234,2)</f>
        <v>0</v>
      </c>
      <c r="K234" s="195" t="s">
        <v>172</v>
      </c>
      <c r="L234" s="62"/>
      <c r="M234" s="200" t="s">
        <v>21</v>
      </c>
      <c r="N234" s="201" t="s">
        <v>48</v>
      </c>
      <c r="O234" s="43"/>
      <c r="P234" s="202">
        <f>O234*H234</f>
        <v>0</v>
      </c>
      <c r="Q234" s="202">
        <v>0</v>
      </c>
      <c r="R234" s="202">
        <f>Q234*H234</f>
        <v>0</v>
      </c>
      <c r="S234" s="202">
        <v>0</v>
      </c>
      <c r="T234" s="203">
        <f>S234*H234</f>
        <v>0</v>
      </c>
      <c r="AR234" s="25" t="s">
        <v>173</v>
      </c>
      <c r="AT234" s="25" t="s">
        <v>168</v>
      </c>
      <c r="AU234" s="25" t="s">
        <v>164</v>
      </c>
      <c r="AY234" s="25" t="s">
        <v>163</v>
      </c>
      <c r="BE234" s="204">
        <f>IF(N234="základní",J234,0)</f>
        <v>0</v>
      </c>
      <c r="BF234" s="204">
        <f>IF(N234="snížená",J234,0)</f>
        <v>0</v>
      </c>
      <c r="BG234" s="204">
        <f>IF(N234="zákl. přenesená",J234,0)</f>
        <v>0</v>
      </c>
      <c r="BH234" s="204">
        <f>IF(N234="sníž. přenesená",J234,0)</f>
        <v>0</v>
      </c>
      <c r="BI234" s="204">
        <f>IF(N234="nulová",J234,0)</f>
        <v>0</v>
      </c>
      <c r="BJ234" s="25" t="s">
        <v>98</v>
      </c>
      <c r="BK234" s="204">
        <f>ROUND(I234*H234,2)</f>
        <v>0</v>
      </c>
      <c r="BL234" s="25" t="s">
        <v>173</v>
      </c>
      <c r="BM234" s="25" t="s">
        <v>339</v>
      </c>
    </row>
    <row r="235" spans="2:65" s="1" customFormat="1" ht="13.5">
      <c r="B235" s="42"/>
      <c r="C235" s="64"/>
      <c r="D235" s="205" t="s">
        <v>175</v>
      </c>
      <c r="E235" s="64"/>
      <c r="F235" s="206" t="s">
        <v>340</v>
      </c>
      <c r="G235" s="64"/>
      <c r="H235" s="64"/>
      <c r="I235" s="164"/>
      <c r="J235" s="64"/>
      <c r="K235" s="64"/>
      <c r="L235" s="62"/>
      <c r="M235" s="207"/>
      <c r="N235" s="43"/>
      <c r="O235" s="43"/>
      <c r="P235" s="43"/>
      <c r="Q235" s="43"/>
      <c r="R235" s="43"/>
      <c r="S235" s="43"/>
      <c r="T235" s="79"/>
      <c r="AT235" s="25" t="s">
        <v>175</v>
      </c>
      <c r="AU235" s="25" t="s">
        <v>164</v>
      </c>
    </row>
    <row r="236" spans="2:65" s="1" customFormat="1" ht="27">
      <c r="B236" s="42"/>
      <c r="C236" s="64"/>
      <c r="D236" s="205" t="s">
        <v>177</v>
      </c>
      <c r="E236" s="64"/>
      <c r="F236" s="208" t="s">
        <v>341</v>
      </c>
      <c r="G236" s="64"/>
      <c r="H236" s="64"/>
      <c r="I236" s="164"/>
      <c r="J236" s="64"/>
      <c r="K236" s="64"/>
      <c r="L236" s="62"/>
      <c r="M236" s="207"/>
      <c r="N236" s="43"/>
      <c r="O236" s="43"/>
      <c r="P236" s="43"/>
      <c r="Q236" s="43"/>
      <c r="R236" s="43"/>
      <c r="S236" s="43"/>
      <c r="T236" s="79"/>
      <c r="AT236" s="25" t="s">
        <v>177</v>
      </c>
      <c r="AU236" s="25" t="s">
        <v>164</v>
      </c>
    </row>
    <row r="237" spans="2:65" s="11" customFormat="1" ht="13.5">
      <c r="B237" s="209"/>
      <c r="C237" s="210"/>
      <c r="D237" s="205" t="s">
        <v>179</v>
      </c>
      <c r="E237" s="211" t="s">
        <v>21</v>
      </c>
      <c r="F237" s="212" t="s">
        <v>342</v>
      </c>
      <c r="G237" s="210"/>
      <c r="H237" s="213">
        <v>240</v>
      </c>
      <c r="I237" s="214"/>
      <c r="J237" s="210"/>
      <c r="K237" s="210"/>
      <c r="L237" s="215"/>
      <c r="M237" s="216"/>
      <c r="N237" s="217"/>
      <c r="O237" s="217"/>
      <c r="P237" s="217"/>
      <c r="Q237" s="217"/>
      <c r="R237" s="217"/>
      <c r="S237" s="217"/>
      <c r="T237" s="218"/>
      <c r="AT237" s="219" t="s">
        <v>179</v>
      </c>
      <c r="AU237" s="219" t="s">
        <v>164</v>
      </c>
      <c r="AV237" s="11" t="s">
        <v>98</v>
      </c>
      <c r="AW237" s="11" t="s">
        <v>39</v>
      </c>
      <c r="AX237" s="11" t="s">
        <v>76</v>
      </c>
      <c r="AY237" s="219" t="s">
        <v>163</v>
      </c>
    </row>
    <row r="238" spans="2:65" s="12" customFormat="1" ht="13.5">
      <c r="B238" s="220"/>
      <c r="C238" s="221"/>
      <c r="D238" s="205" t="s">
        <v>179</v>
      </c>
      <c r="E238" s="222" t="s">
        <v>21</v>
      </c>
      <c r="F238" s="223" t="s">
        <v>181</v>
      </c>
      <c r="G238" s="221"/>
      <c r="H238" s="224">
        <v>240</v>
      </c>
      <c r="I238" s="225"/>
      <c r="J238" s="221"/>
      <c r="K238" s="221"/>
      <c r="L238" s="226"/>
      <c r="M238" s="227"/>
      <c r="N238" s="228"/>
      <c r="O238" s="228"/>
      <c r="P238" s="228"/>
      <c r="Q238" s="228"/>
      <c r="R238" s="228"/>
      <c r="S238" s="228"/>
      <c r="T238" s="229"/>
      <c r="AT238" s="230" t="s">
        <v>179</v>
      </c>
      <c r="AU238" s="230" t="s">
        <v>164</v>
      </c>
      <c r="AV238" s="12" t="s">
        <v>173</v>
      </c>
      <c r="AW238" s="12" t="s">
        <v>39</v>
      </c>
      <c r="AX238" s="12" t="s">
        <v>84</v>
      </c>
      <c r="AY238" s="230" t="s">
        <v>163</v>
      </c>
    </row>
    <row r="239" spans="2:65" s="1" customFormat="1" ht="25.5" customHeight="1">
      <c r="B239" s="42"/>
      <c r="C239" s="193" t="s">
        <v>343</v>
      </c>
      <c r="D239" s="193" t="s">
        <v>168</v>
      </c>
      <c r="E239" s="194" t="s">
        <v>344</v>
      </c>
      <c r="F239" s="195" t="s">
        <v>345</v>
      </c>
      <c r="G239" s="196" t="s">
        <v>171</v>
      </c>
      <c r="H239" s="197">
        <v>36000</v>
      </c>
      <c r="I239" s="198"/>
      <c r="J239" s="199">
        <f>ROUND(I239*H239,2)</f>
        <v>0</v>
      </c>
      <c r="K239" s="195" t="s">
        <v>172</v>
      </c>
      <c r="L239" s="62"/>
      <c r="M239" s="200" t="s">
        <v>21</v>
      </c>
      <c r="N239" s="201" t="s">
        <v>48</v>
      </c>
      <c r="O239" s="43"/>
      <c r="P239" s="202">
        <f>O239*H239</f>
        <v>0</v>
      </c>
      <c r="Q239" s="202">
        <v>0</v>
      </c>
      <c r="R239" s="202">
        <f>Q239*H239</f>
        <v>0</v>
      </c>
      <c r="S239" s="202">
        <v>0</v>
      </c>
      <c r="T239" s="203">
        <f>S239*H239</f>
        <v>0</v>
      </c>
      <c r="AR239" s="25" t="s">
        <v>173</v>
      </c>
      <c r="AT239" s="25" t="s">
        <v>168</v>
      </c>
      <c r="AU239" s="25" t="s">
        <v>164</v>
      </c>
      <c r="AY239" s="25" t="s">
        <v>163</v>
      </c>
      <c r="BE239" s="204">
        <f>IF(N239="základní",J239,0)</f>
        <v>0</v>
      </c>
      <c r="BF239" s="204">
        <f>IF(N239="snížená",J239,0)</f>
        <v>0</v>
      </c>
      <c r="BG239" s="204">
        <f>IF(N239="zákl. přenesená",J239,0)</f>
        <v>0</v>
      </c>
      <c r="BH239" s="204">
        <f>IF(N239="sníž. přenesená",J239,0)</f>
        <v>0</v>
      </c>
      <c r="BI239" s="204">
        <f>IF(N239="nulová",J239,0)</f>
        <v>0</v>
      </c>
      <c r="BJ239" s="25" t="s">
        <v>98</v>
      </c>
      <c r="BK239" s="204">
        <f>ROUND(I239*H239,2)</f>
        <v>0</v>
      </c>
      <c r="BL239" s="25" t="s">
        <v>173</v>
      </c>
      <c r="BM239" s="25" t="s">
        <v>346</v>
      </c>
    </row>
    <row r="240" spans="2:65" s="1" customFormat="1" ht="27">
      <c r="B240" s="42"/>
      <c r="C240" s="64"/>
      <c r="D240" s="205" t="s">
        <v>175</v>
      </c>
      <c r="E240" s="64"/>
      <c r="F240" s="206" t="s">
        <v>347</v>
      </c>
      <c r="G240" s="64"/>
      <c r="H240" s="64"/>
      <c r="I240" s="164"/>
      <c r="J240" s="64"/>
      <c r="K240" s="64"/>
      <c r="L240" s="62"/>
      <c r="M240" s="207"/>
      <c r="N240" s="43"/>
      <c r="O240" s="43"/>
      <c r="P240" s="43"/>
      <c r="Q240" s="43"/>
      <c r="R240" s="43"/>
      <c r="S240" s="43"/>
      <c r="T240" s="79"/>
      <c r="AT240" s="25" t="s">
        <v>175</v>
      </c>
      <c r="AU240" s="25" t="s">
        <v>164</v>
      </c>
    </row>
    <row r="241" spans="2:65" s="1" customFormat="1" ht="27">
      <c r="B241" s="42"/>
      <c r="C241" s="64"/>
      <c r="D241" s="205" t="s">
        <v>177</v>
      </c>
      <c r="E241" s="64"/>
      <c r="F241" s="208" t="s">
        <v>341</v>
      </c>
      <c r="G241" s="64"/>
      <c r="H241" s="64"/>
      <c r="I241" s="164"/>
      <c r="J241" s="64"/>
      <c r="K241" s="64"/>
      <c r="L241" s="62"/>
      <c r="M241" s="207"/>
      <c r="N241" s="43"/>
      <c r="O241" s="43"/>
      <c r="P241" s="43"/>
      <c r="Q241" s="43"/>
      <c r="R241" s="43"/>
      <c r="S241" s="43"/>
      <c r="T241" s="79"/>
      <c r="AT241" s="25" t="s">
        <v>177</v>
      </c>
      <c r="AU241" s="25" t="s">
        <v>164</v>
      </c>
    </row>
    <row r="242" spans="2:65" s="11" customFormat="1" ht="13.5">
      <c r="B242" s="209"/>
      <c r="C242" s="210"/>
      <c r="D242" s="205" t="s">
        <v>179</v>
      </c>
      <c r="E242" s="211" t="s">
        <v>21</v>
      </c>
      <c r="F242" s="212" t="s">
        <v>342</v>
      </c>
      <c r="G242" s="210"/>
      <c r="H242" s="213">
        <v>240</v>
      </c>
      <c r="I242" s="214"/>
      <c r="J242" s="210"/>
      <c r="K242" s="210"/>
      <c r="L242" s="215"/>
      <c r="M242" s="216"/>
      <c r="N242" s="217"/>
      <c r="O242" s="217"/>
      <c r="P242" s="217"/>
      <c r="Q242" s="217"/>
      <c r="R242" s="217"/>
      <c r="S242" s="217"/>
      <c r="T242" s="218"/>
      <c r="AT242" s="219" t="s">
        <v>179</v>
      </c>
      <c r="AU242" s="219" t="s">
        <v>164</v>
      </c>
      <c r="AV242" s="11" t="s">
        <v>98</v>
      </c>
      <c r="AW242" s="11" t="s">
        <v>39</v>
      </c>
      <c r="AX242" s="11" t="s">
        <v>76</v>
      </c>
      <c r="AY242" s="219" t="s">
        <v>163</v>
      </c>
    </row>
    <row r="243" spans="2:65" s="12" customFormat="1" ht="13.5">
      <c r="B243" s="220"/>
      <c r="C243" s="221"/>
      <c r="D243" s="205" t="s">
        <v>179</v>
      </c>
      <c r="E243" s="222" t="s">
        <v>21</v>
      </c>
      <c r="F243" s="223" t="s">
        <v>181</v>
      </c>
      <c r="G243" s="221"/>
      <c r="H243" s="224">
        <v>240</v>
      </c>
      <c r="I243" s="225"/>
      <c r="J243" s="221"/>
      <c r="K243" s="221"/>
      <c r="L243" s="226"/>
      <c r="M243" s="227"/>
      <c r="N243" s="228"/>
      <c r="O243" s="228"/>
      <c r="P243" s="228"/>
      <c r="Q243" s="228"/>
      <c r="R243" s="228"/>
      <c r="S243" s="228"/>
      <c r="T243" s="229"/>
      <c r="AT243" s="230" t="s">
        <v>179</v>
      </c>
      <c r="AU243" s="230" t="s">
        <v>164</v>
      </c>
      <c r="AV243" s="12" t="s">
        <v>173</v>
      </c>
      <c r="AW243" s="12" t="s">
        <v>39</v>
      </c>
      <c r="AX243" s="12" t="s">
        <v>84</v>
      </c>
      <c r="AY243" s="230" t="s">
        <v>163</v>
      </c>
    </row>
    <row r="244" spans="2:65" s="11" customFormat="1" ht="13.5">
      <c r="B244" s="209"/>
      <c r="C244" s="210"/>
      <c r="D244" s="205" t="s">
        <v>179</v>
      </c>
      <c r="E244" s="210"/>
      <c r="F244" s="212" t="s">
        <v>348</v>
      </c>
      <c r="G244" s="210"/>
      <c r="H244" s="213">
        <v>36000</v>
      </c>
      <c r="I244" s="214"/>
      <c r="J244" s="210"/>
      <c r="K244" s="210"/>
      <c r="L244" s="215"/>
      <c r="M244" s="216"/>
      <c r="N244" s="217"/>
      <c r="O244" s="217"/>
      <c r="P244" s="217"/>
      <c r="Q244" s="217"/>
      <c r="R244" s="217"/>
      <c r="S244" s="217"/>
      <c r="T244" s="218"/>
      <c r="AT244" s="219" t="s">
        <v>179</v>
      </c>
      <c r="AU244" s="219" t="s">
        <v>164</v>
      </c>
      <c r="AV244" s="11" t="s">
        <v>98</v>
      </c>
      <c r="AW244" s="11" t="s">
        <v>6</v>
      </c>
      <c r="AX244" s="11" t="s">
        <v>84</v>
      </c>
      <c r="AY244" s="219" t="s">
        <v>163</v>
      </c>
    </row>
    <row r="245" spans="2:65" s="1" customFormat="1" ht="16.5" customHeight="1">
      <c r="B245" s="42"/>
      <c r="C245" s="193" t="s">
        <v>349</v>
      </c>
      <c r="D245" s="193" t="s">
        <v>168</v>
      </c>
      <c r="E245" s="194" t="s">
        <v>350</v>
      </c>
      <c r="F245" s="195" t="s">
        <v>351</v>
      </c>
      <c r="G245" s="196" t="s">
        <v>171</v>
      </c>
      <c r="H245" s="197">
        <v>240</v>
      </c>
      <c r="I245" s="198"/>
      <c r="J245" s="199">
        <f>ROUND(I245*H245,2)</f>
        <v>0</v>
      </c>
      <c r="K245" s="195" t="s">
        <v>172</v>
      </c>
      <c r="L245" s="62"/>
      <c r="M245" s="200" t="s">
        <v>21</v>
      </c>
      <c r="N245" s="201" t="s">
        <v>48</v>
      </c>
      <c r="O245" s="43"/>
      <c r="P245" s="202">
        <f>O245*H245</f>
        <v>0</v>
      </c>
      <c r="Q245" s="202">
        <v>0</v>
      </c>
      <c r="R245" s="202">
        <f>Q245*H245</f>
        <v>0</v>
      </c>
      <c r="S245" s="202">
        <v>0</v>
      </c>
      <c r="T245" s="203">
        <f>S245*H245</f>
        <v>0</v>
      </c>
      <c r="AR245" s="25" t="s">
        <v>173</v>
      </c>
      <c r="AT245" s="25" t="s">
        <v>168</v>
      </c>
      <c r="AU245" s="25" t="s">
        <v>164</v>
      </c>
      <c r="AY245" s="25" t="s">
        <v>163</v>
      </c>
      <c r="BE245" s="204">
        <f>IF(N245="základní",J245,0)</f>
        <v>0</v>
      </c>
      <c r="BF245" s="204">
        <f>IF(N245="snížená",J245,0)</f>
        <v>0</v>
      </c>
      <c r="BG245" s="204">
        <f>IF(N245="zákl. přenesená",J245,0)</f>
        <v>0</v>
      </c>
      <c r="BH245" s="204">
        <f>IF(N245="sníž. přenesená",J245,0)</f>
        <v>0</v>
      </c>
      <c r="BI245" s="204">
        <f>IF(N245="nulová",J245,0)</f>
        <v>0</v>
      </c>
      <c r="BJ245" s="25" t="s">
        <v>98</v>
      </c>
      <c r="BK245" s="204">
        <f>ROUND(I245*H245,2)</f>
        <v>0</v>
      </c>
      <c r="BL245" s="25" t="s">
        <v>173</v>
      </c>
      <c r="BM245" s="25" t="s">
        <v>352</v>
      </c>
    </row>
    <row r="246" spans="2:65" s="1" customFormat="1" ht="13.5">
      <c r="B246" s="42"/>
      <c r="C246" s="64"/>
      <c r="D246" s="205" t="s">
        <v>175</v>
      </c>
      <c r="E246" s="64"/>
      <c r="F246" s="206" t="s">
        <v>353</v>
      </c>
      <c r="G246" s="64"/>
      <c r="H246" s="64"/>
      <c r="I246" s="164"/>
      <c r="J246" s="64"/>
      <c r="K246" s="64"/>
      <c r="L246" s="62"/>
      <c r="M246" s="207"/>
      <c r="N246" s="43"/>
      <c r="O246" s="43"/>
      <c r="P246" s="43"/>
      <c r="Q246" s="43"/>
      <c r="R246" s="43"/>
      <c r="S246" s="43"/>
      <c r="T246" s="79"/>
      <c r="AT246" s="25" t="s">
        <v>175</v>
      </c>
      <c r="AU246" s="25" t="s">
        <v>164</v>
      </c>
    </row>
    <row r="247" spans="2:65" s="11" customFormat="1" ht="13.5">
      <c r="B247" s="209"/>
      <c r="C247" s="210"/>
      <c r="D247" s="205" t="s">
        <v>179</v>
      </c>
      <c r="E247" s="211" t="s">
        <v>21</v>
      </c>
      <c r="F247" s="212" t="s">
        <v>342</v>
      </c>
      <c r="G247" s="210"/>
      <c r="H247" s="213">
        <v>240</v>
      </c>
      <c r="I247" s="214"/>
      <c r="J247" s="210"/>
      <c r="K247" s="210"/>
      <c r="L247" s="215"/>
      <c r="M247" s="216"/>
      <c r="N247" s="217"/>
      <c r="O247" s="217"/>
      <c r="P247" s="217"/>
      <c r="Q247" s="217"/>
      <c r="R247" s="217"/>
      <c r="S247" s="217"/>
      <c r="T247" s="218"/>
      <c r="AT247" s="219" t="s">
        <v>179</v>
      </c>
      <c r="AU247" s="219" t="s">
        <v>164</v>
      </c>
      <c r="AV247" s="11" t="s">
        <v>98</v>
      </c>
      <c r="AW247" s="11" t="s">
        <v>39</v>
      </c>
      <c r="AX247" s="11" t="s">
        <v>76</v>
      </c>
      <c r="AY247" s="219" t="s">
        <v>163</v>
      </c>
    </row>
    <row r="248" spans="2:65" s="12" customFormat="1" ht="13.5">
      <c r="B248" s="220"/>
      <c r="C248" s="221"/>
      <c r="D248" s="205" t="s">
        <v>179</v>
      </c>
      <c r="E248" s="222" t="s">
        <v>21</v>
      </c>
      <c r="F248" s="223" t="s">
        <v>181</v>
      </c>
      <c r="G248" s="221"/>
      <c r="H248" s="224">
        <v>240</v>
      </c>
      <c r="I248" s="225"/>
      <c r="J248" s="221"/>
      <c r="K248" s="221"/>
      <c r="L248" s="226"/>
      <c r="M248" s="227"/>
      <c r="N248" s="228"/>
      <c r="O248" s="228"/>
      <c r="P248" s="228"/>
      <c r="Q248" s="228"/>
      <c r="R248" s="228"/>
      <c r="S248" s="228"/>
      <c r="T248" s="229"/>
      <c r="AT248" s="230" t="s">
        <v>179</v>
      </c>
      <c r="AU248" s="230" t="s">
        <v>164</v>
      </c>
      <c r="AV248" s="12" t="s">
        <v>173</v>
      </c>
      <c r="AW248" s="12" t="s">
        <v>39</v>
      </c>
      <c r="AX248" s="12" t="s">
        <v>84</v>
      </c>
      <c r="AY248" s="230" t="s">
        <v>163</v>
      </c>
    </row>
    <row r="249" spans="2:65" s="1" customFormat="1" ht="16.5" customHeight="1">
      <c r="B249" s="42"/>
      <c r="C249" s="193" t="s">
        <v>354</v>
      </c>
      <c r="D249" s="193" t="s">
        <v>168</v>
      </c>
      <c r="E249" s="194" t="s">
        <v>355</v>
      </c>
      <c r="F249" s="195" t="s">
        <v>356</v>
      </c>
      <c r="G249" s="196" t="s">
        <v>171</v>
      </c>
      <c r="H249" s="197">
        <v>1909.3779999999999</v>
      </c>
      <c r="I249" s="198"/>
      <c r="J249" s="199">
        <f>ROUND(I249*H249,2)</f>
        <v>0</v>
      </c>
      <c r="K249" s="195" t="s">
        <v>172</v>
      </c>
      <c r="L249" s="62"/>
      <c r="M249" s="200" t="s">
        <v>21</v>
      </c>
      <c r="N249" s="201" t="s">
        <v>48</v>
      </c>
      <c r="O249" s="43"/>
      <c r="P249" s="202">
        <f>O249*H249</f>
        <v>0</v>
      </c>
      <c r="Q249" s="202">
        <v>0</v>
      </c>
      <c r="R249" s="202">
        <f>Q249*H249</f>
        <v>0</v>
      </c>
      <c r="S249" s="202">
        <v>0</v>
      </c>
      <c r="T249" s="203">
        <f>S249*H249</f>
        <v>0</v>
      </c>
      <c r="AR249" s="25" t="s">
        <v>173</v>
      </c>
      <c r="AT249" s="25" t="s">
        <v>168</v>
      </c>
      <c r="AU249" s="25" t="s">
        <v>164</v>
      </c>
      <c r="AY249" s="25" t="s">
        <v>163</v>
      </c>
      <c r="BE249" s="204">
        <f>IF(N249="základní",J249,0)</f>
        <v>0</v>
      </c>
      <c r="BF249" s="204">
        <f>IF(N249="snížená",J249,0)</f>
        <v>0</v>
      </c>
      <c r="BG249" s="204">
        <f>IF(N249="zákl. přenesená",J249,0)</f>
        <v>0</v>
      </c>
      <c r="BH249" s="204">
        <f>IF(N249="sníž. přenesená",J249,0)</f>
        <v>0</v>
      </c>
      <c r="BI249" s="204">
        <f>IF(N249="nulová",J249,0)</f>
        <v>0</v>
      </c>
      <c r="BJ249" s="25" t="s">
        <v>98</v>
      </c>
      <c r="BK249" s="204">
        <f>ROUND(I249*H249,2)</f>
        <v>0</v>
      </c>
      <c r="BL249" s="25" t="s">
        <v>173</v>
      </c>
      <c r="BM249" s="25" t="s">
        <v>357</v>
      </c>
    </row>
    <row r="250" spans="2:65" s="1" customFormat="1" ht="13.5">
      <c r="B250" s="42"/>
      <c r="C250" s="64"/>
      <c r="D250" s="205" t="s">
        <v>175</v>
      </c>
      <c r="E250" s="64"/>
      <c r="F250" s="206" t="s">
        <v>358</v>
      </c>
      <c r="G250" s="64"/>
      <c r="H250" s="64"/>
      <c r="I250" s="164"/>
      <c r="J250" s="64"/>
      <c r="K250" s="64"/>
      <c r="L250" s="62"/>
      <c r="M250" s="207"/>
      <c r="N250" s="43"/>
      <c r="O250" s="43"/>
      <c r="P250" s="43"/>
      <c r="Q250" s="43"/>
      <c r="R250" s="43"/>
      <c r="S250" s="43"/>
      <c r="T250" s="79"/>
      <c r="AT250" s="25" t="s">
        <v>175</v>
      </c>
      <c r="AU250" s="25" t="s">
        <v>164</v>
      </c>
    </row>
    <row r="251" spans="2:65" s="1" customFormat="1" ht="40.5">
      <c r="B251" s="42"/>
      <c r="C251" s="64"/>
      <c r="D251" s="205" t="s">
        <v>177</v>
      </c>
      <c r="E251" s="64"/>
      <c r="F251" s="208" t="s">
        <v>359</v>
      </c>
      <c r="G251" s="64"/>
      <c r="H251" s="64"/>
      <c r="I251" s="164"/>
      <c r="J251" s="64"/>
      <c r="K251" s="64"/>
      <c r="L251" s="62"/>
      <c r="M251" s="207"/>
      <c r="N251" s="43"/>
      <c r="O251" s="43"/>
      <c r="P251" s="43"/>
      <c r="Q251" s="43"/>
      <c r="R251" s="43"/>
      <c r="S251" s="43"/>
      <c r="T251" s="79"/>
      <c r="AT251" s="25" t="s">
        <v>177</v>
      </c>
      <c r="AU251" s="25" t="s">
        <v>164</v>
      </c>
    </row>
    <row r="252" spans="2:65" s="11" customFormat="1" ht="13.5">
      <c r="B252" s="209"/>
      <c r="C252" s="210"/>
      <c r="D252" s="205" t="s">
        <v>179</v>
      </c>
      <c r="E252" s="211" t="s">
        <v>21</v>
      </c>
      <c r="F252" s="212" t="s">
        <v>324</v>
      </c>
      <c r="G252" s="210"/>
      <c r="H252" s="213">
        <v>1909.3779999999999</v>
      </c>
      <c r="I252" s="214"/>
      <c r="J252" s="210"/>
      <c r="K252" s="210"/>
      <c r="L252" s="215"/>
      <c r="M252" s="216"/>
      <c r="N252" s="217"/>
      <c r="O252" s="217"/>
      <c r="P252" s="217"/>
      <c r="Q252" s="217"/>
      <c r="R252" s="217"/>
      <c r="S252" s="217"/>
      <c r="T252" s="218"/>
      <c r="AT252" s="219" t="s">
        <v>179</v>
      </c>
      <c r="AU252" s="219" t="s">
        <v>164</v>
      </c>
      <c r="AV252" s="11" t="s">
        <v>98</v>
      </c>
      <c r="AW252" s="11" t="s">
        <v>39</v>
      </c>
      <c r="AX252" s="11" t="s">
        <v>76</v>
      </c>
      <c r="AY252" s="219" t="s">
        <v>163</v>
      </c>
    </row>
    <row r="253" spans="2:65" s="12" customFormat="1" ht="13.5">
      <c r="B253" s="220"/>
      <c r="C253" s="221"/>
      <c r="D253" s="205" t="s">
        <v>179</v>
      </c>
      <c r="E253" s="222" t="s">
        <v>21</v>
      </c>
      <c r="F253" s="223" t="s">
        <v>181</v>
      </c>
      <c r="G253" s="221"/>
      <c r="H253" s="224">
        <v>1909.3779999999999</v>
      </c>
      <c r="I253" s="225"/>
      <c r="J253" s="221"/>
      <c r="K253" s="221"/>
      <c r="L253" s="226"/>
      <c r="M253" s="227"/>
      <c r="N253" s="228"/>
      <c r="O253" s="228"/>
      <c r="P253" s="228"/>
      <c r="Q253" s="228"/>
      <c r="R253" s="228"/>
      <c r="S253" s="228"/>
      <c r="T253" s="229"/>
      <c r="AT253" s="230" t="s">
        <v>179</v>
      </c>
      <c r="AU253" s="230" t="s">
        <v>164</v>
      </c>
      <c r="AV253" s="12" t="s">
        <v>173</v>
      </c>
      <c r="AW253" s="12" t="s">
        <v>39</v>
      </c>
      <c r="AX253" s="12" t="s">
        <v>84</v>
      </c>
      <c r="AY253" s="230" t="s">
        <v>163</v>
      </c>
    </row>
    <row r="254" spans="2:65" s="1" customFormat="1" ht="16.5" customHeight="1">
      <c r="B254" s="42"/>
      <c r="C254" s="193" t="s">
        <v>360</v>
      </c>
      <c r="D254" s="193" t="s">
        <v>168</v>
      </c>
      <c r="E254" s="194" t="s">
        <v>361</v>
      </c>
      <c r="F254" s="195" t="s">
        <v>362</v>
      </c>
      <c r="G254" s="196" t="s">
        <v>171</v>
      </c>
      <c r="H254" s="197">
        <v>286406.7</v>
      </c>
      <c r="I254" s="198"/>
      <c r="J254" s="199">
        <f>ROUND(I254*H254,2)</f>
        <v>0</v>
      </c>
      <c r="K254" s="195" t="s">
        <v>172</v>
      </c>
      <c r="L254" s="62"/>
      <c r="M254" s="200" t="s">
        <v>21</v>
      </c>
      <c r="N254" s="201" t="s">
        <v>48</v>
      </c>
      <c r="O254" s="43"/>
      <c r="P254" s="202">
        <f>O254*H254</f>
        <v>0</v>
      </c>
      <c r="Q254" s="202">
        <v>0</v>
      </c>
      <c r="R254" s="202">
        <f>Q254*H254</f>
        <v>0</v>
      </c>
      <c r="S254" s="202">
        <v>0</v>
      </c>
      <c r="T254" s="203">
        <f>S254*H254</f>
        <v>0</v>
      </c>
      <c r="AR254" s="25" t="s">
        <v>173</v>
      </c>
      <c r="AT254" s="25" t="s">
        <v>168</v>
      </c>
      <c r="AU254" s="25" t="s">
        <v>164</v>
      </c>
      <c r="AY254" s="25" t="s">
        <v>163</v>
      </c>
      <c r="BE254" s="204">
        <f>IF(N254="základní",J254,0)</f>
        <v>0</v>
      </c>
      <c r="BF254" s="204">
        <f>IF(N254="snížená",J254,0)</f>
        <v>0</v>
      </c>
      <c r="BG254" s="204">
        <f>IF(N254="zákl. přenesená",J254,0)</f>
        <v>0</v>
      </c>
      <c r="BH254" s="204">
        <f>IF(N254="sníž. přenesená",J254,0)</f>
        <v>0</v>
      </c>
      <c r="BI254" s="204">
        <f>IF(N254="nulová",J254,0)</f>
        <v>0</v>
      </c>
      <c r="BJ254" s="25" t="s">
        <v>98</v>
      </c>
      <c r="BK254" s="204">
        <f>ROUND(I254*H254,2)</f>
        <v>0</v>
      </c>
      <c r="BL254" s="25" t="s">
        <v>173</v>
      </c>
      <c r="BM254" s="25" t="s">
        <v>363</v>
      </c>
    </row>
    <row r="255" spans="2:65" s="1" customFormat="1" ht="13.5">
      <c r="B255" s="42"/>
      <c r="C255" s="64"/>
      <c r="D255" s="205" t="s">
        <v>175</v>
      </c>
      <c r="E255" s="64"/>
      <c r="F255" s="206" t="s">
        <v>364</v>
      </c>
      <c r="G255" s="64"/>
      <c r="H255" s="64"/>
      <c r="I255" s="164"/>
      <c r="J255" s="64"/>
      <c r="K255" s="64"/>
      <c r="L255" s="62"/>
      <c r="M255" s="207"/>
      <c r="N255" s="43"/>
      <c r="O255" s="43"/>
      <c r="P255" s="43"/>
      <c r="Q255" s="43"/>
      <c r="R255" s="43"/>
      <c r="S255" s="43"/>
      <c r="T255" s="79"/>
      <c r="AT255" s="25" t="s">
        <v>175</v>
      </c>
      <c r="AU255" s="25" t="s">
        <v>164</v>
      </c>
    </row>
    <row r="256" spans="2:65" s="1" customFormat="1" ht="40.5">
      <c r="B256" s="42"/>
      <c r="C256" s="64"/>
      <c r="D256" s="205" t="s">
        <v>177</v>
      </c>
      <c r="E256" s="64"/>
      <c r="F256" s="208" t="s">
        <v>359</v>
      </c>
      <c r="G256" s="64"/>
      <c r="H256" s="64"/>
      <c r="I256" s="164"/>
      <c r="J256" s="64"/>
      <c r="K256" s="64"/>
      <c r="L256" s="62"/>
      <c r="M256" s="207"/>
      <c r="N256" s="43"/>
      <c r="O256" s="43"/>
      <c r="P256" s="43"/>
      <c r="Q256" s="43"/>
      <c r="R256" s="43"/>
      <c r="S256" s="43"/>
      <c r="T256" s="79"/>
      <c r="AT256" s="25" t="s">
        <v>177</v>
      </c>
      <c r="AU256" s="25" t="s">
        <v>164</v>
      </c>
    </row>
    <row r="257" spans="2:65" s="11" customFormat="1" ht="13.5">
      <c r="B257" s="209"/>
      <c r="C257" s="210"/>
      <c r="D257" s="205" t="s">
        <v>179</v>
      </c>
      <c r="E257" s="211" t="s">
        <v>21</v>
      </c>
      <c r="F257" s="212" t="s">
        <v>324</v>
      </c>
      <c r="G257" s="210"/>
      <c r="H257" s="213">
        <v>1909.3779999999999</v>
      </c>
      <c r="I257" s="214"/>
      <c r="J257" s="210"/>
      <c r="K257" s="210"/>
      <c r="L257" s="215"/>
      <c r="M257" s="216"/>
      <c r="N257" s="217"/>
      <c r="O257" s="217"/>
      <c r="P257" s="217"/>
      <c r="Q257" s="217"/>
      <c r="R257" s="217"/>
      <c r="S257" s="217"/>
      <c r="T257" s="218"/>
      <c r="AT257" s="219" t="s">
        <v>179</v>
      </c>
      <c r="AU257" s="219" t="s">
        <v>164</v>
      </c>
      <c r="AV257" s="11" t="s">
        <v>98</v>
      </c>
      <c r="AW257" s="11" t="s">
        <v>39</v>
      </c>
      <c r="AX257" s="11" t="s">
        <v>76</v>
      </c>
      <c r="AY257" s="219" t="s">
        <v>163</v>
      </c>
    </row>
    <row r="258" spans="2:65" s="12" customFormat="1" ht="13.5">
      <c r="B258" s="220"/>
      <c r="C258" s="221"/>
      <c r="D258" s="205" t="s">
        <v>179</v>
      </c>
      <c r="E258" s="222" t="s">
        <v>21</v>
      </c>
      <c r="F258" s="223" t="s">
        <v>181</v>
      </c>
      <c r="G258" s="221"/>
      <c r="H258" s="224">
        <v>1909.3779999999999</v>
      </c>
      <c r="I258" s="225"/>
      <c r="J258" s="221"/>
      <c r="K258" s="221"/>
      <c r="L258" s="226"/>
      <c r="M258" s="227"/>
      <c r="N258" s="228"/>
      <c r="O258" s="228"/>
      <c r="P258" s="228"/>
      <c r="Q258" s="228"/>
      <c r="R258" s="228"/>
      <c r="S258" s="228"/>
      <c r="T258" s="229"/>
      <c r="AT258" s="230" t="s">
        <v>179</v>
      </c>
      <c r="AU258" s="230" t="s">
        <v>164</v>
      </c>
      <c r="AV258" s="12" t="s">
        <v>173</v>
      </c>
      <c r="AW258" s="12" t="s">
        <v>39</v>
      </c>
      <c r="AX258" s="12" t="s">
        <v>84</v>
      </c>
      <c r="AY258" s="230" t="s">
        <v>163</v>
      </c>
    </row>
    <row r="259" spans="2:65" s="11" customFormat="1" ht="13.5">
      <c r="B259" s="209"/>
      <c r="C259" s="210"/>
      <c r="D259" s="205" t="s">
        <v>179</v>
      </c>
      <c r="E259" s="210"/>
      <c r="F259" s="212" t="s">
        <v>329</v>
      </c>
      <c r="G259" s="210"/>
      <c r="H259" s="213">
        <v>286406.7</v>
      </c>
      <c r="I259" s="214"/>
      <c r="J259" s="210"/>
      <c r="K259" s="210"/>
      <c r="L259" s="215"/>
      <c r="M259" s="216"/>
      <c r="N259" s="217"/>
      <c r="O259" s="217"/>
      <c r="P259" s="217"/>
      <c r="Q259" s="217"/>
      <c r="R259" s="217"/>
      <c r="S259" s="217"/>
      <c r="T259" s="218"/>
      <c r="AT259" s="219" t="s">
        <v>179</v>
      </c>
      <c r="AU259" s="219" t="s">
        <v>164</v>
      </c>
      <c r="AV259" s="11" t="s">
        <v>98</v>
      </c>
      <c r="AW259" s="11" t="s">
        <v>6</v>
      </c>
      <c r="AX259" s="11" t="s">
        <v>84</v>
      </c>
      <c r="AY259" s="219" t="s">
        <v>163</v>
      </c>
    </row>
    <row r="260" spans="2:65" s="1" customFormat="1" ht="16.5" customHeight="1">
      <c r="B260" s="42"/>
      <c r="C260" s="193" t="s">
        <v>365</v>
      </c>
      <c r="D260" s="193" t="s">
        <v>168</v>
      </c>
      <c r="E260" s="194" t="s">
        <v>366</v>
      </c>
      <c r="F260" s="195" t="s">
        <v>367</v>
      </c>
      <c r="G260" s="196" t="s">
        <v>171</v>
      </c>
      <c r="H260" s="197">
        <v>1909.3779999999999</v>
      </c>
      <c r="I260" s="198"/>
      <c r="J260" s="199">
        <f>ROUND(I260*H260,2)</f>
        <v>0</v>
      </c>
      <c r="K260" s="195" t="s">
        <v>172</v>
      </c>
      <c r="L260" s="62"/>
      <c r="M260" s="200" t="s">
        <v>21</v>
      </c>
      <c r="N260" s="201" t="s">
        <v>48</v>
      </c>
      <c r="O260" s="43"/>
      <c r="P260" s="202">
        <f>O260*H260</f>
        <v>0</v>
      </c>
      <c r="Q260" s="202">
        <v>0</v>
      </c>
      <c r="R260" s="202">
        <f>Q260*H260</f>
        <v>0</v>
      </c>
      <c r="S260" s="202">
        <v>0</v>
      </c>
      <c r="T260" s="203">
        <f>S260*H260</f>
        <v>0</v>
      </c>
      <c r="AR260" s="25" t="s">
        <v>173</v>
      </c>
      <c r="AT260" s="25" t="s">
        <v>168</v>
      </c>
      <c r="AU260" s="25" t="s">
        <v>164</v>
      </c>
      <c r="AY260" s="25" t="s">
        <v>163</v>
      </c>
      <c r="BE260" s="204">
        <f>IF(N260="základní",J260,0)</f>
        <v>0</v>
      </c>
      <c r="BF260" s="204">
        <f>IF(N260="snížená",J260,0)</f>
        <v>0</v>
      </c>
      <c r="BG260" s="204">
        <f>IF(N260="zákl. přenesená",J260,0)</f>
        <v>0</v>
      </c>
      <c r="BH260" s="204">
        <f>IF(N260="sníž. přenesená",J260,0)</f>
        <v>0</v>
      </c>
      <c r="BI260" s="204">
        <f>IF(N260="nulová",J260,0)</f>
        <v>0</v>
      </c>
      <c r="BJ260" s="25" t="s">
        <v>98</v>
      </c>
      <c r="BK260" s="204">
        <f>ROUND(I260*H260,2)</f>
        <v>0</v>
      </c>
      <c r="BL260" s="25" t="s">
        <v>173</v>
      </c>
      <c r="BM260" s="25" t="s">
        <v>368</v>
      </c>
    </row>
    <row r="261" spans="2:65" s="1" customFormat="1" ht="13.5">
      <c r="B261" s="42"/>
      <c r="C261" s="64"/>
      <c r="D261" s="205" t="s">
        <v>175</v>
      </c>
      <c r="E261" s="64"/>
      <c r="F261" s="206" t="s">
        <v>369</v>
      </c>
      <c r="G261" s="64"/>
      <c r="H261" s="64"/>
      <c r="I261" s="164"/>
      <c r="J261" s="64"/>
      <c r="K261" s="64"/>
      <c r="L261" s="62"/>
      <c r="M261" s="207"/>
      <c r="N261" s="43"/>
      <c r="O261" s="43"/>
      <c r="P261" s="43"/>
      <c r="Q261" s="43"/>
      <c r="R261" s="43"/>
      <c r="S261" s="43"/>
      <c r="T261" s="79"/>
      <c r="AT261" s="25" t="s">
        <v>175</v>
      </c>
      <c r="AU261" s="25" t="s">
        <v>164</v>
      </c>
    </row>
    <row r="262" spans="2:65" s="11" customFormat="1" ht="13.5">
      <c r="B262" s="209"/>
      <c r="C262" s="210"/>
      <c r="D262" s="205" t="s">
        <v>179</v>
      </c>
      <c r="E262" s="211" t="s">
        <v>21</v>
      </c>
      <c r="F262" s="212" t="s">
        <v>324</v>
      </c>
      <c r="G262" s="210"/>
      <c r="H262" s="213">
        <v>1909.3779999999999</v>
      </c>
      <c r="I262" s="214"/>
      <c r="J262" s="210"/>
      <c r="K262" s="210"/>
      <c r="L262" s="215"/>
      <c r="M262" s="216"/>
      <c r="N262" s="217"/>
      <c r="O262" s="217"/>
      <c r="P262" s="217"/>
      <c r="Q262" s="217"/>
      <c r="R262" s="217"/>
      <c r="S262" s="217"/>
      <c r="T262" s="218"/>
      <c r="AT262" s="219" t="s">
        <v>179</v>
      </c>
      <c r="AU262" s="219" t="s">
        <v>164</v>
      </c>
      <c r="AV262" s="11" t="s">
        <v>98</v>
      </c>
      <c r="AW262" s="11" t="s">
        <v>39</v>
      </c>
      <c r="AX262" s="11" t="s">
        <v>76</v>
      </c>
      <c r="AY262" s="219" t="s">
        <v>163</v>
      </c>
    </row>
    <row r="263" spans="2:65" s="12" customFormat="1" ht="13.5">
      <c r="B263" s="220"/>
      <c r="C263" s="221"/>
      <c r="D263" s="205" t="s">
        <v>179</v>
      </c>
      <c r="E263" s="222" t="s">
        <v>21</v>
      </c>
      <c r="F263" s="223" t="s">
        <v>181</v>
      </c>
      <c r="G263" s="221"/>
      <c r="H263" s="224">
        <v>1909.3779999999999</v>
      </c>
      <c r="I263" s="225"/>
      <c r="J263" s="221"/>
      <c r="K263" s="221"/>
      <c r="L263" s="226"/>
      <c r="M263" s="227"/>
      <c r="N263" s="228"/>
      <c r="O263" s="228"/>
      <c r="P263" s="228"/>
      <c r="Q263" s="228"/>
      <c r="R263" s="228"/>
      <c r="S263" s="228"/>
      <c r="T263" s="229"/>
      <c r="AT263" s="230" t="s">
        <v>179</v>
      </c>
      <c r="AU263" s="230" t="s">
        <v>164</v>
      </c>
      <c r="AV263" s="12" t="s">
        <v>173</v>
      </c>
      <c r="AW263" s="12" t="s">
        <v>39</v>
      </c>
      <c r="AX263" s="12" t="s">
        <v>84</v>
      </c>
      <c r="AY263" s="230" t="s">
        <v>163</v>
      </c>
    </row>
    <row r="264" spans="2:65" s="1" customFormat="1" ht="16.5" customHeight="1">
      <c r="B264" s="42"/>
      <c r="C264" s="193" t="s">
        <v>370</v>
      </c>
      <c r="D264" s="193" t="s">
        <v>168</v>
      </c>
      <c r="E264" s="194" t="s">
        <v>371</v>
      </c>
      <c r="F264" s="195" t="s">
        <v>372</v>
      </c>
      <c r="G264" s="196" t="s">
        <v>288</v>
      </c>
      <c r="H264" s="197">
        <v>30</v>
      </c>
      <c r="I264" s="198"/>
      <c r="J264" s="199">
        <f>ROUND(I264*H264,2)</f>
        <v>0</v>
      </c>
      <c r="K264" s="195" t="s">
        <v>172</v>
      </c>
      <c r="L264" s="62"/>
      <c r="M264" s="200" t="s">
        <v>21</v>
      </c>
      <c r="N264" s="201" t="s">
        <v>48</v>
      </c>
      <c r="O264" s="43"/>
      <c r="P264" s="202">
        <f>O264*H264</f>
        <v>0</v>
      </c>
      <c r="Q264" s="202">
        <v>0</v>
      </c>
      <c r="R264" s="202">
        <f>Q264*H264</f>
        <v>0</v>
      </c>
      <c r="S264" s="202">
        <v>0</v>
      </c>
      <c r="T264" s="203">
        <f>S264*H264</f>
        <v>0</v>
      </c>
      <c r="AR264" s="25" t="s">
        <v>173</v>
      </c>
      <c r="AT264" s="25" t="s">
        <v>168</v>
      </c>
      <c r="AU264" s="25" t="s">
        <v>164</v>
      </c>
      <c r="AY264" s="25" t="s">
        <v>163</v>
      </c>
      <c r="BE264" s="204">
        <f>IF(N264="základní",J264,0)</f>
        <v>0</v>
      </c>
      <c r="BF264" s="204">
        <f>IF(N264="snížená",J264,0)</f>
        <v>0</v>
      </c>
      <c r="BG264" s="204">
        <f>IF(N264="zákl. přenesená",J264,0)</f>
        <v>0</v>
      </c>
      <c r="BH264" s="204">
        <f>IF(N264="sníž. přenesená",J264,0)</f>
        <v>0</v>
      </c>
      <c r="BI264" s="204">
        <f>IF(N264="nulová",J264,0)</f>
        <v>0</v>
      </c>
      <c r="BJ264" s="25" t="s">
        <v>98</v>
      </c>
      <c r="BK264" s="204">
        <f>ROUND(I264*H264,2)</f>
        <v>0</v>
      </c>
      <c r="BL264" s="25" t="s">
        <v>173</v>
      </c>
      <c r="BM264" s="25" t="s">
        <v>373</v>
      </c>
    </row>
    <row r="265" spans="2:65" s="1" customFormat="1" ht="27">
      <c r="B265" s="42"/>
      <c r="C265" s="64"/>
      <c r="D265" s="205" t="s">
        <v>175</v>
      </c>
      <c r="E265" s="64"/>
      <c r="F265" s="206" t="s">
        <v>374</v>
      </c>
      <c r="G265" s="64"/>
      <c r="H265" s="64"/>
      <c r="I265" s="164"/>
      <c r="J265" s="64"/>
      <c r="K265" s="64"/>
      <c r="L265" s="62"/>
      <c r="M265" s="207"/>
      <c r="N265" s="43"/>
      <c r="O265" s="43"/>
      <c r="P265" s="43"/>
      <c r="Q265" s="43"/>
      <c r="R265" s="43"/>
      <c r="S265" s="43"/>
      <c r="T265" s="79"/>
      <c r="AT265" s="25" t="s">
        <v>175</v>
      </c>
      <c r="AU265" s="25" t="s">
        <v>164</v>
      </c>
    </row>
    <row r="266" spans="2:65" s="1" customFormat="1" ht="54">
      <c r="B266" s="42"/>
      <c r="C266" s="64"/>
      <c r="D266" s="205" t="s">
        <v>177</v>
      </c>
      <c r="E266" s="64"/>
      <c r="F266" s="208" t="s">
        <v>375</v>
      </c>
      <c r="G266" s="64"/>
      <c r="H266" s="64"/>
      <c r="I266" s="164"/>
      <c r="J266" s="64"/>
      <c r="K266" s="64"/>
      <c r="L266" s="62"/>
      <c r="M266" s="207"/>
      <c r="N266" s="43"/>
      <c r="O266" s="43"/>
      <c r="P266" s="43"/>
      <c r="Q266" s="43"/>
      <c r="R266" s="43"/>
      <c r="S266" s="43"/>
      <c r="T266" s="79"/>
      <c r="AT266" s="25" t="s">
        <v>177</v>
      </c>
      <c r="AU266" s="25" t="s">
        <v>164</v>
      </c>
    </row>
    <row r="267" spans="2:65" s="11" customFormat="1" ht="13.5">
      <c r="B267" s="209"/>
      <c r="C267" s="210"/>
      <c r="D267" s="205" t="s">
        <v>179</v>
      </c>
      <c r="E267" s="211" t="s">
        <v>21</v>
      </c>
      <c r="F267" s="212" t="s">
        <v>376</v>
      </c>
      <c r="G267" s="210"/>
      <c r="H267" s="213">
        <v>30</v>
      </c>
      <c r="I267" s="214"/>
      <c r="J267" s="210"/>
      <c r="K267" s="210"/>
      <c r="L267" s="215"/>
      <c r="M267" s="216"/>
      <c r="N267" s="217"/>
      <c r="O267" s="217"/>
      <c r="P267" s="217"/>
      <c r="Q267" s="217"/>
      <c r="R267" s="217"/>
      <c r="S267" s="217"/>
      <c r="T267" s="218"/>
      <c r="AT267" s="219" t="s">
        <v>179</v>
      </c>
      <c r="AU267" s="219" t="s">
        <v>164</v>
      </c>
      <c r="AV267" s="11" t="s">
        <v>98</v>
      </c>
      <c r="AW267" s="11" t="s">
        <v>39</v>
      </c>
      <c r="AX267" s="11" t="s">
        <v>76</v>
      </c>
      <c r="AY267" s="219" t="s">
        <v>163</v>
      </c>
    </row>
    <row r="268" spans="2:65" s="12" customFormat="1" ht="13.5">
      <c r="B268" s="220"/>
      <c r="C268" s="221"/>
      <c r="D268" s="205" t="s">
        <v>179</v>
      </c>
      <c r="E268" s="222" t="s">
        <v>21</v>
      </c>
      <c r="F268" s="223" t="s">
        <v>181</v>
      </c>
      <c r="G268" s="221"/>
      <c r="H268" s="224">
        <v>30</v>
      </c>
      <c r="I268" s="225"/>
      <c r="J268" s="221"/>
      <c r="K268" s="221"/>
      <c r="L268" s="226"/>
      <c r="M268" s="227"/>
      <c r="N268" s="228"/>
      <c r="O268" s="228"/>
      <c r="P268" s="228"/>
      <c r="Q268" s="228"/>
      <c r="R268" s="228"/>
      <c r="S268" s="228"/>
      <c r="T268" s="229"/>
      <c r="AT268" s="230" t="s">
        <v>179</v>
      </c>
      <c r="AU268" s="230" t="s">
        <v>164</v>
      </c>
      <c r="AV268" s="12" t="s">
        <v>173</v>
      </c>
      <c r="AW268" s="12" t="s">
        <v>39</v>
      </c>
      <c r="AX268" s="12" t="s">
        <v>84</v>
      </c>
      <c r="AY268" s="230" t="s">
        <v>163</v>
      </c>
    </row>
    <row r="269" spans="2:65" s="1" customFormat="1" ht="16.5" customHeight="1">
      <c r="B269" s="42"/>
      <c r="C269" s="193" t="s">
        <v>377</v>
      </c>
      <c r="D269" s="193" t="s">
        <v>168</v>
      </c>
      <c r="E269" s="194" t="s">
        <v>378</v>
      </c>
      <c r="F269" s="195" t="s">
        <v>379</v>
      </c>
      <c r="G269" s="196" t="s">
        <v>288</v>
      </c>
      <c r="H269" s="197">
        <v>4500</v>
      </c>
      <c r="I269" s="198"/>
      <c r="J269" s="199">
        <f>ROUND(I269*H269,2)</f>
        <v>0</v>
      </c>
      <c r="K269" s="195" t="s">
        <v>172</v>
      </c>
      <c r="L269" s="62"/>
      <c r="M269" s="200" t="s">
        <v>21</v>
      </c>
      <c r="N269" s="201" t="s">
        <v>48</v>
      </c>
      <c r="O269" s="43"/>
      <c r="P269" s="202">
        <f>O269*H269</f>
        <v>0</v>
      </c>
      <c r="Q269" s="202">
        <v>0</v>
      </c>
      <c r="R269" s="202">
        <f>Q269*H269</f>
        <v>0</v>
      </c>
      <c r="S269" s="202">
        <v>0</v>
      </c>
      <c r="T269" s="203">
        <f>S269*H269</f>
        <v>0</v>
      </c>
      <c r="AR269" s="25" t="s">
        <v>173</v>
      </c>
      <c r="AT269" s="25" t="s">
        <v>168</v>
      </c>
      <c r="AU269" s="25" t="s">
        <v>164</v>
      </c>
      <c r="AY269" s="25" t="s">
        <v>163</v>
      </c>
      <c r="BE269" s="204">
        <f>IF(N269="základní",J269,0)</f>
        <v>0</v>
      </c>
      <c r="BF269" s="204">
        <f>IF(N269="snížená",J269,0)</f>
        <v>0</v>
      </c>
      <c r="BG269" s="204">
        <f>IF(N269="zákl. přenesená",J269,0)</f>
        <v>0</v>
      </c>
      <c r="BH269" s="204">
        <f>IF(N269="sníž. přenesená",J269,0)</f>
        <v>0</v>
      </c>
      <c r="BI269" s="204">
        <f>IF(N269="nulová",J269,0)</f>
        <v>0</v>
      </c>
      <c r="BJ269" s="25" t="s">
        <v>98</v>
      </c>
      <c r="BK269" s="204">
        <f>ROUND(I269*H269,2)</f>
        <v>0</v>
      </c>
      <c r="BL269" s="25" t="s">
        <v>173</v>
      </c>
      <c r="BM269" s="25" t="s">
        <v>380</v>
      </c>
    </row>
    <row r="270" spans="2:65" s="1" customFormat="1" ht="13.5">
      <c r="B270" s="42"/>
      <c r="C270" s="64"/>
      <c r="D270" s="205" t="s">
        <v>175</v>
      </c>
      <c r="E270" s="64"/>
      <c r="F270" s="206" t="s">
        <v>381</v>
      </c>
      <c r="G270" s="64"/>
      <c r="H270" s="64"/>
      <c r="I270" s="164"/>
      <c r="J270" s="64"/>
      <c r="K270" s="64"/>
      <c r="L270" s="62"/>
      <c r="M270" s="207"/>
      <c r="N270" s="43"/>
      <c r="O270" s="43"/>
      <c r="P270" s="43"/>
      <c r="Q270" s="43"/>
      <c r="R270" s="43"/>
      <c r="S270" s="43"/>
      <c r="T270" s="79"/>
      <c r="AT270" s="25" t="s">
        <v>175</v>
      </c>
      <c r="AU270" s="25" t="s">
        <v>164</v>
      </c>
    </row>
    <row r="271" spans="2:65" s="1" customFormat="1" ht="54">
      <c r="B271" s="42"/>
      <c r="C271" s="64"/>
      <c r="D271" s="205" t="s">
        <v>177</v>
      </c>
      <c r="E271" s="64"/>
      <c r="F271" s="208" t="s">
        <v>375</v>
      </c>
      <c r="G271" s="64"/>
      <c r="H271" s="64"/>
      <c r="I271" s="164"/>
      <c r="J271" s="64"/>
      <c r="K271" s="64"/>
      <c r="L271" s="62"/>
      <c r="M271" s="207"/>
      <c r="N271" s="43"/>
      <c r="O271" s="43"/>
      <c r="P271" s="43"/>
      <c r="Q271" s="43"/>
      <c r="R271" s="43"/>
      <c r="S271" s="43"/>
      <c r="T271" s="79"/>
      <c r="AT271" s="25" t="s">
        <v>177</v>
      </c>
      <c r="AU271" s="25" t="s">
        <v>164</v>
      </c>
    </row>
    <row r="272" spans="2:65" s="11" customFormat="1" ht="13.5">
      <c r="B272" s="209"/>
      <c r="C272" s="210"/>
      <c r="D272" s="205" t="s">
        <v>179</v>
      </c>
      <c r="E272" s="211" t="s">
        <v>21</v>
      </c>
      <c r="F272" s="212" t="s">
        <v>376</v>
      </c>
      <c r="G272" s="210"/>
      <c r="H272" s="213">
        <v>30</v>
      </c>
      <c r="I272" s="214"/>
      <c r="J272" s="210"/>
      <c r="K272" s="210"/>
      <c r="L272" s="215"/>
      <c r="M272" s="216"/>
      <c r="N272" s="217"/>
      <c r="O272" s="217"/>
      <c r="P272" s="217"/>
      <c r="Q272" s="217"/>
      <c r="R272" s="217"/>
      <c r="S272" s="217"/>
      <c r="T272" s="218"/>
      <c r="AT272" s="219" t="s">
        <v>179</v>
      </c>
      <c r="AU272" s="219" t="s">
        <v>164</v>
      </c>
      <c r="AV272" s="11" t="s">
        <v>98</v>
      </c>
      <c r="AW272" s="11" t="s">
        <v>39</v>
      </c>
      <c r="AX272" s="11" t="s">
        <v>76</v>
      </c>
      <c r="AY272" s="219" t="s">
        <v>163</v>
      </c>
    </row>
    <row r="273" spans="2:65" s="12" customFormat="1" ht="13.5">
      <c r="B273" s="220"/>
      <c r="C273" s="221"/>
      <c r="D273" s="205" t="s">
        <v>179</v>
      </c>
      <c r="E273" s="222" t="s">
        <v>21</v>
      </c>
      <c r="F273" s="223" t="s">
        <v>181</v>
      </c>
      <c r="G273" s="221"/>
      <c r="H273" s="224">
        <v>30</v>
      </c>
      <c r="I273" s="225"/>
      <c r="J273" s="221"/>
      <c r="K273" s="221"/>
      <c r="L273" s="226"/>
      <c r="M273" s="227"/>
      <c r="N273" s="228"/>
      <c r="O273" s="228"/>
      <c r="P273" s="228"/>
      <c r="Q273" s="228"/>
      <c r="R273" s="228"/>
      <c r="S273" s="228"/>
      <c r="T273" s="229"/>
      <c r="AT273" s="230" t="s">
        <v>179</v>
      </c>
      <c r="AU273" s="230" t="s">
        <v>164</v>
      </c>
      <c r="AV273" s="12" t="s">
        <v>173</v>
      </c>
      <c r="AW273" s="12" t="s">
        <v>39</v>
      </c>
      <c r="AX273" s="12" t="s">
        <v>84</v>
      </c>
      <c r="AY273" s="230" t="s">
        <v>163</v>
      </c>
    </row>
    <row r="274" spans="2:65" s="11" customFormat="1" ht="13.5">
      <c r="B274" s="209"/>
      <c r="C274" s="210"/>
      <c r="D274" s="205" t="s">
        <v>179</v>
      </c>
      <c r="E274" s="210"/>
      <c r="F274" s="212" t="s">
        <v>382</v>
      </c>
      <c r="G274" s="210"/>
      <c r="H274" s="213">
        <v>4500</v>
      </c>
      <c r="I274" s="214"/>
      <c r="J274" s="210"/>
      <c r="K274" s="210"/>
      <c r="L274" s="215"/>
      <c r="M274" s="216"/>
      <c r="N274" s="217"/>
      <c r="O274" s="217"/>
      <c r="P274" s="217"/>
      <c r="Q274" s="217"/>
      <c r="R274" s="217"/>
      <c r="S274" s="217"/>
      <c r="T274" s="218"/>
      <c r="AT274" s="219" t="s">
        <v>179</v>
      </c>
      <c r="AU274" s="219" t="s">
        <v>164</v>
      </c>
      <c r="AV274" s="11" t="s">
        <v>98</v>
      </c>
      <c r="AW274" s="11" t="s">
        <v>6</v>
      </c>
      <c r="AX274" s="11" t="s">
        <v>84</v>
      </c>
      <c r="AY274" s="219" t="s">
        <v>163</v>
      </c>
    </row>
    <row r="275" spans="2:65" s="1" customFormat="1" ht="16.5" customHeight="1">
      <c r="B275" s="42"/>
      <c r="C275" s="193" t="s">
        <v>166</v>
      </c>
      <c r="D275" s="193" t="s">
        <v>168</v>
      </c>
      <c r="E275" s="194" t="s">
        <v>383</v>
      </c>
      <c r="F275" s="195" t="s">
        <v>384</v>
      </c>
      <c r="G275" s="196" t="s">
        <v>288</v>
      </c>
      <c r="H275" s="197">
        <v>30</v>
      </c>
      <c r="I275" s="198"/>
      <c r="J275" s="199">
        <f>ROUND(I275*H275,2)</f>
        <v>0</v>
      </c>
      <c r="K275" s="195" t="s">
        <v>172</v>
      </c>
      <c r="L275" s="62"/>
      <c r="M275" s="200" t="s">
        <v>21</v>
      </c>
      <c r="N275" s="201" t="s">
        <v>48</v>
      </c>
      <c r="O275" s="43"/>
      <c r="P275" s="202">
        <f>O275*H275</f>
        <v>0</v>
      </c>
      <c r="Q275" s="202">
        <v>0</v>
      </c>
      <c r="R275" s="202">
        <f>Q275*H275</f>
        <v>0</v>
      </c>
      <c r="S275" s="202">
        <v>0</v>
      </c>
      <c r="T275" s="203">
        <f>S275*H275</f>
        <v>0</v>
      </c>
      <c r="AR275" s="25" t="s">
        <v>173</v>
      </c>
      <c r="AT275" s="25" t="s">
        <v>168</v>
      </c>
      <c r="AU275" s="25" t="s">
        <v>164</v>
      </c>
      <c r="AY275" s="25" t="s">
        <v>163</v>
      </c>
      <c r="BE275" s="204">
        <f>IF(N275="základní",J275,0)</f>
        <v>0</v>
      </c>
      <c r="BF275" s="204">
        <f>IF(N275="snížená",J275,0)</f>
        <v>0</v>
      </c>
      <c r="BG275" s="204">
        <f>IF(N275="zákl. přenesená",J275,0)</f>
        <v>0</v>
      </c>
      <c r="BH275" s="204">
        <f>IF(N275="sníž. přenesená",J275,0)</f>
        <v>0</v>
      </c>
      <c r="BI275" s="204">
        <f>IF(N275="nulová",J275,0)</f>
        <v>0</v>
      </c>
      <c r="BJ275" s="25" t="s">
        <v>98</v>
      </c>
      <c r="BK275" s="204">
        <f>ROUND(I275*H275,2)</f>
        <v>0</v>
      </c>
      <c r="BL275" s="25" t="s">
        <v>173</v>
      </c>
      <c r="BM275" s="25" t="s">
        <v>385</v>
      </c>
    </row>
    <row r="276" spans="2:65" s="1" customFormat="1" ht="27">
      <c r="B276" s="42"/>
      <c r="C276" s="64"/>
      <c r="D276" s="205" t="s">
        <v>175</v>
      </c>
      <c r="E276" s="64"/>
      <c r="F276" s="206" t="s">
        <v>386</v>
      </c>
      <c r="G276" s="64"/>
      <c r="H276" s="64"/>
      <c r="I276" s="164"/>
      <c r="J276" s="64"/>
      <c r="K276" s="64"/>
      <c r="L276" s="62"/>
      <c r="M276" s="207"/>
      <c r="N276" s="43"/>
      <c r="O276" s="43"/>
      <c r="P276" s="43"/>
      <c r="Q276" s="43"/>
      <c r="R276" s="43"/>
      <c r="S276" s="43"/>
      <c r="T276" s="79"/>
      <c r="AT276" s="25" t="s">
        <v>175</v>
      </c>
      <c r="AU276" s="25" t="s">
        <v>164</v>
      </c>
    </row>
    <row r="277" spans="2:65" s="1" customFormat="1" ht="40.5">
      <c r="B277" s="42"/>
      <c r="C277" s="64"/>
      <c r="D277" s="205" t="s">
        <v>177</v>
      </c>
      <c r="E277" s="64"/>
      <c r="F277" s="208" t="s">
        <v>387</v>
      </c>
      <c r="G277" s="64"/>
      <c r="H277" s="64"/>
      <c r="I277" s="164"/>
      <c r="J277" s="64"/>
      <c r="K277" s="64"/>
      <c r="L277" s="62"/>
      <c r="M277" s="207"/>
      <c r="N277" s="43"/>
      <c r="O277" s="43"/>
      <c r="P277" s="43"/>
      <c r="Q277" s="43"/>
      <c r="R277" s="43"/>
      <c r="S277" s="43"/>
      <c r="T277" s="79"/>
      <c r="AT277" s="25" t="s">
        <v>177</v>
      </c>
      <c r="AU277" s="25" t="s">
        <v>164</v>
      </c>
    </row>
    <row r="278" spans="2:65" s="11" customFormat="1" ht="13.5">
      <c r="B278" s="209"/>
      <c r="C278" s="210"/>
      <c r="D278" s="205" t="s">
        <v>179</v>
      </c>
      <c r="E278" s="211" t="s">
        <v>21</v>
      </c>
      <c r="F278" s="212" t="s">
        <v>376</v>
      </c>
      <c r="G278" s="210"/>
      <c r="H278" s="213">
        <v>30</v>
      </c>
      <c r="I278" s="214"/>
      <c r="J278" s="210"/>
      <c r="K278" s="210"/>
      <c r="L278" s="215"/>
      <c r="M278" s="216"/>
      <c r="N278" s="217"/>
      <c r="O278" s="217"/>
      <c r="P278" s="217"/>
      <c r="Q278" s="217"/>
      <c r="R278" s="217"/>
      <c r="S278" s="217"/>
      <c r="T278" s="218"/>
      <c r="AT278" s="219" t="s">
        <v>179</v>
      </c>
      <c r="AU278" s="219" t="s">
        <v>164</v>
      </c>
      <c r="AV278" s="11" t="s">
        <v>98</v>
      </c>
      <c r="AW278" s="11" t="s">
        <v>39</v>
      </c>
      <c r="AX278" s="11" t="s">
        <v>76</v>
      </c>
      <c r="AY278" s="219" t="s">
        <v>163</v>
      </c>
    </row>
    <row r="279" spans="2:65" s="12" customFormat="1" ht="13.5">
      <c r="B279" s="220"/>
      <c r="C279" s="221"/>
      <c r="D279" s="205" t="s">
        <v>179</v>
      </c>
      <c r="E279" s="222" t="s">
        <v>21</v>
      </c>
      <c r="F279" s="223" t="s">
        <v>181</v>
      </c>
      <c r="G279" s="221"/>
      <c r="H279" s="224">
        <v>30</v>
      </c>
      <c r="I279" s="225"/>
      <c r="J279" s="221"/>
      <c r="K279" s="221"/>
      <c r="L279" s="226"/>
      <c r="M279" s="227"/>
      <c r="N279" s="228"/>
      <c r="O279" s="228"/>
      <c r="P279" s="228"/>
      <c r="Q279" s="228"/>
      <c r="R279" s="228"/>
      <c r="S279" s="228"/>
      <c r="T279" s="229"/>
      <c r="AT279" s="230" t="s">
        <v>179</v>
      </c>
      <c r="AU279" s="230" t="s">
        <v>164</v>
      </c>
      <c r="AV279" s="12" t="s">
        <v>173</v>
      </c>
      <c r="AW279" s="12" t="s">
        <v>39</v>
      </c>
      <c r="AX279" s="12" t="s">
        <v>84</v>
      </c>
      <c r="AY279" s="230" t="s">
        <v>163</v>
      </c>
    </row>
    <row r="280" spans="2:65" s="1" customFormat="1" ht="25.5" customHeight="1">
      <c r="B280" s="42"/>
      <c r="C280" s="193" t="s">
        <v>388</v>
      </c>
      <c r="D280" s="193" t="s">
        <v>168</v>
      </c>
      <c r="E280" s="194" t="s">
        <v>389</v>
      </c>
      <c r="F280" s="195" t="s">
        <v>390</v>
      </c>
      <c r="G280" s="196" t="s">
        <v>171</v>
      </c>
      <c r="H280" s="197">
        <v>77.486999999999995</v>
      </c>
      <c r="I280" s="198"/>
      <c r="J280" s="199">
        <f>ROUND(I280*H280,2)</f>
        <v>0</v>
      </c>
      <c r="K280" s="195" t="s">
        <v>172</v>
      </c>
      <c r="L280" s="62"/>
      <c r="M280" s="200" t="s">
        <v>21</v>
      </c>
      <c r="N280" s="201" t="s">
        <v>48</v>
      </c>
      <c r="O280" s="43"/>
      <c r="P280" s="202">
        <f>O280*H280</f>
        <v>0</v>
      </c>
      <c r="Q280" s="202">
        <v>1.2999999999999999E-4</v>
      </c>
      <c r="R280" s="202">
        <f>Q280*H280</f>
        <v>1.0073309999999999E-2</v>
      </c>
      <c r="S280" s="202">
        <v>0</v>
      </c>
      <c r="T280" s="203">
        <f>S280*H280</f>
        <v>0</v>
      </c>
      <c r="AR280" s="25" t="s">
        <v>173</v>
      </c>
      <c r="AT280" s="25" t="s">
        <v>168</v>
      </c>
      <c r="AU280" s="25" t="s">
        <v>164</v>
      </c>
      <c r="AY280" s="25" t="s">
        <v>163</v>
      </c>
      <c r="BE280" s="204">
        <f>IF(N280="základní",J280,0)</f>
        <v>0</v>
      </c>
      <c r="BF280" s="204">
        <f>IF(N280="snížená",J280,0)</f>
        <v>0</v>
      </c>
      <c r="BG280" s="204">
        <f>IF(N280="zákl. přenesená",J280,0)</f>
        <v>0</v>
      </c>
      <c r="BH280" s="204">
        <f>IF(N280="sníž. přenesená",J280,0)</f>
        <v>0</v>
      </c>
      <c r="BI280" s="204">
        <f>IF(N280="nulová",J280,0)</f>
        <v>0</v>
      </c>
      <c r="BJ280" s="25" t="s">
        <v>98</v>
      </c>
      <c r="BK280" s="204">
        <f>ROUND(I280*H280,2)</f>
        <v>0</v>
      </c>
      <c r="BL280" s="25" t="s">
        <v>173</v>
      </c>
      <c r="BM280" s="25" t="s">
        <v>391</v>
      </c>
    </row>
    <row r="281" spans="2:65" s="1" customFormat="1" ht="27">
      <c r="B281" s="42"/>
      <c r="C281" s="64"/>
      <c r="D281" s="205" t="s">
        <v>175</v>
      </c>
      <c r="E281" s="64"/>
      <c r="F281" s="206" t="s">
        <v>392</v>
      </c>
      <c r="G281" s="64"/>
      <c r="H281" s="64"/>
      <c r="I281" s="164"/>
      <c r="J281" s="64"/>
      <c r="K281" s="64"/>
      <c r="L281" s="62"/>
      <c r="M281" s="207"/>
      <c r="N281" s="43"/>
      <c r="O281" s="43"/>
      <c r="P281" s="43"/>
      <c r="Q281" s="43"/>
      <c r="R281" s="43"/>
      <c r="S281" s="43"/>
      <c r="T281" s="79"/>
      <c r="AT281" s="25" t="s">
        <v>175</v>
      </c>
      <c r="AU281" s="25" t="s">
        <v>164</v>
      </c>
    </row>
    <row r="282" spans="2:65" s="1" customFormat="1" ht="54">
      <c r="B282" s="42"/>
      <c r="C282" s="64"/>
      <c r="D282" s="205" t="s">
        <v>177</v>
      </c>
      <c r="E282" s="64"/>
      <c r="F282" s="208" t="s">
        <v>393</v>
      </c>
      <c r="G282" s="64"/>
      <c r="H282" s="64"/>
      <c r="I282" s="164"/>
      <c r="J282" s="64"/>
      <c r="K282" s="64"/>
      <c r="L282" s="62"/>
      <c r="M282" s="207"/>
      <c r="N282" s="43"/>
      <c r="O282" s="43"/>
      <c r="P282" s="43"/>
      <c r="Q282" s="43"/>
      <c r="R282" s="43"/>
      <c r="S282" s="43"/>
      <c r="T282" s="79"/>
      <c r="AT282" s="25" t="s">
        <v>177</v>
      </c>
      <c r="AU282" s="25" t="s">
        <v>164</v>
      </c>
    </row>
    <row r="283" spans="2:65" s="11" customFormat="1" ht="13.5">
      <c r="B283" s="209"/>
      <c r="C283" s="210"/>
      <c r="D283" s="205" t="s">
        <v>179</v>
      </c>
      <c r="E283" s="211" t="s">
        <v>21</v>
      </c>
      <c r="F283" s="212" t="s">
        <v>394</v>
      </c>
      <c r="G283" s="210"/>
      <c r="H283" s="213">
        <v>53.488</v>
      </c>
      <c r="I283" s="214"/>
      <c r="J283" s="210"/>
      <c r="K283" s="210"/>
      <c r="L283" s="215"/>
      <c r="M283" s="216"/>
      <c r="N283" s="217"/>
      <c r="O283" s="217"/>
      <c r="P283" s="217"/>
      <c r="Q283" s="217"/>
      <c r="R283" s="217"/>
      <c r="S283" s="217"/>
      <c r="T283" s="218"/>
      <c r="AT283" s="219" t="s">
        <v>179</v>
      </c>
      <c r="AU283" s="219" t="s">
        <v>164</v>
      </c>
      <c r="AV283" s="11" t="s">
        <v>98</v>
      </c>
      <c r="AW283" s="11" t="s">
        <v>39</v>
      </c>
      <c r="AX283" s="11" t="s">
        <v>76</v>
      </c>
      <c r="AY283" s="219" t="s">
        <v>163</v>
      </c>
    </row>
    <row r="284" spans="2:65" s="11" customFormat="1" ht="13.5">
      <c r="B284" s="209"/>
      <c r="C284" s="210"/>
      <c r="D284" s="205" t="s">
        <v>179</v>
      </c>
      <c r="E284" s="211" t="s">
        <v>21</v>
      </c>
      <c r="F284" s="212" t="s">
        <v>395</v>
      </c>
      <c r="G284" s="210"/>
      <c r="H284" s="213">
        <v>23.998999999999999</v>
      </c>
      <c r="I284" s="214"/>
      <c r="J284" s="210"/>
      <c r="K284" s="210"/>
      <c r="L284" s="215"/>
      <c r="M284" s="216"/>
      <c r="N284" s="217"/>
      <c r="O284" s="217"/>
      <c r="P284" s="217"/>
      <c r="Q284" s="217"/>
      <c r="R284" s="217"/>
      <c r="S284" s="217"/>
      <c r="T284" s="218"/>
      <c r="AT284" s="219" t="s">
        <v>179</v>
      </c>
      <c r="AU284" s="219" t="s">
        <v>164</v>
      </c>
      <c r="AV284" s="11" t="s">
        <v>98</v>
      </c>
      <c r="AW284" s="11" t="s">
        <v>39</v>
      </c>
      <c r="AX284" s="11" t="s">
        <v>76</v>
      </c>
      <c r="AY284" s="219" t="s">
        <v>163</v>
      </c>
    </row>
    <row r="285" spans="2:65" s="12" customFormat="1" ht="13.5">
      <c r="B285" s="220"/>
      <c r="C285" s="221"/>
      <c r="D285" s="205" t="s">
        <v>179</v>
      </c>
      <c r="E285" s="222" t="s">
        <v>21</v>
      </c>
      <c r="F285" s="223" t="s">
        <v>181</v>
      </c>
      <c r="G285" s="221"/>
      <c r="H285" s="224">
        <v>77.486999999999995</v>
      </c>
      <c r="I285" s="225"/>
      <c r="J285" s="221"/>
      <c r="K285" s="221"/>
      <c r="L285" s="226"/>
      <c r="M285" s="227"/>
      <c r="N285" s="228"/>
      <c r="O285" s="228"/>
      <c r="P285" s="228"/>
      <c r="Q285" s="228"/>
      <c r="R285" s="228"/>
      <c r="S285" s="228"/>
      <c r="T285" s="229"/>
      <c r="AT285" s="230" t="s">
        <v>179</v>
      </c>
      <c r="AU285" s="230" t="s">
        <v>164</v>
      </c>
      <c r="AV285" s="12" t="s">
        <v>173</v>
      </c>
      <c r="AW285" s="12" t="s">
        <v>39</v>
      </c>
      <c r="AX285" s="12" t="s">
        <v>84</v>
      </c>
      <c r="AY285" s="230" t="s">
        <v>163</v>
      </c>
    </row>
    <row r="286" spans="2:65" s="10" customFormat="1" ht="22.35" customHeight="1">
      <c r="B286" s="177"/>
      <c r="C286" s="178"/>
      <c r="D286" s="179" t="s">
        <v>75</v>
      </c>
      <c r="E286" s="191" t="s">
        <v>396</v>
      </c>
      <c r="F286" s="191" t="s">
        <v>397</v>
      </c>
      <c r="G286" s="178"/>
      <c r="H286" s="178"/>
      <c r="I286" s="181"/>
      <c r="J286" s="192">
        <f>BK286</f>
        <v>0</v>
      </c>
      <c r="K286" s="178"/>
      <c r="L286" s="183"/>
      <c r="M286" s="184"/>
      <c r="N286" s="185"/>
      <c r="O286" s="185"/>
      <c r="P286" s="186">
        <f>SUM(P287:P292)</f>
        <v>0</v>
      </c>
      <c r="Q286" s="185"/>
      <c r="R286" s="186">
        <f>SUM(R287:R292)</f>
        <v>3.0994799999999999E-3</v>
      </c>
      <c r="S286" s="185"/>
      <c r="T286" s="187">
        <f>SUM(T287:T292)</f>
        <v>0</v>
      </c>
      <c r="AR286" s="188" t="s">
        <v>84</v>
      </c>
      <c r="AT286" s="189" t="s">
        <v>75</v>
      </c>
      <c r="AU286" s="189" t="s">
        <v>98</v>
      </c>
      <c r="AY286" s="188" t="s">
        <v>163</v>
      </c>
      <c r="BK286" s="190">
        <f>SUM(BK287:BK292)</f>
        <v>0</v>
      </c>
    </row>
    <row r="287" spans="2:65" s="1" customFormat="1" ht="16.5" customHeight="1">
      <c r="B287" s="42"/>
      <c r="C287" s="193" t="s">
        <v>398</v>
      </c>
      <c r="D287" s="193" t="s">
        <v>168</v>
      </c>
      <c r="E287" s="194" t="s">
        <v>399</v>
      </c>
      <c r="F287" s="195" t="s">
        <v>400</v>
      </c>
      <c r="G287" s="196" t="s">
        <v>171</v>
      </c>
      <c r="H287" s="197">
        <v>77.486999999999995</v>
      </c>
      <c r="I287" s="198"/>
      <c r="J287" s="199">
        <f>ROUND(I287*H287,2)</f>
        <v>0</v>
      </c>
      <c r="K287" s="195" t="s">
        <v>172</v>
      </c>
      <c r="L287" s="62"/>
      <c r="M287" s="200" t="s">
        <v>21</v>
      </c>
      <c r="N287" s="201" t="s">
        <v>48</v>
      </c>
      <c r="O287" s="43"/>
      <c r="P287" s="202">
        <f>O287*H287</f>
        <v>0</v>
      </c>
      <c r="Q287" s="202">
        <v>4.0000000000000003E-5</v>
      </c>
      <c r="R287" s="202">
        <f>Q287*H287</f>
        <v>3.0994799999999999E-3</v>
      </c>
      <c r="S287" s="202">
        <v>0</v>
      </c>
      <c r="T287" s="203">
        <f>S287*H287</f>
        <v>0</v>
      </c>
      <c r="AR287" s="25" t="s">
        <v>173</v>
      </c>
      <c r="AT287" s="25" t="s">
        <v>168</v>
      </c>
      <c r="AU287" s="25" t="s">
        <v>164</v>
      </c>
      <c r="AY287" s="25" t="s">
        <v>163</v>
      </c>
      <c r="BE287" s="204">
        <f>IF(N287="základní",J287,0)</f>
        <v>0</v>
      </c>
      <c r="BF287" s="204">
        <f>IF(N287="snížená",J287,0)</f>
        <v>0</v>
      </c>
      <c r="BG287" s="204">
        <f>IF(N287="zákl. přenesená",J287,0)</f>
        <v>0</v>
      </c>
      <c r="BH287" s="204">
        <f>IF(N287="sníž. přenesená",J287,0)</f>
        <v>0</v>
      </c>
      <c r="BI287" s="204">
        <f>IF(N287="nulová",J287,0)</f>
        <v>0</v>
      </c>
      <c r="BJ287" s="25" t="s">
        <v>98</v>
      </c>
      <c r="BK287" s="204">
        <f>ROUND(I287*H287,2)</f>
        <v>0</v>
      </c>
      <c r="BL287" s="25" t="s">
        <v>173</v>
      </c>
      <c r="BM287" s="25" t="s">
        <v>401</v>
      </c>
    </row>
    <row r="288" spans="2:65" s="1" customFormat="1" ht="27">
      <c r="B288" s="42"/>
      <c r="C288" s="64"/>
      <c r="D288" s="205" t="s">
        <v>175</v>
      </c>
      <c r="E288" s="64"/>
      <c r="F288" s="206" t="s">
        <v>402</v>
      </c>
      <c r="G288" s="64"/>
      <c r="H288" s="64"/>
      <c r="I288" s="164"/>
      <c r="J288" s="64"/>
      <c r="K288" s="64"/>
      <c r="L288" s="62"/>
      <c r="M288" s="207"/>
      <c r="N288" s="43"/>
      <c r="O288" s="43"/>
      <c r="P288" s="43"/>
      <c r="Q288" s="43"/>
      <c r="R288" s="43"/>
      <c r="S288" s="43"/>
      <c r="T288" s="79"/>
      <c r="AT288" s="25" t="s">
        <v>175</v>
      </c>
      <c r="AU288" s="25" t="s">
        <v>164</v>
      </c>
    </row>
    <row r="289" spans="2:65" s="1" customFormat="1" ht="216">
      <c r="B289" s="42"/>
      <c r="C289" s="64"/>
      <c r="D289" s="205" t="s">
        <v>177</v>
      </c>
      <c r="E289" s="64"/>
      <c r="F289" s="208" t="s">
        <v>403</v>
      </c>
      <c r="G289" s="64"/>
      <c r="H289" s="64"/>
      <c r="I289" s="164"/>
      <c r="J289" s="64"/>
      <c r="K289" s="64"/>
      <c r="L289" s="62"/>
      <c r="M289" s="207"/>
      <c r="N289" s="43"/>
      <c r="O289" s="43"/>
      <c r="P289" s="43"/>
      <c r="Q289" s="43"/>
      <c r="R289" s="43"/>
      <c r="S289" s="43"/>
      <c r="T289" s="79"/>
      <c r="AT289" s="25" t="s">
        <v>177</v>
      </c>
      <c r="AU289" s="25" t="s">
        <v>164</v>
      </c>
    </row>
    <row r="290" spans="2:65" s="11" customFormat="1" ht="13.5">
      <c r="B290" s="209"/>
      <c r="C290" s="210"/>
      <c r="D290" s="205" t="s">
        <v>179</v>
      </c>
      <c r="E290" s="211" t="s">
        <v>21</v>
      </c>
      <c r="F290" s="212" t="s">
        <v>394</v>
      </c>
      <c r="G290" s="210"/>
      <c r="H290" s="213">
        <v>53.488</v>
      </c>
      <c r="I290" s="214"/>
      <c r="J290" s="210"/>
      <c r="K290" s="210"/>
      <c r="L290" s="215"/>
      <c r="M290" s="216"/>
      <c r="N290" s="217"/>
      <c r="O290" s="217"/>
      <c r="P290" s="217"/>
      <c r="Q290" s="217"/>
      <c r="R290" s="217"/>
      <c r="S290" s="217"/>
      <c r="T290" s="218"/>
      <c r="AT290" s="219" t="s">
        <v>179</v>
      </c>
      <c r="AU290" s="219" t="s">
        <v>164</v>
      </c>
      <c r="AV290" s="11" t="s">
        <v>98</v>
      </c>
      <c r="AW290" s="11" t="s">
        <v>39</v>
      </c>
      <c r="AX290" s="11" t="s">
        <v>76</v>
      </c>
      <c r="AY290" s="219" t="s">
        <v>163</v>
      </c>
    </row>
    <row r="291" spans="2:65" s="11" customFormat="1" ht="13.5">
      <c r="B291" s="209"/>
      <c r="C291" s="210"/>
      <c r="D291" s="205" t="s">
        <v>179</v>
      </c>
      <c r="E291" s="211" t="s">
        <v>21</v>
      </c>
      <c r="F291" s="212" t="s">
        <v>395</v>
      </c>
      <c r="G291" s="210"/>
      <c r="H291" s="213">
        <v>23.998999999999999</v>
      </c>
      <c r="I291" s="214"/>
      <c r="J291" s="210"/>
      <c r="K291" s="210"/>
      <c r="L291" s="215"/>
      <c r="M291" s="216"/>
      <c r="N291" s="217"/>
      <c r="O291" s="217"/>
      <c r="P291" s="217"/>
      <c r="Q291" s="217"/>
      <c r="R291" s="217"/>
      <c r="S291" s="217"/>
      <c r="T291" s="218"/>
      <c r="AT291" s="219" t="s">
        <v>179</v>
      </c>
      <c r="AU291" s="219" t="s">
        <v>164</v>
      </c>
      <c r="AV291" s="11" t="s">
        <v>98</v>
      </c>
      <c r="AW291" s="11" t="s">
        <v>39</v>
      </c>
      <c r="AX291" s="11" t="s">
        <v>76</v>
      </c>
      <c r="AY291" s="219" t="s">
        <v>163</v>
      </c>
    </row>
    <row r="292" spans="2:65" s="12" customFormat="1" ht="13.5">
      <c r="B292" s="220"/>
      <c r="C292" s="221"/>
      <c r="D292" s="205" t="s">
        <v>179</v>
      </c>
      <c r="E292" s="222" t="s">
        <v>21</v>
      </c>
      <c r="F292" s="223" t="s">
        <v>181</v>
      </c>
      <c r="G292" s="221"/>
      <c r="H292" s="224">
        <v>77.486999999999995</v>
      </c>
      <c r="I292" s="225"/>
      <c r="J292" s="221"/>
      <c r="K292" s="221"/>
      <c r="L292" s="226"/>
      <c r="M292" s="227"/>
      <c r="N292" s="228"/>
      <c r="O292" s="228"/>
      <c r="P292" s="228"/>
      <c r="Q292" s="228"/>
      <c r="R292" s="228"/>
      <c r="S292" s="228"/>
      <c r="T292" s="229"/>
      <c r="AT292" s="230" t="s">
        <v>179</v>
      </c>
      <c r="AU292" s="230" t="s">
        <v>164</v>
      </c>
      <c r="AV292" s="12" t="s">
        <v>173</v>
      </c>
      <c r="AW292" s="12" t="s">
        <v>39</v>
      </c>
      <c r="AX292" s="12" t="s">
        <v>84</v>
      </c>
      <c r="AY292" s="230" t="s">
        <v>163</v>
      </c>
    </row>
    <row r="293" spans="2:65" s="10" customFormat="1" ht="22.35" customHeight="1">
      <c r="B293" s="177"/>
      <c r="C293" s="178"/>
      <c r="D293" s="179" t="s">
        <v>75</v>
      </c>
      <c r="E293" s="191" t="s">
        <v>404</v>
      </c>
      <c r="F293" s="191" t="s">
        <v>405</v>
      </c>
      <c r="G293" s="178"/>
      <c r="H293" s="178"/>
      <c r="I293" s="181"/>
      <c r="J293" s="192">
        <f>BK293</f>
        <v>0</v>
      </c>
      <c r="K293" s="178"/>
      <c r="L293" s="183"/>
      <c r="M293" s="184"/>
      <c r="N293" s="185"/>
      <c r="O293" s="185"/>
      <c r="P293" s="186">
        <f>SUM(P294:P333)</f>
        <v>0</v>
      </c>
      <c r="Q293" s="185"/>
      <c r="R293" s="186">
        <f>SUM(R294:R333)</f>
        <v>0</v>
      </c>
      <c r="S293" s="185"/>
      <c r="T293" s="187">
        <f>SUM(T294:T333)</f>
        <v>10.628024</v>
      </c>
      <c r="AR293" s="188" t="s">
        <v>84</v>
      </c>
      <c r="AT293" s="189" t="s">
        <v>75</v>
      </c>
      <c r="AU293" s="189" t="s">
        <v>98</v>
      </c>
      <c r="AY293" s="188" t="s">
        <v>163</v>
      </c>
      <c r="BK293" s="190">
        <f>SUM(BK294:BK333)</f>
        <v>0</v>
      </c>
    </row>
    <row r="294" spans="2:65" s="1" customFormat="1" ht="16.5" customHeight="1">
      <c r="B294" s="42"/>
      <c r="C294" s="193" t="s">
        <v>189</v>
      </c>
      <c r="D294" s="193" t="s">
        <v>168</v>
      </c>
      <c r="E294" s="194" t="s">
        <v>406</v>
      </c>
      <c r="F294" s="195" t="s">
        <v>407</v>
      </c>
      <c r="G294" s="196" t="s">
        <v>171</v>
      </c>
      <c r="H294" s="197">
        <v>31.303000000000001</v>
      </c>
      <c r="I294" s="198"/>
      <c r="J294" s="199">
        <f>ROUND(I294*H294,2)</f>
        <v>0</v>
      </c>
      <c r="K294" s="195" t="s">
        <v>172</v>
      </c>
      <c r="L294" s="62"/>
      <c r="M294" s="200" t="s">
        <v>21</v>
      </c>
      <c r="N294" s="201" t="s">
        <v>48</v>
      </c>
      <c r="O294" s="43"/>
      <c r="P294" s="202">
        <f>O294*H294</f>
        <v>0</v>
      </c>
      <c r="Q294" s="202">
        <v>0</v>
      </c>
      <c r="R294" s="202">
        <f>Q294*H294</f>
        <v>0</v>
      </c>
      <c r="S294" s="202">
        <v>0.11700000000000001</v>
      </c>
      <c r="T294" s="203">
        <f>S294*H294</f>
        <v>3.6624510000000003</v>
      </c>
      <c r="AR294" s="25" t="s">
        <v>173</v>
      </c>
      <c r="AT294" s="25" t="s">
        <v>168</v>
      </c>
      <c r="AU294" s="25" t="s">
        <v>164</v>
      </c>
      <c r="AY294" s="25" t="s">
        <v>163</v>
      </c>
      <c r="BE294" s="204">
        <f>IF(N294="základní",J294,0)</f>
        <v>0</v>
      </c>
      <c r="BF294" s="204">
        <f>IF(N294="snížená",J294,0)</f>
        <v>0</v>
      </c>
      <c r="BG294" s="204">
        <f>IF(N294="zákl. přenesená",J294,0)</f>
        <v>0</v>
      </c>
      <c r="BH294" s="204">
        <f>IF(N294="sníž. přenesená",J294,0)</f>
        <v>0</v>
      </c>
      <c r="BI294" s="204">
        <f>IF(N294="nulová",J294,0)</f>
        <v>0</v>
      </c>
      <c r="BJ294" s="25" t="s">
        <v>98</v>
      </c>
      <c r="BK294" s="204">
        <f>ROUND(I294*H294,2)</f>
        <v>0</v>
      </c>
      <c r="BL294" s="25" t="s">
        <v>173</v>
      </c>
      <c r="BM294" s="25" t="s">
        <v>408</v>
      </c>
    </row>
    <row r="295" spans="2:65" s="1" customFormat="1" ht="27">
      <c r="B295" s="42"/>
      <c r="C295" s="64"/>
      <c r="D295" s="205" t="s">
        <v>175</v>
      </c>
      <c r="E295" s="64"/>
      <c r="F295" s="206" t="s">
        <v>409</v>
      </c>
      <c r="G295" s="64"/>
      <c r="H295" s="64"/>
      <c r="I295" s="164"/>
      <c r="J295" s="64"/>
      <c r="K295" s="64"/>
      <c r="L295" s="62"/>
      <c r="M295" s="207"/>
      <c r="N295" s="43"/>
      <c r="O295" s="43"/>
      <c r="P295" s="43"/>
      <c r="Q295" s="43"/>
      <c r="R295" s="43"/>
      <c r="S295" s="43"/>
      <c r="T295" s="79"/>
      <c r="AT295" s="25" t="s">
        <v>175</v>
      </c>
      <c r="AU295" s="25" t="s">
        <v>164</v>
      </c>
    </row>
    <row r="296" spans="2:65" s="11" customFormat="1" ht="13.5">
      <c r="B296" s="209"/>
      <c r="C296" s="210"/>
      <c r="D296" s="205" t="s">
        <v>179</v>
      </c>
      <c r="E296" s="211" t="s">
        <v>21</v>
      </c>
      <c r="F296" s="212" t="s">
        <v>410</v>
      </c>
      <c r="G296" s="210"/>
      <c r="H296" s="213">
        <v>19.923999999999999</v>
      </c>
      <c r="I296" s="214"/>
      <c r="J296" s="210"/>
      <c r="K296" s="210"/>
      <c r="L296" s="215"/>
      <c r="M296" s="216"/>
      <c r="N296" s="217"/>
      <c r="O296" s="217"/>
      <c r="P296" s="217"/>
      <c r="Q296" s="217"/>
      <c r="R296" s="217"/>
      <c r="S296" s="217"/>
      <c r="T296" s="218"/>
      <c r="AT296" s="219" t="s">
        <v>179</v>
      </c>
      <c r="AU296" s="219" t="s">
        <v>164</v>
      </c>
      <c r="AV296" s="11" t="s">
        <v>98</v>
      </c>
      <c r="AW296" s="11" t="s">
        <v>39</v>
      </c>
      <c r="AX296" s="11" t="s">
        <v>76</v>
      </c>
      <c r="AY296" s="219" t="s">
        <v>163</v>
      </c>
    </row>
    <row r="297" spans="2:65" s="11" customFormat="1" ht="13.5">
      <c r="B297" s="209"/>
      <c r="C297" s="210"/>
      <c r="D297" s="205" t="s">
        <v>179</v>
      </c>
      <c r="E297" s="211" t="s">
        <v>21</v>
      </c>
      <c r="F297" s="212" t="s">
        <v>411</v>
      </c>
      <c r="G297" s="210"/>
      <c r="H297" s="213">
        <v>11.379</v>
      </c>
      <c r="I297" s="214"/>
      <c r="J297" s="210"/>
      <c r="K297" s="210"/>
      <c r="L297" s="215"/>
      <c r="M297" s="216"/>
      <c r="N297" s="217"/>
      <c r="O297" s="217"/>
      <c r="P297" s="217"/>
      <c r="Q297" s="217"/>
      <c r="R297" s="217"/>
      <c r="S297" s="217"/>
      <c r="T297" s="218"/>
      <c r="AT297" s="219" t="s">
        <v>179</v>
      </c>
      <c r="AU297" s="219" t="s">
        <v>164</v>
      </c>
      <c r="AV297" s="11" t="s">
        <v>98</v>
      </c>
      <c r="AW297" s="11" t="s">
        <v>39</v>
      </c>
      <c r="AX297" s="11" t="s">
        <v>76</v>
      </c>
      <c r="AY297" s="219" t="s">
        <v>163</v>
      </c>
    </row>
    <row r="298" spans="2:65" s="12" customFormat="1" ht="13.5">
      <c r="B298" s="220"/>
      <c r="C298" s="221"/>
      <c r="D298" s="205" t="s">
        <v>179</v>
      </c>
      <c r="E298" s="222" t="s">
        <v>21</v>
      </c>
      <c r="F298" s="223" t="s">
        <v>181</v>
      </c>
      <c r="G298" s="221"/>
      <c r="H298" s="224">
        <v>31.303000000000001</v>
      </c>
      <c r="I298" s="225"/>
      <c r="J298" s="221"/>
      <c r="K298" s="221"/>
      <c r="L298" s="226"/>
      <c r="M298" s="227"/>
      <c r="N298" s="228"/>
      <c r="O298" s="228"/>
      <c r="P298" s="228"/>
      <c r="Q298" s="228"/>
      <c r="R298" s="228"/>
      <c r="S298" s="228"/>
      <c r="T298" s="229"/>
      <c r="AT298" s="230" t="s">
        <v>179</v>
      </c>
      <c r="AU298" s="230" t="s">
        <v>164</v>
      </c>
      <c r="AV298" s="12" t="s">
        <v>173</v>
      </c>
      <c r="AW298" s="12" t="s">
        <v>39</v>
      </c>
      <c r="AX298" s="12" t="s">
        <v>84</v>
      </c>
      <c r="AY298" s="230" t="s">
        <v>163</v>
      </c>
    </row>
    <row r="299" spans="2:65" s="1" customFormat="1" ht="25.5" customHeight="1">
      <c r="B299" s="42"/>
      <c r="C299" s="193" t="s">
        <v>412</v>
      </c>
      <c r="D299" s="193" t="s">
        <v>168</v>
      </c>
      <c r="E299" s="194" t="s">
        <v>413</v>
      </c>
      <c r="F299" s="195" t="s">
        <v>414</v>
      </c>
      <c r="G299" s="196" t="s">
        <v>415</v>
      </c>
      <c r="H299" s="197">
        <v>0.47399999999999998</v>
      </c>
      <c r="I299" s="198"/>
      <c r="J299" s="199">
        <f>ROUND(I299*H299,2)</f>
        <v>0</v>
      </c>
      <c r="K299" s="195" t="s">
        <v>172</v>
      </c>
      <c r="L299" s="62"/>
      <c r="M299" s="200" t="s">
        <v>21</v>
      </c>
      <c r="N299" s="201" t="s">
        <v>48</v>
      </c>
      <c r="O299" s="43"/>
      <c r="P299" s="202">
        <f>O299*H299</f>
        <v>0</v>
      </c>
      <c r="Q299" s="202">
        <v>0</v>
      </c>
      <c r="R299" s="202">
        <f>Q299*H299</f>
        <v>0</v>
      </c>
      <c r="S299" s="202">
        <v>1.8</v>
      </c>
      <c r="T299" s="203">
        <f>S299*H299</f>
        <v>0.85319999999999996</v>
      </c>
      <c r="AR299" s="25" t="s">
        <v>173</v>
      </c>
      <c r="AT299" s="25" t="s">
        <v>168</v>
      </c>
      <c r="AU299" s="25" t="s">
        <v>164</v>
      </c>
      <c r="AY299" s="25" t="s">
        <v>163</v>
      </c>
      <c r="BE299" s="204">
        <f>IF(N299="základní",J299,0)</f>
        <v>0</v>
      </c>
      <c r="BF299" s="204">
        <f>IF(N299="snížená",J299,0)</f>
        <v>0</v>
      </c>
      <c r="BG299" s="204">
        <f>IF(N299="zákl. přenesená",J299,0)</f>
        <v>0</v>
      </c>
      <c r="BH299" s="204">
        <f>IF(N299="sníž. přenesená",J299,0)</f>
        <v>0</v>
      </c>
      <c r="BI299" s="204">
        <f>IF(N299="nulová",J299,0)</f>
        <v>0</v>
      </c>
      <c r="BJ299" s="25" t="s">
        <v>98</v>
      </c>
      <c r="BK299" s="204">
        <f>ROUND(I299*H299,2)</f>
        <v>0</v>
      </c>
      <c r="BL299" s="25" t="s">
        <v>173</v>
      </c>
      <c r="BM299" s="25" t="s">
        <v>416</v>
      </c>
    </row>
    <row r="300" spans="2:65" s="1" customFormat="1" ht="27">
      <c r="B300" s="42"/>
      <c r="C300" s="64"/>
      <c r="D300" s="205" t="s">
        <v>175</v>
      </c>
      <c r="E300" s="64"/>
      <c r="F300" s="206" t="s">
        <v>417</v>
      </c>
      <c r="G300" s="64"/>
      <c r="H300" s="64"/>
      <c r="I300" s="164"/>
      <c r="J300" s="64"/>
      <c r="K300" s="64"/>
      <c r="L300" s="62"/>
      <c r="M300" s="207"/>
      <c r="N300" s="43"/>
      <c r="O300" s="43"/>
      <c r="P300" s="43"/>
      <c r="Q300" s="43"/>
      <c r="R300" s="43"/>
      <c r="S300" s="43"/>
      <c r="T300" s="79"/>
      <c r="AT300" s="25" t="s">
        <v>175</v>
      </c>
      <c r="AU300" s="25" t="s">
        <v>164</v>
      </c>
    </row>
    <row r="301" spans="2:65" s="1" customFormat="1" ht="40.5">
      <c r="B301" s="42"/>
      <c r="C301" s="64"/>
      <c r="D301" s="205" t="s">
        <v>177</v>
      </c>
      <c r="E301" s="64"/>
      <c r="F301" s="208" t="s">
        <v>418</v>
      </c>
      <c r="G301" s="64"/>
      <c r="H301" s="64"/>
      <c r="I301" s="164"/>
      <c r="J301" s="64"/>
      <c r="K301" s="64"/>
      <c r="L301" s="62"/>
      <c r="M301" s="207"/>
      <c r="N301" s="43"/>
      <c r="O301" s="43"/>
      <c r="P301" s="43"/>
      <c r="Q301" s="43"/>
      <c r="R301" s="43"/>
      <c r="S301" s="43"/>
      <c r="T301" s="79"/>
      <c r="AT301" s="25" t="s">
        <v>177</v>
      </c>
      <c r="AU301" s="25" t="s">
        <v>164</v>
      </c>
    </row>
    <row r="302" spans="2:65" s="11" customFormat="1" ht="13.5">
      <c r="B302" s="209"/>
      <c r="C302" s="210"/>
      <c r="D302" s="205" t="s">
        <v>179</v>
      </c>
      <c r="E302" s="211" t="s">
        <v>21</v>
      </c>
      <c r="F302" s="212" t="s">
        <v>419</v>
      </c>
      <c r="G302" s="210"/>
      <c r="H302" s="213">
        <v>0.47399999999999998</v>
      </c>
      <c r="I302" s="214"/>
      <c r="J302" s="210"/>
      <c r="K302" s="210"/>
      <c r="L302" s="215"/>
      <c r="M302" s="216"/>
      <c r="N302" s="217"/>
      <c r="O302" s="217"/>
      <c r="P302" s="217"/>
      <c r="Q302" s="217"/>
      <c r="R302" s="217"/>
      <c r="S302" s="217"/>
      <c r="T302" s="218"/>
      <c r="AT302" s="219" t="s">
        <v>179</v>
      </c>
      <c r="AU302" s="219" t="s">
        <v>164</v>
      </c>
      <c r="AV302" s="11" t="s">
        <v>98</v>
      </c>
      <c r="AW302" s="11" t="s">
        <v>39</v>
      </c>
      <c r="AX302" s="11" t="s">
        <v>76</v>
      </c>
      <c r="AY302" s="219" t="s">
        <v>163</v>
      </c>
    </row>
    <row r="303" spans="2:65" s="12" customFormat="1" ht="13.5">
      <c r="B303" s="220"/>
      <c r="C303" s="221"/>
      <c r="D303" s="205" t="s">
        <v>179</v>
      </c>
      <c r="E303" s="222" t="s">
        <v>21</v>
      </c>
      <c r="F303" s="223" t="s">
        <v>181</v>
      </c>
      <c r="G303" s="221"/>
      <c r="H303" s="224">
        <v>0.47399999999999998</v>
      </c>
      <c r="I303" s="225"/>
      <c r="J303" s="221"/>
      <c r="K303" s="221"/>
      <c r="L303" s="226"/>
      <c r="M303" s="227"/>
      <c r="N303" s="228"/>
      <c r="O303" s="228"/>
      <c r="P303" s="228"/>
      <c r="Q303" s="228"/>
      <c r="R303" s="228"/>
      <c r="S303" s="228"/>
      <c r="T303" s="229"/>
      <c r="AT303" s="230" t="s">
        <v>179</v>
      </c>
      <c r="AU303" s="230" t="s">
        <v>164</v>
      </c>
      <c r="AV303" s="12" t="s">
        <v>173</v>
      </c>
      <c r="AW303" s="12" t="s">
        <v>39</v>
      </c>
      <c r="AX303" s="12" t="s">
        <v>84</v>
      </c>
      <c r="AY303" s="230" t="s">
        <v>163</v>
      </c>
    </row>
    <row r="304" spans="2:65" s="1" customFormat="1" ht="25.5" customHeight="1">
      <c r="B304" s="42"/>
      <c r="C304" s="193" t="s">
        <v>420</v>
      </c>
      <c r="D304" s="193" t="s">
        <v>168</v>
      </c>
      <c r="E304" s="194" t="s">
        <v>421</v>
      </c>
      <c r="F304" s="195" t="s">
        <v>422</v>
      </c>
      <c r="G304" s="196" t="s">
        <v>415</v>
      </c>
      <c r="H304" s="197">
        <v>2.5870000000000002</v>
      </c>
      <c r="I304" s="198"/>
      <c r="J304" s="199">
        <f>ROUND(I304*H304,2)</f>
        <v>0</v>
      </c>
      <c r="K304" s="195" t="s">
        <v>172</v>
      </c>
      <c r="L304" s="62"/>
      <c r="M304" s="200" t="s">
        <v>21</v>
      </c>
      <c r="N304" s="201" t="s">
        <v>48</v>
      </c>
      <c r="O304" s="43"/>
      <c r="P304" s="202">
        <f>O304*H304</f>
        <v>0</v>
      </c>
      <c r="Q304" s="202">
        <v>0</v>
      </c>
      <c r="R304" s="202">
        <f>Q304*H304</f>
        <v>0</v>
      </c>
      <c r="S304" s="202">
        <v>2.2000000000000002</v>
      </c>
      <c r="T304" s="203">
        <f>S304*H304</f>
        <v>5.6914000000000007</v>
      </c>
      <c r="AR304" s="25" t="s">
        <v>173</v>
      </c>
      <c r="AT304" s="25" t="s">
        <v>168</v>
      </c>
      <c r="AU304" s="25" t="s">
        <v>164</v>
      </c>
      <c r="AY304" s="25" t="s">
        <v>163</v>
      </c>
      <c r="BE304" s="204">
        <f>IF(N304="základní",J304,0)</f>
        <v>0</v>
      </c>
      <c r="BF304" s="204">
        <f>IF(N304="snížená",J304,0)</f>
        <v>0</v>
      </c>
      <c r="BG304" s="204">
        <f>IF(N304="zákl. přenesená",J304,0)</f>
        <v>0</v>
      </c>
      <c r="BH304" s="204">
        <f>IF(N304="sníž. přenesená",J304,0)</f>
        <v>0</v>
      </c>
      <c r="BI304" s="204">
        <f>IF(N304="nulová",J304,0)</f>
        <v>0</v>
      </c>
      <c r="BJ304" s="25" t="s">
        <v>98</v>
      </c>
      <c r="BK304" s="204">
        <f>ROUND(I304*H304,2)</f>
        <v>0</v>
      </c>
      <c r="BL304" s="25" t="s">
        <v>173</v>
      </c>
      <c r="BM304" s="25" t="s">
        <v>423</v>
      </c>
    </row>
    <row r="305" spans="2:65" s="1" customFormat="1" ht="13.5">
      <c r="B305" s="42"/>
      <c r="C305" s="64"/>
      <c r="D305" s="205" t="s">
        <v>175</v>
      </c>
      <c r="E305" s="64"/>
      <c r="F305" s="206" t="s">
        <v>424</v>
      </c>
      <c r="G305" s="64"/>
      <c r="H305" s="64"/>
      <c r="I305" s="164"/>
      <c r="J305" s="64"/>
      <c r="K305" s="64"/>
      <c r="L305" s="62"/>
      <c r="M305" s="207"/>
      <c r="N305" s="43"/>
      <c r="O305" s="43"/>
      <c r="P305" s="43"/>
      <c r="Q305" s="43"/>
      <c r="R305" s="43"/>
      <c r="S305" s="43"/>
      <c r="T305" s="79"/>
      <c r="AT305" s="25" t="s">
        <v>175</v>
      </c>
      <c r="AU305" s="25" t="s">
        <v>164</v>
      </c>
    </row>
    <row r="306" spans="2:65" s="11" customFormat="1" ht="13.5">
      <c r="B306" s="209"/>
      <c r="C306" s="210"/>
      <c r="D306" s="205" t="s">
        <v>179</v>
      </c>
      <c r="E306" s="211" t="s">
        <v>21</v>
      </c>
      <c r="F306" s="212" t="s">
        <v>425</v>
      </c>
      <c r="G306" s="210"/>
      <c r="H306" s="213">
        <v>0.85399999999999998</v>
      </c>
      <c r="I306" s="214"/>
      <c r="J306" s="210"/>
      <c r="K306" s="210"/>
      <c r="L306" s="215"/>
      <c r="M306" s="216"/>
      <c r="N306" s="217"/>
      <c r="O306" s="217"/>
      <c r="P306" s="217"/>
      <c r="Q306" s="217"/>
      <c r="R306" s="217"/>
      <c r="S306" s="217"/>
      <c r="T306" s="218"/>
      <c r="AT306" s="219" t="s">
        <v>179</v>
      </c>
      <c r="AU306" s="219" t="s">
        <v>164</v>
      </c>
      <c r="AV306" s="11" t="s">
        <v>98</v>
      </c>
      <c r="AW306" s="11" t="s">
        <v>39</v>
      </c>
      <c r="AX306" s="11" t="s">
        <v>76</v>
      </c>
      <c r="AY306" s="219" t="s">
        <v>163</v>
      </c>
    </row>
    <row r="307" spans="2:65" s="11" customFormat="1" ht="13.5">
      <c r="B307" s="209"/>
      <c r="C307" s="210"/>
      <c r="D307" s="205" t="s">
        <v>179</v>
      </c>
      <c r="E307" s="211" t="s">
        <v>21</v>
      </c>
      <c r="F307" s="212" t="s">
        <v>426</v>
      </c>
      <c r="G307" s="210"/>
      <c r="H307" s="213">
        <v>1.7330000000000001</v>
      </c>
      <c r="I307" s="214"/>
      <c r="J307" s="210"/>
      <c r="K307" s="210"/>
      <c r="L307" s="215"/>
      <c r="M307" s="216"/>
      <c r="N307" s="217"/>
      <c r="O307" s="217"/>
      <c r="P307" s="217"/>
      <c r="Q307" s="217"/>
      <c r="R307" s="217"/>
      <c r="S307" s="217"/>
      <c r="T307" s="218"/>
      <c r="AT307" s="219" t="s">
        <v>179</v>
      </c>
      <c r="AU307" s="219" t="s">
        <v>164</v>
      </c>
      <c r="AV307" s="11" t="s">
        <v>98</v>
      </c>
      <c r="AW307" s="11" t="s">
        <v>39</v>
      </c>
      <c r="AX307" s="11" t="s">
        <v>76</v>
      </c>
      <c r="AY307" s="219" t="s">
        <v>163</v>
      </c>
    </row>
    <row r="308" spans="2:65" s="12" customFormat="1" ht="13.5">
      <c r="B308" s="220"/>
      <c r="C308" s="221"/>
      <c r="D308" s="205" t="s">
        <v>179</v>
      </c>
      <c r="E308" s="222" t="s">
        <v>21</v>
      </c>
      <c r="F308" s="223" t="s">
        <v>181</v>
      </c>
      <c r="G308" s="221"/>
      <c r="H308" s="224">
        <v>2.5870000000000002</v>
      </c>
      <c r="I308" s="225"/>
      <c r="J308" s="221"/>
      <c r="K308" s="221"/>
      <c r="L308" s="226"/>
      <c r="M308" s="227"/>
      <c r="N308" s="228"/>
      <c r="O308" s="228"/>
      <c r="P308" s="228"/>
      <c r="Q308" s="228"/>
      <c r="R308" s="228"/>
      <c r="S308" s="228"/>
      <c r="T308" s="229"/>
      <c r="AT308" s="230" t="s">
        <v>179</v>
      </c>
      <c r="AU308" s="230" t="s">
        <v>164</v>
      </c>
      <c r="AV308" s="12" t="s">
        <v>173</v>
      </c>
      <c r="AW308" s="12" t="s">
        <v>39</v>
      </c>
      <c r="AX308" s="12" t="s">
        <v>84</v>
      </c>
      <c r="AY308" s="230" t="s">
        <v>163</v>
      </c>
    </row>
    <row r="309" spans="2:65" s="1" customFormat="1" ht="25.5" customHeight="1">
      <c r="B309" s="42"/>
      <c r="C309" s="193" t="s">
        <v>427</v>
      </c>
      <c r="D309" s="193" t="s">
        <v>168</v>
      </c>
      <c r="E309" s="194" t="s">
        <v>428</v>
      </c>
      <c r="F309" s="195" t="s">
        <v>429</v>
      </c>
      <c r="G309" s="196" t="s">
        <v>415</v>
      </c>
      <c r="H309" s="197">
        <v>2.5870000000000002</v>
      </c>
      <c r="I309" s="198"/>
      <c r="J309" s="199">
        <f>ROUND(I309*H309,2)</f>
        <v>0</v>
      </c>
      <c r="K309" s="195" t="s">
        <v>172</v>
      </c>
      <c r="L309" s="62"/>
      <c r="M309" s="200" t="s">
        <v>21</v>
      </c>
      <c r="N309" s="201" t="s">
        <v>48</v>
      </c>
      <c r="O309" s="43"/>
      <c r="P309" s="202">
        <f>O309*H309</f>
        <v>0</v>
      </c>
      <c r="Q309" s="202">
        <v>0</v>
      </c>
      <c r="R309" s="202">
        <f>Q309*H309</f>
        <v>0</v>
      </c>
      <c r="S309" s="202">
        <v>2.9000000000000001E-2</v>
      </c>
      <c r="T309" s="203">
        <f>S309*H309</f>
        <v>7.5023000000000006E-2</v>
      </c>
      <c r="AR309" s="25" t="s">
        <v>173</v>
      </c>
      <c r="AT309" s="25" t="s">
        <v>168</v>
      </c>
      <c r="AU309" s="25" t="s">
        <v>164</v>
      </c>
      <c r="AY309" s="25" t="s">
        <v>163</v>
      </c>
      <c r="BE309" s="204">
        <f>IF(N309="základní",J309,0)</f>
        <v>0</v>
      </c>
      <c r="BF309" s="204">
        <f>IF(N309="snížená",J309,0)</f>
        <v>0</v>
      </c>
      <c r="BG309" s="204">
        <f>IF(N309="zákl. přenesená",J309,0)</f>
        <v>0</v>
      </c>
      <c r="BH309" s="204">
        <f>IF(N309="sníž. přenesená",J309,0)</f>
        <v>0</v>
      </c>
      <c r="BI309" s="204">
        <f>IF(N309="nulová",J309,0)</f>
        <v>0</v>
      </c>
      <c r="BJ309" s="25" t="s">
        <v>98</v>
      </c>
      <c r="BK309" s="204">
        <f>ROUND(I309*H309,2)</f>
        <v>0</v>
      </c>
      <c r="BL309" s="25" t="s">
        <v>173</v>
      </c>
      <c r="BM309" s="25" t="s">
        <v>430</v>
      </c>
    </row>
    <row r="310" spans="2:65" s="1" customFormat="1" ht="27">
      <c r="B310" s="42"/>
      <c r="C310" s="64"/>
      <c r="D310" s="205" t="s">
        <v>175</v>
      </c>
      <c r="E310" s="64"/>
      <c r="F310" s="206" t="s">
        <v>431</v>
      </c>
      <c r="G310" s="64"/>
      <c r="H310" s="64"/>
      <c r="I310" s="164"/>
      <c r="J310" s="64"/>
      <c r="K310" s="64"/>
      <c r="L310" s="62"/>
      <c r="M310" s="207"/>
      <c r="N310" s="43"/>
      <c r="O310" s="43"/>
      <c r="P310" s="43"/>
      <c r="Q310" s="43"/>
      <c r="R310" s="43"/>
      <c r="S310" s="43"/>
      <c r="T310" s="79"/>
      <c r="AT310" s="25" t="s">
        <v>175</v>
      </c>
      <c r="AU310" s="25" t="s">
        <v>164</v>
      </c>
    </row>
    <row r="311" spans="2:65" s="11" customFormat="1" ht="13.5">
      <c r="B311" s="209"/>
      <c r="C311" s="210"/>
      <c r="D311" s="205" t="s">
        <v>179</v>
      </c>
      <c r="E311" s="211" t="s">
        <v>21</v>
      </c>
      <c r="F311" s="212" t="s">
        <v>425</v>
      </c>
      <c r="G311" s="210"/>
      <c r="H311" s="213">
        <v>0.85399999999999998</v>
      </c>
      <c r="I311" s="214"/>
      <c r="J311" s="210"/>
      <c r="K311" s="210"/>
      <c r="L311" s="215"/>
      <c r="M311" s="216"/>
      <c r="N311" s="217"/>
      <c r="O311" s="217"/>
      <c r="P311" s="217"/>
      <c r="Q311" s="217"/>
      <c r="R311" s="217"/>
      <c r="S311" s="217"/>
      <c r="T311" s="218"/>
      <c r="AT311" s="219" t="s">
        <v>179</v>
      </c>
      <c r="AU311" s="219" t="s">
        <v>164</v>
      </c>
      <c r="AV311" s="11" t="s">
        <v>98</v>
      </c>
      <c r="AW311" s="11" t="s">
        <v>39</v>
      </c>
      <c r="AX311" s="11" t="s">
        <v>76</v>
      </c>
      <c r="AY311" s="219" t="s">
        <v>163</v>
      </c>
    </row>
    <row r="312" spans="2:65" s="11" customFormat="1" ht="13.5">
      <c r="B312" s="209"/>
      <c r="C312" s="210"/>
      <c r="D312" s="205" t="s">
        <v>179</v>
      </c>
      <c r="E312" s="211" t="s">
        <v>21</v>
      </c>
      <c r="F312" s="212" t="s">
        <v>426</v>
      </c>
      <c r="G312" s="210"/>
      <c r="H312" s="213">
        <v>1.7330000000000001</v>
      </c>
      <c r="I312" s="214"/>
      <c r="J312" s="210"/>
      <c r="K312" s="210"/>
      <c r="L312" s="215"/>
      <c r="M312" s="216"/>
      <c r="N312" s="217"/>
      <c r="O312" s="217"/>
      <c r="P312" s="217"/>
      <c r="Q312" s="217"/>
      <c r="R312" s="217"/>
      <c r="S312" s="217"/>
      <c r="T312" s="218"/>
      <c r="AT312" s="219" t="s">
        <v>179</v>
      </c>
      <c r="AU312" s="219" t="s">
        <v>164</v>
      </c>
      <c r="AV312" s="11" t="s">
        <v>98</v>
      </c>
      <c r="AW312" s="11" t="s">
        <v>39</v>
      </c>
      <c r="AX312" s="11" t="s">
        <v>76</v>
      </c>
      <c r="AY312" s="219" t="s">
        <v>163</v>
      </c>
    </row>
    <row r="313" spans="2:65" s="12" customFormat="1" ht="13.5">
      <c r="B313" s="220"/>
      <c r="C313" s="221"/>
      <c r="D313" s="205" t="s">
        <v>179</v>
      </c>
      <c r="E313" s="222" t="s">
        <v>21</v>
      </c>
      <c r="F313" s="223" t="s">
        <v>181</v>
      </c>
      <c r="G313" s="221"/>
      <c r="H313" s="224">
        <v>2.5870000000000002</v>
      </c>
      <c r="I313" s="225"/>
      <c r="J313" s="221"/>
      <c r="K313" s="221"/>
      <c r="L313" s="226"/>
      <c r="M313" s="227"/>
      <c r="N313" s="228"/>
      <c r="O313" s="228"/>
      <c r="P313" s="228"/>
      <c r="Q313" s="228"/>
      <c r="R313" s="228"/>
      <c r="S313" s="228"/>
      <c r="T313" s="229"/>
      <c r="AT313" s="230" t="s">
        <v>179</v>
      </c>
      <c r="AU313" s="230" t="s">
        <v>164</v>
      </c>
      <c r="AV313" s="12" t="s">
        <v>173</v>
      </c>
      <c r="AW313" s="12" t="s">
        <v>39</v>
      </c>
      <c r="AX313" s="12" t="s">
        <v>84</v>
      </c>
      <c r="AY313" s="230" t="s">
        <v>163</v>
      </c>
    </row>
    <row r="314" spans="2:65" s="1" customFormat="1" ht="16.5" customHeight="1">
      <c r="B314" s="42"/>
      <c r="C314" s="193" t="s">
        <v>432</v>
      </c>
      <c r="D314" s="193" t="s">
        <v>168</v>
      </c>
      <c r="E314" s="194" t="s">
        <v>433</v>
      </c>
      <c r="F314" s="195" t="s">
        <v>434</v>
      </c>
      <c r="G314" s="196" t="s">
        <v>288</v>
      </c>
      <c r="H314" s="197">
        <v>1.5</v>
      </c>
      <c r="I314" s="198"/>
      <c r="J314" s="199">
        <f>ROUND(I314*H314,2)</f>
        <v>0</v>
      </c>
      <c r="K314" s="195" t="s">
        <v>172</v>
      </c>
      <c r="L314" s="62"/>
      <c r="M314" s="200" t="s">
        <v>21</v>
      </c>
      <c r="N314" s="201" t="s">
        <v>48</v>
      </c>
      <c r="O314" s="43"/>
      <c r="P314" s="202">
        <f>O314*H314</f>
        <v>0</v>
      </c>
      <c r="Q314" s="202">
        <v>0</v>
      </c>
      <c r="R314" s="202">
        <f>Q314*H314</f>
        <v>0</v>
      </c>
      <c r="S314" s="202">
        <v>8.9999999999999993E-3</v>
      </c>
      <c r="T314" s="203">
        <f>S314*H314</f>
        <v>1.3499999999999998E-2</v>
      </c>
      <c r="AR314" s="25" t="s">
        <v>173</v>
      </c>
      <c r="AT314" s="25" t="s">
        <v>168</v>
      </c>
      <c r="AU314" s="25" t="s">
        <v>164</v>
      </c>
      <c r="AY314" s="25" t="s">
        <v>163</v>
      </c>
      <c r="BE314" s="204">
        <f>IF(N314="základní",J314,0)</f>
        <v>0</v>
      </c>
      <c r="BF314" s="204">
        <f>IF(N314="snížená",J314,0)</f>
        <v>0</v>
      </c>
      <c r="BG314" s="204">
        <f>IF(N314="zákl. přenesená",J314,0)</f>
        <v>0</v>
      </c>
      <c r="BH314" s="204">
        <f>IF(N314="sníž. přenesená",J314,0)</f>
        <v>0</v>
      </c>
      <c r="BI314" s="204">
        <f>IF(N314="nulová",J314,0)</f>
        <v>0</v>
      </c>
      <c r="BJ314" s="25" t="s">
        <v>98</v>
      </c>
      <c r="BK314" s="204">
        <f>ROUND(I314*H314,2)</f>
        <v>0</v>
      </c>
      <c r="BL314" s="25" t="s">
        <v>173</v>
      </c>
      <c r="BM314" s="25" t="s">
        <v>435</v>
      </c>
    </row>
    <row r="315" spans="2:65" s="1" customFormat="1" ht="13.5">
      <c r="B315" s="42"/>
      <c r="C315" s="64"/>
      <c r="D315" s="205" t="s">
        <v>175</v>
      </c>
      <c r="E315" s="64"/>
      <c r="F315" s="206" t="s">
        <v>436</v>
      </c>
      <c r="G315" s="64"/>
      <c r="H315" s="64"/>
      <c r="I315" s="164"/>
      <c r="J315" s="64"/>
      <c r="K315" s="64"/>
      <c r="L315" s="62"/>
      <c r="M315" s="207"/>
      <c r="N315" s="43"/>
      <c r="O315" s="43"/>
      <c r="P315" s="43"/>
      <c r="Q315" s="43"/>
      <c r="R315" s="43"/>
      <c r="S315" s="43"/>
      <c r="T315" s="79"/>
      <c r="AT315" s="25" t="s">
        <v>175</v>
      </c>
      <c r="AU315" s="25" t="s">
        <v>164</v>
      </c>
    </row>
    <row r="316" spans="2:65" s="11" customFormat="1" ht="13.5">
      <c r="B316" s="209"/>
      <c r="C316" s="210"/>
      <c r="D316" s="205" t="s">
        <v>179</v>
      </c>
      <c r="E316" s="211" t="s">
        <v>21</v>
      </c>
      <c r="F316" s="212" t="s">
        <v>437</v>
      </c>
      <c r="G316" s="210"/>
      <c r="H316" s="213">
        <v>1.5</v>
      </c>
      <c r="I316" s="214"/>
      <c r="J316" s="210"/>
      <c r="K316" s="210"/>
      <c r="L316" s="215"/>
      <c r="M316" s="216"/>
      <c r="N316" s="217"/>
      <c r="O316" s="217"/>
      <c r="P316" s="217"/>
      <c r="Q316" s="217"/>
      <c r="R316" s="217"/>
      <c r="S316" s="217"/>
      <c r="T316" s="218"/>
      <c r="AT316" s="219" t="s">
        <v>179</v>
      </c>
      <c r="AU316" s="219" t="s">
        <v>164</v>
      </c>
      <c r="AV316" s="11" t="s">
        <v>98</v>
      </c>
      <c r="AW316" s="11" t="s">
        <v>39</v>
      </c>
      <c r="AX316" s="11" t="s">
        <v>76</v>
      </c>
      <c r="AY316" s="219" t="s">
        <v>163</v>
      </c>
    </row>
    <row r="317" spans="2:65" s="12" customFormat="1" ht="13.5">
      <c r="B317" s="220"/>
      <c r="C317" s="221"/>
      <c r="D317" s="205" t="s">
        <v>179</v>
      </c>
      <c r="E317" s="222" t="s">
        <v>21</v>
      </c>
      <c r="F317" s="223" t="s">
        <v>181</v>
      </c>
      <c r="G317" s="221"/>
      <c r="H317" s="224">
        <v>1.5</v>
      </c>
      <c r="I317" s="225"/>
      <c r="J317" s="221"/>
      <c r="K317" s="221"/>
      <c r="L317" s="226"/>
      <c r="M317" s="227"/>
      <c r="N317" s="228"/>
      <c r="O317" s="228"/>
      <c r="P317" s="228"/>
      <c r="Q317" s="228"/>
      <c r="R317" s="228"/>
      <c r="S317" s="228"/>
      <c r="T317" s="229"/>
      <c r="AT317" s="230" t="s">
        <v>179</v>
      </c>
      <c r="AU317" s="230" t="s">
        <v>164</v>
      </c>
      <c r="AV317" s="12" t="s">
        <v>173</v>
      </c>
      <c r="AW317" s="12" t="s">
        <v>39</v>
      </c>
      <c r="AX317" s="12" t="s">
        <v>84</v>
      </c>
      <c r="AY317" s="230" t="s">
        <v>163</v>
      </c>
    </row>
    <row r="318" spans="2:65" s="1" customFormat="1" ht="16.5" customHeight="1">
      <c r="B318" s="42"/>
      <c r="C318" s="193" t="s">
        <v>438</v>
      </c>
      <c r="D318" s="193" t="s">
        <v>168</v>
      </c>
      <c r="E318" s="194" t="s">
        <v>439</v>
      </c>
      <c r="F318" s="195" t="s">
        <v>440</v>
      </c>
      <c r="G318" s="196" t="s">
        <v>171</v>
      </c>
      <c r="H318" s="197">
        <v>2.1749999999999998</v>
      </c>
      <c r="I318" s="198"/>
      <c r="J318" s="199">
        <f>ROUND(I318*H318,2)</f>
        <v>0</v>
      </c>
      <c r="K318" s="195" t="s">
        <v>172</v>
      </c>
      <c r="L318" s="62"/>
      <c r="M318" s="200" t="s">
        <v>21</v>
      </c>
      <c r="N318" s="201" t="s">
        <v>48</v>
      </c>
      <c r="O318" s="43"/>
      <c r="P318" s="202">
        <f>O318*H318</f>
        <v>0</v>
      </c>
      <c r="Q318" s="202">
        <v>0</v>
      </c>
      <c r="R318" s="202">
        <f>Q318*H318</f>
        <v>0</v>
      </c>
      <c r="S318" s="202">
        <v>5.3999999999999999E-2</v>
      </c>
      <c r="T318" s="203">
        <f>S318*H318</f>
        <v>0.11744999999999998</v>
      </c>
      <c r="AR318" s="25" t="s">
        <v>173</v>
      </c>
      <c r="AT318" s="25" t="s">
        <v>168</v>
      </c>
      <c r="AU318" s="25" t="s">
        <v>164</v>
      </c>
      <c r="AY318" s="25" t="s">
        <v>163</v>
      </c>
      <c r="BE318" s="204">
        <f>IF(N318="základní",J318,0)</f>
        <v>0</v>
      </c>
      <c r="BF318" s="204">
        <f>IF(N318="snížená",J318,0)</f>
        <v>0</v>
      </c>
      <c r="BG318" s="204">
        <f>IF(N318="zákl. přenesená",J318,0)</f>
        <v>0</v>
      </c>
      <c r="BH318" s="204">
        <f>IF(N318="sníž. přenesená",J318,0)</f>
        <v>0</v>
      </c>
      <c r="BI318" s="204">
        <f>IF(N318="nulová",J318,0)</f>
        <v>0</v>
      </c>
      <c r="BJ318" s="25" t="s">
        <v>98</v>
      </c>
      <c r="BK318" s="204">
        <f>ROUND(I318*H318,2)</f>
        <v>0</v>
      </c>
      <c r="BL318" s="25" t="s">
        <v>173</v>
      </c>
      <c r="BM318" s="25" t="s">
        <v>441</v>
      </c>
    </row>
    <row r="319" spans="2:65" s="1" customFormat="1" ht="27">
      <c r="B319" s="42"/>
      <c r="C319" s="64"/>
      <c r="D319" s="205" t="s">
        <v>175</v>
      </c>
      <c r="E319" s="64"/>
      <c r="F319" s="206" t="s">
        <v>442</v>
      </c>
      <c r="G319" s="64"/>
      <c r="H319" s="64"/>
      <c r="I319" s="164"/>
      <c r="J319" s="64"/>
      <c r="K319" s="64"/>
      <c r="L319" s="62"/>
      <c r="M319" s="207"/>
      <c r="N319" s="43"/>
      <c r="O319" s="43"/>
      <c r="P319" s="43"/>
      <c r="Q319" s="43"/>
      <c r="R319" s="43"/>
      <c r="S319" s="43"/>
      <c r="T319" s="79"/>
      <c r="AT319" s="25" t="s">
        <v>175</v>
      </c>
      <c r="AU319" s="25" t="s">
        <v>164</v>
      </c>
    </row>
    <row r="320" spans="2:65" s="1" customFormat="1" ht="27">
      <c r="B320" s="42"/>
      <c r="C320" s="64"/>
      <c r="D320" s="205" t="s">
        <v>177</v>
      </c>
      <c r="E320" s="64"/>
      <c r="F320" s="208" t="s">
        <v>443</v>
      </c>
      <c r="G320" s="64"/>
      <c r="H320" s="64"/>
      <c r="I320" s="164"/>
      <c r="J320" s="64"/>
      <c r="K320" s="64"/>
      <c r="L320" s="62"/>
      <c r="M320" s="207"/>
      <c r="N320" s="43"/>
      <c r="O320" s="43"/>
      <c r="P320" s="43"/>
      <c r="Q320" s="43"/>
      <c r="R320" s="43"/>
      <c r="S320" s="43"/>
      <c r="T320" s="79"/>
      <c r="AT320" s="25" t="s">
        <v>177</v>
      </c>
      <c r="AU320" s="25" t="s">
        <v>164</v>
      </c>
    </row>
    <row r="321" spans="2:65" s="11" customFormat="1" ht="13.5">
      <c r="B321" s="209"/>
      <c r="C321" s="210"/>
      <c r="D321" s="205" t="s">
        <v>179</v>
      </c>
      <c r="E321" s="211" t="s">
        <v>21</v>
      </c>
      <c r="F321" s="212" t="s">
        <v>444</v>
      </c>
      <c r="G321" s="210"/>
      <c r="H321" s="213">
        <v>2.1749999999999998</v>
      </c>
      <c r="I321" s="214"/>
      <c r="J321" s="210"/>
      <c r="K321" s="210"/>
      <c r="L321" s="215"/>
      <c r="M321" s="216"/>
      <c r="N321" s="217"/>
      <c r="O321" s="217"/>
      <c r="P321" s="217"/>
      <c r="Q321" s="217"/>
      <c r="R321" s="217"/>
      <c r="S321" s="217"/>
      <c r="T321" s="218"/>
      <c r="AT321" s="219" t="s">
        <v>179</v>
      </c>
      <c r="AU321" s="219" t="s">
        <v>164</v>
      </c>
      <c r="AV321" s="11" t="s">
        <v>98</v>
      </c>
      <c r="AW321" s="11" t="s">
        <v>39</v>
      </c>
      <c r="AX321" s="11" t="s">
        <v>76</v>
      </c>
      <c r="AY321" s="219" t="s">
        <v>163</v>
      </c>
    </row>
    <row r="322" spans="2:65" s="12" customFormat="1" ht="13.5">
      <c r="B322" s="220"/>
      <c r="C322" s="221"/>
      <c r="D322" s="205" t="s">
        <v>179</v>
      </c>
      <c r="E322" s="222" t="s">
        <v>21</v>
      </c>
      <c r="F322" s="223" t="s">
        <v>181</v>
      </c>
      <c r="G322" s="221"/>
      <c r="H322" s="224">
        <v>2.1749999999999998</v>
      </c>
      <c r="I322" s="225"/>
      <c r="J322" s="221"/>
      <c r="K322" s="221"/>
      <c r="L322" s="226"/>
      <c r="M322" s="227"/>
      <c r="N322" s="228"/>
      <c r="O322" s="228"/>
      <c r="P322" s="228"/>
      <c r="Q322" s="228"/>
      <c r="R322" s="228"/>
      <c r="S322" s="228"/>
      <c r="T322" s="229"/>
      <c r="AT322" s="230" t="s">
        <v>179</v>
      </c>
      <c r="AU322" s="230" t="s">
        <v>164</v>
      </c>
      <c r="AV322" s="12" t="s">
        <v>173</v>
      </c>
      <c r="AW322" s="12" t="s">
        <v>39</v>
      </c>
      <c r="AX322" s="12" t="s">
        <v>84</v>
      </c>
      <c r="AY322" s="230" t="s">
        <v>163</v>
      </c>
    </row>
    <row r="323" spans="2:65" s="1" customFormat="1" ht="16.5" customHeight="1">
      <c r="B323" s="42"/>
      <c r="C323" s="193" t="s">
        <v>445</v>
      </c>
      <c r="D323" s="193" t="s">
        <v>168</v>
      </c>
      <c r="E323" s="194" t="s">
        <v>446</v>
      </c>
      <c r="F323" s="195" t="s">
        <v>447</v>
      </c>
      <c r="G323" s="196" t="s">
        <v>171</v>
      </c>
      <c r="H323" s="197">
        <v>2</v>
      </c>
      <c r="I323" s="198"/>
      <c r="J323" s="199">
        <f>ROUND(I323*H323,2)</f>
        <v>0</v>
      </c>
      <c r="K323" s="195" t="s">
        <v>172</v>
      </c>
      <c r="L323" s="62"/>
      <c r="M323" s="200" t="s">
        <v>21</v>
      </c>
      <c r="N323" s="201" t="s">
        <v>48</v>
      </c>
      <c r="O323" s="43"/>
      <c r="P323" s="202">
        <f>O323*H323</f>
        <v>0</v>
      </c>
      <c r="Q323" s="202">
        <v>0</v>
      </c>
      <c r="R323" s="202">
        <f>Q323*H323</f>
        <v>0</v>
      </c>
      <c r="S323" s="202">
        <v>7.5999999999999998E-2</v>
      </c>
      <c r="T323" s="203">
        <f>S323*H323</f>
        <v>0.152</v>
      </c>
      <c r="AR323" s="25" t="s">
        <v>173</v>
      </c>
      <c r="AT323" s="25" t="s">
        <v>168</v>
      </c>
      <c r="AU323" s="25" t="s">
        <v>164</v>
      </c>
      <c r="AY323" s="25" t="s">
        <v>163</v>
      </c>
      <c r="BE323" s="204">
        <f>IF(N323="základní",J323,0)</f>
        <v>0</v>
      </c>
      <c r="BF323" s="204">
        <f>IF(N323="snížená",J323,0)</f>
        <v>0</v>
      </c>
      <c r="BG323" s="204">
        <f>IF(N323="zákl. přenesená",J323,0)</f>
        <v>0</v>
      </c>
      <c r="BH323" s="204">
        <f>IF(N323="sníž. přenesená",J323,0)</f>
        <v>0</v>
      </c>
      <c r="BI323" s="204">
        <f>IF(N323="nulová",J323,0)</f>
        <v>0</v>
      </c>
      <c r="BJ323" s="25" t="s">
        <v>98</v>
      </c>
      <c r="BK323" s="204">
        <f>ROUND(I323*H323,2)</f>
        <v>0</v>
      </c>
      <c r="BL323" s="25" t="s">
        <v>173</v>
      </c>
      <c r="BM323" s="25" t="s">
        <v>448</v>
      </c>
    </row>
    <row r="324" spans="2:65" s="1" customFormat="1" ht="27">
      <c r="B324" s="42"/>
      <c r="C324" s="64"/>
      <c r="D324" s="205" t="s">
        <v>175</v>
      </c>
      <c r="E324" s="64"/>
      <c r="F324" s="206" t="s">
        <v>449</v>
      </c>
      <c r="G324" s="64"/>
      <c r="H324" s="64"/>
      <c r="I324" s="164"/>
      <c r="J324" s="64"/>
      <c r="K324" s="64"/>
      <c r="L324" s="62"/>
      <c r="M324" s="207"/>
      <c r="N324" s="43"/>
      <c r="O324" s="43"/>
      <c r="P324" s="43"/>
      <c r="Q324" s="43"/>
      <c r="R324" s="43"/>
      <c r="S324" s="43"/>
      <c r="T324" s="79"/>
      <c r="AT324" s="25" t="s">
        <v>175</v>
      </c>
      <c r="AU324" s="25" t="s">
        <v>164</v>
      </c>
    </row>
    <row r="325" spans="2:65" s="1" customFormat="1" ht="40.5">
      <c r="B325" s="42"/>
      <c r="C325" s="64"/>
      <c r="D325" s="205" t="s">
        <v>177</v>
      </c>
      <c r="E325" s="64"/>
      <c r="F325" s="208" t="s">
        <v>450</v>
      </c>
      <c r="G325" s="64"/>
      <c r="H325" s="64"/>
      <c r="I325" s="164"/>
      <c r="J325" s="64"/>
      <c r="K325" s="64"/>
      <c r="L325" s="62"/>
      <c r="M325" s="207"/>
      <c r="N325" s="43"/>
      <c r="O325" s="43"/>
      <c r="P325" s="43"/>
      <c r="Q325" s="43"/>
      <c r="R325" s="43"/>
      <c r="S325" s="43"/>
      <c r="T325" s="79"/>
      <c r="AT325" s="25" t="s">
        <v>177</v>
      </c>
      <c r="AU325" s="25" t="s">
        <v>164</v>
      </c>
    </row>
    <row r="326" spans="2:65" s="11" customFormat="1" ht="13.5">
      <c r="B326" s="209"/>
      <c r="C326" s="210"/>
      <c r="D326" s="205" t="s">
        <v>179</v>
      </c>
      <c r="E326" s="211" t="s">
        <v>21</v>
      </c>
      <c r="F326" s="212" t="s">
        <v>451</v>
      </c>
      <c r="G326" s="210"/>
      <c r="H326" s="213">
        <v>1</v>
      </c>
      <c r="I326" s="214"/>
      <c r="J326" s="210"/>
      <c r="K326" s="210"/>
      <c r="L326" s="215"/>
      <c r="M326" s="216"/>
      <c r="N326" s="217"/>
      <c r="O326" s="217"/>
      <c r="P326" s="217"/>
      <c r="Q326" s="217"/>
      <c r="R326" s="217"/>
      <c r="S326" s="217"/>
      <c r="T326" s="218"/>
      <c r="AT326" s="219" t="s">
        <v>179</v>
      </c>
      <c r="AU326" s="219" t="s">
        <v>164</v>
      </c>
      <c r="AV326" s="11" t="s">
        <v>98</v>
      </c>
      <c r="AW326" s="11" t="s">
        <v>39</v>
      </c>
      <c r="AX326" s="11" t="s">
        <v>76</v>
      </c>
      <c r="AY326" s="219" t="s">
        <v>163</v>
      </c>
    </row>
    <row r="327" spans="2:65" s="11" customFormat="1" ht="13.5">
      <c r="B327" s="209"/>
      <c r="C327" s="210"/>
      <c r="D327" s="205" t="s">
        <v>179</v>
      </c>
      <c r="E327" s="211" t="s">
        <v>21</v>
      </c>
      <c r="F327" s="212" t="s">
        <v>227</v>
      </c>
      <c r="G327" s="210"/>
      <c r="H327" s="213">
        <v>1</v>
      </c>
      <c r="I327" s="214"/>
      <c r="J327" s="210"/>
      <c r="K327" s="210"/>
      <c r="L327" s="215"/>
      <c r="M327" s="216"/>
      <c r="N327" s="217"/>
      <c r="O327" s="217"/>
      <c r="P327" s="217"/>
      <c r="Q327" s="217"/>
      <c r="R327" s="217"/>
      <c r="S327" s="217"/>
      <c r="T327" s="218"/>
      <c r="AT327" s="219" t="s">
        <v>179</v>
      </c>
      <c r="AU327" s="219" t="s">
        <v>164</v>
      </c>
      <c r="AV327" s="11" t="s">
        <v>98</v>
      </c>
      <c r="AW327" s="11" t="s">
        <v>39</v>
      </c>
      <c r="AX327" s="11" t="s">
        <v>76</v>
      </c>
      <c r="AY327" s="219" t="s">
        <v>163</v>
      </c>
    </row>
    <row r="328" spans="2:65" s="12" customFormat="1" ht="13.5">
      <c r="B328" s="220"/>
      <c r="C328" s="221"/>
      <c r="D328" s="205" t="s">
        <v>179</v>
      </c>
      <c r="E328" s="222" t="s">
        <v>21</v>
      </c>
      <c r="F328" s="223" t="s">
        <v>181</v>
      </c>
      <c r="G328" s="221"/>
      <c r="H328" s="224">
        <v>2</v>
      </c>
      <c r="I328" s="225"/>
      <c r="J328" s="221"/>
      <c r="K328" s="221"/>
      <c r="L328" s="226"/>
      <c r="M328" s="227"/>
      <c r="N328" s="228"/>
      <c r="O328" s="228"/>
      <c r="P328" s="228"/>
      <c r="Q328" s="228"/>
      <c r="R328" s="228"/>
      <c r="S328" s="228"/>
      <c r="T328" s="229"/>
      <c r="AT328" s="230" t="s">
        <v>179</v>
      </c>
      <c r="AU328" s="230" t="s">
        <v>164</v>
      </c>
      <c r="AV328" s="12" t="s">
        <v>173</v>
      </c>
      <c r="AW328" s="12" t="s">
        <v>39</v>
      </c>
      <c r="AX328" s="12" t="s">
        <v>84</v>
      </c>
      <c r="AY328" s="230" t="s">
        <v>163</v>
      </c>
    </row>
    <row r="329" spans="2:65" s="1" customFormat="1" ht="16.5" customHeight="1">
      <c r="B329" s="42"/>
      <c r="C329" s="193" t="s">
        <v>452</v>
      </c>
      <c r="D329" s="193" t="s">
        <v>168</v>
      </c>
      <c r="E329" s="194" t="s">
        <v>453</v>
      </c>
      <c r="F329" s="195" t="s">
        <v>454</v>
      </c>
      <c r="G329" s="196" t="s">
        <v>171</v>
      </c>
      <c r="H329" s="197">
        <v>1</v>
      </c>
      <c r="I329" s="198"/>
      <c r="J329" s="199">
        <f>ROUND(I329*H329,2)</f>
        <v>0</v>
      </c>
      <c r="K329" s="195" t="s">
        <v>172</v>
      </c>
      <c r="L329" s="62"/>
      <c r="M329" s="200" t="s">
        <v>21</v>
      </c>
      <c r="N329" s="201" t="s">
        <v>48</v>
      </c>
      <c r="O329" s="43"/>
      <c r="P329" s="202">
        <f>O329*H329</f>
        <v>0</v>
      </c>
      <c r="Q329" s="202">
        <v>0</v>
      </c>
      <c r="R329" s="202">
        <f>Q329*H329</f>
        <v>0</v>
      </c>
      <c r="S329" s="202">
        <v>6.3E-2</v>
      </c>
      <c r="T329" s="203">
        <f>S329*H329</f>
        <v>6.3E-2</v>
      </c>
      <c r="AR329" s="25" t="s">
        <v>173</v>
      </c>
      <c r="AT329" s="25" t="s">
        <v>168</v>
      </c>
      <c r="AU329" s="25" t="s">
        <v>164</v>
      </c>
      <c r="AY329" s="25" t="s">
        <v>163</v>
      </c>
      <c r="BE329" s="204">
        <f>IF(N329="základní",J329,0)</f>
        <v>0</v>
      </c>
      <c r="BF329" s="204">
        <f>IF(N329="snížená",J329,0)</f>
        <v>0</v>
      </c>
      <c r="BG329" s="204">
        <f>IF(N329="zákl. přenesená",J329,0)</f>
        <v>0</v>
      </c>
      <c r="BH329" s="204">
        <f>IF(N329="sníž. přenesená",J329,0)</f>
        <v>0</v>
      </c>
      <c r="BI329" s="204">
        <f>IF(N329="nulová",J329,0)</f>
        <v>0</v>
      </c>
      <c r="BJ329" s="25" t="s">
        <v>98</v>
      </c>
      <c r="BK329" s="204">
        <f>ROUND(I329*H329,2)</f>
        <v>0</v>
      </c>
      <c r="BL329" s="25" t="s">
        <v>173</v>
      </c>
      <c r="BM329" s="25" t="s">
        <v>455</v>
      </c>
    </row>
    <row r="330" spans="2:65" s="1" customFormat="1" ht="27">
      <c r="B330" s="42"/>
      <c r="C330" s="64"/>
      <c r="D330" s="205" t="s">
        <v>175</v>
      </c>
      <c r="E330" s="64"/>
      <c r="F330" s="206" t="s">
        <v>456</v>
      </c>
      <c r="G330" s="64"/>
      <c r="H330" s="64"/>
      <c r="I330" s="164"/>
      <c r="J330" s="64"/>
      <c r="K330" s="64"/>
      <c r="L330" s="62"/>
      <c r="M330" s="207"/>
      <c r="N330" s="43"/>
      <c r="O330" s="43"/>
      <c r="P330" s="43"/>
      <c r="Q330" s="43"/>
      <c r="R330" s="43"/>
      <c r="S330" s="43"/>
      <c r="T330" s="79"/>
      <c r="AT330" s="25" t="s">
        <v>175</v>
      </c>
      <c r="AU330" s="25" t="s">
        <v>164</v>
      </c>
    </row>
    <row r="331" spans="2:65" s="1" customFormat="1" ht="40.5">
      <c r="B331" s="42"/>
      <c r="C331" s="64"/>
      <c r="D331" s="205" t="s">
        <v>177</v>
      </c>
      <c r="E331" s="64"/>
      <c r="F331" s="208" t="s">
        <v>450</v>
      </c>
      <c r="G331" s="64"/>
      <c r="H331" s="64"/>
      <c r="I331" s="164"/>
      <c r="J331" s="64"/>
      <c r="K331" s="64"/>
      <c r="L331" s="62"/>
      <c r="M331" s="207"/>
      <c r="N331" s="43"/>
      <c r="O331" s="43"/>
      <c r="P331" s="43"/>
      <c r="Q331" s="43"/>
      <c r="R331" s="43"/>
      <c r="S331" s="43"/>
      <c r="T331" s="79"/>
      <c r="AT331" s="25" t="s">
        <v>177</v>
      </c>
      <c r="AU331" s="25" t="s">
        <v>164</v>
      </c>
    </row>
    <row r="332" spans="2:65" s="11" customFormat="1" ht="13.5">
      <c r="B332" s="209"/>
      <c r="C332" s="210"/>
      <c r="D332" s="205" t="s">
        <v>179</v>
      </c>
      <c r="E332" s="211" t="s">
        <v>21</v>
      </c>
      <c r="F332" s="212" t="s">
        <v>234</v>
      </c>
      <c r="G332" s="210"/>
      <c r="H332" s="213">
        <v>1</v>
      </c>
      <c r="I332" s="214"/>
      <c r="J332" s="210"/>
      <c r="K332" s="210"/>
      <c r="L332" s="215"/>
      <c r="M332" s="216"/>
      <c r="N332" s="217"/>
      <c r="O332" s="217"/>
      <c r="P332" s="217"/>
      <c r="Q332" s="217"/>
      <c r="R332" s="217"/>
      <c r="S332" s="217"/>
      <c r="T332" s="218"/>
      <c r="AT332" s="219" t="s">
        <v>179</v>
      </c>
      <c r="AU332" s="219" t="s">
        <v>164</v>
      </c>
      <c r="AV332" s="11" t="s">
        <v>98</v>
      </c>
      <c r="AW332" s="11" t="s">
        <v>39</v>
      </c>
      <c r="AX332" s="11" t="s">
        <v>76</v>
      </c>
      <c r="AY332" s="219" t="s">
        <v>163</v>
      </c>
    </row>
    <row r="333" spans="2:65" s="12" customFormat="1" ht="13.5">
      <c r="B333" s="220"/>
      <c r="C333" s="221"/>
      <c r="D333" s="205" t="s">
        <v>179</v>
      </c>
      <c r="E333" s="222" t="s">
        <v>21</v>
      </c>
      <c r="F333" s="223" t="s">
        <v>181</v>
      </c>
      <c r="G333" s="221"/>
      <c r="H333" s="224">
        <v>1</v>
      </c>
      <c r="I333" s="225"/>
      <c r="J333" s="221"/>
      <c r="K333" s="221"/>
      <c r="L333" s="226"/>
      <c r="M333" s="227"/>
      <c r="N333" s="228"/>
      <c r="O333" s="228"/>
      <c r="P333" s="228"/>
      <c r="Q333" s="228"/>
      <c r="R333" s="228"/>
      <c r="S333" s="228"/>
      <c r="T333" s="229"/>
      <c r="AT333" s="230" t="s">
        <v>179</v>
      </c>
      <c r="AU333" s="230" t="s">
        <v>164</v>
      </c>
      <c r="AV333" s="12" t="s">
        <v>173</v>
      </c>
      <c r="AW333" s="12" t="s">
        <v>39</v>
      </c>
      <c r="AX333" s="12" t="s">
        <v>84</v>
      </c>
      <c r="AY333" s="230" t="s">
        <v>163</v>
      </c>
    </row>
    <row r="334" spans="2:65" s="10" customFormat="1" ht="22.35" customHeight="1">
      <c r="B334" s="177"/>
      <c r="C334" s="178"/>
      <c r="D334" s="179" t="s">
        <v>75</v>
      </c>
      <c r="E334" s="191" t="s">
        <v>457</v>
      </c>
      <c r="F334" s="191" t="s">
        <v>458</v>
      </c>
      <c r="G334" s="178"/>
      <c r="H334" s="178"/>
      <c r="I334" s="181"/>
      <c r="J334" s="192">
        <f>BK334</f>
        <v>0</v>
      </c>
      <c r="K334" s="178"/>
      <c r="L334" s="183"/>
      <c r="M334" s="184"/>
      <c r="N334" s="185"/>
      <c r="O334" s="185"/>
      <c r="P334" s="186">
        <f>SUM(P335:P342)</f>
        <v>0</v>
      </c>
      <c r="Q334" s="185"/>
      <c r="R334" s="186">
        <f>SUM(R335:R342)</f>
        <v>0</v>
      </c>
      <c r="S334" s="185"/>
      <c r="T334" s="187">
        <f>SUM(T335:T342)</f>
        <v>1.18</v>
      </c>
      <c r="AR334" s="188" t="s">
        <v>84</v>
      </c>
      <c r="AT334" s="189" t="s">
        <v>75</v>
      </c>
      <c r="AU334" s="189" t="s">
        <v>98</v>
      </c>
      <c r="AY334" s="188" t="s">
        <v>163</v>
      </c>
      <c r="BK334" s="190">
        <f>SUM(BK335:BK342)</f>
        <v>0</v>
      </c>
    </row>
    <row r="335" spans="2:65" s="1" customFormat="1" ht="16.5" customHeight="1">
      <c r="B335" s="42"/>
      <c r="C335" s="193" t="s">
        <v>459</v>
      </c>
      <c r="D335" s="193" t="s">
        <v>168</v>
      </c>
      <c r="E335" s="194" t="s">
        <v>460</v>
      </c>
      <c r="F335" s="195" t="s">
        <v>461</v>
      </c>
      <c r="G335" s="196" t="s">
        <v>288</v>
      </c>
      <c r="H335" s="197">
        <v>19.923999999999999</v>
      </c>
      <c r="I335" s="198"/>
      <c r="J335" s="199">
        <f>ROUND(I335*H335,2)</f>
        <v>0</v>
      </c>
      <c r="K335" s="195" t="s">
        <v>172</v>
      </c>
      <c r="L335" s="62"/>
      <c r="M335" s="200" t="s">
        <v>21</v>
      </c>
      <c r="N335" s="201" t="s">
        <v>48</v>
      </c>
      <c r="O335" s="43"/>
      <c r="P335" s="202">
        <f>O335*H335</f>
        <v>0</v>
      </c>
      <c r="Q335" s="202">
        <v>0</v>
      </c>
      <c r="R335" s="202">
        <f>Q335*H335</f>
        <v>0</v>
      </c>
      <c r="S335" s="202">
        <v>0</v>
      </c>
      <c r="T335" s="203">
        <f>S335*H335</f>
        <v>0</v>
      </c>
      <c r="AR335" s="25" t="s">
        <v>173</v>
      </c>
      <c r="AT335" s="25" t="s">
        <v>168</v>
      </c>
      <c r="AU335" s="25" t="s">
        <v>164</v>
      </c>
      <c r="AY335" s="25" t="s">
        <v>163</v>
      </c>
      <c r="BE335" s="204">
        <f>IF(N335="základní",J335,0)</f>
        <v>0</v>
      </c>
      <c r="BF335" s="204">
        <f>IF(N335="snížená",J335,0)</f>
        <v>0</v>
      </c>
      <c r="BG335" s="204">
        <f>IF(N335="zákl. přenesená",J335,0)</f>
        <v>0</v>
      </c>
      <c r="BH335" s="204">
        <f>IF(N335="sníž. přenesená",J335,0)</f>
        <v>0</v>
      </c>
      <c r="BI335" s="204">
        <f>IF(N335="nulová",J335,0)</f>
        <v>0</v>
      </c>
      <c r="BJ335" s="25" t="s">
        <v>98</v>
      </c>
      <c r="BK335" s="204">
        <f>ROUND(I335*H335,2)</f>
        <v>0</v>
      </c>
      <c r="BL335" s="25" t="s">
        <v>173</v>
      </c>
      <c r="BM335" s="25" t="s">
        <v>462</v>
      </c>
    </row>
    <row r="336" spans="2:65" s="1" customFormat="1" ht="13.5">
      <c r="B336" s="42"/>
      <c r="C336" s="64"/>
      <c r="D336" s="205" t="s">
        <v>175</v>
      </c>
      <c r="E336" s="64"/>
      <c r="F336" s="206" t="s">
        <v>463</v>
      </c>
      <c r="G336" s="64"/>
      <c r="H336" s="64"/>
      <c r="I336" s="164"/>
      <c r="J336" s="64"/>
      <c r="K336" s="64"/>
      <c r="L336" s="62"/>
      <c r="M336" s="207"/>
      <c r="N336" s="43"/>
      <c r="O336" s="43"/>
      <c r="P336" s="43"/>
      <c r="Q336" s="43"/>
      <c r="R336" s="43"/>
      <c r="S336" s="43"/>
      <c r="T336" s="79"/>
      <c r="AT336" s="25" t="s">
        <v>175</v>
      </c>
      <c r="AU336" s="25" t="s">
        <v>164</v>
      </c>
    </row>
    <row r="337" spans="2:65" s="11" customFormat="1" ht="13.5">
      <c r="B337" s="209"/>
      <c r="C337" s="210"/>
      <c r="D337" s="205" t="s">
        <v>179</v>
      </c>
      <c r="E337" s="211" t="s">
        <v>21</v>
      </c>
      <c r="F337" s="212" t="s">
        <v>410</v>
      </c>
      <c r="G337" s="210"/>
      <c r="H337" s="213">
        <v>19.923999999999999</v>
      </c>
      <c r="I337" s="214"/>
      <c r="J337" s="210"/>
      <c r="K337" s="210"/>
      <c r="L337" s="215"/>
      <c r="M337" s="216"/>
      <c r="N337" s="217"/>
      <c r="O337" s="217"/>
      <c r="P337" s="217"/>
      <c r="Q337" s="217"/>
      <c r="R337" s="217"/>
      <c r="S337" s="217"/>
      <c r="T337" s="218"/>
      <c r="AT337" s="219" t="s">
        <v>179</v>
      </c>
      <c r="AU337" s="219" t="s">
        <v>164</v>
      </c>
      <c r="AV337" s="11" t="s">
        <v>98</v>
      </c>
      <c r="AW337" s="11" t="s">
        <v>39</v>
      </c>
      <c r="AX337" s="11" t="s">
        <v>76</v>
      </c>
      <c r="AY337" s="219" t="s">
        <v>163</v>
      </c>
    </row>
    <row r="338" spans="2:65" s="12" customFormat="1" ht="13.5">
      <c r="B338" s="220"/>
      <c r="C338" s="221"/>
      <c r="D338" s="205" t="s">
        <v>179</v>
      </c>
      <c r="E338" s="222" t="s">
        <v>21</v>
      </c>
      <c r="F338" s="223" t="s">
        <v>181</v>
      </c>
      <c r="G338" s="221"/>
      <c r="H338" s="224">
        <v>19.923999999999999</v>
      </c>
      <c r="I338" s="225"/>
      <c r="J338" s="221"/>
      <c r="K338" s="221"/>
      <c r="L338" s="226"/>
      <c r="M338" s="227"/>
      <c r="N338" s="228"/>
      <c r="O338" s="228"/>
      <c r="P338" s="228"/>
      <c r="Q338" s="228"/>
      <c r="R338" s="228"/>
      <c r="S338" s="228"/>
      <c r="T338" s="229"/>
      <c r="AT338" s="230" t="s">
        <v>179</v>
      </c>
      <c r="AU338" s="230" t="s">
        <v>164</v>
      </c>
      <c r="AV338" s="12" t="s">
        <v>173</v>
      </c>
      <c r="AW338" s="12" t="s">
        <v>39</v>
      </c>
      <c r="AX338" s="12" t="s">
        <v>84</v>
      </c>
      <c r="AY338" s="230" t="s">
        <v>163</v>
      </c>
    </row>
    <row r="339" spans="2:65" s="1" customFormat="1" ht="25.5" customHeight="1">
      <c r="B339" s="42"/>
      <c r="C339" s="193" t="s">
        <v>464</v>
      </c>
      <c r="D339" s="193" t="s">
        <v>168</v>
      </c>
      <c r="E339" s="194" t="s">
        <v>465</v>
      </c>
      <c r="F339" s="195" t="s">
        <v>466</v>
      </c>
      <c r="G339" s="196" t="s">
        <v>171</v>
      </c>
      <c r="H339" s="197">
        <v>20</v>
      </c>
      <c r="I339" s="198"/>
      <c r="J339" s="199">
        <f>ROUND(I339*H339,2)</f>
        <v>0</v>
      </c>
      <c r="K339" s="195" t="s">
        <v>172</v>
      </c>
      <c r="L339" s="62"/>
      <c r="M339" s="200" t="s">
        <v>21</v>
      </c>
      <c r="N339" s="201" t="s">
        <v>48</v>
      </c>
      <c r="O339" s="43"/>
      <c r="P339" s="202">
        <f>O339*H339</f>
        <v>0</v>
      </c>
      <c r="Q339" s="202">
        <v>0</v>
      </c>
      <c r="R339" s="202">
        <f>Q339*H339</f>
        <v>0</v>
      </c>
      <c r="S339" s="202">
        <v>5.8999999999999997E-2</v>
      </c>
      <c r="T339" s="203">
        <f>S339*H339</f>
        <v>1.18</v>
      </c>
      <c r="AR339" s="25" t="s">
        <v>173</v>
      </c>
      <c r="AT339" s="25" t="s">
        <v>168</v>
      </c>
      <c r="AU339" s="25" t="s">
        <v>164</v>
      </c>
      <c r="AY339" s="25" t="s">
        <v>163</v>
      </c>
      <c r="BE339" s="204">
        <f>IF(N339="základní",J339,0)</f>
        <v>0</v>
      </c>
      <c r="BF339" s="204">
        <f>IF(N339="snížená",J339,0)</f>
        <v>0</v>
      </c>
      <c r="BG339" s="204">
        <f>IF(N339="zákl. přenesená",J339,0)</f>
        <v>0</v>
      </c>
      <c r="BH339" s="204">
        <f>IF(N339="sníž. přenesená",J339,0)</f>
        <v>0</v>
      </c>
      <c r="BI339" s="204">
        <f>IF(N339="nulová",J339,0)</f>
        <v>0</v>
      </c>
      <c r="BJ339" s="25" t="s">
        <v>98</v>
      </c>
      <c r="BK339" s="204">
        <f>ROUND(I339*H339,2)</f>
        <v>0</v>
      </c>
      <c r="BL339" s="25" t="s">
        <v>173</v>
      </c>
      <c r="BM339" s="25" t="s">
        <v>467</v>
      </c>
    </row>
    <row r="340" spans="2:65" s="1" customFormat="1" ht="27">
      <c r="B340" s="42"/>
      <c r="C340" s="64"/>
      <c r="D340" s="205" t="s">
        <v>175</v>
      </c>
      <c r="E340" s="64"/>
      <c r="F340" s="206" t="s">
        <v>468</v>
      </c>
      <c r="G340" s="64"/>
      <c r="H340" s="64"/>
      <c r="I340" s="164"/>
      <c r="J340" s="64"/>
      <c r="K340" s="64"/>
      <c r="L340" s="62"/>
      <c r="M340" s="207"/>
      <c r="N340" s="43"/>
      <c r="O340" s="43"/>
      <c r="P340" s="43"/>
      <c r="Q340" s="43"/>
      <c r="R340" s="43"/>
      <c r="S340" s="43"/>
      <c r="T340" s="79"/>
      <c r="AT340" s="25" t="s">
        <v>175</v>
      </c>
      <c r="AU340" s="25" t="s">
        <v>164</v>
      </c>
    </row>
    <row r="341" spans="2:65" s="11" customFormat="1" ht="13.5">
      <c r="B341" s="209"/>
      <c r="C341" s="210"/>
      <c r="D341" s="205" t="s">
        <v>179</v>
      </c>
      <c r="E341" s="211" t="s">
        <v>21</v>
      </c>
      <c r="F341" s="212" t="s">
        <v>265</v>
      </c>
      <c r="G341" s="210"/>
      <c r="H341" s="213">
        <v>20</v>
      </c>
      <c r="I341" s="214"/>
      <c r="J341" s="210"/>
      <c r="K341" s="210"/>
      <c r="L341" s="215"/>
      <c r="M341" s="216"/>
      <c r="N341" s="217"/>
      <c r="O341" s="217"/>
      <c r="P341" s="217"/>
      <c r="Q341" s="217"/>
      <c r="R341" s="217"/>
      <c r="S341" s="217"/>
      <c r="T341" s="218"/>
      <c r="AT341" s="219" t="s">
        <v>179</v>
      </c>
      <c r="AU341" s="219" t="s">
        <v>164</v>
      </c>
      <c r="AV341" s="11" t="s">
        <v>98</v>
      </c>
      <c r="AW341" s="11" t="s">
        <v>39</v>
      </c>
      <c r="AX341" s="11" t="s">
        <v>76</v>
      </c>
      <c r="AY341" s="219" t="s">
        <v>163</v>
      </c>
    </row>
    <row r="342" spans="2:65" s="12" customFormat="1" ht="13.5">
      <c r="B342" s="220"/>
      <c r="C342" s="221"/>
      <c r="D342" s="205" t="s">
        <v>179</v>
      </c>
      <c r="E342" s="222" t="s">
        <v>21</v>
      </c>
      <c r="F342" s="223" t="s">
        <v>181</v>
      </c>
      <c r="G342" s="221"/>
      <c r="H342" s="224">
        <v>20</v>
      </c>
      <c r="I342" s="225"/>
      <c r="J342" s="221"/>
      <c r="K342" s="221"/>
      <c r="L342" s="226"/>
      <c r="M342" s="227"/>
      <c r="N342" s="228"/>
      <c r="O342" s="228"/>
      <c r="P342" s="228"/>
      <c r="Q342" s="228"/>
      <c r="R342" s="228"/>
      <c r="S342" s="228"/>
      <c r="T342" s="229"/>
      <c r="AT342" s="230" t="s">
        <v>179</v>
      </c>
      <c r="AU342" s="230" t="s">
        <v>164</v>
      </c>
      <c r="AV342" s="12" t="s">
        <v>173</v>
      </c>
      <c r="AW342" s="12" t="s">
        <v>39</v>
      </c>
      <c r="AX342" s="12" t="s">
        <v>84</v>
      </c>
      <c r="AY342" s="230" t="s">
        <v>163</v>
      </c>
    </row>
    <row r="343" spans="2:65" s="10" customFormat="1" ht="22.35" customHeight="1">
      <c r="B343" s="177"/>
      <c r="C343" s="178"/>
      <c r="D343" s="179" t="s">
        <v>75</v>
      </c>
      <c r="E343" s="191" t="s">
        <v>469</v>
      </c>
      <c r="F343" s="191" t="s">
        <v>470</v>
      </c>
      <c r="G343" s="178"/>
      <c r="H343" s="178"/>
      <c r="I343" s="181"/>
      <c r="J343" s="192">
        <f>BK343</f>
        <v>0</v>
      </c>
      <c r="K343" s="178"/>
      <c r="L343" s="183"/>
      <c r="M343" s="184"/>
      <c r="N343" s="185"/>
      <c r="O343" s="185"/>
      <c r="P343" s="186">
        <f>P344+P358</f>
        <v>0</v>
      </c>
      <c r="Q343" s="185"/>
      <c r="R343" s="186">
        <f>R344+R358</f>
        <v>0</v>
      </c>
      <c r="S343" s="185"/>
      <c r="T343" s="187">
        <f>T344+T358</f>
        <v>0</v>
      </c>
      <c r="AR343" s="188" t="s">
        <v>84</v>
      </c>
      <c r="AT343" s="189" t="s">
        <v>75</v>
      </c>
      <c r="AU343" s="189" t="s">
        <v>98</v>
      </c>
      <c r="AY343" s="188" t="s">
        <v>163</v>
      </c>
      <c r="BK343" s="190">
        <f>BK344+BK358</f>
        <v>0</v>
      </c>
    </row>
    <row r="344" spans="2:65" s="14" customFormat="1" ht="14.45" customHeight="1">
      <c r="B344" s="251"/>
      <c r="C344" s="252"/>
      <c r="D344" s="253" t="s">
        <v>75</v>
      </c>
      <c r="E344" s="253" t="s">
        <v>471</v>
      </c>
      <c r="F344" s="253" t="s">
        <v>472</v>
      </c>
      <c r="G344" s="252"/>
      <c r="H344" s="252"/>
      <c r="I344" s="254"/>
      <c r="J344" s="255">
        <f>BK344</f>
        <v>0</v>
      </c>
      <c r="K344" s="252"/>
      <c r="L344" s="256"/>
      <c r="M344" s="257"/>
      <c r="N344" s="258"/>
      <c r="O344" s="258"/>
      <c r="P344" s="259">
        <f>SUM(P345:P357)</f>
        <v>0</v>
      </c>
      <c r="Q344" s="258"/>
      <c r="R344" s="259">
        <f>SUM(R345:R357)</f>
        <v>0</v>
      </c>
      <c r="S344" s="258"/>
      <c r="T344" s="260">
        <f>SUM(T345:T357)</f>
        <v>0</v>
      </c>
      <c r="AR344" s="261" t="s">
        <v>84</v>
      </c>
      <c r="AT344" s="262" t="s">
        <v>75</v>
      </c>
      <c r="AU344" s="262" t="s">
        <v>164</v>
      </c>
      <c r="AY344" s="261" t="s">
        <v>163</v>
      </c>
      <c r="BK344" s="263">
        <f>SUM(BK345:BK357)</f>
        <v>0</v>
      </c>
    </row>
    <row r="345" spans="2:65" s="1" customFormat="1" ht="25.5" customHeight="1">
      <c r="B345" s="42"/>
      <c r="C345" s="193" t="s">
        <v>473</v>
      </c>
      <c r="D345" s="193" t="s">
        <v>168</v>
      </c>
      <c r="E345" s="194" t="s">
        <v>474</v>
      </c>
      <c r="F345" s="195" t="s">
        <v>475</v>
      </c>
      <c r="G345" s="196" t="s">
        <v>476</v>
      </c>
      <c r="H345" s="197">
        <v>30.381</v>
      </c>
      <c r="I345" s="198"/>
      <c r="J345" s="199">
        <f>ROUND(I345*H345,2)</f>
        <v>0</v>
      </c>
      <c r="K345" s="195" t="s">
        <v>172</v>
      </c>
      <c r="L345" s="62"/>
      <c r="M345" s="200" t="s">
        <v>21</v>
      </c>
      <c r="N345" s="201" t="s">
        <v>48</v>
      </c>
      <c r="O345" s="43"/>
      <c r="P345" s="202">
        <f>O345*H345</f>
        <v>0</v>
      </c>
      <c r="Q345" s="202">
        <v>0</v>
      </c>
      <c r="R345" s="202">
        <f>Q345*H345</f>
        <v>0</v>
      </c>
      <c r="S345" s="202">
        <v>0</v>
      </c>
      <c r="T345" s="203">
        <f>S345*H345</f>
        <v>0</v>
      </c>
      <c r="AR345" s="25" t="s">
        <v>173</v>
      </c>
      <c r="AT345" s="25" t="s">
        <v>168</v>
      </c>
      <c r="AU345" s="25" t="s">
        <v>173</v>
      </c>
      <c r="AY345" s="25" t="s">
        <v>163</v>
      </c>
      <c r="BE345" s="204">
        <f>IF(N345="základní",J345,0)</f>
        <v>0</v>
      </c>
      <c r="BF345" s="204">
        <f>IF(N345="snížená",J345,0)</f>
        <v>0</v>
      </c>
      <c r="BG345" s="204">
        <f>IF(N345="zákl. přenesená",J345,0)</f>
        <v>0</v>
      </c>
      <c r="BH345" s="204">
        <f>IF(N345="sníž. přenesená",J345,0)</f>
        <v>0</v>
      </c>
      <c r="BI345" s="204">
        <f>IF(N345="nulová",J345,0)</f>
        <v>0</v>
      </c>
      <c r="BJ345" s="25" t="s">
        <v>98</v>
      </c>
      <c r="BK345" s="204">
        <f>ROUND(I345*H345,2)</f>
        <v>0</v>
      </c>
      <c r="BL345" s="25" t="s">
        <v>173</v>
      </c>
      <c r="BM345" s="25" t="s">
        <v>477</v>
      </c>
    </row>
    <row r="346" spans="2:65" s="1" customFormat="1" ht="27">
      <c r="B346" s="42"/>
      <c r="C346" s="64"/>
      <c r="D346" s="205" t="s">
        <v>175</v>
      </c>
      <c r="E346" s="64"/>
      <c r="F346" s="206" t="s">
        <v>478</v>
      </c>
      <c r="G346" s="64"/>
      <c r="H346" s="64"/>
      <c r="I346" s="164"/>
      <c r="J346" s="64"/>
      <c r="K346" s="64"/>
      <c r="L346" s="62"/>
      <c r="M346" s="207"/>
      <c r="N346" s="43"/>
      <c r="O346" s="43"/>
      <c r="P346" s="43"/>
      <c r="Q346" s="43"/>
      <c r="R346" s="43"/>
      <c r="S346" s="43"/>
      <c r="T346" s="79"/>
      <c r="AT346" s="25" t="s">
        <v>175</v>
      </c>
      <c r="AU346" s="25" t="s">
        <v>173</v>
      </c>
    </row>
    <row r="347" spans="2:65" s="1" customFormat="1" ht="121.5">
      <c r="B347" s="42"/>
      <c r="C347" s="64"/>
      <c r="D347" s="205" t="s">
        <v>177</v>
      </c>
      <c r="E347" s="64"/>
      <c r="F347" s="208" t="s">
        <v>479</v>
      </c>
      <c r="G347" s="64"/>
      <c r="H347" s="64"/>
      <c r="I347" s="164"/>
      <c r="J347" s="64"/>
      <c r="K347" s="64"/>
      <c r="L347" s="62"/>
      <c r="M347" s="207"/>
      <c r="N347" s="43"/>
      <c r="O347" s="43"/>
      <c r="P347" s="43"/>
      <c r="Q347" s="43"/>
      <c r="R347" s="43"/>
      <c r="S347" s="43"/>
      <c r="T347" s="79"/>
      <c r="AT347" s="25" t="s">
        <v>177</v>
      </c>
      <c r="AU347" s="25" t="s">
        <v>173</v>
      </c>
    </row>
    <row r="348" spans="2:65" s="1" customFormat="1" ht="25.5" customHeight="1">
      <c r="B348" s="42"/>
      <c r="C348" s="193" t="s">
        <v>480</v>
      </c>
      <c r="D348" s="193" t="s">
        <v>168</v>
      </c>
      <c r="E348" s="194" t="s">
        <v>481</v>
      </c>
      <c r="F348" s="195" t="s">
        <v>482</v>
      </c>
      <c r="G348" s="196" t="s">
        <v>476</v>
      </c>
      <c r="H348" s="197">
        <v>30.381</v>
      </c>
      <c r="I348" s="198"/>
      <c r="J348" s="199">
        <f>ROUND(I348*H348,2)</f>
        <v>0</v>
      </c>
      <c r="K348" s="195" t="s">
        <v>172</v>
      </c>
      <c r="L348" s="62"/>
      <c r="M348" s="200" t="s">
        <v>21</v>
      </c>
      <c r="N348" s="201" t="s">
        <v>48</v>
      </c>
      <c r="O348" s="43"/>
      <c r="P348" s="202">
        <f>O348*H348</f>
        <v>0</v>
      </c>
      <c r="Q348" s="202">
        <v>0</v>
      </c>
      <c r="R348" s="202">
        <f>Q348*H348</f>
        <v>0</v>
      </c>
      <c r="S348" s="202">
        <v>0</v>
      </c>
      <c r="T348" s="203">
        <f>S348*H348</f>
        <v>0</v>
      </c>
      <c r="AR348" s="25" t="s">
        <v>173</v>
      </c>
      <c r="AT348" s="25" t="s">
        <v>168</v>
      </c>
      <c r="AU348" s="25" t="s">
        <v>173</v>
      </c>
      <c r="AY348" s="25" t="s">
        <v>163</v>
      </c>
      <c r="BE348" s="204">
        <f>IF(N348="základní",J348,0)</f>
        <v>0</v>
      </c>
      <c r="BF348" s="204">
        <f>IF(N348="snížená",J348,0)</f>
        <v>0</v>
      </c>
      <c r="BG348" s="204">
        <f>IF(N348="zákl. přenesená",J348,0)</f>
        <v>0</v>
      </c>
      <c r="BH348" s="204">
        <f>IF(N348="sníž. přenesená",J348,0)</f>
        <v>0</v>
      </c>
      <c r="BI348" s="204">
        <f>IF(N348="nulová",J348,0)</f>
        <v>0</v>
      </c>
      <c r="BJ348" s="25" t="s">
        <v>98</v>
      </c>
      <c r="BK348" s="204">
        <f>ROUND(I348*H348,2)</f>
        <v>0</v>
      </c>
      <c r="BL348" s="25" t="s">
        <v>173</v>
      </c>
      <c r="BM348" s="25" t="s">
        <v>483</v>
      </c>
    </row>
    <row r="349" spans="2:65" s="1" customFormat="1" ht="13.5">
      <c r="B349" s="42"/>
      <c r="C349" s="64"/>
      <c r="D349" s="205" t="s">
        <v>175</v>
      </c>
      <c r="E349" s="64"/>
      <c r="F349" s="206" t="s">
        <v>484</v>
      </c>
      <c r="G349" s="64"/>
      <c r="H349" s="64"/>
      <c r="I349" s="164"/>
      <c r="J349" s="64"/>
      <c r="K349" s="64"/>
      <c r="L349" s="62"/>
      <c r="M349" s="207"/>
      <c r="N349" s="43"/>
      <c r="O349" s="43"/>
      <c r="P349" s="43"/>
      <c r="Q349" s="43"/>
      <c r="R349" s="43"/>
      <c r="S349" s="43"/>
      <c r="T349" s="79"/>
      <c r="AT349" s="25" t="s">
        <v>175</v>
      </c>
      <c r="AU349" s="25" t="s">
        <v>173</v>
      </c>
    </row>
    <row r="350" spans="2:65" s="1" customFormat="1" ht="81">
      <c r="B350" s="42"/>
      <c r="C350" s="64"/>
      <c r="D350" s="205" t="s">
        <v>177</v>
      </c>
      <c r="E350" s="64"/>
      <c r="F350" s="208" t="s">
        <v>485</v>
      </c>
      <c r="G350" s="64"/>
      <c r="H350" s="64"/>
      <c r="I350" s="164"/>
      <c r="J350" s="64"/>
      <c r="K350" s="64"/>
      <c r="L350" s="62"/>
      <c r="M350" s="207"/>
      <c r="N350" s="43"/>
      <c r="O350" s="43"/>
      <c r="P350" s="43"/>
      <c r="Q350" s="43"/>
      <c r="R350" s="43"/>
      <c r="S350" s="43"/>
      <c r="T350" s="79"/>
      <c r="AT350" s="25" t="s">
        <v>177</v>
      </c>
      <c r="AU350" s="25" t="s">
        <v>173</v>
      </c>
    </row>
    <row r="351" spans="2:65" s="1" customFormat="1" ht="25.5" customHeight="1">
      <c r="B351" s="42"/>
      <c r="C351" s="193" t="s">
        <v>486</v>
      </c>
      <c r="D351" s="193" t="s">
        <v>168</v>
      </c>
      <c r="E351" s="194" t="s">
        <v>487</v>
      </c>
      <c r="F351" s="195" t="s">
        <v>488</v>
      </c>
      <c r="G351" s="196" t="s">
        <v>476</v>
      </c>
      <c r="H351" s="197">
        <v>455.71499999999997</v>
      </c>
      <c r="I351" s="198"/>
      <c r="J351" s="199">
        <f>ROUND(I351*H351,2)</f>
        <v>0</v>
      </c>
      <c r="K351" s="195" t="s">
        <v>172</v>
      </c>
      <c r="L351" s="62"/>
      <c r="M351" s="200" t="s">
        <v>21</v>
      </c>
      <c r="N351" s="201" t="s">
        <v>48</v>
      </c>
      <c r="O351" s="43"/>
      <c r="P351" s="202">
        <f>O351*H351</f>
        <v>0</v>
      </c>
      <c r="Q351" s="202">
        <v>0</v>
      </c>
      <c r="R351" s="202">
        <f>Q351*H351</f>
        <v>0</v>
      </c>
      <c r="S351" s="202">
        <v>0</v>
      </c>
      <c r="T351" s="203">
        <f>S351*H351</f>
        <v>0</v>
      </c>
      <c r="AR351" s="25" t="s">
        <v>173</v>
      </c>
      <c r="AT351" s="25" t="s">
        <v>168</v>
      </c>
      <c r="AU351" s="25" t="s">
        <v>173</v>
      </c>
      <c r="AY351" s="25" t="s">
        <v>163</v>
      </c>
      <c r="BE351" s="204">
        <f>IF(N351="základní",J351,0)</f>
        <v>0</v>
      </c>
      <c r="BF351" s="204">
        <f>IF(N351="snížená",J351,0)</f>
        <v>0</v>
      </c>
      <c r="BG351" s="204">
        <f>IF(N351="zákl. přenesená",J351,0)</f>
        <v>0</v>
      </c>
      <c r="BH351" s="204">
        <f>IF(N351="sníž. přenesená",J351,0)</f>
        <v>0</v>
      </c>
      <c r="BI351" s="204">
        <f>IF(N351="nulová",J351,0)</f>
        <v>0</v>
      </c>
      <c r="BJ351" s="25" t="s">
        <v>98</v>
      </c>
      <c r="BK351" s="204">
        <f>ROUND(I351*H351,2)</f>
        <v>0</v>
      </c>
      <c r="BL351" s="25" t="s">
        <v>173</v>
      </c>
      <c r="BM351" s="25" t="s">
        <v>489</v>
      </c>
    </row>
    <row r="352" spans="2:65" s="1" customFormat="1" ht="27">
      <c r="B352" s="42"/>
      <c r="C352" s="64"/>
      <c r="D352" s="205" t="s">
        <v>175</v>
      </c>
      <c r="E352" s="64"/>
      <c r="F352" s="206" t="s">
        <v>490</v>
      </c>
      <c r="G352" s="64"/>
      <c r="H352" s="64"/>
      <c r="I352" s="164"/>
      <c r="J352" s="64"/>
      <c r="K352" s="64"/>
      <c r="L352" s="62"/>
      <c r="M352" s="207"/>
      <c r="N352" s="43"/>
      <c r="O352" s="43"/>
      <c r="P352" s="43"/>
      <c r="Q352" s="43"/>
      <c r="R352" s="43"/>
      <c r="S352" s="43"/>
      <c r="T352" s="79"/>
      <c r="AT352" s="25" t="s">
        <v>175</v>
      </c>
      <c r="AU352" s="25" t="s">
        <v>173</v>
      </c>
    </row>
    <row r="353" spans="2:65" s="1" customFormat="1" ht="81">
      <c r="B353" s="42"/>
      <c r="C353" s="64"/>
      <c r="D353" s="205" t="s">
        <v>177</v>
      </c>
      <c r="E353" s="64"/>
      <c r="F353" s="208" t="s">
        <v>485</v>
      </c>
      <c r="G353" s="64"/>
      <c r="H353" s="64"/>
      <c r="I353" s="164"/>
      <c r="J353" s="64"/>
      <c r="K353" s="64"/>
      <c r="L353" s="62"/>
      <c r="M353" s="207"/>
      <c r="N353" s="43"/>
      <c r="O353" s="43"/>
      <c r="P353" s="43"/>
      <c r="Q353" s="43"/>
      <c r="R353" s="43"/>
      <c r="S353" s="43"/>
      <c r="T353" s="79"/>
      <c r="AT353" s="25" t="s">
        <v>177</v>
      </c>
      <c r="AU353" s="25" t="s">
        <v>173</v>
      </c>
    </row>
    <row r="354" spans="2:65" s="11" customFormat="1" ht="13.5">
      <c r="B354" s="209"/>
      <c r="C354" s="210"/>
      <c r="D354" s="205" t="s">
        <v>179</v>
      </c>
      <c r="E354" s="210"/>
      <c r="F354" s="212" t="s">
        <v>491</v>
      </c>
      <c r="G354" s="210"/>
      <c r="H354" s="213">
        <v>455.71499999999997</v>
      </c>
      <c r="I354" s="214"/>
      <c r="J354" s="210"/>
      <c r="K354" s="210"/>
      <c r="L354" s="215"/>
      <c r="M354" s="216"/>
      <c r="N354" s="217"/>
      <c r="O354" s="217"/>
      <c r="P354" s="217"/>
      <c r="Q354" s="217"/>
      <c r="R354" s="217"/>
      <c r="S354" s="217"/>
      <c r="T354" s="218"/>
      <c r="AT354" s="219" t="s">
        <v>179</v>
      </c>
      <c r="AU354" s="219" t="s">
        <v>173</v>
      </c>
      <c r="AV354" s="11" t="s">
        <v>98</v>
      </c>
      <c r="AW354" s="11" t="s">
        <v>6</v>
      </c>
      <c r="AX354" s="11" t="s">
        <v>84</v>
      </c>
      <c r="AY354" s="219" t="s">
        <v>163</v>
      </c>
    </row>
    <row r="355" spans="2:65" s="1" customFormat="1" ht="25.5" customHeight="1">
      <c r="B355" s="42"/>
      <c r="C355" s="193" t="s">
        <v>492</v>
      </c>
      <c r="D355" s="193" t="s">
        <v>168</v>
      </c>
      <c r="E355" s="194" t="s">
        <v>493</v>
      </c>
      <c r="F355" s="195" t="s">
        <v>494</v>
      </c>
      <c r="G355" s="196" t="s">
        <v>476</v>
      </c>
      <c r="H355" s="197">
        <v>30.381</v>
      </c>
      <c r="I355" s="198"/>
      <c r="J355" s="199">
        <f>ROUND(I355*H355,2)</f>
        <v>0</v>
      </c>
      <c r="K355" s="195" t="s">
        <v>172</v>
      </c>
      <c r="L355" s="62"/>
      <c r="M355" s="200" t="s">
        <v>21</v>
      </c>
      <c r="N355" s="201" t="s">
        <v>48</v>
      </c>
      <c r="O355" s="43"/>
      <c r="P355" s="202">
        <f>O355*H355</f>
        <v>0</v>
      </c>
      <c r="Q355" s="202">
        <v>0</v>
      </c>
      <c r="R355" s="202">
        <f>Q355*H355</f>
        <v>0</v>
      </c>
      <c r="S355" s="202">
        <v>0</v>
      </c>
      <c r="T355" s="203">
        <f>S355*H355</f>
        <v>0</v>
      </c>
      <c r="AR355" s="25" t="s">
        <v>173</v>
      </c>
      <c r="AT355" s="25" t="s">
        <v>168</v>
      </c>
      <c r="AU355" s="25" t="s">
        <v>173</v>
      </c>
      <c r="AY355" s="25" t="s">
        <v>163</v>
      </c>
      <c r="BE355" s="204">
        <f>IF(N355="základní",J355,0)</f>
        <v>0</v>
      </c>
      <c r="BF355" s="204">
        <f>IF(N355="snížená",J355,0)</f>
        <v>0</v>
      </c>
      <c r="BG355" s="204">
        <f>IF(N355="zákl. přenesená",J355,0)</f>
        <v>0</v>
      </c>
      <c r="BH355" s="204">
        <f>IF(N355="sníž. přenesená",J355,0)</f>
        <v>0</v>
      </c>
      <c r="BI355" s="204">
        <f>IF(N355="nulová",J355,0)</f>
        <v>0</v>
      </c>
      <c r="BJ355" s="25" t="s">
        <v>98</v>
      </c>
      <c r="BK355" s="204">
        <f>ROUND(I355*H355,2)</f>
        <v>0</v>
      </c>
      <c r="BL355" s="25" t="s">
        <v>173</v>
      </c>
      <c r="BM355" s="25" t="s">
        <v>495</v>
      </c>
    </row>
    <row r="356" spans="2:65" s="1" customFormat="1" ht="27">
      <c r="B356" s="42"/>
      <c r="C356" s="64"/>
      <c r="D356" s="205" t="s">
        <v>175</v>
      </c>
      <c r="E356" s="64"/>
      <c r="F356" s="206" t="s">
        <v>496</v>
      </c>
      <c r="G356" s="64"/>
      <c r="H356" s="64"/>
      <c r="I356" s="164"/>
      <c r="J356" s="64"/>
      <c r="K356" s="64"/>
      <c r="L356" s="62"/>
      <c r="M356" s="207"/>
      <c r="N356" s="43"/>
      <c r="O356" s="43"/>
      <c r="P356" s="43"/>
      <c r="Q356" s="43"/>
      <c r="R356" s="43"/>
      <c r="S356" s="43"/>
      <c r="T356" s="79"/>
      <c r="AT356" s="25" t="s">
        <v>175</v>
      </c>
      <c r="AU356" s="25" t="s">
        <v>173</v>
      </c>
    </row>
    <row r="357" spans="2:65" s="1" customFormat="1" ht="81">
      <c r="B357" s="42"/>
      <c r="C357" s="64"/>
      <c r="D357" s="205" t="s">
        <v>177</v>
      </c>
      <c r="E357" s="64"/>
      <c r="F357" s="208" t="s">
        <v>497</v>
      </c>
      <c r="G357" s="64"/>
      <c r="H357" s="64"/>
      <c r="I357" s="164"/>
      <c r="J357" s="64"/>
      <c r="K357" s="64"/>
      <c r="L357" s="62"/>
      <c r="M357" s="207"/>
      <c r="N357" s="43"/>
      <c r="O357" s="43"/>
      <c r="P357" s="43"/>
      <c r="Q357" s="43"/>
      <c r="R357" s="43"/>
      <c r="S357" s="43"/>
      <c r="T357" s="79"/>
      <c r="AT357" s="25" t="s">
        <v>177</v>
      </c>
      <c r="AU357" s="25" t="s">
        <v>173</v>
      </c>
    </row>
    <row r="358" spans="2:65" s="14" customFormat="1" ht="21.6" customHeight="1">
      <c r="B358" s="251"/>
      <c r="C358" s="252"/>
      <c r="D358" s="253" t="s">
        <v>75</v>
      </c>
      <c r="E358" s="253" t="s">
        <v>498</v>
      </c>
      <c r="F358" s="253" t="s">
        <v>499</v>
      </c>
      <c r="G358" s="252"/>
      <c r="H358" s="252"/>
      <c r="I358" s="254"/>
      <c r="J358" s="255">
        <f>BK358</f>
        <v>0</v>
      </c>
      <c r="K358" s="252"/>
      <c r="L358" s="256"/>
      <c r="M358" s="257"/>
      <c r="N358" s="258"/>
      <c r="O358" s="258"/>
      <c r="P358" s="259">
        <f>SUM(P359:P361)</f>
        <v>0</v>
      </c>
      <c r="Q358" s="258"/>
      <c r="R358" s="259">
        <f>SUM(R359:R361)</f>
        <v>0</v>
      </c>
      <c r="S358" s="258"/>
      <c r="T358" s="260">
        <f>SUM(T359:T361)</f>
        <v>0</v>
      </c>
      <c r="AR358" s="261" t="s">
        <v>84</v>
      </c>
      <c r="AT358" s="262" t="s">
        <v>75</v>
      </c>
      <c r="AU358" s="262" t="s">
        <v>164</v>
      </c>
      <c r="AY358" s="261" t="s">
        <v>163</v>
      </c>
      <c r="BK358" s="263">
        <f>SUM(BK359:BK361)</f>
        <v>0</v>
      </c>
    </row>
    <row r="359" spans="2:65" s="1" customFormat="1" ht="16.5" customHeight="1">
      <c r="B359" s="42"/>
      <c r="C359" s="193" t="s">
        <v>500</v>
      </c>
      <c r="D359" s="193" t="s">
        <v>168</v>
      </c>
      <c r="E359" s="194" t="s">
        <v>501</v>
      </c>
      <c r="F359" s="195" t="s">
        <v>502</v>
      </c>
      <c r="G359" s="196" t="s">
        <v>476</v>
      </c>
      <c r="H359" s="197">
        <v>6.9550000000000001</v>
      </c>
      <c r="I359" s="198"/>
      <c r="J359" s="199">
        <f>ROUND(I359*H359,2)</f>
        <v>0</v>
      </c>
      <c r="K359" s="195" t="s">
        <v>172</v>
      </c>
      <c r="L359" s="62"/>
      <c r="M359" s="200" t="s">
        <v>21</v>
      </c>
      <c r="N359" s="201" t="s">
        <v>48</v>
      </c>
      <c r="O359" s="43"/>
      <c r="P359" s="202">
        <f>O359*H359</f>
        <v>0</v>
      </c>
      <c r="Q359" s="202">
        <v>0</v>
      </c>
      <c r="R359" s="202">
        <f>Q359*H359</f>
        <v>0</v>
      </c>
      <c r="S359" s="202">
        <v>0</v>
      </c>
      <c r="T359" s="203">
        <f>S359*H359</f>
        <v>0</v>
      </c>
      <c r="AR359" s="25" t="s">
        <v>173</v>
      </c>
      <c r="AT359" s="25" t="s">
        <v>168</v>
      </c>
      <c r="AU359" s="25" t="s">
        <v>173</v>
      </c>
      <c r="AY359" s="25" t="s">
        <v>163</v>
      </c>
      <c r="BE359" s="204">
        <f>IF(N359="základní",J359,0)</f>
        <v>0</v>
      </c>
      <c r="BF359" s="204">
        <f>IF(N359="snížená",J359,0)</f>
        <v>0</v>
      </c>
      <c r="BG359" s="204">
        <f>IF(N359="zákl. přenesená",J359,0)</f>
        <v>0</v>
      </c>
      <c r="BH359" s="204">
        <f>IF(N359="sníž. přenesená",J359,0)</f>
        <v>0</v>
      </c>
      <c r="BI359" s="204">
        <f>IF(N359="nulová",J359,0)</f>
        <v>0</v>
      </c>
      <c r="BJ359" s="25" t="s">
        <v>98</v>
      </c>
      <c r="BK359" s="204">
        <f>ROUND(I359*H359,2)</f>
        <v>0</v>
      </c>
      <c r="BL359" s="25" t="s">
        <v>173</v>
      </c>
      <c r="BM359" s="25" t="s">
        <v>503</v>
      </c>
    </row>
    <row r="360" spans="2:65" s="1" customFormat="1" ht="27">
      <c r="B360" s="42"/>
      <c r="C360" s="64"/>
      <c r="D360" s="205" t="s">
        <v>175</v>
      </c>
      <c r="E360" s="64"/>
      <c r="F360" s="206" t="s">
        <v>504</v>
      </c>
      <c r="G360" s="64"/>
      <c r="H360" s="64"/>
      <c r="I360" s="164"/>
      <c r="J360" s="64"/>
      <c r="K360" s="64"/>
      <c r="L360" s="62"/>
      <c r="M360" s="207"/>
      <c r="N360" s="43"/>
      <c r="O360" s="43"/>
      <c r="P360" s="43"/>
      <c r="Q360" s="43"/>
      <c r="R360" s="43"/>
      <c r="S360" s="43"/>
      <c r="T360" s="79"/>
      <c r="AT360" s="25" t="s">
        <v>175</v>
      </c>
      <c r="AU360" s="25" t="s">
        <v>173</v>
      </c>
    </row>
    <row r="361" spans="2:65" s="1" customFormat="1" ht="81">
      <c r="B361" s="42"/>
      <c r="C361" s="64"/>
      <c r="D361" s="205" t="s">
        <v>177</v>
      </c>
      <c r="E361" s="64"/>
      <c r="F361" s="208" t="s">
        <v>505</v>
      </c>
      <c r="G361" s="64"/>
      <c r="H361" s="64"/>
      <c r="I361" s="164"/>
      <c r="J361" s="64"/>
      <c r="K361" s="64"/>
      <c r="L361" s="62"/>
      <c r="M361" s="207"/>
      <c r="N361" s="43"/>
      <c r="O361" s="43"/>
      <c r="P361" s="43"/>
      <c r="Q361" s="43"/>
      <c r="R361" s="43"/>
      <c r="S361" s="43"/>
      <c r="T361" s="79"/>
      <c r="AT361" s="25" t="s">
        <v>177</v>
      </c>
      <c r="AU361" s="25" t="s">
        <v>173</v>
      </c>
    </row>
    <row r="362" spans="2:65" s="10" customFormat="1" ht="37.35" customHeight="1">
      <c r="B362" s="177"/>
      <c r="C362" s="178"/>
      <c r="D362" s="179" t="s">
        <v>75</v>
      </c>
      <c r="E362" s="180" t="s">
        <v>506</v>
      </c>
      <c r="F362" s="180" t="s">
        <v>507</v>
      </c>
      <c r="G362" s="178"/>
      <c r="H362" s="178"/>
      <c r="I362" s="181"/>
      <c r="J362" s="182">
        <f>BK362</f>
        <v>0</v>
      </c>
      <c r="K362" s="178"/>
      <c r="L362" s="183"/>
      <c r="M362" s="184"/>
      <c r="N362" s="185"/>
      <c r="O362" s="185"/>
      <c r="P362" s="186">
        <f>P363+P370+P407+P442+P479+P516+P573+P612+P675+P751+P768</f>
        <v>0</v>
      </c>
      <c r="Q362" s="185"/>
      <c r="R362" s="186">
        <f>R363+R370+R407+R442+R479+R516+R573+R612+R675+R751+R768</f>
        <v>13.916975010000002</v>
      </c>
      <c r="S362" s="185"/>
      <c r="T362" s="187">
        <f>T363+T370+T407+T442+T479+T516+T573+T612+T675+T751+T768</f>
        <v>16.456669460000001</v>
      </c>
      <c r="AR362" s="188" t="s">
        <v>98</v>
      </c>
      <c r="AT362" s="189" t="s">
        <v>75</v>
      </c>
      <c r="AU362" s="189" t="s">
        <v>76</v>
      </c>
      <c r="AY362" s="188" t="s">
        <v>163</v>
      </c>
      <c r="BK362" s="190">
        <f>BK363+BK370+BK407+BK442+BK479+BK516+BK573+BK612+BK675+BK751+BK768</f>
        <v>0</v>
      </c>
    </row>
    <row r="363" spans="2:65" s="10" customFormat="1" ht="19.899999999999999" customHeight="1">
      <c r="B363" s="177"/>
      <c r="C363" s="178"/>
      <c r="D363" s="179" t="s">
        <v>75</v>
      </c>
      <c r="E363" s="191" t="s">
        <v>508</v>
      </c>
      <c r="F363" s="191" t="s">
        <v>509</v>
      </c>
      <c r="G363" s="178"/>
      <c r="H363" s="178"/>
      <c r="I363" s="181"/>
      <c r="J363" s="192">
        <f>BK363</f>
        <v>0</v>
      </c>
      <c r="K363" s="178"/>
      <c r="L363" s="183"/>
      <c r="M363" s="184"/>
      <c r="N363" s="185"/>
      <c r="O363" s="185"/>
      <c r="P363" s="186">
        <f>SUM(P364:P369)</f>
        <v>0</v>
      </c>
      <c r="Q363" s="185"/>
      <c r="R363" s="186">
        <f>SUM(R364:R369)</f>
        <v>0</v>
      </c>
      <c r="S363" s="185"/>
      <c r="T363" s="187">
        <f>SUM(T364:T369)</f>
        <v>1.2570479999999999</v>
      </c>
      <c r="AR363" s="188" t="s">
        <v>98</v>
      </c>
      <c r="AT363" s="189" t="s">
        <v>75</v>
      </c>
      <c r="AU363" s="189" t="s">
        <v>84</v>
      </c>
      <c r="AY363" s="188" t="s">
        <v>163</v>
      </c>
      <c r="BK363" s="190">
        <f>SUM(BK364:BK369)</f>
        <v>0</v>
      </c>
    </row>
    <row r="364" spans="2:65" s="1" customFormat="1" ht="16.5" customHeight="1">
      <c r="B364" s="42"/>
      <c r="C364" s="193" t="s">
        <v>510</v>
      </c>
      <c r="D364" s="193" t="s">
        <v>168</v>
      </c>
      <c r="E364" s="194" t="s">
        <v>511</v>
      </c>
      <c r="F364" s="195" t="s">
        <v>512</v>
      </c>
      <c r="G364" s="196" t="s">
        <v>171</v>
      </c>
      <c r="H364" s="197">
        <v>314.262</v>
      </c>
      <c r="I364" s="198"/>
      <c r="J364" s="199">
        <f>ROUND(I364*H364,2)</f>
        <v>0</v>
      </c>
      <c r="K364" s="195" t="s">
        <v>172</v>
      </c>
      <c r="L364" s="62"/>
      <c r="M364" s="200" t="s">
        <v>21</v>
      </c>
      <c r="N364" s="201" t="s">
        <v>48</v>
      </c>
      <c r="O364" s="43"/>
      <c r="P364" s="202">
        <f>O364*H364</f>
        <v>0</v>
      </c>
      <c r="Q364" s="202">
        <v>0</v>
      </c>
      <c r="R364" s="202">
        <f>Q364*H364</f>
        <v>0</v>
      </c>
      <c r="S364" s="202">
        <v>4.0000000000000001E-3</v>
      </c>
      <c r="T364" s="203">
        <f>S364*H364</f>
        <v>1.2570479999999999</v>
      </c>
      <c r="AR364" s="25" t="s">
        <v>285</v>
      </c>
      <c r="AT364" s="25" t="s">
        <v>168</v>
      </c>
      <c r="AU364" s="25" t="s">
        <v>98</v>
      </c>
      <c r="AY364" s="25" t="s">
        <v>163</v>
      </c>
      <c r="BE364" s="204">
        <f>IF(N364="základní",J364,0)</f>
        <v>0</v>
      </c>
      <c r="BF364" s="204">
        <f>IF(N364="snížená",J364,0)</f>
        <v>0</v>
      </c>
      <c r="BG364" s="204">
        <f>IF(N364="zákl. přenesená",J364,0)</f>
        <v>0</v>
      </c>
      <c r="BH364" s="204">
        <f>IF(N364="sníž. přenesená",J364,0)</f>
        <v>0</v>
      </c>
      <c r="BI364" s="204">
        <f>IF(N364="nulová",J364,0)</f>
        <v>0</v>
      </c>
      <c r="BJ364" s="25" t="s">
        <v>98</v>
      </c>
      <c r="BK364" s="204">
        <f>ROUND(I364*H364,2)</f>
        <v>0</v>
      </c>
      <c r="BL364" s="25" t="s">
        <v>285</v>
      </c>
      <c r="BM364" s="25" t="s">
        <v>513</v>
      </c>
    </row>
    <row r="365" spans="2:65" s="1" customFormat="1" ht="13.5">
      <c r="B365" s="42"/>
      <c r="C365" s="64"/>
      <c r="D365" s="205" t="s">
        <v>175</v>
      </c>
      <c r="E365" s="64"/>
      <c r="F365" s="206" t="s">
        <v>514</v>
      </c>
      <c r="G365" s="64"/>
      <c r="H365" s="64"/>
      <c r="I365" s="164"/>
      <c r="J365" s="64"/>
      <c r="K365" s="64"/>
      <c r="L365" s="62"/>
      <c r="M365" s="207"/>
      <c r="N365" s="43"/>
      <c r="O365" s="43"/>
      <c r="P365" s="43"/>
      <c r="Q365" s="43"/>
      <c r="R365" s="43"/>
      <c r="S365" s="43"/>
      <c r="T365" s="79"/>
      <c r="AT365" s="25" t="s">
        <v>175</v>
      </c>
      <c r="AU365" s="25" t="s">
        <v>98</v>
      </c>
    </row>
    <row r="366" spans="2:65" s="1" customFormat="1" ht="40.5">
      <c r="B366" s="42"/>
      <c r="C366" s="64"/>
      <c r="D366" s="205" t="s">
        <v>177</v>
      </c>
      <c r="E366" s="64"/>
      <c r="F366" s="208" t="s">
        <v>515</v>
      </c>
      <c r="G366" s="64"/>
      <c r="H366" s="64"/>
      <c r="I366" s="164"/>
      <c r="J366" s="64"/>
      <c r="K366" s="64"/>
      <c r="L366" s="62"/>
      <c r="M366" s="207"/>
      <c r="N366" s="43"/>
      <c r="O366" s="43"/>
      <c r="P366" s="43"/>
      <c r="Q366" s="43"/>
      <c r="R366" s="43"/>
      <c r="S366" s="43"/>
      <c r="T366" s="79"/>
      <c r="AT366" s="25" t="s">
        <v>177</v>
      </c>
      <c r="AU366" s="25" t="s">
        <v>98</v>
      </c>
    </row>
    <row r="367" spans="2:65" s="11" customFormat="1" ht="13.5">
      <c r="B367" s="209"/>
      <c r="C367" s="210"/>
      <c r="D367" s="205" t="s">
        <v>179</v>
      </c>
      <c r="E367" s="211" t="s">
        <v>21</v>
      </c>
      <c r="F367" s="212" t="s">
        <v>516</v>
      </c>
      <c r="G367" s="210"/>
      <c r="H367" s="213">
        <v>230.83099999999999</v>
      </c>
      <c r="I367" s="214"/>
      <c r="J367" s="210"/>
      <c r="K367" s="210"/>
      <c r="L367" s="215"/>
      <c r="M367" s="216"/>
      <c r="N367" s="217"/>
      <c r="O367" s="217"/>
      <c r="P367" s="217"/>
      <c r="Q367" s="217"/>
      <c r="R367" s="217"/>
      <c r="S367" s="217"/>
      <c r="T367" s="218"/>
      <c r="AT367" s="219" t="s">
        <v>179</v>
      </c>
      <c r="AU367" s="219" t="s">
        <v>98</v>
      </c>
      <c r="AV367" s="11" t="s">
        <v>98</v>
      </c>
      <c r="AW367" s="11" t="s">
        <v>39</v>
      </c>
      <c r="AX367" s="11" t="s">
        <v>76</v>
      </c>
      <c r="AY367" s="219" t="s">
        <v>163</v>
      </c>
    </row>
    <row r="368" spans="2:65" s="11" customFormat="1" ht="13.5">
      <c r="B368" s="209"/>
      <c r="C368" s="210"/>
      <c r="D368" s="205" t="s">
        <v>179</v>
      </c>
      <c r="E368" s="211" t="s">
        <v>21</v>
      </c>
      <c r="F368" s="212" t="s">
        <v>517</v>
      </c>
      <c r="G368" s="210"/>
      <c r="H368" s="213">
        <v>83.430999999999997</v>
      </c>
      <c r="I368" s="214"/>
      <c r="J368" s="210"/>
      <c r="K368" s="210"/>
      <c r="L368" s="215"/>
      <c r="M368" s="216"/>
      <c r="N368" s="217"/>
      <c r="O368" s="217"/>
      <c r="P368" s="217"/>
      <c r="Q368" s="217"/>
      <c r="R368" s="217"/>
      <c r="S368" s="217"/>
      <c r="T368" s="218"/>
      <c r="AT368" s="219" t="s">
        <v>179</v>
      </c>
      <c r="AU368" s="219" t="s">
        <v>98</v>
      </c>
      <c r="AV368" s="11" t="s">
        <v>98</v>
      </c>
      <c r="AW368" s="11" t="s">
        <v>39</v>
      </c>
      <c r="AX368" s="11" t="s">
        <v>76</v>
      </c>
      <c r="AY368" s="219" t="s">
        <v>163</v>
      </c>
    </row>
    <row r="369" spans="2:65" s="12" customFormat="1" ht="13.5">
      <c r="B369" s="220"/>
      <c r="C369" s="221"/>
      <c r="D369" s="205" t="s">
        <v>179</v>
      </c>
      <c r="E369" s="222" t="s">
        <v>21</v>
      </c>
      <c r="F369" s="223" t="s">
        <v>181</v>
      </c>
      <c r="G369" s="221"/>
      <c r="H369" s="224">
        <v>314.262</v>
      </c>
      <c r="I369" s="225"/>
      <c r="J369" s="221"/>
      <c r="K369" s="221"/>
      <c r="L369" s="226"/>
      <c r="M369" s="227"/>
      <c r="N369" s="228"/>
      <c r="O369" s="228"/>
      <c r="P369" s="228"/>
      <c r="Q369" s="228"/>
      <c r="R369" s="228"/>
      <c r="S369" s="228"/>
      <c r="T369" s="229"/>
      <c r="AT369" s="230" t="s">
        <v>179</v>
      </c>
      <c r="AU369" s="230" t="s">
        <v>98</v>
      </c>
      <c r="AV369" s="12" t="s">
        <v>173</v>
      </c>
      <c r="AW369" s="12" t="s">
        <v>39</v>
      </c>
      <c r="AX369" s="12" t="s">
        <v>84</v>
      </c>
      <c r="AY369" s="230" t="s">
        <v>163</v>
      </c>
    </row>
    <row r="370" spans="2:65" s="10" customFormat="1" ht="29.85" customHeight="1">
      <c r="B370" s="177"/>
      <c r="C370" s="178"/>
      <c r="D370" s="179" t="s">
        <v>75</v>
      </c>
      <c r="E370" s="191" t="s">
        <v>518</v>
      </c>
      <c r="F370" s="191" t="s">
        <v>519</v>
      </c>
      <c r="G370" s="178"/>
      <c r="H370" s="178"/>
      <c r="I370" s="181"/>
      <c r="J370" s="192">
        <f>BK370</f>
        <v>0</v>
      </c>
      <c r="K370" s="178"/>
      <c r="L370" s="183"/>
      <c r="M370" s="184"/>
      <c r="N370" s="185"/>
      <c r="O370" s="185"/>
      <c r="P370" s="186">
        <f>SUM(P371:P406)</f>
        <v>0</v>
      </c>
      <c r="Q370" s="185"/>
      <c r="R370" s="186">
        <f>SUM(R371:R406)</f>
        <v>3.2719945000000004</v>
      </c>
      <c r="S370" s="185"/>
      <c r="T370" s="187">
        <f>SUM(T371:T406)</f>
        <v>2.5213367999999998</v>
      </c>
      <c r="AR370" s="188" t="s">
        <v>98</v>
      </c>
      <c r="AT370" s="189" t="s">
        <v>75</v>
      </c>
      <c r="AU370" s="189" t="s">
        <v>84</v>
      </c>
      <c r="AY370" s="188" t="s">
        <v>163</v>
      </c>
      <c r="BK370" s="190">
        <f>SUM(BK371:BK406)</f>
        <v>0</v>
      </c>
    </row>
    <row r="371" spans="2:65" s="1" customFormat="1" ht="16.5" customHeight="1">
      <c r="B371" s="42"/>
      <c r="C371" s="193" t="s">
        <v>520</v>
      </c>
      <c r="D371" s="193" t="s">
        <v>168</v>
      </c>
      <c r="E371" s="194" t="s">
        <v>521</v>
      </c>
      <c r="F371" s="195" t="s">
        <v>522</v>
      </c>
      <c r="G371" s="196" t="s">
        <v>171</v>
      </c>
      <c r="H371" s="197">
        <v>17.239999999999998</v>
      </c>
      <c r="I371" s="198"/>
      <c r="J371" s="199">
        <f>ROUND(I371*H371,2)</f>
        <v>0</v>
      </c>
      <c r="K371" s="195" t="s">
        <v>172</v>
      </c>
      <c r="L371" s="62"/>
      <c r="M371" s="200" t="s">
        <v>21</v>
      </c>
      <c r="N371" s="201" t="s">
        <v>48</v>
      </c>
      <c r="O371" s="43"/>
      <c r="P371" s="202">
        <f>O371*H371</f>
        <v>0</v>
      </c>
      <c r="Q371" s="202">
        <v>0</v>
      </c>
      <c r="R371" s="202">
        <f>Q371*H371</f>
        <v>0</v>
      </c>
      <c r="S371" s="202">
        <v>4.2000000000000002E-4</v>
      </c>
      <c r="T371" s="203">
        <f>S371*H371</f>
        <v>7.2407999999999995E-3</v>
      </c>
      <c r="AR371" s="25" t="s">
        <v>285</v>
      </c>
      <c r="AT371" s="25" t="s">
        <v>168</v>
      </c>
      <c r="AU371" s="25" t="s">
        <v>98</v>
      </c>
      <c r="AY371" s="25" t="s">
        <v>163</v>
      </c>
      <c r="BE371" s="204">
        <f>IF(N371="základní",J371,0)</f>
        <v>0</v>
      </c>
      <c r="BF371" s="204">
        <f>IF(N371="snížená",J371,0)</f>
        <v>0</v>
      </c>
      <c r="BG371" s="204">
        <f>IF(N371="zákl. přenesená",J371,0)</f>
        <v>0</v>
      </c>
      <c r="BH371" s="204">
        <f>IF(N371="sníž. přenesená",J371,0)</f>
        <v>0</v>
      </c>
      <c r="BI371" s="204">
        <f>IF(N371="nulová",J371,0)</f>
        <v>0</v>
      </c>
      <c r="BJ371" s="25" t="s">
        <v>98</v>
      </c>
      <c r="BK371" s="204">
        <f>ROUND(I371*H371,2)</f>
        <v>0</v>
      </c>
      <c r="BL371" s="25" t="s">
        <v>285</v>
      </c>
      <c r="BM371" s="25" t="s">
        <v>523</v>
      </c>
    </row>
    <row r="372" spans="2:65" s="1" customFormat="1" ht="27">
      <c r="B372" s="42"/>
      <c r="C372" s="64"/>
      <c r="D372" s="205" t="s">
        <v>175</v>
      </c>
      <c r="E372" s="64"/>
      <c r="F372" s="206" t="s">
        <v>524</v>
      </c>
      <c r="G372" s="64"/>
      <c r="H372" s="64"/>
      <c r="I372" s="164"/>
      <c r="J372" s="64"/>
      <c r="K372" s="64"/>
      <c r="L372" s="62"/>
      <c r="M372" s="207"/>
      <c r="N372" s="43"/>
      <c r="O372" s="43"/>
      <c r="P372" s="43"/>
      <c r="Q372" s="43"/>
      <c r="R372" s="43"/>
      <c r="S372" s="43"/>
      <c r="T372" s="79"/>
      <c r="AT372" s="25" t="s">
        <v>175</v>
      </c>
      <c r="AU372" s="25" t="s">
        <v>98</v>
      </c>
    </row>
    <row r="373" spans="2:65" s="1" customFormat="1" ht="67.5">
      <c r="B373" s="42"/>
      <c r="C373" s="64"/>
      <c r="D373" s="205" t="s">
        <v>177</v>
      </c>
      <c r="E373" s="64"/>
      <c r="F373" s="208" t="s">
        <v>525</v>
      </c>
      <c r="G373" s="64"/>
      <c r="H373" s="64"/>
      <c r="I373" s="164"/>
      <c r="J373" s="64"/>
      <c r="K373" s="64"/>
      <c r="L373" s="62"/>
      <c r="M373" s="207"/>
      <c r="N373" s="43"/>
      <c r="O373" s="43"/>
      <c r="P373" s="43"/>
      <c r="Q373" s="43"/>
      <c r="R373" s="43"/>
      <c r="S373" s="43"/>
      <c r="T373" s="79"/>
      <c r="AT373" s="25" t="s">
        <v>177</v>
      </c>
      <c r="AU373" s="25" t="s">
        <v>98</v>
      </c>
    </row>
    <row r="374" spans="2:65" s="11" customFormat="1" ht="13.5">
      <c r="B374" s="209"/>
      <c r="C374" s="210"/>
      <c r="D374" s="205" t="s">
        <v>179</v>
      </c>
      <c r="E374" s="211" t="s">
        <v>21</v>
      </c>
      <c r="F374" s="212" t="s">
        <v>526</v>
      </c>
      <c r="G374" s="210"/>
      <c r="H374" s="213">
        <v>5.69</v>
      </c>
      <c r="I374" s="214"/>
      <c r="J374" s="210"/>
      <c r="K374" s="210"/>
      <c r="L374" s="215"/>
      <c r="M374" s="216"/>
      <c r="N374" s="217"/>
      <c r="O374" s="217"/>
      <c r="P374" s="217"/>
      <c r="Q374" s="217"/>
      <c r="R374" s="217"/>
      <c r="S374" s="217"/>
      <c r="T374" s="218"/>
      <c r="AT374" s="219" t="s">
        <v>179</v>
      </c>
      <c r="AU374" s="219" t="s">
        <v>98</v>
      </c>
      <c r="AV374" s="11" t="s">
        <v>98</v>
      </c>
      <c r="AW374" s="11" t="s">
        <v>39</v>
      </c>
      <c r="AX374" s="11" t="s">
        <v>76</v>
      </c>
      <c r="AY374" s="219" t="s">
        <v>163</v>
      </c>
    </row>
    <row r="375" spans="2:65" s="11" customFormat="1" ht="13.5">
      <c r="B375" s="209"/>
      <c r="C375" s="210"/>
      <c r="D375" s="205" t="s">
        <v>179</v>
      </c>
      <c r="E375" s="211" t="s">
        <v>21</v>
      </c>
      <c r="F375" s="212" t="s">
        <v>527</v>
      </c>
      <c r="G375" s="210"/>
      <c r="H375" s="213">
        <v>11.55</v>
      </c>
      <c r="I375" s="214"/>
      <c r="J375" s="210"/>
      <c r="K375" s="210"/>
      <c r="L375" s="215"/>
      <c r="M375" s="216"/>
      <c r="N375" s="217"/>
      <c r="O375" s="217"/>
      <c r="P375" s="217"/>
      <c r="Q375" s="217"/>
      <c r="R375" s="217"/>
      <c r="S375" s="217"/>
      <c r="T375" s="218"/>
      <c r="AT375" s="219" t="s">
        <v>179</v>
      </c>
      <c r="AU375" s="219" t="s">
        <v>98</v>
      </c>
      <c r="AV375" s="11" t="s">
        <v>98</v>
      </c>
      <c r="AW375" s="11" t="s">
        <v>39</v>
      </c>
      <c r="AX375" s="11" t="s">
        <v>76</v>
      </c>
      <c r="AY375" s="219" t="s">
        <v>163</v>
      </c>
    </row>
    <row r="376" spans="2:65" s="12" customFormat="1" ht="13.5">
      <c r="B376" s="220"/>
      <c r="C376" s="221"/>
      <c r="D376" s="205" t="s">
        <v>179</v>
      </c>
      <c r="E376" s="222" t="s">
        <v>21</v>
      </c>
      <c r="F376" s="223" t="s">
        <v>181</v>
      </c>
      <c r="G376" s="221"/>
      <c r="H376" s="224">
        <v>17.239999999999998</v>
      </c>
      <c r="I376" s="225"/>
      <c r="J376" s="221"/>
      <c r="K376" s="221"/>
      <c r="L376" s="226"/>
      <c r="M376" s="227"/>
      <c r="N376" s="228"/>
      <c r="O376" s="228"/>
      <c r="P376" s="228"/>
      <c r="Q376" s="228"/>
      <c r="R376" s="228"/>
      <c r="S376" s="228"/>
      <c r="T376" s="229"/>
      <c r="AT376" s="230" t="s">
        <v>179</v>
      </c>
      <c r="AU376" s="230" t="s">
        <v>98</v>
      </c>
      <c r="AV376" s="12" t="s">
        <v>173</v>
      </c>
      <c r="AW376" s="12" t="s">
        <v>39</v>
      </c>
      <c r="AX376" s="12" t="s">
        <v>84</v>
      </c>
      <c r="AY376" s="230" t="s">
        <v>163</v>
      </c>
    </row>
    <row r="377" spans="2:65" s="1" customFormat="1" ht="25.5" customHeight="1">
      <c r="B377" s="42"/>
      <c r="C377" s="193" t="s">
        <v>528</v>
      </c>
      <c r="D377" s="193" t="s">
        <v>168</v>
      </c>
      <c r="E377" s="194" t="s">
        <v>529</v>
      </c>
      <c r="F377" s="195" t="s">
        <v>530</v>
      </c>
      <c r="G377" s="196" t="s">
        <v>171</v>
      </c>
      <c r="H377" s="197">
        <v>18.634</v>
      </c>
      <c r="I377" s="198"/>
      <c r="J377" s="199">
        <f>ROUND(I377*H377,2)</f>
        <v>0</v>
      </c>
      <c r="K377" s="195" t="s">
        <v>172</v>
      </c>
      <c r="L377" s="62"/>
      <c r="M377" s="200" t="s">
        <v>21</v>
      </c>
      <c r="N377" s="201" t="s">
        <v>48</v>
      </c>
      <c r="O377" s="43"/>
      <c r="P377" s="202">
        <f>O377*H377</f>
        <v>0</v>
      </c>
      <c r="Q377" s="202">
        <v>0</v>
      </c>
      <c r="R377" s="202">
        <f>Q377*H377</f>
        <v>0</v>
      </c>
      <c r="S377" s="202">
        <v>0</v>
      </c>
      <c r="T377" s="203">
        <f>S377*H377</f>
        <v>0</v>
      </c>
      <c r="AR377" s="25" t="s">
        <v>285</v>
      </c>
      <c r="AT377" s="25" t="s">
        <v>168</v>
      </c>
      <c r="AU377" s="25" t="s">
        <v>98</v>
      </c>
      <c r="AY377" s="25" t="s">
        <v>163</v>
      </c>
      <c r="BE377" s="204">
        <f>IF(N377="základní",J377,0)</f>
        <v>0</v>
      </c>
      <c r="BF377" s="204">
        <f>IF(N377="snížená",J377,0)</f>
        <v>0</v>
      </c>
      <c r="BG377" s="204">
        <f>IF(N377="zákl. přenesená",J377,0)</f>
        <v>0</v>
      </c>
      <c r="BH377" s="204">
        <f>IF(N377="sníž. přenesená",J377,0)</f>
        <v>0</v>
      </c>
      <c r="BI377" s="204">
        <f>IF(N377="nulová",J377,0)</f>
        <v>0</v>
      </c>
      <c r="BJ377" s="25" t="s">
        <v>98</v>
      </c>
      <c r="BK377" s="204">
        <f>ROUND(I377*H377,2)</f>
        <v>0</v>
      </c>
      <c r="BL377" s="25" t="s">
        <v>285</v>
      </c>
      <c r="BM377" s="25" t="s">
        <v>531</v>
      </c>
    </row>
    <row r="378" spans="2:65" s="1" customFormat="1" ht="27">
      <c r="B378" s="42"/>
      <c r="C378" s="64"/>
      <c r="D378" s="205" t="s">
        <v>175</v>
      </c>
      <c r="E378" s="64"/>
      <c r="F378" s="206" t="s">
        <v>532</v>
      </c>
      <c r="G378" s="64"/>
      <c r="H378" s="64"/>
      <c r="I378" s="164"/>
      <c r="J378" s="64"/>
      <c r="K378" s="64"/>
      <c r="L378" s="62"/>
      <c r="M378" s="207"/>
      <c r="N378" s="43"/>
      <c r="O378" s="43"/>
      <c r="P378" s="43"/>
      <c r="Q378" s="43"/>
      <c r="R378" s="43"/>
      <c r="S378" s="43"/>
      <c r="T378" s="79"/>
      <c r="AT378" s="25" t="s">
        <v>175</v>
      </c>
      <c r="AU378" s="25" t="s">
        <v>98</v>
      </c>
    </row>
    <row r="379" spans="2:65" s="1" customFormat="1" ht="40.5">
      <c r="B379" s="42"/>
      <c r="C379" s="64"/>
      <c r="D379" s="205" t="s">
        <v>177</v>
      </c>
      <c r="E379" s="64"/>
      <c r="F379" s="208" t="s">
        <v>533</v>
      </c>
      <c r="G379" s="64"/>
      <c r="H379" s="64"/>
      <c r="I379" s="164"/>
      <c r="J379" s="64"/>
      <c r="K379" s="64"/>
      <c r="L379" s="62"/>
      <c r="M379" s="207"/>
      <c r="N379" s="43"/>
      <c r="O379" s="43"/>
      <c r="P379" s="43"/>
      <c r="Q379" s="43"/>
      <c r="R379" s="43"/>
      <c r="S379" s="43"/>
      <c r="T379" s="79"/>
      <c r="AT379" s="25" t="s">
        <v>177</v>
      </c>
      <c r="AU379" s="25" t="s">
        <v>98</v>
      </c>
    </row>
    <row r="380" spans="2:65" s="1" customFormat="1" ht="16.5" customHeight="1">
      <c r="B380" s="42"/>
      <c r="C380" s="241" t="s">
        <v>534</v>
      </c>
      <c r="D380" s="241" t="s">
        <v>310</v>
      </c>
      <c r="E380" s="242" t="s">
        <v>535</v>
      </c>
      <c r="F380" s="243" t="s">
        <v>536</v>
      </c>
      <c r="G380" s="244" t="s">
        <v>171</v>
      </c>
      <c r="H380" s="245">
        <v>19.007000000000001</v>
      </c>
      <c r="I380" s="246"/>
      <c r="J380" s="247">
        <f>ROUND(I380*H380,2)</f>
        <v>0</v>
      </c>
      <c r="K380" s="243" t="s">
        <v>172</v>
      </c>
      <c r="L380" s="248"/>
      <c r="M380" s="249" t="s">
        <v>21</v>
      </c>
      <c r="N380" s="250" t="s">
        <v>48</v>
      </c>
      <c r="O380" s="43"/>
      <c r="P380" s="202">
        <f>O380*H380</f>
        <v>0</v>
      </c>
      <c r="Q380" s="202">
        <v>3.5000000000000001E-3</v>
      </c>
      <c r="R380" s="202">
        <f>Q380*H380</f>
        <v>6.65245E-2</v>
      </c>
      <c r="S380" s="202">
        <v>0</v>
      </c>
      <c r="T380" s="203">
        <f>S380*H380</f>
        <v>0</v>
      </c>
      <c r="AR380" s="25" t="s">
        <v>388</v>
      </c>
      <c r="AT380" s="25" t="s">
        <v>310</v>
      </c>
      <c r="AU380" s="25" t="s">
        <v>98</v>
      </c>
      <c r="AY380" s="25" t="s">
        <v>163</v>
      </c>
      <c r="BE380" s="204">
        <f>IF(N380="základní",J380,0)</f>
        <v>0</v>
      </c>
      <c r="BF380" s="204">
        <f>IF(N380="snížená",J380,0)</f>
        <v>0</v>
      </c>
      <c r="BG380" s="204">
        <f>IF(N380="zákl. přenesená",J380,0)</f>
        <v>0</v>
      </c>
      <c r="BH380" s="204">
        <f>IF(N380="sníž. přenesená",J380,0)</f>
        <v>0</v>
      </c>
      <c r="BI380" s="204">
        <f>IF(N380="nulová",J380,0)</f>
        <v>0</v>
      </c>
      <c r="BJ380" s="25" t="s">
        <v>98</v>
      </c>
      <c r="BK380" s="204">
        <f>ROUND(I380*H380,2)</f>
        <v>0</v>
      </c>
      <c r="BL380" s="25" t="s">
        <v>285</v>
      </c>
      <c r="BM380" s="25" t="s">
        <v>537</v>
      </c>
    </row>
    <row r="381" spans="2:65" s="1" customFormat="1" ht="13.5">
      <c r="B381" s="42"/>
      <c r="C381" s="64"/>
      <c r="D381" s="205" t="s">
        <v>175</v>
      </c>
      <c r="E381" s="64"/>
      <c r="F381" s="206" t="s">
        <v>536</v>
      </c>
      <c r="G381" s="64"/>
      <c r="H381" s="64"/>
      <c r="I381" s="164"/>
      <c r="J381" s="64"/>
      <c r="K381" s="64"/>
      <c r="L381" s="62"/>
      <c r="M381" s="207"/>
      <c r="N381" s="43"/>
      <c r="O381" s="43"/>
      <c r="P381" s="43"/>
      <c r="Q381" s="43"/>
      <c r="R381" s="43"/>
      <c r="S381" s="43"/>
      <c r="T381" s="79"/>
      <c r="AT381" s="25" t="s">
        <v>175</v>
      </c>
      <c r="AU381" s="25" t="s">
        <v>98</v>
      </c>
    </row>
    <row r="382" spans="2:65" s="11" customFormat="1" ht="13.5">
      <c r="B382" s="209"/>
      <c r="C382" s="210"/>
      <c r="D382" s="205" t="s">
        <v>179</v>
      </c>
      <c r="E382" s="211" t="s">
        <v>21</v>
      </c>
      <c r="F382" s="212" t="s">
        <v>274</v>
      </c>
      <c r="G382" s="210"/>
      <c r="H382" s="213">
        <v>12.346</v>
      </c>
      <c r="I382" s="214"/>
      <c r="J382" s="210"/>
      <c r="K382" s="210"/>
      <c r="L382" s="215"/>
      <c r="M382" s="216"/>
      <c r="N382" s="217"/>
      <c r="O382" s="217"/>
      <c r="P382" s="217"/>
      <c r="Q382" s="217"/>
      <c r="R382" s="217"/>
      <c r="S382" s="217"/>
      <c r="T382" s="218"/>
      <c r="AT382" s="219" t="s">
        <v>179</v>
      </c>
      <c r="AU382" s="219" t="s">
        <v>98</v>
      </c>
      <c r="AV382" s="11" t="s">
        <v>98</v>
      </c>
      <c r="AW382" s="11" t="s">
        <v>39</v>
      </c>
      <c r="AX382" s="11" t="s">
        <v>76</v>
      </c>
      <c r="AY382" s="219" t="s">
        <v>163</v>
      </c>
    </row>
    <row r="383" spans="2:65" s="11" customFormat="1" ht="13.5">
      <c r="B383" s="209"/>
      <c r="C383" s="210"/>
      <c r="D383" s="205" t="s">
        <v>179</v>
      </c>
      <c r="E383" s="211" t="s">
        <v>21</v>
      </c>
      <c r="F383" s="212" t="s">
        <v>280</v>
      </c>
      <c r="G383" s="210"/>
      <c r="H383" s="213">
        <v>6.2880000000000003</v>
      </c>
      <c r="I383" s="214"/>
      <c r="J383" s="210"/>
      <c r="K383" s="210"/>
      <c r="L383" s="215"/>
      <c r="M383" s="216"/>
      <c r="N383" s="217"/>
      <c r="O383" s="217"/>
      <c r="P383" s="217"/>
      <c r="Q383" s="217"/>
      <c r="R383" s="217"/>
      <c r="S383" s="217"/>
      <c r="T383" s="218"/>
      <c r="AT383" s="219" t="s">
        <v>179</v>
      </c>
      <c r="AU383" s="219" t="s">
        <v>98</v>
      </c>
      <c r="AV383" s="11" t="s">
        <v>98</v>
      </c>
      <c r="AW383" s="11" t="s">
        <v>39</v>
      </c>
      <c r="AX383" s="11" t="s">
        <v>76</v>
      </c>
      <c r="AY383" s="219" t="s">
        <v>163</v>
      </c>
    </row>
    <row r="384" spans="2:65" s="12" customFormat="1" ht="13.5">
      <c r="B384" s="220"/>
      <c r="C384" s="221"/>
      <c r="D384" s="205" t="s">
        <v>179</v>
      </c>
      <c r="E384" s="222" t="s">
        <v>21</v>
      </c>
      <c r="F384" s="223" t="s">
        <v>181</v>
      </c>
      <c r="G384" s="221"/>
      <c r="H384" s="224">
        <v>18.634</v>
      </c>
      <c r="I384" s="225"/>
      <c r="J384" s="221"/>
      <c r="K384" s="221"/>
      <c r="L384" s="226"/>
      <c r="M384" s="227"/>
      <c r="N384" s="228"/>
      <c r="O384" s="228"/>
      <c r="P384" s="228"/>
      <c r="Q384" s="228"/>
      <c r="R384" s="228"/>
      <c r="S384" s="228"/>
      <c r="T384" s="229"/>
      <c r="AT384" s="230" t="s">
        <v>179</v>
      </c>
      <c r="AU384" s="230" t="s">
        <v>98</v>
      </c>
      <c r="AV384" s="12" t="s">
        <v>173</v>
      </c>
      <c r="AW384" s="12" t="s">
        <v>39</v>
      </c>
      <c r="AX384" s="12" t="s">
        <v>84</v>
      </c>
      <c r="AY384" s="230" t="s">
        <v>163</v>
      </c>
    </row>
    <row r="385" spans="2:65" s="11" customFormat="1" ht="13.5">
      <c r="B385" s="209"/>
      <c r="C385" s="210"/>
      <c r="D385" s="205" t="s">
        <v>179</v>
      </c>
      <c r="E385" s="210"/>
      <c r="F385" s="212" t="s">
        <v>538</v>
      </c>
      <c r="G385" s="210"/>
      <c r="H385" s="213">
        <v>19.007000000000001</v>
      </c>
      <c r="I385" s="214"/>
      <c r="J385" s="210"/>
      <c r="K385" s="210"/>
      <c r="L385" s="215"/>
      <c r="M385" s="216"/>
      <c r="N385" s="217"/>
      <c r="O385" s="217"/>
      <c r="P385" s="217"/>
      <c r="Q385" s="217"/>
      <c r="R385" s="217"/>
      <c r="S385" s="217"/>
      <c r="T385" s="218"/>
      <c r="AT385" s="219" t="s">
        <v>179</v>
      </c>
      <c r="AU385" s="219" t="s">
        <v>98</v>
      </c>
      <c r="AV385" s="11" t="s">
        <v>98</v>
      </c>
      <c r="AW385" s="11" t="s">
        <v>6</v>
      </c>
      <c r="AX385" s="11" t="s">
        <v>84</v>
      </c>
      <c r="AY385" s="219" t="s">
        <v>163</v>
      </c>
    </row>
    <row r="386" spans="2:65" s="1" customFormat="1" ht="25.5" customHeight="1">
      <c r="B386" s="42"/>
      <c r="C386" s="193" t="s">
        <v>539</v>
      </c>
      <c r="D386" s="193" t="s">
        <v>168</v>
      </c>
      <c r="E386" s="194" t="s">
        <v>540</v>
      </c>
      <c r="F386" s="195" t="s">
        <v>541</v>
      </c>
      <c r="G386" s="196" t="s">
        <v>171</v>
      </c>
      <c r="H386" s="197">
        <v>314.262</v>
      </c>
      <c r="I386" s="198"/>
      <c r="J386" s="199">
        <f>ROUND(I386*H386,2)</f>
        <v>0</v>
      </c>
      <c r="K386" s="195" t="s">
        <v>172</v>
      </c>
      <c r="L386" s="62"/>
      <c r="M386" s="200" t="s">
        <v>21</v>
      </c>
      <c r="N386" s="201" t="s">
        <v>48</v>
      </c>
      <c r="O386" s="43"/>
      <c r="P386" s="202">
        <f>O386*H386</f>
        <v>0</v>
      </c>
      <c r="Q386" s="202">
        <v>0</v>
      </c>
      <c r="R386" s="202">
        <f>Q386*H386</f>
        <v>0</v>
      </c>
      <c r="S386" s="202">
        <v>0</v>
      </c>
      <c r="T386" s="203">
        <f>S386*H386</f>
        <v>0</v>
      </c>
      <c r="AR386" s="25" t="s">
        <v>285</v>
      </c>
      <c r="AT386" s="25" t="s">
        <v>168</v>
      </c>
      <c r="AU386" s="25" t="s">
        <v>98</v>
      </c>
      <c r="AY386" s="25" t="s">
        <v>163</v>
      </c>
      <c r="BE386" s="204">
        <f>IF(N386="základní",J386,0)</f>
        <v>0</v>
      </c>
      <c r="BF386" s="204">
        <f>IF(N386="snížená",J386,0)</f>
        <v>0</v>
      </c>
      <c r="BG386" s="204">
        <f>IF(N386="zákl. přenesená",J386,0)</f>
        <v>0</v>
      </c>
      <c r="BH386" s="204">
        <f>IF(N386="sníž. přenesená",J386,0)</f>
        <v>0</v>
      </c>
      <c r="BI386" s="204">
        <f>IF(N386="nulová",J386,0)</f>
        <v>0</v>
      </c>
      <c r="BJ386" s="25" t="s">
        <v>98</v>
      </c>
      <c r="BK386" s="204">
        <f>ROUND(I386*H386,2)</f>
        <v>0</v>
      </c>
      <c r="BL386" s="25" t="s">
        <v>285</v>
      </c>
      <c r="BM386" s="25" t="s">
        <v>542</v>
      </c>
    </row>
    <row r="387" spans="2:65" s="1" customFormat="1" ht="27">
      <c r="B387" s="42"/>
      <c r="C387" s="64"/>
      <c r="D387" s="205" t="s">
        <v>175</v>
      </c>
      <c r="E387" s="64"/>
      <c r="F387" s="206" t="s">
        <v>543</v>
      </c>
      <c r="G387" s="64"/>
      <c r="H387" s="64"/>
      <c r="I387" s="164"/>
      <c r="J387" s="64"/>
      <c r="K387" s="64"/>
      <c r="L387" s="62"/>
      <c r="M387" s="207"/>
      <c r="N387" s="43"/>
      <c r="O387" s="43"/>
      <c r="P387" s="43"/>
      <c r="Q387" s="43"/>
      <c r="R387" s="43"/>
      <c r="S387" s="43"/>
      <c r="T387" s="79"/>
      <c r="AT387" s="25" t="s">
        <v>175</v>
      </c>
      <c r="AU387" s="25" t="s">
        <v>98</v>
      </c>
    </row>
    <row r="388" spans="2:65" s="1" customFormat="1" ht="81">
      <c r="B388" s="42"/>
      <c r="C388" s="64"/>
      <c r="D388" s="205" t="s">
        <v>177</v>
      </c>
      <c r="E388" s="64"/>
      <c r="F388" s="208" t="s">
        <v>544</v>
      </c>
      <c r="G388" s="64"/>
      <c r="H388" s="64"/>
      <c r="I388" s="164"/>
      <c r="J388" s="64"/>
      <c r="K388" s="64"/>
      <c r="L388" s="62"/>
      <c r="M388" s="207"/>
      <c r="N388" s="43"/>
      <c r="O388" s="43"/>
      <c r="P388" s="43"/>
      <c r="Q388" s="43"/>
      <c r="R388" s="43"/>
      <c r="S388" s="43"/>
      <c r="T388" s="79"/>
      <c r="AT388" s="25" t="s">
        <v>177</v>
      </c>
      <c r="AU388" s="25" t="s">
        <v>98</v>
      </c>
    </row>
    <row r="389" spans="2:65" s="1" customFormat="1" ht="38.25" customHeight="1">
      <c r="B389" s="42"/>
      <c r="C389" s="241" t="s">
        <v>545</v>
      </c>
      <c r="D389" s="241" t="s">
        <v>310</v>
      </c>
      <c r="E389" s="242" t="s">
        <v>546</v>
      </c>
      <c r="F389" s="243" t="s">
        <v>547</v>
      </c>
      <c r="G389" s="244" t="s">
        <v>171</v>
      </c>
      <c r="H389" s="245">
        <v>320.54700000000003</v>
      </c>
      <c r="I389" s="246"/>
      <c r="J389" s="247">
        <f>ROUND(I389*H389,2)</f>
        <v>0</v>
      </c>
      <c r="K389" s="243" t="s">
        <v>21</v>
      </c>
      <c r="L389" s="248"/>
      <c r="M389" s="249" t="s">
        <v>21</v>
      </c>
      <c r="N389" s="250" t="s">
        <v>48</v>
      </c>
      <c r="O389" s="43"/>
      <c r="P389" s="202">
        <f>O389*H389</f>
        <v>0</v>
      </c>
      <c r="Q389" s="202">
        <v>0.01</v>
      </c>
      <c r="R389" s="202">
        <f>Q389*H389</f>
        <v>3.2054700000000005</v>
      </c>
      <c r="S389" s="202">
        <v>0</v>
      </c>
      <c r="T389" s="203">
        <f>S389*H389</f>
        <v>0</v>
      </c>
      <c r="AR389" s="25" t="s">
        <v>388</v>
      </c>
      <c r="AT389" s="25" t="s">
        <v>310</v>
      </c>
      <c r="AU389" s="25" t="s">
        <v>98</v>
      </c>
      <c r="AY389" s="25" t="s">
        <v>163</v>
      </c>
      <c r="BE389" s="204">
        <f>IF(N389="základní",J389,0)</f>
        <v>0</v>
      </c>
      <c r="BF389" s="204">
        <f>IF(N389="snížená",J389,0)</f>
        <v>0</v>
      </c>
      <c r="BG389" s="204">
        <f>IF(N389="zákl. přenesená",J389,0)</f>
        <v>0</v>
      </c>
      <c r="BH389" s="204">
        <f>IF(N389="sníž. přenesená",J389,0)</f>
        <v>0</v>
      </c>
      <c r="BI389" s="204">
        <f>IF(N389="nulová",J389,0)</f>
        <v>0</v>
      </c>
      <c r="BJ389" s="25" t="s">
        <v>98</v>
      </c>
      <c r="BK389" s="204">
        <f>ROUND(I389*H389,2)</f>
        <v>0</v>
      </c>
      <c r="BL389" s="25" t="s">
        <v>285</v>
      </c>
      <c r="BM389" s="25" t="s">
        <v>548</v>
      </c>
    </row>
    <row r="390" spans="2:65" s="1" customFormat="1" ht="27">
      <c r="B390" s="42"/>
      <c r="C390" s="64"/>
      <c r="D390" s="205" t="s">
        <v>175</v>
      </c>
      <c r="E390" s="64"/>
      <c r="F390" s="206" t="s">
        <v>547</v>
      </c>
      <c r="G390" s="64"/>
      <c r="H390" s="64"/>
      <c r="I390" s="164"/>
      <c r="J390" s="64"/>
      <c r="K390" s="64"/>
      <c r="L390" s="62"/>
      <c r="M390" s="207"/>
      <c r="N390" s="43"/>
      <c r="O390" s="43"/>
      <c r="P390" s="43"/>
      <c r="Q390" s="43"/>
      <c r="R390" s="43"/>
      <c r="S390" s="43"/>
      <c r="T390" s="79"/>
      <c r="AT390" s="25" t="s">
        <v>175</v>
      </c>
      <c r="AU390" s="25" t="s">
        <v>98</v>
      </c>
    </row>
    <row r="391" spans="2:65" s="11" customFormat="1" ht="13.5">
      <c r="B391" s="209"/>
      <c r="C391" s="210"/>
      <c r="D391" s="205" t="s">
        <v>179</v>
      </c>
      <c r="E391" s="211" t="s">
        <v>21</v>
      </c>
      <c r="F391" s="212" t="s">
        <v>516</v>
      </c>
      <c r="G391" s="210"/>
      <c r="H391" s="213">
        <v>230.83099999999999</v>
      </c>
      <c r="I391" s="214"/>
      <c r="J391" s="210"/>
      <c r="K391" s="210"/>
      <c r="L391" s="215"/>
      <c r="M391" s="216"/>
      <c r="N391" s="217"/>
      <c r="O391" s="217"/>
      <c r="P391" s="217"/>
      <c r="Q391" s="217"/>
      <c r="R391" s="217"/>
      <c r="S391" s="217"/>
      <c r="T391" s="218"/>
      <c r="AT391" s="219" t="s">
        <v>179</v>
      </c>
      <c r="AU391" s="219" t="s">
        <v>98</v>
      </c>
      <c r="AV391" s="11" t="s">
        <v>98</v>
      </c>
      <c r="AW391" s="11" t="s">
        <v>39</v>
      </c>
      <c r="AX391" s="11" t="s">
        <v>76</v>
      </c>
      <c r="AY391" s="219" t="s">
        <v>163</v>
      </c>
    </row>
    <row r="392" spans="2:65" s="11" customFormat="1" ht="13.5">
      <c r="B392" s="209"/>
      <c r="C392" s="210"/>
      <c r="D392" s="205" t="s">
        <v>179</v>
      </c>
      <c r="E392" s="211" t="s">
        <v>21</v>
      </c>
      <c r="F392" s="212" t="s">
        <v>517</v>
      </c>
      <c r="G392" s="210"/>
      <c r="H392" s="213">
        <v>83.430999999999997</v>
      </c>
      <c r="I392" s="214"/>
      <c r="J392" s="210"/>
      <c r="K392" s="210"/>
      <c r="L392" s="215"/>
      <c r="M392" s="216"/>
      <c r="N392" s="217"/>
      <c r="O392" s="217"/>
      <c r="P392" s="217"/>
      <c r="Q392" s="217"/>
      <c r="R392" s="217"/>
      <c r="S392" s="217"/>
      <c r="T392" s="218"/>
      <c r="AT392" s="219" t="s">
        <v>179</v>
      </c>
      <c r="AU392" s="219" t="s">
        <v>98</v>
      </c>
      <c r="AV392" s="11" t="s">
        <v>98</v>
      </c>
      <c r="AW392" s="11" t="s">
        <v>39</v>
      </c>
      <c r="AX392" s="11" t="s">
        <v>76</v>
      </c>
      <c r="AY392" s="219" t="s">
        <v>163</v>
      </c>
    </row>
    <row r="393" spans="2:65" s="12" customFormat="1" ht="13.5">
      <c r="B393" s="220"/>
      <c r="C393" s="221"/>
      <c r="D393" s="205" t="s">
        <v>179</v>
      </c>
      <c r="E393" s="222" t="s">
        <v>21</v>
      </c>
      <c r="F393" s="223" t="s">
        <v>181</v>
      </c>
      <c r="G393" s="221"/>
      <c r="H393" s="224">
        <v>314.262</v>
      </c>
      <c r="I393" s="225"/>
      <c r="J393" s="221"/>
      <c r="K393" s="221"/>
      <c r="L393" s="226"/>
      <c r="M393" s="227"/>
      <c r="N393" s="228"/>
      <c r="O393" s="228"/>
      <c r="P393" s="228"/>
      <c r="Q393" s="228"/>
      <c r="R393" s="228"/>
      <c r="S393" s="228"/>
      <c r="T393" s="229"/>
      <c r="AT393" s="230" t="s">
        <v>179</v>
      </c>
      <c r="AU393" s="230" t="s">
        <v>98</v>
      </c>
      <c r="AV393" s="12" t="s">
        <v>173</v>
      </c>
      <c r="AW393" s="12" t="s">
        <v>39</v>
      </c>
      <c r="AX393" s="12" t="s">
        <v>84</v>
      </c>
      <c r="AY393" s="230" t="s">
        <v>163</v>
      </c>
    </row>
    <row r="394" spans="2:65" s="11" customFormat="1" ht="13.5">
      <c r="B394" s="209"/>
      <c r="C394" s="210"/>
      <c r="D394" s="205" t="s">
        <v>179</v>
      </c>
      <c r="E394" s="210"/>
      <c r="F394" s="212" t="s">
        <v>549</v>
      </c>
      <c r="G394" s="210"/>
      <c r="H394" s="213">
        <v>320.54700000000003</v>
      </c>
      <c r="I394" s="214"/>
      <c r="J394" s="210"/>
      <c r="K394" s="210"/>
      <c r="L394" s="215"/>
      <c r="M394" s="216"/>
      <c r="N394" s="217"/>
      <c r="O394" s="217"/>
      <c r="P394" s="217"/>
      <c r="Q394" s="217"/>
      <c r="R394" s="217"/>
      <c r="S394" s="217"/>
      <c r="T394" s="218"/>
      <c r="AT394" s="219" t="s">
        <v>179</v>
      </c>
      <c r="AU394" s="219" t="s">
        <v>98</v>
      </c>
      <c r="AV394" s="11" t="s">
        <v>98</v>
      </c>
      <c r="AW394" s="11" t="s">
        <v>6</v>
      </c>
      <c r="AX394" s="11" t="s">
        <v>84</v>
      </c>
      <c r="AY394" s="219" t="s">
        <v>163</v>
      </c>
    </row>
    <row r="395" spans="2:65" s="1" customFormat="1" ht="25.5" customHeight="1">
      <c r="B395" s="42"/>
      <c r="C395" s="193" t="s">
        <v>550</v>
      </c>
      <c r="D395" s="193" t="s">
        <v>168</v>
      </c>
      <c r="E395" s="194" t="s">
        <v>551</v>
      </c>
      <c r="F395" s="195" t="s">
        <v>552</v>
      </c>
      <c r="G395" s="196" t="s">
        <v>171</v>
      </c>
      <c r="H395" s="197">
        <v>314.262</v>
      </c>
      <c r="I395" s="198"/>
      <c r="J395" s="199">
        <f>ROUND(I395*H395,2)</f>
        <v>0</v>
      </c>
      <c r="K395" s="195" t="s">
        <v>172</v>
      </c>
      <c r="L395" s="62"/>
      <c r="M395" s="200" t="s">
        <v>21</v>
      </c>
      <c r="N395" s="201" t="s">
        <v>48</v>
      </c>
      <c r="O395" s="43"/>
      <c r="P395" s="202">
        <f>O395*H395</f>
        <v>0</v>
      </c>
      <c r="Q395" s="202">
        <v>0</v>
      </c>
      <c r="R395" s="202">
        <f>Q395*H395</f>
        <v>0</v>
      </c>
      <c r="S395" s="202">
        <v>8.0000000000000002E-3</v>
      </c>
      <c r="T395" s="203">
        <f>S395*H395</f>
        <v>2.5140959999999999</v>
      </c>
      <c r="AR395" s="25" t="s">
        <v>285</v>
      </c>
      <c r="AT395" s="25" t="s">
        <v>168</v>
      </c>
      <c r="AU395" s="25" t="s">
        <v>98</v>
      </c>
      <c r="AY395" s="25" t="s">
        <v>163</v>
      </c>
      <c r="BE395" s="204">
        <f>IF(N395="základní",J395,0)</f>
        <v>0</v>
      </c>
      <c r="BF395" s="204">
        <f>IF(N395="snížená",J395,0)</f>
        <v>0</v>
      </c>
      <c r="BG395" s="204">
        <f>IF(N395="zákl. přenesená",J395,0)</f>
        <v>0</v>
      </c>
      <c r="BH395" s="204">
        <f>IF(N395="sníž. přenesená",J395,0)</f>
        <v>0</v>
      </c>
      <c r="BI395" s="204">
        <f>IF(N395="nulová",J395,0)</f>
        <v>0</v>
      </c>
      <c r="BJ395" s="25" t="s">
        <v>98</v>
      </c>
      <c r="BK395" s="204">
        <f>ROUND(I395*H395,2)</f>
        <v>0</v>
      </c>
      <c r="BL395" s="25" t="s">
        <v>285</v>
      </c>
      <c r="BM395" s="25" t="s">
        <v>553</v>
      </c>
    </row>
    <row r="396" spans="2:65" s="1" customFormat="1" ht="40.5">
      <c r="B396" s="42"/>
      <c r="C396" s="64"/>
      <c r="D396" s="205" t="s">
        <v>175</v>
      </c>
      <c r="E396" s="64"/>
      <c r="F396" s="206" t="s">
        <v>554</v>
      </c>
      <c r="G396" s="64"/>
      <c r="H396" s="64"/>
      <c r="I396" s="164"/>
      <c r="J396" s="64"/>
      <c r="K396" s="64"/>
      <c r="L396" s="62"/>
      <c r="M396" s="207"/>
      <c r="N396" s="43"/>
      <c r="O396" s="43"/>
      <c r="P396" s="43"/>
      <c r="Q396" s="43"/>
      <c r="R396" s="43"/>
      <c r="S396" s="43"/>
      <c r="T396" s="79"/>
      <c r="AT396" s="25" t="s">
        <v>175</v>
      </c>
      <c r="AU396" s="25" t="s">
        <v>98</v>
      </c>
    </row>
    <row r="397" spans="2:65" s="1" customFormat="1" ht="67.5">
      <c r="B397" s="42"/>
      <c r="C397" s="64"/>
      <c r="D397" s="205" t="s">
        <v>177</v>
      </c>
      <c r="E397" s="64"/>
      <c r="F397" s="208" t="s">
        <v>525</v>
      </c>
      <c r="G397" s="64"/>
      <c r="H397" s="64"/>
      <c r="I397" s="164"/>
      <c r="J397" s="64"/>
      <c r="K397" s="64"/>
      <c r="L397" s="62"/>
      <c r="M397" s="207"/>
      <c r="N397" s="43"/>
      <c r="O397" s="43"/>
      <c r="P397" s="43"/>
      <c r="Q397" s="43"/>
      <c r="R397" s="43"/>
      <c r="S397" s="43"/>
      <c r="T397" s="79"/>
      <c r="AT397" s="25" t="s">
        <v>177</v>
      </c>
      <c r="AU397" s="25" t="s">
        <v>98</v>
      </c>
    </row>
    <row r="398" spans="2:65" s="11" customFormat="1" ht="13.5">
      <c r="B398" s="209"/>
      <c r="C398" s="210"/>
      <c r="D398" s="205" t="s">
        <v>179</v>
      </c>
      <c r="E398" s="211" t="s">
        <v>21</v>
      </c>
      <c r="F398" s="212" t="s">
        <v>516</v>
      </c>
      <c r="G398" s="210"/>
      <c r="H398" s="213">
        <v>230.83099999999999</v>
      </c>
      <c r="I398" s="214"/>
      <c r="J398" s="210"/>
      <c r="K398" s="210"/>
      <c r="L398" s="215"/>
      <c r="M398" s="216"/>
      <c r="N398" s="217"/>
      <c r="O398" s="217"/>
      <c r="P398" s="217"/>
      <c r="Q398" s="217"/>
      <c r="R398" s="217"/>
      <c r="S398" s="217"/>
      <c r="T398" s="218"/>
      <c r="AT398" s="219" t="s">
        <v>179</v>
      </c>
      <c r="AU398" s="219" t="s">
        <v>98</v>
      </c>
      <c r="AV398" s="11" t="s">
        <v>98</v>
      </c>
      <c r="AW398" s="11" t="s">
        <v>39</v>
      </c>
      <c r="AX398" s="11" t="s">
        <v>76</v>
      </c>
      <c r="AY398" s="219" t="s">
        <v>163</v>
      </c>
    </row>
    <row r="399" spans="2:65" s="11" customFormat="1" ht="13.5">
      <c r="B399" s="209"/>
      <c r="C399" s="210"/>
      <c r="D399" s="205" t="s">
        <v>179</v>
      </c>
      <c r="E399" s="211" t="s">
        <v>21</v>
      </c>
      <c r="F399" s="212" t="s">
        <v>517</v>
      </c>
      <c r="G399" s="210"/>
      <c r="H399" s="213">
        <v>83.430999999999997</v>
      </c>
      <c r="I399" s="214"/>
      <c r="J399" s="210"/>
      <c r="K399" s="210"/>
      <c r="L399" s="215"/>
      <c r="M399" s="216"/>
      <c r="N399" s="217"/>
      <c r="O399" s="217"/>
      <c r="P399" s="217"/>
      <c r="Q399" s="217"/>
      <c r="R399" s="217"/>
      <c r="S399" s="217"/>
      <c r="T399" s="218"/>
      <c r="AT399" s="219" t="s">
        <v>179</v>
      </c>
      <c r="AU399" s="219" t="s">
        <v>98</v>
      </c>
      <c r="AV399" s="11" t="s">
        <v>98</v>
      </c>
      <c r="AW399" s="11" t="s">
        <v>39</v>
      </c>
      <c r="AX399" s="11" t="s">
        <v>76</v>
      </c>
      <c r="AY399" s="219" t="s">
        <v>163</v>
      </c>
    </row>
    <row r="400" spans="2:65" s="12" customFormat="1" ht="13.5">
      <c r="B400" s="220"/>
      <c r="C400" s="221"/>
      <c r="D400" s="205" t="s">
        <v>179</v>
      </c>
      <c r="E400" s="222" t="s">
        <v>21</v>
      </c>
      <c r="F400" s="223" t="s">
        <v>181</v>
      </c>
      <c r="G400" s="221"/>
      <c r="H400" s="224">
        <v>314.262</v>
      </c>
      <c r="I400" s="225"/>
      <c r="J400" s="221"/>
      <c r="K400" s="221"/>
      <c r="L400" s="226"/>
      <c r="M400" s="227"/>
      <c r="N400" s="228"/>
      <c r="O400" s="228"/>
      <c r="P400" s="228"/>
      <c r="Q400" s="228"/>
      <c r="R400" s="228"/>
      <c r="S400" s="228"/>
      <c r="T400" s="229"/>
      <c r="AT400" s="230" t="s">
        <v>179</v>
      </c>
      <c r="AU400" s="230" t="s">
        <v>98</v>
      </c>
      <c r="AV400" s="12" t="s">
        <v>173</v>
      </c>
      <c r="AW400" s="12" t="s">
        <v>39</v>
      </c>
      <c r="AX400" s="12" t="s">
        <v>84</v>
      </c>
      <c r="AY400" s="230" t="s">
        <v>163</v>
      </c>
    </row>
    <row r="401" spans="2:65" s="1" customFormat="1" ht="16.5" customHeight="1">
      <c r="B401" s="42"/>
      <c r="C401" s="193" t="s">
        <v>555</v>
      </c>
      <c r="D401" s="193" t="s">
        <v>168</v>
      </c>
      <c r="E401" s="194" t="s">
        <v>556</v>
      </c>
      <c r="F401" s="195" t="s">
        <v>557</v>
      </c>
      <c r="G401" s="196" t="s">
        <v>476</v>
      </c>
      <c r="H401" s="197">
        <v>3.2719999999999998</v>
      </c>
      <c r="I401" s="198"/>
      <c r="J401" s="199">
        <f>ROUND(I401*H401,2)</f>
        <v>0</v>
      </c>
      <c r="K401" s="195" t="s">
        <v>172</v>
      </c>
      <c r="L401" s="62"/>
      <c r="M401" s="200" t="s">
        <v>21</v>
      </c>
      <c r="N401" s="201" t="s">
        <v>48</v>
      </c>
      <c r="O401" s="43"/>
      <c r="P401" s="202">
        <f>O401*H401</f>
        <v>0</v>
      </c>
      <c r="Q401" s="202">
        <v>0</v>
      </c>
      <c r="R401" s="202">
        <f>Q401*H401</f>
        <v>0</v>
      </c>
      <c r="S401" s="202">
        <v>0</v>
      </c>
      <c r="T401" s="203">
        <f>S401*H401</f>
        <v>0</v>
      </c>
      <c r="AR401" s="25" t="s">
        <v>285</v>
      </c>
      <c r="AT401" s="25" t="s">
        <v>168</v>
      </c>
      <c r="AU401" s="25" t="s">
        <v>98</v>
      </c>
      <c r="AY401" s="25" t="s">
        <v>163</v>
      </c>
      <c r="BE401" s="204">
        <f>IF(N401="základní",J401,0)</f>
        <v>0</v>
      </c>
      <c r="BF401" s="204">
        <f>IF(N401="snížená",J401,0)</f>
        <v>0</v>
      </c>
      <c r="BG401" s="204">
        <f>IF(N401="zákl. přenesená",J401,0)</f>
        <v>0</v>
      </c>
      <c r="BH401" s="204">
        <f>IF(N401="sníž. přenesená",J401,0)</f>
        <v>0</v>
      </c>
      <c r="BI401" s="204">
        <f>IF(N401="nulová",J401,0)</f>
        <v>0</v>
      </c>
      <c r="BJ401" s="25" t="s">
        <v>98</v>
      </c>
      <c r="BK401" s="204">
        <f>ROUND(I401*H401,2)</f>
        <v>0</v>
      </c>
      <c r="BL401" s="25" t="s">
        <v>285</v>
      </c>
      <c r="BM401" s="25" t="s">
        <v>558</v>
      </c>
    </row>
    <row r="402" spans="2:65" s="1" customFormat="1" ht="27">
      <c r="B402" s="42"/>
      <c r="C402" s="64"/>
      <c r="D402" s="205" t="s">
        <v>175</v>
      </c>
      <c r="E402" s="64"/>
      <c r="F402" s="206" t="s">
        <v>559</v>
      </c>
      <c r="G402" s="64"/>
      <c r="H402" s="64"/>
      <c r="I402" s="164"/>
      <c r="J402" s="64"/>
      <c r="K402" s="64"/>
      <c r="L402" s="62"/>
      <c r="M402" s="207"/>
      <c r="N402" s="43"/>
      <c r="O402" s="43"/>
      <c r="P402" s="43"/>
      <c r="Q402" s="43"/>
      <c r="R402" s="43"/>
      <c r="S402" s="43"/>
      <c r="T402" s="79"/>
      <c r="AT402" s="25" t="s">
        <v>175</v>
      </c>
      <c r="AU402" s="25" t="s">
        <v>98</v>
      </c>
    </row>
    <row r="403" spans="2:65" s="1" customFormat="1" ht="121.5">
      <c r="B403" s="42"/>
      <c r="C403" s="64"/>
      <c r="D403" s="205" t="s">
        <v>177</v>
      </c>
      <c r="E403" s="64"/>
      <c r="F403" s="208" t="s">
        <v>560</v>
      </c>
      <c r="G403" s="64"/>
      <c r="H403" s="64"/>
      <c r="I403" s="164"/>
      <c r="J403" s="64"/>
      <c r="K403" s="64"/>
      <c r="L403" s="62"/>
      <c r="M403" s="207"/>
      <c r="N403" s="43"/>
      <c r="O403" s="43"/>
      <c r="P403" s="43"/>
      <c r="Q403" s="43"/>
      <c r="R403" s="43"/>
      <c r="S403" s="43"/>
      <c r="T403" s="79"/>
      <c r="AT403" s="25" t="s">
        <v>177</v>
      </c>
      <c r="AU403" s="25" t="s">
        <v>98</v>
      </c>
    </row>
    <row r="404" spans="2:65" s="1" customFormat="1" ht="16.5" customHeight="1">
      <c r="B404" s="42"/>
      <c r="C404" s="193" t="s">
        <v>561</v>
      </c>
      <c r="D404" s="193" t="s">
        <v>168</v>
      </c>
      <c r="E404" s="194" t="s">
        <v>562</v>
      </c>
      <c r="F404" s="195" t="s">
        <v>563</v>
      </c>
      <c r="G404" s="196" t="s">
        <v>476</v>
      </c>
      <c r="H404" s="197">
        <v>3.2719999999999998</v>
      </c>
      <c r="I404" s="198"/>
      <c r="J404" s="199">
        <f>ROUND(I404*H404,2)</f>
        <v>0</v>
      </c>
      <c r="K404" s="195" t="s">
        <v>172</v>
      </c>
      <c r="L404" s="62"/>
      <c r="M404" s="200" t="s">
        <v>21</v>
      </c>
      <c r="N404" s="201" t="s">
        <v>48</v>
      </c>
      <c r="O404" s="43"/>
      <c r="P404" s="202">
        <f>O404*H404</f>
        <v>0</v>
      </c>
      <c r="Q404" s="202">
        <v>0</v>
      </c>
      <c r="R404" s="202">
        <f>Q404*H404</f>
        <v>0</v>
      </c>
      <c r="S404" s="202">
        <v>0</v>
      </c>
      <c r="T404" s="203">
        <f>S404*H404</f>
        <v>0</v>
      </c>
      <c r="AR404" s="25" t="s">
        <v>285</v>
      </c>
      <c r="AT404" s="25" t="s">
        <v>168</v>
      </c>
      <c r="AU404" s="25" t="s">
        <v>98</v>
      </c>
      <c r="AY404" s="25" t="s">
        <v>163</v>
      </c>
      <c r="BE404" s="204">
        <f>IF(N404="základní",J404,0)</f>
        <v>0</v>
      </c>
      <c r="BF404" s="204">
        <f>IF(N404="snížená",J404,0)</f>
        <v>0</v>
      </c>
      <c r="BG404" s="204">
        <f>IF(N404="zákl. přenesená",J404,0)</f>
        <v>0</v>
      </c>
      <c r="BH404" s="204">
        <f>IF(N404="sníž. přenesená",J404,0)</f>
        <v>0</v>
      </c>
      <c r="BI404" s="204">
        <f>IF(N404="nulová",J404,0)</f>
        <v>0</v>
      </c>
      <c r="BJ404" s="25" t="s">
        <v>98</v>
      </c>
      <c r="BK404" s="204">
        <f>ROUND(I404*H404,2)</f>
        <v>0</v>
      </c>
      <c r="BL404" s="25" t="s">
        <v>285</v>
      </c>
      <c r="BM404" s="25" t="s">
        <v>564</v>
      </c>
    </row>
    <row r="405" spans="2:65" s="1" customFormat="1" ht="27">
      <c r="B405" s="42"/>
      <c r="C405" s="64"/>
      <c r="D405" s="205" t="s">
        <v>175</v>
      </c>
      <c r="E405" s="64"/>
      <c r="F405" s="206" t="s">
        <v>565</v>
      </c>
      <c r="G405" s="64"/>
      <c r="H405" s="64"/>
      <c r="I405" s="164"/>
      <c r="J405" s="64"/>
      <c r="K405" s="64"/>
      <c r="L405" s="62"/>
      <c r="M405" s="207"/>
      <c r="N405" s="43"/>
      <c r="O405" s="43"/>
      <c r="P405" s="43"/>
      <c r="Q405" s="43"/>
      <c r="R405" s="43"/>
      <c r="S405" s="43"/>
      <c r="T405" s="79"/>
      <c r="AT405" s="25" t="s">
        <v>175</v>
      </c>
      <c r="AU405" s="25" t="s">
        <v>98</v>
      </c>
    </row>
    <row r="406" spans="2:65" s="1" customFormat="1" ht="121.5">
      <c r="B406" s="42"/>
      <c r="C406" s="64"/>
      <c r="D406" s="205" t="s">
        <v>177</v>
      </c>
      <c r="E406" s="64"/>
      <c r="F406" s="208" t="s">
        <v>560</v>
      </c>
      <c r="G406" s="64"/>
      <c r="H406" s="64"/>
      <c r="I406" s="164"/>
      <c r="J406" s="64"/>
      <c r="K406" s="64"/>
      <c r="L406" s="62"/>
      <c r="M406" s="207"/>
      <c r="N406" s="43"/>
      <c r="O406" s="43"/>
      <c r="P406" s="43"/>
      <c r="Q406" s="43"/>
      <c r="R406" s="43"/>
      <c r="S406" s="43"/>
      <c r="T406" s="79"/>
      <c r="AT406" s="25" t="s">
        <v>177</v>
      </c>
      <c r="AU406" s="25" t="s">
        <v>98</v>
      </c>
    </row>
    <row r="407" spans="2:65" s="10" customFormat="1" ht="29.85" customHeight="1">
      <c r="B407" s="177"/>
      <c r="C407" s="178"/>
      <c r="D407" s="179" t="s">
        <v>75</v>
      </c>
      <c r="E407" s="191" t="s">
        <v>566</v>
      </c>
      <c r="F407" s="191" t="s">
        <v>567</v>
      </c>
      <c r="G407" s="178"/>
      <c r="H407" s="178"/>
      <c r="I407" s="181"/>
      <c r="J407" s="192">
        <f>BK407</f>
        <v>0</v>
      </c>
      <c r="K407" s="178"/>
      <c r="L407" s="183"/>
      <c r="M407" s="184"/>
      <c r="N407" s="185"/>
      <c r="O407" s="185"/>
      <c r="P407" s="186">
        <f>P408+P428</f>
        <v>0</v>
      </c>
      <c r="Q407" s="185"/>
      <c r="R407" s="186">
        <f>R408+R428</f>
        <v>6.8799999999999998E-3</v>
      </c>
      <c r="S407" s="185"/>
      <c r="T407" s="187">
        <f>T408+T428</f>
        <v>0</v>
      </c>
      <c r="AR407" s="188" t="s">
        <v>98</v>
      </c>
      <c r="AT407" s="189" t="s">
        <v>75</v>
      </c>
      <c r="AU407" s="189" t="s">
        <v>84</v>
      </c>
      <c r="AY407" s="188" t="s">
        <v>163</v>
      </c>
      <c r="BK407" s="190">
        <f>BK408+BK428</f>
        <v>0</v>
      </c>
    </row>
    <row r="408" spans="2:65" s="10" customFormat="1" ht="14.85" customHeight="1">
      <c r="B408" s="177"/>
      <c r="C408" s="178"/>
      <c r="D408" s="179" t="s">
        <v>75</v>
      </c>
      <c r="E408" s="191" t="s">
        <v>568</v>
      </c>
      <c r="F408" s="191" t="s">
        <v>569</v>
      </c>
      <c r="G408" s="178"/>
      <c r="H408" s="178"/>
      <c r="I408" s="181"/>
      <c r="J408" s="192">
        <f>BK408</f>
        <v>0</v>
      </c>
      <c r="K408" s="178"/>
      <c r="L408" s="183"/>
      <c r="M408" s="184"/>
      <c r="N408" s="185"/>
      <c r="O408" s="185"/>
      <c r="P408" s="186">
        <f>SUM(P409:P427)</f>
        <v>0</v>
      </c>
      <c r="Q408" s="185"/>
      <c r="R408" s="186">
        <f>SUM(R409:R427)</f>
        <v>6.8799999999999998E-3</v>
      </c>
      <c r="S408" s="185"/>
      <c r="T408" s="187">
        <f>SUM(T409:T427)</f>
        <v>0</v>
      </c>
      <c r="AR408" s="188" t="s">
        <v>98</v>
      </c>
      <c r="AT408" s="189" t="s">
        <v>75</v>
      </c>
      <c r="AU408" s="189" t="s">
        <v>98</v>
      </c>
      <c r="AY408" s="188" t="s">
        <v>163</v>
      </c>
      <c r="BK408" s="190">
        <f>SUM(BK409:BK427)</f>
        <v>0</v>
      </c>
    </row>
    <row r="409" spans="2:65" s="1" customFormat="1" ht="16.5" customHeight="1">
      <c r="B409" s="42"/>
      <c r="C409" s="193" t="s">
        <v>570</v>
      </c>
      <c r="D409" s="193" t="s">
        <v>168</v>
      </c>
      <c r="E409" s="194" t="s">
        <v>571</v>
      </c>
      <c r="F409" s="195" t="s">
        <v>572</v>
      </c>
      <c r="G409" s="196" t="s">
        <v>288</v>
      </c>
      <c r="H409" s="197">
        <v>2</v>
      </c>
      <c r="I409" s="198"/>
      <c r="J409" s="199">
        <f>ROUND(I409*H409,2)</f>
        <v>0</v>
      </c>
      <c r="K409" s="195" t="s">
        <v>172</v>
      </c>
      <c r="L409" s="62"/>
      <c r="M409" s="200" t="s">
        <v>21</v>
      </c>
      <c r="N409" s="201" t="s">
        <v>48</v>
      </c>
      <c r="O409" s="43"/>
      <c r="P409" s="202">
        <f>O409*H409</f>
        <v>0</v>
      </c>
      <c r="Q409" s="202">
        <v>2.8400000000000001E-3</v>
      </c>
      <c r="R409" s="202">
        <f>Q409*H409</f>
        <v>5.6800000000000002E-3</v>
      </c>
      <c r="S409" s="202">
        <v>0</v>
      </c>
      <c r="T409" s="203">
        <f>S409*H409</f>
        <v>0</v>
      </c>
      <c r="AR409" s="25" t="s">
        <v>285</v>
      </c>
      <c r="AT409" s="25" t="s">
        <v>168</v>
      </c>
      <c r="AU409" s="25" t="s">
        <v>164</v>
      </c>
      <c r="AY409" s="25" t="s">
        <v>163</v>
      </c>
      <c r="BE409" s="204">
        <f>IF(N409="základní",J409,0)</f>
        <v>0</v>
      </c>
      <c r="BF409" s="204">
        <f>IF(N409="snížená",J409,0)</f>
        <v>0</v>
      </c>
      <c r="BG409" s="204">
        <f>IF(N409="zákl. přenesená",J409,0)</f>
        <v>0</v>
      </c>
      <c r="BH409" s="204">
        <f>IF(N409="sníž. přenesená",J409,0)</f>
        <v>0</v>
      </c>
      <c r="BI409" s="204">
        <f>IF(N409="nulová",J409,0)</f>
        <v>0</v>
      </c>
      <c r="BJ409" s="25" t="s">
        <v>98</v>
      </c>
      <c r="BK409" s="204">
        <f>ROUND(I409*H409,2)</f>
        <v>0</v>
      </c>
      <c r="BL409" s="25" t="s">
        <v>285</v>
      </c>
      <c r="BM409" s="25" t="s">
        <v>573</v>
      </c>
    </row>
    <row r="410" spans="2:65" s="1" customFormat="1" ht="13.5">
      <c r="B410" s="42"/>
      <c r="C410" s="64"/>
      <c r="D410" s="205" t="s">
        <v>175</v>
      </c>
      <c r="E410" s="64"/>
      <c r="F410" s="206" t="s">
        <v>574</v>
      </c>
      <c r="G410" s="64"/>
      <c r="H410" s="64"/>
      <c r="I410" s="164"/>
      <c r="J410" s="64"/>
      <c r="K410" s="64"/>
      <c r="L410" s="62"/>
      <c r="M410" s="207"/>
      <c r="N410" s="43"/>
      <c r="O410" s="43"/>
      <c r="P410" s="43"/>
      <c r="Q410" s="43"/>
      <c r="R410" s="43"/>
      <c r="S410" s="43"/>
      <c r="T410" s="79"/>
      <c r="AT410" s="25" t="s">
        <v>175</v>
      </c>
      <c r="AU410" s="25" t="s">
        <v>164</v>
      </c>
    </row>
    <row r="411" spans="2:65" s="11" customFormat="1" ht="13.5">
      <c r="B411" s="209"/>
      <c r="C411" s="210"/>
      <c r="D411" s="205" t="s">
        <v>179</v>
      </c>
      <c r="E411" s="211" t="s">
        <v>21</v>
      </c>
      <c r="F411" s="212" t="s">
        <v>235</v>
      </c>
      <c r="G411" s="210"/>
      <c r="H411" s="213">
        <v>2</v>
      </c>
      <c r="I411" s="214"/>
      <c r="J411" s="210"/>
      <c r="K411" s="210"/>
      <c r="L411" s="215"/>
      <c r="M411" s="216"/>
      <c r="N411" s="217"/>
      <c r="O411" s="217"/>
      <c r="P411" s="217"/>
      <c r="Q411" s="217"/>
      <c r="R411" s="217"/>
      <c r="S411" s="217"/>
      <c r="T411" s="218"/>
      <c r="AT411" s="219" t="s">
        <v>179</v>
      </c>
      <c r="AU411" s="219" t="s">
        <v>164</v>
      </c>
      <c r="AV411" s="11" t="s">
        <v>98</v>
      </c>
      <c r="AW411" s="11" t="s">
        <v>39</v>
      </c>
      <c r="AX411" s="11" t="s">
        <v>76</v>
      </c>
      <c r="AY411" s="219" t="s">
        <v>163</v>
      </c>
    </row>
    <row r="412" spans="2:65" s="12" customFormat="1" ht="13.5">
      <c r="B412" s="220"/>
      <c r="C412" s="221"/>
      <c r="D412" s="205" t="s">
        <v>179</v>
      </c>
      <c r="E412" s="222" t="s">
        <v>21</v>
      </c>
      <c r="F412" s="223" t="s">
        <v>181</v>
      </c>
      <c r="G412" s="221"/>
      <c r="H412" s="224">
        <v>2</v>
      </c>
      <c r="I412" s="225"/>
      <c r="J412" s="221"/>
      <c r="K412" s="221"/>
      <c r="L412" s="226"/>
      <c r="M412" s="227"/>
      <c r="N412" s="228"/>
      <c r="O412" s="228"/>
      <c r="P412" s="228"/>
      <c r="Q412" s="228"/>
      <c r="R412" s="228"/>
      <c r="S412" s="228"/>
      <c r="T412" s="229"/>
      <c r="AT412" s="230" t="s">
        <v>179</v>
      </c>
      <c r="AU412" s="230" t="s">
        <v>164</v>
      </c>
      <c r="AV412" s="12" t="s">
        <v>173</v>
      </c>
      <c r="AW412" s="12" t="s">
        <v>39</v>
      </c>
      <c r="AX412" s="12" t="s">
        <v>84</v>
      </c>
      <c r="AY412" s="230" t="s">
        <v>163</v>
      </c>
    </row>
    <row r="413" spans="2:65" s="1" customFormat="1" ht="16.5" customHeight="1">
      <c r="B413" s="42"/>
      <c r="C413" s="193" t="s">
        <v>575</v>
      </c>
      <c r="D413" s="193" t="s">
        <v>168</v>
      </c>
      <c r="E413" s="194" t="s">
        <v>576</v>
      </c>
      <c r="F413" s="195" t="s">
        <v>577</v>
      </c>
      <c r="G413" s="196" t="s">
        <v>288</v>
      </c>
      <c r="H413" s="197">
        <v>2</v>
      </c>
      <c r="I413" s="198"/>
      <c r="J413" s="199">
        <f>ROUND(I413*H413,2)</f>
        <v>0</v>
      </c>
      <c r="K413" s="195" t="s">
        <v>172</v>
      </c>
      <c r="L413" s="62"/>
      <c r="M413" s="200" t="s">
        <v>21</v>
      </c>
      <c r="N413" s="201" t="s">
        <v>48</v>
      </c>
      <c r="O413" s="43"/>
      <c r="P413" s="202">
        <f>O413*H413</f>
        <v>0</v>
      </c>
      <c r="Q413" s="202">
        <v>0</v>
      </c>
      <c r="R413" s="202">
        <f>Q413*H413</f>
        <v>0</v>
      </c>
      <c r="S413" s="202">
        <v>0</v>
      </c>
      <c r="T413" s="203">
        <f>S413*H413</f>
        <v>0</v>
      </c>
      <c r="AR413" s="25" t="s">
        <v>285</v>
      </c>
      <c r="AT413" s="25" t="s">
        <v>168</v>
      </c>
      <c r="AU413" s="25" t="s">
        <v>164</v>
      </c>
      <c r="AY413" s="25" t="s">
        <v>163</v>
      </c>
      <c r="BE413" s="204">
        <f>IF(N413="základní",J413,0)</f>
        <v>0</v>
      </c>
      <c r="BF413" s="204">
        <f>IF(N413="snížená",J413,0)</f>
        <v>0</v>
      </c>
      <c r="BG413" s="204">
        <f>IF(N413="zákl. přenesená",J413,0)</f>
        <v>0</v>
      </c>
      <c r="BH413" s="204">
        <f>IF(N413="sníž. přenesená",J413,0)</f>
        <v>0</v>
      </c>
      <c r="BI413" s="204">
        <f>IF(N413="nulová",J413,0)</f>
        <v>0</v>
      </c>
      <c r="BJ413" s="25" t="s">
        <v>98</v>
      </c>
      <c r="BK413" s="204">
        <f>ROUND(I413*H413,2)</f>
        <v>0</v>
      </c>
      <c r="BL413" s="25" t="s">
        <v>285</v>
      </c>
      <c r="BM413" s="25" t="s">
        <v>578</v>
      </c>
    </row>
    <row r="414" spans="2:65" s="1" customFormat="1" ht="27">
      <c r="B414" s="42"/>
      <c r="C414" s="64"/>
      <c r="D414" s="205" t="s">
        <v>175</v>
      </c>
      <c r="E414" s="64"/>
      <c r="F414" s="206" t="s">
        <v>579</v>
      </c>
      <c r="G414" s="64"/>
      <c r="H414" s="64"/>
      <c r="I414" s="164"/>
      <c r="J414" s="64"/>
      <c r="K414" s="64"/>
      <c r="L414" s="62"/>
      <c r="M414" s="207"/>
      <c r="N414" s="43"/>
      <c r="O414" s="43"/>
      <c r="P414" s="43"/>
      <c r="Q414" s="43"/>
      <c r="R414" s="43"/>
      <c r="S414" s="43"/>
      <c r="T414" s="79"/>
      <c r="AT414" s="25" t="s">
        <v>175</v>
      </c>
      <c r="AU414" s="25" t="s">
        <v>164</v>
      </c>
    </row>
    <row r="415" spans="2:65" s="1" customFormat="1" ht="40.5">
      <c r="B415" s="42"/>
      <c r="C415" s="64"/>
      <c r="D415" s="205" t="s">
        <v>177</v>
      </c>
      <c r="E415" s="64"/>
      <c r="F415" s="208" t="s">
        <v>580</v>
      </c>
      <c r="G415" s="64"/>
      <c r="H415" s="64"/>
      <c r="I415" s="164"/>
      <c r="J415" s="64"/>
      <c r="K415" s="64"/>
      <c r="L415" s="62"/>
      <c r="M415" s="207"/>
      <c r="N415" s="43"/>
      <c r="O415" s="43"/>
      <c r="P415" s="43"/>
      <c r="Q415" s="43"/>
      <c r="R415" s="43"/>
      <c r="S415" s="43"/>
      <c r="T415" s="79"/>
      <c r="AT415" s="25" t="s">
        <v>177</v>
      </c>
      <c r="AU415" s="25" t="s">
        <v>164</v>
      </c>
    </row>
    <row r="416" spans="2:65" s="11" customFormat="1" ht="13.5">
      <c r="B416" s="209"/>
      <c r="C416" s="210"/>
      <c r="D416" s="205" t="s">
        <v>179</v>
      </c>
      <c r="E416" s="211" t="s">
        <v>21</v>
      </c>
      <c r="F416" s="212" t="s">
        <v>235</v>
      </c>
      <c r="G416" s="210"/>
      <c r="H416" s="213">
        <v>2</v>
      </c>
      <c r="I416" s="214"/>
      <c r="J416" s="210"/>
      <c r="K416" s="210"/>
      <c r="L416" s="215"/>
      <c r="M416" s="216"/>
      <c r="N416" s="217"/>
      <c r="O416" s="217"/>
      <c r="P416" s="217"/>
      <c r="Q416" s="217"/>
      <c r="R416" s="217"/>
      <c r="S416" s="217"/>
      <c r="T416" s="218"/>
      <c r="AT416" s="219" t="s">
        <v>179</v>
      </c>
      <c r="AU416" s="219" t="s">
        <v>164</v>
      </c>
      <c r="AV416" s="11" t="s">
        <v>98</v>
      </c>
      <c r="AW416" s="11" t="s">
        <v>39</v>
      </c>
      <c r="AX416" s="11" t="s">
        <v>76</v>
      </c>
      <c r="AY416" s="219" t="s">
        <v>163</v>
      </c>
    </row>
    <row r="417" spans="2:65" s="12" customFormat="1" ht="13.5">
      <c r="B417" s="220"/>
      <c r="C417" s="221"/>
      <c r="D417" s="205" t="s">
        <v>179</v>
      </c>
      <c r="E417" s="222" t="s">
        <v>21</v>
      </c>
      <c r="F417" s="223" t="s">
        <v>181</v>
      </c>
      <c r="G417" s="221"/>
      <c r="H417" s="224">
        <v>2</v>
      </c>
      <c r="I417" s="225"/>
      <c r="J417" s="221"/>
      <c r="K417" s="221"/>
      <c r="L417" s="226"/>
      <c r="M417" s="227"/>
      <c r="N417" s="228"/>
      <c r="O417" s="228"/>
      <c r="P417" s="228"/>
      <c r="Q417" s="228"/>
      <c r="R417" s="228"/>
      <c r="S417" s="228"/>
      <c r="T417" s="229"/>
      <c r="AT417" s="230" t="s">
        <v>179</v>
      </c>
      <c r="AU417" s="230" t="s">
        <v>164</v>
      </c>
      <c r="AV417" s="12" t="s">
        <v>173</v>
      </c>
      <c r="AW417" s="12" t="s">
        <v>39</v>
      </c>
      <c r="AX417" s="12" t="s">
        <v>84</v>
      </c>
      <c r="AY417" s="230" t="s">
        <v>163</v>
      </c>
    </row>
    <row r="418" spans="2:65" s="1" customFormat="1" ht="16.5" customHeight="1">
      <c r="B418" s="42"/>
      <c r="C418" s="193" t="s">
        <v>581</v>
      </c>
      <c r="D418" s="193" t="s">
        <v>168</v>
      </c>
      <c r="E418" s="194" t="s">
        <v>582</v>
      </c>
      <c r="F418" s="195" t="s">
        <v>583</v>
      </c>
      <c r="G418" s="196" t="s">
        <v>184</v>
      </c>
      <c r="H418" s="197">
        <v>2</v>
      </c>
      <c r="I418" s="198"/>
      <c r="J418" s="199">
        <f>ROUND(I418*H418,2)</f>
        <v>0</v>
      </c>
      <c r="K418" s="195" t="s">
        <v>172</v>
      </c>
      <c r="L418" s="62"/>
      <c r="M418" s="200" t="s">
        <v>21</v>
      </c>
      <c r="N418" s="201" t="s">
        <v>48</v>
      </c>
      <c r="O418" s="43"/>
      <c r="P418" s="202">
        <f>O418*H418</f>
        <v>0</v>
      </c>
      <c r="Q418" s="202">
        <v>5.9999999999999995E-4</v>
      </c>
      <c r="R418" s="202">
        <f>Q418*H418</f>
        <v>1.1999999999999999E-3</v>
      </c>
      <c r="S418" s="202">
        <v>0</v>
      </c>
      <c r="T418" s="203">
        <f>S418*H418</f>
        <v>0</v>
      </c>
      <c r="AR418" s="25" t="s">
        <v>285</v>
      </c>
      <c r="AT418" s="25" t="s">
        <v>168</v>
      </c>
      <c r="AU418" s="25" t="s">
        <v>164</v>
      </c>
      <c r="AY418" s="25" t="s">
        <v>163</v>
      </c>
      <c r="BE418" s="204">
        <f>IF(N418="základní",J418,0)</f>
        <v>0</v>
      </c>
      <c r="BF418" s="204">
        <f>IF(N418="snížená",J418,0)</f>
        <v>0</v>
      </c>
      <c r="BG418" s="204">
        <f>IF(N418="zákl. přenesená",J418,0)</f>
        <v>0</v>
      </c>
      <c r="BH418" s="204">
        <f>IF(N418="sníž. přenesená",J418,0)</f>
        <v>0</v>
      </c>
      <c r="BI418" s="204">
        <f>IF(N418="nulová",J418,0)</f>
        <v>0</v>
      </c>
      <c r="BJ418" s="25" t="s">
        <v>98</v>
      </c>
      <c r="BK418" s="204">
        <f>ROUND(I418*H418,2)</f>
        <v>0</v>
      </c>
      <c r="BL418" s="25" t="s">
        <v>285</v>
      </c>
      <c r="BM418" s="25" t="s">
        <v>584</v>
      </c>
    </row>
    <row r="419" spans="2:65" s="1" customFormat="1" ht="27">
      <c r="B419" s="42"/>
      <c r="C419" s="64"/>
      <c r="D419" s="205" t="s">
        <v>175</v>
      </c>
      <c r="E419" s="64"/>
      <c r="F419" s="206" t="s">
        <v>585</v>
      </c>
      <c r="G419" s="64"/>
      <c r="H419" s="64"/>
      <c r="I419" s="164"/>
      <c r="J419" s="64"/>
      <c r="K419" s="64"/>
      <c r="L419" s="62"/>
      <c r="M419" s="207"/>
      <c r="N419" s="43"/>
      <c r="O419" s="43"/>
      <c r="P419" s="43"/>
      <c r="Q419" s="43"/>
      <c r="R419" s="43"/>
      <c r="S419" s="43"/>
      <c r="T419" s="79"/>
      <c r="AT419" s="25" t="s">
        <v>175</v>
      </c>
      <c r="AU419" s="25" t="s">
        <v>164</v>
      </c>
    </row>
    <row r="420" spans="2:65" s="11" customFormat="1" ht="13.5">
      <c r="B420" s="209"/>
      <c r="C420" s="210"/>
      <c r="D420" s="205" t="s">
        <v>179</v>
      </c>
      <c r="E420" s="211" t="s">
        <v>21</v>
      </c>
      <c r="F420" s="212" t="s">
        <v>235</v>
      </c>
      <c r="G420" s="210"/>
      <c r="H420" s="213">
        <v>2</v>
      </c>
      <c r="I420" s="214"/>
      <c r="J420" s="210"/>
      <c r="K420" s="210"/>
      <c r="L420" s="215"/>
      <c r="M420" s="216"/>
      <c r="N420" s="217"/>
      <c r="O420" s="217"/>
      <c r="P420" s="217"/>
      <c r="Q420" s="217"/>
      <c r="R420" s="217"/>
      <c r="S420" s="217"/>
      <c r="T420" s="218"/>
      <c r="AT420" s="219" t="s">
        <v>179</v>
      </c>
      <c r="AU420" s="219" t="s">
        <v>164</v>
      </c>
      <c r="AV420" s="11" t="s">
        <v>98</v>
      </c>
      <c r="AW420" s="11" t="s">
        <v>39</v>
      </c>
      <c r="AX420" s="11" t="s">
        <v>76</v>
      </c>
      <c r="AY420" s="219" t="s">
        <v>163</v>
      </c>
    </row>
    <row r="421" spans="2:65" s="12" customFormat="1" ht="13.5">
      <c r="B421" s="220"/>
      <c r="C421" s="221"/>
      <c r="D421" s="205" t="s">
        <v>179</v>
      </c>
      <c r="E421" s="222" t="s">
        <v>21</v>
      </c>
      <c r="F421" s="223" t="s">
        <v>181</v>
      </c>
      <c r="G421" s="221"/>
      <c r="H421" s="224">
        <v>2</v>
      </c>
      <c r="I421" s="225"/>
      <c r="J421" s="221"/>
      <c r="K421" s="221"/>
      <c r="L421" s="226"/>
      <c r="M421" s="227"/>
      <c r="N421" s="228"/>
      <c r="O421" s="228"/>
      <c r="P421" s="228"/>
      <c r="Q421" s="228"/>
      <c r="R421" s="228"/>
      <c r="S421" s="228"/>
      <c r="T421" s="229"/>
      <c r="AT421" s="230" t="s">
        <v>179</v>
      </c>
      <c r="AU421" s="230" t="s">
        <v>164</v>
      </c>
      <c r="AV421" s="12" t="s">
        <v>173</v>
      </c>
      <c r="AW421" s="12" t="s">
        <v>39</v>
      </c>
      <c r="AX421" s="12" t="s">
        <v>84</v>
      </c>
      <c r="AY421" s="230" t="s">
        <v>163</v>
      </c>
    </row>
    <row r="422" spans="2:65" s="1" customFormat="1" ht="16.5" customHeight="1">
      <c r="B422" s="42"/>
      <c r="C422" s="193" t="s">
        <v>200</v>
      </c>
      <c r="D422" s="193" t="s">
        <v>168</v>
      </c>
      <c r="E422" s="194" t="s">
        <v>586</v>
      </c>
      <c r="F422" s="195" t="s">
        <v>587</v>
      </c>
      <c r="G422" s="196" t="s">
        <v>476</v>
      </c>
      <c r="H422" s="197">
        <v>7.0000000000000001E-3</v>
      </c>
      <c r="I422" s="198"/>
      <c r="J422" s="199">
        <f>ROUND(I422*H422,2)</f>
        <v>0</v>
      </c>
      <c r="K422" s="195" t="s">
        <v>172</v>
      </c>
      <c r="L422" s="62"/>
      <c r="M422" s="200" t="s">
        <v>21</v>
      </c>
      <c r="N422" s="201" t="s">
        <v>48</v>
      </c>
      <c r="O422" s="43"/>
      <c r="P422" s="202">
        <f>O422*H422</f>
        <v>0</v>
      </c>
      <c r="Q422" s="202">
        <v>0</v>
      </c>
      <c r="R422" s="202">
        <f>Q422*H422</f>
        <v>0</v>
      </c>
      <c r="S422" s="202">
        <v>0</v>
      </c>
      <c r="T422" s="203">
        <f>S422*H422</f>
        <v>0</v>
      </c>
      <c r="AR422" s="25" t="s">
        <v>285</v>
      </c>
      <c r="AT422" s="25" t="s">
        <v>168</v>
      </c>
      <c r="AU422" s="25" t="s">
        <v>164</v>
      </c>
      <c r="AY422" s="25" t="s">
        <v>163</v>
      </c>
      <c r="BE422" s="204">
        <f>IF(N422="základní",J422,0)</f>
        <v>0</v>
      </c>
      <c r="BF422" s="204">
        <f>IF(N422="snížená",J422,0)</f>
        <v>0</v>
      </c>
      <c r="BG422" s="204">
        <f>IF(N422="zákl. přenesená",J422,0)</f>
        <v>0</v>
      </c>
      <c r="BH422" s="204">
        <f>IF(N422="sníž. přenesená",J422,0)</f>
        <v>0</v>
      </c>
      <c r="BI422" s="204">
        <f>IF(N422="nulová",J422,0)</f>
        <v>0</v>
      </c>
      <c r="BJ422" s="25" t="s">
        <v>98</v>
      </c>
      <c r="BK422" s="204">
        <f>ROUND(I422*H422,2)</f>
        <v>0</v>
      </c>
      <c r="BL422" s="25" t="s">
        <v>285</v>
      </c>
      <c r="BM422" s="25" t="s">
        <v>588</v>
      </c>
    </row>
    <row r="423" spans="2:65" s="1" customFormat="1" ht="27">
      <c r="B423" s="42"/>
      <c r="C423" s="64"/>
      <c r="D423" s="205" t="s">
        <v>175</v>
      </c>
      <c r="E423" s="64"/>
      <c r="F423" s="206" t="s">
        <v>589</v>
      </c>
      <c r="G423" s="64"/>
      <c r="H423" s="64"/>
      <c r="I423" s="164"/>
      <c r="J423" s="64"/>
      <c r="K423" s="64"/>
      <c r="L423" s="62"/>
      <c r="M423" s="207"/>
      <c r="N423" s="43"/>
      <c r="O423" s="43"/>
      <c r="P423" s="43"/>
      <c r="Q423" s="43"/>
      <c r="R423" s="43"/>
      <c r="S423" s="43"/>
      <c r="T423" s="79"/>
      <c r="AT423" s="25" t="s">
        <v>175</v>
      </c>
      <c r="AU423" s="25" t="s">
        <v>164</v>
      </c>
    </row>
    <row r="424" spans="2:65" s="1" customFormat="1" ht="121.5">
      <c r="B424" s="42"/>
      <c r="C424" s="64"/>
      <c r="D424" s="205" t="s">
        <v>177</v>
      </c>
      <c r="E424" s="64"/>
      <c r="F424" s="208" t="s">
        <v>560</v>
      </c>
      <c r="G424" s="64"/>
      <c r="H424" s="64"/>
      <c r="I424" s="164"/>
      <c r="J424" s="64"/>
      <c r="K424" s="64"/>
      <c r="L424" s="62"/>
      <c r="M424" s="207"/>
      <c r="N424" s="43"/>
      <c r="O424" s="43"/>
      <c r="P424" s="43"/>
      <c r="Q424" s="43"/>
      <c r="R424" s="43"/>
      <c r="S424" s="43"/>
      <c r="T424" s="79"/>
      <c r="AT424" s="25" t="s">
        <v>177</v>
      </c>
      <c r="AU424" s="25" t="s">
        <v>164</v>
      </c>
    </row>
    <row r="425" spans="2:65" s="1" customFormat="1" ht="16.5" customHeight="1">
      <c r="B425" s="42"/>
      <c r="C425" s="193" t="s">
        <v>258</v>
      </c>
      <c r="D425" s="193" t="s">
        <v>168</v>
      </c>
      <c r="E425" s="194" t="s">
        <v>590</v>
      </c>
      <c r="F425" s="195" t="s">
        <v>591</v>
      </c>
      <c r="G425" s="196" t="s">
        <v>476</v>
      </c>
      <c r="H425" s="197">
        <v>7.0000000000000001E-3</v>
      </c>
      <c r="I425" s="198"/>
      <c r="J425" s="199">
        <f>ROUND(I425*H425,2)</f>
        <v>0</v>
      </c>
      <c r="K425" s="195" t="s">
        <v>172</v>
      </c>
      <c r="L425" s="62"/>
      <c r="M425" s="200" t="s">
        <v>21</v>
      </c>
      <c r="N425" s="201" t="s">
        <v>48</v>
      </c>
      <c r="O425" s="43"/>
      <c r="P425" s="202">
        <f>O425*H425</f>
        <v>0</v>
      </c>
      <c r="Q425" s="202">
        <v>0</v>
      </c>
      <c r="R425" s="202">
        <f>Q425*H425</f>
        <v>0</v>
      </c>
      <c r="S425" s="202">
        <v>0</v>
      </c>
      <c r="T425" s="203">
        <f>S425*H425</f>
        <v>0</v>
      </c>
      <c r="AR425" s="25" t="s">
        <v>285</v>
      </c>
      <c r="AT425" s="25" t="s">
        <v>168</v>
      </c>
      <c r="AU425" s="25" t="s">
        <v>164</v>
      </c>
      <c r="AY425" s="25" t="s">
        <v>163</v>
      </c>
      <c r="BE425" s="204">
        <f>IF(N425="základní",J425,0)</f>
        <v>0</v>
      </c>
      <c r="BF425" s="204">
        <f>IF(N425="snížená",J425,0)</f>
        <v>0</v>
      </c>
      <c r="BG425" s="204">
        <f>IF(N425="zákl. přenesená",J425,0)</f>
        <v>0</v>
      </c>
      <c r="BH425" s="204">
        <f>IF(N425="sníž. přenesená",J425,0)</f>
        <v>0</v>
      </c>
      <c r="BI425" s="204">
        <f>IF(N425="nulová",J425,0)</f>
        <v>0</v>
      </c>
      <c r="BJ425" s="25" t="s">
        <v>98</v>
      </c>
      <c r="BK425" s="204">
        <f>ROUND(I425*H425,2)</f>
        <v>0</v>
      </c>
      <c r="BL425" s="25" t="s">
        <v>285</v>
      </c>
      <c r="BM425" s="25" t="s">
        <v>592</v>
      </c>
    </row>
    <row r="426" spans="2:65" s="1" customFormat="1" ht="27">
      <c r="B426" s="42"/>
      <c r="C426" s="64"/>
      <c r="D426" s="205" t="s">
        <v>175</v>
      </c>
      <c r="E426" s="64"/>
      <c r="F426" s="206" t="s">
        <v>593</v>
      </c>
      <c r="G426" s="64"/>
      <c r="H426" s="64"/>
      <c r="I426" s="164"/>
      <c r="J426" s="64"/>
      <c r="K426" s="64"/>
      <c r="L426" s="62"/>
      <c r="M426" s="207"/>
      <c r="N426" s="43"/>
      <c r="O426" s="43"/>
      <c r="P426" s="43"/>
      <c r="Q426" s="43"/>
      <c r="R426" s="43"/>
      <c r="S426" s="43"/>
      <c r="T426" s="79"/>
      <c r="AT426" s="25" t="s">
        <v>175</v>
      </c>
      <c r="AU426" s="25" t="s">
        <v>164</v>
      </c>
    </row>
    <row r="427" spans="2:65" s="1" customFormat="1" ht="121.5">
      <c r="B427" s="42"/>
      <c r="C427" s="64"/>
      <c r="D427" s="205" t="s">
        <v>177</v>
      </c>
      <c r="E427" s="64"/>
      <c r="F427" s="208" t="s">
        <v>560</v>
      </c>
      <c r="G427" s="64"/>
      <c r="H427" s="64"/>
      <c r="I427" s="164"/>
      <c r="J427" s="64"/>
      <c r="K427" s="64"/>
      <c r="L427" s="62"/>
      <c r="M427" s="207"/>
      <c r="N427" s="43"/>
      <c r="O427" s="43"/>
      <c r="P427" s="43"/>
      <c r="Q427" s="43"/>
      <c r="R427" s="43"/>
      <c r="S427" s="43"/>
      <c r="T427" s="79"/>
      <c r="AT427" s="25" t="s">
        <v>177</v>
      </c>
      <c r="AU427" s="25" t="s">
        <v>164</v>
      </c>
    </row>
    <row r="428" spans="2:65" s="10" customFormat="1" ht="22.35" customHeight="1">
      <c r="B428" s="177"/>
      <c r="C428" s="178"/>
      <c r="D428" s="179" t="s">
        <v>75</v>
      </c>
      <c r="E428" s="191" t="s">
        <v>594</v>
      </c>
      <c r="F428" s="191" t="s">
        <v>595</v>
      </c>
      <c r="G428" s="178"/>
      <c r="H428" s="178"/>
      <c r="I428" s="181"/>
      <c r="J428" s="192">
        <f>BK428</f>
        <v>0</v>
      </c>
      <c r="K428" s="178"/>
      <c r="L428" s="183"/>
      <c r="M428" s="184"/>
      <c r="N428" s="185"/>
      <c r="O428" s="185"/>
      <c r="P428" s="186">
        <f>SUM(P429:P441)</f>
        <v>0</v>
      </c>
      <c r="Q428" s="185"/>
      <c r="R428" s="186">
        <f>SUM(R429:R441)</f>
        <v>0</v>
      </c>
      <c r="S428" s="185"/>
      <c r="T428" s="187">
        <f>SUM(T429:T441)</f>
        <v>0</v>
      </c>
      <c r="AR428" s="188" t="s">
        <v>98</v>
      </c>
      <c r="AT428" s="189" t="s">
        <v>75</v>
      </c>
      <c r="AU428" s="189" t="s">
        <v>98</v>
      </c>
      <c r="AY428" s="188" t="s">
        <v>163</v>
      </c>
      <c r="BK428" s="190">
        <f>SUM(BK429:BK441)</f>
        <v>0</v>
      </c>
    </row>
    <row r="429" spans="2:65" s="1" customFormat="1" ht="16.5" customHeight="1">
      <c r="B429" s="42"/>
      <c r="C429" s="193" t="s">
        <v>266</v>
      </c>
      <c r="D429" s="193" t="s">
        <v>168</v>
      </c>
      <c r="E429" s="194" t="s">
        <v>596</v>
      </c>
      <c r="F429" s="195" t="s">
        <v>597</v>
      </c>
      <c r="G429" s="196" t="s">
        <v>184</v>
      </c>
      <c r="H429" s="197">
        <v>1</v>
      </c>
      <c r="I429" s="198"/>
      <c r="J429" s="199">
        <f>ROUND(I429*H429,2)</f>
        <v>0</v>
      </c>
      <c r="K429" s="195" t="s">
        <v>172</v>
      </c>
      <c r="L429" s="62"/>
      <c r="M429" s="200" t="s">
        <v>21</v>
      </c>
      <c r="N429" s="201" t="s">
        <v>48</v>
      </c>
      <c r="O429" s="43"/>
      <c r="P429" s="202">
        <f>O429*H429</f>
        <v>0</v>
      </c>
      <c r="Q429" s="202">
        <v>0</v>
      </c>
      <c r="R429" s="202">
        <f>Q429*H429</f>
        <v>0</v>
      </c>
      <c r="S429" s="202">
        <v>0</v>
      </c>
      <c r="T429" s="203">
        <f>S429*H429</f>
        <v>0</v>
      </c>
      <c r="AR429" s="25" t="s">
        <v>285</v>
      </c>
      <c r="AT429" s="25" t="s">
        <v>168</v>
      </c>
      <c r="AU429" s="25" t="s">
        <v>164</v>
      </c>
      <c r="AY429" s="25" t="s">
        <v>163</v>
      </c>
      <c r="BE429" s="204">
        <f>IF(N429="základní",J429,0)</f>
        <v>0</v>
      </c>
      <c r="BF429" s="204">
        <f>IF(N429="snížená",J429,0)</f>
        <v>0</v>
      </c>
      <c r="BG429" s="204">
        <f>IF(N429="zákl. přenesená",J429,0)</f>
        <v>0</v>
      </c>
      <c r="BH429" s="204">
        <f>IF(N429="sníž. přenesená",J429,0)</f>
        <v>0</v>
      </c>
      <c r="BI429" s="204">
        <f>IF(N429="nulová",J429,0)</f>
        <v>0</v>
      </c>
      <c r="BJ429" s="25" t="s">
        <v>98</v>
      </c>
      <c r="BK429" s="204">
        <f>ROUND(I429*H429,2)</f>
        <v>0</v>
      </c>
      <c r="BL429" s="25" t="s">
        <v>285</v>
      </c>
      <c r="BM429" s="25" t="s">
        <v>598</v>
      </c>
    </row>
    <row r="430" spans="2:65" s="1" customFormat="1" ht="13.5">
      <c r="B430" s="42"/>
      <c r="C430" s="64"/>
      <c r="D430" s="205" t="s">
        <v>175</v>
      </c>
      <c r="E430" s="64"/>
      <c r="F430" s="206" t="s">
        <v>599</v>
      </c>
      <c r="G430" s="64"/>
      <c r="H430" s="64"/>
      <c r="I430" s="164"/>
      <c r="J430" s="64"/>
      <c r="K430" s="64"/>
      <c r="L430" s="62"/>
      <c r="M430" s="207"/>
      <c r="N430" s="43"/>
      <c r="O430" s="43"/>
      <c r="P430" s="43"/>
      <c r="Q430" s="43"/>
      <c r="R430" s="43"/>
      <c r="S430" s="43"/>
      <c r="T430" s="79"/>
      <c r="AT430" s="25" t="s">
        <v>175</v>
      </c>
      <c r="AU430" s="25" t="s">
        <v>164</v>
      </c>
    </row>
    <row r="431" spans="2:65" s="11" customFormat="1" ht="13.5">
      <c r="B431" s="209"/>
      <c r="C431" s="210"/>
      <c r="D431" s="205" t="s">
        <v>179</v>
      </c>
      <c r="E431" s="211" t="s">
        <v>21</v>
      </c>
      <c r="F431" s="212" t="s">
        <v>227</v>
      </c>
      <c r="G431" s="210"/>
      <c r="H431" s="213">
        <v>1</v>
      </c>
      <c r="I431" s="214"/>
      <c r="J431" s="210"/>
      <c r="K431" s="210"/>
      <c r="L431" s="215"/>
      <c r="M431" s="216"/>
      <c r="N431" s="217"/>
      <c r="O431" s="217"/>
      <c r="P431" s="217"/>
      <c r="Q431" s="217"/>
      <c r="R431" s="217"/>
      <c r="S431" s="217"/>
      <c r="T431" s="218"/>
      <c r="AT431" s="219" t="s">
        <v>179</v>
      </c>
      <c r="AU431" s="219" t="s">
        <v>164</v>
      </c>
      <c r="AV431" s="11" t="s">
        <v>98</v>
      </c>
      <c r="AW431" s="11" t="s">
        <v>39</v>
      </c>
      <c r="AX431" s="11" t="s">
        <v>76</v>
      </c>
      <c r="AY431" s="219" t="s">
        <v>163</v>
      </c>
    </row>
    <row r="432" spans="2:65" s="12" customFormat="1" ht="13.5">
      <c r="B432" s="220"/>
      <c r="C432" s="221"/>
      <c r="D432" s="205" t="s">
        <v>179</v>
      </c>
      <c r="E432" s="222" t="s">
        <v>21</v>
      </c>
      <c r="F432" s="223" t="s">
        <v>181</v>
      </c>
      <c r="G432" s="221"/>
      <c r="H432" s="224">
        <v>1</v>
      </c>
      <c r="I432" s="225"/>
      <c r="J432" s="221"/>
      <c r="K432" s="221"/>
      <c r="L432" s="226"/>
      <c r="M432" s="227"/>
      <c r="N432" s="228"/>
      <c r="O432" s="228"/>
      <c r="P432" s="228"/>
      <c r="Q432" s="228"/>
      <c r="R432" s="228"/>
      <c r="S432" s="228"/>
      <c r="T432" s="229"/>
      <c r="AT432" s="230" t="s">
        <v>179</v>
      </c>
      <c r="AU432" s="230" t="s">
        <v>164</v>
      </c>
      <c r="AV432" s="12" t="s">
        <v>173</v>
      </c>
      <c r="AW432" s="12" t="s">
        <v>39</v>
      </c>
      <c r="AX432" s="12" t="s">
        <v>84</v>
      </c>
      <c r="AY432" s="230" t="s">
        <v>163</v>
      </c>
    </row>
    <row r="433" spans="2:65" s="1" customFormat="1" ht="16.5" customHeight="1">
      <c r="B433" s="42"/>
      <c r="C433" s="193" t="s">
        <v>301</v>
      </c>
      <c r="D433" s="193" t="s">
        <v>168</v>
      </c>
      <c r="E433" s="194" t="s">
        <v>600</v>
      </c>
      <c r="F433" s="195" t="s">
        <v>601</v>
      </c>
      <c r="G433" s="196" t="s">
        <v>184</v>
      </c>
      <c r="H433" s="197">
        <v>1</v>
      </c>
      <c r="I433" s="198"/>
      <c r="J433" s="199">
        <f>ROUND(I433*H433,2)</f>
        <v>0</v>
      </c>
      <c r="K433" s="195" t="s">
        <v>172</v>
      </c>
      <c r="L433" s="62"/>
      <c r="M433" s="200" t="s">
        <v>21</v>
      </c>
      <c r="N433" s="201" t="s">
        <v>48</v>
      </c>
      <c r="O433" s="43"/>
      <c r="P433" s="202">
        <f>O433*H433</f>
        <v>0</v>
      </c>
      <c r="Q433" s="202">
        <v>0</v>
      </c>
      <c r="R433" s="202">
        <f>Q433*H433</f>
        <v>0</v>
      </c>
      <c r="S433" s="202">
        <v>0</v>
      </c>
      <c r="T433" s="203">
        <f>S433*H433</f>
        <v>0</v>
      </c>
      <c r="AR433" s="25" t="s">
        <v>285</v>
      </c>
      <c r="AT433" s="25" t="s">
        <v>168</v>
      </c>
      <c r="AU433" s="25" t="s">
        <v>164</v>
      </c>
      <c r="AY433" s="25" t="s">
        <v>163</v>
      </c>
      <c r="BE433" s="204">
        <f>IF(N433="základní",J433,0)</f>
        <v>0</v>
      </c>
      <c r="BF433" s="204">
        <f>IF(N433="snížená",J433,0)</f>
        <v>0</v>
      </c>
      <c r="BG433" s="204">
        <f>IF(N433="zákl. přenesená",J433,0)</f>
        <v>0</v>
      </c>
      <c r="BH433" s="204">
        <f>IF(N433="sníž. přenesená",J433,0)</f>
        <v>0</v>
      </c>
      <c r="BI433" s="204">
        <f>IF(N433="nulová",J433,0)</f>
        <v>0</v>
      </c>
      <c r="BJ433" s="25" t="s">
        <v>98</v>
      </c>
      <c r="BK433" s="204">
        <f>ROUND(I433*H433,2)</f>
        <v>0</v>
      </c>
      <c r="BL433" s="25" t="s">
        <v>285</v>
      </c>
      <c r="BM433" s="25" t="s">
        <v>602</v>
      </c>
    </row>
    <row r="434" spans="2:65" s="1" customFormat="1" ht="13.5">
      <c r="B434" s="42"/>
      <c r="C434" s="64"/>
      <c r="D434" s="205" t="s">
        <v>175</v>
      </c>
      <c r="E434" s="64"/>
      <c r="F434" s="206" t="s">
        <v>603</v>
      </c>
      <c r="G434" s="64"/>
      <c r="H434" s="64"/>
      <c r="I434" s="164"/>
      <c r="J434" s="64"/>
      <c r="K434" s="64"/>
      <c r="L434" s="62"/>
      <c r="M434" s="207"/>
      <c r="N434" s="43"/>
      <c r="O434" s="43"/>
      <c r="P434" s="43"/>
      <c r="Q434" s="43"/>
      <c r="R434" s="43"/>
      <c r="S434" s="43"/>
      <c r="T434" s="79"/>
      <c r="AT434" s="25" t="s">
        <v>175</v>
      </c>
      <c r="AU434" s="25" t="s">
        <v>164</v>
      </c>
    </row>
    <row r="435" spans="2:65" s="11" customFormat="1" ht="13.5">
      <c r="B435" s="209"/>
      <c r="C435" s="210"/>
      <c r="D435" s="205" t="s">
        <v>179</v>
      </c>
      <c r="E435" s="211" t="s">
        <v>21</v>
      </c>
      <c r="F435" s="212" t="s">
        <v>227</v>
      </c>
      <c r="G435" s="210"/>
      <c r="H435" s="213">
        <v>1</v>
      </c>
      <c r="I435" s="214"/>
      <c r="J435" s="210"/>
      <c r="K435" s="210"/>
      <c r="L435" s="215"/>
      <c r="M435" s="216"/>
      <c r="N435" s="217"/>
      <c r="O435" s="217"/>
      <c r="P435" s="217"/>
      <c r="Q435" s="217"/>
      <c r="R435" s="217"/>
      <c r="S435" s="217"/>
      <c r="T435" s="218"/>
      <c r="AT435" s="219" t="s">
        <v>179</v>
      </c>
      <c r="AU435" s="219" t="s">
        <v>164</v>
      </c>
      <c r="AV435" s="11" t="s">
        <v>98</v>
      </c>
      <c r="AW435" s="11" t="s">
        <v>39</v>
      </c>
      <c r="AX435" s="11" t="s">
        <v>76</v>
      </c>
      <c r="AY435" s="219" t="s">
        <v>163</v>
      </c>
    </row>
    <row r="436" spans="2:65" s="12" customFormat="1" ht="13.5">
      <c r="B436" s="220"/>
      <c r="C436" s="221"/>
      <c r="D436" s="205" t="s">
        <v>179</v>
      </c>
      <c r="E436" s="222" t="s">
        <v>21</v>
      </c>
      <c r="F436" s="223" t="s">
        <v>181</v>
      </c>
      <c r="G436" s="221"/>
      <c r="H436" s="224">
        <v>1</v>
      </c>
      <c r="I436" s="225"/>
      <c r="J436" s="221"/>
      <c r="K436" s="221"/>
      <c r="L436" s="226"/>
      <c r="M436" s="227"/>
      <c r="N436" s="228"/>
      <c r="O436" s="228"/>
      <c r="P436" s="228"/>
      <c r="Q436" s="228"/>
      <c r="R436" s="228"/>
      <c r="S436" s="228"/>
      <c r="T436" s="229"/>
      <c r="AT436" s="230" t="s">
        <v>179</v>
      </c>
      <c r="AU436" s="230" t="s">
        <v>164</v>
      </c>
      <c r="AV436" s="12" t="s">
        <v>173</v>
      </c>
      <c r="AW436" s="12" t="s">
        <v>39</v>
      </c>
      <c r="AX436" s="12" t="s">
        <v>84</v>
      </c>
      <c r="AY436" s="230" t="s">
        <v>163</v>
      </c>
    </row>
    <row r="437" spans="2:65" s="1" customFormat="1" ht="16.5" customHeight="1">
      <c r="B437" s="42"/>
      <c r="C437" s="193" t="s">
        <v>604</v>
      </c>
      <c r="D437" s="193" t="s">
        <v>168</v>
      </c>
      <c r="E437" s="194" t="s">
        <v>605</v>
      </c>
      <c r="F437" s="195" t="s">
        <v>606</v>
      </c>
      <c r="G437" s="196" t="s">
        <v>171</v>
      </c>
      <c r="H437" s="197">
        <v>0.48</v>
      </c>
      <c r="I437" s="198"/>
      <c r="J437" s="199">
        <f>ROUND(I437*H437,2)</f>
        <v>0</v>
      </c>
      <c r="K437" s="195" t="s">
        <v>172</v>
      </c>
      <c r="L437" s="62"/>
      <c r="M437" s="200" t="s">
        <v>21</v>
      </c>
      <c r="N437" s="201" t="s">
        <v>48</v>
      </c>
      <c r="O437" s="43"/>
      <c r="P437" s="202">
        <f>O437*H437</f>
        <v>0</v>
      </c>
      <c r="Q437" s="202">
        <v>0</v>
      </c>
      <c r="R437" s="202">
        <f>Q437*H437</f>
        <v>0</v>
      </c>
      <c r="S437" s="202">
        <v>0</v>
      </c>
      <c r="T437" s="203">
        <f>S437*H437</f>
        <v>0</v>
      </c>
      <c r="AR437" s="25" t="s">
        <v>285</v>
      </c>
      <c r="AT437" s="25" t="s">
        <v>168</v>
      </c>
      <c r="AU437" s="25" t="s">
        <v>164</v>
      </c>
      <c r="AY437" s="25" t="s">
        <v>163</v>
      </c>
      <c r="BE437" s="204">
        <f>IF(N437="základní",J437,0)</f>
        <v>0</v>
      </c>
      <c r="BF437" s="204">
        <f>IF(N437="snížená",J437,0)</f>
        <v>0</v>
      </c>
      <c r="BG437" s="204">
        <f>IF(N437="zákl. přenesená",J437,0)</f>
        <v>0</v>
      </c>
      <c r="BH437" s="204">
        <f>IF(N437="sníž. přenesená",J437,0)</f>
        <v>0</v>
      </c>
      <c r="BI437" s="204">
        <f>IF(N437="nulová",J437,0)</f>
        <v>0</v>
      </c>
      <c r="BJ437" s="25" t="s">
        <v>98</v>
      </c>
      <c r="BK437" s="204">
        <f>ROUND(I437*H437,2)</f>
        <v>0</v>
      </c>
      <c r="BL437" s="25" t="s">
        <v>285</v>
      </c>
      <c r="BM437" s="25" t="s">
        <v>607</v>
      </c>
    </row>
    <row r="438" spans="2:65" s="1" customFormat="1" ht="13.5">
      <c r="B438" s="42"/>
      <c r="C438" s="64"/>
      <c r="D438" s="205" t="s">
        <v>175</v>
      </c>
      <c r="E438" s="64"/>
      <c r="F438" s="206" t="s">
        <v>608</v>
      </c>
      <c r="G438" s="64"/>
      <c r="H438" s="64"/>
      <c r="I438" s="164"/>
      <c r="J438" s="64"/>
      <c r="K438" s="64"/>
      <c r="L438" s="62"/>
      <c r="M438" s="207"/>
      <c r="N438" s="43"/>
      <c r="O438" s="43"/>
      <c r="P438" s="43"/>
      <c r="Q438" s="43"/>
      <c r="R438" s="43"/>
      <c r="S438" s="43"/>
      <c r="T438" s="79"/>
      <c r="AT438" s="25" t="s">
        <v>175</v>
      </c>
      <c r="AU438" s="25" t="s">
        <v>164</v>
      </c>
    </row>
    <row r="439" spans="2:65" s="1" customFormat="1" ht="94.5">
      <c r="B439" s="42"/>
      <c r="C439" s="64"/>
      <c r="D439" s="205" t="s">
        <v>177</v>
      </c>
      <c r="E439" s="64"/>
      <c r="F439" s="208" t="s">
        <v>609</v>
      </c>
      <c r="G439" s="64"/>
      <c r="H439" s="64"/>
      <c r="I439" s="164"/>
      <c r="J439" s="64"/>
      <c r="K439" s="64"/>
      <c r="L439" s="62"/>
      <c r="M439" s="207"/>
      <c r="N439" s="43"/>
      <c r="O439" s="43"/>
      <c r="P439" s="43"/>
      <c r="Q439" s="43"/>
      <c r="R439" s="43"/>
      <c r="S439" s="43"/>
      <c r="T439" s="79"/>
      <c r="AT439" s="25" t="s">
        <v>177</v>
      </c>
      <c r="AU439" s="25" t="s">
        <v>164</v>
      </c>
    </row>
    <row r="440" spans="2:65" s="11" customFormat="1" ht="13.5">
      <c r="B440" s="209"/>
      <c r="C440" s="210"/>
      <c r="D440" s="205" t="s">
        <v>179</v>
      </c>
      <c r="E440" s="211" t="s">
        <v>21</v>
      </c>
      <c r="F440" s="212" t="s">
        <v>610</v>
      </c>
      <c r="G440" s="210"/>
      <c r="H440" s="213">
        <v>0.48</v>
      </c>
      <c r="I440" s="214"/>
      <c r="J440" s="210"/>
      <c r="K440" s="210"/>
      <c r="L440" s="215"/>
      <c r="M440" s="216"/>
      <c r="N440" s="217"/>
      <c r="O440" s="217"/>
      <c r="P440" s="217"/>
      <c r="Q440" s="217"/>
      <c r="R440" s="217"/>
      <c r="S440" s="217"/>
      <c r="T440" s="218"/>
      <c r="AT440" s="219" t="s">
        <v>179</v>
      </c>
      <c r="AU440" s="219" t="s">
        <v>164</v>
      </c>
      <c r="AV440" s="11" t="s">
        <v>98</v>
      </c>
      <c r="AW440" s="11" t="s">
        <v>39</v>
      </c>
      <c r="AX440" s="11" t="s">
        <v>76</v>
      </c>
      <c r="AY440" s="219" t="s">
        <v>163</v>
      </c>
    </row>
    <row r="441" spans="2:65" s="12" customFormat="1" ht="13.5">
      <c r="B441" s="220"/>
      <c r="C441" s="221"/>
      <c r="D441" s="205" t="s">
        <v>179</v>
      </c>
      <c r="E441" s="222" t="s">
        <v>21</v>
      </c>
      <c r="F441" s="223" t="s">
        <v>181</v>
      </c>
      <c r="G441" s="221"/>
      <c r="H441" s="224">
        <v>0.48</v>
      </c>
      <c r="I441" s="225"/>
      <c r="J441" s="221"/>
      <c r="K441" s="221"/>
      <c r="L441" s="226"/>
      <c r="M441" s="227"/>
      <c r="N441" s="228"/>
      <c r="O441" s="228"/>
      <c r="P441" s="228"/>
      <c r="Q441" s="228"/>
      <c r="R441" s="228"/>
      <c r="S441" s="228"/>
      <c r="T441" s="229"/>
      <c r="AT441" s="230" t="s">
        <v>179</v>
      </c>
      <c r="AU441" s="230" t="s">
        <v>164</v>
      </c>
      <c r="AV441" s="12" t="s">
        <v>173</v>
      </c>
      <c r="AW441" s="12" t="s">
        <v>39</v>
      </c>
      <c r="AX441" s="12" t="s">
        <v>84</v>
      </c>
      <c r="AY441" s="230" t="s">
        <v>163</v>
      </c>
    </row>
    <row r="442" spans="2:65" s="10" customFormat="1" ht="29.85" customHeight="1">
      <c r="B442" s="177"/>
      <c r="C442" s="178"/>
      <c r="D442" s="179" t="s">
        <v>75</v>
      </c>
      <c r="E442" s="191" t="s">
        <v>611</v>
      </c>
      <c r="F442" s="191" t="s">
        <v>612</v>
      </c>
      <c r="G442" s="178"/>
      <c r="H442" s="178"/>
      <c r="I442" s="181"/>
      <c r="J442" s="192">
        <f>BK442</f>
        <v>0</v>
      </c>
      <c r="K442" s="178"/>
      <c r="L442" s="183"/>
      <c r="M442" s="184"/>
      <c r="N442" s="185"/>
      <c r="O442" s="185"/>
      <c r="P442" s="186">
        <f>SUM(P443:P478)</f>
        <v>0</v>
      </c>
      <c r="Q442" s="185"/>
      <c r="R442" s="186">
        <f>SUM(R443:R478)</f>
        <v>4.6666447200000007</v>
      </c>
      <c r="S442" s="185"/>
      <c r="T442" s="187">
        <f>SUM(T443:T478)</f>
        <v>4.7139299999999995</v>
      </c>
      <c r="AR442" s="188" t="s">
        <v>98</v>
      </c>
      <c r="AT442" s="189" t="s">
        <v>75</v>
      </c>
      <c r="AU442" s="189" t="s">
        <v>84</v>
      </c>
      <c r="AY442" s="188" t="s">
        <v>163</v>
      </c>
      <c r="BK442" s="190">
        <f>SUM(BK443:BK478)</f>
        <v>0</v>
      </c>
    </row>
    <row r="443" spans="2:65" s="1" customFormat="1" ht="25.5" customHeight="1">
      <c r="B443" s="42"/>
      <c r="C443" s="193" t="s">
        <v>613</v>
      </c>
      <c r="D443" s="193" t="s">
        <v>168</v>
      </c>
      <c r="E443" s="194" t="s">
        <v>614</v>
      </c>
      <c r="F443" s="195" t="s">
        <v>615</v>
      </c>
      <c r="G443" s="196" t="s">
        <v>171</v>
      </c>
      <c r="H443" s="197">
        <v>98.415999999999997</v>
      </c>
      <c r="I443" s="198"/>
      <c r="J443" s="199">
        <f>ROUND(I443*H443,2)</f>
        <v>0</v>
      </c>
      <c r="K443" s="195" t="s">
        <v>172</v>
      </c>
      <c r="L443" s="62"/>
      <c r="M443" s="200" t="s">
        <v>21</v>
      </c>
      <c r="N443" s="201" t="s">
        <v>48</v>
      </c>
      <c r="O443" s="43"/>
      <c r="P443" s="202">
        <f>O443*H443</f>
        <v>0</v>
      </c>
      <c r="Q443" s="202">
        <v>0</v>
      </c>
      <c r="R443" s="202">
        <f>Q443*H443</f>
        <v>0</v>
      </c>
      <c r="S443" s="202">
        <v>0</v>
      </c>
      <c r="T443" s="203">
        <f>S443*H443</f>
        <v>0</v>
      </c>
      <c r="AR443" s="25" t="s">
        <v>285</v>
      </c>
      <c r="AT443" s="25" t="s">
        <v>168</v>
      </c>
      <c r="AU443" s="25" t="s">
        <v>98</v>
      </c>
      <c r="AY443" s="25" t="s">
        <v>163</v>
      </c>
      <c r="BE443" s="204">
        <f>IF(N443="základní",J443,0)</f>
        <v>0</v>
      </c>
      <c r="BF443" s="204">
        <f>IF(N443="snížená",J443,0)</f>
        <v>0</v>
      </c>
      <c r="BG443" s="204">
        <f>IF(N443="zákl. přenesená",J443,0)</f>
        <v>0</v>
      </c>
      <c r="BH443" s="204">
        <f>IF(N443="sníž. přenesená",J443,0)</f>
        <v>0</v>
      </c>
      <c r="BI443" s="204">
        <f>IF(N443="nulová",J443,0)</f>
        <v>0</v>
      </c>
      <c r="BJ443" s="25" t="s">
        <v>98</v>
      </c>
      <c r="BK443" s="204">
        <f>ROUND(I443*H443,2)</f>
        <v>0</v>
      </c>
      <c r="BL443" s="25" t="s">
        <v>285</v>
      </c>
      <c r="BM443" s="25" t="s">
        <v>616</v>
      </c>
    </row>
    <row r="444" spans="2:65" s="1" customFormat="1" ht="27">
      <c r="B444" s="42"/>
      <c r="C444" s="64"/>
      <c r="D444" s="205" t="s">
        <v>175</v>
      </c>
      <c r="E444" s="64"/>
      <c r="F444" s="206" t="s">
        <v>617</v>
      </c>
      <c r="G444" s="64"/>
      <c r="H444" s="64"/>
      <c r="I444" s="164"/>
      <c r="J444" s="64"/>
      <c r="K444" s="64"/>
      <c r="L444" s="62"/>
      <c r="M444" s="207"/>
      <c r="N444" s="43"/>
      <c r="O444" s="43"/>
      <c r="P444" s="43"/>
      <c r="Q444" s="43"/>
      <c r="R444" s="43"/>
      <c r="S444" s="43"/>
      <c r="T444" s="79"/>
      <c r="AT444" s="25" t="s">
        <v>175</v>
      </c>
      <c r="AU444" s="25" t="s">
        <v>98</v>
      </c>
    </row>
    <row r="445" spans="2:65" s="1" customFormat="1" ht="54">
      <c r="B445" s="42"/>
      <c r="C445" s="64"/>
      <c r="D445" s="205" t="s">
        <v>177</v>
      </c>
      <c r="E445" s="64"/>
      <c r="F445" s="208" t="s">
        <v>618</v>
      </c>
      <c r="G445" s="64"/>
      <c r="H445" s="64"/>
      <c r="I445" s="164"/>
      <c r="J445" s="64"/>
      <c r="K445" s="64"/>
      <c r="L445" s="62"/>
      <c r="M445" s="207"/>
      <c r="N445" s="43"/>
      <c r="O445" s="43"/>
      <c r="P445" s="43"/>
      <c r="Q445" s="43"/>
      <c r="R445" s="43"/>
      <c r="S445" s="43"/>
      <c r="T445" s="79"/>
      <c r="AT445" s="25" t="s">
        <v>177</v>
      </c>
      <c r="AU445" s="25" t="s">
        <v>98</v>
      </c>
    </row>
    <row r="446" spans="2:65" s="11" customFormat="1" ht="13.5">
      <c r="B446" s="209"/>
      <c r="C446" s="210"/>
      <c r="D446" s="205" t="s">
        <v>179</v>
      </c>
      <c r="E446" s="211" t="s">
        <v>21</v>
      </c>
      <c r="F446" s="212" t="s">
        <v>619</v>
      </c>
      <c r="G446" s="210"/>
      <c r="H446" s="213">
        <v>98.415999999999997</v>
      </c>
      <c r="I446" s="214"/>
      <c r="J446" s="210"/>
      <c r="K446" s="210"/>
      <c r="L446" s="215"/>
      <c r="M446" s="216"/>
      <c r="N446" s="217"/>
      <c r="O446" s="217"/>
      <c r="P446" s="217"/>
      <c r="Q446" s="217"/>
      <c r="R446" s="217"/>
      <c r="S446" s="217"/>
      <c r="T446" s="218"/>
      <c r="AT446" s="219" t="s">
        <v>179</v>
      </c>
      <c r="AU446" s="219" t="s">
        <v>98</v>
      </c>
      <c r="AV446" s="11" t="s">
        <v>98</v>
      </c>
      <c r="AW446" s="11" t="s">
        <v>39</v>
      </c>
      <c r="AX446" s="11" t="s">
        <v>76</v>
      </c>
      <c r="AY446" s="219" t="s">
        <v>163</v>
      </c>
    </row>
    <row r="447" spans="2:65" s="12" customFormat="1" ht="13.5">
      <c r="B447" s="220"/>
      <c r="C447" s="221"/>
      <c r="D447" s="205" t="s">
        <v>179</v>
      </c>
      <c r="E447" s="222" t="s">
        <v>21</v>
      </c>
      <c r="F447" s="223" t="s">
        <v>181</v>
      </c>
      <c r="G447" s="221"/>
      <c r="H447" s="224">
        <v>98.415999999999997</v>
      </c>
      <c r="I447" s="225"/>
      <c r="J447" s="221"/>
      <c r="K447" s="221"/>
      <c r="L447" s="226"/>
      <c r="M447" s="227"/>
      <c r="N447" s="228"/>
      <c r="O447" s="228"/>
      <c r="P447" s="228"/>
      <c r="Q447" s="228"/>
      <c r="R447" s="228"/>
      <c r="S447" s="228"/>
      <c r="T447" s="229"/>
      <c r="AT447" s="230" t="s">
        <v>179</v>
      </c>
      <c r="AU447" s="230" t="s">
        <v>98</v>
      </c>
      <c r="AV447" s="12" t="s">
        <v>173</v>
      </c>
      <c r="AW447" s="12" t="s">
        <v>39</v>
      </c>
      <c r="AX447" s="12" t="s">
        <v>84</v>
      </c>
      <c r="AY447" s="230" t="s">
        <v>163</v>
      </c>
    </row>
    <row r="448" spans="2:65" s="1" customFormat="1" ht="16.5" customHeight="1">
      <c r="B448" s="42"/>
      <c r="C448" s="241" t="s">
        <v>620</v>
      </c>
      <c r="D448" s="241" t="s">
        <v>310</v>
      </c>
      <c r="E448" s="242" t="s">
        <v>621</v>
      </c>
      <c r="F448" s="243" t="s">
        <v>622</v>
      </c>
      <c r="G448" s="244" t="s">
        <v>415</v>
      </c>
      <c r="H448" s="245">
        <v>2.7549999999999999</v>
      </c>
      <c r="I448" s="246"/>
      <c r="J448" s="247">
        <f>ROUND(I448*H448,2)</f>
        <v>0</v>
      </c>
      <c r="K448" s="243" t="s">
        <v>172</v>
      </c>
      <c r="L448" s="248"/>
      <c r="M448" s="249" t="s">
        <v>21</v>
      </c>
      <c r="N448" s="250" t="s">
        <v>48</v>
      </c>
      <c r="O448" s="43"/>
      <c r="P448" s="202">
        <f>O448*H448</f>
        <v>0</v>
      </c>
      <c r="Q448" s="202">
        <v>0.55000000000000004</v>
      </c>
      <c r="R448" s="202">
        <f>Q448*H448</f>
        <v>1.51525</v>
      </c>
      <c r="S448" s="202">
        <v>0</v>
      </c>
      <c r="T448" s="203">
        <f>S448*H448</f>
        <v>0</v>
      </c>
      <c r="AR448" s="25" t="s">
        <v>623</v>
      </c>
      <c r="AT448" s="25" t="s">
        <v>310</v>
      </c>
      <c r="AU448" s="25" t="s">
        <v>98</v>
      </c>
      <c r="AY448" s="25" t="s">
        <v>163</v>
      </c>
      <c r="BE448" s="204">
        <f>IF(N448="základní",J448,0)</f>
        <v>0</v>
      </c>
      <c r="BF448" s="204">
        <f>IF(N448="snížená",J448,0)</f>
        <v>0</v>
      </c>
      <c r="BG448" s="204">
        <f>IF(N448="zákl. přenesená",J448,0)</f>
        <v>0</v>
      </c>
      <c r="BH448" s="204">
        <f>IF(N448="sníž. přenesená",J448,0)</f>
        <v>0</v>
      </c>
      <c r="BI448" s="204">
        <f>IF(N448="nulová",J448,0)</f>
        <v>0</v>
      </c>
      <c r="BJ448" s="25" t="s">
        <v>98</v>
      </c>
      <c r="BK448" s="204">
        <f>ROUND(I448*H448,2)</f>
        <v>0</v>
      </c>
      <c r="BL448" s="25" t="s">
        <v>623</v>
      </c>
      <c r="BM448" s="25" t="s">
        <v>624</v>
      </c>
    </row>
    <row r="449" spans="2:65" s="1" customFormat="1" ht="13.5">
      <c r="B449" s="42"/>
      <c r="C449" s="64"/>
      <c r="D449" s="205" t="s">
        <v>175</v>
      </c>
      <c r="E449" s="64"/>
      <c r="F449" s="206" t="s">
        <v>622</v>
      </c>
      <c r="G449" s="64"/>
      <c r="H449" s="64"/>
      <c r="I449" s="164"/>
      <c r="J449" s="64"/>
      <c r="K449" s="64"/>
      <c r="L449" s="62"/>
      <c r="M449" s="207"/>
      <c r="N449" s="43"/>
      <c r="O449" s="43"/>
      <c r="P449" s="43"/>
      <c r="Q449" s="43"/>
      <c r="R449" s="43"/>
      <c r="S449" s="43"/>
      <c r="T449" s="79"/>
      <c r="AT449" s="25" t="s">
        <v>175</v>
      </c>
      <c r="AU449" s="25" t="s">
        <v>98</v>
      </c>
    </row>
    <row r="450" spans="2:65" s="11" customFormat="1" ht="13.5">
      <c r="B450" s="209"/>
      <c r="C450" s="210"/>
      <c r="D450" s="205" t="s">
        <v>179</v>
      </c>
      <c r="E450" s="211" t="s">
        <v>21</v>
      </c>
      <c r="F450" s="212" t="s">
        <v>625</v>
      </c>
      <c r="G450" s="210"/>
      <c r="H450" s="213">
        <v>2.46</v>
      </c>
      <c r="I450" s="214"/>
      <c r="J450" s="210"/>
      <c r="K450" s="210"/>
      <c r="L450" s="215"/>
      <c r="M450" s="216"/>
      <c r="N450" s="217"/>
      <c r="O450" s="217"/>
      <c r="P450" s="217"/>
      <c r="Q450" s="217"/>
      <c r="R450" s="217"/>
      <c r="S450" s="217"/>
      <c r="T450" s="218"/>
      <c r="AT450" s="219" t="s">
        <v>179</v>
      </c>
      <c r="AU450" s="219" t="s">
        <v>98</v>
      </c>
      <c r="AV450" s="11" t="s">
        <v>98</v>
      </c>
      <c r="AW450" s="11" t="s">
        <v>39</v>
      </c>
      <c r="AX450" s="11" t="s">
        <v>76</v>
      </c>
      <c r="AY450" s="219" t="s">
        <v>163</v>
      </c>
    </row>
    <row r="451" spans="2:65" s="12" customFormat="1" ht="13.5">
      <c r="B451" s="220"/>
      <c r="C451" s="221"/>
      <c r="D451" s="205" t="s">
        <v>179</v>
      </c>
      <c r="E451" s="222" t="s">
        <v>21</v>
      </c>
      <c r="F451" s="223" t="s">
        <v>181</v>
      </c>
      <c r="G451" s="221"/>
      <c r="H451" s="224">
        <v>2.46</v>
      </c>
      <c r="I451" s="225"/>
      <c r="J451" s="221"/>
      <c r="K451" s="221"/>
      <c r="L451" s="226"/>
      <c r="M451" s="227"/>
      <c r="N451" s="228"/>
      <c r="O451" s="228"/>
      <c r="P451" s="228"/>
      <c r="Q451" s="228"/>
      <c r="R451" s="228"/>
      <c r="S451" s="228"/>
      <c r="T451" s="229"/>
      <c r="AT451" s="230" t="s">
        <v>179</v>
      </c>
      <c r="AU451" s="230" t="s">
        <v>98</v>
      </c>
      <c r="AV451" s="12" t="s">
        <v>173</v>
      </c>
      <c r="AW451" s="12" t="s">
        <v>39</v>
      </c>
      <c r="AX451" s="12" t="s">
        <v>84</v>
      </c>
      <c r="AY451" s="230" t="s">
        <v>163</v>
      </c>
    </row>
    <row r="452" spans="2:65" s="11" customFormat="1" ht="13.5">
      <c r="B452" s="209"/>
      <c r="C452" s="210"/>
      <c r="D452" s="205" t="s">
        <v>179</v>
      </c>
      <c r="E452" s="210"/>
      <c r="F452" s="212" t="s">
        <v>626</v>
      </c>
      <c r="G452" s="210"/>
      <c r="H452" s="213">
        <v>2.7549999999999999</v>
      </c>
      <c r="I452" s="214"/>
      <c r="J452" s="210"/>
      <c r="K452" s="210"/>
      <c r="L452" s="215"/>
      <c r="M452" s="216"/>
      <c r="N452" s="217"/>
      <c r="O452" s="217"/>
      <c r="P452" s="217"/>
      <c r="Q452" s="217"/>
      <c r="R452" s="217"/>
      <c r="S452" s="217"/>
      <c r="T452" s="218"/>
      <c r="AT452" s="219" t="s">
        <v>179</v>
      </c>
      <c r="AU452" s="219" t="s">
        <v>98</v>
      </c>
      <c r="AV452" s="11" t="s">
        <v>98</v>
      </c>
      <c r="AW452" s="11" t="s">
        <v>6</v>
      </c>
      <c r="AX452" s="11" t="s">
        <v>84</v>
      </c>
      <c r="AY452" s="219" t="s">
        <v>163</v>
      </c>
    </row>
    <row r="453" spans="2:65" s="1" customFormat="1" ht="16.5" customHeight="1">
      <c r="B453" s="42"/>
      <c r="C453" s="193" t="s">
        <v>627</v>
      </c>
      <c r="D453" s="193" t="s">
        <v>168</v>
      </c>
      <c r="E453" s="194" t="s">
        <v>628</v>
      </c>
      <c r="F453" s="195" t="s">
        <v>629</v>
      </c>
      <c r="G453" s="196" t="s">
        <v>171</v>
      </c>
      <c r="H453" s="197">
        <v>215.846</v>
      </c>
      <c r="I453" s="198"/>
      <c r="J453" s="199">
        <f>ROUND(I453*H453,2)</f>
        <v>0</v>
      </c>
      <c r="K453" s="195" t="s">
        <v>172</v>
      </c>
      <c r="L453" s="62"/>
      <c r="M453" s="200" t="s">
        <v>21</v>
      </c>
      <c r="N453" s="201" t="s">
        <v>48</v>
      </c>
      <c r="O453" s="43"/>
      <c r="P453" s="202">
        <f>O453*H453</f>
        <v>0</v>
      </c>
      <c r="Q453" s="202">
        <v>0</v>
      </c>
      <c r="R453" s="202">
        <f>Q453*H453</f>
        <v>0</v>
      </c>
      <c r="S453" s="202">
        <v>0</v>
      </c>
      <c r="T453" s="203">
        <f>S453*H453</f>
        <v>0</v>
      </c>
      <c r="AR453" s="25" t="s">
        <v>285</v>
      </c>
      <c r="AT453" s="25" t="s">
        <v>168</v>
      </c>
      <c r="AU453" s="25" t="s">
        <v>98</v>
      </c>
      <c r="AY453" s="25" t="s">
        <v>163</v>
      </c>
      <c r="BE453" s="204">
        <f>IF(N453="základní",J453,0)</f>
        <v>0</v>
      </c>
      <c r="BF453" s="204">
        <f>IF(N453="snížená",J453,0)</f>
        <v>0</v>
      </c>
      <c r="BG453" s="204">
        <f>IF(N453="zákl. přenesená",J453,0)</f>
        <v>0</v>
      </c>
      <c r="BH453" s="204">
        <f>IF(N453="sníž. přenesená",J453,0)</f>
        <v>0</v>
      </c>
      <c r="BI453" s="204">
        <f>IF(N453="nulová",J453,0)</f>
        <v>0</v>
      </c>
      <c r="BJ453" s="25" t="s">
        <v>98</v>
      </c>
      <c r="BK453" s="204">
        <f>ROUND(I453*H453,2)</f>
        <v>0</v>
      </c>
      <c r="BL453" s="25" t="s">
        <v>285</v>
      </c>
      <c r="BM453" s="25" t="s">
        <v>630</v>
      </c>
    </row>
    <row r="454" spans="2:65" s="1" customFormat="1" ht="27">
      <c r="B454" s="42"/>
      <c r="C454" s="64"/>
      <c r="D454" s="205" t="s">
        <v>175</v>
      </c>
      <c r="E454" s="64"/>
      <c r="F454" s="206" t="s">
        <v>631</v>
      </c>
      <c r="G454" s="64"/>
      <c r="H454" s="64"/>
      <c r="I454" s="164"/>
      <c r="J454" s="64"/>
      <c r="K454" s="64"/>
      <c r="L454" s="62"/>
      <c r="M454" s="207"/>
      <c r="N454" s="43"/>
      <c r="O454" s="43"/>
      <c r="P454" s="43"/>
      <c r="Q454" s="43"/>
      <c r="R454" s="43"/>
      <c r="S454" s="43"/>
      <c r="T454" s="79"/>
      <c r="AT454" s="25" t="s">
        <v>175</v>
      </c>
      <c r="AU454" s="25" t="s">
        <v>98</v>
      </c>
    </row>
    <row r="455" spans="2:65" s="1" customFormat="1" ht="54">
      <c r="B455" s="42"/>
      <c r="C455" s="64"/>
      <c r="D455" s="205" t="s">
        <v>177</v>
      </c>
      <c r="E455" s="64"/>
      <c r="F455" s="208" t="s">
        <v>618</v>
      </c>
      <c r="G455" s="64"/>
      <c r="H455" s="64"/>
      <c r="I455" s="164"/>
      <c r="J455" s="64"/>
      <c r="K455" s="64"/>
      <c r="L455" s="62"/>
      <c r="M455" s="207"/>
      <c r="N455" s="43"/>
      <c r="O455" s="43"/>
      <c r="P455" s="43"/>
      <c r="Q455" s="43"/>
      <c r="R455" s="43"/>
      <c r="S455" s="43"/>
      <c r="T455" s="79"/>
      <c r="AT455" s="25" t="s">
        <v>177</v>
      </c>
      <c r="AU455" s="25" t="s">
        <v>98</v>
      </c>
    </row>
    <row r="456" spans="2:65" s="11" customFormat="1" ht="13.5">
      <c r="B456" s="209"/>
      <c r="C456" s="210"/>
      <c r="D456" s="205" t="s">
        <v>179</v>
      </c>
      <c r="E456" s="211" t="s">
        <v>21</v>
      </c>
      <c r="F456" s="212" t="s">
        <v>632</v>
      </c>
      <c r="G456" s="210"/>
      <c r="H456" s="213">
        <v>215.846</v>
      </c>
      <c r="I456" s="214"/>
      <c r="J456" s="210"/>
      <c r="K456" s="210"/>
      <c r="L456" s="215"/>
      <c r="M456" s="216"/>
      <c r="N456" s="217"/>
      <c r="O456" s="217"/>
      <c r="P456" s="217"/>
      <c r="Q456" s="217"/>
      <c r="R456" s="217"/>
      <c r="S456" s="217"/>
      <c r="T456" s="218"/>
      <c r="AT456" s="219" t="s">
        <v>179</v>
      </c>
      <c r="AU456" s="219" t="s">
        <v>98</v>
      </c>
      <c r="AV456" s="11" t="s">
        <v>98</v>
      </c>
      <c r="AW456" s="11" t="s">
        <v>39</v>
      </c>
      <c r="AX456" s="11" t="s">
        <v>76</v>
      </c>
      <c r="AY456" s="219" t="s">
        <v>163</v>
      </c>
    </row>
    <row r="457" spans="2:65" s="12" customFormat="1" ht="13.5">
      <c r="B457" s="220"/>
      <c r="C457" s="221"/>
      <c r="D457" s="205" t="s">
        <v>179</v>
      </c>
      <c r="E457" s="222" t="s">
        <v>21</v>
      </c>
      <c r="F457" s="223" t="s">
        <v>181</v>
      </c>
      <c r="G457" s="221"/>
      <c r="H457" s="224">
        <v>215.846</v>
      </c>
      <c r="I457" s="225"/>
      <c r="J457" s="221"/>
      <c r="K457" s="221"/>
      <c r="L457" s="226"/>
      <c r="M457" s="227"/>
      <c r="N457" s="228"/>
      <c r="O457" s="228"/>
      <c r="P457" s="228"/>
      <c r="Q457" s="228"/>
      <c r="R457" s="228"/>
      <c r="S457" s="228"/>
      <c r="T457" s="229"/>
      <c r="AT457" s="230" t="s">
        <v>179</v>
      </c>
      <c r="AU457" s="230" t="s">
        <v>98</v>
      </c>
      <c r="AV457" s="12" t="s">
        <v>173</v>
      </c>
      <c r="AW457" s="12" t="s">
        <v>39</v>
      </c>
      <c r="AX457" s="12" t="s">
        <v>84</v>
      </c>
      <c r="AY457" s="230" t="s">
        <v>163</v>
      </c>
    </row>
    <row r="458" spans="2:65" s="1" customFormat="1" ht="16.5" customHeight="1">
      <c r="B458" s="42"/>
      <c r="C458" s="241" t="s">
        <v>633</v>
      </c>
      <c r="D458" s="241" t="s">
        <v>310</v>
      </c>
      <c r="E458" s="242" t="s">
        <v>621</v>
      </c>
      <c r="F458" s="243" t="s">
        <v>622</v>
      </c>
      <c r="G458" s="244" t="s">
        <v>415</v>
      </c>
      <c r="H458" s="245">
        <v>5.3959999999999999</v>
      </c>
      <c r="I458" s="246"/>
      <c r="J458" s="247">
        <f>ROUND(I458*H458,2)</f>
        <v>0</v>
      </c>
      <c r="K458" s="243" t="s">
        <v>172</v>
      </c>
      <c r="L458" s="248"/>
      <c r="M458" s="249" t="s">
        <v>21</v>
      </c>
      <c r="N458" s="250" t="s">
        <v>48</v>
      </c>
      <c r="O458" s="43"/>
      <c r="P458" s="202">
        <f>O458*H458</f>
        <v>0</v>
      </c>
      <c r="Q458" s="202">
        <v>0.55000000000000004</v>
      </c>
      <c r="R458" s="202">
        <f>Q458*H458</f>
        <v>2.9678</v>
      </c>
      <c r="S458" s="202">
        <v>0</v>
      </c>
      <c r="T458" s="203">
        <f>S458*H458</f>
        <v>0</v>
      </c>
      <c r="AR458" s="25" t="s">
        <v>623</v>
      </c>
      <c r="AT458" s="25" t="s">
        <v>310</v>
      </c>
      <c r="AU458" s="25" t="s">
        <v>98</v>
      </c>
      <c r="AY458" s="25" t="s">
        <v>163</v>
      </c>
      <c r="BE458" s="204">
        <f>IF(N458="základní",J458,0)</f>
        <v>0</v>
      </c>
      <c r="BF458" s="204">
        <f>IF(N458="snížená",J458,0)</f>
        <v>0</v>
      </c>
      <c r="BG458" s="204">
        <f>IF(N458="zákl. přenesená",J458,0)</f>
        <v>0</v>
      </c>
      <c r="BH458" s="204">
        <f>IF(N458="sníž. přenesená",J458,0)</f>
        <v>0</v>
      </c>
      <c r="BI458" s="204">
        <f>IF(N458="nulová",J458,0)</f>
        <v>0</v>
      </c>
      <c r="BJ458" s="25" t="s">
        <v>98</v>
      </c>
      <c r="BK458" s="204">
        <f>ROUND(I458*H458,2)</f>
        <v>0</v>
      </c>
      <c r="BL458" s="25" t="s">
        <v>623</v>
      </c>
      <c r="BM458" s="25" t="s">
        <v>634</v>
      </c>
    </row>
    <row r="459" spans="2:65" s="1" customFormat="1" ht="13.5">
      <c r="B459" s="42"/>
      <c r="C459" s="64"/>
      <c r="D459" s="205" t="s">
        <v>175</v>
      </c>
      <c r="E459" s="64"/>
      <c r="F459" s="206" t="s">
        <v>622</v>
      </c>
      <c r="G459" s="64"/>
      <c r="H459" s="64"/>
      <c r="I459" s="164"/>
      <c r="J459" s="64"/>
      <c r="K459" s="64"/>
      <c r="L459" s="62"/>
      <c r="M459" s="207"/>
      <c r="N459" s="43"/>
      <c r="O459" s="43"/>
      <c r="P459" s="43"/>
      <c r="Q459" s="43"/>
      <c r="R459" s="43"/>
      <c r="S459" s="43"/>
      <c r="T459" s="79"/>
      <c r="AT459" s="25" t="s">
        <v>175</v>
      </c>
      <c r="AU459" s="25" t="s">
        <v>98</v>
      </c>
    </row>
    <row r="460" spans="2:65" s="11" customFormat="1" ht="13.5">
      <c r="B460" s="209"/>
      <c r="C460" s="210"/>
      <c r="D460" s="205" t="s">
        <v>179</v>
      </c>
      <c r="E460" s="211" t="s">
        <v>21</v>
      </c>
      <c r="F460" s="212" t="s">
        <v>635</v>
      </c>
      <c r="G460" s="210"/>
      <c r="H460" s="213">
        <v>5.3959999999999999</v>
      </c>
      <c r="I460" s="214"/>
      <c r="J460" s="210"/>
      <c r="K460" s="210"/>
      <c r="L460" s="215"/>
      <c r="M460" s="216"/>
      <c r="N460" s="217"/>
      <c r="O460" s="217"/>
      <c r="P460" s="217"/>
      <c r="Q460" s="217"/>
      <c r="R460" s="217"/>
      <c r="S460" s="217"/>
      <c r="T460" s="218"/>
      <c r="AT460" s="219" t="s">
        <v>179</v>
      </c>
      <c r="AU460" s="219" t="s">
        <v>98</v>
      </c>
      <c r="AV460" s="11" t="s">
        <v>98</v>
      </c>
      <c r="AW460" s="11" t="s">
        <v>39</v>
      </c>
      <c r="AX460" s="11" t="s">
        <v>76</v>
      </c>
      <c r="AY460" s="219" t="s">
        <v>163</v>
      </c>
    </row>
    <row r="461" spans="2:65" s="12" customFormat="1" ht="13.5">
      <c r="B461" s="220"/>
      <c r="C461" s="221"/>
      <c r="D461" s="205" t="s">
        <v>179</v>
      </c>
      <c r="E461" s="222" t="s">
        <v>21</v>
      </c>
      <c r="F461" s="223" t="s">
        <v>181</v>
      </c>
      <c r="G461" s="221"/>
      <c r="H461" s="224">
        <v>5.3959999999999999</v>
      </c>
      <c r="I461" s="225"/>
      <c r="J461" s="221"/>
      <c r="K461" s="221"/>
      <c r="L461" s="226"/>
      <c r="M461" s="227"/>
      <c r="N461" s="228"/>
      <c r="O461" s="228"/>
      <c r="P461" s="228"/>
      <c r="Q461" s="228"/>
      <c r="R461" s="228"/>
      <c r="S461" s="228"/>
      <c r="T461" s="229"/>
      <c r="AT461" s="230" t="s">
        <v>179</v>
      </c>
      <c r="AU461" s="230" t="s">
        <v>98</v>
      </c>
      <c r="AV461" s="12" t="s">
        <v>173</v>
      </c>
      <c r="AW461" s="12" t="s">
        <v>39</v>
      </c>
      <c r="AX461" s="12" t="s">
        <v>84</v>
      </c>
      <c r="AY461" s="230" t="s">
        <v>163</v>
      </c>
    </row>
    <row r="462" spans="2:65" s="1" customFormat="1" ht="16.5" customHeight="1">
      <c r="B462" s="42"/>
      <c r="C462" s="193" t="s">
        <v>636</v>
      </c>
      <c r="D462" s="193" t="s">
        <v>168</v>
      </c>
      <c r="E462" s="194" t="s">
        <v>637</v>
      </c>
      <c r="F462" s="195" t="s">
        <v>638</v>
      </c>
      <c r="G462" s="196" t="s">
        <v>171</v>
      </c>
      <c r="H462" s="197">
        <v>314.262</v>
      </c>
      <c r="I462" s="198"/>
      <c r="J462" s="199">
        <f>ROUND(I462*H462,2)</f>
        <v>0</v>
      </c>
      <c r="K462" s="195" t="s">
        <v>172</v>
      </c>
      <c r="L462" s="62"/>
      <c r="M462" s="200" t="s">
        <v>21</v>
      </c>
      <c r="N462" s="201" t="s">
        <v>48</v>
      </c>
      <c r="O462" s="43"/>
      <c r="P462" s="202">
        <f>O462*H462</f>
        <v>0</v>
      </c>
      <c r="Q462" s="202">
        <v>0</v>
      </c>
      <c r="R462" s="202">
        <f>Q462*H462</f>
        <v>0</v>
      </c>
      <c r="S462" s="202">
        <v>1.4999999999999999E-2</v>
      </c>
      <c r="T462" s="203">
        <f>S462*H462</f>
        <v>4.7139299999999995</v>
      </c>
      <c r="AR462" s="25" t="s">
        <v>285</v>
      </c>
      <c r="AT462" s="25" t="s">
        <v>168</v>
      </c>
      <c r="AU462" s="25" t="s">
        <v>98</v>
      </c>
      <c r="AY462" s="25" t="s">
        <v>163</v>
      </c>
      <c r="BE462" s="204">
        <f>IF(N462="základní",J462,0)</f>
        <v>0</v>
      </c>
      <c r="BF462" s="204">
        <f>IF(N462="snížená",J462,0)</f>
        <v>0</v>
      </c>
      <c r="BG462" s="204">
        <f>IF(N462="zákl. přenesená",J462,0)</f>
        <v>0</v>
      </c>
      <c r="BH462" s="204">
        <f>IF(N462="sníž. přenesená",J462,0)</f>
        <v>0</v>
      </c>
      <c r="BI462" s="204">
        <f>IF(N462="nulová",J462,0)</f>
        <v>0</v>
      </c>
      <c r="BJ462" s="25" t="s">
        <v>98</v>
      </c>
      <c r="BK462" s="204">
        <f>ROUND(I462*H462,2)</f>
        <v>0</v>
      </c>
      <c r="BL462" s="25" t="s">
        <v>285</v>
      </c>
      <c r="BM462" s="25" t="s">
        <v>639</v>
      </c>
    </row>
    <row r="463" spans="2:65" s="1" customFormat="1" ht="27">
      <c r="B463" s="42"/>
      <c r="C463" s="64"/>
      <c r="D463" s="205" t="s">
        <v>175</v>
      </c>
      <c r="E463" s="64"/>
      <c r="F463" s="206" t="s">
        <v>640</v>
      </c>
      <c r="G463" s="64"/>
      <c r="H463" s="64"/>
      <c r="I463" s="164"/>
      <c r="J463" s="64"/>
      <c r="K463" s="64"/>
      <c r="L463" s="62"/>
      <c r="M463" s="207"/>
      <c r="N463" s="43"/>
      <c r="O463" s="43"/>
      <c r="P463" s="43"/>
      <c r="Q463" s="43"/>
      <c r="R463" s="43"/>
      <c r="S463" s="43"/>
      <c r="T463" s="79"/>
      <c r="AT463" s="25" t="s">
        <v>175</v>
      </c>
      <c r="AU463" s="25" t="s">
        <v>98</v>
      </c>
    </row>
    <row r="464" spans="2:65" s="11" customFormat="1" ht="13.5">
      <c r="B464" s="209"/>
      <c r="C464" s="210"/>
      <c r="D464" s="205" t="s">
        <v>179</v>
      </c>
      <c r="E464" s="211" t="s">
        <v>21</v>
      </c>
      <c r="F464" s="212" t="s">
        <v>516</v>
      </c>
      <c r="G464" s="210"/>
      <c r="H464" s="213">
        <v>230.83099999999999</v>
      </c>
      <c r="I464" s="214"/>
      <c r="J464" s="210"/>
      <c r="K464" s="210"/>
      <c r="L464" s="215"/>
      <c r="M464" s="216"/>
      <c r="N464" s="217"/>
      <c r="O464" s="217"/>
      <c r="P464" s="217"/>
      <c r="Q464" s="217"/>
      <c r="R464" s="217"/>
      <c r="S464" s="217"/>
      <c r="T464" s="218"/>
      <c r="AT464" s="219" t="s">
        <v>179</v>
      </c>
      <c r="AU464" s="219" t="s">
        <v>98</v>
      </c>
      <c r="AV464" s="11" t="s">
        <v>98</v>
      </c>
      <c r="AW464" s="11" t="s">
        <v>39</v>
      </c>
      <c r="AX464" s="11" t="s">
        <v>76</v>
      </c>
      <c r="AY464" s="219" t="s">
        <v>163</v>
      </c>
    </row>
    <row r="465" spans="2:65" s="11" customFormat="1" ht="13.5">
      <c r="B465" s="209"/>
      <c r="C465" s="210"/>
      <c r="D465" s="205" t="s">
        <v>179</v>
      </c>
      <c r="E465" s="211" t="s">
        <v>21</v>
      </c>
      <c r="F465" s="212" t="s">
        <v>517</v>
      </c>
      <c r="G465" s="210"/>
      <c r="H465" s="213">
        <v>83.430999999999997</v>
      </c>
      <c r="I465" s="214"/>
      <c r="J465" s="210"/>
      <c r="K465" s="210"/>
      <c r="L465" s="215"/>
      <c r="M465" s="216"/>
      <c r="N465" s="217"/>
      <c r="O465" s="217"/>
      <c r="P465" s="217"/>
      <c r="Q465" s="217"/>
      <c r="R465" s="217"/>
      <c r="S465" s="217"/>
      <c r="T465" s="218"/>
      <c r="AT465" s="219" t="s">
        <v>179</v>
      </c>
      <c r="AU465" s="219" t="s">
        <v>98</v>
      </c>
      <c r="AV465" s="11" t="s">
        <v>98</v>
      </c>
      <c r="AW465" s="11" t="s">
        <v>39</v>
      </c>
      <c r="AX465" s="11" t="s">
        <v>76</v>
      </c>
      <c r="AY465" s="219" t="s">
        <v>163</v>
      </c>
    </row>
    <row r="466" spans="2:65" s="12" customFormat="1" ht="13.5">
      <c r="B466" s="220"/>
      <c r="C466" s="221"/>
      <c r="D466" s="205" t="s">
        <v>179</v>
      </c>
      <c r="E466" s="222" t="s">
        <v>21</v>
      </c>
      <c r="F466" s="223" t="s">
        <v>181</v>
      </c>
      <c r="G466" s="221"/>
      <c r="H466" s="224">
        <v>314.262</v>
      </c>
      <c r="I466" s="225"/>
      <c r="J466" s="221"/>
      <c r="K466" s="221"/>
      <c r="L466" s="226"/>
      <c r="M466" s="227"/>
      <c r="N466" s="228"/>
      <c r="O466" s="228"/>
      <c r="P466" s="228"/>
      <c r="Q466" s="228"/>
      <c r="R466" s="228"/>
      <c r="S466" s="228"/>
      <c r="T466" s="229"/>
      <c r="AT466" s="230" t="s">
        <v>179</v>
      </c>
      <c r="AU466" s="230" t="s">
        <v>98</v>
      </c>
      <c r="AV466" s="12" t="s">
        <v>173</v>
      </c>
      <c r="AW466" s="12" t="s">
        <v>39</v>
      </c>
      <c r="AX466" s="12" t="s">
        <v>84</v>
      </c>
      <c r="AY466" s="230" t="s">
        <v>163</v>
      </c>
    </row>
    <row r="467" spans="2:65" s="1" customFormat="1" ht="16.5" customHeight="1">
      <c r="B467" s="42"/>
      <c r="C467" s="193" t="s">
        <v>641</v>
      </c>
      <c r="D467" s="193" t="s">
        <v>168</v>
      </c>
      <c r="E467" s="194" t="s">
        <v>642</v>
      </c>
      <c r="F467" s="195" t="s">
        <v>643</v>
      </c>
      <c r="G467" s="196" t="s">
        <v>415</v>
      </c>
      <c r="H467" s="197">
        <v>7.8559999999999999</v>
      </c>
      <c r="I467" s="198"/>
      <c r="J467" s="199">
        <f>ROUND(I467*H467,2)</f>
        <v>0</v>
      </c>
      <c r="K467" s="195" t="s">
        <v>172</v>
      </c>
      <c r="L467" s="62"/>
      <c r="M467" s="200" t="s">
        <v>21</v>
      </c>
      <c r="N467" s="201" t="s">
        <v>48</v>
      </c>
      <c r="O467" s="43"/>
      <c r="P467" s="202">
        <f>O467*H467</f>
        <v>0</v>
      </c>
      <c r="Q467" s="202">
        <v>2.3369999999999998E-2</v>
      </c>
      <c r="R467" s="202">
        <f>Q467*H467</f>
        <v>0.18359471999999999</v>
      </c>
      <c r="S467" s="202">
        <v>0</v>
      </c>
      <c r="T467" s="203">
        <f>S467*H467</f>
        <v>0</v>
      </c>
      <c r="AR467" s="25" t="s">
        <v>285</v>
      </c>
      <c r="AT467" s="25" t="s">
        <v>168</v>
      </c>
      <c r="AU467" s="25" t="s">
        <v>98</v>
      </c>
      <c r="AY467" s="25" t="s">
        <v>163</v>
      </c>
      <c r="BE467" s="204">
        <f>IF(N467="základní",J467,0)</f>
        <v>0</v>
      </c>
      <c r="BF467" s="204">
        <f>IF(N467="snížená",J467,0)</f>
        <v>0</v>
      </c>
      <c r="BG467" s="204">
        <f>IF(N467="zákl. přenesená",J467,0)</f>
        <v>0</v>
      </c>
      <c r="BH467" s="204">
        <f>IF(N467="sníž. přenesená",J467,0)</f>
        <v>0</v>
      </c>
      <c r="BI467" s="204">
        <f>IF(N467="nulová",J467,0)</f>
        <v>0</v>
      </c>
      <c r="BJ467" s="25" t="s">
        <v>98</v>
      </c>
      <c r="BK467" s="204">
        <f>ROUND(I467*H467,2)</f>
        <v>0</v>
      </c>
      <c r="BL467" s="25" t="s">
        <v>285</v>
      </c>
      <c r="BM467" s="25" t="s">
        <v>644</v>
      </c>
    </row>
    <row r="468" spans="2:65" s="1" customFormat="1" ht="27">
      <c r="B468" s="42"/>
      <c r="C468" s="64"/>
      <c r="D468" s="205" t="s">
        <v>175</v>
      </c>
      <c r="E468" s="64"/>
      <c r="F468" s="206" t="s">
        <v>645</v>
      </c>
      <c r="G468" s="64"/>
      <c r="H468" s="64"/>
      <c r="I468" s="164"/>
      <c r="J468" s="64"/>
      <c r="K468" s="64"/>
      <c r="L468" s="62"/>
      <c r="M468" s="207"/>
      <c r="N468" s="43"/>
      <c r="O468" s="43"/>
      <c r="P468" s="43"/>
      <c r="Q468" s="43"/>
      <c r="R468" s="43"/>
      <c r="S468" s="43"/>
      <c r="T468" s="79"/>
      <c r="AT468" s="25" t="s">
        <v>175</v>
      </c>
      <c r="AU468" s="25" t="s">
        <v>98</v>
      </c>
    </row>
    <row r="469" spans="2:65" s="1" customFormat="1" ht="67.5">
      <c r="B469" s="42"/>
      <c r="C469" s="64"/>
      <c r="D469" s="205" t="s">
        <v>177</v>
      </c>
      <c r="E469" s="64"/>
      <c r="F469" s="208" t="s">
        <v>646</v>
      </c>
      <c r="G469" s="64"/>
      <c r="H469" s="64"/>
      <c r="I469" s="164"/>
      <c r="J469" s="64"/>
      <c r="K469" s="64"/>
      <c r="L469" s="62"/>
      <c r="M469" s="207"/>
      <c r="N469" s="43"/>
      <c r="O469" s="43"/>
      <c r="P469" s="43"/>
      <c r="Q469" s="43"/>
      <c r="R469" s="43"/>
      <c r="S469" s="43"/>
      <c r="T469" s="79"/>
      <c r="AT469" s="25" t="s">
        <v>177</v>
      </c>
      <c r="AU469" s="25" t="s">
        <v>98</v>
      </c>
    </row>
    <row r="470" spans="2:65" s="11" customFormat="1" ht="13.5">
      <c r="B470" s="209"/>
      <c r="C470" s="210"/>
      <c r="D470" s="205" t="s">
        <v>179</v>
      </c>
      <c r="E470" s="211" t="s">
        <v>21</v>
      </c>
      <c r="F470" s="212" t="s">
        <v>625</v>
      </c>
      <c r="G470" s="210"/>
      <c r="H470" s="213">
        <v>2.46</v>
      </c>
      <c r="I470" s="214"/>
      <c r="J470" s="210"/>
      <c r="K470" s="210"/>
      <c r="L470" s="215"/>
      <c r="M470" s="216"/>
      <c r="N470" s="217"/>
      <c r="O470" s="217"/>
      <c r="P470" s="217"/>
      <c r="Q470" s="217"/>
      <c r="R470" s="217"/>
      <c r="S470" s="217"/>
      <c r="T470" s="218"/>
      <c r="AT470" s="219" t="s">
        <v>179</v>
      </c>
      <c r="AU470" s="219" t="s">
        <v>98</v>
      </c>
      <c r="AV470" s="11" t="s">
        <v>98</v>
      </c>
      <c r="AW470" s="11" t="s">
        <v>39</v>
      </c>
      <c r="AX470" s="11" t="s">
        <v>76</v>
      </c>
      <c r="AY470" s="219" t="s">
        <v>163</v>
      </c>
    </row>
    <row r="471" spans="2:65" s="11" customFormat="1" ht="13.5">
      <c r="B471" s="209"/>
      <c r="C471" s="210"/>
      <c r="D471" s="205" t="s">
        <v>179</v>
      </c>
      <c r="E471" s="211" t="s">
        <v>21</v>
      </c>
      <c r="F471" s="212" t="s">
        <v>635</v>
      </c>
      <c r="G471" s="210"/>
      <c r="H471" s="213">
        <v>5.3959999999999999</v>
      </c>
      <c r="I471" s="214"/>
      <c r="J471" s="210"/>
      <c r="K471" s="210"/>
      <c r="L471" s="215"/>
      <c r="M471" s="216"/>
      <c r="N471" s="217"/>
      <c r="O471" s="217"/>
      <c r="P471" s="217"/>
      <c r="Q471" s="217"/>
      <c r="R471" s="217"/>
      <c r="S471" s="217"/>
      <c r="T471" s="218"/>
      <c r="AT471" s="219" t="s">
        <v>179</v>
      </c>
      <c r="AU471" s="219" t="s">
        <v>98</v>
      </c>
      <c r="AV471" s="11" t="s">
        <v>98</v>
      </c>
      <c r="AW471" s="11" t="s">
        <v>39</v>
      </c>
      <c r="AX471" s="11" t="s">
        <v>76</v>
      </c>
      <c r="AY471" s="219" t="s">
        <v>163</v>
      </c>
    </row>
    <row r="472" spans="2:65" s="12" customFormat="1" ht="13.5">
      <c r="B472" s="220"/>
      <c r="C472" s="221"/>
      <c r="D472" s="205" t="s">
        <v>179</v>
      </c>
      <c r="E472" s="222" t="s">
        <v>21</v>
      </c>
      <c r="F472" s="223" t="s">
        <v>181</v>
      </c>
      <c r="G472" s="221"/>
      <c r="H472" s="224">
        <v>7.8559999999999999</v>
      </c>
      <c r="I472" s="225"/>
      <c r="J472" s="221"/>
      <c r="K472" s="221"/>
      <c r="L472" s="226"/>
      <c r="M472" s="227"/>
      <c r="N472" s="228"/>
      <c r="O472" s="228"/>
      <c r="P472" s="228"/>
      <c r="Q472" s="228"/>
      <c r="R472" s="228"/>
      <c r="S472" s="228"/>
      <c r="T472" s="229"/>
      <c r="AT472" s="230" t="s">
        <v>179</v>
      </c>
      <c r="AU472" s="230" t="s">
        <v>98</v>
      </c>
      <c r="AV472" s="12" t="s">
        <v>173</v>
      </c>
      <c r="AW472" s="12" t="s">
        <v>39</v>
      </c>
      <c r="AX472" s="12" t="s">
        <v>84</v>
      </c>
      <c r="AY472" s="230" t="s">
        <v>163</v>
      </c>
    </row>
    <row r="473" spans="2:65" s="1" customFormat="1" ht="16.5" customHeight="1">
      <c r="B473" s="42"/>
      <c r="C473" s="193" t="s">
        <v>647</v>
      </c>
      <c r="D473" s="193" t="s">
        <v>168</v>
      </c>
      <c r="E473" s="194" t="s">
        <v>648</v>
      </c>
      <c r="F473" s="195" t="s">
        <v>649</v>
      </c>
      <c r="G473" s="196" t="s">
        <v>476</v>
      </c>
      <c r="H473" s="197">
        <v>0.184</v>
      </c>
      <c r="I473" s="198"/>
      <c r="J473" s="199">
        <f>ROUND(I473*H473,2)</f>
        <v>0</v>
      </c>
      <c r="K473" s="195" t="s">
        <v>172</v>
      </c>
      <c r="L473" s="62"/>
      <c r="M473" s="200" t="s">
        <v>21</v>
      </c>
      <c r="N473" s="201" t="s">
        <v>48</v>
      </c>
      <c r="O473" s="43"/>
      <c r="P473" s="202">
        <f>O473*H473</f>
        <v>0</v>
      </c>
      <c r="Q473" s="202">
        <v>0</v>
      </c>
      <c r="R473" s="202">
        <f>Q473*H473</f>
        <v>0</v>
      </c>
      <c r="S473" s="202">
        <v>0</v>
      </c>
      <c r="T473" s="203">
        <f>S473*H473</f>
        <v>0</v>
      </c>
      <c r="AR473" s="25" t="s">
        <v>285</v>
      </c>
      <c r="AT473" s="25" t="s">
        <v>168</v>
      </c>
      <c r="AU473" s="25" t="s">
        <v>98</v>
      </c>
      <c r="AY473" s="25" t="s">
        <v>163</v>
      </c>
      <c r="BE473" s="204">
        <f>IF(N473="základní",J473,0)</f>
        <v>0</v>
      </c>
      <c r="BF473" s="204">
        <f>IF(N473="snížená",J473,0)</f>
        <v>0</v>
      </c>
      <c r="BG473" s="204">
        <f>IF(N473="zákl. přenesená",J473,0)</f>
        <v>0</v>
      </c>
      <c r="BH473" s="204">
        <f>IF(N473="sníž. přenesená",J473,0)</f>
        <v>0</v>
      </c>
      <c r="BI473" s="204">
        <f>IF(N473="nulová",J473,0)</f>
        <v>0</v>
      </c>
      <c r="BJ473" s="25" t="s">
        <v>98</v>
      </c>
      <c r="BK473" s="204">
        <f>ROUND(I473*H473,2)</f>
        <v>0</v>
      </c>
      <c r="BL473" s="25" t="s">
        <v>285</v>
      </c>
      <c r="BM473" s="25" t="s">
        <v>650</v>
      </c>
    </row>
    <row r="474" spans="2:65" s="1" customFormat="1" ht="27">
      <c r="B474" s="42"/>
      <c r="C474" s="64"/>
      <c r="D474" s="205" t="s">
        <v>175</v>
      </c>
      <c r="E474" s="64"/>
      <c r="F474" s="206" t="s">
        <v>651</v>
      </c>
      <c r="G474" s="64"/>
      <c r="H474" s="64"/>
      <c r="I474" s="164"/>
      <c r="J474" s="64"/>
      <c r="K474" s="64"/>
      <c r="L474" s="62"/>
      <c r="M474" s="207"/>
      <c r="N474" s="43"/>
      <c r="O474" s="43"/>
      <c r="P474" s="43"/>
      <c r="Q474" s="43"/>
      <c r="R474" s="43"/>
      <c r="S474" s="43"/>
      <c r="T474" s="79"/>
      <c r="AT474" s="25" t="s">
        <v>175</v>
      </c>
      <c r="AU474" s="25" t="s">
        <v>98</v>
      </c>
    </row>
    <row r="475" spans="2:65" s="1" customFormat="1" ht="121.5">
      <c r="B475" s="42"/>
      <c r="C475" s="64"/>
      <c r="D475" s="205" t="s">
        <v>177</v>
      </c>
      <c r="E475" s="64"/>
      <c r="F475" s="208" t="s">
        <v>652</v>
      </c>
      <c r="G475" s="64"/>
      <c r="H475" s="64"/>
      <c r="I475" s="164"/>
      <c r="J475" s="64"/>
      <c r="K475" s="64"/>
      <c r="L475" s="62"/>
      <c r="M475" s="207"/>
      <c r="N475" s="43"/>
      <c r="O475" s="43"/>
      <c r="P475" s="43"/>
      <c r="Q475" s="43"/>
      <c r="R475" s="43"/>
      <c r="S475" s="43"/>
      <c r="T475" s="79"/>
      <c r="AT475" s="25" t="s">
        <v>177</v>
      </c>
      <c r="AU475" s="25" t="s">
        <v>98</v>
      </c>
    </row>
    <row r="476" spans="2:65" s="1" customFormat="1" ht="16.5" customHeight="1">
      <c r="B476" s="42"/>
      <c r="C476" s="193" t="s">
        <v>653</v>
      </c>
      <c r="D476" s="193" t="s">
        <v>168</v>
      </c>
      <c r="E476" s="194" t="s">
        <v>654</v>
      </c>
      <c r="F476" s="195" t="s">
        <v>655</v>
      </c>
      <c r="G476" s="196" t="s">
        <v>476</v>
      </c>
      <c r="H476" s="197">
        <v>0.184</v>
      </c>
      <c r="I476" s="198"/>
      <c r="J476" s="199">
        <f>ROUND(I476*H476,2)</f>
        <v>0</v>
      </c>
      <c r="K476" s="195" t="s">
        <v>172</v>
      </c>
      <c r="L476" s="62"/>
      <c r="M476" s="200" t="s">
        <v>21</v>
      </c>
      <c r="N476" s="201" t="s">
        <v>48</v>
      </c>
      <c r="O476" s="43"/>
      <c r="P476" s="202">
        <f>O476*H476</f>
        <v>0</v>
      </c>
      <c r="Q476" s="202">
        <v>0</v>
      </c>
      <c r="R476" s="202">
        <f>Q476*H476</f>
        <v>0</v>
      </c>
      <c r="S476" s="202">
        <v>0</v>
      </c>
      <c r="T476" s="203">
        <f>S476*H476</f>
        <v>0</v>
      </c>
      <c r="AR476" s="25" t="s">
        <v>285</v>
      </c>
      <c r="AT476" s="25" t="s">
        <v>168</v>
      </c>
      <c r="AU476" s="25" t="s">
        <v>98</v>
      </c>
      <c r="AY476" s="25" t="s">
        <v>163</v>
      </c>
      <c r="BE476" s="204">
        <f>IF(N476="základní",J476,0)</f>
        <v>0</v>
      </c>
      <c r="BF476" s="204">
        <f>IF(N476="snížená",J476,0)</f>
        <v>0</v>
      </c>
      <c r="BG476" s="204">
        <f>IF(N476="zákl. přenesená",J476,0)</f>
        <v>0</v>
      </c>
      <c r="BH476" s="204">
        <f>IF(N476="sníž. přenesená",J476,0)</f>
        <v>0</v>
      </c>
      <c r="BI476" s="204">
        <f>IF(N476="nulová",J476,0)</f>
        <v>0</v>
      </c>
      <c r="BJ476" s="25" t="s">
        <v>98</v>
      </c>
      <c r="BK476" s="204">
        <f>ROUND(I476*H476,2)</f>
        <v>0</v>
      </c>
      <c r="BL476" s="25" t="s">
        <v>285</v>
      </c>
      <c r="BM476" s="25" t="s">
        <v>656</v>
      </c>
    </row>
    <row r="477" spans="2:65" s="1" customFormat="1" ht="27">
      <c r="B477" s="42"/>
      <c r="C477" s="64"/>
      <c r="D477" s="205" t="s">
        <v>175</v>
      </c>
      <c r="E477" s="64"/>
      <c r="F477" s="206" t="s">
        <v>657</v>
      </c>
      <c r="G477" s="64"/>
      <c r="H477" s="64"/>
      <c r="I477" s="164"/>
      <c r="J477" s="64"/>
      <c r="K477" s="64"/>
      <c r="L477" s="62"/>
      <c r="M477" s="207"/>
      <c r="N477" s="43"/>
      <c r="O477" s="43"/>
      <c r="P477" s="43"/>
      <c r="Q477" s="43"/>
      <c r="R477" s="43"/>
      <c r="S477" s="43"/>
      <c r="T477" s="79"/>
      <c r="AT477" s="25" t="s">
        <v>175</v>
      </c>
      <c r="AU477" s="25" t="s">
        <v>98</v>
      </c>
    </row>
    <row r="478" spans="2:65" s="1" customFormat="1" ht="121.5">
      <c r="B478" s="42"/>
      <c r="C478" s="64"/>
      <c r="D478" s="205" t="s">
        <v>177</v>
      </c>
      <c r="E478" s="64"/>
      <c r="F478" s="208" t="s">
        <v>652</v>
      </c>
      <c r="G478" s="64"/>
      <c r="H478" s="64"/>
      <c r="I478" s="164"/>
      <c r="J478" s="64"/>
      <c r="K478" s="64"/>
      <c r="L478" s="62"/>
      <c r="M478" s="207"/>
      <c r="N478" s="43"/>
      <c r="O478" s="43"/>
      <c r="P478" s="43"/>
      <c r="Q478" s="43"/>
      <c r="R478" s="43"/>
      <c r="S478" s="43"/>
      <c r="T478" s="79"/>
      <c r="AT478" s="25" t="s">
        <v>177</v>
      </c>
      <c r="AU478" s="25" t="s">
        <v>98</v>
      </c>
    </row>
    <row r="479" spans="2:65" s="10" customFormat="1" ht="29.85" customHeight="1">
      <c r="B479" s="177"/>
      <c r="C479" s="178"/>
      <c r="D479" s="179" t="s">
        <v>75</v>
      </c>
      <c r="E479" s="191" t="s">
        <v>658</v>
      </c>
      <c r="F479" s="191" t="s">
        <v>659</v>
      </c>
      <c r="G479" s="178"/>
      <c r="H479" s="178"/>
      <c r="I479" s="181"/>
      <c r="J479" s="192">
        <f>BK479</f>
        <v>0</v>
      </c>
      <c r="K479" s="178"/>
      <c r="L479" s="183"/>
      <c r="M479" s="184"/>
      <c r="N479" s="185"/>
      <c r="O479" s="185"/>
      <c r="P479" s="186">
        <f>SUM(P480:P515)</f>
        <v>0</v>
      </c>
      <c r="Q479" s="185"/>
      <c r="R479" s="186">
        <f>SUM(R480:R515)</f>
        <v>1.4958000000000001E-2</v>
      </c>
      <c r="S479" s="185"/>
      <c r="T479" s="187">
        <f>SUM(T480:T515)</f>
        <v>3.7194999999999999E-2</v>
      </c>
      <c r="AR479" s="188" t="s">
        <v>98</v>
      </c>
      <c r="AT479" s="189" t="s">
        <v>75</v>
      </c>
      <c r="AU479" s="189" t="s">
        <v>84</v>
      </c>
      <c r="AY479" s="188" t="s">
        <v>163</v>
      </c>
      <c r="BK479" s="190">
        <f>SUM(BK480:BK515)</f>
        <v>0</v>
      </c>
    </row>
    <row r="480" spans="2:65" s="1" customFormat="1" ht="16.5" customHeight="1">
      <c r="B480" s="42"/>
      <c r="C480" s="193" t="s">
        <v>660</v>
      </c>
      <c r="D480" s="193" t="s">
        <v>168</v>
      </c>
      <c r="E480" s="194" t="s">
        <v>661</v>
      </c>
      <c r="F480" s="195" t="s">
        <v>662</v>
      </c>
      <c r="G480" s="196" t="s">
        <v>288</v>
      </c>
      <c r="H480" s="197">
        <v>2.2999999999999998</v>
      </c>
      <c r="I480" s="198"/>
      <c r="J480" s="199">
        <f>ROUND(I480*H480,2)</f>
        <v>0</v>
      </c>
      <c r="K480" s="195" t="s">
        <v>172</v>
      </c>
      <c r="L480" s="62"/>
      <c r="M480" s="200" t="s">
        <v>21</v>
      </c>
      <c r="N480" s="201" t="s">
        <v>48</v>
      </c>
      <c r="O480" s="43"/>
      <c r="P480" s="202">
        <f>O480*H480</f>
        <v>0</v>
      </c>
      <c r="Q480" s="202">
        <v>2.5999999999999998E-4</v>
      </c>
      <c r="R480" s="202">
        <f>Q480*H480</f>
        <v>5.979999999999999E-4</v>
      </c>
      <c r="S480" s="202">
        <v>0</v>
      </c>
      <c r="T480" s="203">
        <f>S480*H480</f>
        <v>0</v>
      </c>
      <c r="AR480" s="25" t="s">
        <v>285</v>
      </c>
      <c r="AT480" s="25" t="s">
        <v>168</v>
      </c>
      <c r="AU480" s="25" t="s">
        <v>98</v>
      </c>
      <c r="AY480" s="25" t="s">
        <v>163</v>
      </c>
      <c r="BE480" s="204">
        <f>IF(N480="základní",J480,0)</f>
        <v>0</v>
      </c>
      <c r="BF480" s="204">
        <f>IF(N480="snížená",J480,0)</f>
        <v>0</v>
      </c>
      <c r="BG480" s="204">
        <f>IF(N480="zákl. přenesená",J480,0)</f>
        <v>0</v>
      </c>
      <c r="BH480" s="204">
        <f>IF(N480="sníž. přenesená",J480,0)</f>
        <v>0</v>
      </c>
      <c r="BI480" s="204">
        <f>IF(N480="nulová",J480,0)</f>
        <v>0</v>
      </c>
      <c r="BJ480" s="25" t="s">
        <v>98</v>
      </c>
      <c r="BK480" s="204">
        <f>ROUND(I480*H480,2)</f>
        <v>0</v>
      </c>
      <c r="BL480" s="25" t="s">
        <v>285</v>
      </c>
      <c r="BM480" s="25" t="s">
        <v>663</v>
      </c>
    </row>
    <row r="481" spans="2:65" s="1" customFormat="1" ht="27">
      <c r="B481" s="42"/>
      <c r="C481" s="64"/>
      <c r="D481" s="205" t="s">
        <v>175</v>
      </c>
      <c r="E481" s="64"/>
      <c r="F481" s="206" t="s">
        <v>664</v>
      </c>
      <c r="G481" s="64"/>
      <c r="H481" s="64"/>
      <c r="I481" s="164"/>
      <c r="J481" s="64"/>
      <c r="K481" s="64"/>
      <c r="L481" s="62"/>
      <c r="M481" s="207"/>
      <c r="N481" s="43"/>
      <c r="O481" s="43"/>
      <c r="P481" s="43"/>
      <c r="Q481" s="43"/>
      <c r="R481" s="43"/>
      <c r="S481" s="43"/>
      <c r="T481" s="79"/>
      <c r="AT481" s="25" t="s">
        <v>175</v>
      </c>
      <c r="AU481" s="25" t="s">
        <v>98</v>
      </c>
    </row>
    <row r="482" spans="2:65" s="1" customFormat="1" ht="135">
      <c r="B482" s="42"/>
      <c r="C482" s="64"/>
      <c r="D482" s="205" t="s">
        <v>177</v>
      </c>
      <c r="E482" s="64"/>
      <c r="F482" s="208" t="s">
        <v>665</v>
      </c>
      <c r="G482" s="64"/>
      <c r="H482" s="64"/>
      <c r="I482" s="164"/>
      <c r="J482" s="64"/>
      <c r="K482" s="64"/>
      <c r="L482" s="62"/>
      <c r="M482" s="207"/>
      <c r="N482" s="43"/>
      <c r="O482" s="43"/>
      <c r="P482" s="43"/>
      <c r="Q482" s="43"/>
      <c r="R482" s="43"/>
      <c r="S482" s="43"/>
      <c r="T482" s="79"/>
      <c r="AT482" s="25" t="s">
        <v>177</v>
      </c>
      <c r="AU482" s="25" t="s">
        <v>98</v>
      </c>
    </row>
    <row r="483" spans="2:65" s="11" customFormat="1" ht="13.5">
      <c r="B483" s="209"/>
      <c r="C483" s="210"/>
      <c r="D483" s="205" t="s">
        <v>179</v>
      </c>
      <c r="E483" s="211" t="s">
        <v>21</v>
      </c>
      <c r="F483" s="212" t="s">
        <v>666</v>
      </c>
      <c r="G483" s="210"/>
      <c r="H483" s="213">
        <v>2.2999999999999998</v>
      </c>
      <c r="I483" s="214"/>
      <c r="J483" s="210"/>
      <c r="K483" s="210"/>
      <c r="L483" s="215"/>
      <c r="M483" s="216"/>
      <c r="N483" s="217"/>
      <c r="O483" s="217"/>
      <c r="P483" s="217"/>
      <c r="Q483" s="217"/>
      <c r="R483" s="217"/>
      <c r="S483" s="217"/>
      <c r="T483" s="218"/>
      <c r="AT483" s="219" t="s">
        <v>179</v>
      </c>
      <c r="AU483" s="219" t="s">
        <v>98</v>
      </c>
      <c r="AV483" s="11" t="s">
        <v>98</v>
      </c>
      <c r="AW483" s="11" t="s">
        <v>39</v>
      </c>
      <c r="AX483" s="11" t="s">
        <v>76</v>
      </c>
      <c r="AY483" s="219" t="s">
        <v>163</v>
      </c>
    </row>
    <row r="484" spans="2:65" s="12" customFormat="1" ht="13.5">
      <c r="B484" s="220"/>
      <c r="C484" s="221"/>
      <c r="D484" s="205" t="s">
        <v>179</v>
      </c>
      <c r="E484" s="222" t="s">
        <v>21</v>
      </c>
      <c r="F484" s="223" t="s">
        <v>181</v>
      </c>
      <c r="G484" s="221"/>
      <c r="H484" s="224">
        <v>2.2999999999999998</v>
      </c>
      <c r="I484" s="225"/>
      <c r="J484" s="221"/>
      <c r="K484" s="221"/>
      <c r="L484" s="226"/>
      <c r="M484" s="227"/>
      <c r="N484" s="228"/>
      <c r="O484" s="228"/>
      <c r="P484" s="228"/>
      <c r="Q484" s="228"/>
      <c r="R484" s="228"/>
      <c r="S484" s="228"/>
      <c r="T484" s="229"/>
      <c r="AT484" s="230" t="s">
        <v>179</v>
      </c>
      <c r="AU484" s="230" t="s">
        <v>98</v>
      </c>
      <c r="AV484" s="12" t="s">
        <v>173</v>
      </c>
      <c r="AW484" s="12" t="s">
        <v>39</v>
      </c>
      <c r="AX484" s="12" t="s">
        <v>84</v>
      </c>
      <c r="AY484" s="230" t="s">
        <v>163</v>
      </c>
    </row>
    <row r="485" spans="2:65" s="1" customFormat="1" ht="16.5" customHeight="1">
      <c r="B485" s="42"/>
      <c r="C485" s="193" t="s">
        <v>667</v>
      </c>
      <c r="D485" s="193" t="s">
        <v>168</v>
      </c>
      <c r="E485" s="194" t="s">
        <v>668</v>
      </c>
      <c r="F485" s="195" t="s">
        <v>669</v>
      </c>
      <c r="G485" s="196" t="s">
        <v>171</v>
      </c>
      <c r="H485" s="197">
        <v>2.0499999999999998</v>
      </c>
      <c r="I485" s="198"/>
      <c r="J485" s="199">
        <f>ROUND(I485*H485,2)</f>
        <v>0</v>
      </c>
      <c r="K485" s="195" t="s">
        <v>172</v>
      </c>
      <c r="L485" s="62"/>
      <c r="M485" s="200" t="s">
        <v>21</v>
      </c>
      <c r="N485" s="201" t="s">
        <v>48</v>
      </c>
      <c r="O485" s="43"/>
      <c r="P485" s="202">
        <f>O485*H485</f>
        <v>0</v>
      </c>
      <c r="Q485" s="202">
        <v>1E-4</v>
      </c>
      <c r="R485" s="202">
        <f>Q485*H485</f>
        <v>2.05E-4</v>
      </c>
      <c r="S485" s="202">
        <v>0</v>
      </c>
      <c r="T485" s="203">
        <f>S485*H485</f>
        <v>0</v>
      </c>
      <c r="AR485" s="25" t="s">
        <v>285</v>
      </c>
      <c r="AT485" s="25" t="s">
        <v>168</v>
      </c>
      <c r="AU485" s="25" t="s">
        <v>98</v>
      </c>
      <c r="AY485" s="25" t="s">
        <v>163</v>
      </c>
      <c r="BE485" s="204">
        <f>IF(N485="základní",J485,0)</f>
        <v>0</v>
      </c>
      <c r="BF485" s="204">
        <f>IF(N485="snížená",J485,0)</f>
        <v>0</v>
      </c>
      <c r="BG485" s="204">
        <f>IF(N485="zákl. přenesená",J485,0)</f>
        <v>0</v>
      </c>
      <c r="BH485" s="204">
        <f>IF(N485="sníž. přenesená",J485,0)</f>
        <v>0</v>
      </c>
      <c r="BI485" s="204">
        <f>IF(N485="nulová",J485,0)</f>
        <v>0</v>
      </c>
      <c r="BJ485" s="25" t="s">
        <v>98</v>
      </c>
      <c r="BK485" s="204">
        <f>ROUND(I485*H485,2)</f>
        <v>0</v>
      </c>
      <c r="BL485" s="25" t="s">
        <v>285</v>
      </c>
      <c r="BM485" s="25" t="s">
        <v>670</v>
      </c>
    </row>
    <row r="486" spans="2:65" s="1" customFormat="1" ht="27">
      <c r="B486" s="42"/>
      <c r="C486" s="64"/>
      <c r="D486" s="205" t="s">
        <v>175</v>
      </c>
      <c r="E486" s="64"/>
      <c r="F486" s="206" t="s">
        <v>671</v>
      </c>
      <c r="G486" s="64"/>
      <c r="H486" s="64"/>
      <c r="I486" s="164"/>
      <c r="J486" s="64"/>
      <c r="K486" s="64"/>
      <c r="L486" s="62"/>
      <c r="M486" s="207"/>
      <c r="N486" s="43"/>
      <c r="O486" s="43"/>
      <c r="P486" s="43"/>
      <c r="Q486" s="43"/>
      <c r="R486" s="43"/>
      <c r="S486" s="43"/>
      <c r="T486" s="79"/>
      <c r="AT486" s="25" t="s">
        <v>175</v>
      </c>
      <c r="AU486" s="25" t="s">
        <v>98</v>
      </c>
    </row>
    <row r="487" spans="2:65" s="1" customFormat="1" ht="135">
      <c r="B487" s="42"/>
      <c r="C487" s="64"/>
      <c r="D487" s="205" t="s">
        <v>177</v>
      </c>
      <c r="E487" s="64"/>
      <c r="F487" s="208" t="s">
        <v>665</v>
      </c>
      <c r="G487" s="64"/>
      <c r="H487" s="64"/>
      <c r="I487" s="164"/>
      <c r="J487" s="64"/>
      <c r="K487" s="64"/>
      <c r="L487" s="62"/>
      <c r="M487" s="207"/>
      <c r="N487" s="43"/>
      <c r="O487" s="43"/>
      <c r="P487" s="43"/>
      <c r="Q487" s="43"/>
      <c r="R487" s="43"/>
      <c r="S487" s="43"/>
      <c r="T487" s="79"/>
      <c r="AT487" s="25" t="s">
        <v>177</v>
      </c>
      <c r="AU487" s="25" t="s">
        <v>98</v>
      </c>
    </row>
    <row r="488" spans="2:65" s="11" customFormat="1" ht="13.5">
      <c r="B488" s="209"/>
      <c r="C488" s="210"/>
      <c r="D488" s="205" t="s">
        <v>179</v>
      </c>
      <c r="E488" s="211" t="s">
        <v>21</v>
      </c>
      <c r="F488" s="212" t="s">
        <v>672</v>
      </c>
      <c r="G488" s="210"/>
      <c r="H488" s="213">
        <v>2.0499999999999998</v>
      </c>
      <c r="I488" s="214"/>
      <c r="J488" s="210"/>
      <c r="K488" s="210"/>
      <c r="L488" s="215"/>
      <c r="M488" s="216"/>
      <c r="N488" s="217"/>
      <c r="O488" s="217"/>
      <c r="P488" s="217"/>
      <c r="Q488" s="217"/>
      <c r="R488" s="217"/>
      <c r="S488" s="217"/>
      <c r="T488" s="218"/>
      <c r="AT488" s="219" t="s">
        <v>179</v>
      </c>
      <c r="AU488" s="219" t="s">
        <v>98</v>
      </c>
      <c r="AV488" s="11" t="s">
        <v>98</v>
      </c>
      <c r="AW488" s="11" t="s">
        <v>39</v>
      </c>
      <c r="AX488" s="11" t="s">
        <v>76</v>
      </c>
      <c r="AY488" s="219" t="s">
        <v>163</v>
      </c>
    </row>
    <row r="489" spans="2:65" s="12" customFormat="1" ht="13.5">
      <c r="B489" s="220"/>
      <c r="C489" s="221"/>
      <c r="D489" s="205" t="s">
        <v>179</v>
      </c>
      <c r="E489" s="222" t="s">
        <v>21</v>
      </c>
      <c r="F489" s="223" t="s">
        <v>181</v>
      </c>
      <c r="G489" s="221"/>
      <c r="H489" s="224">
        <v>2.0499999999999998</v>
      </c>
      <c r="I489" s="225"/>
      <c r="J489" s="221"/>
      <c r="K489" s="221"/>
      <c r="L489" s="226"/>
      <c r="M489" s="227"/>
      <c r="N489" s="228"/>
      <c r="O489" s="228"/>
      <c r="P489" s="228"/>
      <c r="Q489" s="228"/>
      <c r="R489" s="228"/>
      <c r="S489" s="228"/>
      <c r="T489" s="229"/>
      <c r="AT489" s="230" t="s">
        <v>179</v>
      </c>
      <c r="AU489" s="230" t="s">
        <v>98</v>
      </c>
      <c r="AV489" s="12" t="s">
        <v>173</v>
      </c>
      <c r="AW489" s="12" t="s">
        <v>39</v>
      </c>
      <c r="AX489" s="12" t="s">
        <v>84</v>
      </c>
      <c r="AY489" s="230" t="s">
        <v>163</v>
      </c>
    </row>
    <row r="490" spans="2:65" s="1" customFormat="1" ht="16.5" customHeight="1">
      <c r="B490" s="42"/>
      <c r="C490" s="193" t="s">
        <v>673</v>
      </c>
      <c r="D490" s="193" t="s">
        <v>168</v>
      </c>
      <c r="E490" s="194" t="s">
        <v>674</v>
      </c>
      <c r="F490" s="195" t="s">
        <v>675</v>
      </c>
      <c r="G490" s="196" t="s">
        <v>171</v>
      </c>
      <c r="H490" s="197">
        <v>2.0499999999999998</v>
      </c>
      <c r="I490" s="198"/>
      <c r="J490" s="199">
        <f>ROUND(I490*H490,2)</f>
        <v>0</v>
      </c>
      <c r="K490" s="195" t="s">
        <v>172</v>
      </c>
      <c r="L490" s="62"/>
      <c r="M490" s="200" t="s">
        <v>21</v>
      </c>
      <c r="N490" s="201" t="s">
        <v>48</v>
      </c>
      <c r="O490" s="43"/>
      <c r="P490" s="202">
        <f>O490*H490</f>
        <v>0</v>
      </c>
      <c r="Q490" s="202">
        <v>0</v>
      </c>
      <c r="R490" s="202">
        <f>Q490*H490</f>
        <v>0</v>
      </c>
      <c r="S490" s="202">
        <v>0</v>
      </c>
      <c r="T490" s="203">
        <f>S490*H490</f>
        <v>0</v>
      </c>
      <c r="AR490" s="25" t="s">
        <v>285</v>
      </c>
      <c r="AT490" s="25" t="s">
        <v>168</v>
      </c>
      <c r="AU490" s="25" t="s">
        <v>98</v>
      </c>
      <c r="AY490" s="25" t="s">
        <v>163</v>
      </c>
      <c r="BE490" s="204">
        <f>IF(N490="základní",J490,0)</f>
        <v>0</v>
      </c>
      <c r="BF490" s="204">
        <f>IF(N490="snížená",J490,0)</f>
        <v>0</v>
      </c>
      <c r="BG490" s="204">
        <f>IF(N490="zákl. přenesená",J490,0)</f>
        <v>0</v>
      </c>
      <c r="BH490" s="204">
        <f>IF(N490="sníž. přenesená",J490,0)</f>
        <v>0</v>
      </c>
      <c r="BI490" s="204">
        <f>IF(N490="nulová",J490,0)</f>
        <v>0</v>
      </c>
      <c r="BJ490" s="25" t="s">
        <v>98</v>
      </c>
      <c r="BK490" s="204">
        <f>ROUND(I490*H490,2)</f>
        <v>0</v>
      </c>
      <c r="BL490" s="25" t="s">
        <v>285</v>
      </c>
      <c r="BM490" s="25" t="s">
        <v>676</v>
      </c>
    </row>
    <row r="491" spans="2:65" s="1" customFormat="1" ht="13.5">
      <c r="B491" s="42"/>
      <c r="C491" s="64"/>
      <c r="D491" s="205" t="s">
        <v>175</v>
      </c>
      <c r="E491" s="64"/>
      <c r="F491" s="206" t="s">
        <v>677</v>
      </c>
      <c r="G491" s="64"/>
      <c r="H491" s="64"/>
      <c r="I491" s="164"/>
      <c r="J491" s="64"/>
      <c r="K491" s="64"/>
      <c r="L491" s="62"/>
      <c r="M491" s="207"/>
      <c r="N491" s="43"/>
      <c r="O491" s="43"/>
      <c r="P491" s="43"/>
      <c r="Q491" s="43"/>
      <c r="R491" s="43"/>
      <c r="S491" s="43"/>
      <c r="T491" s="79"/>
      <c r="AT491" s="25" t="s">
        <v>175</v>
      </c>
      <c r="AU491" s="25" t="s">
        <v>98</v>
      </c>
    </row>
    <row r="492" spans="2:65" s="1" customFormat="1" ht="135">
      <c r="B492" s="42"/>
      <c r="C492" s="64"/>
      <c r="D492" s="205" t="s">
        <v>177</v>
      </c>
      <c r="E492" s="64"/>
      <c r="F492" s="208" t="s">
        <v>665</v>
      </c>
      <c r="G492" s="64"/>
      <c r="H492" s="64"/>
      <c r="I492" s="164"/>
      <c r="J492" s="64"/>
      <c r="K492" s="64"/>
      <c r="L492" s="62"/>
      <c r="M492" s="207"/>
      <c r="N492" s="43"/>
      <c r="O492" s="43"/>
      <c r="P492" s="43"/>
      <c r="Q492" s="43"/>
      <c r="R492" s="43"/>
      <c r="S492" s="43"/>
      <c r="T492" s="79"/>
      <c r="AT492" s="25" t="s">
        <v>177</v>
      </c>
      <c r="AU492" s="25" t="s">
        <v>98</v>
      </c>
    </row>
    <row r="493" spans="2:65" s="11" customFormat="1" ht="13.5">
      <c r="B493" s="209"/>
      <c r="C493" s="210"/>
      <c r="D493" s="205" t="s">
        <v>179</v>
      </c>
      <c r="E493" s="211" t="s">
        <v>21</v>
      </c>
      <c r="F493" s="212" t="s">
        <v>672</v>
      </c>
      <c r="G493" s="210"/>
      <c r="H493" s="213">
        <v>2.0499999999999998</v>
      </c>
      <c r="I493" s="214"/>
      <c r="J493" s="210"/>
      <c r="K493" s="210"/>
      <c r="L493" s="215"/>
      <c r="M493" s="216"/>
      <c r="N493" s="217"/>
      <c r="O493" s="217"/>
      <c r="P493" s="217"/>
      <c r="Q493" s="217"/>
      <c r="R493" s="217"/>
      <c r="S493" s="217"/>
      <c r="T493" s="218"/>
      <c r="AT493" s="219" t="s">
        <v>179</v>
      </c>
      <c r="AU493" s="219" t="s">
        <v>98</v>
      </c>
      <c r="AV493" s="11" t="s">
        <v>98</v>
      </c>
      <c r="AW493" s="11" t="s">
        <v>39</v>
      </c>
      <c r="AX493" s="11" t="s">
        <v>76</v>
      </c>
      <c r="AY493" s="219" t="s">
        <v>163</v>
      </c>
    </row>
    <row r="494" spans="2:65" s="12" customFormat="1" ht="13.5">
      <c r="B494" s="220"/>
      <c r="C494" s="221"/>
      <c r="D494" s="205" t="s">
        <v>179</v>
      </c>
      <c r="E494" s="222" t="s">
        <v>21</v>
      </c>
      <c r="F494" s="223" t="s">
        <v>181</v>
      </c>
      <c r="G494" s="221"/>
      <c r="H494" s="224">
        <v>2.0499999999999998</v>
      </c>
      <c r="I494" s="225"/>
      <c r="J494" s="221"/>
      <c r="K494" s="221"/>
      <c r="L494" s="226"/>
      <c r="M494" s="227"/>
      <c r="N494" s="228"/>
      <c r="O494" s="228"/>
      <c r="P494" s="228"/>
      <c r="Q494" s="228"/>
      <c r="R494" s="228"/>
      <c r="S494" s="228"/>
      <c r="T494" s="229"/>
      <c r="AT494" s="230" t="s">
        <v>179</v>
      </c>
      <c r="AU494" s="230" t="s">
        <v>98</v>
      </c>
      <c r="AV494" s="12" t="s">
        <v>173</v>
      </c>
      <c r="AW494" s="12" t="s">
        <v>39</v>
      </c>
      <c r="AX494" s="12" t="s">
        <v>84</v>
      </c>
      <c r="AY494" s="230" t="s">
        <v>163</v>
      </c>
    </row>
    <row r="495" spans="2:65" s="1" customFormat="1" ht="16.5" customHeight="1">
      <c r="B495" s="42"/>
      <c r="C495" s="193" t="s">
        <v>678</v>
      </c>
      <c r="D495" s="193" t="s">
        <v>168</v>
      </c>
      <c r="E495" s="194" t="s">
        <v>679</v>
      </c>
      <c r="F495" s="195" t="s">
        <v>680</v>
      </c>
      <c r="G495" s="196" t="s">
        <v>171</v>
      </c>
      <c r="H495" s="197">
        <v>2.0499999999999998</v>
      </c>
      <c r="I495" s="198"/>
      <c r="J495" s="199">
        <f>ROUND(I495*H495,2)</f>
        <v>0</v>
      </c>
      <c r="K495" s="195" t="s">
        <v>172</v>
      </c>
      <c r="L495" s="62"/>
      <c r="M495" s="200" t="s">
        <v>21</v>
      </c>
      <c r="N495" s="201" t="s">
        <v>48</v>
      </c>
      <c r="O495" s="43"/>
      <c r="P495" s="202">
        <f>O495*H495</f>
        <v>0</v>
      </c>
      <c r="Q495" s="202">
        <v>1E-4</v>
      </c>
      <c r="R495" s="202">
        <f>Q495*H495</f>
        <v>2.05E-4</v>
      </c>
      <c r="S495" s="202">
        <v>0</v>
      </c>
      <c r="T495" s="203">
        <f>S495*H495</f>
        <v>0</v>
      </c>
      <c r="AR495" s="25" t="s">
        <v>285</v>
      </c>
      <c r="AT495" s="25" t="s">
        <v>168</v>
      </c>
      <c r="AU495" s="25" t="s">
        <v>98</v>
      </c>
      <c r="AY495" s="25" t="s">
        <v>163</v>
      </c>
      <c r="BE495" s="204">
        <f>IF(N495="základní",J495,0)</f>
        <v>0</v>
      </c>
      <c r="BF495" s="204">
        <f>IF(N495="snížená",J495,0)</f>
        <v>0</v>
      </c>
      <c r="BG495" s="204">
        <f>IF(N495="zákl. přenesená",J495,0)</f>
        <v>0</v>
      </c>
      <c r="BH495" s="204">
        <f>IF(N495="sníž. přenesená",J495,0)</f>
        <v>0</v>
      </c>
      <c r="BI495" s="204">
        <f>IF(N495="nulová",J495,0)</f>
        <v>0</v>
      </c>
      <c r="BJ495" s="25" t="s">
        <v>98</v>
      </c>
      <c r="BK495" s="204">
        <f>ROUND(I495*H495,2)</f>
        <v>0</v>
      </c>
      <c r="BL495" s="25" t="s">
        <v>285</v>
      </c>
      <c r="BM495" s="25" t="s">
        <v>681</v>
      </c>
    </row>
    <row r="496" spans="2:65" s="1" customFormat="1" ht="27">
      <c r="B496" s="42"/>
      <c r="C496" s="64"/>
      <c r="D496" s="205" t="s">
        <v>175</v>
      </c>
      <c r="E496" s="64"/>
      <c r="F496" s="206" t="s">
        <v>682</v>
      </c>
      <c r="G496" s="64"/>
      <c r="H496" s="64"/>
      <c r="I496" s="164"/>
      <c r="J496" s="64"/>
      <c r="K496" s="64"/>
      <c r="L496" s="62"/>
      <c r="M496" s="207"/>
      <c r="N496" s="43"/>
      <c r="O496" s="43"/>
      <c r="P496" s="43"/>
      <c r="Q496" s="43"/>
      <c r="R496" s="43"/>
      <c r="S496" s="43"/>
      <c r="T496" s="79"/>
      <c r="AT496" s="25" t="s">
        <v>175</v>
      </c>
      <c r="AU496" s="25" t="s">
        <v>98</v>
      </c>
    </row>
    <row r="497" spans="2:65" s="1" customFormat="1" ht="135">
      <c r="B497" s="42"/>
      <c r="C497" s="64"/>
      <c r="D497" s="205" t="s">
        <v>177</v>
      </c>
      <c r="E497" s="64"/>
      <c r="F497" s="208" t="s">
        <v>665</v>
      </c>
      <c r="G497" s="64"/>
      <c r="H497" s="64"/>
      <c r="I497" s="164"/>
      <c r="J497" s="64"/>
      <c r="K497" s="64"/>
      <c r="L497" s="62"/>
      <c r="M497" s="207"/>
      <c r="N497" s="43"/>
      <c r="O497" s="43"/>
      <c r="P497" s="43"/>
      <c r="Q497" s="43"/>
      <c r="R497" s="43"/>
      <c r="S497" s="43"/>
      <c r="T497" s="79"/>
      <c r="AT497" s="25" t="s">
        <v>177</v>
      </c>
      <c r="AU497" s="25" t="s">
        <v>98</v>
      </c>
    </row>
    <row r="498" spans="2:65" s="11" customFormat="1" ht="13.5">
      <c r="B498" s="209"/>
      <c r="C498" s="210"/>
      <c r="D498" s="205" t="s">
        <v>179</v>
      </c>
      <c r="E498" s="211" t="s">
        <v>21</v>
      </c>
      <c r="F498" s="212" t="s">
        <v>672</v>
      </c>
      <c r="G498" s="210"/>
      <c r="H498" s="213">
        <v>2.0499999999999998</v>
      </c>
      <c r="I498" s="214"/>
      <c r="J498" s="210"/>
      <c r="K498" s="210"/>
      <c r="L498" s="215"/>
      <c r="M498" s="216"/>
      <c r="N498" s="217"/>
      <c r="O498" s="217"/>
      <c r="P498" s="217"/>
      <c r="Q498" s="217"/>
      <c r="R498" s="217"/>
      <c r="S498" s="217"/>
      <c r="T498" s="218"/>
      <c r="AT498" s="219" t="s">
        <v>179</v>
      </c>
      <c r="AU498" s="219" t="s">
        <v>98</v>
      </c>
      <c r="AV498" s="11" t="s">
        <v>98</v>
      </c>
      <c r="AW498" s="11" t="s">
        <v>39</v>
      </c>
      <c r="AX498" s="11" t="s">
        <v>76</v>
      </c>
      <c r="AY498" s="219" t="s">
        <v>163</v>
      </c>
    </row>
    <row r="499" spans="2:65" s="12" customFormat="1" ht="13.5">
      <c r="B499" s="220"/>
      <c r="C499" s="221"/>
      <c r="D499" s="205" t="s">
        <v>179</v>
      </c>
      <c r="E499" s="222" t="s">
        <v>21</v>
      </c>
      <c r="F499" s="223" t="s">
        <v>181</v>
      </c>
      <c r="G499" s="221"/>
      <c r="H499" s="224">
        <v>2.0499999999999998</v>
      </c>
      <c r="I499" s="225"/>
      <c r="J499" s="221"/>
      <c r="K499" s="221"/>
      <c r="L499" s="226"/>
      <c r="M499" s="227"/>
      <c r="N499" s="228"/>
      <c r="O499" s="228"/>
      <c r="P499" s="228"/>
      <c r="Q499" s="228"/>
      <c r="R499" s="228"/>
      <c r="S499" s="228"/>
      <c r="T499" s="229"/>
      <c r="AT499" s="230" t="s">
        <v>179</v>
      </c>
      <c r="AU499" s="230" t="s">
        <v>98</v>
      </c>
      <c r="AV499" s="12" t="s">
        <v>173</v>
      </c>
      <c r="AW499" s="12" t="s">
        <v>39</v>
      </c>
      <c r="AX499" s="12" t="s">
        <v>84</v>
      </c>
      <c r="AY499" s="230" t="s">
        <v>163</v>
      </c>
    </row>
    <row r="500" spans="2:65" s="1" customFormat="1" ht="16.5" customHeight="1">
      <c r="B500" s="42"/>
      <c r="C500" s="193" t="s">
        <v>683</v>
      </c>
      <c r="D500" s="193" t="s">
        <v>168</v>
      </c>
      <c r="E500" s="194" t="s">
        <v>684</v>
      </c>
      <c r="F500" s="195" t="s">
        <v>685</v>
      </c>
      <c r="G500" s="196" t="s">
        <v>171</v>
      </c>
      <c r="H500" s="197">
        <v>1.1499999999999999</v>
      </c>
      <c r="I500" s="198"/>
      <c r="J500" s="199">
        <f>ROUND(I500*H500,2)</f>
        <v>0</v>
      </c>
      <c r="K500" s="195" t="s">
        <v>172</v>
      </c>
      <c r="L500" s="62"/>
      <c r="M500" s="200" t="s">
        <v>21</v>
      </c>
      <c r="N500" s="201" t="s">
        <v>48</v>
      </c>
      <c r="O500" s="43"/>
      <c r="P500" s="202">
        <f>O500*H500</f>
        <v>0</v>
      </c>
      <c r="Q500" s="202">
        <v>0</v>
      </c>
      <c r="R500" s="202">
        <f>Q500*H500</f>
        <v>0</v>
      </c>
      <c r="S500" s="202">
        <v>2.23E-2</v>
      </c>
      <c r="T500" s="203">
        <f>S500*H500</f>
        <v>2.5644999999999998E-2</v>
      </c>
      <c r="AR500" s="25" t="s">
        <v>285</v>
      </c>
      <c r="AT500" s="25" t="s">
        <v>168</v>
      </c>
      <c r="AU500" s="25" t="s">
        <v>98</v>
      </c>
      <c r="AY500" s="25" t="s">
        <v>163</v>
      </c>
      <c r="BE500" s="204">
        <f>IF(N500="základní",J500,0)</f>
        <v>0</v>
      </c>
      <c r="BF500" s="204">
        <f>IF(N500="snížená",J500,0)</f>
        <v>0</v>
      </c>
      <c r="BG500" s="204">
        <f>IF(N500="zákl. přenesená",J500,0)</f>
        <v>0</v>
      </c>
      <c r="BH500" s="204">
        <f>IF(N500="sníž. přenesená",J500,0)</f>
        <v>0</v>
      </c>
      <c r="BI500" s="204">
        <f>IF(N500="nulová",J500,0)</f>
        <v>0</v>
      </c>
      <c r="BJ500" s="25" t="s">
        <v>98</v>
      </c>
      <c r="BK500" s="204">
        <f>ROUND(I500*H500,2)</f>
        <v>0</v>
      </c>
      <c r="BL500" s="25" t="s">
        <v>285</v>
      </c>
      <c r="BM500" s="25" t="s">
        <v>686</v>
      </c>
    </row>
    <row r="501" spans="2:65" s="1" customFormat="1" ht="27">
      <c r="B501" s="42"/>
      <c r="C501" s="64"/>
      <c r="D501" s="205" t="s">
        <v>175</v>
      </c>
      <c r="E501" s="64"/>
      <c r="F501" s="206" t="s">
        <v>687</v>
      </c>
      <c r="G501" s="64"/>
      <c r="H501" s="64"/>
      <c r="I501" s="164"/>
      <c r="J501" s="64"/>
      <c r="K501" s="64"/>
      <c r="L501" s="62"/>
      <c r="M501" s="207"/>
      <c r="N501" s="43"/>
      <c r="O501" s="43"/>
      <c r="P501" s="43"/>
      <c r="Q501" s="43"/>
      <c r="R501" s="43"/>
      <c r="S501" s="43"/>
      <c r="T501" s="79"/>
      <c r="AT501" s="25" t="s">
        <v>175</v>
      </c>
      <c r="AU501" s="25" t="s">
        <v>98</v>
      </c>
    </row>
    <row r="502" spans="2:65" s="1" customFormat="1" ht="54">
      <c r="B502" s="42"/>
      <c r="C502" s="64"/>
      <c r="D502" s="205" t="s">
        <v>177</v>
      </c>
      <c r="E502" s="64"/>
      <c r="F502" s="208" t="s">
        <v>688</v>
      </c>
      <c r="G502" s="64"/>
      <c r="H502" s="64"/>
      <c r="I502" s="164"/>
      <c r="J502" s="64"/>
      <c r="K502" s="64"/>
      <c r="L502" s="62"/>
      <c r="M502" s="207"/>
      <c r="N502" s="43"/>
      <c r="O502" s="43"/>
      <c r="P502" s="43"/>
      <c r="Q502" s="43"/>
      <c r="R502" s="43"/>
      <c r="S502" s="43"/>
      <c r="T502" s="79"/>
      <c r="AT502" s="25" t="s">
        <v>177</v>
      </c>
      <c r="AU502" s="25" t="s">
        <v>98</v>
      </c>
    </row>
    <row r="503" spans="2:65" s="11" customFormat="1" ht="13.5">
      <c r="B503" s="209"/>
      <c r="C503" s="210"/>
      <c r="D503" s="205" t="s">
        <v>179</v>
      </c>
      <c r="E503" s="211" t="s">
        <v>21</v>
      </c>
      <c r="F503" s="212" t="s">
        <v>689</v>
      </c>
      <c r="G503" s="210"/>
      <c r="H503" s="213">
        <v>1.1499999999999999</v>
      </c>
      <c r="I503" s="214"/>
      <c r="J503" s="210"/>
      <c r="K503" s="210"/>
      <c r="L503" s="215"/>
      <c r="M503" s="216"/>
      <c r="N503" s="217"/>
      <c r="O503" s="217"/>
      <c r="P503" s="217"/>
      <c r="Q503" s="217"/>
      <c r="R503" s="217"/>
      <c r="S503" s="217"/>
      <c r="T503" s="218"/>
      <c r="AT503" s="219" t="s">
        <v>179</v>
      </c>
      <c r="AU503" s="219" t="s">
        <v>98</v>
      </c>
      <c r="AV503" s="11" t="s">
        <v>98</v>
      </c>
      <c r="AW503" s="11" t="s">
        <v>39</v>
      </c>
      <c r="AX503" s="11" t="s">
        <v>76</v>
      </c>
      <c r="AY503" s="219" t="s">
        <v>163</v>
      </c>
    </row>
    <row r="504" spans="2:65" s="12" customFormat="1" ht="13.5">
      <c r="B504" s="220"/>
      <c r="C504" s="221"/>
      <c r="D504" s="205" t="s">
        <v>179</v>
      </c>
      <c r="E504" s="222" t="s">
        <v>21</v>
      </c>
      <c r="F504" s="223" t="s">
        <v>181</v>
      </c>
      <c r="G504" s="221"/>
      <c r="H504" s="224">
        <v>1.1499999999999999</v>
      </c>
      <c r="I504" s="225"/>
      <c r="J504" s="221"/>
      <c r="K504" s="221"/>
      <c r="L504" s="226"/>
      <c r="M504" s="227"/>
      <c r="N504" s="228"/>
      <c r="O504" s="228"/>
      <c r="P504" s="228"/>
      <c r="Q504" s="228"/>
      <c r="R504" s="228"/>
      <c r="S504" s="228"/>
      <c r="T504" s="229"/>
      <c r="AT504" s="230" t="s">
        <v>179</v>
      </c>
      <c r="AU504" s="230" t="s">
        <v>98</v>
      </c>
      <c r="AV504" s="12" t="s">
        <v>173</v>
      </c>
      <c r="AW504" s="12" t="s">
        <v>39</v>
      </c>
      <c r="AX504" s="12" t="s">
        <v>84</v>
      </c>
      <c r="AY504" s="230" t="s">
        <v>163</v>
      </c>
    </row>
    <row r="505" spans="2:65" s="1" customFormat="1" ht="16.5" customHeight="1">
      <c r="B505" s="42"/>
      <c r="C505" s="193" t="s">
        <v>690</v>
      </c>
      <c r="D505" s="193" t="s">
        <v>168</v>
      </c>
      <c r="E505" s="194" t="s">
        <v>691</v>
      </c>
      <c r="F505" s="195" t="s">
        <v>692</v>
      </c>
      <c r="G505" s="196" t="s">
        <v>184</v>
      </c>
      <c r="H505" s="197">
        <v>1</v>
      </c>
      <c r="I505" s="198"/>
      <c r="J505" s="199">
        <f>ROUND(I505*H505,2)</f>
        <v>0</v>
      </c>
      <c r="K505" s="195" t="s">
        <v>172</v>
      </c>
      <c r="L505" s="62"/>
      <c r="M505" s="200" t="s">
        <v>21</v>
      </c>
      <c r="N505" s="201" t="s">
        <v>48</v>
      </c>
      <c r="O505" s="43"/>
      <c r="P505" s="202">
        <f>O505*H505</f>
        <v>0</v>
      </c>
      <c r="Q505" s="202">
        <v>1.3950000000000001E-2</v>
      </c>
      <c r="R505" s="202">
        <f>Q505*H505</f>
        <v>1.3950000000000001E-2</v>
      </c>
      <c r="S505" s="202">
        <v>1.155E-2</v>
      </c>
      <c r="T505" s="203">
        <f>S505*H505</f>
        <v>1.155E-2</v>
      </c>
      <c r="AR505" s="25" t="s">
        <v>285</v>
      </c>
      <c r="AT505" s="25" t="s">
        <v>168</v>
      </c>
      <c r="AU505" s="25" t="s">
        <v>98</v>
      </c>
      <c r="AY505" s="25" t="s">
        <v>163</v>
      </c>
      <c r="BE505" s="204">
        <f>IF(N505="základní",J505,0)</f>
        <v>0</v>
      </c>
      <c r="BF505" s="204">
        <f>IF(N505="snížená",J505,0)</f>
        <v>0</v>
      </c>
      <c r="BG505" s="204">
        <f>IF(N505="zákl. přenesená",J505,0)</f>
        <v>0</v>
      </c>
      <c r="BH505" s="204">
        <f>IF(N505="sníž. přenesená",J505,0)</f>
        <v>0</v>
      </c>
      <c r="BI505" s="204">
        <f>IF(N505="nulová",J505,0)</f>
        <v>0</v>
      </c>
      <c r="BJ505" s="25" t="s">
        <v>98</v>
      </c>
      <c r="BK505" s="204">
        <f>ROUND(I505*H505,2)</f>
        <v>0</v>
      </c>
      <c r="BL505" s="25" t="s">
        <v>285</v>
      </c>
      <c r="BM505" s="25" t="s">
        <v>693</v>
      </c>
    </row>
    <row r="506" spans="2:65" s="1" customFormat="1" ht="27">
      <c r="B506" s="42"/>
      <c r="C506" s="64"/>
      <c r="D506" s="205" t="s">
        <v>175</v>
      </c>
      <c r="E506" s="64"/>
      <c r="F506" s="206" t="s">
        <v>694</v>
      </c>
      <c r="G506" s="64"/>
      <c r="H506" s="64"/>
      <c r="I506" s="164"/>
      <c r="J506" s="64"/>
      <c r="K506" s="64"/>
      <c r="L506" s="62"/>
      <c r="M506" s="207"/>
      <c r="N506" s="43"/>
      <c r="O506" s="43"/>
      <c r="P506" s="43"/>
      <c r="Q506" s="43"/>
      <c r="R506" s="43"/>
      <c r="S506" s="43"/>
      <c r="T506" s="79"/>
      <c r="AT506" s="25" t="s">
        <v>175</v>
      </c>
      <c r="AU506" s="25" t="s">
        <v>98</v>
      </c>
    </row>
    <row r="507" spans="2:65" s="1" customFormat="1" ht="81">
      <c r="B507" s="42"/>
      <c r="C507" s="64"/>
      <c r="D507" s="205" t="s">
        <v>177</v>
      </c>
      <c r="E507" s="64"/>
      <c r="F507" s="208" t="s">
        <v>695</v>
      </c>
      <c r="G507" s="64"/>
      <c r="H507" s="64"/>
      <c r="I507" s="164"/>
      <c r="J507" s="64"/>
      <c r="K507" s="64"/>
      <c r="L507" s="62"/>
      <c r="M507" s="207"/>
      <c r="N507" s="43"/>
      <c r="O507" s="43"/>
      <c r="P507" s="43"/>
      <c r="Q507" s="43"/>
      <c r="R507" s="43"/>
      <c r="S507" s="43"/>
      <c r="T507" s="79"/>
      <c r="AT507" s="25" t="s">
        <v>177</v>
      </c>
      <c r="AU507" s="25" t="s">
        <v>98</v>
      </c>
    </row>
    <row r="508" spans="2:65" s="11" customFormat="1" ht="13.5">
      <c r="B508" s="209"/>
      <c r="C508" s="210"/>
      <c r="D508" s="205" t="s">
        <v>179</v>
      </c>
      <c r="E508" s="211" t="s">
        <v>21</v>
      </c>
      <c r="F508" s="212" t="s">
        <v>696</v>
      </c>
      <c r="G508" s="210"/>
      <c r="H508" s="213">
        <v>1</v>
      </c>
      <c r="I508" s="214"/>
      <c r="J508" s="210"/>
      <c r="K508" s="210"/>
      <c r="L508" s="215"/>
      <c r="M508" s="216"/>
      <c r="N508" s="217"/>
      <c r="O508" s="217"/>
      <c r="P508" s="217"/>
      <c r="Q508" s="217"/>
      <c r="R508" s="217"/>
      <c r="S508" s="217"/>
      <c r="T508" s="218"/>
      <c r="AT508" s="219" t="s">
        <v>179</v>
      </c>
      <c r="AU508" s="219" t="s">
        <v>98</v>
      </c>
      <c r="AV508" s="11" t="s">
        <v>98</v>
      </c>
      <c r="AW508" s="11" t="s">
        <v>39</v>
      </c>
      <c r="AX508" s="11" t="s">
        <v>76</v>
      </c>
      <c r="AY508" s="219" t="s">
        <v>163</v>
      </c>
    </row>
    <row r="509" spans="2:65" s="12" customFormat="1" ht="13.5">
      <c r="B509" s="220"/>
      <c r="C509" s="221"/>
      <c r="D509" s="205" t="s">
        <v>179</v>
      </c>
      <c r="E509" s="222" t="s">
        <v>21</v>
      </c>
      <c r="F509" s="223" t="s">
        <v>181</v>
      </c>
      <c r="G509" s="221"/>
      <c r="H509" s="224">
        <v>1</v>
      </c>
      <c r="I509" s="225"/>
      <c r="J509" s="221"/>
      <c r="K509" s="221"/>
      <c r="L509" s="226"/>
      <c r="M509" s="227"/>
      <c r="N509" s="228"/>
      <c r="O509" s="228"/>
      <c r="P509" s="228"/>
      <c r="Q509" s="228"/>
      <c r="R509" s="228"/>
      <c r="S509" s="228"/>
      <c r="T509" s="229"/>
      <c r="AT509" s="230" t="s">
        <v>179</v>
      </c>
      <c r="AU509" s="230" t="s">
        <v>98</v>
      </c>
      <c r="AV509" s="12" t="s">
        <v>173</v>
      </c>
      <c r="AW509" s="12" t="s">
        <v>39</v>
      </c>
      <c r="AX509" s="12" t="s">
        <v>84</v>
      </c>
      <c r="AY509" s="230" t="s">
        <v>163</v>
      </c>
    </row>
    <row r="510" spans="2:65" s="1" customFormat="1" ht="16.5" customHeight="1">
      <c r="B510" s="42"/>
      <c r="C510" s="193" t="s">
        <v>697</v>
      </c>
      <c r="D510" s="193" t="s">
        <v>168</v>
      </c>
      <c r="E510" s="194" t="s">
        <v>698</v>
      </c>
      <c r="F510" s="195" t="s">
        <v>699</v>
      </c>
      <c r="G510" s="196" t="s">
        <v>476</v>
      </c>
      <c r="H510" s="197">
        <v>1.4999999999999999E-2</v>
      </c>
      <c r="I510" s="198"/>
      <c r="J510" s="199">
        <f>ROUND(I510*H510,2)</f>
        <v>0</v>
      </c>
      <c r="K510" s="195" t="s">
        <v>172</v>
      </c>
      <c r="L510" s="62"/>
      <c r="M510" s="200" t="s">
        <v>21</v>
      </c>
      <c r="N510" s="201" t="s">
        <v>48</v>
      </c>
      <c r="O510" s="43"/>
      <c r="P510" s="202">
        <f>O510*H510</f>
        <v>0</v>
      </c>
      <c r="Q510" s="202">
        <v>0</v>
      </c>
      <c r="R510" s="202">
        <f>Q510*H510</f>
        <v>0</v>
      </c>
      <c r="S510" s="202">
        <v>0</v>
      </c>
      <c r="T510" s="203">
        <f>S510*H510</f>
        <v>0</v>
      </c>
      <c r="AR510" s="25" t="s">
        <v>285</v>
      </c>
      <c r="AT510" s="25" t="s">
        <v>168</v>
      </c>
      <c r="AU510" s="25" t="s">
        <v>98</v>
      </c>
      <c r="AY510" s="25" t="s">
        <v>163</v>
      </c>
      <c r="BE510" s="204">
        <f>IF(N510="základní",J510,0)</f>
        <v>0</v>
      </c>
      <c r="BF510" s="204">
        <f>IF(N510="snížená",J510,0)</f>
        <v>0</v>
      </c>
      <c r="BG510" s="204">
        <f>IF(N510="zákl. přenesená",J510,0)</f>
        <v>0</v>
      </c>
      <c r="BH510" s="204">
        <f>IF(N510="sníž. přenesená",J510,0)</f>
        <v>0</v>
      </c>
      <c r="BI510" s="204">
        <f>IF(N510="nulová",J510,0)</f>
        <v>0</v>
      </c>
      <c r="BJ510" s="25" t="s">
        <v>98</v>
      </c>
      <c r="BK510" s="204">
        <f>ROUND(I510*H510,2)</f>
        <v>0</v>
      </c>
      <c r="BL510" s="25" t="s">
        <v>285</v>
      </c>
      <c r="BM510" s="25" t="s">
        <v>700</v>
      </c>
    </row>
    <row r="511" spans="2:65" s="1" customFormat="1" ht="40.5">
      <c r="B511" s="42"/>
      <c r="C511" s="64"/>
      <c r="D511" s="205" t="s">
        <v>175</v>
      </c>
      <c r="E511" s="64"/>
      <c r="F511" s="206" t="s">
        <v>701</v>
      </c>
      <c r="G511" s="64"/>
      <c r="H511" s="64"/>
      <c r="I511" s="164"/>
      <c r="J511" s="64"/>
      <c r="K511" s="64"/>
      <c r="L511" s="62"/>
      <c r="M511" s="207"/>
      <c r="N511" s="43"/>
      <c r="O511" s="43"/>
      <c r="P511" s="43"/>
      <c r="Q511" s="43"/>
      <c r="R511" s="43"/>
      <c r="S511" s="43"/>
      <c r="T511" s="79"/>
      <c r="AT511" s="25" t="s">
        <v>175</v>
      </c>
      <c r="AU511" s="25" t="s">
        <v>98</v>
      </c>
    </row>
    <row r="512" spans="2:65" s="1" customFormat="1" ht="121.5">
      <c r="B512" s="42"/>
      <c r="C512" s="64"/>
      <c r="D512" s="205" t="s">
        <v>177</v>
      </c>
      <c r="E512" s="64"/>
      <c r="F512" s="208" t="s">
        <v>702</v>
      </c>
      <c r="G512" s="64"/>
      <c r="H512" s="64"/>
      <c r="I512" s="164"/>
      <c r="J512" s="64"/>
      <c r="K512" s="64"/>
      <c r="L512" s="62"/>
      <c r="M512" s="207"/>
      <c r="N512" s="43"/>
      <c r="O512" s="43"/>
      <c r="P512" s="43"/>
      <c r="Q512" s="43"/>
      <c r="R512" s="43"/>
      <c r="S512" s="43"/>
      <c r="T512" s="79"/>
      <c r="AT512" s="25" t="s">
        <v>177</v>
      </c>
      <c r="AU512" s="25" t="s">
        <v>98</v>
      </c>
    </row>
    <row r="513" spans="2:65" s="1" customFormat="1" ht="25.5" customHeight="1">
      <c r="B513" s="42"/>
      <c r="C513" s="193" t="s">
        <v>703</v>
      </c>
      <c r="D513" s="193" t="s">
        <v>168</v>
      </c>
      <c r="E513" s="194" t="s">
        <v>704</v>
      </c>
      <c r="F513" s="195" t="s">
        <v>705</v>
      </c>
      <c r="G513" s="196" t="s">
        <v>476</v>
      </c>
      <c r="H513" s="197">
        <v>1.4999999999999999E-2</v>
      </c>
      <c r="I513" s="198"/>
      <c r="J513" s="199">
        <f>ROUND(I513*H513,2)</f>
        <v>0</v>
      </c>
      <c r="K513" s="195" t="s">
        <v>172</v>
      </c>
      <c r="L513" s="62"/>
      <c r="M513" s="200" t="s">
        <v>21</v>
      </c>
      <c r="N513" s="201" t="s">
        <v>48</v>
      </c>
      <c r="O513" s="43"/>
      <c r="P513" s="202">
        <f>O513*H513</f>
        <v>0</v>
      </c>
      <c r="Q513" s="202">
        <v>0</v>
      </c>
      <c r="R513" s="202">
        <f>Q513*H513</f>
        <v>0</v>
      </c>
      <c r="S513" s="202">
        <v>0</v>
      </c>
      <c r="T513" s="203">
        <f>S513*H513</f>
        <v>0</v>
      </c>
      <c r="AR513" s="25" t="s">
        <v>285</v>
      </c>
      <c r="AT513" s="25" t="s">
        <v>168</v>
      </c>
      <c r="AU513" s="25" t="s">
        <v>98</v>
      </c>
      <c r="AY513" s="25" t="s">
        <v>163</v>
      </c>
      <c r="BE513" s="204">
        <f>IF(N513="základní",J513,0)</f>
        <v>0</v>
      </c>
      <c r="BF513" s="204">
        <f>IF(N513="snížená",J513,0)</f>
        <v>0</v>
      </c>
      <c r="BG513" s="204">
        <f>IF(N513="zákl. přenesená",J513,0)</f>
        <v>0</v>
      </c>
      <c r="BH513" s="204">
        <f>IF(N513="sníž. přenesená",J513,0)</f>
        <v>0</v>
      </c>
      <c r="BI513" s="204">
        <f>IF(N513="nulová",J513,0)</f>
        <v>0</v>
      </c>
      <c r="BJ513" s="25" t="s">
        <v>98</v>
      </c>
      <c r="BK513" s="204">
        <f>ROUND(I513*H513,2)</f>
        <v>0</v>
      </c>
      <c r="BL513" s="25" t="s">
        <v>285</v>
      </c>
      <c r="BM513" s="25" t="s">
        <v>706</v>
      </c>
    </row>
    <row r="514" spans="2:65" s="1" customFormat="1" ht="40.5">
      <c r="B514" s="42"/>
      <c r="C514" s="64"/>
      <c r="D514" s="205" t="s">
        <v>175</v>
      </c>
      <c r="E514" s="64"/>
      <c r="F514" s="206" t="s">
        <v>707</v>
      </c>
      <c r="G514" s="64"/>
      <c r="H514" s="64"/>
      <c r="I514" s="164"/>
      <c r="J514" s="64"/>
      <c r="K514" s="64"/>
      <c r="L514" s="62"/>
      <c r="M514" s="207"/>
      <c r="N514" s="43"/>
      <c r="O514" s="43"/>
      <c r="P514" s="43"/>
      <c r="Q514" s="43"/>
      <c r="R514" s="43"/>
      <c r="S514" s="43"/>
      <c r="T514" s="79"/>
      <c r="AT514" s="25" t="s">
        <v>175</v>
      </c>
      <c r="AU514" s="25" t="s">
        <v>98</v>
      </c>
    </row>
    <row r="515" spans="2:65" s="1" customFormat="1" ht="121.5">
      <c r="B515" s="42"/>
      <c r="C515" s="64"/>
      <c r="D515" s="205" t="s">
        <v>177</v>
      </c>
      <c r="E515" s="64"/>
      <c r="F515" s="208" t="s">
        <v>702</v>
      </c>
      <c r="G515" s="64"/>
      <c r="H515" s="64"/>
      <c r="I515" s="164"/>
      <c r="J515" s="64"/>
      <c r="K515" s="64"/>
      <c r="L515" s="62"/>
      <c r="M515" s="207"/>
      <c r="N515" s="43"/>
      <c r="O515" s="43"/>
      <c r="P515" s="43"/>
      <c r="Q515" s="43"/>
      <c r="R515" s="43"/>
      <c r="S515" s="43"/>
      <c r="T515" s="79"/>
      <c r="AT515" s="25" t="s">
        <v>177</v>
      </c>
      <c r="AU515" s="25" t="s">
        <v>98</v>
      </c>
    </row>
    <row r="516" spans="2:65" s="10" customFormat="1" ht="29.85" customHeight="1">
      <c r="B516" s="177"/>
      <c r="C516" s="178"/>
      <c r="D516" s="179" t="s">
        <v>75</v>
      </c>
      <c r="E516" s="191" t="s">
        <v>708</v>
      </c>
      <c r="F516" s="191" t="s">
        <v>709</v>
      </c>
      <c r="G516" s="178"/>
      <c r="H516" s="178"/>
      <c r="I516" s="181"/>
      <c r="J516" s="192">
        <f>BK516</f>
        <v>0</v>
      </c>
      <c r="K516" s="178"/>
      <c r="L516" s="183"/>
      <c r="M516" s="184"/>
      <c r="N516" s="185"/>
      <c r="O516" s="185"/>
      <c r="P516" s="186">
        <f>SUM(P517:P572)</f>
        <v>0</v>
      </c>
      <c r="Q516" s="185"/>
      <c r="R516" s="186">
        <f>SUM(R517:R572)</f>
        <v>3.8225894499999997</v>
      </c>
      <c r="S516" s="185"/>
      <c r="T516" s="187">
        <f>SUM(T517:T572)</f>
        <v>2.5240063399999997</v>
      </c>
      <c r="AR516" s="188" t="s">
        <v>98</v>
      </c>
      <c r="AT516" s="189" t="s">
        <v>75</v>
      </c>
      <c r="AU516" s="189" t="s">
        <v>84</v>
      </c>
      <c r="AY516" s="188" t="s">
        <v>163</v>
      </c>
      <c r="BK516" s="190">
        <f>SUM(BK517:BK572)</f>
        <v>0</v>
      </c>
    </row>
    <row r="517" spans="2:65" s="1" customFormat="1" ht="16.5" customHeight="1">
      <c r="B517" s="42"/>
      <c r="C517" s="193" t="s">
        <v>710</v>
      </c>
      <c r="D517" s="193" t="s">
        <v>168</v>
      </c>
      <c r="E517" s="194" t="s">
        <v>711</v>
      </c>
      <c r="F517" s="195" t="s">
        <v>712</v>
      </c>
      <c r="G517" s="196" t="s">
        <v>288</v>
      </c>
      <c r="H517" s="197">
        <v>139.19999999999999</v>
      </c>
      <c r="I517" s="198"/>
      <c r="J517" s="199">
        <f>ROUND(I517*H517,2)</f>
        <v>0</v>
      </c>
      <c r="K517" s="195" t="s">
        <v>172</v>
      </c>
      <c r="L517" s="62"/>
      <c r="M517" s="200" t="s">
        <v>21</v>
      </c>
      <c r="N517" s="201" t="s">
        <v>48</v>
      </c>
      <c r="O517" s="43"/>
      <c r="P517" s="202">
        <f>O517*H517</f>
        <v>0</v>
      </c>
      <c r="Q517" s="202">
        <v>0</v>
      </c>
      <c r="R517" s="202">
        <f>Q517*H517</f>
        <v>0</v>
      </c>
      <c r="S517" s="202">
        <v>1.7600000000000001E-3</v>
      </c>
      <c r="T517" s="203">
        <f>S517*H517</f>
        <v>0.24499199999999999</v>
      </c>
      <c r="AR517" s="25" t="s">
        <v>285</v>
      </c>
      <c r="AT517" s="25" t="s">
        <v>168</v>
      </c>
      <c r="AU517" s="25" t="s">
        <v>98</v>
      </c>
      <c r="AY517" s="25" t="s">
        <v>163</v>
      </c>
      <c r="BE517" s="204">
        <f>IF(N517="základní",J517,0)</f>
        <v>0</v>
      </c>
      <c r="BF517" s="204">
        <f>IF(N517="snížená",J517,0)</f>
        <v>0</v>
      </c>
      <c r="BG517" s="204">
        <f>IF(N517="zákl. přenesená",J517,0)</f>
        <v>0</v>
      </c>
      <c r="BH517" s="204">
        <f>IF(N517="sníž. přenesená",J517,0)</f>
        <v>0</v>
      </c>
      <c r="BI517" s="204">
        <f>IF(N517="nulová",J517,0)</f>
        <v>0</v>
      </c>
      <c r="BJ517" s="25" t="s">
        <v>98</v>
      </c>
      <c r="BK517" s="204">
        <f>ROUND(I517*H517,2)</f>
        <v>0</v>
      </c>
      <c r="BL517" s="25" t="s">
        <v>285</v>
      </c>
      <c r="BM517" s="25" t="s">
        <v>713</v>
      </c>
    </row>
    <row r="518" spans="2:65" s="1" customFormat="1" ht="13.5">
      <c r="B518" s="42"/>
      <c r="C518" s="64"/>
      <c r="D518" s="205" t="s">
        <v>175</v>
      </c>
      <c r="E518" s="64"/>
      <c r="F518" s="206" t="s">
        <v>714</v>
      </c>
      <c r="G518" s="64"/>
      <c r="H518" s="64"/>
      <c r="I518" s="164"/>
      <c r="J518" s="64"/>
      <c r="K518" s="64"/>
      <c r="L518" s="62"/>
      <c r="M518" s="207"/>
      <c r="N518" s="43"/>
      <c r="O518" s="43"/>
      <c r="P518" s="43"/>
      <c r="Q518" s="43"/>
      <c r="R518" s="43"/>
      <c r="S518" s="43"/>
      <c r="T518" s="79"/>
      <c r="AT518" s="25" t="s">
        <v>175</v>
      </c>
      <c r="AU518" s="25" t="s">
        <v>98</v>
      </c>
    </row>
    <row r="519" spans="2:65" s="11" customFormat="1" ht="13.5">
      <c r="B519" s="209"/>
      <c r="C519" s="210"/>
      <c r="D519" s="205" t="s">
        <v>179</v>
      </c>
      <c r="E519" s="211" t="s">
        <v>21</v>
      </c>
      <c r="F519" s="212" t="s">
        <v>715</v>
      </c>
      <c r="G519" s="210"/>
      <c r="H519" s="213">
        <v>128</v>
      </c>
      <c r="I519" s="214"/>
      <c r="J519" s="210"/>
      <c r="K519" s="210"/>
      <c r="L519" s="215"/>
      <c r="M519" s="216"/>
      <c r="N519" s="217"/>
      <c r="O519" s="217"/>
      <c r="P519" s="217"/>
      <c r="Q519" s="217"/>
      <c r="R519" s="217"/>
      <c r="S519" s="217"/>
      <c r="T519" s="218"/>
      <c r="AT519" s="219" t="s">
        <v>179</v>
      </c>
      <c r="AU519" s="219" t="s">
        <v>98</v>
      </c>
      <c r="AV519" s="11" t="s">
        <v>98</v>
      </c>
      <c r="AW519" s="11" t="s">
        <v>39</v>
      </c>
      <c r="AX519" s="11" t="s">
        <v>76</v>
      </c>
      <c r="AY519" s="219" t="s">
        <v>163</v>
      </c>
    </row>
    <row r="520" spans="2:65" s="11" customFormat="1" ht="13.5">
      <c r="B520" s="209"/>
      <c r="C520" s="210"/>
      <c r="D520" s="205" t="s">
        <v>179</v>
      </c>
      <c r="E520" s="211" t="s">
        <v>21</v>
      </c>
      <c r="F520" s="212" t="s">
        <v>716</v>
      </c>
      <c r="G520" s="210"/>
      <c r="H520" s="213">
        <v>11.2</v>
      </c>
      <c r="I520" s="214"/>
      <c r="J520" s="210"/>
      <c r="K520" s="210"/>
      <c r="L520" s="215"/>
      <c r="M520" s="216"/>
      <c r="N520" s="217"/>
      <c r="O520" s="217"/>
      <c r="P520" s="217"/>
      <c r="Q520" s="217"/>
      <c r="R520" s="217"/>
      <c r="S520" s="217"/>
      <c r="T520" s="218"/>
      <c r="AT520" s="219" t="s">
        <v>179</v>
      </c>
      <c r="AU520" s="219" t="s">
        <v>98</v>
      </c>
      <c r="AV520" s="11" t="s">
        <v>98</v>
      </c>
      <c r="AW520" s="11" t="s">
        <v>39</v>
      </c>
      <c r="AX520" s="11" t="s">
        <v>76</v>
      </c>
      <c r="AY520" s="219" t="s">
        <v>163</v>
      </c>
    </row>
    <row r="521" spans="2:65" s="12" customFormat="1" ht="13.5">
      <c r="B521" s="220"/>
      <c r="C521" s="221"/>
      <c r="D521" s="205" t="s">
        <v>179</v>
      </c>
      <c r="E521" s="222" t="s">
        <v>21</v>
      </c>
      <c r="F521" s="223" t="s">
        <v>181</v>
      </c>
      <c r="G521" s="221"/>
      <c r="H521" s="224">
        <v>139.19999999999999</v>
      </c>
      <c r="I521" s="225"/>
      <c r="J521" s="221"/>
      <c r="K521" s="221"/>
      <c r="L521" s="226"/>
      <c r="M521" s="227"/>
      <c r="N521" s="228"/>
      <c r="O521" s="228"/>
      <c r="P521" s="228"/>
      <c r="Q521" s="228"/>
      <c r="R521" s="228"/>
      <c r="S521" s="228"/>
      <c r="T521" s="229"/>
      <c r="AT521" s="230" t="s">
        <v>179</v>
      </c>
      <c r="AU521" s="230" t="s">
        <v>98</v>
      </c>
      <c r="AV521" s="12" t="s">
        <v>173</v>
      </c>
      <c r="AW521" s="12" t="s">
        <v>39</v>
      </c>
      <c r="AX521" s="12" t="s">
        <v>84</v>
      </c>
      <c r="AY521" s="230" t="s">
        <v>163</v>
      </c>
    </row>
    <row r="522" spans="2:65" s="1" customFormat="1" ht="16.5" customHeight="1">
      <c r="B522" s="42"/>
      <c r="C522" s="193" t="s">
        <v>717</v>
      </c>
      <c r="D522" s="193" t="s">
        <v>168</v>
      </c>
      <c r="E522" s="194" t="s">
        <v>718</v>
      </c>
      <c r="F522" s="195" t="s">
        <v>719</v>
      </c>
      <c r="G522" s="196" t="s">
        <v>171</v>
      </c>
      <c r="H522" s="197">
        <v>316.92099999999999</v>
      </c>
      <c r="I522" s="198"/>
      <c r="J522" s="199">
        <f>ROUND(I522*H522,2)</f>
        <v>0</v>
      </c>
      <c r="K522" s="195" t="s">
        <v>172</v>
      </c>
      <c r="L522" s="62"/>
      <c r="M522" s="200" t="s">
        <v>21</v>
      </c>
      <c r="N522" s="201" t="s">
        <v>48</v>
      </c>
      <c r="O522" s="43"/>
      <c r="P522" s="202">
        <f>O522*H522</f>
        <v>0</v>
      </c>
      <c r="Q522" s="202">
        <v>0</v>
      </c>
      <c r="R522" s="202">
        <f>Q522*H522</f>
        <v>0</v>
      </c>
      <c r="S522" s="202">
        <v>5.94E-3</v>
      </c>
      <c r="T522" s="203">
        <f>S522*H522</f>
        <v>1.8825107399999998</v>
      </c>
      <c r="AR522" s="25" t="s">
        <v>285</v>
      </c>
      <c r="AT522" s="25" t="s">
        <v>168</v>
      </c>
      <c r="AU522" s="25" t="s">
        <v>98</v>
      </c>
      <c r="AY522" s="25" t="s">
        <v>163</v>
      </c>
      <c r="BE522" s="204">
        <f>IF(N522="základní",J522,0)</f>
        <v>0</v>
      </c>
      <c r="BF522" s="204">
        <f>IF(N522="snížená",J522,0)</f>
        <v>0</v>
      </c>
      <c r="BG522" s="204">
        <f>IF(N522="zákl. přenesená",J522,0)</f>
        <v>0</v>
      </c>
      <c r="BH522" s="204">
        <f>IF(N522="sníž. přenesená",J522,0)</f>
        <v>0</v>
      </c>
      <c r="BI522" s="204">
        <f>IF(N522="nulová",J522,0)</f>
        <v>0</v>
      </c>
      <c r="BJ522" s="25" t="s">
        <v>98</v>
      </c>
      <c r="BK522" s="204">
        <f>ROUND(I522*H522,2)</f>
        <v>0</v>
      </c>
      <c r="BL522" s="25" t="s">
        <v>285</v>
      </c>
      <c r="BM522" s="25" t="s">
        <v>720</v>
      </c>
    </row>
    <row r="523" spans="2:65" s="1" customFormat="1" ht="13.5">
      <c r="B523" s="42"/>
      <c r="C523" s="64"/>
      <c r="D523" s="205" t="s">
        <v>175</v>
      </c>
      <c r="E523" s="64"/>
      <c r="F523" s="206" t="s">
        <v>721</v>
      </c>
      <c r="G523" s="64"/>
      <c r="H523" s="64"/>
      <c r="I523" s="164"/>
      <c r="J523" s="64"/>
      <c r="K523" s="64"/>
      <c r="L523" s="62"/>
      <c r="M523" s="207"/>
      <c r="N523" s="43"/>
      <c r="O523" s="43"/>
      <c r="P523" s="43"/>
      <c r="Q523" s="43"/>
      <c r="R523" s="43"/>
      <c r="S523" s="43"/>
      <c r="T523" s="79"/>
      <c r="AT523" s="25" t="s">
        <v>175</v>
      </c>
      <c r="AU523" s="25" t="s">
        <v>98</v>
      </c>
    </row>
    <row r="524" spans="2:65" s="11" customFormat="1" ht="13.5">
      <c r="B524" s="209"/>
      <c r="C524" s="210"/>
      <c r="D524" s="205" t="s">
        <v>179</v>
      </c>
      <c r="E524" s="211" t="s">
        <v>21</v>
      </c>
      <c r="F524" s="212" t="s">
        <v>722</v>
      </c>
      <c r="G524" s="210"/>
      <c r="H524" s="213">
        <v>215.86500000000001</v>
      </c>
      <c r="I524" s="214"/>
      <c r="J524" s="210"/>
      <c r="K524" s="210"/>
      <c r="L524" s="215"/>
      <c r="M524" s="216"/>
      <c r="N524" s="217"/>
      <c r="O524" s="217"/>
      <c r="P524" s="217"/>
      <c r="Q524" s="217"/>
      <c r="R524" s="217"/>
      <c r="S524" s="217"/>
      <c r="T524" s="218"/>
      <c r="AT524" s="219" t="s">
        <v>179</v>
      </c>
      <c r="AU524" s="219" t="s">
        <v>98</v>
      </c>
      <c r="AV524" s="11" t="s">
        <v>98</v>
      </c>
      <c r="AW524" s="11" t="s">
        <v>39</v>
      </c>
      <c r="AX524" s="11" t="s">
        <v>76</v>
      </c>
      <c r="AY524" s="219" t="s">
        <v>163</v>
      </c>
    </row>
    <row r="525" spans="2:65" s="11" customFormat="1" ht="13.5">
      <c r="B525" s="209"/>
      <c r="C525" s="210"/>
      <c r="D525" s="205" t="s">
        <v>179</v>
      </c>
      <c r="E525" s="211" t="s">
        <v>21</v>
      </c>
      <c r="F525" s="212" t="s">
        <v>723</v>
      </c>
      <c r="G525" s="210"/>
      <c r="H525" s="213">
        <v>101.056</v>
      </c>
      <c r="I525" s="214"/>
      <c r="J525" s="210"/>
      <c r="K525" s="210"/>
      <c r="L525" s="215"/>
      <c r="M525" s="216"/>
      <c r="N525" s="217"/>
      <c r="O525" s="217"/>
      <c r="P525" s="217"/>
      <c r="Q525" s="217"/>
      <c r="R525" s="217"/>
      <c r="S525" s="217"/>
      <c r="T525" s="218"/>
      <c r="AT525" s="219" t="s">
        <v>179</v>
      </c>
      <c r="AU525" s="219" t="s">
        <v>98</v>
      </c>
      <c r="AV525" s="11" t="s">
        <v>98</v>
      </c>
      <c r="AW525" s="11" t="s">
        <v>39</v>
      </c>
      <c r="AX525" s="11" t="s">
        <v>76</v>
      </c>
      <c r="AY525" s="219" t="s">
        <v>163</v>
      </c>
    </row>
    <row r="526" spans="2:65" s="12" customFormat="1" ht="13.5">
      <c r="B526" s="220"/>
      <c r="C526" s="221"/>
      <c r="D526" s="205" t="s">
        <v>179</v>
      </c>
      <c r="E526" s="222" t="s">
        <v>21</v>
      </c>
      <c r="F526" s="223" t="s">
        <v>181</v>
      </c>
      <c r="G526" s="221"/>
      <c r="H526" s="224">
        <v>316.92099999999999</v>
      </c>
      <c r="I526" s="225"/>
      <c r="J526" s="221"/>
      <c r="K526" s="221"/>
      <c r="L526" s="226"/>
      <c r="M526" s="227"/>
      <c r="N526" s="228"/>
      <c r="O526" s="228"/>
      <c r="P526" s="228"/>
      <c r="Q526" s="228"/>
      <c r="R526" s="228"/>
      <c r="S526" s="228"/>
      <c r="T526" s="229"/>
      <c r="AT526" s="230" t="s">
        <v>179</v>
      </c>
      <c r="AU526" s="230" t="s">
        <v>98</v>
      </c>
      <c r="AV526" s="12" t="s">
        <v>173</v>
      </c>
      <c r="AW526" s="12" t="s">
        <v>39</v>
      </c>
      <c r="AX526" s="12" t="s">
        <v>84</v>
      </c>
      <c r="AY526" s="230" t="s">
        <v>163</v>
      </c>
    </row>
    <row r="527" spans="2:65" s="1" customFormat="1" ht="16.5" customHeight="1">
      <c r="B527" s="42"/>
      <c r="C527" s="193" t="s">
        <v>724</v>
      </c>
      <c r="D527" s="193" t="s">
        <v>168</v>
      </c>
      <c r="E527" s="194" t="s">
        <v>725</v>
      </c>
      <c r="F527" s="195" t="s">
        <v>726</v>
      </c>
      <c r="G527" s="196" t="s">
        <v>288</v>
      </c>
      <c r="H527" s="197">
        <v>105.57</v>
      </c>
      <c r="I527" s="198"/>
      <c r="J527" s="199">
        <f>ROUND(I527*H527,2)</f>
        <v>0</v>
      </c>
      <c r="K527" s="195" t="s">
        <v>172</v>
      </c>
      <c r="L527" s="62"/>
      <c r="M527" s="200" t="s">
        <v>21</v>
      </c>
      <c r="N527" s="201" t="s">
        <v>48</v>
      </c>
      <c r="O527" s="43"/>
      <c r="P527" s="202">
        <f>O527*H527</f>
        <v>0</v>
      </c>
      <c r="Q527" s="202">
        <v>0</v>
      </c>
      <c r="R527" s="202">
        <f>Q527*H527</f>
        <v>0</v>
      </c>
      <c r="S527" s="202">
        <v>3.48E-3</v>
      </c>
      <c r="T527" s="203">
        <f>S527*H527</f>
        <v>0.36738359999999998</v>
      </c>
      <c r="AR527" s="25" t="s">
        <v>285</v>
      </c>
      <c r="AT527" s="25" t="s">
        <v>168</v>
      </c>
      <c r="AU527" s="25" t="s">
        <v>98</v>
      </c>
      <c r="AY527" s="25" t="s">
        <v>163</v>
      </c>
      <c r="BE527" s="204">
        <f>IF(N527="základní",J527,0)</f>
        <v>0</v>
      </c>
      <c r="BF527" s="204">
        <f>IF(N527="snížená",J527,0)</f>
        <v>0</v>
      </c>
      <c r="BG527" s="204">
        <f>IF(N527="zákl. přenesená",J527,0)</f>
        <v>0</v>
      </c>
      <c r="BH527" s="204">
        <f>IF(N527="sníž. přenesená",J527,0)</f>
        <v>0</v>
      </c>
      <c r="BI527" s="204">
        <f>IF(N527="nulová",J527,0)</f>
        <v>0</v>
      </c>
      <c r="BJ527" s="25" t="s">
        <v>98</v>
      </c>
      <c r="BK527" s="204">
        <f>ROUND(I527*H527,2)</f>
        <v>0</v>
      </c>
      <c r="BL527" s="25" t="s">
        <v>285</v>
      </c>
      <c r="BM527" s="25" t="s">
        <v>727</v>
      </c>
    </row>
    <row r="528" spans="2:65" s="1" customFormat="1" ht="13.5">
      <c r="B528" s="42"/>
      <c r="C528" s="64"/>
      <c r="D528" s="205" t="s">
        <v>175</v>
      </c>
      <c r="E528" s="64"/>
      <c r="F528" s="206" t="s">
        <v>728</v>
      </c>
      <c r="G528" s="64"/>
      <c r="H528" s="64"/>
      <c r="I528" s="164"/>
      <c r="J528" s="64"/>
      <c r="K528" s="64"/>
      <c r="L528" s="62"/>
      <c r="M528" s="207"/>
      <c r="N528" s="43"/>
      <c r="O528" s="43"/>
      <c r="P528" s="43"/>
      <c r="Q528" s="43"/>
      <c r="R528" s="43"/>
      <c r="S528" s="43"/>
      <c r="T528" s="79"/>
      <c r="AT528" s="25" t="s">
        <v>175</v>
      </c>
      <c r="AU528" s="25" t="s">
        <v>98</v>
      </c>
    </row>
    <row r="529" spans="2:65" s="11" customFormat="1" ht="13.5">
      <c r="B529" s="209"/>
      <c r="C529" s="210"/>
      <c r="D529" s="205" t="s">
        <v>179</v>
      </c>
      <c r="E529" s="211" t="s">
        <v>21</v>
      </c>
      <c r="F529" s="212" t="s">
        <v>729</v>
      </c>
      <c r="G529" s="210"/>
      <c r="H529" s="213">
        <v>105.57</v>
      </c>
      <c r="I529" s="214"/>
      <c r="J529" s="210"/>
      <c r="K529" s="210"/>
      <c r="L529" s="215"/>
      <c r="M529" s="216"/>
      <c r="N529" s="217"/>
      <c r="O529" s="217"/>
      <c r="P529" s="217"/>
      <c r="Q529" s="217"/>
      <c r="R529" s="217"/>
      <c r="S529" s="217"/>
      <c r="T529" s="218"/>
      <c r="AT529" s="219" t="s">
        <v>179</v>
      </c>
      <c r="AU529" s="219" t="s">
        <v>98</v>
      </c>
      <c r="AV529" s="11" t="s">
        <v>98</v>
      </c>
      <c r="AW529" s="11" t="s">
        <v>39</v>
      </c>
      <c r="AX529" s="11" t="s">
        <v>76</v>
      </c>
      <c r="AY529" s="219" t="s">
        <v>163</v>
      </c>
    </row>
    <row r="530" spans="2:65" s="12" customFormat="1" ht="13.5">
      <c r="B530" s="220"/>
      <c r="C530" s="221"/>
      <c r="D530" s="205" t="s">
        <v>179</v>
      </c>
      <c r="E530" s="222" t="s">
        <v>21</v>
      </c>
      <c r="F530" s="223" t="s">
        <v>181</v>
      </c>
      <c r="G530" s="221"/>
      <c r="H530" s="224">
        <v>105.57</v>
      </c>
      <c r="I530" s="225"/>
      <c r="J530" s="221"/>
      <c r="K530" s="221"/>
      <c r="L530" s="226"/>
      <c r="M530" s="227"/>
      <c r="N530" s="228"/>
      <c r="O530" s="228"/>
      <c r="P530" s="228"/>
      <c r="Q530" s="228"/>
      <c r="R530" s="228"/>
      <c r="S530" s="228"/>
      <c r="T530" s="229"/>
      <c r="AT530" s="230" t="s">
        <v>179</v>
      </c>
      <c r="AU530" s="230" t="s">
        <v>98</v>
      </c>
      <c r="AV530" s="12" t="s">
        <v>173</v>
      </c>
      <c r="AW530" s="12" t="s">
        <v>39</v>
      </c>
      <c r="AX530" s="12" t="s">
        <v>84</v>
      </c>
      <c r="AY530" s="230" t="s">
        <v>163</v>
      </c>
    </row>
    <row r="531" spans="2:65" s="1" customFormat="1" ht="16.5" customHeight="1">
      <c r="B531" s="42"/>
      <c r="C531" s="193" t="s">
        <v>730</v>
      </c>
      <c r="D531" s="193" t="s">
        <v>168</v>
      </c>
      <c r="E531" s="194" t="s">
        <v>731</v>
      </c>
      <c r="F531" s="195" t="s">
        <v>732</v>
      </c>
      <c r="G531" s="196" t="s">
        <v>288</v>
      </c>
      <c r="H531" s="197">
        <v>11.2</v>
      </c>
      <c r="I531" s="198"/>
      <c r="J531" s="199">
        <f>ROUND(I531*H531,2)</f>
        <v>0</v>
      </c>
      <c r="K531" s="195" t="s">
        <v>172</v>
      </c>
      <c r="L531" s="62"/>
      <c r="M531" s="200" t="s">
        <v>21</v>
      </c>
      <c r="N531" s="201" t="s">
        <v>48</v>
      </c>
      <c r="O531" s="43"/>
      <c r="P531" s="202">
        <f>O531*H531</f>
        <v>0</v>
      </c>
      <c r="Q531" s="202">
        <v>0</v>
      </c>
      <c r="R531" s="202">
        <f>Q531*H531</f>
        <v>0</v>
      </c>
      <c r="S531" s="202">
        <v>2.5999999999999999E-3</v>
      </c>
      <c r="T531" s="203">
        <f>S531*H531</f>
        <v>2.9119999999999997E-2</v>
      </c>
      <c r="AR531" s="25" t="s">
        <v>285</v>
      </c>
      <c r="AT531" s="25" t="s">
        <v>168</v>
      </c>
      <c r="AU531" s="25" t="s">
        <v>98</v>
      </c>
      <c r="AY531" s="25" t="s">
        <v>163</v>
      </c>
      <c r="BE531" s="204">
        <f>IF(N531="základní",J531,0)</f>
        <v>0</v>
      </c>
      <c r="BF531" s="204">
        <f>IF(N531="snížená",J531,0)</f>
        <v>0</v>
      </c>
      <c r="BG531" s="204">
        <f>IF(N531="zákl. přenesená",J531,0)</f>
        <v>0</v>
      </c>
      <c r="BH531" s="204">
        <f>IF(N531="sníž. přenesená",J531,0)</f>
        <v>0</v>
      </c>
      <c r="BI531" s="204">
        <f>IF(N531="nulová",J531,0)</f>
        <v>0</v>
      </c>
      <c r="BJ531" s="25" t="s">
        <v>98</v>
      </c>
      <c r="BK531" s="204">
        <f>ROUND(I531*H531,2)</f>
        <v>0</v>
      </c>
      <c r="BL531" s="25" t="s">
        <v>285</v>
      </c>
      <c r="BM531" s="25" t="s">
        <v>733</v>
      </c>
    </row>
    <row r="532" spans="2:65" s="1" customFormat="1" ht="13.5">
      <c r="B532" s="42"/>
      <c r="C532" s="64"/>
      <c r="D532" s="205" t="s">
        <v>175</v>
      </c>
      <c r="E532" s="64"/>
      <c r="F532" s="206" t="s">
        <v>734</v>
      </c>
      <c r="G532" s="64"/>
      <c r="H532" s="64"/>
      <c r="I532" s="164"/>
      <c r="J532" s="64"/>
      <c r="K532" s="64"/>
      <c r="L532" s="62"/>
      <c r="M532" s="207"/>
      <c r="N532" s="43"/>
      <c r="O532" s="43"/>
      <c r="P532" s="43"/>
      <c r="Q532" s="43"/>
      <c r="R532" s="43"/>
      <c r="S532" s="43"/>
      <c r="T532" s="79"/>
      <c r="AT532" s="25" t="s">
        <v>175</v>
      </c>
      <c r="AU532" s="25" t="s">
        <v>98</v>
      </c>
    </row>
    <row r="533" spans="2:65" s="11" customFormat="1" ht="13.5">
      <c r="B533" s="209"/>
      <c r="C533" s="210"/>
      <c r="D533" s="205" t="s">
        <v>179</v>
      </c>
      <c r="E533" s="211" t="s">
        <v>21</v>
      </c>
      <c r="F533" s="212" t="s">
        <v>716</v>
      </c>
      <c r="G533" s="210"/>
      <c r="H533" s="213">
        <v>11.2</v>
      </c>
      <c r="I533" s="214"/>
      <c r="J533" s="210"/>
      <c r="K533" s="210"/>
      <c r="L533" s="215"/>
      <c r="M533" s="216"/>
      <c r="N533" s="217"/>
      <c r="O533" s="217"/>
      <c r="P533" s="217"/>
      <c r="Q533" s="217"/>
      <c r="R533" s="217"/>
      <c r="S533" s="217"/>
      <c r="T533" s="218"/>
      <c r="AT533" s="219" t="s">
        <v>179</v>
      </c>
      <c r="AU533" s="219" t="s">
        <v>98</v>
      </c>
      <c r="AV533" s="11" t="s">
        <v>98</v>
      </c>
      <c r="AW533" s="11" t="s">
        <v>39</v>
      </c>
      <c r="AX533" s="11" t="s">
        <v>76</v>
      </c>
      <c r="AY533" s="219" t="s">
        <v>163</v>
      </c>
    </row>
    <row r="534" spans="2:65" s="12" customFormat="1" ht="13.5">
      <c r="B534" s="220"/>
      <c r="C534" s="221"/>
      <c r="D534" s="205" t="s">
        <v>179</v>
      </c>
      <c r="E534" s="222" t="s">
        <v>21</v>
      </c>
      <c r="F534" s="223" t="s">
        <v>181</v>
      </c>
      <c r="G534" s="221"/>
      <c r="H534" s="224">
        <v>11.2</v>
      </c>
      <c r="I534" s="225"/>
      <c r="J534" s="221"/>
      <c r="K534" s="221"/>
      <c r="L534" s="226"/>
      <c r="M534" s="227"/>
      <c r="N534" s="228"/>
      <c r="O534" s="228"/>
      <c r="P534" s="228"/>
      <c r="Q534" s="228"/>
      <c r="R534" s="228"/>
      <c r="S534" s="228"/>
      <c r="T534" s="229"/>
      <c r="AT534" s="230" t="s">
        <v>179</v>
      </c>
      <c r="AU534" s="230" t="s">
        <v>98</v>
      </c>
      <c r="AV534" s="12" t="s">
        <v>173</v>
      </c>
      <c r="AW534" s="12" t="s">
        <v>39</v>
      </c>
      <c r="AX534" s="12" t="s">
        <v>84</v>
      </c>
      <c r="AY534" s="230" t="s">
        <v>163</v>
      </c>
    </row>
    <row r="535" spans="2:65" s="1" customFormat="1" ht="16.5" customHeight="1">
      <c r="B535" s="42"/>
      <c r="C535" s="193" t="s">
        <v>735</v>
      </c>
      <c r="D535" s="193" t="s">
        <v>168</v>
      </c>
      <c r="E535" s="194" t="s">
        <v>736</v>
      </c>
      <c r="F535" s="195" t="s">
        <v>737</v>
      </c>
      <c r="G535" s="196" t="s">
        <v>288</v>
      </c>
      <c r="H535" s="197">
        <v>139.19999999999999</v>
      </c>
      <c r="I535" s="198"/>
      <c r="J535" s="199">
        <f>ROUND(I535*H535,2)</f>
        <v>0</v>
      </c>
      <c r="K535" s="195" t="s">
        <v>21</v>
      </c>
      <c r="L535" s="62"/>
      <c r="M535" s="200" t="s">
        <v>21</v>
      </c>
      <c r="N535" s="201" t="s">
        <v>48</v>
      </c>
      <c r="O535" s="43"/>
      <c r="P535" s="202">
        <f>O535*H535</f>
        <v>0</v>
      </c>
      <c r="Q535" s="202">
        <v>2.1900000000000001E-3</v>
      </c>
      <c r="R535" s="202">
        <f>Q535*H535</f>
        <v>0.30484800000000001</v>
      </c>
      <c r="S535" s="202">
        <v>0</v>
      </c>
      <c r="T535" s="203">
        <f>S535*H535</f>
        <v>0</v>
      </c>
      <c r="AR535" s="25" t="s">
        <v>285</v>
      </c>
      <c r="AT535" s="25" t="s">
        <v>168</v>
      </c>
      <c r="AU535" s="25" t="s">
        <v>98</v>
      </c>
      <c r="AY535" s="25" t="s">
        <v>163</v>
      </c>
      <c r="BE535" s="204">
        <f>IF(N535="základní",J535,0)</f>
        <v>0</v>
      </c>
      <c r="BF535" s="204">
        <f>IF(N535="snížená",J535,0)</f>
        <v>0</v>
      </c>
      <c r="BG535" s="204">
        <f>IF(N535="zákl. přenesená",J535,0)</f>
        <v>0</v>
      </c>
      <c r="BH535" s="204">
        <f>IF(N535="sníž. přenesená",J535,0)</f>
        <v>0</v>
      </c>
      <c r="BI535" s="204">
        <f>IF(N535="nulová",J535,0)</f>
        <v>0</v>
      </c>
      <c r="BJ535" s="25" t="s">
        <v>98</v>
      </c>
      <c r="BK535" s="204">
        <f>ROUND(I535*H535,2)</f>
        <v>0</v>
      </c>
      <c r="BL535" s="25" t="s">
        <v>285</v>
      </c>
      <c r="BM535" s="25" t="s">
        <v>738</v>
      </c>
    </row>
    <row r="536" spans="2:65" s="1" customFormat="1" ht="13.5">
      <c r="B536" s="42"/>
      <c r="C536" s="64"/>
      <c r="D536" s="205" t="s">
        <v>175</v>
      </c>
      <c r="E536" s="64"/>
      <c r="F536" s="206" t="s">
        <v>737</v>
      </c>
      <c r="G536" s="64"/>
      <c r="H536" s="64"/>
      <c r="I536" s="164"/>
      <c r="J536" s="64"/>
      <c r="K536" s="64"/>
      <c r="L536" s="62"/>
      <c r="M536" s="207"/>
      <c r="N536" s="43"/>
      <c r="O536" s="43"/>
      <c r="P536" s="43"/>
      <c r="Q536" s="43"/>
      <c r="R536" s="43"/>
      <c r="S536" s="43"/>
      <c r="T536" s="79"/>
      <c r="AT536" s="25" t="s">
        <v>175</v>
      </c>
      <c r="AU536" s="25" t="s">
        <v>98</v>
      </c>
    </row>
    <row r="537" spans="2:65" s="1" customFormat="1" ht="27">
      <c r="B537" s="42"/>
      <c r="C537" s="64"/>
      <c r="D537" s="205" t="s">
        <v>177</v>
      </c>
      <c r="E537" s="64"/>
      <c r="F537" s="208" t="s">
        <v>739</v>
      </c>
      <c r="G537" s="64"/>
      <c r="H537" s="64"/>
      <c r="I537" s="164"/>
      <c r="J537" s="64"/>
      <c r="K537" s="64"/>
      <c r="L537" s="62"/>
      <c r="M537" s="207"/>
      <c r="N537" s="43"/>
      <c r="O537" s="43"/>
      <c r="P537" s="43"/>
      <c r="Q537" s="43"/>
      <c r="R537" s="43"/>
      <c r="S537" s="43"/>
      <c r="T537" s="79"/>
      <c r="AT537" s="25" t="s">
        <v>177</v>
      </c>
      <c r="AU537" s="25" t="s">
        <v>98</v>
      </c>
    </row>
    <row r="538" spans="2:65" s="11" customFormat="1" ht="13.5">
      <c r="B538" s="209"/>
      <c r="C538" s="210"/>
      <c r="D538" s="205" t="s">
        <v>179</v>
      </c>
      <c r="E538" s="211" t="s">
        <v>21</v>
      </c>
      <c r="F538" s="212" t="s">
        <v>715</v>
      </c>
      <c r="G538" s="210"/>
      <c r="H538" s="213">
        <v>128</v>
      </c>
      <c r="I538" s="214"/>
      <c r="J538" s="210"/>
      <c r="K538" s="210"/>
      <c r="L538" s="215"/>
      <c r="M538" s="216"/>
      <c r="N538" s="217"/>
      <c r="O538" s="217"/>
      <c r="P538" s="217"/>
      <c r="Q538" s="217"/>
      <c r="R538" s="217"/>
      <c r="S538" s="217"/>
      <c r="T538" s="218"/>
      <c r="AT538" s="219" t="s">
        <v>179</v>
      </c>
      <c r="AU538" s="219" t="s">
        <v>98</v>
      </c>
      <c r="AV538" s="11" t="s">
        <v>98</v>
      </c>
      <c r="AW538" s="11" t="s">
        <v>39</v>
      </c>
      <c r="AX538" s="11" t="s">
        <v>76</v>
      </c>
      <c r="AY538" s="219" t="s">
        <v>163</v>
      </c>
    </row>
    <row r="539" spans="2:65" s="11" customFormat="1" ht="13.5">
      <c r="B539" s="209"/>
      <c r="C539" s="210"/>
      <c r="D539" s="205" t="s">
        <v>179</v>
      </c>
      <c r="E539" s="211" t="s">
        <v>21</v>
      </c>
      <c r="F539" s="212" t="s">
        <v>716</v>
      </c>
      <c r="G539" s="210"/>
      <c r="H539" s="213">
        <v>11.2</v>
      </c>
      <c r="I539" s="214"/>
      <c r="J539" s="210"/>
      <c r="K539" s="210"/>
      <c r="L539" s="215"/>
      <c r="M539" s="216"/>
      <c r="N539" s="217"/>
      <c r="O539" s="217"/>
      <c r="P539" s="217"/>
      <c r="Q539" s="217"/>
      <c r="R539" s="217"/>
      <c r="S539" s="217"/>
      <c r="T539" s="218"/>
      <c r="AT539" s="219" t="s">
        <v>179</v>
      </c>
      <c r="AU539" s="219" t="s">
        <v>98</v>
      </c>
      <c r="AV539" s="11" t="s">
        <v>98</v>
      </c>
      <c r="AW539" s="11" t="s">
        <v>39</v>
      </c>
      <c r="AX539" s="11" t="s">
        <v>76</v>
      </c>
      <c r="AY539" s="219" t="s">
        <v>163</v>
      </c>
    </row>
    <row r="540" spans="2:65" s="12" customFormat="1" ht="13.5">
      <c r="B540" s="220"/>
      <c r="C540" s="221"/>
      <c r="D540" s="205" t="s">
        <v>179</v>
      </c>
      <c r="E540" s="222" t="s">
        <v>21</v>
      </c>
      <c r="F540" s="223" t="s">
        <v>181</v>
      </c>
      <c r="G540" s="221"/>
      <c r="H540" s="224">
        <v>139.19999999999999</v>
      </c>
      <c r="I540" s="225"/>
      <c r="J540" s="221"/>
      <c r="K540" s="221"/>
      <c r="L540" s="226"/>
      <c r="M540" s="227"/>
      <c r="N540" s="228"/>
      <c r="O540" s="228"/>
      <c r="P540" s="228"/>
      <c r="Q540" s="228"/>
      <c r="R540" s="228"/>
      <c r="S540" s="228"/>
      <c r="T540" s="229"/>
      <c r="AT540" s="230" t="s">
        <v>179</v>
      </c>
      <c r="AU540" s="230" t="s">
        <v>98</v>
      </c>
      <c r="AV540" s="12" t="s">
        <v>173</v>
      </c>
      <c r="AW540" s="12" t="s">
        <v>39</v>
      </c>
      <c r="AX540" s="12" t="s">
        <v>84</v>
      </c>
      <c r="AY540" s="230" t="s">
        <v>163</v>
      </c>
    </row>
    <row r="541" spans="2:65" s="1" customFormat="1" ht="25.5" customHeight="1">
      <c r="B541" s="42"/>
      <c r="C541" s="193" t="s">
        <v>740</v>
      </c>
      <c r="D541" s="193" t="s">
        <v>168</v>
      </c>
      <c r="E541" s="194" t="s">
        <v>741</v>
      </c>
      <c r="F541" s="195" t="s">
        <v>742</v>
      </c>
      <c r="G541" s="196" t="s">
        <v>171</v>
      </c>
      <c r="H541" s="197">
        <v>102.166</v>
      </c>
      <c r="I541" s="198"/>
      <c r="J541" s="199">
        <f>ROUND(I541*H541,2)</f>
        <v>0</v>
      </c>
      <c r="K541" s="195" t="s">
        <v>21</v>
      </c>
      <c r="L541" s="62"/>
      <c r="M541" s="200" t="s">
        <v>21</v>
      </c>
      <c r="N541" s="201" t="s">
        <v>48</v>
      </c>
      <c r="O541" s="43"/>
      <c r="P541" s="202">
        <f>O541*H541</f>
        <v>0</v>
      </c>
      <c r="Q541" s="202">
        <v>7.6E-3</v>
      </c>
      <c r="R541" s="202">
        <f>Q541*H541</f>
        <v>0.77646159999999997</v>
      </c>
      <c r="S541" s="202">
        <v>0</v>
      </c>
      <c r="T541" s="203">
        <f>S541*H541</f>
        <v>0</v>
      </c>
      <c r="AR541" s="25" t="s">
        <v>285</v>
      </c>
      <c r="AT541" s="25" t="s">
        <v>168</v>
      </c>
      <c r="AU541" s="25" t="s">
        <v>98</v>
      </c>
      <c r="AY541" s="25" t="s">
        <v>163</v>
      </c>
      <c r="BE541" s="204">
        <f>IF(N541="základní",J541,0)</f>
        <v>0</v>
      </c>
      <c r="BF541" s="204">
        <f>IF(N541="snížená",J541,0)</f>
        <v>0</v>
      </c>
      <c r="BG541" s="204">
        <f>IF(N541="zákl. přenesená",J541,0)</f>
        <v>0</v>
      </c>
      <c r="BH541" s="204">
        <f>IF(N541="sníž. přenesená",J541,0)</f>
        <v>0</v>
      </c>
      <c r="BI541" s="204">
        <f>IF(N541="nulová",J541,0)</f>
        <v>0</v>
      </c>
      <c r="BJ541" s="25" t="s">
        <v>98</v>
      </c>
      <c r="BK541" s="204">
        <f>ROUND(I541*H541,2)</f>
        <v>0</v>
      </c>
      <c r="BL541" s="25" t="s">
        <v>285</v>
      </c>
      <c r="BM541" s="25" t="s">
        <v>743</v>
      </c>
    </row>
    <row r="542" spans="2:65" s="1" customFormat="1" ht="13.5">
      <c r="B542" s="42"/>
      <c r="C542" s="64"/>
      <c r="D542" s="205" t="s">
        <v>175</v>
      </c>
      <c r="E542" s="64"/>
      <c r="F542" s="206" t="s">
        <v>742</v>
      </c>
      <c r="G542" s="64"/>
      <c r="H542" s="64"/>
      <c r="I542" s="164"/>
      <c r="J542" s="64"/>
      <c r="K542" s="64"/>
      <c r="L542" s="62"/>
      <c r="M542" s="207"/>
      <c r="N542" s="43"/>
      <c r="O542" s="43"/>
      <c r="P542" s="43"/>
      <c r="Q542" s="43"/>
      <c r="R542" s="43"/>
      <c r="S542" s="43"/>
      <c r="T542" s="79"/>
      <c r="AT542" s="25" t="s">
        <v>175</v>
      </c>
      <c r="AU542" s="25" t="s">
        <v>98</v>
      </c>
    </row>
    <row r="543" spans="2:65" s="11" customFormat="1" ht="13.5">
      <c r="B543" s="209"/>
      <c r="C543" s="210"/>
      <c r="D543" s="205" t="s">
        <v>179</v>
      </c>
      <c r="E543" s="211" t="s">
        <v>21</v>
      </c>
      <c r="F543" s="212" t="s">
        <v>744</v>
      </c>
      <c r="G543" s="210"/>
      <c r="H543" s="213">
        <v>102.166</v>
      </c>
      <c r="I543" s="214"/>
      <c r="J543" s="210"/>
      <c r="K543" s="210"/>
      <c r="L543" s="215"/>
      <c r="M543" s="216"/>
      <c r="N543" s="217"/>
      <c r="O543" s="217"/>
      <c r="P543" s="217"/>
      <c r="Q543" s="217"/>
      <c r="R543" s="217"/>
      <c r="S543" s="217"/>
      <c r="T543" s="218"/>
      <c r="AT543" s="219" t="s">
        <v>179</v>
      </c>
      <c r="AU543" s="219" t="s">
        <v>98</v>
      </c>
      <c r="AV543" s="11" t="s">
        <v>98</v>
      </c>
      <c r="AW543" s="11" t="s">
        <v>39</v>
      </c>
      <c r="AX543" s="11" t="s">
        <v>76</v>
      </c>
      <c r="AY543" s="219" t="s">
        <v>163</v>
      </c>
    </row>
    <row r="544" spans="2:65" s="12" customFormat="1" ht="13.5">
      <c r="B544" s="220"/>
      <c r="C544" s="221"/>
      <c r="D544" s="205" t="s">
        <v>179</v>
      </c>
      <c r="E544" s="222" t="s">
        <v>21</v>
      </c>
      <c r="F544" s="223" t="s">
        <v>181</v>
      </c>
      <c r="G544" s="221"/>
      <c r="H544" s="224">
        <v>102.166</v>
      </c>
      <c r="I544" s="225"/>
      <c r="J544" s="221"/>
      <c r="K544" s="221"/>
      <c r="L544" s="226"/>
      <c r="M544" s="227"/>
      <c r="N544" s="228"/>
      <c r="O544" s="228"/>
      <c r="P544" s="228"/>
      <c r="Q544" s="228"/>
      <c r="R544" s="228"/>
      <c r="S544" s="228"/>
      <c r="T544" s="229"/>
      <c r="AT544" s="230" t="s">
        <v>179</v>
      </c>
      <c r="AU544" s="230" t="s">
        <v>98</v>
      </c>
      <c r="AV544" s="12" t="s">
        <v>173</v>
      </c>
      <c r="AW544" s="12" t="s">
        <v>39</v>
      </c>
      <c r="AX544" s="12" t="s">
        <v>84</v>
      </c>
      <c r="AY544" s="230" t="s">
        <v>163</v>
      </c>
    </row>
    <row r="545" spans="2:65" s="1" customFormat="1" ht="25.5" customHeight="1">
      <c r="B545" s="42"/>
      <c r="C545" s="193" t="s">
        <v>745</v>
      </c>
      <c r="D545" s="193" t="s">
        <v>168</v>
      </c>
      <c r="E545" s="194" t="s">
        <v>746</v>
      </c>
      <c r="F545" s="195" t="s">
        <v>747</v>
      </c>
      <c r="G545" s="196" t="s">
        <v>171</v>
      </c>
      <c r="H545" s="197">
        <v>215.86500000000001</v>
      </c>
      <c r="I545" s="198"/>
      <c r="J545" s="199">
        <f>ROUND(I545*H545,2)</f>
        <v>0</v>
      </c>
      <c r="K545" s="195" t="s">
        <v>21</v>
      </c>
      <c r="L545" s="62"/>
      <c r="M545" s="200" t="s">
        <v>21</v>
      </c>
      <c r="N545" s="201" t="s">
        <v>48</v>
      </c>
      <c r="O545" s="43"/>
      <c r="P545" s="202">
        <f>O545*H545</f>
        <v>0</v>
      </c>
      <c r="Q545" s="202">
        <v>7.5900000000000004E-3</v>
      </c>
      <c r="R545" s="202">
        <f>Q545*H545</f>
        <v>1.63841535</v>
      </c>
      <c r="S545" s="202">
        <v>0</v>
      </c>
      <c r="T545" s="203">
        <f>S545*H545</f>
        <v>0</v>
      </c>
      <c r="AR545" s="25" t="s">
        <v>285</v>
      </c>
      <c r="AT545" s="25" t="s">
        <v>168</v>
      </c>
      <c r="AU545" s="25" t="s">
        <v>98</v>
      </c>
      <c r="AY545" s="25" t="s">
        <v>163</v>
      </c>
      <c r="BE545" s="204">
        <f>IF(N545="základní",J545,0)</f>
        <v>0</v>
      </c>
      <c r="BF545" s="204">
        <f>IF(N545="snížená",J545,0)</f>
        <v>0</v>
      </c>
      <c r="BG545" s="204">
        <f>IF(N545="zákl. přenesená",J545,0)</f>
        <v>0</v>
      </c>
      <c r="BH545" s="204">
        <f>IF(N545="sníž. přenesená",J545,0)</f>
        <v>0</v>
      </c>
      <c r="BI545" s="204">
        <f>IF(N545="nulová",J545,0)</f>
        <v>0</v>
      </c>
      <c r="BJ545" s="25" t="s">
        <v>98</v>
      </c>
      <c r="BK545" s="204">
        <f>ROUND(I545*H545,2)</f>
        <v>0</v>
      </c>
      <c r="BL545" s="25" t="s">
        <v>285</v>
      </c>
      <c r="BM545" s="25" t="s">
        <v>748</v>
      </c>
    </row>
    <row r="546" spans="2:65" s="1" customFormat="1" ht="13.5">
      <c r="B546" s="42"/>
      <c r="C546" s="64"/>
      <c r="D546" s="205" t="s">
        <v>175</v>
      </c>
      <c r="E546" s="64"/>
      <c r="F546" s="206" t="s">
        <v>747</v>
      </c>
      <c r="G546" s="64"/>
      <c r="H546" s="64"/>
      <c r="I546" s="164"/>
      <c r="J546" s="64"/>
      <c r="K546" s="64"/>
      <c r="L546" s="62"/>
      <c r="M546" s="207"/>
      <c r="N546" s="43"/>
      <c r="O546" s="43"/>
      <c r="P546" s="43"/>
      <c r="Q546" s="43"/>
      <c r="R546" s="43"/>
      <c r="S546" s="43"/>
      <c r="T546" s="79"/>
      <c r="AT546" s="25" t="s">
        <v>175</v>
      </c>
      <c r="AU546" s="25" t="s">
        <v>98</v>
      </c>
    </row>
    <row r="547" spans="2:65" s="11" customFormat="1" ht="13.5">
      <c r="B547" s="209"/>
      <c r="C547" s="210"/>
      <c r="D547" s="205" t="s">
        <v>179</v>
      </c>
      <c r="E547" s="211" t="s">
        <v>21</v>
      </c>
      <c r="F547" s="212" t="s">
        <v>722</v>
      </c>
      <c r="G547" s="210"/>
      <c r="H547" s="213">
        <v>215.86500000000001</v>
      </c>
      <c r="I547" s="214"/>
      <c r="J547" s="210"/>
      <c r="K547" s="210"/>
      <c r="L547" s="215"/>
      <c r="M547" s="216"/>
      <c r="N547" s="217"/>
      <c r="O547" s="217"/>
      <c r="P547" s="217"/>
      <c r="Q547" s="217"/>
      <c r="R547" s="217"/>
      <c r="S547" s="217"/>
      <c r="T547" s="218"/>
      <c r="AT547" s="219" t="s">
        <v>179</v>
      </c>
      <c r="AU547" s="219" t="s">
        <v>98</v>
      </c>
      <c r="AV547" s="11" t="s">
        <v>98</v>
      </c>
      <c r="AW547" s="11" t="s">
        <v>39</v>
      </c>
      <c r="AX547" s="11" t="s">
        <v>76</v>
      </c>
      <c r="AY547" s="219" t="s">
        <v>163</v>
      </c>
    </row>
    <row r="548" spans="2:65" s="12" customFormat="1" ht="13.5">
      <c r="B548" s="220"/>
      <c r="C548" s="221"/>
      <c r="D548" s="205" t="s">
        <v>179</v>
      </c>
      <c r="E548" s="222" t="s">
        <v>21</v>
      </c>
      <c r="F548" s="223" t="s">
        <v>181</v>
      </c>
      <c r="G548" s="221"/>
      <c r="H548" s="224">
        <v>215.86500000000001</v>
      </c>
      <c r="I548" s="225"/>
      <c r="J548" s="221"/>
      <c r="K548" s="221"/>
      <c r="L548" s="226"/>
      <c r="M548" s="227"/>
      <c r="N548" s="228"/>
      <c r="O548" s="228"/>
      <c r="P548" s="228"/>
      <c r="Q548" s="228"/>
      <c r="R548" s="228"/>
      <c r="S548" s="228"/>
      <c r="T548" s="229"/>
      <c r="AT548" s="230" t="s">
        <v>179</v>
      </c>
      <c r="AU548" s="230" t="s">
        <v>98</v>
      </c>
      <c r="AV548" s="12" t="s">
        <v>173</v>
      </c>
      <c r="AW548" s="12" t="s">
        <v>39</v>
      </c>
      <c r="AX548" s="12" t="s">
        <v>84</v>
      </c>
      <c r="AY548" s="230" t="s">
        <v>163</v>
      </c>
    </row>
    <row r="549" spans="2:65" s="1" customFormat="1" ht="16.5" customHeight="1">
      <c r="B549" s="42"/>
      <c r="C549" s="193" t="s">
        <v>749</v>
      </c>
      <c r="D549" s="193" t="s">
        <v>168</v>
      </c>
      <c r="E549" s="194" t="s">
        <v>750</v>
      </c>
      <c r="F549" s="195" t="s">
        <v>751</v>
      </c>
      <c r="G549" s="196" t="s">
        <v>288</v>
      </c>
      <c r="H549" s="197">
        <v>105.57</v>
      </c>
      <c r="I549" s="198"/>
      <c r="J549" s="199">
        <f>ROUND(I549*H549,2)</f>
        <v>0</v>
      </c>
      <c r="K549" s="195" t="s">
        <v>21</v>
      </c>
      <c r="L549" s="62"/>
      <c r="M549" s="200" t="s">
        <v>21</v>
      </c>
      <c r="N549" s="201" t="s">
        <v>48</v>
      </c>
      <c r="O549" s="43"/>
      <c r="P549" s="202">
        <f>O549*H549</f>
        <v>0</v>
      </c>
      <c r="Q549" s="202">
        <v>8.6999999999999994E-3</v>
      </c>
      <c r="R549" s="202">
        <f>Q549*H549</f>
        <v>0.91845899999999991</v>
      </c>
      <c r="S549" s="202">
        <v>0</v>
      </c>
      <c r="T549" s="203">
        <f>S549*H549</f>
        <v>0</v>
      </c>
      <c r="AR549" s="25" t="s">
        <v>285</v>
      </c>
      <c r="AT549" s="25" t="s">
        <v>168</v>
      </c>
      <c r="AU549" s="25" t="s">
        <v>98</v>
      </c>
      <c r="AY549" s="25" t="s">
        <v>163</v>
      </c>
      <c r="BE549" s="204">
        <f>IF(N549="základní",J549,0)</f>
        <v>0</v>
      </c>
      <c r="BF549" s="204">
        <f>IF(N549="snížená",J549,0)</f>
        <v>0</v>
      </c>
      <c r="BG549" s="204">
        <f>IF(N549="zákl. přenesená",J549,0)</f>
        <v>0</v>
      </c>
      <c r="BH549" s="204">
        <f>IF(N549="sníž. přenesená",J549,0)</f>
        <v>0</v>
      </c>
      <c r="BI549" s="204">
        <f>IF(N549="nulová",J549,0)</f>
        <v>0</v>
      </c>
      <c r="BJ549" s="25" t="s">
        <v>98</v>
      </c>
      <c r="BK549" s="204">
        <f>ROUND(I549*H549,2)</f>
        <v>0</v>
      </c>
      <c r="BL549" s="25" t="s">
        <v>285</v>
      </c>
      <c r="BM549" s="25" t="s">
        <v>752</v>
      </c>
    </row>
    <row r="550" spans="2:65" s="1" customFormat="1" ht="13.5">
      <c r="B550" s="42"/>
      <c r="C550" s="64"/>
      <c r="D550" s="205" t="s">
        <v>175</v>
      </c>
      <c r="E550" s="64"/>
      <c r="F550" s="206" t="s">
        <v>751</v>
      </c>
      <c r="G550" s="64"/>
      <c r="H550" s="64"/>
      <c r="I550" s="164"/>
      <c r="J550" s="64"/>
      <c r="K550" s="64"/>
      <c r="L550" s="62"/>
      <c r="M550" s="207"/>
      <c r="N550" s="43"/>
      <c r="O550" s="43"/>
      <c r="P550" s="43"/>
      <c r="Q550" s="43"/>
      <c r="R550" s="43"/>
      <c r="S550" s="43"/>
      <c r="T550" s="79"/>
      <c r="AT550" s="25" t="s">
        <v>175</v>
      </c>
      <c r="AU550" s="25" t="s">
        <v>98</v>
      </c>
    </row>
    <row r="551" spans="2:65" s="1" customFormat="1" ht="54">
      <c r="B551" s="42"/>
      <c r="C551" s="64"/>
      <c r="D551" s="205" t="s">
        <v>177</v>
      </c>
      <c r="E551" s="64"/>
      <c r="F551" s="208" t="s">
        <v>753</v>
      </c>
      <c r="G551" s="64"/>
      <c r="H551" s="64"/>
      <c r="I551" s="164"/>
      <c r="J551" s="64"/>
      <c r="K551" s="64"/>
      <c r="L551" s="62"/>
      <c r="M551" s="207"/>
      <c r="N551" s="43"/>
      <c r="O551" s="43"/>
      <c r="P551" s="43"/>
      <c r="Q551" s="43"/>
      <c r="R551" s="43"/>
      <c r="S551" s="43"/>
      <c r="T551" s="79"/>
      <c r="AT551" s="25" t="s">
        <v>177</v>
      </c>
      <c r="AU551" s="25" t="s">
        <v>98</v>
      </c>
    </row>
    <row r="552" spans="2:65" s="11" customFormat="1" ht="13.5">
      <c r="B552" s="209"/>
      <c r="C552" s="210"/>
      <c r="D552" s="205" t="s">
        <v>179</v>
      </c>
      <c r="E552" s="211" t="s">
        <v>21</v>
      </c>
      <c r="F552" s="212" t="s">
        <v>729</v>
      </c>
      <c r="G552" s="210"/>
      <c r="H552" s="213">
        <v>105.57</v>
      </c>
      <c r="I552" s="214"/>
      <c r="J552" s="210"/>
      <c r="K552" s="210"/>
      <c r="L552" s="215"/>
      <c r="M552" s="216"/>
      <c r="N552" s="217"/>
      <c r="O552" s="217"/>
      <c r="P552" s="217"/>
      <c r="Q552" s="217"/>
      <c r="R552" s="217"/>
      <c r="S552" s="217"/>
      <c r="T552" s="218"/>
      <c r="AT552" s="219" t="s">
        <v>179</v>
      </c>
      <c r="AU552" s="219" t="s">
        <v>98</v>
      </c>
      <c r="AV552" s="11" t="s">
        <v>98</v>
      </c>
      <c r="AW552" s="11" t="s">
        <v>39</v>
      </c>
      <c r="AX552" s="11" t="s">
        <v>76</v>
      </c>
      <c r="AY552" s="219" t="s">
        <v>163</v>
      </c>
    </row>
    <row r="553" spans="2:65" s="12" customFormat="1" ht="13.5">
      <c r="B553" s="220"/>
      <c r="C553" s="221"/>
      <c r="D553" s="205" t="s">
        <v>179</v>
      </c>
      <c r="E553" s="222" t="s">
        <v>21</v>
      </c>
      <c r="F553" s="223" t="s">
        <v>181</v>
      </c>
      <c r="G553" s="221"/>
      <c r="H553" s="224">
        <v>105.57</v>
      </c>
      <c r="I553" s="225"/>
      <c r="J553" s="221"/>
      <c r="K553" s="221"/>
      <c r="L553" s="226"/>
      <c r="M553" s="227"/>
      <c r="N553" s="228"/>
      <c r="O553" s="228"/>
      <c r="P553" s="228"/>
      <c r="Q553" s="228"/>
      <c r="R553" s="228"/>
      <c r="S553" s="228"/>
      <c r="T553" s="229"/>
      <c r="AT553" s="230" t="s">
        <v>179</v>
      </c>
      <c r="AU553" s="230" t="s">
        <v>98</v>
      </c>
      <c r="AV553" s="12" t="s">
        <v>173</v>
      </c>
      <c r="AW553" s="12" t="s">
        <v>39</v>
      </c>
      <c r="AX553" s="12" t="s">
        <v>84</v>
      </c>
      <c r="AY553" s="230" t="s">
        <v>163</v>
      </c>
    </row>
    <row r="554" spans="2:65" s="1" customFormat="1" ht="16.5" customHeight="1">
      <c r="B554" s="42"/>
      <c r="C554" s="193" t="s">
        <v>754</v>
      </c>
      <c r="D554" s="193" t="s">
        <v>168</v>
      </c>
      <c r="E554" s="194" t="s">
        <v>755</v>
      </c>
      <c r="F554" s="195" t="s">
        <v>756</v>
      </c>
      <c r="G554" s="196" t="s">
        <v>288</v>
      </c>
      <c r="H554" s="197">
        <v>105.57</v>
      </c>
      <c r="I554" s="198"/>
      <c r="J554" s="199">
        <f>ROUND(I554*H554,2)</f>
        <v>0</v>
      </c>
      <c r="K554" s="195" t="s">
        <v>21</v>
      </c>
      <c r="L554" s="62"/>
      <c r="M554" s="200" t="s">
        <v>21</v>
      </c>
      <c r="N554" s="201" t="s">
        <v>48</v>
      </c>
      <c r="O554" s="43"/>
      <c r="P554" s="202">
        <f>O554*H554</f>
        <v>0</v>
      </c>
      <c r="Q554" s="202">
        <v>1.15E-3</v>
      </c>
      <c r="R554" s="202">
        <f>Q554*H554</f>
        <v>0.12140549999999999</v>
      </c>
      <c r="S554" s="202">
        <v>0</v>
      </c>
      <c r="T554" s="203">
        <f>S554*H554</f>
        <v>0</v>
      </c>
      <c r="AR554" s="25" t="s">
        <v>285</v>
      </c>
      <c r="AT554" s="25" t="s">
        <v>168</v>
      </c>
      <c r="AU554" s="25" t="s">
        <v>98</v>
      </c>
      <c r="AY554" s="25" t="s">
        <v>163</v>
      </c>
      <c r="BE554" s="204">
        <f>IF(N554="základní",J554,0)</f>
        <v>0</v>
      </c>
      <c r="BF554" s="204">
        <f>IF(N554="snížená",J554,0)</f>
        <v>0</v>
      </c>
      <c r="BG554" s="204">
        <f>IF(N554="zákl. přenesená",J554,0)</f>
        <v>0</v>
      </c>
      <c r="BH554" s="204">
        <f>IF(N554="sníž. přenesená",J554,0)</f>
        <v>0</v>
      </c>
      <c r="BI554" s="204">
        <f>IF(N554="nulová",J554,0)</f>
        <v>0</v>
      </c>
      <c r="BJ554" s="25" t="s">
        <v>98</v>
      </c>
      <c r="BK554" s="204">
        <f>ROUND(I554*H554,2)</f>
        <v>0</v>
      </c>
      <c r="BL554" s="25" t="s">
        <v>285</v>
      </c>
      <c r="BM554" s="25" t="s">
        <v>757</v>
      </c>
    </row>
    <row r="555" spans="2:65" s="1" customFormat="1" ht="13.5">
      <c r="B555" s="42"/>
      <c r="C555" s="64"/>
      <c r="D555" s="205" t="s">
        <v>175</v>
      </c>
      <c r="E555" s="64"/>
      <c r="F555" s="206" t="s">
        <v>756</v>
      </c>
      <c r="G555" s="64"/>
      <c r="H555" s="64"/>
      <c r="I555" s="164"/>
      <c r="J555" s="64"/>
      <c r="K555" s="64"/>
      <c r="L555" s="62"/>
      <c r="M555" s="207"/>
      <c r="N555" s="43"/>
      <c r="O555" s="43"/>
      <c r="P555" s="43"/>
      <c r="Q555" s="43"/>
      <c r="R555" s="43"/>
      <c r="S555" s="43"/>
      <c r="T555" s="79"/>
      <c r="AT555" s="25" t="s">
        <v>175</v>
      </c>
      <c r="AU555" s="25" t="s">
        <v>98</v>
      </c>
    </row>
    <row r="556" spans="2:65" s="1" customFormat="1" ht="54">
      <c r="B556" s="42"/>
      <c r="C556" s="64"/>
      <c r="D556" s="205" t="s">
        <v>177</v>
      </c>
      <c r="E556" s="64"/>
      <c r="F556" s="208" t="s">
        <v>753</v>
      </c>
      <c r="G556" s="64"/>
      <c r="H556" s="64"/>
      <c r="I556" s="164"/>
      <c r="J556" s="64"/>
      <c r="K556" s="64"/>
      <c r="L556" s="62"/>
      <c r="M556" s="207"/>
      <c r="N556" s="43"/>
      <c r="O556" s="43"/>
      <c r="P556" s="43"/>
      <c r="Q556" s="43"/>
      <c r="R556" s="43"/>
      <c r="S556" s="43"/>
      <c r="T556" s="79"/>
      <c r="AT556" s="25" t="s">
        <v>177</v>
      </c>
      <c r="AU556" s="25" t="s">
        <v>98</v>
      </c>
    </row>
    <row r="557" spans="2:65" s="11" customFormat="1" ht="13.5">
      <c r="B557" s="209"/>
      <c r="C557" s="210"/>
      <c r="D557" s="205" t="s">
        <v>179</v>
      </c>
      <c r="E557" s="211" t="s">
        <v>21</v>
      </c>
      <c r="F557" s="212" t="s">
        <v>729</v>
      </c>
      <c r="G557" s="210"/>
      <c r="H557" s="213">
        <v>105.57</v>
      </c>
      <c r="I557" s="214"/>
      <c r="J557" s="210"/>
      <c r="K557" s="210"/>
      <c r="L557" s="215"/>
      <c r="M557" s="216"/>
      <c r="N557" s="217"/>
      <c r="O557" s="217"/>
      <c r="P557" s="217"/>
      <c r="Q557" s="217"/>
      <c r="R557" s="217"/>
      <c r="S557" s="217"/>
      <c r="T557" s="218"/>
      <c r="AT557" s="219" t="s">
        <v>179</v>
      </c>
      <c r="AU557" s="219" t="s">
        <v>98</v>
      </c>
      <c r="AV557" s="11" t="s">
        <v>98</v>
      </c>
      <c r="AW557" s="11" t="s">
        <v>39</v>
      </c>
      <c r="AX557" s="11" t="s">
        <v>76</v>
      </c>
      <c r="AY557" s="219" t="s">
        <v>163</v>
      </c>
    </row>
    <row r="558" spans="2:65" s="12" customFormat="1" ht="13.5">
      <c r="B558" s="220"/>
      <c r="C558" s="221"/>
      <c r="D558" s="205" t="s">
        <v>179</v>
      </c>
      <c r="E558" s="222" t="s">
        <v>21</v>
      </c>
      <c r="F558" s="223" t="s">
        <v>181</v>
      </c>
      <c r="G558" s="221"/>
      <c r="H558" s="224">
        <v>105.57</v>
      </c>
      <c r="I558" s="225"/>
      <c r="J558" s="221"/>
      <c r="K558" s="221"/>
      <c r="L558" s="226"/>
      <c r="M558" s="227"/>
      <c r="N558" s="228"/>
      <c r="O558" s="228"/>
      <c r="P558" s="228"/>
      <c r="Q558" s="228"/>
      <c r="R558" s="228"/>
      <c r="S558" s="228"/>
      <c r="T558" s="229"/>
      <c r="AT558" s="230" t="s">
        <v>179</v>
      </c>
      <c r="AU558" s="230" t="s">
        <v>98</v>
      </c>
      <c r="AV558" s="12" t="s">
        <v>173</v>
      </c>
      <c r="AW558" s="12" t="s">
        <v>39</v>
      </c>
      <c r="AX558" s="12" t="s">
        <v>84</v>
      </c>
      <c r="AY558" s="230" t="s">
        <v>163</v>
      </c>
    </row>
    <row r="559" spans="2:65" s="1" customFormat="1" ht="25.5" customHeight="1">
      <c r="B559" s="42"/>
      <c r="C559" s="193" t="s">
        <v>758</v>
      </c>
      <c r="D559" s="193" t="s">
        <v>168</v>
      </c>
      <c r="E559" s="194" t="s">
        <v>759</v>
      </c>
      <c r="F559" s="195" t="s">
        <v>760</v>
      </c>
      <c r="G559" s="196" t="s">
        <v>288</v>
      </c>
      <c r="H559" s="197">
        <v>18</v>
      </c>
      <c r="I559" s="198"/>
      <c r="J559" s="199">
        <f>ROUND(I559*H559,2)</f>
        <v>0</v>
      </c>
      <c r="K559" s="195" t="s">
        <v>21</v>
      </c>
      <c r="L559" s="62"/>
      <c r="M559" s="200" t="s">
        <v>21</v>
      </c>
      <c r="N559" s="201" t="s">
        <v>48</v>
      </c>
      <c r="O559" s="43"/>
      <c r="P559" s="202">
        <f>O559*H559</f>
        <v>0</v>
      </c>
      <c r="Q559" s="202">
        <v>3.5000000000000001E-3</v>
      </c>
      <c r="R559" s="202">
        <f>Q559*H559</f>
        <v>6.3E-2</v>
      </c>
      <c r="S559" s="202">
        <v>0</v>
      </c>
      <c r="T559" s="203">
        <f>S559*H559</f>
        <v>0</v>
      </c>
      <c r="AR559" s="25" t="s">
        <v>285</v>
      </c>
      <c r="AT559" s="25" t="s">
        <v>168</v>
      </c>
      <c r="AU559" s="25" t="s">
        <v>98</v>
      </c>
      <c r="AY559" s="25" t="s">
        <v>163</v>
      </c>
      <c r="BE559" s="204">
        <f>IF(N559="základní",J559,0)</f>
        <v>0</v>
      </c>
      <c r="BF559" s="204">
        <f>IF(N559="snížená",J559,0)</f>
        <v>0</v>
      </c>
      <c r="BG559" s="204">
        <f>IF(N559="zákl. přenesená",J559,0)</f>
        <v>0</v>
      </c>
      <c r="BH559" s="204">
        <f>IF(N559="sníž. přenesená",J559,0)</f>
        <v>0</v>
      </c>
      <c r="BI559" s="204">
        <f>IF(N559="nulová",J559,0)</f>
        <v>0</v>
      </c>
      <c r="BJ559" s="25" t="s">
        <v>98</v>
      </c>
      <c r="BK559" s="204">
        <f>ROUND(I559*H559,2)</f>
        <v>0</v>
      </c>
      <c r="BL559" s="25" t="s">
        <v>285</v>
      </c>
      <c r="BM559" s="25" t="s">
        <v>761</v>
      </c>
    </row>
    <row r="560" spans="2:65" s="1" customFormat="1" ht="27">
      <c r="B560" s="42"/>
      <c r="C560" s="64"/>
      <c r="D560" s="205" t="s">
        <v>175</v>
      </c>
      <c r="E560" s="64"/>
      <c r="F560" s="206" t="s">
        <v>760</v>
      </c>
      <c r="G560" s="64"/>
      <c r="H560" s="64"/>
      <c r="I560" s="164"/>
      <c r="J560" s="64"/>
      <c r="K560" s="64"/>
      <c r="L560" s="62"/>
      <c r="M560" s="207"/>
      <c r="N560" s="43"/>
      <c r="O560" s="43"/>
      <c r="P560" s="43"/>
      <c r="Q560" s="43"/>
      <c r="R560" s="43"/>
      <c r="S560" s="43"/>
      <c r="T560" s="79"/>
      <c r="AT560" s="25" t="s">
        <v>175</v>
      </c>
      <c r="AU560" s="25" t="s">
        <v>98</v>
      </c>
    </row>
    <row r="561" spans="2:65" s="11" customFormat="1" ht="13.5">
      <c r="B561" s="209"/>
      <c r="C561" s="210"/>
      <c r="D561" s="205" t="s">
        <v>179</v>
      </c>
      <c r="E561" s="211" t="s">
        <v>21</v>
      </c>
      <c r="F561" s="212" t="s">
        <v>762</v>
      </c>
      <c r="G561" s="210"/>
      <c r="H561" s="213">
        <v>18</v>
      </c>
      <c r="I561" s="214"/>
      <c r="J561" s="210"/>
      <c r="K561" s="210"/>
      <c r="L561" s="215"/>
      <c r="M561" s="216"/>
      <c r="N561" s="217"/>
      <c r="O561" s="217"/>
      <c r="P561" s="217"/>
      <c r="Q561" s="217"/>
      <c r="R561" s="217"/>
      <c r="S561" s="217"/>
      <c r="T561" s="218"/>
      <c r="AT561" s="219" t="s">
        <v>179</v>
      </c>
      <c r="AU561" s="219" t="s">
        <v>98</v>
      </c>
      <c r="AV561" s="11" t="s">
        <v>98</v>
      </c>
      <c r="AW561" s="11" t="s">
        <v>39</v>
      </c>
      <c r="AX561" s="11" t="s">
        <v>76</v>
      </c>
      <c r="AY561" s="219" t="s">
        <v>163</v>
      </c>
    </row>
    <row r="562" spans="2:65" s="12" customFormat="1" ht="13.5">
      <c r="B562" s="220"/>
      <c r="C562" s="221"/>
      <c r="D562" s="205" t="s">
        <v>179</v>
      </c>
      <c r="E562" s="222" t="s">
        <v>21</v>
      </c>
      <c r="F562" s="223" t="s">
        <v>181</v>
      </c>
      <c r="G562" s="221"/>
      <c r="H562" s="224">
        <v>18</v>
      </c>
      <c r="I562" s="225"/>
      <c r="J562" s="221"/>
      <c r="K562" s="221"/>
      <c r="L562" s="226"/>
      <c r="M562" s="227"/>
      <c r="N562" s="228"/>
      <c r="O562" s="228"/>
      <c r="P562" s="228"/>
      <c r="Q562" s="228"/>
      <c r="R562" s="228"/>
      <c r="S562" s="228"/>
      <c r="T562" s="229"/>
      <c r="AT562" s="230" t="s">
        <v>179</v>
      </c>
      <c r="AU562" s="230" t="s">
        <v>98</v>
      </c>
      <c r="AV562" s="12" t="s">
        <v>173</v>
      </c>
      <c r="AW562" s="12" t="s">
        <v>39</v>
      </c>
      <c r="AX562" s="12" t="s">
        <v>84</v>
      </c>
      <c r="AY562" s="230" t="s">
        <v>163</v>
      </c>
    </row>
    <row r="563" spans="2:65" s="1" customFormat="1" ht="16.5" customHeight="1">
      <c r="B563" s="42"/>
      <c r="C563" s="193" t="s">
        <v>763</v>
      </c>
      <c r="D563" s="193" t="s">
        <v>168</v>
      </c>
      <c r="E563" s="194" t="s">
        <v>764</v>
      </c>
      <c r="F563" s="195" t="s">
        <v>765</v>
      </c>
      <c r="G563" s="196" t="s">
        <v>288</v>
      </c>
      <c r="H563" s="197">
        <v>11.2</v>
      </c>
      <c r="I563" s="198"/>
      <c r="J563" s="199">
        <f>ROUND(I563*H563,2)</f>
        <v>0</v>
      </c>
      <c r="K563" s="195" t="s">
        <v>172</v>
      </c>
      <c r="L563" s="62"/>
      <c r="M563" s="200" t="s">
        <v>21</v>
      </c>
      <c r="N563" s="201" t="s">
        <v>48</v>
      </c>
      <c r="O563" s="43"/>
      <c r="P563" s="202">
        <f>O563*H563</f>
        <v>0</v>
      </c>
      <c r="Q563" s="202">
        <v>0</v>
      </c>
      <c r="R563" s="202">
        <f>Q563*H563</f>
        <v>0</v>
      </c>
      <c r="S563" s="202">
        <v>0</v>
      </c>
      <c r="T563" s="203">
        <f>S563*H563</f>
        <v>0</v>
      </c>
      <c r="AR563" s="25" t="s">
        <v>285</v>
      </c>
      <c r="AT563" s="25" t="s">
        <v>168</v>
      </c>
      <c r="AU563" s="25" t="s">
        <v>98</v>
      </c>
      <c r="AY563" s="25" t="s">
        <v>163</v>
      </c>
      <c r="BE563" s="204">
        <f>IF(N563="základní",J563,0)</f>
        <v>0</v>
      </c>
      <c r="BF563" s="204">
        <f>IF(N563="snížená",J563,0)</f>
        <v>0</v>
      </c>
      <c r="BG563" s="204">
        <f>IF(N563="zákl. přenesená",J563,0)</f>
        <v>0</v>
      </c>
      <c r="BH563" s="204">
        <f>IF(N563="sníž. přenesená",J563,0)</f>
        <v>0</v>
      </c>
      <c r="BI563" s="204">
        <f>IF(N563="nulová",J563,0)</f>
        <v>0</v>
      </c>
      <c r="BJ563" s="25" t="s">
        <v>98</v>
      </c>
      <c r="BK563" s="204">
        <f>ROUND(I563*H563,2)</f>
        <v>0</v>
      </c>
      <c r="BL563" s="25" t="s">
        <v>285</v>
      </c>
      <c r="BM563" s="25" t="s">
        <v>766</v>
      </c>
    </row>
    <row r="564" spans="2:65" s="1" customFormat="1" ht="13.5">
      <c r="B564" s="42"/>
      <c r="C564" s="64"/>
      <c r="D564" s="205" t="s">
        <v>175</v>
      </c>
      <c r="E564" s="64"/>
      <c r="F564" s="206" t="s">
        <v>767</v>
      </c>
      <c r="G564" s="64"/>
      <c r="H564" s="64"/>
      <c r="I564" s="164"/>
      <c r="J564" s="64"/>
      <c r="K564" s="64"/>
      <c r="L564" s="62"/>
      <c r="M564" s="207"/>
      <c r="N564" s="43"/>
      <c r="O564" s="43"/>
      <c r="P564" s="43"/>
      <c r="Q564" s="43"/>
      <c r="R564" s="43"/>
      <c r="S564" s="43"/>
      <c r="T564" s="79"/>
      <c r="AT564" s="25" t="s">
        <v>175</v>
      </c>
      <c r="AU564" s="25" t="s">
        <v>98</v>
      </c>
    </row>
    <row r="565" spans="2:65" s="11" customFormat="1" ht="13.5">
      <c r="B565" s="209"/>
      <c r="C565" s="210"/>
      <c r="D565" s="205" t="s">
        <v>179</v>
      </c>
      <c r="E565" s="211" t="s">
        <v>21</v>
      </c>
      <c r="F565" s="212" t="s">
        <v>716</v>
      </c>
      <c r="G565" s="210"/>
      <c r="H565" s="213">
        <v>11.2</v>
      </c>
      <c r="I565" s="214"/>
      <c r="J565" s="210"/>
      <c r="K565" s="210"/>
      <c r="L565" s="215"/>
      <c r="M565" s="216"/>
      <c r="N565" s="217"/>
      <c r="O565" s="217"/>
      <c r="P565" s="217"/>
      <c r="Q565" s="217"/>
      <c r="R565" s="217"/>
      <c r="S565" s="217"/>
      <c r="T565" s="218"/>
      <c r="AT565" s="219" t="s">
        <v>179</v>
      </c>
      <c r="AU565" s="219" t="s">
        <v>98</v>
      </c>
      <c r="AV565" s="11" t="s">
        <v>98</v>
      </c>
      <c r="AW565" s="11" t="s">
        <v>39</v>
      </c>
      <c r="AX565" s="11" t="s">
        <v>76</v>
      </c>
      <c r="AY565" s="219" t="s">
        <v>163</v>
      </c>
    </row>
    <row r="566" spans="2:65" s="12" customFormat="1" ht="13.5">
      <c r="B566" s="220"/>
      <c r="C566" s="221"/>
      <c r="D566" s="205" t="s">
        <v>179</v>
      </c>
      <c r="E566" s="222" t="s">
        <v>21</v>
      </c>
      <c r="F566" s="223" t="s">
        <v>181</v>
      </c>
      <c r="G566" s="221"/>
      <c r="H566" s="224">
        <v>11.2</v>
      </c>
      <c r="I566" s="225"/>
      <c r="J566" s="221"/>
      <c r="K566" s="221"/>
      <c r="L566" s="226"/>
      <c r="M566" s="227"/>
      <c r="N566" s="228"/>
      <c r="O566" s="228"/>
      <c r="P566" s="228"/>
      <c r="Q566" s="228"/>
      <c r="R566" s="228"/>
      <c r="S566" s="228"/>
      <c r="T566" s="229"/>
      <c r="AT566" s="230" t="s">
        <v>179</v>
      </c>
      <c r="AU566" s="230" t="s">
        <v>98</v>
      </c>
      <c r="AV566" s="12" t="s">
        <v>173</v>
      </c>
      <c r="AW566" s="12" t="s">
        <v>39</v>
      </c>
      <c r="AX566" s="12" t="s">
        <v>84</v>
      </c>
      <c r="AY566" s="230" t="s">
        <v>163</v>
      </c>
    </row>
    <row r="567" spans="2:65" s="1" customFormat="1" ht="16.5" customHeight="1">
      <c r="B567" s="42"/>
      <c r="C567" s="193" t="s">
        <v>768</v>
      </c>
      <c r="D567" s="193" t="s">
        <v>168</v>
      </c>
      <c r="E567" s="194" t="s">
        <v>769</v>
      </c>
      <c r="F567" s="195" t="s">
        <v>770</v>
      </c>
      <c r="G567" s="196" t="s">
        <v>476</v>
      </c>
      <c r="H567" s="197">
        <v>3.823</v>
      </c>
      <c r="I567" s="198"/>
      <c r="J567" s="199">
        <f>ROUND(I567*H567,2)</f>
        <v>0</v>
      </c>
      <c r="K567" s="195" t="s">
        <v>172</v>
      </c>
      <c r="L567" s="62"/>
      <c r="M567" s="200" t="s">
        <v>21</v>
      </c>
      <c r="N567" s="201" t="s">
        <v>48</v>
      </c>
      <c r="O567" s="43"/>
      <c r="P567" s="202">
        <f>O567*H567</f>
        <v>0</v>
      </c>
      <c r="Q567" s="202">
        <v>0</v>
      </c>
      <c r="R567" s="202">
        <f>Q567*H567</f>
        <v>0</v>
      </c>
      <c r="S567" s="202">
        <v>0</v>
      </c>
      <c r="T567" s="203">
        <f>S567*H567</f>
        <v>0</v>
      </c>
      <c r="AR567" s="25" t="s">
        <v>285</v>
      </c>
      <c r="AT567" s="25" t="s">
        <v>168</v>
      </c>
      <c r="AU567" s="25" t="s">
        <v>98</v>
      </c>
      <c r="AY567" s="25" t="s">
        <v>163</v>
      </c>
      <c r="BE567" s="204">
        <f>IF(N567="základní",J567,0)</f>
        <v>0</v>
      </c>
      <c r="BF567" s="204">
        <f>IF(N567="snížená",J567,0)</f>
        <v>0</v>
      </c>
      <c r="BG567" s="204">
        <f>IF(N567="zákl. přenesená",J567,0)</f>
        <v>0</v>
      </c>
      <c r="BH567" s="204">
        <f>IF(N567="sníž. přenesená",J567,0)</f>
        <v>0</v>
      </c>
      <c r="BI567" s="204">
        <f>IF(N567="nulová",J567,0)</f>
        <v>0</v>
      </c>
      <c r="BJ567" s="25" t="s">
        <v>98</v>
      </c>
      <c r="BK567" s="204">
        <f>ROUND(I567*H567,2)</f>
        <v>0</v>
      </c>
      <c r="BL567" s="25" t="s">
        <v>285</v>
      </c>
      <c r="BM567" s="25" t="s">
        <v>771</v>
      </c>
    </row>
    <row r="568" spans="2:65" s="1" customFormat="1" ht="27">
      <c r="B568" s="42"/>
      <c r="C568" s="64"/>
      <c r="D568" s="205" t="s">
        <v>175</v>
      </c>
      <c r="E568" s="64"/>
      <c r="F568" s="206" t="s">
        <v>772</v>
      </c>
      <c r="G568" s="64"/>
      <c r="H568" s="64"/>
      <c r="I568" s="164"/>
      <c r="J568" s="64"/>
      <c r="K568" s="64"/>
      <c r="L568" s="62"/>
      <c r="M568" s="207"/>
      <c r="N568" s="43"/>
      <c r="O568" s="43"/>
      <c r="P568" s="43"/>
      <c r="Q568" s="43"/>
      <c r="R568" s="43"/>
      <c r="S568" s="43"/>
      <c r="T568" s="79"/>
      <c r="AT568" s="25" t="s">
        <v>175</v>
      </c>
      <c r="AU568" s="25" t="s">
        <v>98</v>
      </c>
    </row>
    <row r="569" spans="2:65" s="1" customFormat="1" ht="121.5">
      <c r="B569" s="42"/>
      <c r="C569" s="64"/>
      <c r="D569" s="205" t="s">
        <v>177</v>
      </c>
      <c r="E569" s="64"/>
      <c r="F569" s="208" t="s">
        <v>773</v>
      </c>
      <c r="G569" s="64"/>
      <c r="H569" s="64"/>
      <c r="I569" s="164"/>
      <c r="J569" s="64"/>
      <c r="K569" s="64"/>
      <c r="L569" s="62"/>
      <c r="M569" s="207"/>
      <c r="N569" s="43"/>
      <c r="O569" s="43"/>
      <c r="P569" s="43"/>
      <c r="Q569" s="43"/>
      <c r="R569" s="43"/>
      <c r="S569" s="43"/>
      <c r="T569" s="79"/>
      <c r="AT569" s="25" t="s">
        <v>177</v>
      </c>
      <c r="AU569" s="25" t="s">
        <v>98</v>
      </c>
    </row>
    <row r="570" spans="2:65" s="1" customFormat="1" ht="16.5" customHeight="1">
      <c r="B570" s="42"/>
      <c r="C570" s="193" t="s">
        <v>316</v>
      </c>
      <c r="D570" s="193" t="s">
        <v>168</v>
      </c>
      <c r="E570" s="194" t="s">
        <v>774</v>
      </c>
      <c r="F570" s="195" t="s">
        <v>775</v>
      </c>
      <c r="G570" s="196" t="s">
        <v>476</v>
      </c>
      <c r="H570" s="197">
        <v>3.823</v>
      </c>
      <c r="I570" s="198"/>
      <c r="J570" s="199">
        <f>ROUND(I570*H570,2)</f>
        <v>0</v>
      </c>
      <c r="K570" s="195" t="s">
        <v>172</v>
      </c>
      <c r="L570" s="62"/>
      <c r="M570" s="200" t="s">
        <v>21</v>
      </c>
      <c r="N570" s="201" t="s">
        <v>48</v>
      </c>
      <c r="O570" s="43"/>
      <c r="P570" s="202">
        <f>O570*H570</f>
        <v>0</v>
      </c>
      <c r="Q570" s="202">
        <v>0</v>
      </c>
      <c r="R570" s="202">
        <f>Q570*H570</f>
        <v>0</v>
      </c>
      <c r="S570" s="202">
        <v>0</v>
      </c>
      <c r="T570" s="203">
        <f>S570*H570</f>
        <v>0</v>
      </c>
      <c r="AR570" s="25" t="s">
        <v>285</v>
      </c>
      <c r="AT570" s="25" t="s">
        <v>168</v>
      </c>
      <c r="AU570" s="25" t="s">
        <v>98</v>
      </c>
      <c r="AY570" s="25" t="s">
        <v>163</v>
      </c>
      <c r="BE570" s="204">
        <f>IF(N570="základní",J570,0)</f>
        <v>0</v>
      </c>
      <c r="BF570" s="204">
        <f>IF(N570="snížená",J570,0)</f>
        <v>0</v>
      </c>
      <c r="BG570" s="204">
        <f>IF(N570="zákl. přenesená",J570,0)</f>
        <v>0</v>
      </c>
      <c r="BH570" s="204">
        <f>IF(N570="sníž. přenesená",J570,0)</f>
        <v>0</v>
      </c>
      <c r="BI570" s="204">
        <f>IF(N570="nulová",J570,0)</f>
        <v>0</v>
      </c>
      <c r="BJ570" s="25" t="s">
        <v>98</v>
      </c>
      <c r="BK570" s="204">
        <f>ROUND(I570*H570,2)</f>
        <v>0</v>
      </c>
      <c r="BL570" s="25" t="s">
        <v>285</v>
      </c>
      <c r="BM570" s="25" t="s">
        <v>776</v>
      </c>
    </row>
    <row r="571" spans="2:65" s="1" customFormat="1" ht="27">
      <c r="B571" s="42"/>
      <c r="C571" s="64"/>
      <c r="D571" s="205" t="s">
        <v>175</v>
      </c>
      <c r="E571" s="64"/>
      <c r="F571" s="206" t="s">
        <v>777</v>
      </c>
      <c r="G571" s="64"/>
      <c r="H571" s="64"/>
      <c r="I571" s="164"/>
      <c r="J571" s="64"/>
      <c r="K571" s="64"/>
      <c r="L571" s="62"/>
      <c r="M571" s="207"/>
      <c r="N571" s="43"/>
      <c r="O571" s="43"/>
      <c r="P571" s="43"/>
      <c r="Q571" s="43"/>
      <c r="R571" s="43"/>
      <c r="S571" s="43"/>
      <c r="T571" s="79"/>
      <c r="AT571" s="25" t="s">
        <v>175</v>
      </c>
      <c r="AU571" s="25" t="s">
        <v>98</v>
      </c>
    </row>
    <row r="572" spans="2:65" s="1" customFormat="1" ht="121.5">
      <c r="B572" s="42"/>
      <c r="C572" s="64"/>
      <c r="D572" s="205" t="s">
        <v>177</v>
      </c>
      <c r="E572" s="64"/>
      <c r="F572" s="208" t="s">
        <v>773</v>
      </c>
      <c r="G572" s="64"/>
      <c r="H572" s="64"/>
      <c r="I572" s="164"/>
      <c r="J572" s="64"/>
      <c r="K572" s="64"/>
      <c r="L572" s="62"/>
      <c r="M572" s="207"/>
      <c r="N572" s="43"/>
      <c r="O572" s="43"/>
      <c r="P572" s="43"/>
      <c r="Q572" s="43"/>
      <c r="R572" s="43"/>
      <c r="S572" s="43"/>
      <c r="T572" s="79"/>
      <c r="AT572" s="25" t="s">
        <v>177</v>
      </c>
      <c r="AU572" s="25" t="s">
        <v>98</v>
      </c>
    </row>
    <row r="573" spans="2:65" s="10" customFormat="1" ht="29.85" customHeight="1">
      <c r="B573" s="177"/>
      <c r="C573" s="178"/>
      <c r="D573" s="179" t="s">
        <v>75</v>
      </c>
      <c r="E573" s="191" t="s">
        <v>778</v>
      </c>
      <c r="F573" s="191" t="s">
        <v>779</v>
      </c>
      <c r="G573" s="178"/>
      <c r="H573" s="178"/>
      <c r="I573" s="181"/>
      <c r="J573" s="192">
        <f>BK573</f>
        <v>0</v>
      </c>
      <c r="K573" s="178"/>
      <c r="L573" s="183"/>
      <c r="M573" s="184"/>
      <c r="N573" s="185"/>
      <c r="O573" s="185"/>
      <c r="P573" s="186">
        <f>SUM(P574:P611)</f>
        <v>0</v>
      </c>
      <c r="Q573" s="185"/>
      <c r="R573" s="186">
        <f>SUM(R574:R611)</f>
        <v>0.68166198</v>
      </c>
      <c r="S573" s="185"/>
      <c r="T573" s="187">
        <f>SUM(T574:T611)</f>
        <v>5.0366080800000006</v>
      </c>
      <c r="AR573" s="188" t="s">
        <v>98</v>
      </c>
      <c r="AT573" s="189" t="s">
        <v>75</v>
      </c>
      <c r="AU573" s="189" t="s">
        <v>84</v>
      </c>
      <c r="AY573" s="188" t="s">
        <v>163</v>
      </c>
      <c r="BK573" s="190">
        <f>SUM(BK574:BK611)</f>
        <v>0</v>
      </c>
    </row>
    <row r="574" spans="2:65" s="1" customFormat="1" ht="16.5" customHeight="1">
      <c r="B574" s="42"/>
      <c r="C574" s="193" t="s">
        <v>396</v>
      </c>
      <c r="D574" s="193" t="s">
        <v>168</v>
      </c>
      <c r="E574" s="194" t="s">
        <v>780</v>
      </c>
      <c r="F574" s="195" t="s">
        <v>781</v>
      </c>
      <c r="G574" s="196" t="s">
        <v>171</v>
      </c>
      <c r="H574" s="197">
        <v>109.62</v>
      </c>
      <c r="I574" s="198"/>
      <c r="J574" s="199">
        <f>ROUND(I574*H574,2)</f>
        <v>0</v>
      </c>
      <c r="K574" s="195" t="s">
        <v>172</v>
      </c>
      <c r="L574" s="62"/>
      <c r="M574" s="200" t="s">
        <v>21</v>
      </c>
      <c r="N574" s="201" t="s">
        <v>48</v>
      </c>
      <c r="O574" s="43"/>
      <c r="P574" s="202">
        <f>O574*H574</f>
        <v>0</v>
      </c>
      <c r="Q574" s="202">
        <v>0</v>
      </c>
      <c r="R574" s="202">
        <f>Q574*H574</f>
        <v>0</v>
      </c>
      <c r="S574" s="202">
        <v>0</v>
      </c>
      <c r="T574" s="203">
        <f>S574*H574</f>
        <v>0</v>
      </c>
      <c r="AR574" s="25" t="s">
        <v>285</v>
      </c>
      <c r="AT574" s="25" t="s">
        <v>168</v>
      </c>
      <c r="AU574" s="25" t="s">
        <v>98</v>
      </c>
      <c r="AY574" s="25" t="s">
        <v>163</v>
      </c>
      <c r="BE574" s="204">
        <f>IF(N574="základní",J574,0)</f>
        <v>0</v>
      </c>
      <c r="BF574" s="204">
        <f>IF(N574="snížená",J574,0)</f>
        <v>0</v>
      </c>
      <c r="BG574" s="204">
        <f>IF(N574="zákl. přenesená",J574,0)</f>
        <v>0</v>
      </c>
      <c r="BH574" s="204">
        <f>IF(N574="sníž. přenesená",J574,0)</f>
        <v>0</v>
      </c>
      <c r="BI574" s="204">
        <f>IF(N574="nulová",J574,0)</f>
        <v>0</v>
      </c>
      <c r="BJ574" s="25" t="s">
        <v>98</v>
      </c>
      <c r="BK574" s="204">
        <f>ROUND(I574*H574,2)</f>
        <v>0</v>
      </c>
      <c r="BL574" s="25" t="s">
        <v>285</v>
      </c>
      <c r="BM574" s="25" t="s">
        <v>782</v>
      </c>
    </row>
    <row r="575" spans="2:65" s="1" customFormat="1" ht="13.5">
      <c r="B575" s="42"/>
      <c r="C575" s="64"/>
      <c r="D575" s="205" t="s">
        <v>175</v>
      </c>
      <c r="E575" s="64"/>
      <c r="F575" s="206" t="s">
        <v>783</v>
      </c>
      <c r="G575" s="64"/>
      <c r="H575" s="64"/>
      <c r="I575" s="164"/>
      <c r="J575" s="64"/>
      <c r="K575" s="64"/>
      <c r="L575" s="62"/>
      <c r="M575" s="207"/>
      <c r="N575" s="43"/>
      <c r="O575" s="43"/>
      <c r="P575" s="43"/>
      <c r="Q575" s="43"/>
      <c r="R575" s="43"/>
      <c r="S575" s="43"/>
      <c r="T575" s="79"/>
      <c r="AT575" s="25" t="s">
        <v>175</v>
      </c>
      <c r="AU575" s="25" t="s">
        <v>98</v>
      </c>
    </row>
    <row r="576" spans="2:65" s="1" customFormat="1" ht="54">
      <c r="B576" s="42"/>
      <c r="C576" s="64"/>
      <c r="D576" s="205" t="s">
        <v>177</v>
      </c>
      <c r="E576" s="64"/>
      <c r="F576" s="208" t="s">
        <v>784</v>
      </c>
      <c r="G576" s="64"/>
      <c r="H576" s="64"/>
      <c r="I576" s="164"/>
      <c r="J576" s="64"/>
      <c r="K576" s="64"/>
      <c r="L576" s="62"/>
      <c r="M576" s="207"/>
      <c r="N576" s="43"/>
      <c r="O576" s="43"/>
      <c r="P576" s="43"/>
      <c r="Q576" s="43"/>
      <c r="R576" s="43"/>
      <c r="S576" s="43"/>
      <c r="T576" s="79"/>
      <c r="AT576" s="25" t="s">
        <v>177</v>
      </c>
      <c r="AU576" s="25" t="s">
        <v>98</v>
      </c>
    </row>
    <row r="577" spans="2:65" s="1" customFormat="1" ht="16.5" customHeight="1">
      <c r="B577" s="42"/>
      <c r="C577" s="241" t="s">
        <v>404</v>
      </c>
      <c r="D577" s="241" t="s">
        <v>310</v>
      </c>
      <c r="E577" s="242" t="s">
        <v>785</v>
      </c>
      <c r="F577" s="243" t="s">
        <v>786</v>
      </c>
      <c r="G577" s="244" t="s">
        <v>184</v>
      </c>
      <c r="H577" s="245">
        <v>131.54400000000001</v>
      </c>
      <c r="I577" s="246"/>
      <c r="J577" s="247">
        <f>ROUND(I577*H577,2)</f>
        <v>0</v>
      </c>
      <c r="K577" s="243" t="s">
        <v>21</v>
      </c>
      <c r="L577" s="248"/>
      <c r="M577" s="249" t="s">
        <v>21</v>
      </c>
      <c r="N577" s="250" t="s">
        <v>48</v>
      </c>
      <c r="O577" s="43"/>
      <c r="P577" s="202">
        <f>O577*H577</f>
        <v>0</v>
      </c>
      <c r="Q577" s="202">
        <v>4.4999999999999997E-3</v>
      </c>
      <c r="R577" s="202">
        <f>Q577*H577</f>
        <v>0.59194800000000003</v>
      </c>
      <c r="S577" s="202">
        <v>0</v>
      </c>
      <c r="T577" s="203">
        <f>S577*H577</f>
        <v>0</v>
      </c>
      <c r="AR577" s="25" t="s">
        <v>623</v>
      </c>
      <c r="AT577" s="25" t="s">
        <v>310</v>
      </c>
      <c r="AU577" s="25" t="s">
        <v>98</v>
      </c>
      <c r="AY577" s="25" t="s">
        <v>163</v>
      </c>
      <c r="BE577" s="204">
        <f>IF(N577="základní",J577,0)</f>
        <v>0</v>
      </c>
      <c r="BF577" s="204">
        <f>IF(N577="snížená",J577,0)</f>
        <v>0</v>
      </c>
      <c r="BG577" s="204">
        <f>IF(N577="zákl. přenesená",J577,0)</f>
        <v>0</v>
      </c>
      <c r="BH577" s="204">
        <f>IF(N577="sníž. přenesená",J577,0)</f>
        <v>0</v>
      </c>
      <c r="BI577" s="204">
        <f>IF(N577="nulová",J577,0)</f>
        <v>0</v>
      </c>
      <c r="BJ577" s="25" t="s">
        <v>98</v>
      </c>
      <c r="BK577" s="204">
        <f>ROUND(I577*H577,2)</f>
        <v>0</v>
      </c>
      <c r="BL577" s="25" t="s">
        <v>623</v>
      </c>
      <c r="BM577" s="25" t="s">
        <v>787</v>
      </c>
    </row>
    <row r="578" spans="2:65" s="1" customFormat="1" ht="13.5">
      <c r="B578" s="42"/>
      <c r="C578" s="64"/>
      <c r="D578" s="205" t="s">
        <v>175</v>
      </c>
      <c r="E578" s="64"/>
      <c r="F578" s="206" t="s">
        <v>786</v>
      </c>
      <c r="G578" s="64"/>
      <c r="H578" s="64"/>
      <c r="I578" s="164"/>
      <c r="J578" s="64"/>
      <c r="K578" s="64"/>
      <c r="L578" s="62"/>
      <c r="M578" s="207"/>
      <c r="N578" s="43"/>
      <c r="O578" s="43"/>
      <c r="P578" s="43"/>
      <c r="Q578" s="43"/>
      <c r="R578" s="43"/>
      <c r="S578" s="43"/>
      <c r="T578" s="79"/>
      <c r="AT578" s="25" t="s">
        <v>175</v>
      </c>
      <c r="AU578" s="25" t="s">
        <v>98</v>
      </c>
    </row>
    <row r="579" spans="2:65" s="11" customFormat="1" ht="13.5">
      <c r="B579" s="209"/>
      <c r="C579" s="210"/>
      <c r="D579" s="205" t="s">
        <v>179</v>
      </c>
      <c r="E579" s="211" t="s">
        <v>21</v>
      </c>
      <c r="F579" s="212" t="s">
        <v>788</v>
      </c>
      <c r="G579" s="210"/>
      <c r="H579" s="213">
        <v>101.52</v>
      </c>
      <c r="I579" s="214"/>
      <c r="J579" s="210"/>
      <c r="K579" s="210"/>
      <c r="L579" s="215"/>
      <c r="M579" s="216"/>
      <c r="N579" s="217"/>
      <c r="O579" s="217"/>
      <c r="P579" s="217"/>
      <c r="Q579" s="217"/>
      <c r="R579" s="217"/>
      <c r="S579" s="217"/>
      <c r="T579" s="218"/>
      <c r="AT579" s="219" t="s">
        <v>179</v>
      </c>
      <c r="AU579" s="219" t="s">
        <v>98</v>
      </c>
      <c r="AV579" s="11" t="s">
        <v>98</v>
      </c>
      <c r="AW579" s="11" t="s">
        <v>39</v>
      </c>
      <c r="AX579" s="11" t="s">
        <v>76</v>
      </c>
      <c r="AY579" s="219" t="s">
        <v>163</v>
      </c>
    </row>
    <row r="580" spans="2:65" s="11" customFormat="1" ht="13.5">
      <c r="B580" s="209"/>
      <c r="C580" s="210"/>
      <c r="D580" s="205" t="s">
        <v>179</v>
      </c>
      <c r="E580" s="211" t="s">
        <v>21</v>
      </c>
      <c r="F580" s="212" t="s">
        <v>789</v>
      </c>
      <c r="G580" s="210"/>
      <c r="H580" s="213">
        <v>8.1</v>
      </c>
      <c r="I580" s="214"/>
      <c r="J580" s="210"/>
      <c r="K580" s="210"/>
      <c r="L580" s="215"/>
      <c r="M580" s="216"/>
      <c r="N580" s="217"/>
      <c r="O580" s="217"/>
      <c r="P580" s="217"/>
      <c r="Q580" s="217"/>
      <c r="R580" s="217"/>
      <c r="S580" s="217"/>
      <c r="T580" s="218"/>
      <c r="AT580" s="219" t="s">
        <v>179</v>
      </c>
      <c r="AU580" s="219" t="s">
        <v>98</v>
      </c>
      <c r="AV580" s="11" t="s">
        <v>98</v>
      </c>
      <c r="AW580" s="11" t="s">
        <v>39</v>
      </c>
      <c r="AX580" s="11" t="s">
        <v>76</v>
      </c>
      <c r="AY580" s="219" t="s">
        <v>163</v>
      </c>
    </row>
    <row r="581" spans="2:65" s="12" customFormat="1" ht="13.5">
      <c r="B581" s="220"/>
      <c r="C581" s="221"/>
      <c r="D581" s="205" t="s">
        <v>179</v>
      </c>
      <c r="E581" s="222" t="s">
        <v>21</v>
      </c>
      <c r="F581" s="223" t="s">
        <v>181</v>
      </c>
      <c r="G581" s="221"/>
      <c r="H581" s="224">
        <v>109.62</v>
      </c>
      <c r="I581" s="225"/>
      <c r="J581" s="221"/>
      <c r="K581" s="221"/>
      <c r="L581" s="226"/>
      <c r="M581" s="227"/>
      <c r="N581" s="228"/>
      <c r="O581" s="228"/>
      <c r="P581" s="228"/>
      <c r="Q581" s="228"/>
      <c r="R581" s="228"/>
      <c r="S581" s="228"/>
      <c r="T581" s="229"/>
      <c r="AT581" s="230" t="s">
        <v>179</v>
      </c>
      <c r="AU581" s="230" t="s">
        <v>98</v>
      </c>
      <c r="AV581" s="12" t="s">
        <v>173</v>
      </c>
      <c r="AW581" s="12" t="s">
        <v>39</v>
      </c>
      <c r="AX581" s="12" t="s">
        <v>84</v>
      </c>
      <c r="AY581" s="230" t="s">
        <v>163</v>
      </c>
    </row>
    <row r="582" spans="2:65" s="11" customFormat="1" ht="13.5">
      <c r="B582" s="209"/>
      <c r="C582" s="210"/>
      <c r="D582" s="205" t="s">
        <v>179</v>
      </c>
      <c r="E582" s="210"/>
      <c r="F582" s="212" t="s">
        <v>790</v>
      </c>
      <c r="G582" s="210"/>
      <c r="H582" s="213">
        <v>131.54400000000001</v>
      </c>
      <c r="I582" s="214"/>
      <c r="J582" s="210"/>
      <c r="K582" s="210"/>
      <c r="L582" s="215"/>
      <c r="M582" s="216"/>
      <c r="N582" s="217"/>
      <c r="O582" s="217"/>
      <c r="P582" s="217"/>
      <c r="Q582" s="217"/>
      <c r="R582" s="217"/>
      <c r="S582" s="217"/>
      <c r="T582" s="218"/>
      <c r="AT582" s="219" t="s">
        <v>179</v>
      </c>
      <c r="AU582" s="219" t="s">
        <v>98</v>
      </c>
      <c r="AV582" s="11" t="s">
        <v>98</v>
      </c>
      <c r="AW582" s="11" t="s">
        <v>6</v>
      </c>
      <c r="AX582" s="11" t="s">
        <v>84</v>
      </c>
      <c r="AY582" s="219" t="s">
        <v>163</v>
      </c>
    </row>
    <row r="583" spans="2:65" s="1" customFormat="1" ht="16.5" customHeight="1">
      <c r="B583" s="42"/>
      <c r="C583" s="193" t="s">
        <v>457</v>
      </c>
      <c r="D583" s="193" t="s">
        <v>168</v>
      </c>
      <c r="E583" s="194" t="s">
        <v>791</v>
      </c>
      <c r="F583" s="195" t="s">
        <v>792</v>
      </c>
      <c r="G583" s="196" t="s">
        <v>288</v>
      </c>
      <c r="H583" s="197">
        <v>1</v>
      </c>
      <c r="I583" s="198"/>
      <c r="J583" s="199">
        <f>ROUND(I583*H583,2)</f>
        <v>0</v>
      </c>
      <c r="K583" s="195" t="s">
        <v>172</v>
      </c>
      <c r="L583" s="62"/>
      <c r="M583" s="200" t="s">
        <v>21</v>
      </c>
      <c r="N583" s="201" t="s">
        <v>48</v>
      </c>
      <c r="O583" s="43"/>
      <c r="P583" s="202">
        <f>O583*H583</f>
        <v>0</v>
      </c>
      <c r="Q583" s="202">
        <v>3.0000000000000001E-5</v>
      </c>
      <c r="R583" s="202">
        <f>Q583*H583</f>
        <v>3.0000000000000001E-5</v>
      </c>
      <c r="S583" s="202">
        <v>0</v>
      </c>
      <c r="T583" s="203">
        <f>S583*H583</f>
        <v>0</v>
      </c>
      <c r="AR583" s="25" t="s">
        <v>285</v>
      </c>
      <c r="AT583" s="25" t="s">
        <v>168</v>
      </c>
      <c r="AU583" s="25" t="s">
        <v>98</v>
      </c>
      <c r="AY583" s="25" t="s">
        <v>163</v>
      </c>
      <c r="BE583" s="204">
        <f>IF(N583="základní",J583,0)</f>
        <v>0</v>
      </c>
      <c r="BF583" s="204">
        <f>IF(N583="snížená",J583,0)</f>
        <v>0</v>
      </c>
      <c r="BG583" s="204">
        <f>IF(N583="zákl. přenesená",J583,0)</f>
        <v>0</v>
      </c>
      <c r="BH583" s="204">
        <f>IF(N583="sníž. přenesená",J583,0)</f>
        <v>0</v>
      </c>
      <c r="BI583" s="204">
        <f>IF(N583="nulová",J583,0)</f>
        <v>0</v>
      </c>
      <c r="BJ583" s="25" t="s">
        <v>98</v>
      </c>
      <c r="BK583" s="204">
        <f>ROUND(I583*H583,2)</f>
        <v>0</v>
      </c>
      <c r="BL583" s="25" t="s">
        <v>285</v>
      </c>
      <c r="BM583" s="25" t="s">
        <v>793</v>
      </c>
    </row>
    <row r="584" spans="2:65" s="1" customFormat="1" ht="13.5">
      <c r="B584" s="42"/>
      <c r="C584" s="64"/>
      <c r="D584" s="205" t="s">
        <v>175</v>
      </c>
      <c r="E584" s="64"/>
      <c r="F584" s="206" t="s">
        <v>794</v>
      </c>
      <c r="G584" s="64"/>
      <c r="H584" s="64"/>
      <c r="I584" s="164"/>
      <c r="J584" s="64"/>
      <c r="K584" s="64"/>
      <c r="L584" s="62"/>
      <c r="M584" s="207"/>
      <c r="N584" s="43"/>
      <c r="O584" s="43"/>
      <c r="P584" s="43"/>
      <c r="Q584" s="43"/>
      <c r="R584" s="43"/>
      <c r="S584" s="43"/>
      <c r="T584" s="79"/>
      <c r="AT584" s="25" t="s">
        <v>175</v>
      </c>
      <c r="AU584" s="25" t="s">
        <v>98</v>
      </c>
    </row>
    <row r="585" spans="2:65" s="1" customFormat="1" ht="54">
      <c r="B585" s="42"/>
      <c r="C585" s="64"/>
      <c r="D585" s="205" t="s">
        <v>177</v>
      </c>
      <c r="E585" s="64"/>
      <c r="F585" s="208" t="s">
        <v>784</v>
      </c>
      <c r="G585" s="64"/>
      <c r="H585" s="64"/>
      <c r="I585" s="164"/>
      <c r="J585" s="64"/>
      <c r="K585" s="64"/>
      <c r="L585" s="62"/>
      <c r="M585" s="207"/>
      <c r="N585" s="43"/>
      <c r="O585" s="43"/>
      <c r="P585" s="43"/>
      <c r="Q585" s="43"/>
      <c r="R585" s="43"/>
      <c r="S585" s="43"/>
      <c r="T585" s="79"/>
      <c r="AT585" s="25" t="s">
        <v>177</v>
      </c>
      <c r="AU585" s="25" t="s">
        <v>98</v>
      </c>
    </row>
    <row r="586" spans="2:65" s="11" customFormat="1" ht="13.5">
      <c r="B586" s="209"/>
      <c r="C586" s="210"/>
      <c r="D586" s="205" t="s">
        <v>179</v>
      </c>
      <c r="E586" s="211" t="s">
        <v>21</v>
      </c>
      <c r="F586" s="212" t="s">
        <v>795</v>
      </c>
      <c r="G586" s="210"/>
      <c r="H586" s="213">
        <v>1</v>
      </c>
      <c r="I586" s="214"/>
      <c r="J586" s="210"/>
      <c r="K586" s="210"/>
      <c r="L586" s="215"/>
      <c r="M586" s="216"/>
      <c r="N586" s="217"/>
      <c r="O586" s="217"/>
      <c r="P586" s="217"/>
      <c r="Q586" s="217"/>
      <c r="R586" s="217"/>
      <c r="S586" s="217"/>
      <c r="T586" s="218"/>
      <c r="AT586" s="219" t="s">
        <v>179</v>
      </c>
      <c r="AU586" s="219" t="s">
        <v>98</v>
      </c>
      <c r="AV586" s="11" t="s">
        <v>98</v>
      </c>
      <c r="AW586" s="11" t="s">
        <v>39</v>
      </c>
      <c r="AX586" s="11" t="s">
        <v>76</v>
      </c>
      <c r="AY586" s="219" t="s">
        <v>163</v>
      </c>
    </row>
    <row r="587" spans="2:65" s="12" customFormat="1" ht="13.5">
      <c r="B587" s="220"/>
      <c r="C587" s="221"/>
      <c r="D587" s="205" t="s">
        <v>179</v>
      </c>
      <c r="E587" s="222" t="s">
        <v>21</v>
      </c>
      <c r="F587" s="223" t="s">
        <v>181</v>
      </c>
      <c r="G587" s="221"/>
      <c r="H587" s="224">
        <v>1</v>
      </c>
      <c r="I587" s="225"/>
      <c r="J587" s="221"/>
      <c r="K587" s="221"/>
      <c r="L587" s="226"/>
      <c r="M587" s="227"/>
      <c r="N587" s="228"/>
      <c r="O587" s="228"/>
      <c r="P587" s="228"/>
      <c r="Q587" s="228"/>
      <c r="R587" s="228"/>
      <c r="S587" s="228"/>
      <c r="T587" s="229"/>
      <c r="AT587" s="230" t="s">
        <v>179</v>
      </c>
      <c r="AU587" s="230" t="s">
        <v>98</v>
      </c>
      <c r="AV587" s="12" t="s">
        <v>173</v>
      </c>
      <c r="AW587" s="12" t="s">
        <v>39</v>
      </c>
      <c r="AX587" s="12" t="s">
        <v>84</v>
      </c>
      <c r="AY587" s="230" t="s">
        <v>163</v>
      </c>
    </row>
    <row r="588" spans="2:65" s="1" customFormat="1" ht="16.5" customHeight="1">
      <c r="B588" s="42"/>
      <c r="C588" s="241" t="s">
        <v>796</v>
      </c>
      <c r="D588" s="241" t="s">
        <v>310</v>
      </c>
      <c r="E588" s="242" t="s">
        <v>797</v>
      </c>
      <c r="F588" s="243" t="s">
        <v>798</v>
      </c>
      <c r="G588" s="244" t="s">
        <v>184</v>
      </c>
      <c r="H588" s="245">
        <v>3</v>
      </c>
      <c r="I588" s="246"/>
      <c r="J588" s="247">
        <f>ROUND(I588*H588,2)</f>
        <v>0</v>
      </c>
      <c r="K588" s="243" t="s">
        <v>21</v>
      </c>
      <c r="L588" s="248"/>
      <c r="M588" s="249" t="s">
        <v>21</v>
      </c>
      <c r="N588" s="250" t="s">
        <v>48</v>
      </c>
      <c r="O588" s="43"/>
      <c r="P588" s="202">
        <f>O588*H588</f>
        <v>0</v>
      </c>
      <c r="Q588" s="202">
        <v>7.3000000000000001E-3</v>
      </c>
      <c r="R588" s="202">
        <f>Q588*H588</f>
        <v>2.1899999999999999E-2</v>
      </c>
      <c r="S588" s="202">
        <v>0</v>
      </c>
      <c r="T588" s="203">
        <f>S588*H588</f>
        <v>0</v>
      </c>
      <c r="AR588" s="25" t="s">
        <v>623</v>
      </c>
      <c r="AT588" s="25" t="s">
        <v>310</v>
      </c>
      <c r="AU588" s="25" t="s">
        <v>98</v>
      </c>
      <c r="AY588" s="25" t="s">
        <v>163</v>
      </c>
      <c r="BE588" s="204">
        <f>IF(N588="základní",J588,0)</f>
        <v>0</v>
      </c>
      <c r="BF588" s="204">
        <f>IF(N588="snížená",J588,0)</f>
        <v>0</v>
      </c>
      <c r="BG588" s="204">
        <f>IF(N588="zákl. přenesená",J588,0)</f>
        <v>0</v>
      </c>
      <c r="BH588" s="204">
        <f>IF(N588="sníž. přenesená",J588,0)</f>
        <v>0</v>
      </c>
      <c r="BI588" s="204">
        <f>IF(N588="nulová",J588,0)</f>
        <v>0</v>
      </c>
      <c r="BJ588" s="25" t="s">
        <v>98</v>
      </c>
      <c r="BK588" s="204">
        <f>ROUND(I588*H588,2)</f>
        <v>0</v>
      </c>
      <c r="BL588" s="25" t="s">
        <v>623</v>
      </c>
      <c r="BM588" s="25" t="s">
        <v>799</v>
      </c>
    </row>
    <row r="589" spans="2:65" s="1" customFormat="1" ht="13.5">
      <c r="B589" s="42"/>
      <c r="C589" s="64"/>
      <c r="D589" s="205" t="s">
        <v>175</v>
      </c>
      <c r="E589" s="64"/>
      <c r="F589" s="206" t="s">
        <v>798</v>
      </c>
      <c r="G589" s="64"/>
      <c r="H589" s="64"/>
      <c r="I589" s="164"/>
      <c r="J589" s="64"/>
      <c r="K589" s="64"/>
      <c r="L589" s="62"/>
      <c r="M589" s="207"/>
      <c r="N589" s="43"/>
      <c r="O589" s="43"/>
      <c r="P589" s="43"/>
      <c r="Q589" s="43"/>
      <c r="R589" s="43"/>
      <c r="S589" s="43"/>
      <c r="T589" s="79"/>
      <c r="AT589" s="25" t="s">
        <v>175</v>
      </c>
      <c r="AU589" s="25" t="s">
        <v>98</v>
      </c>
    </row>
    <row r="590" spans="2:65" s="11" customFormat="1" ht="13.5">
      <c r="B590" s="209"/>
      <c r="C590" s="210"/>
      <c r="D590" s="205" t="s">
        <v>179</v>
      </c>
      <c r="E590" s="211" t="s">
        <v>21</v>
      </c>
      <c r="F590" s="212" t="s">
        <v>800</v>
      </c>
      <c r="G590" s="210"/>
      <c r="H590" s="213">
        <v>3</v>
      </c>
      <c r="I590" s="214"/>
      <c r="J590" s="210"/>
      <c r="K590" s="210"/>
      <c r="L590" s="215"/>
      <c r="M590" s="216"/>
      <c r="N590" s="217"/>
      <c r="O590" s="217"/>
      <c r="P590" s="217"/>
      <c r="Q590" s="217"/>
      <c r="R590" s="217"/>
      <c r="S590" s="217"/>
      <c r="T590" s="218"/>
      <c r="AT590" s="219" t="s">
        <v>179</v>
      </c>
      <c r="AU590" s="219" t="s">
        <v>98</v>
      </c>
      <c r="AV590" s="11" t="s">
        <v>98</v>
      </c>
      <c r="AW590" s="11" t="s">
        <v>39</v>
      </c>
      <c r="AX590" s="11" t="s">
        <v>76</v>
      </c>
      <c r="AY590" s="219" t="s">
        <v>163</v>
      </c>
    </row>
    <row r="591" spans="2:65" s="12" customFormat="1" ht="13.5">
      <c r="B591" s="220"/>
      <c r="C591" s="221"/>
      <c r="D591" s="205" t="s">
        <v>179</v>
      </c>
      <c r="E591" s="222" t="s">
        <v>21</v>
      </c>
      <c r="F591" s="223" t="s">
        <v>181</v>
      </c>
      <c r="G591" s="221"/>
      <c r="H591" s="224">
        <v>3</v>
      </c>
      <c r="I591" s="225"/>
      <c r="J591" s="221"/>
      <c r="K591" s="221"/>
      <c r="L591" s="226"/>
      <c r="M591" s="227"/>
      <c r="N591" s="228"/>
      <c r="O591" s="228"/>
      <c r="P591" s="228"/>
      <c r="Q591" s="228"/>
      <c r="R591" s="228"/>
      <c r="S591" s="228"/>
      <c r="T591" s="229"/>
      <c r="AT591" s="230" t="s">
        <v>179</v>
      </c>
      <c r="AU591" s="230" t="s">
        <v>98</v>
      </c>
      <c r="AV591" s="12" t="s">
        <v>173</v>
      </c>
      <c r="AW591" s="12" t="s">
        <v>39</v>
      </c>
      <c r="AX591" s="12" t="s">
        <v>84</v>
      </c>
      <c r="AY591" s="230" t="s">
        <v>163</v>
      </c>
    </row>
    <row r="592" spans="2:65" s="1" customFormat="1" ht="16.5" customHeight="1">
      <c r="B592" s="42"/>
      <c r="C592" s="193" t="s">
        <v>469</v>
      </c>
      <c r="D592" s="193" t="s">
        <v>168</v>
      </c>
      <c r="E592" s="194" t="s">
        <v>801</v>
      </c>
      <c r="F592" s="195" t="s">
        <v>802</v>
      </c>
      <c r="G592" s="196" t="s">
        <v>171</v>
      </c>
      <c r="H592" s="197">
        <v>111.726</v>
      </c>
      <c r="I592" s="198"/>
      <c r="J592" s="199">
        <f>ROUND(I592*H592,2)</f>
        <v>0</v>
      </c>
      <c r="K592" s="195" t="s">
        <v>172</v>
      </c>
      <c r="L592" s="62"/>
      <c r="M592" s="200" t="s">
        <v>21</v>
      </c>
      <c r="N592" s="201" t="s">
        <v>48</v>
      </c>
      <c r="O592" s="43"/>
      <c r="P592" s="202">
        <f>O592*H592</f>
        <v>0</v>
      </c>
      <c r="Q592" s="202">
        <v>0</v>
      </c>
      <c r="R592" s="202">
        <f>Q592*H592</f>
        <v>0</v>
      </c>
      <c r="S592" s="202">
        <v>4.5080000000000002E-2</v>
      </c>
      <c r="T592" s="203">
        <f>S592*H592</f>
        <v>5.0366080800000006</v>
      </c>
      <c r="AR592" s="25" t="s">
        <v>285</v>
      </c>
      <c r="AT592" s="25" t="s">
        <v>168</v>
      </c>
      <c r="AU592" s="25" t="s">
        <v>98</v>
      </c>
      <c r="AY592" s="25" t="s">
        <v>163</v>
      </c>
      <c r="BE592" s="204">
        <f>IF(N592="základní",J592,0)</f>
        <v>0</v>
      </c>
      <c r="BF592" s="204">
        <f>IF(N592="snížená",J592,0)</f>
        <v>0</v>
      </c>
      <c r="BG592" s="204">
        <f>IF(N592="zákl. přenesená",J592,0)</f>
        <v>0</v>
      </c>
      <c r="BH592" s="204">
        <f>IF(N592="sníž. přenesená",J592,0)</f>
        <v>0</v>
      </c>
      <c r="BI592" s="204">
        <f>IF(N592="nulová",J592,0)</f>
        <v>0</v>
      </c>
      <c r="BJ592" s="25" t="s">
        <v>98</v>
      </c>
      <c r="BK592" s="204">
        <f>ROUND(I592*H592,2)</f>
        <v>0</v>
      </c>
      <c r="BL592" s="25" t="s">
        <v>285</v>
      </c>
      <c r="BM592" s="25" t="s">
        <v>803</v>
      </c>
    </row>
    <row r="593" spans="2:65" s="1" customFormat="1" ht="13.5">
      <c r="B593" s="42"/>
      <c r="C593" s="64"/>
      <c r="D593" s="205" t="s">
        <v>175</v>
      </c>
      <c r="E593" s="64"/>
      <c r="F593" s="206" t="s">
        <v>804</v>
      </c>
      <c r="G593" s="64"/>
      <c r="H593" s="64"/>
      <c r="I593" s="164"/>
      <c r="J593" s="64"/>
      <c r="K593" s="64"/>
      <c r="L593" s="62"/>
      <c r="M593" s="207"/>
      <c r="N593" s="43"/>
      <c r="O593" s="43"/>
      <c r="P593" s="43"/>
      <c r="Q593" s="43"/>
      <c r="R593" s="43"/>
      <c r="S593" s="43"/>
      <c r="T593" s="79"/>
      <c r="AT593" s="25" t="s">
        <v>175</v>
      </c>
      <c r="AU593" s="25" t="s">
        <v>98</v>
      </c>
    </row>
    <row r="594" spans="2:65" s="11" customFormat="1" ht="13.5">
      <c r="B594" s="209"/>
      <c r="C594" s="210"/>
      <c r="D594" s="205" t="s">
        <v>179</v>
      </c>
      <c r="E594" s="211" t="s">
        <v>21</v>
      </c>
      <c r="F594" s="212" t="s">
        <v>805</v>
      </c>
      <c r="G594" s="210"/>
      <c r="H594" s="213">
        <v>99.575999999999993</v>
      </c>
      <c r="I594" s="214"/>
      <c r="J594" s="210"/>
      <c r="K594" s="210"/>
      <c r="L594" s="215"/>
      <c r="M594" s="216"/>
      <c r="N594" s="217"/>
      <c r="O594" s="217"/>
      <c r="P594" s="217"/>
      <c r="Q594" s="217"/>
      <c r="R594" s="217"/>
      <c r="S594" s="217"/>
      <c r="T594" s="218"/>
      <c r="AT594" s="219" t="s">
        <v>179</v>
      </c>
      <c r="AU594" s="219" t="s">
        <v>98</v>
      </c>
      <c r="AV594" s="11" t="s">
        <v>98</v>
      </c>
      <c r="AW594" s="11" t="s">
        <v>39</v>
      </c>
      <c r="AX594" s="11" t="s">
        <v>76</v>
      </c>
      <c r="AY594" s="219" t="s">
        <v>163</v>
      </c>
    </row>
    <row r="595" spans="2:65" s="11" customFormat="1" ht="13.5">
      <c r="B595" s="209"/>
      <c r="C595" s="210"/>
      <c r="D595" s="205" t="s">
        <v>179</v>
      </c>
      <c r="E595" s="211" t="s">
        <v>21</v>
      </c>
      <c r="F595" s="212" t="s">
        <v>806</v>
      </c>
      <c r="G595" s="210"/>
      <c r="H595" s="213">
        <v>12.15</v>
      </c>
      <c r="I595" s="214"/>
      <c r="J595" s="210"/>
      <c r="K595" s="210"/>
      <c r="L595" s="215"/>
      <c r="M595" s="216"/>
      <c r="N595" s="217"/>
      <c r="O595" s="217"/>
      <c r="P595" s="217"/>
      <c r="Q595" s="217"/>
      <c r="R595" s="217"/>
      <c r="S595" s="217"/>
      <c r="T595" s="218"/>
      <c r="AT595" s="219" t="s">
        <v>179</v>
      </c>
      <c r="AU595" s="219" t="s">
        <v>98</v>
      </c>
      <c r="AV595" s="11" t="s">
        <v>98</v>
      </c>
      <c r="AW595" s="11" t="s">
        <v>39</v>
      </c>
      <c r="AX595" s="11" t="s">
        <v>76</v>
      </c>
      <c r="AY595" s="219" t="s">
        <v>163</v>
      </c>
    </row>
    <row r="596" spans="2:65" s="12" customFormat="1" ht="13.5">
      <c r="B596" s="220"/>
      <c r="C596" s="221"/>
      <c r="D596" s="205" t="s">
        <v>179</v>
      </c>
      <c r="E596" s="222" t="s">
        <v>21</v>
      </c>
      <c r="F596" s="223" t="s">
        <v>181</v>
      </c>
      <c r="G596" s="221"/>
      <c r="H596" s="224">
        <v>111.726</v>
      </c>
      <c r="I596" s="225"/>
      <c r="J596" s="221"/>
      <c r="K596" s="221"/>
      <c r="L596" s="226"/>
      <c r="M596" s="227"/>
      <c r="N596" s="228"/>
      <c r="O596" s="228"/>
      <c r="P596" s="228"/>
      <c r="Q596" s="228"/>
      <c r="R596" s="228"/>
      <c r="S596" s="228"/>
      <c r="T596" s="229"/>
      <c r="AT596" s="230" t="s">
        <v>179</v>
      </c>
      <c r="AU596" s="230" t="s">
        <v>98</v>
      </c>
      <c r="AV596" s="12" t="s">
        <v>173</v>
      </c>
      <c r="AW596" s="12" t="s">
        <v>39</v>
      </c>
      <c r="AX596" s="12" t="s">
        <v>84</v>
      </c>
      <c r="AY596" s="230" t="s">
        <v>163</v>
      </c>
    </row>
    <row r="597" spans="2:65" s="1" customFormat="1" ht="25.5" customHeight="1">
      <c r="B597" s="42"/>
      <c r="C597" s="193" t="s">
        <v>807</v>
      </c>
      <c r="D597" s="193" t="s">
        <v>168</v>
      </c>
      <c r="E597" s="194" t="s">
        <v>808</v>
      </c>
      <c r="F597" s="195" t="s">
        <v>809</v>
      </c>
      <c r="G597" s="196" t="s">
        <v>171</v>
      </c>
      <c r="H597" s="197">
        <v>285.286</v>
      </c>
      <c r="I597" s="198"/>
      <c r="J597" s="199">
        <f>ROUND(I597*H597,2)</f>
        <v>0</v>
      </c>
      <c r="K597" s="195" t="s">
        <v>172</v>
      </c>
      <c r="L597" s="62"/>
      <c r="M597" s="200" t="s">
        <v>21</v>
      </c>
      <c r="N597" s="201" t="s">
        <v>48</v>
      </c>
      <c r="O597" s="43"/>
      <c r="P597" s="202">
        <f>O597*H597</f>
        <v>0</v>
      </c>
      <c r="Q597" s="202">
        <v>0</v>
      </c>
      <c r="R597" s="202">
        <f>Q597*H597</f>
        <v>0</v>
      </c>
      <c r="S597" s="202">
        <v>0</v>
      </c>
      <c r="T597" s="203">
        <f>S597*H597</f>
        <v>0</v>
      </c>
      <c r="AR597" s="25" t="s">
        <v>285</v>
      </c>
      <c r="AT597" s="25" t="s">
        <v>168</v>
      </c>
      <c r="AU597" s="25" t="s">
        <v>98</v>
      </c>
      <c r="AY597" s="25" t="s">
        <v>163</v>
      </c>
      <c r="BE597" s="204">
        <f>IF(N597="základní",J597,0)</f>
        <v>0</v>
      </c>
      <c r="BF597" s="204">
        <f>IF(N597="snížená",J597,0)</f>
        <v>0</v>
      </c>
      <c r="BG597" s="204">
        <f>IF(N597="zákl. přenesená",J597,0)</f>
        <v>0</v>
      </c>
      <c r="BH597" s="204">
        <f>IF(N597="sníž. přenesená",J597,0)</f>
        <v>0</v>
      </c>
      <c r="BI597" s="204">
        <f>IF(N597="nulová",J597,0)</f>
        <v>0</v>
      </c>
      <c r="BJ597" s="25" t="s">
        <v>98</v>
      </c>
      <c r="BK597" s="204">
        <f>ROUND(I597*H597,2)</f>
        <v>0</v>
      </c>
      <c r="BL597" s="25" t="s">
        <v>285</v>
      </c>
      <c r="BM597" s="25" t="s">
        <v>810</v>
      </c>
    </row>
    <row r="598" spans="2:65" s="1" customFormat="1" ht="27">
      <c r="B598" s="42"/>
      <c r="C598" s="64"/>
      <c r="D598" s="205" t="s">
        <v>175</v>
      </c>
      <c r="E598" s="64"/>
      <c r="F598" s="206" t="s">
        <v>811</v>
      </c>
      <c r="G598" s="64"/>
      <c r="H598" s="64"/>
      <c r="I598" s="164"/>
      <c r="J598" s="64"/>
      <c r="K598" s="64"/>
      <c r="L598" s="62"/>
      <c r="M598" s="207"/>
      <c r="N598" s="43"/>
      <c r="O598" s="43"/>
      <c r="P598" s="43"/>
      <c r="Q598" s="43"/>
      <c r="R598" s="43"/>
      <c r="S598" s="43"/>
      <c r="T598" s="79"/>
      <c r="AT598" s="25" t="s">
        <v>175</v>
      </c>
      <c r="AU598" s="25" t="s">
        <v>98</v>
      </c>
    </row>
    <row r="599" spans="2:65" s="1" customFormat="1" ht="54">
      <c r="B599" s="42"/>
      <c r="C599" s="64"/>
      <c r="D599" s="205" t="s">
        <v>177</v>
      </c>
      <c r="E599" s="64"/>
      <c r="F599" s="208" t="s">
        <v>812</v>
      </c>
      <c r="G599" s="64"/>
      <c r="H599" s="64"/>
      <c r="I599" s="164"/>
      <c r="J599" s="64"/>
      <c r="K599" s="64"/>
      <c r="L599" s="62"/>
      <c r="M599" s="207"/>
      <c r="N599" s="43"/>
      <c r="O599" s="43"/>
      <c r="P599" s="43"/>
      <c r="Q599" s="43"/>
      <c r="R599" s="43"/>
      <c r="S599" s="43"/>
      <c r="T599" s="79"/>
      <c r="AT599" s="25" t="s">
        <v>177</v>
      </c>
      <c r="AU599" s="25" t="s">
        <v>98</v>
      </c>
    </row>
    <row r="600" spans="2:65" s="1" customFormat="1" ht="25.5" customHeight="1">
      <c r="B600" s="42"/>
      <c r="C600" s="241" t="s">
        <v>813</v>
      </c>
      <c r="D600" s="241" t="s">
        <v>310</v>
      </c>
      <c r="E600" s="242" t="s">
        <v>814</v>
      </c>
      <c r="F600" s="243" t="s">
        <v>815</v>
      </c>
      <c r="G600" s="244" t="s">
        <v>171</v>
      </c>
      <c r="H600" s="245">
        <v>308.10899999999998</v>
      </c>
      <c r="I600" s="246"/>
      <c r="J600" s="247">
        <f>ROUND(I600*H600,2)</f>
        <v>0</v>
      </c>
      <c r="K600" s="243" t="s">
        <v>172</v>
      </c>
      <c r="L600" s="248"/>
      <c r="M600" s="249" t="s">
        <v>21</v>
      </c>
      <c r="N600" s="250" t="s">
        <v>48</v>
      </c>
      <c r="O600" s="43"/>
      <c r="P600" s="202">
        <f>O600*H600</f>
        <v>0</v>
      </c>
      <c r="Q600" s="202">
        <v>2.2000000000000001E-4</v>
      </c>
      <c r="R600" s="202">
        <f>Q600*H600</f>
        <v>6.7783979999999994E-2</v>
      </c>
      <c r="S600" s="202">
        <v>0</v>
      </c>
      <c r="T600" s="203">
        <f>S600*H600</f>
        <v>0</v>
      </c>
      <c r="AR600" s="25" t="s">
        <v>623</v>
      </c>
      <c r="AT600" s="25" t="s">
        <v>310</v>
      </c>
      <c r="AU600" s="25" t="s">
        <v>98</v>
      </c>
      <c r="AY600" s="25" t="s">
        <v>163</v>
      </c>
      <c r="BE600" s="204">
        <f>IF(N600="základní",J600,0)</f>
        <v>0</v>
      </c>
      <c r="BF600" s="204">
        <f>IF(N600="snížená",J600,0)</f>
        <v>0</v>
      </c>
      <c r="BG600" s="204">
        <f>IF(N600="zákl. přenesená",J600,0)</f>
        <v>0</v>
      </c>
      <c r="BH600" s="204">
        <f>IF(N600="sníž. přenesená",J600,0)</f>
        <v>0</v>
      </c>
      <c r="BI600" s="204">
        <f>IF(N600="nulová",J600,0)</f>
        <v>0</v>
      </c>
      <c r="BJ600" s="25" t="s">
        <v>98</v>
      </c>
      <c r="BK600" s="204">
        <f>ROUND(I600*H600,2)</f>
        <v>0</v>
      </c>
      <c r="BL600" s="25" t="s">
        <v>623</v>
      </c>
      <c r="BM600" s="25" t="s">
        <v>816</v>
      </c>
    </row>
    <row r="601" spans="2:65" s="1" customFormat="1" ht="13.5">
      <c r="B601" s="42"/>
      <c r="C601" s="64"/>
      <c r="D601" s="205" t="s">
        <v>175</v>
      </c>
      <c r="E601" s="64"/>
      <c r="F601" s="206" t="s">
        <v>815</v>
      </c>
      <c r="G601" s="64"/>
      <c r="H601" s="64"/>
      <c r="I601" s="164"/>
      <c r="J601" s="64"/>
      <c r="K601" s="64"/>
      <c r="L601" s="62"/>
      <c r="M601" s="207"/>
      <c r="N601" s="43"/>
      <c r="O601" s="43"/>
      <c r="P601" s="43"/>
      <c r="Q601" s="43"/>
      <c r="R601" s="43"/>
      <c r="S601" s="43"/>
      <c r="T601" s="79"/>
      <c r="AT601" s="25" t="s">
        <v>175</v>
      </c>
      <c r="AU601" s="25" t="s">
        <v>98</v>
      </c>
    </row>
    <row r="602" spans="2:65" s="11" customFormat="1" ht="13.5">
      <c r="B602" s="209"/>
      <c r="C602" s="210"/>
      <c r="D602" s="205" t="s">
        <v>179</v>
      </c>
      <c r="E602" s="211" t="s">
        <v>21</v>
      </c>
      <c r="F602" s="212" t="s">
        <v>817</v>
      </c>
      <c r="G602" s="210"/>
      <c r="H602" s="213">
        <v>197.80500000000001</v>
      </c>
      <c r="I602" s="214"/>
      <c r="J602" s="210"/>
      <c r="K602" s="210"/>
      <c r="L602" s="215"/>
      <c r="M602" s="216"/>
      <c r="N602" s="217"/>
      <c r="O602" s="217"/>
      <c r="P602" s="217"/>
      <c r="Q602" s="217"/>
      <c r="R602" s="217"/>
      <c r="S602" s="217"/>
      <c r="T602" s="218"/>
      <c r="AT602" s="219" t="s">
        <v>179</v>
      </c>
      <c r="AU602" s="219" t="s">
        <v>98</v>
      </c>
      <c r="AV602" s="11" t="s">
        <v>98</v>
      </c>
      <c r="AW602" s="11" t="s">
        <v>39</v>
      </c>
      <c r="AX602" s="11" t="s">
        <v>76</v>
      </c>
      <c r="AY602" s="219" t="s">
        <v>163</v>
      </c>
    </row>
    <row r="603" spans="2:65" s="11" customFormat="1" ht="13.5">
      <c r="B603" s="209"/>
      <c r="C603" s="210"/>
      <c r="D603" s="205" t="s">
        <v>179</v>
      </c>
      <c r="E603" s="211" t="s">
        <v>21</v>
      </c>
      <c r="F603" s="212" t="s">
        <v>818</v>
      </c>
      <c r="G603" s="210"/>
      <c r="H603" s="213">
        <v>87.480999999999995</v>
      </c>
      <c r="I603" s="214"/>
      <c r="J603" s="210"/>
      <c r="K603" s="210"/>
      <c r="L603" s="215"/>
      <c r="M603" s="216"/>
      <c r="N603" s="217"/>
      <c r="O603" s="217"/>
      <c r="P603" s="217"/>
      <c r="Q603" s="217"/>
      <c r="R603" s="217"/>
      <c r="S603" s="217"/>
      <c r="T603" s="218"/>
      <c r="AT603" s="219" t="s">
        <v>179</v>
      </c>
      <c r="AU603" s="219" t="s">
        <v>98</v>
      </c>
      <c r="AV603" s="11" t="s">
        <v>98</v>
      </c>
      <c r="AW603" s="11" t="s">
        <v>39</v>
      </c>
      <c r="AX603" s="11" t="s">
        <v>76</v>
      </c>
      <c r="AY603" s="219" t="s">
        <v>163</v>
      </c>
    </row>
    <row r="604" spans="2:65" s="12" customFormat="1" ht="13.5">
      <c r="B604" s="220"/>
      <c r="C604" s="221"/>
      <c r="D604" s="205" t="s">
        <v>179</v>
      </c>
      <c r="E604" s="222" t="s">
        <v>21</v>
      </c>
      <c r="F604" s="223" t="s">
        <v>181</v>
      </c>
      <c r="G604" s="221"/>
      <c r="H604" s="224">
        <v>285.286</v>
      </c>
      <c r="I604" s="225"/>
      <c r="J604" s="221"/>
      <c r="K604" s="221"/>
      <c r="L604" s="226"/>
      <c r="M604" s="227"/>
      <c r="N604" s="228"/>
      <c r="O604" s="228"/>
      <c r="P604" s="228"/>
      <c r="Q604" s="228"/>
      <c r="R604" s="228"/>
      <c r="S604" s="228"/>
      <c r="T604" s="229"/>
      <c r="AT604" s="230" t="s">
        <v>179</v>
      </c>
      <c r="AU604" s="230" t="s">
        <v>98</v>
      </c>
      <c r="AV604" s="12" t="s">
        <v>173</v>
      </c>
      <c r="AW604" s="12" t="s">
        <v>39</v>
      </c>
      <c r="AX604" s="12" t="s">
        <v>84</v>
      </c>
      <c r="AY604" s="230" t="s">
        <v>163</v>
      </c>
    </row>
    <row r="605" spans="2:65" s="11" customFormat="1" ht="13.5">
      <c r="B605" s="209"/>
      <c r="C605" s="210"/>
      <c r="D605" s="205" t="s">
        <v>179</v>
      </c>
      <c r="E605" s="210"/>
      <c r="F605" s="212" t="s">
        <v>819</v>
      </c>
      <c r="G605" s="210"/>
      <c r="H605" s="213">
        <v>308.10899999999998</v>
      </c>
      <c r="I605" s="214"/>
      <c r="J605" s="210"/>
      <c r="K605" s="210"/>
      <c r="L605" s="215"/>
      <c r="M605" s="216"/>
      <c r="N605" s="217"/>
      <c r="O605" s="217"/>
      <c r="P605" s="217"/>
      <c r="Q605" s="217"/>
      <c r="R605" s="217"/>
      <c r="S605" s="217"/>
      <c r="T605" s="218"/>
      <c r="AT605" s="219" t="s">
        <v>179</v>
      </c>
      <c r="AU605" s="219" t="s">
        <v>98</v>
      </c>
      <c r="AV605" s="11" t="s">
        <v>98</v>
      </c>
      <c r="AW605" s="11" t="s">
        <v>6</v>
      </c>
      <c r="AX605" s="11" t="s">
        <v>84</v>
      </c>
      <c r="AY605" s="219" t="s">
        <v>163</v>
      </c>
    </row>
    <row r="606" spans="2:65" s="1" customFormat="1" ht="16.5" customHeight="1">
      <c r="B606" s="42"/>
      <c r="C606" s="193" t="s">
        <v>820</v>
      </c>
      <c r="D606" s="193" t="s">
        <v>168</v>
      </c>
      <c r="E606" s="194" t="s">
        <v>821</v>
      </c>
      <c r="F606" s="195" t="s">
        <v>822</v>
      </c>
      <c r="G606" s="196" t="s">
        <v>476</v>
      </c>
      <c r="H606" s="197">
        <v>0.68200000000000005</v>
      </c>
      <c r="I606" s="198"/>
      <c r="J606" s="199">
        <f>ROUND(I606*H606,2)</f>
        <v>0</v>
      </c>
      <c r="K606" s="195" t="s">
        <v>172</v>
      </c>
      <c r="L606" s="62"/>
      <c r="M606" s="200" t="s">
        <v>21</v>
      </c>
      <c r="N606" s="201" t="s">
        <v>48</v>
      </c>
      <c r="O606" s="43"/>
      <c r="P606" s="202">
        <f>O606*H606</f>
        <v>0</v>
      </c>
      <c r="Q606" s="202">
        <v>0</v>
      </c>
      <c r="R606" s="202">
        <f>Q606*H606</f>
        <v>0</v>
      </c>
      <c r="S606" s="202">
        <v>0</v>
      </c>
      <c r="T606" s="203">
        <f>S606*H606</f>
        <v>0</v>
      </c>
      <c r="AR606" s="25" t="s">
        <v>285</v>
      </c>
      <c r="AT606" s="25" t="s">
        <v>168</v>
      </c>
      <c r="AU606" s="25" t="s">
        <v>98</v>
      </c>
      <c r="AY606" s="25" t="s">
        <v>163</v>
      </c>
      <c r="BE606" s="204">
        <f>IF(N606="základní",J606,0)</f>
        <v>0</v>
      </c>
      <c r="BF606" s="204">
        <f>IF(N606="snížená",J606,0)</f>
        <v>0</v>
      </c>
      <c r="BG606" s="204">
        <f>IF(N606="zákl. přenesená",J606,0)</f>
        <v>0</v>
      </c>
      <c r="BH606" s="204">
        <f>IF(N606="sníž. přenesená",J606,0)</f>
        <v>0</v>
      </c>
      <c r="BI606" s="204">
        <f>IF(N606="nulová",J606,0)</f>
        <v>0</v>
      </c>
      <c r="BJ606" s="25" t="s">
        <v>98</v>
      </c>
      <c r="BK606" s="204">
        <f>ROUND(I606*H606,2)</f>
        <v>0</v>
      </c>
      <c r="BL606" s="25" t="s">
        <v>285</v>
      </c>
      <c r="BM606" s="25" t="s">
        <v>823</v>
      </c>
    </row>
    <row r="607" spans="2:65" s="1" customFormat="1" ht="27">
      <c r="B607" s="42"/>
      <c r="C607" s="64"/>
      <c r="D607" s="205" t="s">
        <v>175</v>
      </c>
      <c r="E607" s="64"/>
      <c r="F607" s="206" t="s">
        <v>824</v>
      </c>
      <c r="G607" s="64"/>
      <c r="H607" s="64"/>
      <c r="I607" s="164"/>
      <c r="J607" s="64"/>
      <c r="K607" s="64"/>
      <c r="L607" s="62"/>
      <c r="M607" s="207"/>
      <c r="N607" s="43"/>
      <c r="O607" s="43"/>
      <c r="P607" s="43"/>
      <c r="Q607" s="43"/>
      <c r="R607" s="43"/>
      <c r="S607" s="43"/>
      <c r="T607" s="79"/>
      <c r="AT607" s="25" t="s">
        <v>175</v>
      </c>
      <c r="AU607" s="25" t="s">
        <v>98</v>
      </c>
    </row>
    <row r="608" spans="2:65" s="1" customFormat="1" ht="121.5">
      <c r="B608" s="42"/>
      <c r="C608" s="64"/>
      <c r="D608" s="205" t="s">
        <v>177</v>
      </c>
      <c r="E608" s="64"/>
      <c r="F608" s="208" t="s">
        <v>825</v>
      </c>
      <c r="G608" s="64"/>
      <c r="H608" s="64"/>
      <c r="I608" s="164"/>
      <c r="J608" s="64"/>
      <c r="K608" s="64"/>
      <c r="L608" s="62"/>
      <c r="M608" s="207"/>
      <c r="N608" s="43"/>
      <c r="O608" s="43"/>
      <c r="P608" s="43"/>
      <c r="Q608" s="43"/>
      <c r="R608" s="43"/>
      <c r="S608" s="43"/>
      <c r="T608" s="79"/>
      <c r="AT608" s="25" t="s">
        <v>177</v>
      </c>
      <c r="AU608" s="25" t="s">
        <v>98</v>
      </c>
    </row>
    <row r="609" spans="2:65" s="1" customFormat="1" ht="16.5" customHeight="1">
      <c r="B609" s="42"/>
      <c r="C609" s="193" t="s">
        <v>826</v>
      </c>
      <c r="D609" s="193" t="s">
        <v>168</v>
      </c>
      <c r="E609" s="194" t="s">
        <v>827</v>
      </c>
      <c r="F609" s="195" t="s">
        <v>828</v>
      </c>
      <c r="G609" s="196" t="s">
        <v>476</v>
      </c>
      <c r="H609" s="197">
        <v>0.68200000000000005</v>
      </c>
      <c r="I609" s="198"/>
      <c r="J609" s="199">
        <f>ROUND(I609*H609,2)</f>
        <v>0</v>
      </c>
      <c r="K609" s="195" t="s">
        <v>172</v>
      </c>
      <c r="L609" s="62"/>
      <c r="M609" s="200" t="s">
        <v>21</v>
      </c>
      <c r="N609" s="201" t="s">
        <v>48</v>
      </c>
      <c r="O609" s="43"/>
      <c r="P609" s="202">
        <f>O609*H609</f>
        <v>0</v>
      </c>
      <c r="Q609" s="202">
        <v>0</v>
      </c>
      <c r="R609" s="202">
        <f>Q609*H609</f>
        <v>0</v>
      </c>
      <c r="S609" s="202">
        <v>0</v>
      </c>
      <c r="T609" s="203">
        <f>S609*H609</f>
        <v>0</v>
      </c>
      <c r="AR609" s="25" t="s">
        <v>285</v>
      </c>
      <c r="AT609" s="25" t="s">
        <v>168</v>
      </c>
      <c r="AU609" s="25" t="s">
        <v>98</v>
      </c>
      <c r="AY609" s="25" t="s">
        <v>163</v>
      </c>
      <c r="BE609" s="204">
        <f>IF(N609="základní",J609,0)</f>
        <v>0</v>
      </c>
      <c r="BF609" s="204">
        <f>IF(N609="snížená",J609,0)</f>
        <v>0</v>
      </c>
      <c r="BG609" s="204">
        <f>IF(N609="zákl. přenesená",J609,0)</f>
        <v>0</v>
      </c>
      <c r="BH609" s="204">
        <f>IF(N609="sníž. přenesená",J609,0)</f>
        <v>0</v>
      </c>
      <c r="BI609" s="204">
        <f>IF(N609="nulová",J609,0)</f>
        <v>0</v>
      </c>
      <c r="BJ609" s="25" t="s">
        <v>98</v>
      </c>
      <c r="BK609" s="204">
        <f>ROUND(I609*H609,2)</f>
        <v>0</v>
      </c>
      <c r="BL609" s="25" t="s">
        <v>285</v>
      </c>
      <c r="BM609" s="25" t="s">
        <v>829</v>
      </c>
    </row>
    <row r="610" spans="2:65" s="1" customFormat="1" ht="27">
      <c r="B610" s="42"/>
      <c r="C610" s="64"/>
      <c r="D610" s="205" t="s">
        <v>175</v>
      </c>
      <c r="E610" s="64"/>
      <c r="F610" s="206" t="s">
        <v>830</v>
      </c>
      <c r="G610" s="64"/>
      <c r="H610" s="64"/>
      <c r="I610" s="164"/>
      <c r="J610" s="64"/>
      <c r="K610" s="64"/>
      <c r="L610" s="62"/>
      <c r="M610" s="207"/>
      <c r="N610" s="43"/>
      <c r="O610" s="43"/>
      <c r="P610" s="43"/>
      <c r="Q610" s="43"/>
      <c r="R610" s="43"/>
      <c r="S610" s="43"/>
      <c r="T610" s="79"/>
      <c r="AT610" s="25" t="s">
        <v>175</v>
      </c>
      <c r="AU610" s="25" t="s">
        <v>98</v>
      </c>
    </row>
    <row r="611" spans="2:65" s="1" customFormat="1" ht="121.5">
      <c r="B611" s="42"/>
      <c r="C611" s="64"/>
      <c r="D611" s="205" t="s">
        <v>177</v>
      </c>
      <c r="E611" s="64"/>
      <c r="F611" s="208" t="s">
        <v>825</v>
      </c>
      <c r="G611" s="64"/>
      <c r="H611" s="64"/>
      <c r="I611" s="164"/>
      <c r="J611" s="64"/>
      <c r="K611" s="64"/>
      <c r="L611" s="62"/>
      <c r="M611" s="207"/>
      <c r="N611" s="43"/>
      <c r="O611" s="43"/>
      <c r="P611" s="43"/>
      <c r="Q611" s="43"/>
      <c r="R611" s="43"/>
      <c r="S611" s="43"/>
      <c r="T611" s="79"/>
      <c r="AT611" s="25" t="s">
        <v>177</v>
      </c>
      <c r="AU611" s="25" t="s">
        <v>98</v>
      </c>
    </row>
    <row r="612" spans="2:65" s="10" customFormat="1" ht="29.85" customHeight="1">
      <c r="B612" s="177"/>
      <c r="C612" s="178"/>
      <c r="D612" s="179" t="s">
        <v>75</v>
      </c>
      <c r="E612" s="191" t="s">
        <v>831</v>
      </c>
      <c r="F612" s="191" t="s">
        <v>832</v>
      </c>
      <c r="G612" s="178"/>
      <c r="H612" s="178"/>
      <c r="I612" s="181"/>
      <c r="J612" s="192">
        <f>BK612</f>
        <v>0</v>
      </c>
      <c r="K612" s="178"/>
      <c r="L612" s="183"/>
      <c r="M612" s="184"/>
      <c r="N612" s="185"/>
      <c r="O612" s="185"/>
      <c r="P612" s="186">
        <f>SUM(P613:P674)</f>
        <v>0</v>
      </c>
      <c r="Q612" s="185"/>
      <c r="R612" s="186">
        <f>SUM(R613:R674)</f>
        <v>6.7500000000000018E-2</v>
      </c>
      <c r="S612" s="185"/>
      <c r="T612" s="187">
        <f>SUM(T613:T674)</f>
        <v>7.4000000000000003E-3</v>
      </c>
      <c r="AR612" s="188" t="s">
        <v>98</v>
      </c>
      <c r="AT612" s="189" t="s">
        <v>75</v>
      </c>
      <c r="AU612" s="189" t="s">
        <v>84</v>
      </c>
      <c r="AY612" s="188" t="s">
        <v>163</v>
      </c>
      <c r="BK612" s="190">
        <f>SUM(BK613:BK674)</f>
        <v>0</v>
      </c>
    </row>
    <row r="613" spans="2:65" s="1" customFormat="1" ht="25.5" customHeight="1">
      <c r="B613" s="42"/>
      <c r="C613" s="193" t="s">
        <v>833</v>
      </c>
      <c r="D613" s="193" t="s">
        <v>168</v>
      </c>
      <c r="E613" s="194" t="s">
        <v>834</v>
      </c>
      <c r="F613" s="195" t="s">
        <v>835</v>
      </c>
      <c r="G613" s="196" t="s">
        <v>184</v>
      </c>
      <c r="H613" s="197">
        <v>1</v>
      </c>
      <c r="I613" s="198"/>
      <c r="J613" s="199">
        <f>ROUND(I613*H613,2)</f>
        <v>0</v>
      </c>
      <c r="K613" s="195" t="s">
        <v>172</v>
      </c>
      <c r="L613" s="62"/>
      <c r="M613" s="200" t="s">
        <v>21</v>
      </c>
      <c r="N613" s="201" t="s">
        <v>48</v>
      </c>
      <c r="O613" s="43"/>
      <c r="P613" s="202">
        <f>O613*H613</f>
        <v>0</v>
      </c>
      <c r="Q613" s="202">
        <v>0</v>
      </c>
      <c r="R613" s="202">
        <f>Q613*H613</f>
        <v>0</v>
      </c>
      <c r="S613" s="202">
        <v>0</v>
      </c>
      <c r="T613" s="203">
        <f>S613*H613</f>
        <v>0</v>
      </c>
      <c r="AR613" s="25" t="s">
        <v>285</v>
      </c>
      <c r="AT613" s="25" t="s">
        <v>168</v>
      </c>
      <c r="AU613" s="25" t="s">
        <v>98</v>
      </c>
      <c r="AY613" s="25" t="s">
        <v>163</v>
      </c>
      <c r="BE613" s="204">
        <f>IF(N613="základní",J613,0)</f>
        <v>0</v>
      </c>
      <c r="BF613" s="204">
        <f>IF(N613="snížená",J613,0)</f>
        <v>0</v>
      </c>
      <c r="BG613" s="204">
        <f>IF(N613="zákl. přenesená",J613,0)</f>
        <v>0</v>
      </c>
      <c r="BH613" s="204">
        <f>IF(N613="sníž. přenesená",J613,0)</f>
        <v>0</v>
      </c>
      <c r="BI613" s="204">
        <f>IF(N613="nulová",J613,0)</f>
        <v>0</v>
      </c>
      <c r="BJ613" s="25" t="s">
        <v>98</v>
      </c>
      <c r="BK613" s="204">
        <f>ROUND(I613*H613,2)</f>
        <v>0</v>
      </c>
      <c r="BL613" s="25" t="s">
        <v>285</v>
      </c>
      <c r="BM613" s="25" t="s">
        <v>836</v>
      </c>
    </row>
    <row r="614" spans="2:65" s="1" customFormat="1" ht="27">
      <c r="B614" s="42"/>
      <c r="C614" s="64"/>
      <c r="D614" s="205" t="s">
        <v>175</v>
      </c>
      <c r="E614" s="64"/>
      <c r="F614" s="206" t="s">
        <v>837</v>
      </c>
      <c r="G614" s="64"/>
      <c r="H614" s="64"/>
      <c r="I614" s="164"/>
      <c r="J614" s="64"/>
      <c r="K614" s="64"/>
      <c r="L614" s="62"/>
      <c r="M614" s="207"/>
      <c r="N614" s="43"/>
      <c r="O614" s="43"/>
      <c r="P614" s="43"/>
      <c r="Q614" s="43"/>
      <c r="R614" s="43"/>
      <c r="S614" s="43"/>
      <c r="T614" s="79"/>
      <c r="AT614" s="25" t="s">
        <v>175</v>
      </c>
      <c r="AU614" s="25" t="s">
        <v>98</v>
      </c>
    </row>
    <row r="615" spans="2:65" s="1" customFormat="1" ht="135">
      <c r="B615" s="42"/>
      <c r="C615" s="64"/>
      <c r="D615" s="205" t="s">
        <v>177</v>
      </c>
      <c r="E615" s="64"/>
      <c r="F615" s="208" t="s">
        <v>838</v>
      </c>
      <c r="G615" s="64"/>
      <c r="H615" s="64"/>
      <c r="I615" s="164"/>
      <c r="J615" s="64"/>
      <c r="K615" s="64"/>
      <c r="L615" s="62"/>
      <c r="M615" s="207"/>
      <c r="N615" s="43"/>
      <c r="O615" s="43"/>
      <c r="P615" s="43"/>
      <c r="Q615" s="43"/>
      <c r="R615" s="43"/>
      <c r="S615" s="43"/>
      <c r="T615" s="79"/>
      <c r="AT615" s="25" t="s">
        <v>177</v>
      </c>
      <c r="AU615" s="25" t="s">
        <v>98</v>
      </c>
    </row>
    <row r="616" spans="2:65" s="1" customFormat="1" ht="16.5" customHeight="1">
      <c r="B616" s="42"/>
      <c r="C616" s="241" t="s">
        <v>839</v>
      </c>
      <c r="D616" s="241" t="s">
        <v>310</v>
      </c>
      <c r="E616" s="242" t="s">
        <v>840</v>
      </c>
      <c r="F616" s="243" t="s">
        <v>841</v>
      </c>
      <c r="G616" s="244" t="s">
        <v>184</v>
      </c>
      <c r="H616" s="245">
        <v>1</v>
      </c>
      <c r="I616" s="246"/>
      <c r="J616" s="247">
        <f>ROUND(I616*H616,2)</f>
        <v>0</v>
      </c>
      <c r="K616" s="243" t="s">
        <v>21</v>
      </c>
      <c r="L616" s="248"/>
      <c r="M616" s="249" t="s">
        <v>21</v>
      </c>
      <c r="N616" s="250" t="s">
        <v>48</v>
      </c>
      <c r="O616" s="43"/>
      <c r="P616" s="202">
        <f>O616*H616</f>
        <v>0</v>
      </c>
      <c r="Q616" s="202">
        <v>1.9E-2</v>
      </c>
      <c r="R616" s="202">
        <f>Q616*H616</f>
        <v>1.9E-2</v>
      </c>
      <c r="S616" s="202">
        <v>0</v>
      </c>
      <c r="T616" s="203">
        <f>S616*H616</f>
        <v>0</v>
      </c>
      <c r="AR616" s="25" t="s">
        <v>623</v>
      </c>
      <c r="AT616" s="25" t="s">
        <v>310</v>
      </c>
      <c r="AU616" s="25" t="s">
        <v>98</v>
      </c>
      <c r="AY616" s="25" t="s">
        <v>163</v>
      </c>
      <c r="BE616" s="204">
        <f>IF(N616="základní",J616,0)</f>
        <v>0</v>
      </c>
      <c r="BF616" s="204">
        <f>IF(N616="snížená",J616,0)</f>
        <v>0</v>
      </c>
      <c r="BG616" s="204">
        <f>IF(N616="zákl. přenesená",J616,0)</f>
        <v>0</v>
      </c>
      <c r="BH616" s="204">
        <f>IF(N616="sníž. přenesená",J616,0)</f>
        <v>0</v>
      </c>
      <c r="BI616" s="204">
        <f>IF(N616="nulová",J616,0)</f>
        <v>0</v>
      </c>
      <c r="BJ616" s="25" t="s">
        <v>98</v>
      </c>
      <c r="BK616" s="204">
        <f>ROUND(I616*H616,2)</f>
        <v>0</v>
      </c>
      <c r="BL616" s="25" t="s">
        <v>623</v>
      </c>
      <c r="BM616" s="25" t="s">
        <v>842</v>
      </c>
    </row>
    <row r="617" spans="2:65" s="1" customFormat="1" ht="13.5">
      <c r="B617" s="42"/>
      <c r="C617" s="64"/>
      <c r="D617" s="205" t="s">
        <v>175</v>
      </c>
      <c r="E617" s="64"/>
      <c r="F617" s="206" t="s">
        <v>841</v>
      </c>
      <c r="G617" s="64"/>
      <c r="H617" s="64"/>
      <c r="I617" s="164"/>
      <c r="J617" s="64"/>
      <c r="K617" s="64"/>
      <c r="L617" s="62"/>
      <c r="M617" s="207"/>
      <c r="N617" s="43"/>
      <c r="O617" s="43"/>
      <c r="P617" s="43"/>
      <c r="Q617" s="43"/>
      <c r="R617" s="43"/>
      <c r="S617" s="43"/>
      <c r="T617" s="79"/>
      <c r="AT617" s="25" t="s">
        <v>175</v>
      </c>
      <c r="AU617" s="25" t="s">
        <v>98</v>
      </c>
    </row>
    <row r="618" spans="2:65" s="1" customFormat="1" ht="229.5">
      <c r="B618" s="42"/>
      <c r="C618" s="64"/>
      <c r="D618" s="205" t="s">
        <v>843</v>
      </c>
      <c r="E618" s="64"/>
      <c r="F618" s="208" t="s">
        <v>844</v>
      </c>
      <c r="G618" s="64"/>
      <c r="H618" s="64"/>
      <c r="I618" s="164"/>
      <c r="J618" s="64"/>
      <c r="K618" s="64"/>
      <c r="L618" s="62"/>
      <c r="M618" s="207"/>
      <c r="N618" s="43"/>
      <c r="O618" s="43"/>
      <c r="P618" s="43"/>
      <c r="Q618" s="43"/>
      <c r="R618" s="43"/>
      <c r="S618" s="43"/>
      <c r="T618" s="79"/>
      <c r="AT618" s="25" t="s">
        <v>843</v>
      </c>
      <c r="AU618" s="25" t="s">
        <v>98</v>
      </c>
    </row>
    <row r="619" spans="2:65" s="11" customFormat="1" ht="13.5">
      <c r="B619" s="209"/>
      <c r="C619" s="210"/>
      <c r="D619" s="205" t="s">
        <v>179</v>
      </c>
      <c r="E619" s="211" t="s">
        <v>21</v>
      </c>
      <c r="F619" s="212" t="s">
        <v>227</v>
      </c>
      <c r="G619" s="210"/>
      <c r="H619" s="213">
        <v>1</v>
      </c>
      <c r="I619" s="214"/>
      <c r="J619" s="210"/>
      <c r="K619" s="210"/>
      <c r="L619" s="215"/>
      <c r="M619" s="216"/>
      <c r="N619" s="217"/>
      <c r="O619" s="217"/>
      <c r="P619" s="217"/>
      <c r="Q619" s="217"/>
      <c r="R619" s="217"/>
      <c r="S619" s="217"/>
      <c r="T619" s="218"/>
      <c r="AT619" s="219" t="s">
        <v>179</v>
      </c>
      <c r="AU619" s="219" t="s">
        <v>98</v>
      </c>
      <c r="AV619" s="11" t="s">
        <v>98</v>
      </c>
      <c r="AW619" s="11" t="s">
        <v>39</v>
      </c>
      <c r="AX619" s="11" t="s">
        <v>76</v>
      </c>
      <c r="AY619" s="219" t="s">
        <v>163</v>
      </c>
    </row>
    <row r="620" spans="2:65" s="12" customFormat="1" ht="13.5">
      <c r="B620" s="220"/>
      <c r="C620" s="221"/>
      <c r="D620" s="205" t="s">
        <v>179</v>
      </c>
      <c r="E620" s="222" t="s">
        <v>21</v>
      </c>
      <c r="F620" s="223" t="s">
        <v>181</v>
      </c>
      <c r="G620" s="221"/>
      <c r="H620" s="224">
        <v>1</v>
      </c>
      <c r="I620" s="225"/>
      <c r="J620" s="221"/>
      <c r="K620" s="221"/>
      <c r="L620" s="226"/>
      <c r="M620" s="227"/>
      <c r="N620" s="228"/>
      <c r="O620" s="228"/>
      <c r="P620" s="228"/>
      <c r="Q620" s="228"/>
      <c r="R620" s="228"/>
      <c r="S620" s="228"/>
      <c r="T620" s="229"/>
      <c r="AT620" s="230" t="s">
        <v>179</v>
      </c>
      <c r="AU620" s="230" t="s">
        <v>98</v>
      </c>
      <c r="AV620" s="12" t="s">
        <v>173</v>
      </c>
      <c r="AW620" s="12" t="s">
        <v>39</v>
      </c>
      <c r="AX620" s="12" t="s">
        <v>84</v>
      </c>
      <c r="AY620" s="230" t="s">
        <v>163</v>
      </c>
    </row>
    <row r="621" spans="2:65" s="1" customFormat="1" ht="25.5" customHeight="1">
      <c r="B621" s="42"/>
      <c r="C621" s="193" t="s">
        <v>845</v>
      </c>
      <c r="D621" s="193" t="s">
        <v>168</v>
      </c>
      <c r="E621" s="194" t="s">
        <v>846</v>
      </c>
      <c r="F621" s="195" t="s">
        <v>847</v>
      </c>
      <c r="G621" s="196" t="s">
        <v>184</v>
      </c>
      <c r="H621" s="197">
        <v>1</v>
      </c>
      <c r="I621" s="198"/>
      <c r="J621" s="199">
        <f>ROUND(I621*H621,2)</f>
        <v>0</v>
      </c>
      <c r="K621" s="195" t="s">
        <v>172</v>
      </c>
      <c r="L621" s="62"/>
      <c r="M621" s="200" t="s">
        <v>21</v>
      </c>
      <c r="N621" s="201" t="s">
        <v>48</v>
      </c>
      <c r="O621" s="43"/>
      <c r="P621" s="202">
        <f>O621*H621</f>
        <v>0</v>
      </c>
      <c r="Q621" s="202">
        <v>0</v>
      </c>
      <c r="R621" s="202">
        <f>Q621*H621</f>
        <v>0</v>
      </c>
      <c r="S621" s="202">
        <v>0</v>
      </c>
      <c r="T621" s="203">
        <f>S621*H621</f>
        <v>0</v>
      </c>
      <c r="AR621" s="25" t="s">
        <v>285</v>
      </c>
      <c r="AT621" s="25" t="s">
        <v>168</v>
      </c>
      <c r="AU621" s="25" t="s">
        <v>98</v>
      </c>
      <c r="AY621" s="25" t="s">
        <v>163</v>
      </c>
      <c r="BE621" s="204">
        <f>IF(N621="základní",J621,0)</f>
        <v>0</v>
      </c>
      <c r="BF621" s="204">
        <f>IF(N621="snížená",J621,0)</f>
        <v>0</v>
      </c>
      <c r="BG621" s="204">
        <f>IF(N621="zákl. přenesená",J621,0)</f>
        <v>0</v>
      </c>
      <c r="BH621" s="204">
        <f>IF(N621="sníž. přenesená",J621,0)</f>
        <v>0</v>
      </c>
      <c r="BI621" s="204">
        <f>IF(N621="nulová",J621,0)</f>
        <v>0</v>
      </c>
      <c r="BJ621" s="25" t="s">
        <v>98</v>
      </c>
      <c r="BK621" s="204">
        <f>ROUND(I621*H621,2)</f>
        <v>0</v>
      </c>
      <c r="BL621" s="25" t="s">
        <v>285</v>
      </c>
      <c r="BM621" s="25" t="s">
        <v>848</v>
      </c>
    </row>
    <row r="622" spans="2:65" s="1" customFormat="1" ht="27">
      <c r="B622" s="42"/>
      <c r="C622" s="64"/>
      <c r="D622" s="205" t="s">
        <v>175</v>
      </c>
      <c r="E622" s="64"/>
      <c r="F622" s="206" t="s">
        <v>849</v>
      </c>
      <c r="G622" s="64"/>
      <c r="H622" s="64"/>
      <c r="I622" s="164"/>
      <c r="J622" s="64"/>
      <c r="K622" s="64"/>
      <c r="L622" s="62"/>
      <c r="M622" s="207"/>
      <c r="N622" s="43"/>
      <c r="O622" s="43"/>
      <c r="P622" s="43"/>
      <c r="Q622" s="43"/>
      <c r="R622" s="43"/>
      <c r="S622" s="43"/>
      <c r="T622" s="79"/>
      <c r="AT622" s="25" t="s">
        <v>175</v>
      </c>
      <c r="AU622" s="25" t="s">
        <v>98</v>
      </c>
    </row>
    <row r="623" spans="2:65" s="1" customFormat="1" ht="135">
      <c r="B623" s="42"/>
      <c r="C623" s="64"/>
      <c r="D623" s="205" t="s">
        <v>177</v>
      </c>
      <c r="E623" s="64"/>
      <c r="F623" s="208" t="s">
        <v>838</v>
      </c>
      <c r="G623" s="64"/>
      <c r="H623" s="64"/>
      <c r="I623" s="164"/>
      <c r="J623" s="64"/>
      <c r="K623" s="64"/>
      <c r="L623" s="62"/>
      <c r="M623" s="207"/>
      <c r="N623" s="43"/>
      <c r="O623" s="43"/>
      <c r="P623" s="43"/>
      <c r="Q623" s="43"/>
      <c r="R623" s="43"/>
      <c r="S623" s="43"/>
      <c r="T623" s="79"/>
      <c r="AT623" s="25" t="s">
        <v>177</v>
      </c>
      <c r="AU623" s="25" t="s">
        <v>98</v>
      </c>
    </row>
    <row r="624" spans="2:65" s="1" customFormat="1" ht="16.5" customHeight="1">
      <c r="B624" s="42"/>
      <c r="C624" s="241" t="s">
        <v>850</v>
      </c>
      <c r="D624" s="241" t="s">
        <v>310</v>
      </c>
      <c r="E624" s="242" t="s">
        <v>851</v>
      </c>
      <c r="F624" s="243" t="s">
        <v>852</v>
      </c>
      <c r="G624" s="244" t="s">
        <v>184</v>
      </c>
      <c r="H624" s="245">
        <v>1</v>
      </c>
      <c r="I624" s="246"/>
      <c r="J624" s="247">
        <f>ROUND(I624*H624,2)</f>
        <v>0</v>
      </c>
      <c r="K624" s="243" t="s">
        <v>172</v>
      </c>
      <c r="L624" s="248"/>
      <c r="M624" s="249" t="s">
        <v>21</v>
      </c>
      <c r="N624" s="250" t="s">
        <v>48</v>
      </c>
      <c r="O624" s="43"/>
      <c r="P624" s="202">
        <f>O624*H624</f>
        <v>0</v>
      </c>
      <c r="Q624" s="202">
        <v>1.9E-2</v>
      </c>
      <c r="R624" s="202">
        <f>Q624*H624</f>
        <v>1.9E-2</v>
      </c>
      <c r="S624" s="202">
        <v>0</v>
      </c>
      <c r="T624" s="203">
        <f>S624*H624</f>
        <v>0</v>
      </c>
      <c r="AR624" s="25" t="s">
        <v>623</v>
      </c>
      <c r="AT624" s="25" t="s">
        <v>310</v>
      </c>
      <c r="AU624" s="25" t="s">
        <v>98</v>
      </c>
      <c r="AY624" s="25" t="s">
        <v>163</v>
      </c>
      <c r="BE624" s="204">
        <f>IF(N624="základní",J624,0)</f>
        <v>0</v>
      </c>
      <c r="BF624" s="204">
        <f>IF(N624="snížená",J624,0)</f>
        <v>0</v>
      </c>
      <c r="BG624" s="204">
        <f>IF(N624="zákl. přenesená",J624,0)</f>
        <v>0</v>
      </c>
      <c r="BH624" s="204">
        <f>IF(N624="sníž. přenesená",J624,0)</f>
        <v>0</v>
      </c>
      <c r="BI624" s="204">
        <f>IF(N624="nulová",J624,0)</f>
        <v>0</v>
      </c>
      <c r="BJ624" s="25" t="s">
        <v>98</v>
      </c>
      <c r="BK624" s="204">
        <f>ROUND(I624*H624,2)</f>
        <v>0</v>
      </c>
      <c r="BL624" s="25" t="s">
        <v>623</v>
      </c>
      <c r="BM624" s="25" t="s">
        <v>853</v>
      </c>
    </row>
    <row r="625" spans="2:65" s="1" customFormat="1" ht="13.5">
      <c r="B625" s="42"/>
      <c r="C625" s="64"/>
      <c r="D625" s="205" t="s">
        <v>175</v>
      </c>
      <c r="E625" s="64"/>
      <c r="F625" s="206" t="s">
        <v>852</v>
      </c>
      <c r="G625" s="64"/>
      <c r="H625" s="64"/>
      <c r="I625" s="164"/>
      <c r="J625" s="64"/>
      <c r="K625" s="64"/>
      <c r="L625" s="62"/>
      <c r="M625" s="207"/>
      <c r="N625" s="43"/>
      <c r="O625" s="43"/>
      <c r="P625" s="43"/>
      <c r="Q625" s="43"/>
      <c r="R625" s="43"/>
      <c r="S625" s="43"/>
      <c r="T625" s="79"/>
      <c r="AT625" s="25" t="s">
        <v>175</v>
      </c>
      <c r="AU625" s="25" t="s">
        <v>98</v>
      </c>
    </row>
    <row r="626" spans="2:65" s="1" customFormat="1" ht="189">
      <c r="B626" s="42"/>
      <c r="C626" s="64"/>
      <c r="D626" s="205" t="s">
        <v>843</v>
      </c>
      <c r="E626" s="64"/>
      <c r="F626" s="208" t="s">
        <v>854</v>
      </c>
      <c r="G626" s="64"/>
      <c r="H626" s="64"/>
      <c r="I626" s="164"/>
      <c r="J626" s="64"/>
      <c r="K626" s="64"/>
      <c r="L626" s="62"/>
      <c r="M626" s="207"/>
      <c r="N626" s="43"/>
      <c r="O626" s="43"/>
      <c r="P626" s="43"/>
      <c r="Q626" s="43"/>
      <c r="R626" s="43"/>
      <c r="S626" s="43"/>
      <c r="T626" s="79"/>
      <c r="AT626" s="25" t="s">
        <v>843</v>
      </c>
      <c r="AU626" s="25" t="s">
        <v>98</v>
      </c>
    </row>
    <row r="627" spans="2:65" s="11" customFormat="1" ht="13.5">
      <c r="B627" s="209"/>
      <c r="C627" s="210"/>
      <c r="D627" s="205" t="s">
        <v>179</v>
      </c>
      <c r="E627" s="211" t="s">
        <v>21</v>
      </c>
      <c r="F627" s="212" t="s">
        <v>227</v>
      </c>
      <c r="G627" s="210"/>
      <c r="H627" s="213">
        <v>1</v>
      </c>
      <c r="I627" s="214"/>
      <c r="J627" s="210"/>
      <c r="K627" s="210"/>
      <c r="L627" s="215"/>
      <c r="M627" s="216"/>
      <c r="N627" s="217"/>
      <c r="O627" s="217"/>
      <c r="P627" s="217"/>
      <c r="Q627" s="217"/>
      <c r="R627" s="217"/>
      <c r="S627" s="217"/>
      <c r="T627" s="218"/>
      <c r="AT627" s="219" t="s">
        <v>179</v>
      </c>
      <c r="AU627" s="219" t="s">
        <v>98</v>
      </c>
      <c r="AV627" s="11" t="s">
        <v>98</v>
      </c>
      <c r="AW627" s="11" t="s">
        <v>39</v>
      </c>
      <c r="AX627" s="11" t="s">
        <v>76</v>
      </c>
      <c r="AY627" s="219" t="s">
        <v>163</v>
      </c>
    </row>
    <row r="628" spans="2:65" s="12" customFormat="1" ht="13.5">
      <c r="B628" s="220"/>
      <c r="C628" s="221"/>
      <c r="D628" s="205" t="s">
        <v>179</v>
      </c>
      <c r="E628" s="222" t="s">
        <v>21</v>
      </c>
      <c r="F628" s="223" t="s">
        <v>181</v>
      </c>
      <c r="G628" s="221"/>
      <c r="H628" s="224">
        <v>1</v>
      </c>
      <c r="I628" s="225"/>
      <c r="J628" s="221"/>
      <c r="K628" s="221"/>
      <c r="L628" s="226"/>
      <c r="M628" s="227"/>
      <c r="N628" s="228"/>
      <c r="O628" s="228"/>
      <c r="P628" s="228"/>
      <c r="Q628" s="228"/>
      <c r="R628" s="228"/>
      <c r="S628" s="228"/>
      <c r="T628" s="229"/>
      <c r="AT628" s="230" t="s">
        <v>179</v>
      </c>
      <c r="AU628" s="230" t="s">
        <v>98</v>
      </c>
      <c r="AV628" s="12" t="s">
        <v>173</v>
      </c>
      <c r="AW628" s="12" t="s">
        <v>39</v>
      </c>
      <c r="AX628" s="12" t="s">
        <v>84</v>
      </c>
      <c r="AY628" s="230" t="s">
        <v>163</v>
      </c>
    </row>
    <row r="629" spans="2:65" s="1" customFormat="1" ht="25.5" customHeight="1">
      <c r="B629" s="42"/>
      <c r="C629" s="193" t="s">
        <v>855</v>
      </c>
      <c r="D629" s="193" t="s">
        <v>168</v>
      </c>
      <c r="E629" s="194" t="s">
        <v>856</v>
      </c>
      <c r="F629" s="195" t="s">
        <v>857</v>
      </c>
      <c r="G629" s="196" t="s">
        <v>184</v>
      </c>
      <c r="H629" s="197">
        <v>1</v>
      </c>
      <c r="I629" s="198"/>
      <c r="J629" s="199">
        <f>ROUND(I629*H629,2)</f>
        <v>0</v>
      </c>
      <c r="K629" s="195" t="s">
        <v>172</v>
      </c>
      <c r="L629" s="62"/>
      <c r="M629" s="200" t="s">
        <v>21</v>
      </c>
      <c r="N629" s="201" t="s">
        <v>48</v>
      </c>
      <c r="O629" s="43"/>
      <c r="P629" s="202">
        <f>O629*H629</f>
        <v>0</v>
      </c>
      <c r="Q629" s="202">
        <v>0</v>
      </c>
      <c r="R629" s="202">
        <f>Q629*H629</f>
        <v>0</v>
      </c>
      <c r="S629" s="202">
        <v>0</v>
      </c>
      <c r="T629" s="203">
        <f>S629*H629</f>
        <v>0</v>
      </c>
      <c r="AR629" s="25" t="s">
        <v>285</v>
      </c>
      <c r="AT629" s="25" t="s">
        <v>168</v>
      </c>
      <c r="AU629" s="25" t="s">
        <v>98</v>
      </c>
      <c r="AY629" s="25" t="s">
        <v>163</v>
      </c>
      <c r="BE629" s="204">
        <f>IF(N629="základní",J629,0)</f>
        <v>0</v>
      </c>
      <c r="BF629" s="204">
        <f>IF(N629="snížená",J629,0)</f>
        <v>0</v>
      </c>
      <c r="BG629" s="204">
        <f>IF(N629="zákl. přenesená",J629,0)</f>
        <v>0</v>
      </c>
      <c r="BH629" s="204">
        <f>IF(N629="sníž. přenesená",J629,0)</f>
        <v>0</v>
      </c>
      <c r="BI629" s="204">
        <f>IF(N629="nulová",J629,0)</f>
        <v>0</v>
      </c>
      <c r="BJ629" s="25" t="s">
        <v>98</v>
      </c>
      <c r="BK629" s="204">
        <f>ROUND(I629*H629,2)</f>
        <v>0</v>
      </c>
      <c r="BL629" s="25" t="s">
        <v>285</v>
      </c>
      <c r="BM629" s="25" t="s">
        <v>858</v>
      </c>
    </row>
    <row r="630" spans="2:65" s="1" customFormat="1" ht="27">
      <c r="B630" s="42"/>
      <c r="C630" s="64"/>
      <c r="D630" s="205" t="s">
        <v>175</v>
      </c>
      <c r="E630" s="64"/>
      <c r="F630" s="206" t="s">
        <v>859</v>
      </c>
      <c r="G630" s="64"/>
      <c r="H630" s="64"/>
      <c r="I630" s="164"/>
      <c r="J630" s="64"/>
      <c r="K630" s="64"/>
      <c r="L630" s="62"/>
      <c r="M630" s="207"/>
      <c r="N630" s="43"/>
      <c r="O630" s="43"/>
      <c r="P630" s="43"/>
      <c r="Q630" s="43"/>
      <c r="R630" s="43"/>
      <c r="S630" s="43"/>
      <c r="T630" s="79"/>
      <c r="AT630" s="25" t="s">
        <v>175</v>
      </c>
      <c r="AU630" s="25" t="s">
        <v>98</v>
      </c>
    </row>
    <row r="631" spans="2:65" s="1" customFormat="1" ht="135">
      <c r="B631" s="42"/>
      <c r="C631" s="64"/>
      <c r="D631" s="205" t="s">
        <v>177</v>
      </c>
      <c r="E631" s="64"/>
      <c r="F631" s="208" t="s">
        <v>838</v>
      </c>
      <c r="G631" s="64"/>
      <c r="H631" s="64"/>
      <c r="I631" s="164"/>
      <c r="J631" s="64"/>
      <c r="K631" s="64"/>
      <c r="L631" s="62"/>
      <c r="M631" s="207"/>
      <c r="N631" s="43"/>
      <c r="O631" s="43"/>
      <c r="P631" s="43"/>
      <c r="Q631" s="43"/>
      <c r="R631" s="43"/>
      <c r="S631" s="43"/>
      <c r="T631" s="79"/>
      <c r="AT631" s="25" t="s">
        <v>177</v>
      </c>
      <c r="AU631" s="25" t="s">
        <v>98</v>
      </c>
    </row>
    <row r="632" spans="2:65" s="1" customFormat="1" ht="16.5" customHeight="1">
      <c r="B632" s="42"/>
      <c r="C632" s="241" t="s">
        <v>860</v>
      </c>
      <c r="D632" s="241" t="s">
        <v>310</v>
      </c>
      <c r="E632" s="242" t="s">
        <v>861</v>
      </c>
      <c r="F632" s="243" t="s">
        <v>862</v>
      </c>
      <c r="G632" s="244" t="s">
        <v>184</v>
      </c>
      <c r="H632" s="245">
        <v>1</v>
      </c>
      <c r="I632" s="246"/>
      <c r="J632" s="247">
        <f>ROUND(I632*H632,2)</f>
        <v>0</v>
      </c>
      <c r="K632" s="243" t="s">
        <v>172</v>
      </c>
      <c r="L632" s="248"/>
      <c r="M632" s="249" t="s">
        <v>21</v>
      </c>
      <c r="N632" s="250" t="s">
        <v>48</v>
      </c>
      <c r="O632" s="43"/>
      <c r="P632" s="202">
        <f>O632*H632</f>
        <v>0</v>
      </c>
      <c r="Q632" s="202">
        <v>2.5999999999999999E-2</v>
      </c>
      <c r="R632" s="202">
        <f>Q632*H632</f>
        <v>2.5999999999999999E-2</v>
      </c>
      <c r="S632" s="202">
        <v>0</v>
      </c>
      <c r="T632" s="203">
        <f>S632*H632</f>
        <v>0</v>
      </c>
      <c r="AR632" s="25" t="s">
        <v>388</v>
      </c>
      <c r="AT632" s="25" t="s">
        <v>310</v>
      </c>
      <c r="AU632" s="25" t="s">
        <v>98</v>
      </c>
      <c r="AY632" s="25" t="s">
        <v>163</v>
      </c>
      <c r="BE632" s="204">
        <f>IF(N632="základní",J632,0)</f>
        <v>0</v>
      </c>
      <c r="BF632" s="204">
        <f>IF(N632="snížená",J632,0)</f>
        <v>0</v>
      </c>
      <c r="BG632" s="204">
        <f>IF(N632="zákl. přenesená",J632,0)</f>
        <v>0</v>
      </c>
      <c r="BH632" s="204">
        <f>IF(N632="sníž. přenesená",J632,0)</f>
        <v>0</v>
      </c>
      <c r="BI632" s="204">
        <f>IF(N632="nulová",J632,0)</f>
        <v>0</v>
      </c>
      <c r="BJ632" s="25" t="s">
        <v>98</v>
      </c>
      <c r="BK632" s="204">
        <f>ROUND(I632*H632,2)</f>
        <v>0</v>
      </c>
      <c r="BL632" s="25" t="s">
        <v>285</v>
      </c>
      <c r="BM632" s="25" t="s">
        <v>863</v>
      </c>
    </row>
    <row r="633" spans="2:65" s="1" customFormat="1" ht="13.5">
      <c r="B633" s="42"/>
      <c r="C633" s="64"/>
      <c r="D633" s="205" t="s">
        <v>175</v>
      </c>
      <c r="E633" s="64"/>
      <c r="F633" s="206" t="s">
        <v>862</v>
      </c>
      <c r="G633" s="64"/>
      <c r="H633" s="64"/>
      <c r="I633" s="164"/>
      <c r="J633" s="64"/>
      <c r="K633" s="64"/>
      <c r="L633" s="62"/>
      <c r="M633" s="207"/>
      <c r="N633" s="43"/>
      <c r="O633" s="43"/>
      <c r="P633" s="43"/>
      <c r="Q633" s="43"/>
      <c r="R633" s="43"/>
      <c r="S633" s="43"/>
      <c r="T633" s="79"/>
      <c r="AT633" s="25" t="s">
        <v>175</v>
      </c>
      <c r="AU633" s="25" t="s">
        <v>98</v>
      </c>
    </row>
    <row r="634" spans="2:65" s="1" customFormat="1" ht="189">
      <c r="B634" s="42"/>
      <c r="C634" s="64"/>
      <c r="D634" s="205" t="s">
        <v>843</v>
      </c>
      <c r="E634" s="64"/>
      <c r="F634" s="208" t="s">
        <v>864</v>
      </c>
      <c r="G634" s="64"/>
      <c r="H634" s="64"/>
      <c r="I634" s="164"/>
      <c r="J634" s="64"/>
      <c r="K634" s="64"/>
      <c r="L634" s="62"/>
      <c r="M634" s="207"/>
      <c r="N634" s="43"/>
      <c r="O634" s="43"/>
      <c r="P634" s="43"/>
      <c r="Q634" s="43"/>
      <c r="R634" s="43"/>
      <c r="S634" s="43"/>
      <c r="T634" s="79"/>
      <c r="AT634" s="25" t="s">
        <v>843</v>
      </c>
      <c r="AU634" s="25" t="s">
        <v>98</v>
      </c>
    </row>
    <row r="635" spans="2:65" s="11" customFormat="1" ht="13.5">
      <c r="B635" s="209"/>
      <c r="C635" s="210"/>
      <c r="D635" s="205" t="s">
        <v>179</v>
      </c>
      <c r="E635" s="211" t="s">
        <v>21</v>
      </c>
      <c r="F635" s="212" t="s">
        <v>234</v>
      </c>
      <c r="G635" s="210"/>
      <c r="H635" s="213">
        <v>1</v>
      </c>
      <c r="I635" s="214"/>
      <c r="J635" s="210"/>
      <c r="K635" s="210"/>
      <c r="L635" s="215"/>
      <c r="M635" s="216"/>
      <c r="N635" s="217"/>
      <c r="O635" s="217"/>
      <c r="P635" s="217"/>
      <c r="Q635" s="217"/>
      <c r="R635" s="217"/>
      <c r="S635" s="217"/>
      <c r="T635" s="218"/>
      <c r="AT635" s="219" t="s">
        <v>179</v>
      </c>
      <c r="AU635" s="219" t="s">
        <v>98</v>
      </c>
      <c r="AV635" s="11" t="s">
        <v>98</v>
      </c>
      <c r="AW635" s="11" t="s">
        <v>39</v>
      </c>
      <c r="AX635" s="11" t="s">
        <v>76</v>
      </c>
      <c r="AY635" s="219" t="s">
        <v>163</v>
      </c>
    </row>
    <row r="636" spans="2:65" s="12" customFormat="1" ht="13.5">
      <c r="B636" s="220"/>
      <c r="C636" s="221"/>
      <c r="D636" s="205" t="s">
        <v>179</v>
      </c>
      <c r="E636" s="222" t="s">
        <v>21</v>
      </c>
      <c r="F636" s="223" t="s">
        <v>181</v>
      </c>
      <c r="G636" s="221"/>
      <c r="H636" s="224">
        <v>1</v>
      </c>
      <c r="I636" s="225"/>
      <c r="J636" s="221"/>
      <c r="K636" s="221"/>
      <c r="L636" s="226"/>
      <c r="M636" s="227"/>
      <c r="N636" s="228"/>
      <c r="O636" s="228"/>
      <c r="P636" s="228"/>
      <c r="Q636" s="228"/>
      <c r="R636" s="228"/>
      <c r="S636" s="228"/>
      <c r="T636" s="229"/>
      <c r="AT636" s="230" t="s">
        <v>179</v>
      </c>
      <c r="AU636" s="230" t="s">
        <v>98</v>
      </c>
      <c r="AV636" s="12" t="s">
        <v>173</v>
      </c>
      <c r="AW636" s="12" t="s">
        <v>39</v>
      </c>
      <c r="AX636" s="12" t="s">
        <v>84</v>
      </c>
      <c r="AY636" s="230" t="s">
        <v>163</v>
      </c>
    </row>
    <row r="637" spans="2:65" s="1" customFormat="1" ht="16.5" customHeight="1">
      <c r="B637" s="42"/>
      <c r="C637" s="193" t="s">
        <v>865</v>
      </c>
      <c r="D637" s="193" t="s">
        <v>168</v>
      </c>
      <c r="E637" s="194" t="s">
        <v>866</v>
      </c>
      <c r="F637" s="195" t="s">
        <v>867</v>
      </c>
      <c r="G637" s="196" t="s">
        <v>184</v>
      </c>
      <c r="H637" s="197">
        <v>4</v>
      </c>
      <c r="I637" s="198"/>
      <c r="J637" s="199">
        <f>ROUND(I637*H637,2)</f>
        <v>0</v>
      </c>
      <c r="K637" s="195" t="s">
        <v>172</v>
      </c>
      <c r="L637" s="62"/>
      <c r="M637" s="200" t="s">
        <v>21</v>
      </c>
      <c r="N637" s="201" t="s">
        <v>48</v>
      </c>
      <c r="O637" s="43"/>
      <c r="P637" s="202">
        <f>O637*H637</f>
        <v>0</v>
      </c>
      <c r="Q637" s="202">
        <v>0</v>
      </c>
      <c r="R637" s="202">
        <f>Q637*H637</f>
        <v>0</v>
      </c>
      <c r="S637" s="202">
        <v>0</v>
      </c>
      <c r="T637" s="203">
        <f>S637*H637</f>
        <v>0</v>
      </c>
      <c r="AR637" s="25" t="s">
        <v>285</v>
      </c>
      <c r="AT637" s="25" t="s">
        <v>168</v>
      </c>
      <c r="AU637" s="25" t="s">
        <v>98</v>
      </c>
      <c r="AY637" s="25" t="s">
        <v>163</v>
      </c>
      <c r="BE637" s="204">
        <f>IF(N637="základní",J637,0)</f>
        <v>0</v>
      </c>
      <c r="BF637" s="204">
        <f>IF(N637="snížená",J637,0)</f>
        <v>0</v>
      </c>
      <c r="BG637" s="204">
        <f>IF(N637="zákl. přenesená",J637,0)</f>
        <v>0</v>
      </c>
      <c r="BH637" s="204">
        <f>IF(N637="sníž. přenesená",J637,0)</f>
        <v>0</v>
      </c>
      <c r="BI637" s="204">
        <f>IF(N637="nulová",J637,0)</f>
        <v>0</v>
      </c>
      <c r="BJ637" s="25" t="s">
        <v>98</v>
      </c>
      <c r="BK637" s="204">
        <f>ROUND(I637*H637,2)</f>
        <v>0</v>
      </c>
      <c r="BL637" s="25" t="s">
        <v>285</v>
      </c>
      <c r="BM637" s="25" t="s">
        <v>868</v>
      </c>
    </row>
    <row r="638" spans="2:65" s="1" customFormat="1" ht="13.5">
      <c r="B638" s="42"/>
      <c r="C638" s="64"/>
      <c r="D638" s="205" t="s">
        <v>175</v>
      </c>
      <c r="E638" s="64"/>
      <c r="F638" s="206" t="s">
        <v>869</v>
      </c>
      <c r="G638" s="64"/>
      <c r="H638" s="64"/>
      <c r="I638" s="164"/>
      <c r="J638" s="64"/>
      <c r="K638" s="64"/>
      <c r="L638" s="62"/>
      <c r="M638" s="207"/>
      <c r="N638" s="43"/>
      <c r="O638" s="43"/>
      <c r="P638" s="43"/>
      <c r="Q638" s="43"/>
      <c r="R638" s="43"/>
      <c r="S638" s="43"/>
      <c r="T638" s="79"/>
      <c r="AT638" s="25" t="s">
        <v>175</v>
      </c>
      <c r="AU638" s="25" t="s">
        <v>98</v>
      </c>
    </row>
    <row r="639" spans="2:65" s="1" customFormat="1" ht="27">
      <c r="B639" s="42"/>
      <c r="C639" s="64"/>
      <c r="D639" s="205" t="s">
        <v>177</v>
      </c>
      <c r="E639" s="64"/>
      <c r="F639" s="208" t="s">
        <v>870</v>
      </c>
      <c r="G639" s="64"/>
      <c r="H639" s="64"/>
      <c r="I639" s="164"/>
      <c r="J639" s="64"/>
      <c r="K639" s="64"/>
      <c r="L639" s="62"/>
      <c r="M639" s="207"/>
      <c r="N639" s="43"/>
      <c r="O639" s="43"/>
      <c r="P639" s="43"/>
      <c r="Q639" s="43"/>
      <c r="R639" s="43"/>
      <c r="S639" s="43"/>
      <c r="T639" s="79"/>
      <c r="AT639" s="25" t="s">
        <v>177</v>
      </c>
      <c r="AU639" s="25" t="s">
        <v>98</v>
      </c>
    </row>
    <row r="640" spans="2:65" s="1" customFormat="1" ht="16.5" customHeight="1">
      <c r="B640" s="42"/>
      <c r="C640" s="241" t="s">
        <v>871</v>
      </c>
      <c r="D640" s="241" t="s">
        <v>310</v>
      </c>
      <c r="E640" s="242" t="s">
        <v>872</v>
      </c>
      <c r="F640" s="243" t="s">
        <v>873</v>
      </c>
      <c r="G640" s="244" t="s">
        <v>184</v>
      </c>
      <c r="H640" s="245">
        <v>2</v>
      </c>
      <c r="I640" s="246"/>
      <c r="J640" s="247">
        <f>ROUND(I640*H640,2)</f>
        <v>0</v>
      </c>
      <c r="K640" s="243" t="s">
        <v>172</v>
      </c>
      <c r="L640" s="248"/>
      <c r="M640" s="249" t="s">
        <v>21</v>
      </c>
      <c r="N640" s="250" t="s">
        <v>48</v>
      </c>
      <c r="O640" s="43"/>
      <c r="P640" s="202">
        <f>O640*H640</f>
        <v>0</v>
      </c>
      <c r="Q640" s="202">
        <v>5.9999999999999995E-4</v>
      </c>
      <c r="R640" s="202">
        <f>Q640*H640</f>
        <v>1.1999999999999999E-3</v>
      </c>
      <c r="S640" s="202">
        <v>0</v>
      </c>
      <c r="T640" s="203">
        <f>S640*H640</f>
        <v>0</v>
      </c>
      <c r="AR640" s="25" t="s">
        <v>623</v>
      </c>
      <c r="AT640" s="25" t="s">
        <v>310</v>
      </c>
      <c r="AU640" s="25" t="s">
        <v>98</v>
      </c>
      <c r="AY640" s="25" t="s">
        <v>163</v>
      </c>
      <c r="BE640" s="204">
        <f>IF(N640="základní",J640,0)</f>
        <v>0</v>
      </c>
      <c r="BF640" s="204">
        <f>IF(N640="snížená",J640,0)</f>
        <v>0</v>
      </c>
      <c r="BG640" s="204">
        <f>IF(N640="zákl. přenesená",J640,0)</f>
        <v>0</v>
      </c>
      <c r="BH640" s="204">
        <f>IF(N640="sníž. přenesená",J640,0)</f>
        <v>0</v>
      </c>
      <c r="BI640" s="204">
        <f>IF(N640="nulová",J640,0)</f>
        <v>0</v>
      </c>
      <c r="BJ640" s="25" t="s">
        <v>98</v>
      </c>
      <c r="BK640" s="204">
        <f>ROUND(I640*H640,2)</f>
        <v>0</v>
      </c>
      <c r="BL640" s="25" t="s">
        <v>623</v>
      </c>
      <c r="BM640" s="25" t="s">
        <v>874</v>
      </c>
    </row>
    <row r="641" spans="2:65" s="1" customFormat="1" ht="13.5">
      <c r="B641" s="42"/>
      <c r="C641" s="64"/>
      <c r="D641" s="205" t="s">
        <v>175</v>
      </c>
      <c r="E641" s="64"/>
      <c r="F641" s="206" t="s">
        <v>873</v>
      </c>
      <c r="G641" s="64"/>
      <c r="H641" s="64"/>
      <c r="I641" s="164"/>
      <c r="J641" s="64"/>
      <c r="K641" s="64"/>
      <c r="L641" s="62"/>
      <c r="M641" s="207"/>
      <c r="N641" s="43"/>
      <c r="O641" s="43"/>
      <c r="P641" s="43"/>
      <c r="Q641" s="43"/>
      <c r="R641" s="43"/>
      <c r="S641" s="43"/>
      <c r="T641" s="79"/>
      <c r="AT641" s="25" t="s">
        <v>175</v>
      </c>
      <c r="AU641" s="25" t="s">
        <v>98</v>
      </c>
    </row>
    <row r="642" spans="2:65" s="11" customFormat="1" ht="13.5">
      <c r="B642" s="209"/>
      <c r="C642" s="210"/>
      <c r="D642" s="205" t="s">
        <v>179</v>
      </c>
      <c r="E642" s="211" t="s">
        <v>21</v>
      </c>
      <c r="F642" s="212" t="s">
        <v>235</v>
      </c>
      <c r="G642" s="210"/>
      <c r="H642" s="213">
        <v>2</v>
      </c>
      <c r="I642" s="214"/>
      <c r="J642" s="210"/>
      <c r="K642" s="210"/>
      <c r="L642" s="215"/>
      <c r="M642" s="216"/>
      <c r="N642" s="217"/>
      <c r="O642" s="217"/>
      <c r="P642" s="217"/>
      <c r="Q642" s="217"/>
      <c r="R642" s="217"/>
      <c r="S642" s="217"/>
      <c r="T642" s="218"/>
      <c r="AT642" s="219" t="s">
        <v>179</v>
      </c>
      <c r="AU642" s="219" t="s">
        <v>98</v>
      </c>
      <c r="AV642" s="11" t="s">
        <v>98</v>
      </c>
      <c r="AW642" s="11" t="s">
        <v>39</v>
      </c>
      <c r="AX642" s="11" t="s">
        <v>76</v>
      </c>
      <c r="AY642" s="219" t="s">
        <v>163</v>
      </c>
    </row>
    <row r="643" spans="2:65" s="12" customFormat="1" ht="13.5">
      <c r="B643" s="220"/>
      <c r="C643" s="221"/>
      <c r="D643" s="205" t="s">
        <v>179</v>
      </c>
      <c r="E643" s="222" t="s">
        <v>21</v>
      </c>
      <c r="F643" s="223" t="s">
        <v>181</v>
      </c>
      <c r="G643" s="221"/>
      <c r="H643" s="224">
        <v>2</v>
      </c>
      <c r="I643" s="225"/>
      <c r="J643" s="221"/>
      <c r="K643" s="221"/>
      <c r="L643" s="226"/>
      <c r="M643" s="227"/>
      <c r="N643" s="228"/>
      <c r="O643" s="228"/>
      <c r="P643" s="228"/>
      <c r="Q643" s="228"/>
      <c r="R643" s="228"/>
      <c r="S643" s="228"/>
      <c r="T643" s="229"/>
      <c r="AT643" s="230" t="s">
        <v>179</v>
      </c>
      <c r="AU643" s="230" t="s">
        <v>98</v>
      </c>
      <c r="AV643" s="12" t="s">
        <v>173</v>
      </c>
      <c r="AW643" s="12" t="s">
        <v>39</v>
      </c>
      <c r="AX643" s="12" t="s">
        <v>84</v>
      </c>
      <c r="AY643" s="230" t="s">
        <v>163</v>
      </c>
    </row>
    <row r="644" spans="2:65" s="1" customFormat="1" ht="16.5" customHeight="1">
      <c r="B644" s="42"/>
      <c r="C644" s="241" t="s">
        <v>875</v>
      </c>
      <c r="D644" s="241" t="s">
        <v>310</v>
      </c>
      <c r="E644" s="242" t="s">
        <v>876</v>
      </c>
      <c r="F644" s="243" t="s">
        <v>877</v>
      </c>
      <c r="G644" s="244" t="s">
        <v>184</v>
      </c>
      <c r="H644" s="245">
        <v>2</v>
      </c>
      <c r="I644" s="246"/>
      <c r="J644" s="247">
        <f>ROUND(I644*H644,2)</f>
        <v>0</v>
      </c>
      <c r="K644" s="243" t="s">
        <v>172</v>
      </c>
      <c r="L644" s="248"/>
      <c r="M644" s="249" t="s">
        <v>21</v>
      </c>
      <c r="N644" s="250" t="s">
        <v>48</v>
      </c>
      <c r="O644" s="43"/>
      <c r="P644" s="202">
        <f>O644*H644</f>
        <v>0</v>
      </c>
      <c r="Q644" s="202">
        <v>5.9999999999999995E-4</v>
      </c>
      <c r="R644" s="202">
        <f>Q644*H644</f>
        <v>1.1999999999999999E-3</v>
      </c>
      <c r="S644" s="202">
        <v>0</v>
      </c>
      <c r="T644" s="203">
        <f>S644*H644</f>
        <v>0</v>
      </c>
      <c r="AR644" s="25" t="s">
        <v>623</v>
      </c>
      <c r="AT644" s="25" t="s">
        <v>310</v>
      </c>
      <c r="AU644" s="25" t="s">
        <v>98</v>
      </c>
      <c r="AY644" s="25" t="s">
        <v>163</v>
      </c>
      <c r="BE644" s="204">
        <f>IF(N644="základní",J644,0)</f>
        <v>0</v>
      </c>
      <c r="BF644" s="204">
        <f>IF(N644="snížená",J644,0)</f>
        <v>0</v>
      </c>
      <c r="BG644" s="204">
        <f>IF(N644="zákl. přenesená",J644,0)</f>
        <v>0</v>
      </c>
      <c r="BH644" s="204">
        <f>IF(N644="sníž. přenesená",J644,0)</f>
        <v>0</v>
      </c>
      <c r="BI644" s="204">
        <f>IF(N644="nulová",J644,0)</f>
        <v>0</v>
      </c>
      <c r="BJ644" s="25" t="s">
        <v>98</v>
      </c>
      <c r="BK644" s="204">
        <f>ROUND(I644*H644,2)</f>
        <v>0</v>
      </c>
      <c r="BL644" s="25" t="s">
        <v>623</v>
      </c>
      <c r="BM644" s="25" t="s">
        <v>878</v>
      </c>
    </row>
    <row r="645" spans="2:65" s="1" customFormat="1" ht="13.5">
      <c r="B645" s="42"/>
      <c r="C645" s="64"/>
      <c r="D645" s="205" t="s">
        <v>175</v>
      </c>
      <c r="E645" s="64"/>
      <c r="F645" s="206" t="s">
        <v>877</v>
      </c>
      <c r="G645" s="64"/>
      <c r="H645" s="64"/>
      <c r="I645" s="164"/>
      <c r="J645" s="64"/>
      <c r="K645" s="64"/>
      <c r="L645" s="62"/>
      <c r="M645" s="207"/>
      <c r="N645" s="43"/>
      <c r="O645" s="43"/>
      <c r="P645" s="43"/>
      <c r="Q645" s="43"/>
      <c r="R645" s="43"/>
      <c r="S645" s="43"/>
      <c r="T645" s="79"/>
      <c r="AT645" s="25" t="s">
        <v>175</v>
      </c>
      <c r="AU645" s="25" t="s">
        <v>98</v>
      </c>
    </row>
    <row r="646" spans="2:65" s="11" customFormat="1" ht="13.5">
      <c r="B646" s="209"/>
      <c r="C646" s="210"/>
      <c r="D646" s="205" t="s">
        <v>179</v>
      </c>
      <c r="E646" s="211" t="s">
        <v>21</v>
      </c>
      <c r="F646" s="212" t="s">
        <v>879</v>
      </c>
      <c r="G646" s="210"/>
      <c r="H646" s="213">
        <v>2</v>
      </c>
      <c r="I646" s="214"/>
      <c r="J646" s="210"/>
      <c r="K646" s="210"/>
      <c r="L646" s="215"/>
      <c r="M646" s="216"/>
      <c r="N646" s="217"/>
      <c r="O646" s="217"/>
      <c r="P646" s="217"/>
      <c r="Q646" s="217"/>
      <c r="R646" s="217"/>
      <c r="S646" s="217"/>
      <c r="T646" s="218"/>
      <c r="AT646" s="219" t="s">
        <v>179</v>
      </c>
      <c r="AU646" s="219" t="s">
        <v>98</v>
      </c>
      <c r="AV646" s="11" t="s">
        <v>98</v>
      </c>
      <c r="AW646" s="11" t="s">
        <v>39</v>
      </c>
      <c r="AX646" s="11" t="s">
        <v>76</v>
      </c>
      <c r="AY646" s="219" t="s">
        <v>163</v>
      </c>
    </row>
    <row r="647" spans="2:65" s="12" customFormat="1" ht="13.5">
      <c r="B647" s="220"/>
      <c r="C647" s="221"/>
      <c r="D647" s="205" t="s">
        <v>179</v>
      </c>
      <c r="E647" s="222" t="s">
        <v>21</v>
      </c>
      <c r="F647" s="223" t="s">
        <v>181</v>
      </c>
      <c r="G647" s="221"/>
      <c r="H647" s="224">
        <v>2</v>
      </c>
      <c r="I647" s="225"/>
      <c r="J647" s="221"/>
      <c r="K647" s="221"/>
      <c r="L647" s="226"/>
      <c r="M647" s="227"/>
      <c r="N647" s="228"/>
      <c r="O647" s="228"/>
      <c r="P647" s="228"/>
      <c r="Q647" s="228"/>
      <c r="R647" s="228"/>
      <c r="S647" s="228"/>
      <c r="T647" s="229"/>
      <c r="AT647" s="230" t="s">
        <v>179</v>
      </c>
      <c r="AU647" s="230" t="s">
        <v>98</v>
      </c>
      <c r="AV647" s="12" t="s">
        <v>173</v>
      </c>
      <c r="AW647" s="12" t="s">
        <v>39</v>
      </c>
      <c r="AX647" s="12" t="s">
        <v>84</v>
      </c>
      <c r="AY647" s="230" t="s">
        <v>163</v>
      </c>
    </row>
    <row r="648" spans="2:65" s="1" customFormat="1" ht="16.5" customHeight="1">
      <c r="B648" s="42"/>
      <c r="C648" s="193" t="s">
        <v>880</v>
      </c>
      <c r="D648" s="193" t="s">
        <v>168</v>
      </c>
      <c r="E648" s="194" t="s">
        <v>881</v>
      </c>
      <c r="F648" s="195" t="s">
        <v>882</v>
      </c>
      <c r="G648" s="196" t="s">
        <v>184</v>
      </c>
      <c r="H648" s="197">
        <v>1</v>
      </c>
      <c r="I648" s="198"/>
      <c r="J648" s="199">
        <f>ROUND(I648*H648,2)</f>
        <v>0</v>
      </c>
      <c r="K648" s="195" t="s">
        <v>172</v>
      </c>
      <c r="L648" s="62"/>
      <c r="M648" s="200" t="s">
        <v>21</v>
      </c>
      <c r="N648" s="201" t="s">
        <v>48</v>
      </c>
      <c r="O648" s="43"/>
      <c r="P648" s="202">
        <f>O648*H648</f>
        <v>0</v>
      </c>
      <c r="Q648" s="202">
        <v>0</v>
      </c>
      <c r="R648" s="202">
        <f>Q648*H648</f>
        <v>0</v>
      </c>
      <c r="S648" s="202">
        <v>0</v>
      </c>
      <c r="T648" s="203">
        <f>S648*H648</f>
        <v>0</v>
      </c>
      <c r="AR648" s="25" t="s">
        <v>285</v>
      </c>
      <c r="AT648" s="25" t="s">
        <v>168</v>
      </c>
      <c r="AU648" s="25" t="s">
        <v>98</v>
      </c>
      <c r="AY648" s="25" t="s">
        <v>163</v>
      </c>
      <c r="BE648" s="204">
        <f>IF(N648="základní",J648,0)</f>
        <v>0</v>
      </c>
      <c r="BF648" s="204">
        <f>IF(N648="snížená",J648,0)</f>
        <v>0</v>
      </c>
      <c r="BG648" s="204">
        <f>IF(N648="zákl. přenesená",J648,0)</f>
        <v>0</v>
      </c>
      <c r="BH648" s="204">
        <f>IF(N648="sníž. přenesená",J648,0)</f>
        <v>0</v>
      </c>
      <c r="BI648" s="204">
        <f>IF(N648="nulová",J648,0)</f>
        <v>0</v>
      </c>
      <c r="BJ648" s="25" t="s">
        <v>98</v>
      </c>
      <c r="BK648" s="204">
        <f>ROUND(I648*H648,2)</f>
        <v>0</v>
      </c>
      <c r="BL648" s="25" t="s">
        <v>285</v>
      </c>
      <c r="BM648" s="25" t="s">
        <v>883</v>
      </c>
    </row>
    <row r="649" spans="2:65" s="1" customFormat="1" ht="13.5">
      <c r="B649" s="42"/>
      <c r="C649" s="64"/>
      <c r="D649" s="205" t="s">
        <v>175</v>
      </c>
      <c r="E649" s="64"/>
      <c r="F649" s="206" t="s">
        <v>884</v>
      </c>
      <c r="G649" s="64"/>
      <c r="H649" s="64"/>
      <c r="I649" s="164"/>
      <c r="J649" s="64"/>
      <c r="K649" s="64"/>
      <c r="L649" s="62"/>
      <c r="M649" s="207"/>
      <c r="N649" s="43"/>
      <c r="O649" s="43"/>
      <c r="P649" s="43"/>
      <c r="Q649" s="43"/>
      <c r="R649" s="43"/>
      <c r="S649" s="43"/>
      <c r="T649" s="79"/>
      <c r="AT649" s="25" t="s">
        <v>175</v>
      </c>
      <c r="AU649" s="25" t="s">
        <v>98</v>
      </c>
    </row>
    <row r="650" spans="2:65" s="1" customFormat="1" ht="27">
      <c r="B650" s="42"/>
      <c r="C650" s="64"/>
      <c r="D650" s="205" t="s">
        <v>177</v>
      </c>
      <c r="E650" s="64"/>
      <c r="F650" s="208" t="s">
        <v>870</v>
      </c>
      <c r="G650" s="64"/>
      <c r="H650" s="64"/>
      <c r="I650" s="164"/>
      <c r="J650" s="64"/>
      <c r="K650" s="64"/>
      <c r="L650" s="62"/>
      <c r="M650" s="207"/>
      <c r="N650" s="43"/>
      <c r="O650" s="43"/>
      <c r="P650" s="43"/>
      <c r="Q650" s="43"/>
      <c r="R650" s="43"/>
      <c r="S650" s="43"/>
      <c r="T650" s="79"/>
      <c r="AT650" s="25" t="s">
        <v>177</v>
      </c>
      <c r="AU650" s="25" t="s">
        <v>98</v>
      </c>
    </row>
    <row r="651" spans="2:65" s="1" customFormat="1" ht="16.5" customHeight="1">
      <c r="B651" s="42"/>
      <c r="C651" s="241" t="s">
        <v>885</v>
      </c>
      <c r="D651" s="241" t="s">
        <v>310</v>
      </c>
      <c r="E651" s="242" t="s">
        <v>886</v>
      </c>
      <c r="F651" s="243" t="s">
        <v>887</v>
      </c>
      <c r="G651" s="244" t="s">
        <v>184</v>
      </c>
      <c r="H651" s="245">
        <v>1</v>
      </c>
      <c r="I651" s="246"/>
      <c r="J651" s="247">
        <f>ROUND(I651*H651,2)</f>
        <v>0</v>
      </c>
      <c r="K651" s="243" t="s">
        <v>172</v>
      </c>
      <c r="L651" s="248"/>
      <c r="M651" s="249" t="s">
        <v>21</v>
      </c>
      <c r="N651" s="250" t="s">
        <v>48</v>
      </c>
      <c r="O651" s="43"/>
      <c r="P651" s="202">
        <f>O651*H651</f>
        <v>0</v>
      </c>
      <c r="Q651" s="202">
        <v>1.1000000000000001E-3</v>
      </c>
      <c r="R651" s="202">
        <f>Q651*H651</f>
        <v>1.1000000000000001E-3</v>
      </c>
      <c r="S651" s="202">
        <v>0</v>
      </c>
      <c r="T651" s="203">
        <f>S651*H651</f>
        <v>0</v>
      </c>
      <c r="AR651" s="25" t="s">
        <v>388</v>
      </c>
      <c r="AT651" s="25" t="s">
        <v>310</v>
      </c>
      <c r="AU651" s="25" t="s">
        <v>98</v>
      </c>
      <c r="AY651" s="25" t="s">
        <v>163</v>
      </c>
      <c r="BE651" s="204">
        <f>IF(N651="základní",J651,0)</f>
        <v>0</v>
      </c>
      <c r="BF651" s="204">
        <f>IF(N651="snížená",J651,0)</f>
        <v>0</v>
      </c>
      <c r="BG651" s="204">
        <f>IF(N651="zákl. přenesená",J651,0)</f>
        <v>0</v>
      </c>
      <c r="BH651" s="204">
        <f>IF(N651="sníž. přenesená",J651,0)</f>
        <v>0</v>
      </c>
      <c r="BI651" s="204">
        <f>IF(N651="nulová",J651,0)</f>
        <v>0</v>
      </c>
      <c r="BJ651" s="25" t="s">
        <v>98</v>
      </c>
      <c r="BK651" s="204">
        <f>ROUND(I651*H651,2)</f>
        <v>0</v>
      </c>
      <c r="BL651" s="25" t="s">
        <v>285</v>
      </c>
      <c r="BM651" s="25" t="s">
        <v>888</v>
      </c>
    </row>
    <row r="652" spans="2:65" s="1" customFormat="1" ht="13.5">
      <c r="B652" s="42"/>
      <c r="C652" s="64"/>
      <c r="D652" s="205" t="s">
        <v>175</v>
      </c>
      <c r="E652" s="64"/>
      <c r="F652" s="206" t="s">
        <v>889</v>
      </c>
      <c r="G652" s="64"/>
      <c r="H652" s="64"/>
      <c r="I652" s="164"/>
      <c r="J652" s="64"/>
      <c r="K652" s="64"/>
      <c r="L652" s="62"/>
      <c r="M652" s="207"/>
      <c r="N652" s="43"/>
      <c r="O652" s="43"/>
      <c r="P652" s="43"/>
      <c r="Q652" s="43"/>
      <c r="R652" s="43"/>
      <c r="S652" s="43"/>
      <c r="T652" s="79"/>
      <c r="AT652" s="25" t="s">
        <v>175</v>
      </c>
      <c r="AU652" s="25" t="s">
        <v>98</v>
      </c>
    </row>
    <row r="653" spans="2:65" s="11" customFormat="1" ht="13.5">
      <c r="B653" s="209"/>
      <c r="C653" s="210"/>
      <c r="D653" s="205" t="s">
        <v>179</v>
      </c>
      <c r="E653" s="211" t="s">
        <v>21</v>
      </c>
      <c r="F653" s="212" t="s">
        <v>227</v>
      </c>
      <c r="G653" s="210"/>
      <c r="H653" s="213">
        <v>1</v>
      </c>
      <c r="I653" s="214"/>
      <c r="J653" s="210"/>
      <c r="K653" s="210"/>
      <c r="L653" s="215"/>
      <c r="M653" s="216"/>
      <c r="N653" s="217"/>
      <c r="O653" s="217"/>
      <c r="P653" s="217"/>
      <c r="Q653" s="217"/>
      <c r="R653" s="217"/>
      <c r="S653" s="217"/>
      <c r="T653" s="218"/>
      <c r="AT653" s="219" t="s">
        <v>179</v>
      </c>
      <c r="AU653" s="219" t="s">
        <v>98</v>
      </c>
      <c r="AV653" s="11" t="s">
        <v>98</v>
      </c>
      <c r="AW653" s="11" t="s">
        <v>39</v>
      </c>
      <c r="AX653" s="11" t="s">
        <v>76</v>
      </c>
      <c r="AY653" s="219" t="s">
        <v>163</v>
      </c>
    </row>
    <row r="654" spans="2:65" s="12" customFormat="1" ht="13.5">
      <c r="B654" s="220"/>
      <c r="C654" s="221"/>
      <c r="D654" s="205" t="s">
        <v>179</v>
      </c>
      <c r="E654" s="222" t="s">
        <v>21</v>
      </c>
      <c r="F654" s="223" t="s">
        <v>181</v>
      </c>
      <c r="G654" s="221"/>
      <c r="H654" s="224">
        <v>1</v>
      </c>
      <c r="I654" s="225"/>
      <c r="J654" s="221"/>
      <c r="K654" s="221"/>
      <c r="L654" s="226"/>
      <c r="M654" s="227"/>
      <c r="N654" s="228"/>
      <c r="O654" s="228"/>
      <c r="P654" s="228"/>
      <c r="Q654" s="228"/>
      <c r="R654" s="228"/>
      <c r="S654" s="228"/>
      <c r="T654" s="229"/>
      <c r="AT654" s="230" t="s">
        <v>179</v>
      </c>
      <c r="AU654" s="230" t="s">
        <v>98</v>
      </c>
      <c r="AV654" s="12" t="s">
        <v>173</v>
      </c>
      <c r="AW654" s="12" t="s">
        <v>39</v>
      </c>
      <c r="AX654" s="12" t="s">
        <v>84</v>
      </c>
      <c r="AY654" s="230" t="s">
        <v>163</v>
      </c>
    </row>
    <row r="655" spans="2:65" s="1" customFormat="1" ht="16.5" customHeight="1">
      <c r="B655" s="42"/>
      <c r="C655" s="193" t="s">
        <v>890</v>
      </c>
      <c r="D655" s="193" t="s">
        <v>168</v>
      </c>
      <c r="E655" s="194" t="s">
        <v>891</v>
      </c>
      <c r="F655" s="195" t="s">
        <v>892</v>
      </c>
      <c r="G655" s="196" t="s">
        <v>184</v>
      </c>
      <c r="H655" s="197">
        <v>3</v>
      </c>
      <c r="I655" s="198"/>
      <c r="J655" s="199">
        <f>ROUND(I655*H655,2)</f>
        <v>0</v>
      </c>
      <c r="K655" s="195" t="s">
        <v>172</v>
      </c>
      <c r="L655" s="62"/>
      <c r="M655" s="200" t="s">
        <v>21</v>
      </c>
      <c r="N655" s="201" t="s">
        <v>48</v>
      </c>
      <c r="O655" s="43"/>
      <c r="P655" s="202">
        <f>O655*H655</f>
        <v>0</v>
      </c>
      <c r="Q655" s="202">
        <v>0</v>
      </c>
      <c r="R655" s="202">
        <f>Q655*H655</f>
        <v>0</v>
      </c>
      <c r="S655" s="202">
        <v>1.8E-3</v>
      </c>
      <c r="T655" s="203">
        <f>S655*H655</f>
        <v>5.4000000000000003E-3</v>
      </c>
      <c r="AR655" s="25" t="s">
        <v>285</v>
      </c>
      <c r="AT655" s="25" t="s">
        <v>168</v>
      </c>
      <c r="AU655" s="25" t="s">
        <v>98</v>
      </c>
      <c r="AY655" s="25" t="s">
        <v>163</v>
      </c>
      <c r="BE655" s="204">
        <f>IF(N655="základní",J655,0)</f>
        <v>0</v>
      </c>
      <c r="BF655" s="204">
        <f>IF(N655="snížená",J655,0)</f>
        <v>0</v>
      </c>
      <c r="BG655" s="204">
        <f>IF(N655="zákl. přenesená",J655,0)</f>
        <v>0</v>
      </c>
      <c r="BH655" s="204">
        <f>IF(N655="sníž. přenesená",J655,0)</f>
        <v>0</v>
      </c>
      <c r="BI655" s="204">
        <f>IF(N655="nulová",J655,0)</f>
        <v>0</v>
      </c>
      <c r="BJ655" s="25" t="s">
        <v>98</v>
      </c>
      <c r="BK655" s="204">
        <f>ROUND(I655*H655,2)</f>
        <v>0</v>
      </c>
      <c r="BL655" s="25" t="s">
        <v>285</v>
      </c>
      <c r="BM655" s="25" t="s">
        <v>893</v>
      </c>
    </row>
    <row r="656" spans="2:65" s="1" customFormat="1" ht="13.5">
      <c r="B656" s="42"/>
      <c r="C656" s="64"/>
      <c r="D656" s="205" t="s">
        <v>175</v>
      </c>
      <c r="E656" s="64"/>
      <c r="F656" s="206" t="s">
        <v>894</v>
      </c>
      <c r="G656" s="64"/>
      <c r="H656" s="64"/>
      <c r="I656" s="164"/>
      <c r="J656" s="64"/>
      <c r="K656" s="64"/>
      <c r="L656" s="62"/>
      <c r="M656" s="207"/>
      <c r="N656" s="43"/>
      <c r="O656" s="43"/>
      <c r="P656" s="43"/>
      <c r="Q656" s="43"/>
      <c r="R656" s="43"/>
      <c r="S656" s="43"/>
      <c r="T656" s="79"/>
      <c r="AT656" s="25" t="s">
        <v>175</v>
      </c>
      <c r="AU656" s="25" t="s">
        <v>98</v>
      </c>
    </row>
    <row r="657" spans="2:65" s="11" customFormat="1" ht="13.5">
      <c r="B657" s="209"/>
      <c r="C657" s="210"/>
      <c r="D657" s="205" t="s">
        <v>179</v>
      </c>
      <c r="E657" s="211" t="s">
        <v>21</v>
      </c>
      <c r="F657" s="212" t="s">
        <v>234</v>
      </c>
      <c r="G657" s="210"/>
      <c r="H657" s="213">
        <v>1</v>
      </c>
      <c r="I657" s="214"/>
      <c r="J657" s="210"/>
      <c r="K657" s="210"/>
      <c r="L657" s="215"/>
      <c r="M657" s="216"/>
      <c r="N657" s="217"/>
      <c r="O657" s="217"/>
      <c r="P657" s="217"/>
      <c r="Q657" s="217"/>
      <c r="R657" s="217"/>
      <c r="S657" s="217"/>
      <c r="T657" s="218"/>
      <c r="AT657" s="219" t="s">
        <v>179</v>
      </c>
      <c r="AU657" s="219" t="s">
        <v>98</v>
      </c>
      <c r="AV657" s="11" t="s">
        <v>98</v>
      </c>
      <c r="AW657" s="11" t="s">
        <v>39</v>
      </c>
      <c r="AX657" s="11" t="s">
        <v>76</v>
      </c>
      <c r="AY657" s="219" t="s">
        <v>163</v>
      </c>
    </row>
    <row r="658" spans="2:65" s="11" customFormat="1" ht="13.5">
      <c r="B658" s="209"/>
      <c r="C658" s="210"/>
      <c r="D658" s="205" t="s">
        <v>179</v>
      </c>
      <c r="E658" s="211" t="s">
        <v>21</v>
      </c>
      <c r="F658" s="212" t="s">
        <v>451</v>
      </c>
      <c r="G658" s="210"/>
      <c r="H658" s="213">
        <v>1</v>
      </c>
      <c r="I658" s="214"/>
      <c r="J658" s="210"/>
      <c r="K658" s="210"/>
      <c r="L658" s="215"/>
      <c r="M658" s="216"/>
      <c r="N658" s="217"/>
      <c r="O658" s="217"/>
      <c r="P658" s="217"/>
      <c r="Q658" s="217"/>
      <c r="R658" s="217"/>
      <c r="S658" s="217"/>
      <c r="T658" s="218"/>
      <c r="AT658" s="219" t="s">
        <v>179</v>
      </c>
      <c r="AU658" s="219" t="s">
        <v>98</v>
      </c>
      <c r="AV658" s="11" t="s">
        <v>98</v>
      </c>
      <c r="AW658" s="11" t="s">
        <v>39</v>
      </c>
      <c r="AX658" s="11" t="s">
        <v>76</v>
      </c>
      <c r="AY658" s="219" t="s">
        <v>163</v>
      </c>
    </row>
    <row r="659" spans="2:65" s="11" customFormat="1" ht="13.5">
      <c r="B659" s="209"/>
      <c r="C659" s="210"/>
      <c r="D659" s="205" t="s">
        <v>179</v>
      </c>
      <c r="E659" s="211" t="s">
        <v>21</v>
      </c>
      <c r="F659" s="212" t="s">
        <v>227</v>
      </c>
      <c r="G659" s="210"/>
      <c r="H659" s="213">
        <v>1</v>
      </c>
      <c r="I659" s="214"/>
      <c r="J659" s="210"/>
      <c r="K659" s="210"/>
      <c r="L659" s="215"/>
      <c r="M659" s="216"/>
      <c r="N659" s="217"/>
      <c r="O659" s="217"/>
      <c r="P659" s="217"/>
      <c r="Q659" s="217"/>
      <c r="R659" s="217"/>
      <c r="S659" s="217"/>
      <c r="T659" s="218"/>
      <c r="AT659" s="219" t="s">
        <v>179</v>
      </c>
      <c r="AU659" s="219" t="s">
        <v>98</v>
      </c>
      <c r="AV659" s="11" t="s">
        <v>98</v>
      </c>
      <c r="AW659" s="11" t="s">
        <v>39</v>
      </c>
      <c r="AX659" s="11" t="s">
        <v>76</v>
      </c>
      <c r="AY659" s="219" t="s">
        <v>163</v>
      </c>
    </row>
    <row r="660" spans="2:65" s="12" customFormat="1" ht="13.5">
      <c r="B660" s="220"/>
      <c r="C660" s="221"/>
      <c r="D660" s="205" t="s">
        <v>179</v>
      </c>
      <c r="E660" s="222" t="s">
        <v>21</v>
      </c>
      <c r="F660" s="223" t="s">
        <v>181</v>
      </c>
      <c r="G660" s="221"/>
      <c r="H660" s="224">
        <v>3</v>
      </c>
      <c r="I660" s="225"/>
      <c r="J660" s="221"/>
      <c r="K660" s="221"/>
      <c r="L660" s="226"/>
      <c r="M660" s="227"/>
      <c r="N660" s="228"/>
      <c r="O660" s="228"/>
      <c r="P660" s="228"/>
      <c r="Q660" s="228"/>
      <c r="R660" s="228"/>
      <c r="S660" s="228"/>
      <c r="T660" s="229"/>
      <c r="AT660" s="230" t="s">
        <v>179</v>
      </c>
      <c r="AU660" s="230" t="s">
        <v>98</v>
      </c>
      <c r="AV660" s="12" t="s">
        <v>173</v>
      </c>
      <c r="AW660" s="12" t="s">
        <v>39</v>
      </c>
      <c r="AX660" s="12" t="s">
        <v>84</v>
      </c>
      <c r="AY660" s="230" t="s">
        <v>163</v>
      </c>
    </row>
    <row r="661" spans="2:65" s="1" customFormat="1" ht="16.5" customHeight="1">
      <c r="B661" s="42"/>
      <c r="C661" s="193" t="s">
        <v>895</v>
      </c>
      <c r="D661" s="193" t="s">
        <v>168</v>
      </c>
      <c r="E661" s="194" t="s">
        <v>896</v>
      </c>
      <c r="F661" s="195" t="s">
        <v>897</v>
      </c>
      <c r="G661" s="196" t="s">
        <v>184</v>
      </c>
      <c r="H661" s="197">
        <v>2</v>
      </c>
      <c r="I661" s="198"/>
      <c r="J661" s="199">
        <f>ROUND(I661*H661,2)</f>
        <v>0</v>
      </c>
      <c r="K661" s="195" t="s">
        <v>172</v>
      </c>
      <c r="L661" s="62"/>
      <c r="M661" s="200" t="s">
        <v>21</v>
      </c>
      <c r="N661" s="201" t="s">
        <v>48</v>
      </c>
      <c r="O661" s="43"/>
      <c r="P661" s="202">
        <f>O661*H661</f>
        <v>0</v>
      </c>
      <c r="Q661" s="202">
        <v>0</v>
      </c>
      <c r="R661" s="202">
        <f>Q661*H661</f>
        <v>0</v>
      </c>
      <c r="S661" s="202">
        <v>1E-3</v>
      </c>
      <c r="T661" s="203">
        <f>S661*H661</f>
        <v>2E-3</v>
      </c>
      <c r="AR661" s="25" t="s">
        <v>285</v>
      </c>
      <c r="AT661" s="25" t="s">
        <v>168</v>
      </c>
      <c r="AU661" s="25" t="s">
        <v>98</v>
      </c>
      <c r="AY661" s="25" t="s">
        <v>163</v>
      </c>
      <c r="BE661" s="204">
        <f>IF(N661="základní",J661,0)</f>
        <v>0</v>
      </c>
      <c r="BF661" s="204">
        <f>IF(N661="snížená",J661,0)</f>
        <v>0</v>
      </c>
      <c r="BG661" s="204">
        <f>IF(N661="zákl. přenesená",J661,0)</f>
        <v>0</v>
      </c>
      <c r="BH661" s="204">
        <f>IF(N661="sníž. přenesená",J661,0)</f>
        <v>0</v>
      </c>
      <c r="BI661" s="204">
        <f>IF(N661="nulová",J661,0)</f>
        <v>0</v>
      </c>
      <c r="BJ661" s="25" t="s">
        <v>98</v>
      </c>
      <c r="BK661" s="204">
        <f>ROUND(I661*H661,2)</f>
        <v>0</v>
      </c>
      <c r="BL661" s="25" t="s">
        <v>285</v>
      </c>
      <c r="BM661" s="25" t="s">
        <v>898</v>
      </c>
    </row>
    <row r="662" spans="2:65" s="1" customFormat="1" ht="13.5">
      <c r="B662" s="42"/>
      <c r="C662" s="64"/>
      <c r="D662" s="205" t="s">
        <v>175</v>
      </c>
      <c r="E662" s="64"/>
      <c r="F662" s="206" t="s">
        <v>899</v>
      </c>
      <c r="G662" s="64"/>
      <c r="H662" s="64"/>
      <c r="I662" s="164"/>
      <c r="J662" s="64"/>
      <c r="K662" s="64"/>
      <c r="L662" s="62"/>
      <c r="M662" s="207"/>
      <c r="N662" s="43"/>
      <c r="O662" s="43"/>
      <c r="P662" s="43"/>
      <c r="Q662" s="43"/>
      <c r="R662" s="43"/>
      <c r="S662" s="43"/>
      <c r="T662" s="79"/>
      <c r="AT662" s="25" t="s">
        <v>175</v>
      </c>
      <c r="AU662" s="25" t="s">
        <v>98</v>
      </c>
    </row>
    <row r="663" spans="2:65" s="1" customFormat="1" ht="27">
      <c r="B663" s="42"/>
      <c r="C663" s="64"/>
      <c r="D663" s="205" t="s">
        <v>177</v>
      </c>
      <c r="E663" s="64"/>
      <c r="F663" s="208" t="s">
        <v>900</v>
      </c>
      <c r="G663" s="64"/>
      <c r="H663" s="64"/>
      <c r="I663" s="164"/>
      <c r="J663" s="64"/>
      <c r="K663" s="64"/>
      <c r="L663" s="62"/>
      <c r="M663" s="207"/>
      <c r="N663" s="43"/>
      <c r="O663" s="43"/>
      <c r="P663" s="43"/>
      <c r="Q663" s="43"/>
      <c r="R663" s="43"/>
      <c r="S663" s="43"/>
      <c r="T663" s="79"/>
      <c r="AT663" s="25" t="s">
        <v>177</v>
      </c>
      <c r="AU663" s="25" t="s">
        <v>98</v>
      </c>
    </row>
    <row r="664" spans="2:65" s="1" customFormat="1" ht="16.5" customHeight="1">
      <c r="B664" s="42"/>
      <c r="C664" s="241" t="s">
        <v>901</v>
      </c>
      <c r="D664" s="241" t="s">
        <v>310</v>
      </c>
      <c r="E664" s="242" t="s">
        <v>902</v>
      </c>
      <c r="F664" s="243" t="s">
        <v>903</v>
      </c>
      <c r="G664" s="244" t="s">
        <v>184</v>
      </c>
      <c r="H664" s="245">
        <v>2</v>
      </c>
      <c r="I664" s="246"/>
      <c r="J664" s="247">
        <f>ROUND(I664*H664,2)</f>
        <v>0</v>
      </c>
      <c r="K664" s="243" t="s">
        <v>21</v>
      </c>
      <c r="L664" s="248"/>
      <c r="M664" s="249" t="s">
        <v>21</v>
      </c>
      <c r="N664" s="250" t="s">
        <v>48</v>
      </c>
      <c r="O664" s="43"/>
      <c r="P664" s="202">
        <f>O664*H664</f>
        <v>0</v>
      </c>
      <c r="Q664" s="202">
        <v>0</v>
      </c>
      <c r="R664" s="202">
        <f>Q664*H664</f>
        <v>0</v>
      </c>
      <c r="S664" s="202">
        <v>0</v>
      </c>
      <c r="T664" s="203">
        <f>S664*H664</f>
        <v>0</v>
      </c>
      <c r="AR664" s="25" t="s">
        <v>388</v>
      </c>
      <c r="AT664" s="25" t="s">
        <v>310</v>
      </c>
      <c r="AU664" s="25" t="s">
        <v>98</v>
      </c>
      <c r="AY664" s="25" t="s">
        <v>163</v>
      </c>
      <c r="BE664" s="204">
        <f>IF(N664="základní",J664,0)</f>
        <v>0</v>
      </c>
      <c r="BF664" s="204">
        <f>IF(N664="snížená",J664,0)</f>
        <v>0</v>
      </c>
      <c r="BG664" s="204">
        <f>IF(N664="zákl. přenesená",J664,0)</f>
        <v>0</v>
      </c>
      <c r="BH664" s="204">
        <f>IF(N664="sníž. přenesená",J664,0)</f>
        <v>0</v>
      </c>
      <c r="BI664" s="204">
        <f>IF(N664="nulová",J664,0)</f>
        <v>0</v>
      </c>
      <c r="BJ664" s="25" t="s">
        <v>98</v>
      </c>
      <c r="BK664" s="204">
        <f>ROUND(I664*H664,2)</f>
        <v>0</v>
      </c>
      <c r="BL664" s="25" t="s">
        <v>285</v>
      </c>
      <c r="BM664" s="25" t="s">
        <v>904</v>
      </c>
    </row>
    <row r="665" spans="2:65" s="1" customFormat="1" ht="13.5">
      <c r="B665" s="42"/>
      <c r="C665" s="64"/>
      <c r="D665" s="205" t="s">
        <v>175</v>
      </c>
      <c r="E665" s="64"/>
      <c r="F665" s="206" t="s">
        <v>903</v>
      </c>
      <c r="G665" s="64"/>
      <c r="H665" s="64"/>
      <c r="I665" s="164"/>
      <c r="J665" s="64"/>
      <c r="K665" s="64"/>
      <c r="L665" s="62"/>
      <c r="M665" s="207"/>
      <c r="N665" s="43"/>
      <c r="O665" s="43"/>
      <c r="P665" s="43"/>
      <c r="Q665" s="43"/>
      <c r="R665" s="43"/>
      <c r="S665" s="43"/>
      <c r="T665" s="79"/>
      <c r="AT665" s="25" t="s">
        <v>175</v>
      </c>
      <c r="AU665" s="25" t="s">
        <v>98</v>
      </c>
    </row>
    <row r="666" spans="2:65" s="1" customFormat="1" ht="40.5">
      <c r="B666" s="42"/>
      <c r="C666" s="64"/>
      <c r="D666" s="205" t="s">
        <v>843</v>
      </c>
      <c r="E666" s="64"/>
      <c r="F666" s="208" t="s">
        <v>905</v>
      </c>
      <c r="G666" s="64"/>
      <c r="H666" s="64"/>
      <c r="I666" s="164"/>
      <c r="J666" s="64"/>
      <c r="K666" s="64"/>
      <c r="L666" s="62"/>
      <c r="M666" s="207"/>
      <c r="N666" s="43"/>
      <c r="O666" s="43"/>
      <c r="P666" s="43"/>
      <c r="Q666" s="43"/>
      <c r="R666" s="43"/>
      <c r="S666" s="43"/>
      <c r="T666" s="79"/>
      <c r="AT666" s="25" t="s">
        <v>843</v>
      </c>
      <c r="AU666" s="25" t="s">
        <v>98</v>
      </c>
    </row>
    <row r="667" spans="2:65" s="11" customFormat="1" ht="13.5">
      <c r="B667" s="209"/>
      <c r="C667" s="210"/>
      <c r="D667" s="205" t="s">
        <v>179</v>
      </c>
      <c r="E667" s="211" t="s">
        <v>21</v>
      </c>
      <c r="F667" s="212" t="s">
        <v>906</v>
      </c>
      <c r="G667" s="210"/>
      <c r="H667" s="213">
        <v>2</v>
      </c>
      <c r="I667" s="214"/>
      <c r="J667" s="210"/>
      <c r="K667" s="210"/>
      <c r="L667" s="215"/>
      <c r="M667" s="216"/>
      <c r="N667" s="217"/>
      <c r="O667" s="217"/>
      <c r="P667" s="217"/>
      <c r="Q667" s="217"/>
      <c r="R667" s="217"/>
      <c r="S667" s="217"/>
      <c r="T667" s="218"/>
      <c r="AT667" s="219" t="s">
        <v>179</v>
      </c>
      <c r="AU667" s="219" t="s">
        <v>98</v>
      </c>
      <c r="AV667" s="11" t="s">
        <v>98</v>
      </c>
      <c r="AW667" s="11" t="s">
        <v>39</v>
      </c>
      <c r="AX667" s="11" t="s">
        <v>76</v>
      </c>
      <c r="AY667" s="219" t="s">
        <v>163</v>
      </c>
    </row>
    <row r="668" spans="2:65" s="12" customFormat="1" ht="13.5">
      <c r="B668" s="220"/>
      <c r="C668" s="221"/>
      <c r="D668" s="205" t="s">
        <v>179</v>
      </c>
      <c r="E668" s="222" t="s">
        <v>21</v>
      </c>
      <c r="F668" s="223" t="s">
        <v>181</v>
      </c>
      <c r="G668" s="221"/>
      <c r="H668" s="224">
        <v>2</v>
      </c>
      <c r="I668" s="225"/>
      <c r="J668" s="221"/>
      <c r="K668" s="221"/>
      <c r="L668" s="226"/>
      <c r="M668" s="227"/>
      <c r="N668" s="228"/>
      <c r="O668" s="228"/>
      <c r="P668" s="228"/>
      <c r="Q668" s="228"/>
      <c r="R668" s="228"/>
      <c r="S668" s="228"/>
      <c r="T668" s="229"/>
      <c r="AT668" s="230" t="s">
        <v>179</v>
      </c>
      <c r="AU668" s="230" t="s">
        <v>98</v>
      </c>
      <c r="AV668" s="12" t="s">
        <v>173</v>
      </c>
      <c r="AW668" s="12" t="s">
        <v>39</v>
      </c>
      <c r="AX668" s="12" t="s">
        <v>84</v>
      </c>
      <c r="AY668" s="230" t="s">
        <v>163</v>
      </c>
    </row>
    <row r="669" spans="2:65" s="1" customFormat="1" ht="16.5" customHeight="1">
      <c r="B669" s="42"/>
      <c r="C669" s="193" t="s">
        <v>907</v>
      </c>
      <c r="D669" s="193" t="s">
        <v>168</v>
      </c>
      <c r="E669" s="194" t="s">
        <v>908</v>
      </c>
      <c r="F669" s="195" t="s">
        <v>909</v>
      </c>
      <c r="G669" s="196" t="s">
        <v>476</v>
      </c>
      <c r="H669" s="197">
        <v>2.7E-2</v>
      </c>
      <c r="I669" s="198"/>
      <c r="J669" s="199">
        <f>ROUND(I669*H669,2)</f>
        <v>0</v>
      </c>
      <c r="K669" s="195" t="s">
        <v>172</v>
      </c>
      <c r="L669" s="62"/>
      <c r="M669" s="200" t="s">
        <v>21</v>
      </c>
      <c r="N669" s="201" t="s">
        <v>48</v>
      </c>
      <c r="O669" s="43"/>
      <c r="P669" s="202">
        <f>O669*H669</f>
        <v>0</v>
      </c>
      <c r="Q669" s="202">
        <v>0</v>
      </c>
      <c r="R669" s="202">
        <f>Q669*H669</f>
        <v>0</v>
      </c>
      <c r="S669" s="202">
        <v>0</v>
      </c>
      <c r="T669" s="203">
        <f>S669*H669</f>
        <v>0</v>
      </c>
      <c r="AR669" s="25" t="s">
        <v>285</v>
      </c>
      <c r="AT669" s="25" t="s">
        <v>168</v>
      </c>
      <c r="AU669" s="25" t="s">
        <v>98</v>
      </c>
      <c r="AY669" s="25" t="s">
        <v>163</v>
      </c>
      <c r="BE669" s="204">
        <f>IF(N669="základní",J669,0)</f>
        <v>0</v>
      </c>
      <c r="BF669" s="204">
        <f>IF(N669="snížená",J669,0)</f>
        <v>0</v>
      </c>
      <c r="BG669" s="204">
        <f>IF(N669="zákl. přenesená",J669,0)</f>
        <v>0</v>
      </c>
      <c r="BH669" s="204">
        <f>IF(N669="sníž. přenesená",J669,0)</f>
        <v>0</v>
      </c>
      <c r="BI669" s="204">
        <f>IF(N669="nulová",J669,0)</f>
        <v>0</v>
      </c>
      <c r="BJ669" s="25" t="s">
        <v>98</v>
      </c>
      <c r="BK669" s="204">
        <f>ROUND(I669*H669,2)</f>
        <v>0</v>
      </c>
      <c r="BL669" s="25" t="s">
        <v>285</v>
      </c>
      <c r="BM669" s="25" t="s">
        <v>910</v>
      </c>
    </row>
    <row r="670" spans="2:65" s="1" customFormat="1" ht="27">
      <c r="B670" s="42"/>
      <c r="C670" s="64"/>
      <c r="D670" s="205" t="s">
        <v>175</v>
      </c>
      <c r="E670" s="64"/>
      <c r="F670" s="206" t="s">
        <v>911</v>
      </c>
      <c r="G670" s="64"/>
      <c r="H670" s="64"/>
      <c r="I670" s="164"/>
      <c r="J670" s="64"/>
      <c r="K670" s="64"/>
      <c r="L670" s="62"/>
      <c r="M670" s="207"/>
      <c r="N670" s="43"/>
      <c r="O670" s="43"/>
      <c r="P670" s="43"/>
      <c r="Q670" s="43"/>
      <c r="R670" s="43"/>
      <c r="S670" s="43"/>
      <c r="T670" s="79"/>
      <c r="AT670" s="25" t="s">
        <v>175</v>
      </c>
      <c r="AU670" s="25" t="s">
        <v>98</v>
      </c>
    </row>
    <row r="671" spans="2:65" s="1" customFormat="1" ht="121.5">
      <c r="B671" s="42"/>
      <c r="C671" s="64"/>
      <c r="D671" s="205" t="s">
        <v>177</v>
      </c>
      <c r="E671" s="64"/>
      <c r="F671" s="208" t="s">
        <v>912</v>
      </c>
      <c r="G671" s="64"/>
      <c r="H671" s="64"/>
      <c r="I671" s="164"/>
      <c r="J671" s="64"/>
      <c r="K671" s="64"/>
      <c r="L671" s="62"/>
      <c r="M671" s="207"/>
      <c r="N671" s="43"/>
      <c r="O671" s="43"/>
      <c r="P671" s="43"/>
      <c r="Q671" s="43"/>
      <c r="R671" s="43"/>
      <c r="S671" s="43"/>
      <c r="T671" s="79"/>
      <c r="AT671" s="25" t="s">
        <v>177</v>
      </c>
      <c r="AU671" s="25" t="s">
        <v>98</v>
      </c>
    </row>
    <row r="672" spans="2:65" s="1" customFormat="1" ht="16.5" customHeight="1">
      <c r="B672" s="42"/>
      <c r="C672" s="193" t="s">
        <v>913</v>
      </c>
      <c r="D672" s="193" t="s">
        <v>168</v>
      </c>
      <c r="E672" s="194" t="s">
        <v>914</v>
      </c>
      <c r="F672" s="195" t="s">
        <v>915</v>
      </c>
      <c r="G672" s="196" t="s">
        <v>476</v>
      </c>
      <c r="H672" s="197">
        <v>2.7E-2</v>
      </c>
      <c r="I672" s="198"/>
      <c r="J672" s="199">
        <f>ROUND(I672*H672,2)</f>
        <v>0</v>
      </c>
      <c r="K672" s="195" t="s">
        <v>172</v>
      </c>
      <c r="L672" s="62"/>
      <c r="M672" s="200" t="s">
        <v>21</v>
      </c>
      <c r="N672" s="201" t="s">
        <v>48</v>
      </c>
      <c r="O672" s="43"/>
      <c r="P672" s="202">
        <f>O672*H672</f>
        <v>0</v>
      </c>
      <c r="Q672" s="202">
        <v>0</v>
      </c>
      <c r="R672" s="202">
        <f>Q672*H672</f>
        <v>0</v>
      </c>
      <c r="S672" s="202">
        <v>0</v>
      </c>
      <c r="T672" s="203">
        <f>S672*H672</f>
        <v>0</v>
      </c>
      <c r="AR672" s="25" t="s">
        <v>285</v>
      </c>
      <c r="AT672" s="25" t="s">
        <v>168</v>
      </c>
      <c r="AU672" s="25" t="s">
        <v>98</v>
      </c>
      <c r="AY672" s="25" t="s">
        <v>163</v>
      </c>
      <c r="BE672" s="204">
        <f>IF(N672="základní",J672,0)</f>
        <v>0</v>
      </c>
      <c r="BF672" s="204">
        <f>IF(N672="snížená",J672,0)</f>
        <v>0</v>
      </c>
      <c r="BG672" s="204">
        <f>IF(N672="zákl. přenesená",J672,0)</f>
        <v>0</v>
      </c>
      <c r="BH672" s="204">
        <f>IF(N672="sníž. přenesená",J672,0)</f>
        <v>0</v>
      </c>
      <c r="BI672" s="204">
        <f>IF(N672="nulová",J672,0)</f>
        <v>0</v>
      </c>
      <c r="BJ672" s="25" t="s">
        <v>98</v>
      </c>
      <c r="BK672" s="204">
        <f>ROUND(I672*H672,2)</f>
        <v>0</v>
      </c>
      <c r="BL672" s="25" t="s">
        <v>285</v>
      </c>
      <c r="BM672" s="25" t="s">
        <v>916</v>
      </c>
    </row>
    <row r="673" spans="2:65" s="1" customFormat="1" ht="27">
      <c r="B673" s="42"/>
      <c r="C673" s="64"/>
      <c r="D673" s="205" t="s">
        <v>175</v>
      </c>
      <c r="E673" s="64"/>
      <c r="F673" s="206" t="s">
        <v>917</v>
      </c>
      <c r="G673" s="64"/>
      <c r="H673" s="64"/>
      <c r="I673" s="164"/>
      <c r="J673" s="64"/>
      <c r="K673" s="64"/>
      <c r="L673" s="62"/>
      <c r="M673" s="207"/>
      <c r="N673" s="43"/>
      <c r="O673" s="43"/>
      <c r="P673" s="43"/>
      <c r="Q673" s="43"/>
      <c r="R673" s="43"/>
      <c r="S673" s="43"/>
      <c r="T673" s="79"/>
      <c r="AT673" s="25" t="s">
        <v>175</v>
      </c>
      <c r="AU673" s="25" t="s">
        <v>98</v>
      </c>
    </row>
    <row r="674" spans="2:65" s="1" customFormat="1" ht="121.5">
      <c r="B674" s="42"/>
      <c r="C674" s="64"/>
      <c r="D674" s="205" t="s">
        <v>177</v>
      </c>
      <c r="E674" s="64"/>
      <c r="F674" s="208" t="s">
        <v>912</v>
      </c>
      <c r="G674" s="64"/>
      <c r="H674" s="64"/>
      <c r="I674" s="164"/>
      <c r="J674" s="64"/>
      <c r="K674" s="64"/>
      <c r="L674" s="62"/>
      <c r="M674" s="207"/>
      <c r="N674" s="43"/>
      <c r="O674" s="43"/>
      <c r="P674" s="43"/>
      <c r="Q674" s="43"/>
      <c r="R674" s="43"/>
      <c r="S674" s="43"/>
      <c r="T674" s="79"/>
      <c r="AT674" s="25" t="s">
        <v>177</v>
      </c>
      <c r="AU674" s="25" t="s">
        <v>98</v>
      </c>
    </row>
    <row r="675" spans="2:65" s="10" customFormat="1" ht="29.85" customHeight="1">
      <c r="B675" s="177"/>
      <c r="C675" s="178"/>
      <c r="D675" s="179" t="s">
        <v>75</v>
      </c>
      <c r="E675" s="191" t="s">
        <v>918</v>
      </c>
      <c r="F675" s="191" t="s">
        <v>919</v>
      </c>
      <c r="G675" s="178"/>
      <c r="H675" s="178"/>
      <c r="I675" s="181"/>
      <c r="J675" s="192">
        <f>BK675</f>
        <v>0</v>
      </c>
      <c r="K675" s="178"/>
      <c r="L675" s="183"/>
      <c r="M675" s="184"/>
      <c r="N675" s="185"/>
      <c r="O675" s="185"/>
      <c r="P675" s="186">
        <f>SUM(P676:P750)</f>
        <v>0</v>
      </c>
      <c r="Q675" s="185"/>
      <c r="R675" s="186">
        <f>SUM(R676:R750)</f>
        <v>0.85777495000000004</v>
      </c>
      <c r="S675" s="185"/>
      <c r="T675" s="187">
        <f>SUM(T676:T750)</f>
        <v>0.24974850000000001</v>
      </c>
      <c r="AR675" s="188" t="s">
        <v>98</v>
      </c>
      <c r="AT675" s="189" t="s">
        <v>75</v>
      </c>
      <c r="AU675" s="189" t="s">
        <v>84</v>
      </c>
      <c r="AY675" s="188" t="s">
        <v>163</v>
      </c>
      <c r="BK675" s="190">
        <f>SUM(BK676:BK750)</f>
        <v>0</v>
      </c>
    </row>
    <row r="676" spans="2:65" s="1" customFormat="1" ht="38.25" customHeight="1">
      <c r="B676" s="42"/>
      <c r="C676" s="193" t="s">
        <v>920</v>
      </c>
      <c r="D676" s="193" t="s">
        <v>168</v>
      </c>
      <c r="E676" s="194" t="s">
        <v>921</v>
      </c>
      <c r="F676" s="195" t="s">
        <v>922</v>
      </c>
      <c r="G676" s="196" t="s">
        <v>288</v>
      </c>
      <c r="H676" s="197">
        <v>3.4</v>
      </c>
      <c r="I676" s="198"/>
      <c r="J676" s="199">
        <f>ROUND(I676*H676,2)</f>
        <v>0</v>
      </c>
      <c r="K676" s="195" t="s">
        <v>21</v>
      </c>
      <c r="L676" s="62"/>
      <c r="M676" s="200" t="s">
        <v>21</v>
      </c>
      <c r="N676" s="201" t="s">
        <v>48</v>
      </c>
      <c r="O676" s="43"/>
      <c r="P676" s="202">
        <f>O676*H676</f>
        <v>0</v>
      </c>
      <c r="Q676" s="202">
        <v>0</v>
      </c>
      <c r="R676" s="202">
        <f>Q676*H676</f>
        <v>0</v>
      </c>
      <c r="S676" s="202">
        <v>0</v>
      </c>
      <c r="T676" s="203">
        <f>S676*H676</f>
        <v>0</v>
      </c>
      <c r="AR676" s="25" t="s">
        <v>173</v>
      </c>
      <c r="AT676" s="25" t="s">
        <v>168</v>
      </c>
      <c r="AU676" s="25" t="s">
        <v>98</v>
      </c>
      <c r="AY676" s="25" t="s">
        <v>163</v>
      </c>
      <c r="BE676" s="204">
        <f>IF(N676="základní",J676,0)</f>
        <v>0</v>
      </c>
      <c r="BF676" s="204">
        <f>IF(N676="snížená",J676,0)</f>
        <v>0</v>
      </c>
      <c r="BG676" s="204">
        <f>IF(N676="zákl. přenesená",J676,0)</f>
        <v>0</v>
      </c>
      <c r="BH676" s="204">
        <f>IF(N676="sníž. přenesená",J676,0)</f>
        <v>0</v>
      </c>
      <c r="BI676" s="204">
        <f>IF(N676="nulová",J676,0)</f>
        <v>0</v>
      </c>
      <c r="BJ676" s="25" t="s">
        <v>98</v>
      </c>
      <c r="BK676" s="204">
        <f>ROUND(I676*H676,2)</f>
        <v>0</v>
      </c>
      <c r="BL676" s="25" t="s">
        <v>173</v>
      </c>
      <c r="BM676" s="25" t="s">
        <v>923</v>
      </c>
    </row>
    <row r="677" spans="2:65" s="1" customFormat="1" ht="310.5">
      <c r="B677" s="42"/>
      <c r="C677" s="64"/>
      <c r="D677" s="205" t="s">
        <v>175</v>
      </c>
      <c r="E677" s="64"/>
      <c r="F677" s="206" t="s">
        <v>924</v>
      </c>
      <c r="G677" s="64"/>
      <c r="H677" s="64"/>
      <c r="I677" s="164"/>
      <c r="J677" s="64"/>
      <c r="K677" s="64"/>
      <c r="L677" s="62"/>
      <c r="M677" s="207"/>
      <c r="N677" s="43"/>
      <c r="O677" s="43"/>
      <c r="P677" s="43"/>
      <c r="Q677" s="43"/>
      <c r="R677" s="43"/>
      <c r="S677" s="43"/>
      <c r="T677" s="79"/>
      <c r="AT677" s="25" t="s">
        <v>175</v>
      </c>
      <c r="AU677" s="25" t="s">
        <v>98</v>
      </c>
    </row>
    <row r="678" spans="2:65" s="11" customFormat="1" ht="13.5">
      <c r="B678" s="209"/>
      <c r="C678" s="210"/>
      <c r="D678" s="205" t="s">
        <v>179</v>
      </c>
      <c r="E678" s="211" t="s">
        <v>21</v>
      </c>
      <c r="F678" s="212" t="s">
        <v>925</v>
      </c>
      <c r="G678" s="210"/>
      <c r="H678" s="213">
        <v>1.7</v>
      </c>
      <c r="I678" s="214"/>
      <c r="J678" s="210"/>
      <c r="K678" s="210"/>
      <c r="L678" s="215"/>
      <c r="M678" s="216"/>
      <c r="N678" s="217"/>
      <c r="O678" s="217"/>
      <c r="P678" s="217"/>
      <c r="Q678" s="217"/>
      <c r="R678" s="217"/>
      <c r="S678" s="217"/>
      <c r="T678" s="218"/>
      <c r="AT678" s="219" t="s">
        <v>179</v>
      </c>
      <c r="AU678" s="219" t="s">
        <v>98</v>
      </c>
      <c r="AV678" s="11" t="s">
        <v>98</v>
      </c>
      <c r="AW678" s="11" t="s">
        <v>39</v>
      </c>
      <c r="AX678" s="11" t="s">
        <v>76</v>
      </c>
      <c r="AY678" s="219" t="s">
        <v>163</v>
      </c>
    </row>
    <row r="679" spans="2:65" s="11" customFormat="1" ht="13.5">
      <c r="B679" s="209"/>
      <c r="C679" s="210"/>
      <c r="D679" s="205" t="s">
        <v>179</v>
      </c>
      <c r="E679" s="211" t="s">
        <v>21</v>
      </c>
      <c r="F679" s="212" t="s">
        <v>926</v>
      </c>
      <c r="G679" s="210"/>
      <c r="H679" s="213">
        <v>1.7</v>
      </c>
      <c r="I679" s="214"/>
      <c r="J679" s="210"/>
      <c r="K679" s="210"/>
      <c r="L679" s="215"/>
      <c r="M679" s="216"/>
      <c r="N679" s="217"/>
      <c r="O679" s="217"/>
      <c r="P679" s="217"/>
      <c r="Q679" s="217"/>
      <c r="R679" s="217"/>
      <c r="S679" s="217"/>
      <c r="T679" s="218"/>
      <c r="AT679" s="219" t="s">
        <v>179</v>
      </c>
      <c r="AU679" s="219" t="s">
        <v>98</v>
      </c>
      <c r="AV679" s="11" t="s">
        <v>98</v>
      </c>
      <c r="AW679" s="11" t="s">
        <v>39</v>
      </c>
      <c r="AX679" s="11" t="s">
        <v>76</v>
      </c>
      <c r="AY679" s="219" t="s">
        <v>163</v>
      </c>
    </row>
    <row r="680" spans="2:65" s="12" customFormat="1" ht="13.5">
      <c r="B680" s="220"/>
      <c r="C680" s="221"/>
      <c r="D680" s="205" t="s">
        <v>179</v>
      </c>
      <c r="E680" s="222" t="s">
        <v>21</v>
      </c>
      <c r="F680" s="223" t="s">
        <v>181</v>
      </c>
      <c r="G680" s="221"/>
      <c r="H680" s="224">
        <v>3.4</v>
      </c>
      <c r="I680" s="225"/>
      <c r="J680" s="221"/>
      <c r="K680" s="221"/>
      <c r="L680" s="226"/>
      <c r="M680" s="227"/>
      <c r="N680" s="228"/>
      <c r="O680" s="228"/>
      <c r="P680" s="228"/>
      <c r="Q680" s="228"/>
      <c r="R680" s="228"/>
      <c r="S680" s="228"/>
      <c r="T680" s="229"/>
      <c r="AT680" s="230" t="s">
        <v>179</v>
      </c>
      <c r="AU680" s="230" t="s">
        <v>98</v>
      </c>
      <c r="AV680" s="12" t="s">
        <v>173</v>
      </c>
      <c r="AW680" s="12" t="s">
        <v>39</v>
      </c>
      <c r="AX680" s="12" t="s">
        <v>84</v>
      </c>
      <c r="AY680" s="230" t="s">
        <v>163</v>
      </c>
    </row>
    <row r="681" spans="2:65" s="1" customFormat="1" ht="16.5" customHeight="1">
      <c r="B681" s="42"/>
      <c r="C681" s="193" t="s">
        <v>927</v>
      </c>
      <c r="D681" s="193" t="s">
        <v>168</v>
      </c>
      <c r="E681" s="194" t="s">
        <v>928</v>
      </c>
      <c r="F681" s="195" t="s">
        <v>929</v>
      </c>
      <c r="G681" s="196" t="s">
        <v>171</v>
      </c>
      <c r="H681" s="197">
        <v>59.232999999999997</v>
      </c>
      <c r="I681" s="198"/>
      <c r="J681" s="199">
        <f>ROUND(I681*H681,2)</f>
        <v>0</v>
      </c>
      <c r="K681" s="195" t="s">
        <v>172</v>
      </c>
      <c r="L681" s="62"/>
      <c r="M681" s="200" t="s">
        <v>21</v>
      </c>
      <c r="N681" s="201" t="s">
        <v>48</v>
      </c>
      <c r="O681" s="43"/>
      <c r="P681" s="202">
        <f>O681*H681</f>
        <v>0</v>
      </c>
      <c r="Q681" s="202">
        <v>0</v>
      </c>
      <c r="R681" s="202">
        <f>Q681*H681</f>
        <v>0</v>
      </c>
      <c r="S681" s="202">
        <v>0</v>
      </c>
      <c r="T681" s="203">
        <f>S681*H681</f>
        <v>0</v>
      </c>
      <c r="AR681" s="25" t="s">
        <v>285</v>
      </c>
      <c r="AT681" s="25" t="s">
        <v>168</v>
      </c>
      <c r="AU681" s="25" t="s">
        <v>98</v>
      </c>
      <c r="AY681" s="25" t="s">
        <v>163</v>
      </c>
      <c r="BE681" s="204">
        <f>IF(N681="základní",J681,0)</f>
        <v>0</v>
      </c>
      <c r="BF681" s="204">
        <f>IF(N681="snížená",J681,0)</f>
        <v>0</v>
      </c>
      <c r="BG681" s="204">
        <f>IF(N681="zákl. přenesená",J681,0)</f>
        <v>0</v>
      </c>
      <c r="BH681" s="204">
        <f>IF(N681="sníž. přenesená",J681,0)</f>
        <v>0</v>
      </c>
      <c r="BI681" s="204">
        <f>IF(N681="nulová",J681,0)</f>
        <v>0</v>
      </c>
      <c r="BJ681" s="25" t="s">
        <v>98</v>
      </c>
      <c r="BK681" s="204">
        <f>ROUND(I681*H681,2)</f>
        <v>0</v>
      </c>
      <c r="BL681" s="25" t="s">
        <v>285</v>
      </c>
      <c r="BM681" s="25" t="s">
        <v>930</v>
      </c>
    </row>
    <row r="682" spans="2:65" s="1" customFormat="1" ht="27">
      <c r="B682" s="42"/>
      <c r="C682" s="64"/>
      <c r="D682" s="205" t="s">
        <v>175</v>
      </c>
      <c r="E682" s="64"/>
      <c r="F682" s="206" t="s">
        <v>931</v>
      </c>
      <c r="G682" s="64"/>
      <c r="H682" s="64"/>
      <c r="I682" s="164"/>
      <c r="J682" s="64"/>
      <c r="K682" s="64"/>
      <c r="L682" s="62"/>
      <c r="M682" s="207"/>
      <c r="N682" s="43"/>
      <c r="O682" s="43"/>
      <c r="P682" s="43"/>
      <c r="Q682" s="43"/>
      <c r="R682" s="43"/>
      <c r="S682" s="43"/>
      <c r="T682" s="79"/>
      <c r="AT682" s="25" t="s">
        <v>175</v>
      </c>
      <c r="AU682" s="25" t="s">
        <v>98</v>
      </c>
    </row>
    <row r="683" spans="2:65" s="1" customFormat="1" ht="67.5">
      <c r="B683" s="42"/>
      <c r="C683" s="64"/>
      <c r="D683" s="205" t="s">
        <v>177</v>
      </c>
      <c r="E683" s="64"/>
      <c r="F683" s="208" t="s">
        <v>932</v>
      </c>
      <c r="G683" s="64"/>
      <c r="H683" s="64"/>
      <c r="I683" s="164"/>
      <c r="J683" s="64"/>
      <c r="K683" s="64"/>
      <c r="L683" s="62"/>
      <c r="M683" s="207"/>
      <c r="N683" s="43"/>
      <c r="O683" s="43"/>
      <c r="P683" s="43"/>
      <c r="Q683" s="43"/>
      <c r="R683" s="43"/>
      <c r="S683" s="43"/>
      <c r="T683" s="79"/>
      <c r="AT683" s="25" t="s">
        <v>177</v>
      </c>
      <c r="AU683" s="25" t="s">
        <v>98</v>
      </c>
    </row>
    <row r="684" spans="2:65" s="11" customFormat="1" ht="13.5">
      <c r="B684" s="209"/>
      <c r="C684" s="210"/>
      <c r="D684" s="205" t="s">
        <v>179</v>
      </c>
      <c r="E684" s="211" t="s">
        <v>21</v>
      </c>
      <c r="F684" s="212" t="s">
        <v>933</v>
      </c>
      <c r="G684" s="210"/>
      <c r="H684" s="213">
        <v>21.222000000000001</v>
      </c>
      <c r="I684" s="214"/>
      <c r="J684" s="210"/>
      <c r="K684" s="210"/>
      <c r="L684" s="215"/>
      <c r="M684" s="216"/>
      <c r="N684" s="217"/>
      <c r="O684" s="217"/>
      <c r="P684" s="217"/>
      <c r="Q684" s="217"/>
      <c r="R684" s="217"/>
      <c r="S684" s="217"/>
      <c r="T684" s="218"/>
      <c r="AT684" s="219" t="s">
        <v>179</v>
      </c>
      <c r="AU684" s="219" t="s">
        <v>98</v>
      </c>
      <c r="AV684" s="11" t="s">
        <v>98</v>
      </c>
      <c r="AW684" s="11" t="s">
        <v>39</v>
      </c>
      <c r="AX684" s="11" t="s">
        <v>76</v>
      </c>
      <c r="AY684" s="219" t="s">
        <v>163</v>
      </c>
    </row>
    <row r="685" spans="2:65" s="11" customFormat="1" ht="13.5">
      <c r="B685" s="209"/>
      <c r="C685" s="210"/>
      <c r="D685" s="205" t="s">
        <v>179</v>
      </c>
      <c r="E685" s="211" t="s">
        <v>21</v>
      </c>
      <c r="F685" s="212" t="s">
        <v>934</v>
      </c>
      <c r="G685" s="210"/>
      <c r="H685" s="213">
        <v>31.643999999999998</v>
      </c>
      <c r="I685" s="214"/>
      <c r="J685" s="210"/>
      <c r="K685" s="210"/>
      <c r="L685" s="215"/>
      <c r="M685" s="216"/>
      <c r="N685" s="217"/>
      <c r="O685" s="217"/>
      <c r="P685" s="217"/>
      <c r="Q685" s="217"/>
      <c r="R685" s="217"/>
      <c r="S685" s="217"/>
      <c r="T685" s="218"/>
      <c r="AT685" s="219" t="s">
        <v>179</v>
      </c>
      <c r="AU685" s="219" t="s">
        <v>98</v>
      </c>
      <c r="AV685" s="11" t="s">
        <v>98</v>
      </c>
      <c r="AW685" s="11" t="s">
        <v>39</v>
      </c>
      <c r="AX685" s="11" t="s">
        <v>76</v>
      </c>
      <c r="AY685" s="219" t="s">
        <v>163</v>
      </c>
    </row>
    <row r="686" spans="2:65" s="11" customFormat="1" ht="13.5">
      <c r="B686" s="209"/>
      <c r="C686" s="210"/>
      <c r="D686" s="205" t="s">
        <v>179</v>
      </c>
      <c r="E686" s="211" t="s">
        <v>21</v>
      </c>
      <c r="F686" s="212" t="s">
        <v>935</v>
      </c>
      <c r="G686" s="210"/>
      <c r="H686" s="213">
        <v>5.6970000000000001</v>
      </c>
      <c r="I686" s="214"/>
      <c r="J686" s="210"/>
      <c r="K686" s="210"/>
      <c r="L686" s="215"/>
      <c r="M686" s="216"/>
      <c r="N686" s="217"/>
      <c r="O686" s="217"/>
      <c r="P686" s="217"/>
      <c r="Q686" s="217"/>
      <c r="R686" s="217"/>
      <c r="S686" s="217"/>
      <c r="T686" s="218"/>
      <c r="AT686" s="219" t="s">
        <v>179</v>
      </c>
      <c r="AU686" s="219" t="s">
        <v>98</v>
      </c>
      <c r="AV686" s="11" t="s">
        <v>98</v>
      </c>
      <c r="AW686" s="11" t="s">
        <v>39</v>
      </c>
      <c r="AX686" s="11" t="s">
        <v>76</v>
      </c>
      <c r="AY686" s="219" t="s">
        <v>163</v>
      </c>
    </row>
    <row r="687" spans="2:65" s="11" customFormat="1" ht="13.5">
      <c r="B687" s="209"/>
      <c r="C687" s="210"/>
      <c r="D687" s="205" t="s">
        <v>179</v>
      </c>
      <c r="E687" s="211" t="s">
        <v>21</v>
      </c>
      <c r="F687" s="212" t="s">
        <v>936</v>
      </c>
      <c r="G687" s="210"/>
      <c r="H687" s="213">
        <v>17.91</v>
      </c>
      <c r="I687" s="214"/>
      <c r="J687" s="210"/>
      <c r="K687" s="210"/>
      <c r="L687" s="215"/>
      <c r="M687" s="216"/>
      <c r="N687" s="217"/>
      <c r="O687" s="217"/>
      <c r="P687" s="217"/>
      <c r="Q687" s="217"/>
      <c r="R687" s="217"/>
      <c r="S687" s="217"/>
      <c r="T687" s="218"/>
      <c r="AT687" s="219" t="s">
        <v>179</v>
      </c>
      <c r="AU687" s="219" t="s">
        <v>98</v>
      </c>
      <c r="AV687" s="11" t="s">
        <v>98</v>
      </c>
      <c r="AW687" s="11" t="s">
        <v>39</v>
      </c>
      <c r="AX687" s="11" t="s">
        <v>76</v>
      </c>
      <c r="AY687" s="219" t="s">
        <v>163</v>
      </c>
    </row>
    <row r="688" spans="2:65" s="13" customFormat="1" ht="13.5">
      <c r="B688" s="231"/>
      <c r="C688" s="232"/>
      <c r="D688" s="205" t="s">
        <v>179</v>
      </c>
      <c r="E688" s="233" t="s">
        <v>21</v>
      </c>
      <c r="F688" s="234" t="s">
        <v>937</v>
      </c>
      <c r="G688" s="232"/>
      <c r="H688" s="233" t="s">
        <v>21</v>
      </c>
      <c r="I688" s="235"/>
      <c r="J688" s="232"/>
      <c r="K688" s="232"/>
      <c r="L688" s="236"/>
      <c r="M688" s="237"/>
      <c r="N688" s="238"/>
      <c r="O688" s="238"/>
      <c r="P688" s="238"/>
      <c r="Q688" s="238"/>
      <c r="R688" s="238"/>
      <c r="S688" s="238"/>
      <c r="T688" s="239"/>
      <c r="AT688" s="240" t="s">
        <v>179</v>
      </c>
      <c r="AU688" s="240" t="s">
        <v>98</v>
      </c>
      <c r="AV688" s="13" t="s">
        <v>84</v>
      </c>
      <c r="AW688" s="13" t="s">
        <v>39</v>
      </c>
      <c r="AX688" s="13" t="s">
        <v>76</v>
      </c>
      <c r="AY688" s="240" t="s">
        <v>163</v>
      </c>
    </row>
    <row r="689" spans="2:65" s="11" customFormat="1" ht="13.5">
      <c r="B689" s="209"/>
      <c r="C689" s="210"/>
      <c r="D689" s="205" t="s">
        <v>179</v>
      </c>
      <c r="E689" s="211" t="s">
        <v>21</v>
      </c>
      <c r="F689" s="212" t="s">
        <v>938</v>
      </c>
      <c r="G689" s="210"/>
      <c r="H689" s="213">
        <v>-5.69</v>
      </c>
      <c r="I689" s="214"/>
      <c r="J689" s="210"/>
      <c r="K689" s="210"/>
      <c r="L689" s="215"/>
      <c r="M689" s="216"/>
      <c r="N689" s="217"/>
      <c r="O689" s="217"/>
      <c r="P689" s="217"/>
      <c r="Q689" s="217"/>
      <c r="R689" s="217"/>
      <c r="S689" s="217"/>
      <c r="T689" s="218"/>
      <c r="AT689" s="219" t="s">
        <v>179</v>
      </c>
      <c r="AU689" s="219" t="s">
        <v>98</v>
      </c>
      <c r="AV689" s="11" t="s">
        <v>98</v>
      </c>
      <c r="AW689" s="11" t="s">
        <v>39</v>
      </c>
      <c r="AX689" s="11" t="s">
        <v>76</v>
      </c>
      <c r="AY689" s="219" t="s">
        <v>163</v>
      </c>
    </row>
    <row r="690" spans="2:65" s="11" customFormat="1" ht="13.5">
      <c r="B690" s="209"/>
      <c r="C690" s="210"/>
      <c r="D690" s="205" t="s">
        <v>179</v>
      </c>
      <c r="E690" s="211" t="s">
        <v>21</v>
      </c>
      <c r="F690" s="212" t="s">
        <v>939</v>
      </c>
      <c r="G690" s="210"/>
      <c r="H690" s="213">
        <v>-11.55</v>
      </c>
      <c r="I690" s="214"/>
      <c r="J690" s="210"/>
      <c r="K690" s="210"/>
      <c r="L690" s="215"/>
      <c r="M690" s="216"/>
      <c r="N690" s="217"/>
      <c r="O690" s="217"/>
      <c r="P690" s="217"/>
      <c r="Q690" s="217"/>
      <c r="R690" s="217"/>
      <c r="S690" s="217"/>
      <c r="T690" s="218"/>
      <c r="AT690" s="219" t="s">
        <v>179</v>
      </c>
      <c r="AU690" s="219" t="s">
        <v>98</v>
      </c>
      <c r="AV690" s="11" t="s">
        <v>98</v>
      </c>
      <c r="AW690" s="11" t="s">
        <v>39</v>
      </c>
      <c r="AX690" s="11" t="s">
        <v>76</v>
      </c>
      <c r="AY690" s="219" t="s">
        <v>163</v>
      </c>
    </row>
    <row r="691" spans="2:65" s="12" customFormat="1" ht="13.5">
      <c r="B691" s="220"/>
      <c r="C691" s="221"/>
      <c r="D691" s="205" t="s">
        <v>179</v>
      </c>
      <c r="E691" s="222" t="s">
        <v>21</v>
      </c>
      <c r="F691" s="223" t="s">
        <v>181</v>
      </c>
      <c r="G691" s="221"/>
      <c r="H691" s="224">
        <v>59.232999999999997</v>
      </c>
      <c r="I691" s="225"/>
      <c r="J691" s="221"/>
      <c r="K691" s="221"/>
      <c r="L691" s="226"/>
      <c r="M691" s="227"/>
      <c r="N691" s="228"/>
      <c r="O691" s="228"/>
      <c r="P691" s="228"/>
      <c r="Q691" s="228"/>
      <c r="R691" s="228"/>
      <c r="S691" s="228"/>
      <c r="T691" s="229"/>
      <c r="AT691" s="230" t="s">
        <v>179</v>
      </c>
      <c r="AU691" s="230" t="s">
        <v>98</v>
      </c>
      <c r="AV691" s="12" t="s">
        <v>173</v>
      </c>
      <c r="AW691" s="12" t="s">
        <v>39</v>
      </c>
      <c r="AX691" s="12" t="s">
        <v>84</v>
      </c>
      <c r="AY691" s="230" t="s">
        <v>163</v>
      </c>
    </row>
    <row r="692" spans="2:65" s="1" customFormat="1" ht="25.5" customHeight="1">
      <c r="B692" s="42"/>
      <c r="C692" s="193" t="s">
        <v>940</v>
      </c>
      <c r="D692" s="193" t="s">
        <v>168</v>
      </c>
      <c r="E692" s="194" t="s">
        <v>941</v>
      </c>
      <c r="F692" s="195" t="s">
        <v>942</v>
      </c>
      <c r="G692" s="196" t="s">
        <v>171</v>
      </c>
      <c r="H692" s="197">
        <v>77.486999999999995</v>
      </c>
      <c r="I692" s="198"/>
      <c r="J692" s="199">
        <f>ROUND(I692*H692,2)</f>
        <v>0</v>
      </c>
      <c r="K692" s="195" t="s">
        <v>172</v>
      </c>
      <c r="L692" s="62"/>
      <c r="M692" s="200" t="s">
        <v>21</v>
      </c>
      <c r="N692" s="201" t="s">
        <v>48</v>
      </c>
      <c r="O692" s="43"/>
      <c r="P692" s="202">
        <f>O692*H692</f>
        <v>0</v>
      </c>
      <c r="Q692" s="202">
        <v>6.9999999999999994E-5</v>
      </c>
      <c r="R692" s="202">
        <f>Q692*H692</f>
        <v>5.4240899999999995E-3</v>
      </c>
      <c r="S692" s="202">
        <v>0</v>
      </c>
      <c r="T692" s="203">
        <f>S692*H692</f>
        <v>0</v>
      </c>
      <c r="AR692" s="25" t="s">
        <v>285</v>
      </c>
      <c r="AT692" s="25" t="s">
        <v>168</v>
      </c>
      <c r="AU692" s="25" t="s">
        <v>98</v>
      </c>
      <c r="AY692" s="25" t="s">
        <v>163</v>
      </c>
      <c r="BE692" s="204">
        <f>IF(N692="základní",J692,0)</f>
        <v>0</v>
      </c>
      <c r="BF692" s="204">
        <f>IF(N692="snížená",J692,0)</f>
        <v>0</v>
      </c>
      <c r="BG692" s="204">
        <f>IF(N692="zákl. přenesená",J692,0)</f>
        <v>0</v>
      </c>
      <c r="BH692" s="204">
        <f>IF(N692="sníž. přenesená",J692,0)</f>
        <v>0</v>
      </c>
      <c r="BI692" s="204">
        <f>IF(N692="nulová",J692,0)</f>
        <v>0</v>
      </c>
      <c r="BJ692" s="25" t="s">
        <v>98</v>
      </c>
      <c r="BK692" s="204">
        <f>ROUND(I692*H692,2)</f>
        <v>0</v>
      </c>
      <c r="BL692" s="25" t="s">
        <v>285</v>
      </c>
      <c r="BM692" s="25" t="s">
        <v>943</v>
      </c>
    </row>
    <row r="693" spans="2:65" s="1" customFormat="1" ht="27">
      <c r="B693" s="42"/>
      <c r="C693" s="64"/>
      <c r="D693" s="205" t="s">
        <v>175</v>
      </c>
      <c r="E693" s="64"/>
      <c r="F693" s="206" t="s">
        <v>944</v>
      </c>
      <c r="G693" s="64"/>
      <c r="H693" s="64"/>
      <c r="I693" s="164"/>
      <c r="J693" s="64"/>
      <c r="K693" s="64"/>
      <c r="L693" s="62"/>
      <c r="M693" s="207"/>
      <c r="N693" s="43"/>
      <c r="O693" s="43"/>
      <c r="P693" s="43"/>
      <c r="Q693" s="43"/>
      <c r="R693" s="43"/>
      <c r="S693" s="43"/>
      <c r="T693" s="79"/>
      <c r="AT693" s="25" t="s">
        <v>175</v>
      </c>
      <c r="AU693" s="25" t="s">
        <v>98</v>
      </c>
    </row>
    <row r="694" spans="2:65" s="1" customFormat="1" ht="67.5">
      <c r="B694" s="42"/>
      <c r="C694" s="64"/>
      <c r="D694" s="205" t="s">
        <v>177</v>
      </c>
      <c r="E694" s="64"/>
      <c r="F694" s="208" t="s">
        <v>932</v>
      </c>
      <c r="G694" s="64"/>
      <c r="H694" s="64"/>
      <c r="I694" s="164"/>
      <c r="J694" s="64"/>
      <c r="K694" s="64"/>
      <c r="L694" s="62"/>
      <c r="M694" s="207"/>
      <c r="N694" s="43"/>
      <c r="O694" s="43"/>
      <c r="P694" s="43"/>
      <c r="Q694" s="43"/>
      <c r="R694" s="43"/>
      <c r="S694" s="43"/>
      <c r="T694" s="79"/>
      <c r="AT694" s="25" t="s">
        <v>177</v>
      </c>
      <c r="AU694" s="25" t="s">
        <v>98</v>
      </c>
    </row>
    <row r="695" spans="2:65" s="11" customFormat="1" ht="13.5">
      <c r="B695" s="209"/>
      <c r="C695" s="210"/>
      <c r="D695" s="205" t="s">
        <v>179</v>
      </c>
      <c r="E695" s="211" t="s">
        <v>21</v>
      </c>
      <c r="F695" s="212" t="s">
        <v>394</v>
      </c>
      <c r="G695" s="210"/>
      <c r="H695" s="213">
        <v>53.488</v>
      </c>
      <c r="I695" s="214"/>
      <c r="J695" s="210"/>
      <c r="K695" s="210"/>
      <c r="L695" s="215"/>
      <c r="M695" s="216"/>
      <c r="N695" s="217"/>
      <c r="O695" s="217"/>
      <c r="P695" s="217"/>
      <c r="Q695" s="217"/>
      <c r="R695" s="217"/>
      <c r="S695" s="217"/>
      <c r="T695" s="218"/>
      <c r="AT695" s="219" t="s">
        <v>179</v>
      </c>
      <c r="AU695" s="219" t="s">
        <v>98</v>
      </c>
      <c r="AV695" s="11" t="s">
        <v>98</v>
      </c>
      <c r="AW695" s="11" t="s">
        <v>39</v>
      </c>
      <c r="AX695" s="11" t="s">
        <v>76</v>
      </c>
      <c r="AY695" s="219" t="s">
        <v>163</v>
      </c>
    </row>
    <row r="696" spans="2:65" s="11" customFormat="1" ht="13.5">
      <c r="B696" s="209"/>
      <c r="C696" s="210"/>
      <c r="D696" s="205" t="s">
        <v>179</v>
      </c>
      <c r="E696" s="211" t="s">
        <v>21</v>
      </c>
      <c r="F696" s="212" t="s">
        <v>395</v>
      </c>
      <c r="G696" s="210"/>
      <c r="H696" s="213">
        <v>23.998999999999999</v>
      </c>
      <c r="I696" s="214"/>
      <c r="J696" s="210"/>
      <c r="K696" s="210"/>
      <c r="L696" s="215"/>
      <c r="M696" s="216"/>
      <c r="N696" s="217"/>
      <c r="O696" s="217"/>
      <c r="P696" s="217"/>
      <c r="Q696" s="217"/>
      <c r="R696" s="217"/>
      <c r="S696" s="217"/>
      <c r="T696" s="218"/>
      <c r="AT696" s="219" t="s">
        <v>179</v>
      </c>
      <c r="AU696" s="219" t="s">
        <v>98</v>
      </c>
      <c r="AV696" s="11" t="s">
        <v>98</v>
      </c>
      <c r="AW696" s="11" t="s">
        <v>39</v>
      </c>
      <c r="AX696" s="11" t="s">
        <v>76</v>
      </c>
      <c r="AY696" s="219" t="s">
        <v>163</v>
      </c>
    </row>
    <row r="697" spans="2:65" s="12" customFormat="1" ht="13.5">
      <c r="B697" s="220"/>
      <c r="C697" s="221"/>
      <c r="D697" s="205" t="s">
        <v>179</v>
      </c>
      <c r="E697" s="222" t="s">
        <v>21</v>
      </c>
      <c r="F697" s="223" t="s">
        <v>181</v>
      </c>
      <c r="G697" s="221"/>
      <c r="H697" s="224">
        <v>77.486999999999995</v>
      </c>
      <c r="I697" s="225"/>
      <c r="J697" s="221"/>
      <c r="K697" s="221"/>
      <c r="L697" s="226"/>
      <c r="M697" s="227"/>
      <c r="N697" s="228"/>
      <c r="O697" s="228"/>
      <c r="P697" s="228"/>
      <c r="Q697" s="228"/>
      <c r="R697" s="228"/>
      <c r="S697" s="228"/>
      <c r="T697" s="229"/>
      <c r="AT697" s="230" t="s">
        <v>179</v>
      </c>
      <c r="AU697" s="230" t="s">
        <v>98</v>
      </c>
      <c r="AV697" s="12" t="s">
        <v>173</v>
      </c>
      <c r="AW697" s="12" t="s">
        <v>39</v>
      </c>
      <c r="AX697" s="12" t="s">
        <v>84</v>
      </c>
      <c r="AY697" s="230" t="s">
        <v>163</v>
      </c>
    </row>
    <row r="698" spans="2:65" s="1" customFormat="1" ht="16.5" customHeight="1">
      <c r="B698" s="42"/>
      <c r="C698" s="193" t="s">
        <v>945</v>
      </c>
      <c r="D698" s="193" t="s">
        <v>168</v>
      </c>
      <c r="E698" s="194" t="s">
        <v>946</v>
      </c>
      <c r="F698" s="195" t="s">
        <v>947</v>
      </c>
      <c r="G698" s="196" t="s">
        <v>171</v>
      </c>
      <c r="H698" s="197">
        <v>77.486999999999995</v>
      </c>
      <c r="I698" s="198"/>
      <c r="J698" s="199">
        <f>ROUND(I698*H698,2)</f>
        <v>0</v>
      </c>
      <c r="K698" s="195" t="s">
        <v>172</v>
      </c>
      <c r="L698" s="62"/>
      <c r="M698" s="200" t="s">
        <v>21</v>
      </c>
      <c r="N698" s="201" t="s">
        <v>48</v>
      </c>
      <c r="O698" s="43"/>
      <c r="P698" s="202">
        <f>O698*H698</f>
        <v>0</v>
      </c>
      <c r="Q698" s="202">
        <v>7.4999999999999997E-3</v>
      </c>
      <c r="R698" s="202">
        <f>Q698*H698</f>
        <v>0.58115249999999996</v>
      </c>
      <c r="S698" s="202">
        <v>0</v>
      </c>
      <c r="T698" s="203">
        <f>S698*H698</f>
        <v>0</v>
      </c>
      <c r="AR698" s="25" t="s">
        <v>285</v>
      </c>
      <c r="AT698" s="25" t="s">
        <v>168</v>
      </c>
      <c r="AU698" s="25" t="s">
        <v>98</v>
      </c>
      <c r="AY698" s="25" t="s">
        <v>163</v>
      </c>
      <c r="BE698" s="204">
        <f>IF(N698="základní",J698,0)</f>
        <v>0</v>
      </c>
      <c r="BF698" s="204">
        <f>IF(N698="snížená",J698,0)</f>
        <v>0</v>
      </c>
      <c r="BG698" s="204">
        <f>IF(N698="zákl. přenesená",J698,0)</f>
        <v>0</v>
      </c>
      <c r="BH698" s="204">
        <f>IF(N698="sníž. přenesená",J698,0)</f>
        <v>0</v>
      </c>
      <c r="BI698" s="204">
        <f>IF(N698="nulová",J698,0)</f>
        <v>0</v>
      </c>
      <c r="BJ698" s="25" t="s">
        <v>98</v>
      </c>
      <c r="BK698" s="204">
        <f>ROUND(I698*H698,2)</f>
        <v>0</v>
      </c>
      <c r="BL698" s="25" t="s">
        <v>285</v>
      </c>
      <c r="BM698" s="25" t="s">
        <v>948</v>
      </c>
    </row>
    <row r="699" spans="2:65" s="1" customFormat="1" ht="27">
      <c r="B699" s="42"/>
      <c r="C699" s="64"/>
      <c r="D699" s="205" t="s">
        <v>175</v>
      </c>
      <c r="E699" s="64"/>
      <c r="F699" s="206" t="s">
        <v>949</v>
      </c>
      <c r="G699" s="64"/>
      <c r="H699" s="64"/>
      <c r="I699" s="164"/>
      <c r="J699" s="64"/>
      <c r="K699" s="64"/>
      <c r="L699" s="62"/>
      <c r="M699" s="207"/>
      <c r="N699" s="43"/>
      <c r="O699" s="43"/>
      <c r="P699" s="43"/>
      <c r="Q699" s="43"/>
      <c r="R699" s="43"/>
      <c r="S699" s="43"/>
      <c r="T699" s="79"/>
      <c r="AT699" s="25" t="s">
        <v>175</v>
      </c>
      <c r="AU699" s="25" t="s">
        <v>98</v>
      </c>
    </row>
    <row r="700" spans="2:65" s="1" customFormat="1" ht="67.5">
      <c r="B700" s="42"/>
      <c r="C700" s="64"/>
      <c r="D700" s="205" t="s">
        <v>177</v>
      </c>
      <c r="E700" s="64"/>
      <c r="F700" s="208" t="s">
        <v>932</v>
      </c>
      <c r="G700" s="64"/>
      <c r="H700" s="64"/>
      <c r="I700" s="164"/>
      <c r="J700" s="64"/>
      <c r="K700" s="64"/>
      <c r="L700" s="62"/>
      <c r="M700" s="207"/>
      <c r="N700" s="43"/>
      <c r="O700" s="43"/>
      <c r="P700" s="43"/>
      <c r="Q700" s="43"/>
      <c r="R700" s="43"/>
      <c r="S700" s="43"/>
      <c r="T700" s="79"/>
      <c r="AT700" s="25" t="s">
        <v>177</v>
      </c>
      <c r="AU700" s="25" t="s">
        <v>98</v>
      </c>
    </row>
    <row r="701" spans="2:65" s="11" customFormat="1" ht="13.5">
      <c r="B701" s="209"/>
      <c r="C701" s="210"/>
      <c r="D701" s="205" t="s">
        <v>179</v>
      </c>
      <c r="E701" s="211" t="s">
        <v>21</v>
      </c>
      <c r="F701" s="212" t="s">
        <v>394</v>
      </c>
      <c r="G701" s="210"/>
      <c r="H701" s="213">
        <v>53.488</v>
      </c>
      <c r="I701" s="214"/>
      <c r="J701" s="210"/>
      <c r="K701" s="210"/>
      <c r="L701" s="215"/>
      <c r="M701" s="216"/>
      <c r="N701" s="217"/>
      <c r="O701" s="217"/>
      <c r="P701" s="217"/>
      <c r="Q701" s="217"/>
      <c r="R701" s="217"/>
      <c r="S701" s="217"/>
      <c r="T701" s="218"/>
      <c r="AT701" s="219" t="s">
        <v>179</v>
      </c>
      <c r="AU701" s="219" t="s">
        <v>98</v>
      </c>
      <c r="AV701" s="11" t="s">
        <v>98</v>
      </c>
      <c r="AW701" s="11" t="s">
        <v>39</v>
      </c>
      <c r="AX701" s="11" t="s">
        <v>76</v>
      </c>
      <c r="AY701" s="219" t="s">
        <v>163</v>
      </c>
    </row>
    <row r="702" spans="2:65" s="11" customFormat="1" ht="13.5">
      <c r="B702" s="209"/>
      <c r="C702" s="210"/>
      <c r="D702" s="205" t="s">
        <v>179</v>
      </c>
      <c r="E702" s="211" t="s">
        <v>21</v>
      </c>
      <c r="F702" s="212" t="s">
        <v>395</v>
      </c>
      <c r="G702" s="210"/>
      <c r="H702" s="213">
        <v>23.998999999999999</v>
      </c>
      <c r="I702" s="214"/>
      <c r="J702" s="210"/>
      <c r="K702" s="210"/>
      <c r="L702" s="215"/>
      <c r="M702" s="216"/>
      <c r="N702" s="217"/>
      <c r="O702" s="217"/>
      <c r="P702" s="217"/>
      <c r="Q702" s="217"/>
      <c r="R702" s="217"/>
      <c r="S702" s="217"/>
      <c r="T702" s="218"/>
      <c r="AT702" s="219" t="s">
        <v>179</v>
      </c>
      <c r="AU702" s="219" t="s">
        <v>98</v>
      </c>
      <c r="AV702" s="11" t="s">
        <v>98</v>
      </c>
      <c r="AW702" s="11" t="s">
        <v>39</v>
      </c>
      <c r="AX702" s="11" t="s">
        <v>76</v>
      </c>
      <c r="AY702" s="219" t="s">
        <v>163</v>
      </c>
    </row>
    <row r="703" spans="2:65" s="12" customFormat="1" ht="13.5">
      <c r="B703" s="220"/>
      <c r="C703" s="221"/>
      <c r="D703" s="205" t="s">
        <v>179</v>
      </c>
      <c r="E703" s="222" t="s">
        <v>21</v>
      </c>
      <c r="F703" s="223" t="s">
        <v>181</v>
      </c>
      <c r="G703" s="221"/>
      <c r="H703" s="224">
        <v>77.486999999999995</v>
      </c>
      <c r="I703" s="225"/>
      <c r="J703" s="221"/>
      <c r="K703" s="221"/>
      <c r="L703" s="226"/>
      <c r="M703" s="227"/>
      <c r="N703" s="228"/>
      <c r="O703" s="228"/>
      <c r="P703" s="228"/>
      <c r="Q703" s="228"/>
      <c r="R703" s="228"/>
      <c r="S703" s="228"/>
      <c r="T703" s="229"/>
      <c r="AT703" s="230" t="s">
        <v>179</v>
      </c>
      <c r="AU703" s="230" t="s">
        <v>98</v>
      </c>
      <c r="AV703" s="12" t="s">
        <v>173</v>
      </c>
      <c r="AW703" s="12" t="s">
        <v>39</v>
      </c>
      <c r="AX703" s="12" t="s">
        <v>84</v>
      </c>
      <c r="AY703" s="230" t="s">
        <v>163</v>
      </c>
    </row>
    <row r="704" spans="2:65" s="1" customFormat="1" ht="16.5" customHeight="1">
      <c r="B704" s="42"/>
      <c r="C704" s="193" t="s">
        <v>950</v>
      </c>
      <c r="D704" s="193" t="s">
        <v>168</v>
      </c>
      <c r="E704" s="194" t="s">
        <v>951</v>
      </c>
      <c r="F704" s="195" t="s">
        <v>952</v>
      </c>
      <c r="G704" s="196" t="s">
        <v>171</v>
      </c>
      <c r="H704" s="197">
        <v>76.472999999999999</v>
      </c>
      <c r="I704" s="198"/>
      <c r="J704" s="199">
        <f>ROUND(I704*H704,2)</f>
        <v>0</v>
      </c>
      <c r="K704" s="195" t="s">
        <v>172</v>
      </c>
      <c r="L704" s="62"/>
      <c r="M704" s="200" t="s">
        <v>21</v>
      </c>
      <c r="N704" s="201" t="s">
        <v>48</v>
      </c>
      <c r="O704" s="43"/>
      <c r="P704" s="202">
        <f>O704*H704</f>
        <v>0</v>
      </c>
      <c r="Q704" s="202">
        <v>0</v>
      </c>
      <c r="R704" s="202">
        <f>Q704*H704</f>
        <v>0</v>
      </c>
      <c r="S704" s="202">
        <v>3.0000000000000001E-3</v>
      </c>
      <c r="T704" s="203">
        <f>S704*H704</f>
        <v>0.22941900000000001</v>
      </c>
      <c r="AR704" s="25" t="s">
        <v>285</v>
      </c>
      <c r="AT704" s="25" t="s">
        <v>168</v>
      </c>
      <c r="AU704" s="25" t="s">
        <v>98</v>
      </c>
      <c r="AY704" s="25" t="s">
        <v>163</v>
      </c>
      <c r="BE704" s="204">
        <f>IF(N704="základní",J704,0)</f>
        <v>0</v>
      </c>
      <c r="BF704" s="204">
        <f>IF(N704="snížená",J704,0)</f>
        <v>0</v>
      </c>
      <c r="BG704" s="204">
        <f>IF(N704="zákl. přenesená",J704,0)</f>
        <v>0</v>
      </c>
      <c r="BH704" s="204">
        <f>IF(N704="sníž. přenesená",J704,0)</f>
        <v>0</v>
      </c>
      <c r="BI704" s="204">
        <f>IF(N704="nulová",J704,0)</f>
        <v>0</v>
      </c>
      <c r="BJ704" s="25" t="s">
        <v>98</v>
      </c>
      <c r="BK704" s="204">
        <f>ROUND(I704*H704,2)</f>
        <v>0</v>
      </c>
      <c r="BL704" s="25" t="s">
        <v>285</v>
      </c>
      <c r="BM704" s="25" t="s">
        <v>953</v>
      </c>
    </row>
    <row r="705" spans="2:65" s="1" customFormat="1" ht="13.5">
      <c r="B705" s="42"/>
      <c r="C705" s="64"/>
      <c r="D705" s="205" t="s">
        <v>175</v>
      </c>
      <c r="E705" s="64"/>
      <c r="F705" s="206" t="s">
        <v>954</v>
      </c>
      <c r="G705" s="64"/>
      <c r="H705" s="64"/>
      <c r="I705" s="164"/>
      <c r="J705" s="64"/>
      <c r="K705" s="64"/>
      <c r="L705" s="62"/>
      <c r="M705" s="207"/>
      <c r="N705" s="43"/>
      <c r="O705" s="43"/>
      <c r="P705" s="43"/>
      <c r="Q705" s="43"/>
      <c r="R705" s="43"/>
      <c r="S705" s="43"/>
      <c r="T705" s="79"/>
      <c r="AT705" s="25" t="s">
        <v>175</v>
      </c>
      <c r="AU705" s="25" t="s">
        <v>98</v>
      </c>
    </row>
    <row r="706" spans="2:65" s="11" customFormat="1" ht="13.5">
      <c r="B706" s="209"/>
      <c r="C706" s="210"/>
      <c r="D706" s="205" t="s">
        <v>179</v>
      </c>
      <c r="E706" s="211" t="s">
        <v>21</v>
      </c>
      <c r="F706" s="212" t="s">
        <v>933</v>
      </c>
      <c r="G706" s="210"/>
      <c r="H706" s="213">
        <v>21.222000000000001</v>
      </c>
      <c r="I706" s="214"/>
      <c r="J706" s="210"/>
      <c r="K706" s="210"/>
      <c r="L706" s="215"/>
      <c r="M706" s="216"/>
      <c r="N706" s="217"/>
      <c r="O706" s="217"/>
      <c r="P706" s="217"/>
      <c r="Q706" s="217"/>
      <c r="R706" s="217"/>
      <c r="S706" s="217"/>
      <c r="T706" s="218"/>
      <c r="AT706" s="219" t="s">
        <v>179</v>
      </c>
      <c r="AU706" s="219" t="s">
        <v>98</v>
      </c>
      <c r="AV706" s="11" t="s">
        <v>98</v>
      </c>
      <c r="AW706" s="11" t="s">
        <v>39</v>
      </c>
      <c r="AX706" s="11" t="s">
        <v>76</v>
      </c>
      <c r="AY706" s="219" t="s">
        <v>163</v>
      </c>
    </row>
    <row r="707" spans="2:65" s="11" customFormat="1" ht="13.5">
      <c r="B707" s="209"/>
      <c r="C707" s="210"/>
      <c r="D707" s="205" t="s">
        <v>179</v>
      </c>
      <c r="E707" s="211" t="s">
        <v>21</v>
      </c>
      <c r="F707" s="212" t="s">
        <v>934</v>
      </c>
      <c r="G707" s="210"/>
      <c r="H707" s="213">
        <v>31.643999999999998</v>
      </c>
      <c r="I707" s="214"/>
      <c r="J707" s="210"/>
      <c r="K707" s="210"/>
      <c r="L707" s="215"/>
      <c r="M707" s="216"/>
      <c r="N707" s="217"/>
      <c r="O707" s="217"/>
      <c r="P707" s="217"/>
      <c r="Q707" s="217"/>
      <c r="R707" s="217"/>
      <c r="S707" s="217"/>
      <c r="T707" s="218"/>
      <c r="AT707" s="219" t="s">
        <v>179</v>
      </c>
      <c r="AU707" s="219" t="s">
        <v>98</v>
      </c>
      <c r="AV707" s="11" t="s">
        <v>98</v>
      </c>
      <c r="AW707" s="11" t="s">
        <v>39</v>
      </c>
      <c r="AX707" s="11" t="s">
        <v>76</v>
      </c>
      <c r="AY707" s="219" t="s">
        <v>163</v>
      </c>
    </row>
    <row r="708" spans="2:65" s="11" customFormat="1" ht="13.5">
      <c r="B708" s="209"/>
      <c r="C708" s="210"/>
      <c r="D708" s="205" t="s">
        <v>179</v>
      </c>
      <c r="E708" s="211" t="s">
        <v>21</v>
      </c>
      <c r="F708" s="212" t="s">
        <v>935</v>
      </c>
      <c r="G708" s="210"/>
      <c r="H708" s="213">
        <v>5.6970000000000001</v>
      </c>
      <c r="I708" s="214"/>
      <c r="J708" s="210"/>
      <c r="K708" s="210"/>
      <c r="L708" s="215"/>
      <c r="M708" s="216"/>
      <c r="N708" s="217"/>
      <c r="O708" s="217"/>
      <c r="P708" s="217"/>
      <c r="Q708" s="217"/>
      <c r="R708" s="217"/>
      <c r="S708" s="217"/>
      <c r="T708" s="218"/>
      <c r="AT708" s="219" t="s">
        <v>179</v>
      </c>
      <c r="AU708" s="219" t="s">
        <v>98</v>
      </c>
      <c r="AV708" s="11" t="s">
        <v>98</v>
      </c>
      <c r="AW708" s="11" t="s">
        <v>39</v>
      </c>
      <c r="AX708" s="11" t="s">
        <v>76</v>
      </c>
      <c r="AY708" s="219" t="s">
        <v>163</v>
      </c>
    </row>
    <row r="709" spans="2:65" s="11" customFormat="1" ht="13.5">
      <c r="B709" s="209"/>
      <c r="C709" s="210"/>
      <c r="D709" s="205" t="s">
        <v>179</v>
      </c>
      <c r="E709" s="211" t="s">
        <v>21</v>
      </c>
      <c r="F709" s="212" t="s">
        <v>936</v>
      </c>
      <c r="G709" s="210"/>
      <c r="H709" s="213">
        <v>17.91</v>
      </c>
      <c r="I709" s="214"/>
      <c r="J709" s="210"/>
      <c r="K709" s="210"/>
      <c r="L709" s="215"/>
      <c r="M709" s="216"/>
      <c r="N709" s="217"/>
      <c r="O709" s="217"/>
      <c r="P709" s="217"/>
      <c r="Q709" s="217"/>
      <c r="R709" s="217"/>
      <c r="S709" s="217"/>
      <c r="T709" s="218"/>
      <c r="AT709" s="219" t="s">
        <v>179</v>
      </c>
      <c r="AU709" s="219" t="s">
        <v>98</v>
      </c>
      <c r="AV709" s="11" t="s">
        <v>98</v>
      </c>
      <c r="AW709" s="11" t="s">
        <v>39</v>
      </c>
      <c r="AX709" s="11" t="s">
        <v>76</v>
      </c>
      <c r="AY709" s="219" t="s">
        <v>163</v>
      </c>
    </row>
    <row r="710" spans="2:65" s="12" customFormat="1" ht="13.5">
      <c r="B710" s="220"/>
      <c r="C710" s="221"/>
      <c r="D710" s="205" t="s">
        <v>179</v>
      </c>
      <c r="E710" s="222" t="s">
        <v>21</v>
      </c>
      <c r="F710" s="223" t="s">
        <v>181</v>
      </c>
      <c r="G710" s="221"/>
      <c r="H710" s="224">
        <v>76.472999999999999</v>
      </c>
      <c r="I710" s="225"/>
      <c r="J710" s="221"/>
      <c r="K710" s="221"/>
      <c r="L710" s="226"/>
      <c r="M710" s="227"/>
      <c r="N710" s="228"/>
      <c r="O710" s="228"/>
      <c r="P710" s="228"/>
      <c r="Q710" s="228"/>
      <c r="R710" s="228"/>
      <c r="S710" s="228"/>
      <c r="T710" s="229"/>
      <c r="AT710" s="230" t="s">
        <v>179</v>
      </c>
      <c r="AU710" s="230" t="s">
        <v>98</v>
      </c>
      <c r="AV710" s="12" t="s">
        <v>173</v>
      </c>
      <c r="AW710" s="12" t="s">
        <v>39</v>
      </c>
      <c r="AX710" s="12" t="s">
        <v>84</v>
      </c>
      <c r="AY710" s="230" t="s">
        <v>163</v>
      </c>
    </row>
    <row r="711" spans="2:65" s="1" customFormat="1" ht="16.5" customHeight="1">
      <c r="B711" s="42"/>
      <c r="C711" s="193" t="s">
        <v>955</v>
      </c>
      <c r="D711" s="193" t="s">
        <v>168</v>
      </c>
      <c r="E711" s="194" t="s">
        <v>956</v>
      </c>
      <c r="F711" s="195" t="s">
        <v>957</v>
      </c>
      <c r="G711" s="196" t="s">
        <v>171</v>
      </c>
      <c r="H711" s="197">
        <v>77.486999999999995</v>
      </c>
      <c r="I711" s="198"/>
      <c r="J711" s="199">
        <f>ROUND(I711*H711,2)</f>
        <v>0</v>
      </c>
      <c r="K711" s="195" t="s">
        <v>172</v>
      </c>
      <c r="L711" s="62"/>
      <c r="M711" s="200" t="s">
        <v>21</v>
      </c>
      <c r="N711" s="201" t="s">
        <v>48</v>
      </c>
      <c r="O711" s="43"/>
      <c r="P711" s="202">
        <f>O711*H711</f>
        <v>0</v>
      </c>
      <c r="Q711" s="202">
        <v>2.9999999999999997E-4</v>
      </c>
      <c r="R711" s="202">
        <f>Q711*H711</f>
        <v>2.3246099999999995E-2</v>
      </c>
      <c r="S711" s="202">
        <v>0</v>
      </c>
      <c r="T711" s="203">
        <f>S711*H711</f>
        <v>0</v>
      </c>
      <c r="AR711" s="25" t="s">
        <v>285</v>
      </c>
      <c r="AT711" s="25" t="s">
        <v>168</v>
      </c>
      <c r="AU711" s="25" t="s">
        <v>98</v>
      </c>
      <c r="AY711" s="25" t="s">
        <v>163</v>
      </c>
      <c r="BE711" s="204">
        <f>IF(N711="základní",J711,0)</f>
        <v>0</v>
      </c>
      <c r="BF711" s="204">
        <f>IF(N711="snížená",J711,0)</f>
        <v>0</v>
      </c>
      <c r="BG711" s="204">
        <f>IF(N711="zákl. přenesená",J711,0)</f>
        <v>0</v>
      </c>
      <c r="BH711" s="204">
        <f>IF(N711="sníž. přenesená",J711,0)</f>
        <v>0</v>
      </c>
      <c r="BI711" s="204">
        <f>IF(N711="nulová",J711,0)</f>
        <v>0</v>
      </c>
      <c r="BJ711" s="25" t="s">
        <v>98</v>
      </c>
      <c r="BK711" s="204">
        <f>ROUND(I711*H711,2)</f>
        <v>0</v>
      </c>
      <c r="BL711" s="25" t="s">
        <v>285</v>
      </c>
      <c r="BM711" s="25" t="s">
        <v>958</v>
      </c>
    </row>
    <row r="712" spans="2:65" s="1" customFormat="1" ht="13.5">
      <c r="B712" s="42"/>
      <c r="C712" s="64"/>
      <c r="D712" s="205" t="s">
        <v>175</v>
      </c>
      <c r="E712" s="64"/>
      <c r="F712" s="206" t="s">
        <v>959</v>
      </c>
      <c r="G712" s="64"/>
      <c r="H712" s="64"/>
      <c r="I712" s="164"/>
      <c r="J712" s="64"/>
      <c r="K712" s="64"/>
      <c r="L712" s="62"/>
      <c r="M712" s="207"/>
      <c r="N712" s="43"/>
      <c r="O712" s="43"/>
      <c r="P712" s="43"/>
      <c r="Q712" s="43"/>
      <c r="R712" s="43"/>
      <c r="S712" s="43"/>
      <c r="T712" s="79"/>
      <c r="AT712" s="25" t="s">
        <v>175</v>
      </c>
      <c r="AU712" s="25" t="s">
        <v>98</v>
      </c>
    </row>
    <row r="713" spans="2:65" s="1" customFormat="1" ht="51" customHeight="1">
      <c r="B713" s="42"/>
      <c r="C713" s="241" t="s">
        <v>960</v>
      </c>
      <c r="D713" s="241" t="s">
        <v>310</v>
      </c>
      <c r="E713" s="242" t="s">
        <v>961</v>
      </c>
      <c r="F713" s="243" t="s">
        <v>962</v>
      </c>
      <c r="G713" s="244" t="s">
        <v>171</v>
      </c>
      <c r="H713" s="245">
        <v>85.236000000000004</v>
      </c>
      <c r="I713" s="246"/>
      <c r="J713" s="247">
        <f>ROUND(I713*H713,2)</f>
        <v>0</v>
      </c>
      <c r="K713" s="243" t="s">
        <v>21</v>
      </c>
      <c r="L713" s="248"/>
      <c r="M713" s="249" t="s">
        <v>21</v>
      </c>
      <c r="N713" s="250" t="s">
        <v>48</v>
      </c>
      <c r="O713" s="43"/>
      <c r="P713" s="202">
        <f>O713*H713</f>
        <v>0</v>
      </c>
      <c r="Q713" s="202">
        <v>2.7499999999999998E-3</v>
      </c>
      <c r="R713" s="202">
        <f>Q713*H713</f>
        <v>0.234399</v>
      </c>
      <c r="S713" s="202">
        <v>0</v>
      </c>
      <c r="T713" s="203">
        <f>S713*H713</f>
        <v>0</v>
      </c>
      <c r="AR713" s="25" t="s">
        <v>388</v>
      </c>
      <c r="AT713" s="25" t="s">
        <v>310</v>
      </c>
      <c r="AU713" s="25" t="s">
        <v>98</v>
      </c>
      <c r="AY713" s="25" t="s">
        <v>163</v>
      </c>
      <c r="BE713" s="204">
        <f>IF(N713="základní",J713,0)</f>
        <v>0</v>
      </c>
      <c r="BF713" s="204">
        <f>IF(N713="snížená",J713,0)</f>
        <v>0</v>
      </c>
      <c r="BG713" s="204">
        <f>IF(N713="zákl. přenesená",J713,0)</f>
        <v>0</v>
      </c>
      <c r="BH713" s="204">
        <f>IF(N713="sníž. přenesená",J713,0)</f>
        <v>0</v>
      </c>
      <c r="BI713" s="204">
        <f>IF(N713="nulová",J713,0)</f>
        <v>0</v>
      </c>
      <c r="BJ713" s="25" t="s">
        <v>98</v>
      </c>
      <c r="BK713" s="204">
        <f>ROUND(I713*H713,2)</f>
        <v>0</v>
      </c>
      <c r="BL713" s="25" t="s">
        <v>285</v>
      </c>
      <c r="BM713" s="25" t="s">
        <v>963</v>
      </c>
    </row>
    <row r="714" spans="2:65" s="1" customFormat="1" ht="40.5">
      <c r="B714" s="42"/>
      <c r="C714" s="64"/>
      <c r="D714" s="205" t="s">
        <v>175</v>
      </c>
      <c r="E714" s="64"/>
      <c r="F714" s="206" t="s">
        <v>962</v>
      </c>
      <c r="G714" s="64"/>
      <c r="H714" s="64"/>
      <c r="I714" s="164"/>
      <c r="J714" s="64"/>
      <c r="K714" s="64"/>
      <c r="L714" s="62"/>
      <c r="M714" s="207"/>
      <c r="N714" s="43"/>
      <c r="O714" s="43"/>
      <c r="P714" s="43"/>
      <c r="Q714" s="43"/>
      <c r="R714" s="43"/>
      <c r="S714" s="43"/>
      <c r="T714" s="79"/>
      <c r="AT714" s="25" t="s">
        <v>175</v>
      </c>
      <c r="AU714" s="25" t="s">
        <v>98</v>
      </c>
    </row>
    <row r="715" spans="2:65" s="11" customFormat="1" ht="13.5">
      <c r="B715" s="209"/>
      <c r="C715" s="210"/>
      <c r="D715" s="205" t="s">
        <v>179</v>
      </c>
      <c r="E715" s="211" t="s">
        <v>21</v>
      </c>
      <c r="F715" s="212" t="s">
        <v>394</v>
      </c>
      <c r="G715" s="210"/>
      <c r="H715" s="213">
        <v>53.488</v>
      </c>
      <c r="I715" s="214"/>
      <c r="J715" s="210"/>
      <c r="K715" s="210"/>
      <c r="L715" s="215"/>
      <c r="M715" s="216"/>
      <c r="N715" s="217"/>
      <c r="O715" s="217"/>
      <c r="P715" s="217"/>
      <c r="Q715" s="217"/>
      <c r="R715" s="217"/>
      <c r="S715" s="217"/>
      <c r="T715" s="218"/>
      <c r="AT715" s="219" t="s">
        <v>179</v>
      </c>
      <c r="AU715" s="219" t="s">
        <v>98</v>
      </c>
      <c r="AV715" s="11" t="s">
        <v>98</v>
      </c>
      <c r="AW715" s="11" t="s">
        <v>39</v>
      </c>
      <c r="AX715" s="11" t="s">
        <v>76</v>
      </c>
      <c r="AY715" s="219" t="s">
        <v>163</v>
      </c>
    </row>
    <row r="716" spans="2:65" s="11" customFormat="1" ht="13.5">
      <c r="B716" s="209"/>
      <c r="C716" s="210"/>
      <c r="D716" s="205" t="s">
        <v>179</v>
      </c>
      <c r="E716" s="211" t="s">
        <v>21</v>
      </c>
      <c r="F716" s="212" t="s">
        <v>395</v>
      </c>
      <c r="G716" s="210"/>
      <c r="H716" s="213">
        <v>23.998999999999999</v>
      </c>
      <c r="I716" s="214"/>
      <c r="J716" s="210"/>
      <c r="K716" s="210"/>
      <c r="L716" s="215"/>
      <c r="M716" s="216"/>
      <c r="N716" s="217"/>
      <c r="O716" s="217"/>
      <c r="P716" s="217"/>
      <c r="Q716" s="217"/>
      <c r="R716" s="217"/>
      <c r="S716" s="217"/>
      <c r="T716" s="218"/>
      <c r="AT716" s="219" t="s">
        <v>179</v>
      </c>
      <c r="AU716" s="219" t="s">
        <v>98</v>
      </c>
      <c r="AV716" s="11" t="s">
        <v>98</v>
      </c>
      <c r="AW716" s="11" t="s">
        <v>39</v>
      </c>
      <c r="AX716" s="11" t="s">
        <v>76</v>
      </c>
      <c r="AY716" s="219" t="s">
        <v>163</v>
      </c>
    </row>
    <row r="717" spans="2:65" s="12" customFormat="1" ht="13.5">
      <c r="B717" s="220"/>
      <c r="C717" s="221"/>
      <c r="D717" s="205" t="s">
        <v>179</v>
      </c>
      <c r="E717" s="222" t="s">
        <v>21</v>
      </c>
      <c r="F717" s="223" t="s">
        <v>181</v>
      </c>
      <c r="G717" s="221"/>
      <c r="H717" s="224">
        <v>77.486999999999995</v>
      </c>
      <c r="I717" s="225"/>
      <c r="J717" s="221"/>
      <c r="K717" s="221"/>
      <c r="L717" s="226"/>
      <c r="M717" s="227"/>
      <c r="N717" s="228"/>
      <c r="O717" s="228"/>
      <c r="P717" s="228"/>
      <c r="Q717" s="228"/>
      <c r="R717" s="228"/>
      <c r="S717" s="228"/>
      <c r="T717" s="229"/>
      <c r="AT717" s="230" t="s">
        <v>179</v>
      </c>
      <c r="AU717" s="230" t="s">
        <v>98</v>
      </c>
      <c r="AV717" s="12" t="s">
        <v>173</v>
      </c>
      <c r="AW717" s="12" t="s">
        <v>39</v>
      </c>
      <c r="AX717" s="12" t="s">
        <v>84</v>
      </c>
      <c r="AY717" s="230" t="s">
        <v>163</v>
      </c>
    </row>
    <row r="718" spans="2:65" s="11" customFormat="1" ht="13.5">
      <c r="B718" s="209"/>
      <c r="C718" s="210"/>
      <c r="D718" s="205" t="s">
        <v>179</v>
      </c>
      <c r="E718" s="210"/>
      <c r="F718" s="212" t="s">
        <v>964</v>
      </c>
      <c r="G718" s="210"/>
      <c r="H718" s="213">
        <v>85.236000000000004</v>
      </c>
      <c r="I718" s="214"/>
      <c r="J718" s="210"/>
      <c r="K718" s="210"/>
      <c r="L718" s="215"/>
      <c r="M718" s="216"/>
      <c r="N718" s="217"/>
      <c r="O718" s="217"/>
      <c r="P718" s="217"/>
      <c r="Q718" s="217"/>
      <c r="R718" s="217"/>
      <c r="S718" s="217"/>
      <c r="T718" s="218"/>
      <c r="AT718" s="219" t="s">
        <v>179</v>
      </c>
      <c r="AU718" s="219" t="s">
        <v>98</v>
      </c>
      <c r="AV718" s="11" t="s">
        <v>98</v>
      </c>
      <c r="AW718" s="11" t="s">
        <v>6</v>
      </c>
      <c r="AX718" s="11" t="s">
        <v>84</v>
      </c>
      <c r="AY718" s="219" t="s">
        <v>163</v>
      </c>
    </row>
    <row r="719" spans="2:65" s="1" customFormat="1" ht="16.5" customHeight="1">
      <c r="B719" s="42"/>
      <c r="C719" s="193" t="s">
        <v>965</v>
      </c>
      <c r="D719" s="193" t="s">
        <v>168</v>
      </c>
      <c r="E719" s="194" t="s">
        <v>966</v>
      </c>
      <c r="F719" s="195" t="s">
        <v>967</v>
      </c>
      <c r="G719" s="196" t="s">
        <v>288</v>
      </c>
      <c r="H719" s="197">
        <v>67.765000000000001</v>
      </c>
      <c r="I719" s="198"/>
      <c r="J719" s="199">
        <f>ROUND(I719*H719,2)</f>
        <v>0</v>
      </c>
      <c r="K719" s="195" t="s">
        <v>172</v>
      </c>
      <c r="L719" s="62"/>
      <c r="M719" s="200" t="s">
        <v>21</v>
      </c>
      <c r="N719" s="201" t="s">
        <v>48</v>
      </c>
      <c r="O719" s="43"/>
      <c r="P719" s="202">
        <f>O719*H719</f>
        <v>0</v>
      </c>
      <c r="Q719" s="202">
        <v>0</v>
      </c>
      <c r="R719" s="202">
        <f>Q719*H719</f>
        <v>0</v>
      </c>
      <c r="S719" s="202">
        <v>2.9999999999999997E-4</v>
      </c>
      <c r="T719" s="203">
        <f>S719*H719</f>
        <v>2.0329499999999997E-2</v>
      </c>
      <c r="AR719" s="25" t="s">
        <v>285</v>
      </c>
      <c r="AT719" s="25" t="s">
        <v>168</v>
      </c>
      <c r="AU719" s="25" t="s">
        <v>98</v>
      </c>
      <c r="AY719" s="25" t="s">
        <v>163</v>
      </c>
      <c r="BE719" s="204">
        <f>IF(N719="základní",J719,0)</f>
        <v>0</v>
      </c>
      <c r="BF719" s="204">
        <f>IF(N719="snížená",J719,0)</f>
        <v>0</v>
      </c>
      <c r="BG719" s="204">
        <f>IF(N719="zákl. přenesená",J719,0)</f>
        <v>0</v>
      </c>
      <c r="BH719" s="204">
        <f>IF(N719="sníž. přenesená",J719,0)</f>
        <v>0</v>
      </c>
      <c r="BI719" s="204">
        <f>IF(N719="nulová",J719,0)</f>
        <v>0</v>
      </c>
      <c r="BJ719" s="25" t="s">
        <v>98</v>
      </c>
      <c r="BK719" s="204">
        <f>ROUND(I719*H719,2)</f>
        <v>0</v>
      </c>
      <c r="BL719" s="25" t="s">
        <v>285</v>
      </c>
      <c r="BM719" s="25" t="s">
        <v>968</v>
      </c>
    </row>
    <row r="720" spans="2:65" s="1" customFormat="1" ht="13.5">
      <c r="B720" s="42"/>
      <c r="C720" s="64"/>
      <c r="D720" s="205" t="s">
        <v>175</v>
      </c>
      <c r="E720" s="64"/>
      <c r="F720" s="206" t="s">
        <v>969</v>
      </c>
      <c r="G720" s="64"/>
      <c r="H720" s="64"/>
      <c r="I720" s="164"/>
      <c r="J720" s="64"/>
      <c r="K720" s="64"/>
      <c r="L720" s="62"/>
      <c r="M720" s="207"/>
      <c r="N720" s="43"/>
      <c r="O720" s="43"/>
      <c r="P720" s="43"/>
      <c r="Q720" s="43"/>
      <c r="R720" s="43"/>
      <c r="S720" s="43"/>
      <c r="T720" s="79"/>
      <c r="AT720" s="25" t="s">
        <v>175</v>
      </c>
      <c r="AU720" s="25" t="s">
        <v>98</v>
      </c>
    </row>
    <row r="721" spans="2:65" s="11" customFormat="1" ht="13.5">
      <c r="B721" s="209"/>
      <c r="C721" s="210"/>
      <c r="D721" s="205" t="s">
        <v>179</v>
      </c>
      <c r="E721" s="211" t="s">
        <v>21</v>
      </c>
      <c r="F721" s="212" t="s">
        <v>970</v>
      </c>
      <c r="G721" s="210"/>
      <c r="H721" s="213">
        <v>18.465</v>
      </c>
      <c r="I721" s="214"/>
      <c r="J721" s="210"/>
      <c r="K721" s="210"/>
      <c r="L721" s="215"/>
      <c r="M721" s="216"/>
      <c r="N721" s="217"/>
      <c r="O721" s="217"/>
      <c r="P721" s="217"/>
      <c r="Q721" s="217"/>
      <c r="R721" s="217"/>
      <c r="S721" s="217"/>
      <c r="T721" s="218"/>
      <c r="AT721" s="219" t="s">
        <v>179</v>
      </c>
      <c r="AU721" s="219" t="s">
        <v>98</v>
      </c>
      <c r="AV721" s="11" t="s">
        <v>98</v>
      </c>
      <c r="AW721" s="11" t="s">
        <v>39</v>
      </c>
      <c r="AX721" s="11" t="s">
        <v>76</v>
      </c>
      <c r="AY721" s="219" t="s">
        <v>163</v>
      </c>
    </row>
    <row r="722" spans="2:65" s="11" customFormat="1" ht="13.5">
      <c r="B722" s="209"/>
      <c r="C722" s="210"/>
      <c r="D722" s="205" t="s">
        <v>179</v>
      </c>
      <c r="E722" s="211" t="s">
        <v>21</v>
      </c>
      <c r="F722" s="212" t="s">
        <v>971</v>
      </c>
      <c r="G722" s="210"/>
      <c r="H722" s="213">
        <v>23.4</v>
      </c>
      <c r="I722" s="214"/>
      <c r="J722" s="210"/>
      <c r="K722" s="210"/>
      <c r="L722" s="215"/>
      <c r="M722" s="216"/>
      <c r="N722" s="217"/>
      <c r="O722" s="217"/>
      <c r="P722" s="217"/>
      <c r="Q722" s="217"/>
      <c r="R722" s="217"/>
      <c r="S722" s="217"/>
      <c r="T722" s="218"/>
      <c r="AT722" s="219" t="s">
        <v>179</v>
      </c>
      <c r="AU722" s="219" t="s">
        <v>98</v>
      </c>
      <c r="AV722" s="11" t="s">
        <v>98</v>
      </c>
      <c r="AW722" s="11" t="s">
        <v>39</v>
      </c>
      <c r="AX722" s="11" t="s">
        <v>76</v>
      </c>
      <c r="AY722" s="219" t="s">
        <v>163</v>
      </c>
    </row>
    <row r="723" spans="2:65" s="11" customFormat="1" ht="13.5">
      <c r="B723" s="209"/>
      <c r="C723" s="210"/>
      <c r="D723" s="205" t="s">
        <v>179</v>
      </c>
      <c r="E723" s="211" t="s">
        <v>21</v>
      </c>
      <c r="F723" s="212" t="s">
        <v>972</v>
      </c>
      <c r="G723" s="210"/>
      <c r="H723" s="213">
        <v>9.1999999999999993</v>
      </c>
      <c r="I723" s="214"/>
      <c r="J723" s="210"/>
      <c r="K723" s="210"/>
      <c r="L723" s="215"/>
      <c r="M723" s="216"/>
      <c r="N723" s="217"/>
      <c r="O723" s="217"/>
      <c r="P723" s="217"/>
      <c r="Q723" s="217"/>
      <c r="R723" s="217"/>
      <c r="S723" s="217"/>
      <c r="T723" s="218"/>
      <c r="AT723" s="219" t="s">
        <v>179</v>
      </c>
      <c r="AU723" s="219" t="s">
        <v>98</v>
      </c>
      <c r="AV723" s="11" t="s">
        <v>98</v>
      </c>
      <c r="AW723" s="11" t="s">
        <v>39</v>
      </c>
      <c r="AX723" s="11" t="s">
        <v>76</v>
      </c>
      <c r="AY723" s="219" t="s">
        <v>163</v>
      </c>
    </row>
    <row r="724" spans="2:65" s="11" customFormat="1" ht="13.5">
      <c r="B724" s="209"/>
      <c r="C724" s="210"/>
      <c r="D724" s="205" t="s">
        <v>179</v>
      </c>
      <c r="E724" s="211" t="s">
        <v>21</v>
      </c>
      <c r="F724" s="212" t="s">
        <v>973</v>
      </c>
      <c r="G724" s="210"/>
      <c r="H724" s="213">
        <v>16.7</v>
      </c>
      <c r="I724" s="214"/>
      <c r="J724" s="210"/>
      <c r="K724" s="210"/>
      <c r="L724" s="215"/>
      <c r="M724" s="216"/>
      <c r="N724" s="217"/>
      <c r="O724" s="217"/>
      <c r="P724" s="217"/>
      <c r="Q724" s="217"/>
      <c r="R724" s="217"/>
      <c r="S724" s="217"/>
      <c r="T724" s="218"/>
      <c r="AT724" s="219" t="s">
        <v>179</v>
      </c>
      <c r="AU724" s="219" t="s">
        <v>98</v>
      </c>
      <c r="AV724" s="11" t="s">
        <v>98</v>
      </c>
      <c r="AW724" s="11" t="s">
        <v>39</v>
      </c>
      <c r="AX724" s="11" t="s">
        <v>76</v>
      </c>
      <c r="AY724" s="219" t="s">
        <v>163</v>
      </c>
    </row>
    <row r="725" spans="2:65" s="12" customFormat="1" ht="13.5">
      <c r="B725" s="220"/>
      <c r="C725" s="221"/>
      <c r="D725" s="205" t="s">
        <v>179</v>
      </c>
      <c r="E725" s="222" t="s">
        <v>21</v>
      </c>
      <c r="F725" s="223" t="s">
        <v>181</v>
      </c>
      <c r="G725" s="221"/>
      <c r="H725" s="224">
        <v>67.765000000000001</v>
      </c>
      <c r="I725" s="225"/>
      <c r="J725" s="221"/>
      <c r="K725" s="221"/>
      <c r="L725" s="226"/>
      <c r="M725" s="227"/>
      <c r="N725" s="228"/>
      <c r="O725" s="228"/>
      <c r="P725" s="228"/>
      <c r="Q725" s="228"/>
      <c r="R725" s="228"/>
      <c r="S725" s="228"/>
      <c r="T725" s="229"/>
      <c r="AT725" s="230" t="s">
        <v>179</v>
      </c>
      <c r="AU725" s="230" t="s">
        <v>98</v>
      </c>
      <c r="AV725" s="12" t="s">
        <v>173</v>
      </c>
      <c r="AW725" s="12" t="s">
        <v>39</v>
      </c>
      <c r="AX725" s="12" t="s">
        <v>84</v>
      </c>
      <c r="AY725" s="230" t="s">
        <v>163</v>
      </c>
    </row>
    <row r="726" spans="2:65" s="1" customFormat="1" ht="16.5" customHeight="1">
      <c r="B726" s="42"/>
      <c r="C726" s="193" t="s">
        <v>623</v>
      </c>
      <c r="D726" s="193" t="s">
        <v>168</v>
      </c>
      <c r="E726" s="194" t="s">
        <v>974</v>
      </c>
      <c r="F726" s="195" t="s">
        <v>975</v>
      </c>
      <c r="G726" s="196" t="s">
        <v>288</v>
      </c>
      <c r="H726" s="197">
        <v>45.85</v>
      </c>
      <c r="I726" s="198"/>
      <c r="J726" s="199">
        <f>ROUND(I726*H726,2)</f>
        <v>0</v>
      </c>
      <c r="K726" s="195" t="s">
        <v>172</v>
      </c>
      <c r="L726" s="62"/>
      <c r="M726" s="200" t="s">
        <v>21</v>
      </c>
      <c r="N726" s="201" t="s">
        <v>48</v>
      </c>
      <c r="O726" s="43"/>
      <c r="P726" s="202">
        <f>O726*H726</f>
        <v>0</v>
      </c>
      <c r="Q726" s="202">
        <v>1.0000000000000001E-5</v>
      </c>
      <c r="R726" s="202">
        <f>Q726*H726</f>
        <v>4.5850000000000003E-4</v>
      </c>
      <c r="S726" s="202">
        <v>0</v>
      </c>
      <c r="T726" s="203">
        <f>S726*H726</f>
        <v>0</v>
      </c>
      <c r="AR726" s="25" t="s">
        <v>285</v>
      </c>
      <c r="AT726" s="25" t="s">
        <v>168</v>
      </c>
      <c r="AU726" s="25" t="s">
        <v>98</v>
      </c>
      <c r="AY726" s="25" t="s">
        <v>163</v>
      </c>
      <c r="BE726" s="204">
        <f>IF(N726="základní",J726,0)</f>
        <v>0</v>
      </c>
      <c r="BF726" s="204">
        <f>IF(N726="snížená",J726,0)</f>
        <v>0</v>
      </c>
      <c r="BG726" s="204">
        <f>IF(N726="zákl. přenesená",J726,0)</f>
        <v>0</v>
      </c>
      <c r="BH726" s="204">
        <f>IF(N726="sníž. přenesená",J726,0)</f>
        <v>0</v>
      </c>
      <c r="BI726" s="204">
        <f>IF(N726="nulová",J726,0)</f>
        <v>0</v>
      </c>
      <c r="BJ726" s="25" t="s">
        <v>98</v>
      </c>
      <c r="BK726" s="204">
        <f>ROUND(I726*H726,2)</f>
        <v>0</v>
      </c>
      <c r="BL726" s="25" t="s">
        <v>285</v>
      </c>
      <c r="BM726" s="25" t="s">
        <v>976</v>
      </c>
    </row>
    <row r="727" spans="2:65" s="1" customFormat="1" ht="13.5">
      <c r="B727" s="42"/>
      <c r="C727" s="64"/>
      <c r="D727" s="205" t="s">
        <v>175</v>
      </c>
      <c r="E727" s="64"/>
      <c r="F727" s="206" t="s">
        <v>977</v>
      </c>
      <c r="G727" s="64"/>
      <c r="H727" s="64"/>
      <c r="I727" s="164"/>
      <c r="J727" s="64"/>
      <c r="K727" s="64"/>
      <c r="L727" s="62"/>
      <c r="M727" s="207"/>
      <c r="N727" s="43"/>
      <c r="O727" s="43"/>
      <c r="P727" s="43"/>
      <c r="Q727" s="43"/>
      <c r="R727" s="43"/>
      <c r="S727" s="43"/>
      <c r="T727" s="79"/>
      <c r="AT727" s="25" t="s">
        <v>175</v>
      </c>
      <c r="AU727" s="25" t="s">
        <v>98</v>
      </c>
    </row>
    <row r="728" spans="2:65" s="1" customFormat="1" ht="16.5" customHeight="1">
      <c r="B728" s="42"/>
      <c r="C728" s="241" t="s">
        <v>978</v>
      </c>
      <c r="D728" s="241" t="s">
        <v>310</v>
      </c>
      <c r="E728" s="242" t="s">
        <v>979</v>
      </c>
      <c r="F728" s="243" t="s">
        <v>980</v>
      </c>
      <c r="G728" s="244" t="s">
        <v>288</v>
      </c>
      <c r="H728" s="245">
        <v>46.767000000000003</v>
      </c>
      <c r="I728" s="246"/>
      <c r="J728" s="247">
        <f>ROUND(I728*H728,2)</f>
        <v>0</v>
      </c>
      <c r="K728" s="243" t="s">
        <v>172</v>
      </c>
      <c r="L728" s="248"/>
      <c r="M728" s="249" t="s">
        <v>21</v>
      </c>
      <c r="N728" s="250" t="s">
        <v>48</v>
      </c>
      <c r="O728" s="43"/>
      <c r="P728" s="202">
        <f>O728*H728</f>
        <v>0</v>
      </c>
      <c r="Q728" s="202">
        <v>2.7999999999999998E-4</v>
      </c>
      <c r="R728" s="202">
        <f>Q728*H728</f>
        <v>1.309476E-2</v>
      </c>
      <c r="S728" s="202">
        <v>0</v>
      </c>
      <c r="T728" s="203">
        <f>S728*H728</f>
        <v>0</v>
      </c>
      <c r="AR728" s="25" t="s">
        <v>388</v>
      </c>
      <c r="AT728" s="25" t="s">
        <v>310</v>
      </c>
      <c r="AU728" s="25" t="s">
        <v>98</v>
      </c>
      <c r="AY728" s="25" t="s">
        <v>163</v>
      </c>
      <c r="BE728" s="204">
        <f>IF(N728="základní",J728,0)</f>
        <v>0</v>
      </c>
      <c r="BF728" s="204">
        <f>IF(N728="snížená",J728,0)</f>
        <v>0</v>
      </c>
      <c r="BG728" s="204">
        <f>IF(N728="zákl. přenesená",J728,0)</f>
        <v>0</v>
      </c>
      <c r="BH728" s="204">
        <f>IF(N728="sníž. přenesená",J728,0)</f>
        <v>0</v>
      </c>
      <c r="BI728" s="204">
        <f>IF(N728="nulová",J728,0)</f>
        <v>0</v>
      </c>
      <c r="BJ728" s="25" t="s">
        <v>98</v>
      </c>
      <c r="BK728" s="204">
        <f>ROUND(I728*H728,2)</f>
        <v>0</v>
      </c>
      <c r="BL728" s="25" t="s">
        <v>285</v>
      </c>
      <c r="BM728" s="25" t="s">
        <v>981</v>
      </c>
    </row>
    <row r="729" spans="2:65" s="1" customFormat="1" ht="13.5">
      <c r="B729" s="42"/>
      <c r="C729" s="64"/>
      <c r="D729" s="205" t="s">
        <v>175</v>
      </c>
      <c r="E729" s="64"/>
      <c r="F729" s="206" t="s">
        <v>980</v>
      </c>
      <c r="G729" s="64"/>
      <c r="H729" s="64"/>
      <c r="I729" s="164"/>
      <c r="J729" s="64"/>
      <c r="K729" s="64"/>
      <c r="L729" s="62"/>
      <c r="M729" s="207"/>
      <c r="N729" s="43"/>
      <c r="O729" s="43"/>
      <c r="P729" s="43"/>
      <c r="Q729" s="43"/>
      <c r="R729" s="43"/>
      <c r="S729" s="43"/>
      <c r="T729" s="79"/>
      <c r="AT729" s="25" t="s">
        <v>175</v>
      </c>
      <c r="AU729" s="25" t="s">
        <v>98</v>
      </c>
    </row>
    <row r="730" spans="2:65" s="11" customFormat="1" ht="13.5">
      <c r="B730" s="209"/>
      <c r="C730" s="210"/>
      <c r="D730" s="205" t="s">
        <v>179</v>
      </c>
      <c r="E730" s="211" t="s">
        <v>21</v>
      </c>
      <c r="F730" s="212" t="s">
        <v>982</v>
      </c>
      <c r="G730" s="210"/>
      <c r="H730" s="213">
        <v>20.45</v>
      </c>
      <c r="I730" s="214"/>
      <c r="J730" s="210"/>
      <c r="K730" s="210"/>
      <c r="L730" s="215"/>
      <c r="M730" s="216"/>
      <c r="N730" s="217"/>
      <c r="O730" s="217"/>
      <c r="P730" s="217"/>
      <c r="Q730" s="217"/>
      <c r="R730" s="217"/>
      <c r="S730" s="217"/>
      <c r="T730" s="218"/>
      <c r="AT730" s="219" t="s">
        <v>179</v>
      </c>
      <c r="AU730" s="219" t="s">
        <v>98</v>
      </c>
      <c r="AV730" s="11" t="s">
        <v>98</v>
      </c>
      <c r="AW730" s="11" t="s">
        <v>39</v>
      </c>
      <c r="AX730" s="11" t="s">
        <v>76</v>
      </c>
      <c r="AY730" s="219" t="s">
        <v>163</v>
      </c>
    </row>
    <row r="731" spans="2:65" s="11" customFormat="1" ht="13.5">
      <c r="B731" s="209"/>
      <c r="C731" s="210"/>
      <c r="D731" s="205" t="s">
        <v>179</v>
      </c>
      <c r="E731" s="211" t="s">
        <v>21</v>
      </c>
      <c r="F731" s="212" t="s">
        <v>983</v>
      </c>
      <c r="G731" s="210"/>
      <c r="H731" s="213">
        <v>25.4</v>
      </c>
      <c r="I731" s="214"/>
      <c r="J731" s="210"/>
      <c r="K731" s="210"/>
      <c r="L731" s="215"/>
      <c r="M731" s="216"/>
      <c r="N731" s="217"/>
      <c r="O731" s="217"/>
      <c r="P731" s="217"/>
      <c r="Q731" s="217"/>
      <c r="R731" s="217"/>
      <c r="S731" s="217"/>
      <c r="T731" s="218"/>
      <c r="AT731" s="219" t="s">
        <v>179</v>
      </c>
      <c r="AU731" s="219" t="s">
        <v>98</v>
      </c>
      <c r="AV731" s="11" t="s">
        <v>98</v>
      </c>
      <c r="AW731" s="11" t="s">
        <v>39</v>
      </c>
      <c r="AX731" s="11" t="s">
        <v>76</v>
      </c>
      <c r="AY731" s="219" t="s">
        <v>163</v>
      </c>
    </row>
    <row r="732" spans="2:65" s="12" customFormat="1" ht="13.5">
      <c r="B732" s="220"/>
      <c r="C732" s="221"/>
      <c r="D732" s="205" t="s">
        <v>179</v>
      </c>
      <c r="E732" s="222" t="s">
        <v>21</v>
      </c>
      <c r="F732" s="223" t="s">
        <v>181</v>
      </c>
      <c r="G732" s="221"/>
      <c r="H732" s="224">
        <v>45.85</v>
      </c>
      <c r="I732" s="225"/>
      <c r="J732" s="221"/>
      <c r="K732" s="221"/>
      <c r="L732" s="226"/>
      <c r="M732" s="227"/>
      <c r="N732" s="228"/>
      <c r="O732" s="228"/>
      <c r="P732" s="228"/>
      <c r="Q732" s="228"/>
      <c r="R732" s="228"/>
      <c r="S732" s="228"/>
      <c r="T732" s="229"/>
      <c r="AT732" s="230" t="s">
        <v>179</v>
      </c>
      <c r="AU732" s="230" t="s">
        <v>98</v>
      </c>
      <c r="AV732" s="12" t="s">
        <v>173</v>
      </c>
      <c r="AW732" s="12" t="s">
        <v>39</v>
      </c>
      <c r="AX732" s="12" t="s">
        <v>84</v>
      </c>
      <c r="AY732" s="230" t="s">
        <v>163</v>
      </c>
    </row>
    <row r="733" spans="2:65" s="11" customFormat="1" ht="13.5">
      <c r="B733" s="209"/>
      <c r="C733" s="210"/>
      <c r="D733" s="205" t="s">
        <v>179</v>
      </c>
      <c r="E733" s="210"/>
      <c r="F733" s="212" t="s">
        <v>984</v>
      </c>
      <c r="G733" s="210"/>
      <c r="H733" s="213">
        <v>46.767000000000003</v>
      </c>
      <c r="I733" s="214"/>
      <c r="J733" s="210"/>
      <c r="K733" s="210"/>
      <c r="L733" s="215"/>
      <c r="M733" s="216"/>
      <c r="N733" s="217"/>
      <c r="O733" s="217"/>
      <c r="P733" s="217"/>
      <c r="Q733" s="217"/>
      <c r="R733" s="217"/>
      <c r="S733" s="217"/>
      <c r="T733" s="218"/>
      <c r="AT733" s="219" t="s">
        <v>179</v>
      </c>
      <c r="AU733" s="219" t="s">
        <v>98</v>
      </c>
      <c r="AV733" s="11" t="s">
        <v>98</v>
      </c>
      <c r="AW733" s="11" t="s">
        <v>6</v>
      </c>
      <c r="AX733" s="11" t="s">
        <v>84</v>
      </c>
      <c r="AY733" s="219" t="s">
        <v>163</v>
      </c>
    </row>
    <row r="734" spans="2:65" s="1" customFormat="1" ht="16.5" customHeight="1">
      <c r="B734" s="42"/>
      <c r="C734" s="193" t="s">
        <v>985</v>
      </c>
      <c r="D734" s="193" t="s">
        <v>168</v>
      </c>
      <c r="E734" s="194" t="s">
        <v>986</v>
      </c>
      <c r="F734" s="195" t="s">
        <v>987</v>
      </c>
      <c r="G734" s="196" t="s">
        <v>288</v>
      </c>
      <c r="H734" s="197">
        <v>38.744</v>
      </c>
      <c r="I734" s="198"/>
      <c r="J734" s="199">
        <f>ROUND(I734*H734,2)</f>
        <v>0</v>
      </c>
      <c r="K734" s="195" t="s">
        <v>21</v>
      </c>
      <c r="L734" s="62"/>
      <c r="M734" s="200" t="s">
        <v>21</v>
      </c>
      <c r="N734" s="201" t="s">
        <v>48</v>
      </c>
      <c r="O734" s="43"/>
      <c r="P734" s="202">
        <f>O734*H734</f>
        <v>0</v>
      </c>
      <c r="Q734" s="202">
        <v>0</v>
      </c>
      <c r="R734" s="202">
        <f>Q734*H734</f>
        <v>0</v>
      </c>
      <c r="S734" s="202">
        <v>0</v>
      </c>
      <c r="T734" s="203">
        <f>S734*H734</f>
        <v>0</v>
      </c>
      <c r="AR734" s="25" t="s">
        <v>285</v>
      </c>
      <c r="AT734" s="25" t="s">
        <v>168</v>
      </c>
      <c r="AU734" s="25" t="s">
        <v>98</v>
      </c>
      <c r="AY734" s="25" t="s">
        <v>163</v>
      </c>
      <c r="BE734" s="204">
        <f>IF(N734="základní",J734,0)</f>
        <v>0</v>
      </c>
      <c r="BF734" s="204">
        <f>IF(N734="snížená",J734,0)</f>
        <v>0</v>
      </c>
      <c r="BG734" s="204">
        <f>IF(N734="zákl. přenesená",J734,0)</f>
        <v>0</v>
      </c>
      <c r="BH734" s="204">
        <f>IF(N734="sníž. přenesená",J734,0)</f>
        <v>0</v>
      </c>
      <c r="BI734" s="204">
        <f>IF(N734="nulová",J734,0)</f>
        <v>0</v>
      </c>
      <c r="BJ734" s="25" t="s">
        <v>98</v>
      </c>
      <c r="BK734" s="204">
        <f>ROUND(I734*H734,2)</f>
        <v>0</v>
      </c>
      <c r="BL734" s="25" t="s">
        <v>285</v>
      </c>
      <c r="BM734" s="25" t="s">
        <v>988</v>
      </c>
    </row>
    <row r="735" spans="2:65" s="1" customFormat="1" ht="13.5">
      <c r="B735" s="42"/>
      <c r="C735" s="64"/>
      <c r="D735" s="205" t="s">
        <v>175</v>
      </c>
      <c r="E735" s="64"/>
      <c r="F735" s="206" t="s">
        <v>989</v>
      </c>
      <c r="G735" s="64"/>
      <c r="H735" s="64"/>
      <c r="I735" s="164"/>
      <c r="J735" s="64"/>
      <c r="K735" s="64"/>
      <c r="L735" s="62"/>
      <c r="M735" s="207"/>
      <c r="N735" s="43"/>
      <c r="O735" s="43"/>
      <c r="P735" s="43"/>
      <c r="Q735" s="43"/>
      <c r="R735" s="43"/>
      <c r="S735" s="43"/>
      <c r="T735" s="79"/>
      <c r="AT735" s="25" t="s">
        <v>175</v>
      </c>
      <c r="AU735" s="25" t="s">
        <v>98</v>
      </c>
    </row>
    <row r="736" spans="2:65" s="11" customFormat="1" ht="13.5">
      <c r="B736" s="209"/>
      <c r="C736" s="210"/>
      <c r="D736" s="205" t="s">
        <v>179</v>
      </c>
      <c r="E736" s="211" t="s">
        <v>21</v>
      </c>
      <c r="F736" s="212" t="s">
        <v>394</v>
      </c>
      <c r="G736" s="210"/>
      <c r="H736" s="213">
        <v>53.488</v>
      </c>
      <c r="I736" s="214"/>
      <c r="J736" s="210"/>
      <c r="K736" s="210"/>
      <c r="L736" s="215"/>
      <c r="M736" s="216"/>
      <c r="N736" s="217"/>
      <c r="O736" s="217"/>
      <c r="P736" s="217"/>
      <c r="Q736" s="217"/>
      <c r="R736" s="217"/>
      <c r="S736" s="217"/>
      <c r="T736" s="218"/>
      <c r="AT736" s="219" t="s">
        <v>179</v>
      </c>
      <c r="AU736" s="219" t="s">
        <v>98</v>
      </c>
      <c r="AV736" s="11" t="s">
        <v>98</v>
      </c>
      <c r="AW736" s="11" t="s">
        <v>39</v>
      </c>
      <c r="AX736" s="11" t="s">
        <v>76</v>
      </c>
      <c r="AY736" s="219" t="s">
        <v>163</v>
      </c>
    </row>
    <row r="737" spans="2:65" s="11" customFormat="1" ht="13.5">
      <c r="B737" s="209"/>
      <c r="C737" s="210"/>
      <c r="D737" s="205" t="s">
        <v>179</v>
      </c>
      <c r="E737" s="211" t="s">
        <v>21</v>
      </c>
      <c r="F737" s="212" t="s">
        <v>395</v>
      </c>
      <c r="G737" s="210"/>
      <c r="H737" s="213">
        <v>23.998999999999999</v>
      </c>
      <c r="I737" s="214"/>
      <c r="J737" s="210"/>
      <c r="K737" s="210"/>
      <c r="L737" s="215"/>
      <c r="M737" s="216"/>
      <c r="N737" s="217"/>
      <c r="O737" s="217"/>
      <c r="P737" s="217"/>
      <c r="Q737" s="217"/>
      <c r="R737" s="217"/>
      <c r="S737" s="217"/>
      <c r="T737" s="218"/>
      <c r="AT737" s="219" t="s">
        <v>179</v>
      </c>
      <c r="AU737" s="219" t="s">
        <v>98</v>
      </c>
      <c r="AV737" s="11" t="s">
        <v>98</v>
      </c>
      <c r="AW737" s="11" t="s">
        <v>39</v>
      </c>
      <c r="AX737" s="11" t="s">
        <v>76</v>
      </c>
      <c r="AY737" s="219" t="s">
        <v>163</v>
      </c>
    </row>
    <row r="738" spans="2:65" s="12" customFormat="1" ht="13.5">
      <c r="B738" s="220"/>
      <c r="C738" s="221"/>
      <c r="D738" s="205" t="s">
        <v>179</v>
      </c>
      <c r="E738" s="222" t="s">
        <v>21</v>
      </c>
      <c r="F738" s="223" t="s">
        <v>181</v>
      </c>
      <c r="G738" s="221"/>
      <c r="H738" s="224">
        <v>77.486999999999995</v>
      </c>
      <c r="I738" s="225"/>
      <c r="J738" s="221"/>
      <c r="K738" s="221"/>
      <c r="L738" s="226"/>
      <c r="M738" s="227"/>
      <c r="N738" s="228"/>
      <c r="O738" s="228"/>
      <c r="P738" s="228"/>
      <c r="Q738" s="228"/>
      <c r="R738" s="228"/>
      <c r="S738" s="228"/>
      <c r="T738" s="229"/>
      <c r="AT738" s="230" t="s">
        <v>179</v>
      </c>
      <c r="AU738" s="230" t="s">
        <v>98</v>
      </c>
      <c r="AV738" s="12" t="s">
        <v>173</v>
      </c>
      <c r="AW738" s="12" t="s">
        <v>39</v>
      </c>
      <c r="AX738" s="12" t="s">
        <v>84</v>
      </c>
      <c r="AY738" s="230" t="s">
        <v>163</v>
      </c>
    </row>
    <row r="739" spans="2:65" s="11" customFormat="1" ht="13.5">
      <c r="B739" s="209"/>
      <c r="C739" s="210"/>
      <c r="D739" s="205" t="s">
        <v>179</v>
      </c>
      <c r="E739" s="210"/>
      <c r="F739" s="212" t="s">
        <v>990</v>
      </c>
      <c r="G739" s="210"/>
      <c r="H739" s="213">
        <v>38.744</v>
      </c>
      <c r="I739" s="214"/>
      <c r="J739" s="210"/>
      <c r="K739" s="210"/>
      <c r="L739" s="215"/>
      <c r="M739" s="216"/>
      <c r="N739" s="217"/>
      <c r="O739" s="217"/>
      <c r="P739" s="217"/>
      <c r="Q739" s="217"/>
      <c r="R739" s="217"/>
      <c r="S739" s="217"/>
      <c r="T739" s="218"/>
      <c r="AT739" s="219" t="s">
        <v>179</v>
      </c>
      <c r="AU739" s="219" t="s">
        <v>98</v>
      </c>
      <c r="AV739" s="11" t="s">
        <v>98</v>
      </c>
      <c r="AW739" s="11" t="s">
        <v>6</v>
      </c>
      <c r="AX739" s="11" t="s">
        <v>84</v>
      </c>
      <c r="AY739" s="219" t="s">
        <v>163</v>
      </c>
    </row>
    <row r="740" spans="2:65" s="1" customFormat="1" ht="16.5" customHeight="1">
      <c r="B740" s="42"/>
      <c r="C740" s="193" t="s">
        <v>991</v>
      </c>
      <c r="D740" s="193" t="s">
        <v>168</v>
      </c>
      <c r="E740" s="194" t="s">
        <v>992</v>
      </c>
      <c r="F740" s="195" t="s">
        <v>993</v>
      </c>
      <c r="G740" s="196" t="s">
        <v>171</v>
      </c>
      <c r="H740" s="197">
        <v>77.486999999999995</v>
      </c>
      <c r="I740" s="198"/>
      <c r="J740" s="199">
        <f>ROUND(I740*H740,2)</f>
        <v>0</v>
      </c>
      <c r="K740" s="195" t="s">
        <v>21</v>
      </c>
      <c r="L740" s="62"/>
      <c r="M740" s="200" t="s">
        <v>21</v>
      </c>
      <c r="N740" s="201" t="s">
        <v>48</v>
      </c>
      <c r="O740" s="43"/>
      <c r="P740" s="202">
        <f>O740*H740</f>
        <v>0</v>
      </c>
      <c r="Q740" s="202">
        <v>0</v>
      </c>
      <c r="R740" s="202">
        <f>Q740*H740</f>
        <v>0</v>
      </c>
      <c r="S740" s="202">
        <v>0</v>
      </c>
      <c r="T740" s="203">
        <f>S740*H740</f>
        <v>0</v>
      </c>
      <c r="AR740" s="25" t="s">
        <v>285</v>
      </c>
      <c r="AT740" s="25" t="s">
        <v>168</v>
      </c>
      <c r="AU740" s="25" t="s">
        <v>98</v>
      </c>
      <c r="AY740" s="25" t="s">
        <v>163</v>
      </c>
      <c r="BE740" s="204">
        <f>IF(N740="základní",J740,0)</f>
        <v>0</v>
      </c>
      <c r="BF740" s="204">
        <f>IF(N740="snížená",J740,0)</f>
        <v>0</v>
      </c>
      <c r="BG740" s="204">
        <f>IF(N740="zákl. přenesená",J740,0)</f>
        <v>0</v>
      </c>
      <c r="BH740" s="204">
        <f>IF(N740="sníž. přenesená",J740,0)</f>
        <v>0</v>
      </c>
      <c r="BI740" s="204">
        <f>IF(N740="nulová",J740,0)</f>
        <v>0</v>
      </c>
      <c r="BJ740" s="25" t="s">
        <v>98</v>
      </c>
      <c r="BK740" s="204">
        <f>ROUND(I740*H740,2)</f>
        <v>0</v>
      </c>
      <c r="BL740" s="25" t="s">
        <v>285</v>
      </c>
      <c r="BM740" s="25" t="s">
        <v>994</v>
      </c>
    </row>
    <row r="741" spans="2:65" s="1" customFormat="1" ht="13.5">
      <c r="B741" s="42"/>
      <c r="C741" s="64"/>
      <c r="D741" s="205" t="s">
        <v>175</v>
      </c>
      <c r="E741" s="64"/>
      <c r="F741" s="206" t="s">
        <v>995</v>
      </c>
      <c r="G741" s="64"/>
      <c r="H741" s="64"/>
      <c r="I741" s="164"/>
      <c r="J741" s="64"/>
      <c r="K741" s="64"/>
      <c r="L741" s="62"/>
      <c r="M741" s="207"/>
      <c r="N741" s="43"/>
      <c r="O741" s="43"/>
      <c r="P741" s="43"/>
      <c r="Q741" s="43"/>
      <c r="R741" s="43"/>
      <c r="S741" s="43"/>
      <c r="T741" s="79"/>
      <c r="AT741" s="25" t="s">
        <v>175</v>
      </c>
      <c r="AU741" s="25" t="s">
        <v>98</v>
      </c>
    </row>
    <row r="742" spans="2:65" s="11" customFormat="1" ht="13.5">
      <c r="B742" s="209"/>
      <c r="C742" s="210"/>
      <c r="D742" s="205" t="s">
        <v>179</v>
      </c>
      <c r="E742" s="211" t="s">
        <v>21</v>
      </c>
      <c r="F742" s="212" t="s">
        <v>394</v>
      </c>
      <c r="G742" s="210"/>
      <c r="H742" s="213">
        <v>53.488</v>
      </c>
      <c r="I742" s="214"/>
      <c r="J742" s="210"/>
      <c r="K742" s="210"/>
      <c r="L742" s="215"/>
      <c r="M742" s="216"/>
      <c r="N742" s="217"/>
      <c r="O742" s="217"/>
      <c r="P742" s="217"/>
      <c r="Q742" s="217"/>
      <c r="R742" s="217"/>
      <c r="S742" s="217"/>
      <c r="T742" s="218"/>
      <c r="AT742" s="219" t="s">
        <v>179</v>
      </c>
      <c r="AU742" s="219" t="s">
        <v>98</v>
      </c>
      <c r="AV742" s="11" t="s">
        <v>98</v>
      </c>
      <c r="AW742" s="11" t="s">
        <v>39</v>
      </c>
      <c r="AX742" s="11" t="s">
        <v>76</v>
      </c>
      <c r="AY742" s="219" t="s">
        <v>163</v>
      </c>
    </row>
    <row r="743" spans="2:65" s="11" customFormat="1" ht="13.5">
      <c r="B743" s="209"/>
      <c r="C743" s="210"/>
      <c r="D743" s="205" t="s">
        <v>179</v>
      </c>
      <c r="E743" s="211" t="s">
        <v>21</v>
      </c>
      <c r="F743" s="212" t="s">
        <v>395</v>
      </c>
      <c r="G743" s="210"/>
      <c r="H743" s="213">
        <v>23.998999999999999</v>
      </c>
      <c r="I743" s="214"/>
      <c r="J743" s="210"/>
      <c r="K743" s="210"/>
      <c r="L743" s="215"/>
      <c r="M743" s="216"/>
      <c r="N743" s="217"/>
      <c r="O743" s="217"/>
      <c r="P743" s="217"/>
      <c r="Q743" s="217"/>
      <c r="R743" s="217"/>
      <c r="S743" s="217"/>
      <c r="T743" s="218"/>
      <c r="AT743" s="219" t="s">
        <v>179</v>
      </c>
      <c r="AU743" s="219" t="s">
        <v>98</v>
      </c>
      <c r="AV743" s="11" t="s">
        <v>98</v>
      </c>
      <c r="AW743" s="11" t="s">
        <v>39</v>
      </c>
      <c r="AX743" s="11" t="s">
        <v>76</v>
      </c>
      <c r="AY743" s="219" t="s">
        <v>163</v>
      </c>
    </row>
    <row r="744" spans="2:65" s="12" customFormat="1" ht="13.5">
      <c r="B744" s="220"/>
      <c r="C744" s="221"/>
      <c r="D744" s="205" t="s">
        <v>179</v>
      </c>
      <c r="E744" s="222" t="s">
        <v>21</v>
      </c>
      <c r="F744" s="223" t="s">
        <v>181</v>
      </c>
      <c r="G744" s="221"/>
      <c r="H744" s="224">
        <v>77.486999999999995</v>
      </c>
      <c r="I744" s="225"/>
      <c r="J744" s="221"/>
      <c r="K744" s="221"/>
      <c r="L744" s="226"/>
      <c r="M744" s="227"/>
      <c r="N744" s="228"/>
      <c r="O744" s="228"/>
      <c r="P744" s="228"/>
      <c r="Q744" s="228"/>
      <c r="R744" s="228"/>
      <c r="S744" s="228"/>
      <c r="T744" s="229"/>
      <c r="AT744" s="230" t="s">
        <v>179</v>
      </c>
      <c r="AU744" s="230" t="s">
        <v>98</v>
      </c>
      <c r="AV744" s="12" t="s">
        <v>173</v>
      </c>
      <c r="AW744" s="12" t="s">
        <v>39</v>
      </c>
      <c r="AX744" s="12" t="s">
        <v>84</v>
      </c>
      <c r="AY744" s="230" t="s">
        <v>163</v>
      </c>
    </row>
    <row r="745" spans="2:65" s="1" customFormat="1" ht="16.5" customHeight="1">
      <c r="B745" s="42"/>
      <c r="C745" s="193" t="s">
        <v>996</v>
      </c>
      <c r="D745" s="193" t="s">
        <v>168</v>
      </c>
      <c r="E745" s="194" t="s">
        <v>997</v>
      </c>
      <c r="F745" s="195" t="s">
        <v>998</v>
      </c>
      <c r="G745" s="196" t="s">
        <v>476</v>
      </c>
      <c r="H745" s="197">
        <v>0.85799999999999998</v>
      </c>
      <c r="I745" s="198"/>
      <c r="J745" s="199">
        <f>ROUND(I745*H745,2)</f>
        <v>0</v>
      </c>
      <c r="K745" s="195" t="s">
        <v>172</v>
      </c>
      <c r="L745" s="62"/>
      <c r="M745" s="200" t="s">
        <v>21</v>
      </c>
      <c r="N745" s="201" t="s">
        <v>48</v>
      </c>
      <c r="O745" s="43"/>
      <c r="P745" s="202">
        <f>O745*H745</f>
        <v>0</v>
      </c>
      <c r="Q745" s="202">
        <v>0</v>
      </c>
      <c r="R745" s="202">
        <f>Q745*H745</f>
        <v>0</v>
      </c>
      <c r="S745" s="202">
        <v>0</v>
      </c>
      <c r="T745" s="203">
        <f>S745*H745</f>
        <v>0</v>
      </c>
      <c r="AR745" s="25" t="s">
        <v>285</v>
      </c>
      <c r="AT745" s="25" t="s">
        <v>168</v>
      </c>
      <c r="AU745" s="25" t="s">
        <v>98</v>
      </c>
      <c r="AY745" s="25" t="s">
        <v>163</v>
      </c>
      <c r="BE745" s="204">
        <f>IF(N745="základní",J745,0)</f>
        <v>0</v>
      </c>
      <c r="BF745" s="204">
        <f>IF(N745="snížená",J745,0)</f>
        <v>0</v>
      </c>
      <c r="BG745" s="204">
        <f>IF(N745="zákl. přenesená",J745,0)</f>
        <v>0</v>
      </c>
      <c r="BH745" s="204">
        <f>IF(N745="sníž. přenesená",J745,0)</f>
        <v>0</v>
      </c>
      <c r="BI745" s="204">
        <f>IF(N745="nulová",J745,0)</f>
        <v>0</v>
      </c>
      <c r="BJ745" s="25" t="s">
        <v>98</v>
      </c>
      <c r="BK745" s="204">
        <f>ROUND(I745*H745,2)</f>
        <v>0</v>
      </c>
      <c r="BL745" s="25" t="s">
        <v>285</v>
      </c>
      <c r="BM745" s="25" t="s">
        <v>999</v>
      </c>
    </row>
    <row r="746" spans="2:65" s="1" customFormat="1" ht="27">
      <c r="B746" s="42"/>
      <c r="C746" s="64"/>
      <c r="D746" s="205" t="s">
        <v>175</v>
      </c>
      <c r="E746" s="64"/>
      <c r="F746" s="206" t="s">
        <v>1000</v>
      </c>
      <c r="G746" s="64"/>
      <c r="H746" s="64"/>
      <c r="I746" s="164"/>
      <c r="J746" s="64"/>
      <c r="K746" s="64"/>
      <c r="L746" s="62"/>
      <c r="M746" s="207"/>
      <c r="N746" s="43"/>
      <c r="O746" s="43"/>
      <c r="P746" s="43"/>
      <c r="Q746" s="43"/>
      <c r="R746" s="43"/>
      <c r="S746" s="43"/>
      <c r="T746" s="79"/>
      <c r="AT746" s="25" t="s">
        <v>175</v>
      </c>
      <c r="AU746" s="25" t="s">
        <v>98</v>
      </c>
    </row>
    <row r="747" spans="2:65" s="1" customFormat="1" ht="121.5">
      <c r="B747" s="42"/>
      <c r="C747" s="64"/>
      <c r="D747" s="205" t="s">
        <v>177</v>
      </c>
      <c r="E747" s="64"/>
      <c r="F747" s="208" t="s">
        <v>912</v>
      </c>
      <c r="G747" s="64"/>
      <c r="H747" s="64"/>
      <c r="I747" s="164"/>
      <c r="J747" s="64"/>
      <c r="K747" s="64"/>
      <c r="L747" s="62"/>
      <c r="M747" s="207"/>
      <c r="N747" s="43"/>
      <c r="O747" s="43"/>
      <c r="P747" s="43"/>
      <c r="Q747" s="43"/>
      <c r="R747" s="43"/>
      <c r="S747" s="43"/>
      <c r="T747" s="79"/>
      <c r="AT747" s="25" t="s">
        <v>177</v>
      </c>
      <c r="AU747" s="25" t="s">
        <v>98</v>
      </c>
    </row>
    <row r="748" spans="2:65" s="1" customFormat="1" ht="16.5" customHeight="1">
      <c r="B748" s="42"/>
      <c r="C748" s="193" t="s">
        <v>1001</v>
      </c>
      <c r="D748" s="193" t="s">
        <v>168</v>
      </c>
      <c r="E748" s="194" t="s">
        <v>1002</v>
      </c>
      <c r="F748" s="195" t="s">
        <v>1003</v>
      </c>
      <c r="G748" s="196" t="s">
        <v>476</v>
      </c>
      <c r="H748" s="197">
        <v>0.85799999999999998</v>
      </c>
      <c r="I748" s="198"/>
      <c r="J748" s="199">
        <f>ROUND(I748*H748,2)</f>
        <v>0</v>
      </c>
      <c r="K748" s="195" t="s">
        <v>172</v>
      </c>
      <c r="L748" s="62"/>
      <c r="M748" s="200" t="s">
        <v>21</v>
      </c>
      <c r="N748" s="201" t="s">
        <v>48</v>
      </c>
      <c r="O748" s="43"/>
      <c r="P748" s="202">
        <f>O748*H748</f>
        <v>0</v>
      </c>
      <c r="Q748" s="202">
        <v>0</v>
      </c>
      <c r="R748" s="202">
        <f>Q748*H748</f>
        <v>0</v>
      </c>
      <c r="S748" s="202">
        <v>0</v>
      </c>
      <c r="T748" s="203">
        <f>S748*H748</f>
        <v>0</v>
      </c>
      <c r="AR748" s="25" t="s">
        <v>285</v>
      </c>
      <c r="AT748" s="25" t="s">
        <v>168</v>
      </c>
      <c r="AU748" s="25" t="s">
        <v>98</v>
      </c>
      <c r="AY748" s="25" t="s">
        <v>163</v>
      </c>
      <c r="BE748" s="204">
        <f>IF(N748="základní",J748,0)</f>
        <v>0</v>
      </c>
      <c r="BF748" s="204">
        <f>IF(N748="snížená",J748,0)</f>
        <v>0</v>
      </c>
      <c r="BG748" s="204">
        <f>IF(N748="zákl. přenesená",J748,0)</f>
        <v>0</v>
      </c>
      <c r="BH748" s="204">
        <f>IF(N748="sníž. přenesená",J748,0)</f>
        <v>0</v>
      </c>
      <c r="BI748" s="204">
        <f>IF(N748="nulová",J748,0)</f>
        <v>0</v>
      </c>
      <c r="BJ748" s="25" t="s">
        <v>98</v>
      </c>
      <c r="BK748" s="204">
        <f>ROUND(I748*H748,2)</f>
        <v>0</v>
      </c>
      <c r="BL748" s="25" t="s">
        <v>285</v>
      </c>
      <c r="BM748" s="25" t="s">
        <v>1004</v>
      </c>
    </row>
    <row r="749" spans="2:65" s="1" customFormat="1" ht="27">
      <c r="B749" s="42"/>
      <c r="C749" s="64"/>
      <c r="D749" s="205" t="s">
        <v>175</v>
      </c>
      <c r="E749" s="64"/>
      <c r="F749" s="206" t="s">
        <v>1005</v>
      </c>
      <c r="G749" s="64"/>
      <c r="H749" s="64"/>
      <c r="I749" s="164"/>
      <c r="J749" s="64"/>
      <c r="K749" s="64"/>
      <c r="L749" s="62"/>
      <c r="M749" s="207"/>
      <c r="N749" s="43"/>
      <c r="O749" s="43"/>
      <c r="P749" s="43"/>
      <c r="Q749" s="43"/>
      <c r="R749" s="43"/>
      <c r="S749" s="43"/>
      <c r="T749" s="79"/>
      <c r="AT749" s="25" t="s">
        <v>175</v>
      </c>
      <c r="AU749" s="25" t="s">
        <v>98</v>
      </c>
    </row>
    <row r="750" spans="2:65" s="1" customFormat="1" ht="121.5">
      <c r="B750" s="42"/>
      <c r="C750" s="64"/>
      <c r="D750" s="205" t="s">
        <v>177</v>
      </c>
      <c r="E750" s="64"/>
      <c r="F750" s="208" t="s">
        <v>912</v>
      </c>
      <c r="G750" s="64"/>
      <c r="H750" s="64"/>
      <c r="I750" s="164"/>
      <c r="J750" s="64"/>
      <c r="K750" s="64"/>
      <c r="L750" s="62"/>
      <c r="M750" s="207"/>
      <c r="N750" s="43"/>
      <c r="O750" s="43"/>
      <c r="P750" s="43"/>
      <c r="Q750" s="43"/>
      <c r="R750" s="43"/>
      <c r="S750" s="43"/>
      <c r="T750" s="79"/>
      <c r="AT750" s="25" t="s">
        <v>177</v>
      </c>
      <c r="AU750" s="25" t="s">
        <v>98</v>
      </c>
    </row>
    <row r="751" spans="2:65" s="10" customFormat="1" ht="29.85" customHeight="1">
      <c r="B751" s="177"/>
      <c r="C751" s="178"/>
      <c r="D751" s="179" t="s">
        <v>75</v>
      </c>
      <c r="E751" s="191" t="s">
        <v>1006</v>
      </c>
      <c r="F751" s="191" t="s">
        <v>1007</v>
      </c>
      <c r="G751" s="178"/>
      <c r="H751" s="178"/>
      <c r="I751" s="181"/>
      <c r="J751" s="192">
        <f>BK751</f>
        <v>0</v>
      </c>
      <c r="K751" s="178"/>
      <c r="L751" s="183"/>
      <c r="M751" s="184"/>
      <c r="N751" s="185"/>
      <c r="O751" s="185"/>
      <c r="P751" s="186">
        <f>SUM(P752:P767)</f>
        <v>0</v>
      </c>
      <c r="Q751" s="185"/>
      <c r="R751" s="186">
        <f>SUM(R752:R767)</f>
        <v>0.16665423000000001</v>
      </c>
      <c r="S751" s="185"/>
      <c r="T751" s="187">
        <f>SUM(T752:T767)</f>
        <v>0</v>
      </c>
      <c r="AR751" s="188" t="s">
        <v>98</v>
      </c>
      <c r="AT751" s="189" t="s">
        <v>75</v>
      </c>
      <c r="AU751" s="189" t="s">
        <v>84</v>
      </c>
      <c r="AY751" s="188" t="s">
        <v>163</v>
      </c>
      <c r="BK751" s="190">
        <f>SUM(BK752:BK767)</f>
        <v>0</v>
      </c>
    </row>
    <row r="752" spans="2:65" s="1" customFormat="1" ht="16.5" customHeight="1">
      <c r="B752" s="42"/>
      <c r="C752" s="193" t="s">
        <v>1008</v>
      </c>
      <c r="D752" s="193" t="s">
        <v>168</v>
      </c>
      <c r="E752" s="194" t="s">
        <v>1009</v>
      </c>
      <c r="F752" s="195" t="s">
        <v>1010</v>
      </c>
      <c r="G752" s="196" t="s">
        <v>171</v>
      </c>
      <c r="H752" s="197">
        <v>195.70099999999999</v>
      </c>
      <c r="I752" s="198"/>
      <c r="J752" s="199">
        <f>ROUND(I752*H752,2)</f>
        <v>0</v>
      </c>
      <c r="K752" s="195" t="s">
        <v>172</v>
      </c>
      <c r="L752" s="62"/>
      <c r="M752" s="200" t="s">
        <v>21</v>
      </c>
      <c r="N752" s="201" t="s">
        <v>48</v>
      </c>
      <c r="O752" s="43"/>
      <c r="P752" s="202">
        <f>O752*H752</f>
        <v>0</v>
      </c>
      <c r="Q752" s="202">
        <v>0</v>
      </c>
      <c r="R752" s="202">
        <f>Q752*H752</f>
        <v>0</v>
      </c>
      <c r="S752" s="202">
        <v>0</v>
      </c>
      <c r="T752" s="203">
        <f>S752*H752</f>
        <v>0</v>
      </c>
      <c r="AR752" s="25" t="s">
        <v>285</v>
      </c>
      <c r="AT752" s="25" t="s">
        <v>168</v>
      </c>
      <c r="AU752" s="25" t="s">
        <v>98</v>
      </c>
      <c r="AY752" s="25" t="s">
        <v>163</v>
      </c>
      <c r="BE752" s="204">
        <f>IF(N752="základní",J752,0)</f>
        <v>0</v>
      </c>
      <c r="BF752" s="204">
        <f>IF(N752="snížená",J752,0)</f>
        <v>0</v>
      </c>
      <c r="BG752" s="204">
        <f>IF(N752="zákl. přenesená",J752,0)</f>
        <v>0</v>
      </c>
      <c r="BH752" s="204">
        <f>IF(N752="sníž. přenesená",J752,0)</f>
        <v>0</v>
      </c>
      <c r="BI752" s="204">
        <f>IF(N752="nulová",J752,0)</f>
        <v>0</v>
      </c>
      <c r="BJ752" s="25" t="s">
        <v>98</v>
      </c>
      <c r="BK752" s="204">
        <f>ROUND(I752*H752,2)</f>
        <v>0</v>
      </c>
      <c r="BL752" s="25" t="s">
        <v>285</v>
      </c>
      <c r="BM752" s="25" t="s">
        <v>1011</v>
      </c>
    </row>
    <row r="753" spans="2:65" s="1" customFormat="1" ht="13.5">
      <c r="B753" s="42"/>
      <c r="C753" s="64"/>
      <c r="D753" s="205" t="s">
        <v>175</v>
      </c>
      <c r="E753" s="64"/>
      <c r="F753" s="206" t="s">
        <v>1012</v>
      </c>
      <c r="G753" s="64"/>
      <c r="H753" s="64"/>
      <c r="I753" s="164"/>
      <c r="J753" s="64"/>
      <c r="K753" s="64"/>
      <c r="L753" s="62"/>
      <c r="M753" s="207"/>
      <c r="N753" s="43"/>
      <c r="O753" s="43"/>
      <c r="P753" s="43"/>
      <c r="Q753" s="43"/>
      <c r="R753" s="43"/>
      <c r="S753" s="43"/>
      <c r="T753" s="79"/>
      <c r="AT753" s="25" t="s">
        <v>175</v>
      </c>
      <c r="AU753" s="25" t="s">
        <v>98</v>
      </c>
    </row>
    <row r="754" spans="2:65" s="11" customFormat="1" ht="13.5">
      <c r="B754" s="209"/>
      <c r="C754" s="210"/>
      <c r="D754" s="205" t="s">
        <v>179</v>
      </c>
      <c r="E754" s="211" t="s">
        <v>21</v>
      </c>
      <c r="F754" s="212" t="s">
        <v>1013</v>
      </c>
      <c r="G754" s="210"/>
      <c r="H754" s="213">
        <v>195.70099999999999</v>
      </c>
      <c r="I754" s="214"/>
      <c r="J754" s="210"/>
      <c r="K754" s="210"/>
      <c r="L754" s="215"/>
      <c r="M754" s="216"/>
      <c r="N754" s="217"/>
      <c r="O754" s="217"/>
      <c r="P754" s="217"/>
      <c r="Q754" s="217"/>
      <c r="R754" s="217"/>
      <c r="S754" s="217"/>
      <c r="T754" s="218"/>
      <c r="AT754" s="219" t="s">
        <v>179</v>
      </c>
      <c r="AU754" s="219" t="s">
        <v>98</v>
      </c>
      <c r="AV754" s="11" t="s">
        <v>98</v>
      </c>
      <c r="AW754" s="11" t="s">
        <v>39</v>
      </c>
      <c r="AX754" s="11" t="s">
        <v>76</v>
      </c>
      <c r="AY754" s="219" t="s">
        <v>163</v>
      </c>
    </row>
    <row r="755" spans="2:65" s="12" customFormat="1" ht="13.5">
      <c r="B755" s="220"/>
      <c r="C755" s="221"/>
      <c r="D755" s="205" t="s">
        <v>179</v>
      </c>
      <c r="E755" s="222" t="s">
        <v>21</v>
      </c>
      <c r="F755" s="223" t="s">
        <v>181</v>
      </c>
      <c r="G755" s="221"/>
      <c r="H755" s="224">
        <v>195.70099999999999</v>
      </c>
      <c r="I755" s="225"/>
      <c r="J755" s="221"/>
      <c r="K755" s="221"/>
      <c r="L755" s="226"/>
      <c r="M755" s="227"/>
      <c r="N755" s="228"/>
      <c r="O755" s="228"/>
      <c r="P755" s="228"/>
      <c r="Q755" s="228"/>
      <c r="R755" s="228"/>
      <c r="S755" s="228"/>
      <c r="T755" s="229"/>
      <c r="AT755" s="230" t="s">
        <v>179</v>
      </c>
      <c r="AU755" s="230" t="s">
        <v>98</v>
      </c>
      <c r="AV755" s="12" t="s">
        <v>173</v>
      </c>
      <c r="AW755" s="12" t="s">
        <v>39</v>
      </c>
      <c r="AX755" s="12" t="s">
        <v>84</v>
      </c>
      <c r="AY755" s="230" t="s">
        <v>163</v>
      </c>
    </row>
    <row r="756" spans="2:65" s="1" customFormat="1" ht="16.5" customHeight="1">
      <c r="B756" s="42"/>
      <c r="C756" s="193" t="s">
        <v>1014</v>
      </c>
      <c r="D756" s="193" t="s">
        <v>168</v>
      </c>
      <c r="E756" s="194" t="s">
        <v>1015</v>
      </c>
      <c r="F756" s="195" t="s">
        <v>1016</v>
      </c>
      <c r="G756" s="196" t="s">
        <v>288</v>
      </c>
      <c r="H756" s="197">
        <v>30.16</v>
      </c>
      <c r="I756" s="198"/>
      <c r="J756" s="199">
        <f>ROUND(I756*H756,2)</f>
        <v>0</v>
      </c>
      <c r="K756" s="195" t="s">
        <v>172</v>
      </c>
      <c r="L756" s="62"/>
      <c r="M756" s="200" t="s">
        <v>21</v>
      </c>
      <c r="N756" s="201" t="s">
        <v>48</v>
      </c>
      <c r="O756" s="43"/>
      <c r="P756" s="202">
        <f>O756*H756</f>
        <v>0</v>
      </c>
      <c r="Q756" s="202">
        <v>1.3999999999999999E-4</v>
      </c>
      <c r="R756" s="202">
        <f>Q756*H756</f>
        <v>4.2223999999999994E-3</v>
      </c>
      <c r="S756" s="202">
        <v>0</v>
      </c>
      <c r="T756" s="203">
        <f>S756*H756</f>
        <v>0</v>
      </c>
      <c r="AR756" s="25" t="s">
        <v>285</v>
      </c>
      <c r="AT756" s="25" t="s">
        <v>168</v>
      </c>
      <c r="AU756" s="25" t="s">
        <v>98</v>
      </c>
      <c r="AY756" s="25" t="s">
        <v>163</v>
      </c>
      <c r="BE756" s="204">
        <f>IF(N756="základní",J756,0)</f>
        <v>0</v>
      </c>
      <c r="BF756" s="204">
        <f>IF(N756="snížená",J756,0)</f>
        <v>0</v>
      </c>
      <c r="BG756" s="204">
        <f>IF(N756="zákl. přenesená",J756,0)</f>
        <v>0</v>
      </c>
      <c r="BH756" s="204">
        <f>IF(N756="sníž. přenesená",J756,0)</f>
        <v>0</v>
      </c>
      <c r="BI756" s="204">
        <f>IF(N756="nulová",J756,0)</f>
        <v>0</v>
      </c>
      <c r="BJ756" s="25" t="s">
        <v>98</v>
      </c>
      <c r="BK756" s="204">
        <f>ROUND(I756*H756,2)</f>
        <v>0</v>
      </c>
      <c r="BL756" s="25" t="s">
        <v>285</v>
      </c>
      <c r="BM756" s="25" t="s">
        <v>1017</v>
      </c>
    </row>
    <row r="757" spans="2:65" s="1" customFormat="1" ht="27">
      <c r="B757" s="42"/>
      <c r="C757" s="64"/>
      <c r="D757" s="205" t="s">
        <v>175</v>
      </c>
      <c r="E757" s="64"/>
      <c r="F757" s="206" t="s">
        <v>1018</v>
      </c>
      <c r="G757" s="64"/>
      <c r="H757" s="64"/>
      <c r="I757" s="164"/>
      <c r="J757" s="64"/>
      <c r="K757" s="64"/>
      <c r="L757" s="62"/>
      <c r="M757" s="207"/>
      <c r="N757" s="43"/>
      <c r="O757" s="43"/>
      <c r="P757" s="43"/>
      <c r="Q757" s="43"/>
      <c r="R757" s="43"/>
      <c r="S757" s="43"/>
      <c r="T757" s="79"/>
      <c r="AT757" s="25" t="s">
        <v>175</v>
      </c>
      <c r="AU757" s="25" t="s">
        <v>98</v>
      </c>
    </row>
    <row r="758" spans="2:65" s="11" customFormat="1" ht="13.5">
      <c r="B758" s="209"/>
      <c r="C758" s="210"/>
      <c r="D758" s="205" t="s">
        <v>179</v>
      </c>
      <c r="E758" s="211" t="s">
        <v>21</v>
      </c>
      <c r="F758" s="212" t="s">
        <v>1019</v>
      </c>
      <c r="G758" s="210"/>
      <c r="H758" s="213">
        <v>30.16</v>
      </c>
      <c r="I758" s="214"/>
      <c r="J758" s="210"/>
      <c r="K758" s="210"/>
      <c r="L758" s="215"/>
      <c r="M758" s="216"/>
      <c r="N758" s="217"/>
      <c r="O758" s="217"/>
      <c r="P758" s="217"/>
      <c r="Q758" s="217"/>
      <c r="R758" s="217"/>
      <c r="S758" s="217"/>
      <c r="T758" s="218"/>
      <c r="AT758" s="219" t="s">
        <v>179</v>
      </c>
      <c r="AU758" s="219" t="s">
        <v>98</v>
      </c>
      <c r="AV758" s="11" t="s">
        <v>98</v>
      </c>
      <c r="AW758" s="11" t="s">
        <v>39</v>
      </c>
      <c r="AX758" s="11" t="s">
        <v>76</v>
      </c>
      <c r="AY758" s="219" t="s">
        <v>163</v>
      </c>
    </row>
    <row r="759" spans="2:65" s="12" customFormat="1" ht="13.5">
      <c r="B759" s="220"/>
      <c r="C759" s="221"/>
      <c r="D759" s="205" t="s">
        <v>179</v>
      </c>
      <c r="E759" s="222" t="s">
        <v>21</v>
      </c>
      <c r="F759" s="223" t="s">
        <v>181</v>
      </c>
      <c r="G759" s="221"/>
      <c r="H759" s="224">
        <v>30.16</v>
      </c>
      <c r="I759" s="225"/>
      <c r="J759" s="221"/>
      <c r="K759" s="221"/>
      <c r="L759" s="226"/>
      <c r="M759" s="227"/>
      <c r="N759" s="228"/>
      <c r="O759" s="228"/>
      <c r="P759" s="228"/>
      <c r="Q759" s="228"/>
      <c r="R759" s="228"/>
      <c r="S759" s="228"/>
      <c r="T759" s="229"/>
      <c r="AT759" s="230" t="s">
        <v>179</v>
      </c>
      <c r="AU759" s="230" t="s">
        <v>98</v>
      </c>
      <c r="AV759" s="12" t="s">
        <v>173</v>
      </c>
      <c r="AW759" s="12" t="s">
        <v>39</v>
      </c>
      <c r="AX759" s="12" t="s">
        <v>84</v>
      </c>
      <c r="AY759" s="230" t="s">
        <v>163</v>
      </c>
    </row>
    <row r="760" spans="2:65" s="1" customFormat="1" ht="25.5" customHeight="1">
      <c r="B760" s="42"/>
      <c r="C760" s="193" t="s">
        <v>1020</v>
      </c>
      <c r="D760" s="193" t="s">
        <v>168</v>
      </c>
      <c r="E760" s="194" t="s">
        <v>1021</v>
      </c>
      <c r="F760" s="195" t="s">
        <v>1022</v>
      </c>
      <c r="G760" s="196" t="s">
        <v>171</v>
      </c>
      <c r="H760" s="197">
        <v>195.70099999999999</v>
      </c>
      <c r="I760" s="198"/>
      <c r="J760" s="199">
        <f>ROUND(I760*H760,2)</f>
        <v>0</v>
      </c>
      <c r="K760" s="195" t="s">
        <v>172</v>
      </c>
      <c r="L760" s="62"/>
      <c r="M760" s="200" t="s">
        <v>21</v>
      </c>
      <c r="N760" s="201" t="s">
        <v>48</v>
      </c>
      <c r="O760" s="43"/>
      <c r="P760" s="202">
        <f>O760*H760</f>
        <v>0</v>
      </c>
      <c r="Q760" s="202">
        <v>1.1E-4</v>
      </c>
      <c r="R760" s="202">
        <f>Q760*H760</f>
        <v>2.1527109999999999E-2</v>
      </c>
      <c r="S760" s="202">
        <v>0</v>
      </c>
      <c r="T760" s="203">
        <f>S760*H760</f>
        <v>0</v>
      </c>
      <c r="AR760" s="25" t="s">
        <v>285</v>
      </c>
      <c r="AT760" s="25" t="s">
        <v>168</v>
      </c>
      <c r="AU760" s="25" t="s">
        <v>98</v>
      </c>
      <c r="AY760" s="25" t="s">
        <v>163</v>
      </c>
      <c r="BE760" s="204">
        <f>IF(N760="základní",J760,0)</f>
        <v>0</v>
      </c>
      <c r="BF760" s="204">
        <f>IF(N760="snížená",J760,0)</f>
        <v>0</v>
      </c>
      <c r="BG760" s="204">
        <f>IF(N760="zákl. přenesená",J760,0)</f>
        <v>0</v>
      </c>
      <c r="BH760" s="204">
        <f>IF(N760="sníž. přenesená",J760,0)</f>
        <v>0</v>
      </c>
      <c r="BI760" s="204">
        <f>IF(N760="nulová",J760,0)</f>
        <v>0</v>
      </c>
      <c r="BJ760" s="25" t="s">
        <v>98</v>
      </c>
      <c r="BK760" s="204">
        <f>ROUND(I760*H760,2)</f>
        <v>0</v>
      </c>
      <c r="BL760" s="25" t="s">
        <v>285</v>
      </c>
      <c r="BM760" s="25" t="s">
        <v>1023</v>
      </c>
    </row>
    <row r="761" spans="2:65" s="1" customFormat="1" ht="27">
      <c r="B761" s="42"/>
      <c r="C761" s="64"/>
      <c r="D761" s="205" t="s">
        <v>175</v>
      </c>
      <c r="E761" s="64"/>
      <c r="F761" s="206" t="s">
        <v>1024</v>
      </c>
      <c r="G761" s="64"/>
      <c r="H761" s="64"/>
      <c r="I761" s="164"/>
      <c r="J761" s="64"/>
      <c r="K761" s="64"/>
      <c r="L761" s="62"/>
      <c r="M761" s="207"/>
      <c r="N761" s="43"/>
      <c r="O761" s="43"/>
      <c r="P761" s="43"/>
      <c r="Q761" s="43"/>
      <c r="R761" s="43"/>
      <c r="S761" s="43"/>
      <c r="T761" s="79"/>
      <c r="AT761" s="25" t="s">
        <v>175</v>
      </c>
      <c r="AU761" s="25" t="s">
        <v>98</v>
      </c>
    </row>
    <row r="762" spans="2:65" s="11" customFormat="1" ht="13.5">
      <c r="B762" s="209"/>
      <c r="C762" s="210"/>
      <c r="D762" s="205" t="s">
        <v>179</v>
      </c>
      <c r="E762" s="211" t="s">
        <v>21</v>
      </c>
      <c r="F762" s="212" t="s">
        <v>1013</v>
      </c>
      <c r="G762" s="210"/>
      <c r="H762" s="213">
        <v>195.70099999999999</v>
      </c>
      <c r="I762" s="214"/>
      <c r="J762" s="210"/>
      <c r="K762" s="210"/>
      <c r="L762" s="215"/>
      <c r="M762" s="216"/>
      <c r="N762" s="217"/>
      <c r="O762" s="217"/>
      <c r="P762" s="217"/>
      <c r="Q762" s="217"/>
      <c r="R762" s="217"/>
      <c r="S762" s="217"/>
      <c r="T762" s="218"/>
      <c r="AT762" s="219" t="s">
        <v>179</v>
      </c>
      <c r="AU762" s="219" t="s">
        <v>98</v>
      </c>
      <c r="AV762" s="11" t="s">
        <v>98</v>
      </c>
      <c r="AW762" s="11" t="s">
        <v>39</v>
      </c>
      <c r="AX762" s="11" t="s">
        <v>76</v>
      </c>
      <c r="AY762" s="219" t="s">
        <v>163</v>
      </c>
    </row>
    <row r="763" spans="2:65" s="12" customFormat="1" ht="13.5">
      <c r="B763" s="220"/>
      <c r="C763" s="221"/>
      <c r="D763" s="205" t="s">
        <v>179</v>
      </c>
      <c r="E763" s="222" t="s">
        <v>21</v>
      </c>
      <c r="F763" s="223" t="s">
        <v>181</v>
      </c>
      <c r="G763" s="221"/>
      <c r="H763" s="224">
        <v>195.70099999999999</v>
      </c>
      <c r="I763" s="225"/>
      <c r="J763" s="221"/>
      <c r="K763" s="221"/>
      <c r="L763" s="226"/>
      <c r="M763" s="227"/>
      <c r="N763" s="228"/>
      <c r="O763" s="228"/>
      <c r="P763" s="228"/>
      <c r="Q763" s="228"/>
      <c r="R763" s="228"/>
      <c r="S763" s="228"/>
      <c r="T763" s="229"/>
      <c r="AT763" s="230" t="s">
        <v>179</v>
      </c>
      <c r="AU763" s="230" t="s">
        <v>98</v>
      </c>
      <c r="AV763" s="12" t="s">
        <v>173</v>
      </c>
      <c r="AW763" s="12" t="s">
        <v>39</v>
      </c>
      <c r="AX763" s="12" t="s">
        <v>84</v>
      </c>
      <c r="AY763" s="230" t="s">
        <v>163</v>
      </c>
    </row>
    <row r="764" spans="2:65" s="1" customFormat="1" ht="16.5" customHeight="1">
      <c r="B764" s="42"/>
      <c r="C764" s="193" t="s">
        <v>1025</v>
      </c>
      <c r="D764" s="193" t="s">
        <v>168</v>
      </c>
      <c r="E764" s="194" t="s">
        <v>1026</v>
      </c>
      <c r="F764" s="195" t="s">
        <v>1027</v>
      </c>
      <c r="G764" s="196" t="s">
        <v>171</v>
      </c>
      <c r="H764" s="197">
        <v>195.70099999999999</v>
      </c>
      <c r="I764" s="198"/>
      <c r="J764" s="199">
        <f>ROUND(I764*H764,2)</f>
        <v>0</v>
      </c>
      <c r="K764" s="195" t="s">
        <v>172</v>
      </c>
      <c r="L764" s="62"/>
      <c r="M764" s="200" t="s">
        <v>21</v>
      </c>
      <c r="N764" s="201" t="s">
        <v>48</v>
      </c>
      <c r="O764" s="43"/>
      <c r="P764" s="202">
        <f>O764*H764</f>
        <v>0</v>
      </c>
      <c r="Q764" s="202">
        <v>7.2000000000000005E-4</v>
      </c>
      <c r="R764" s="202">
        <f>Q764*H764</f>
        <v>0.14090472000000001</v>
      </c>
      <c r="S764" s="202">
        <v>0</v>
      </c>
      <c r="T764" s="203">
        <f>S764*H764</f>
        <v>0</v>
      </c>
      <c r="AR764" s="25" t="s">
        <v>285</v>
      </c>
      <c r="AT764" s="25" t="s">
        <v>168</v>
      </c>
      <c r="AU764" s="25" t="s">
        <v>98</v>
      </c>
      <c r="AY764" s="25" t="s">
        <v>163</v>
      </c>
      <c r="BE764" s="204">
        <f>IF(N764="základní",J764,0)</f>
        <v>0</v>
      </c>
      <c r="BF764" s="204">
        <f>IF(N764="snížená",J764,0)</f>
        <v>0</v>
      </c>
      <c r="BG764" s="204">
        <f>IF(N764="zákl. přenesená",J764,0)</f>
        <v>0</v>
      </c>
      <c r="BH764" s="204">
        <f>IF(N764="sníž. přenesená",J764,0)</f>
        <v>0</v>
      </c>
      <c r="BI764" s="204">
        <f>IF(N764="nulová",J764,0)</f>
        <v>0</v>
      </c>
      <c r="BJ764" s="25" t="s">
        <v>98</v>
      </c>
      <c r="BK764" s="204">
        <f>ROUND(I764*H764,2)</f>
        <v>0</v>
      </c>
      <c r="BL764" s="25" t="s">
        <v>285</v>
      </c>
      <c r="BM764" s="25" t="s">
        <v>1028</v>
      </c>
    </row>
    <row r="765" spans="2:65" s="1" customFormat="1" ht="27">
      <c r="B765" s="42"/>
      <c r="C765" s="64"/>
      <c r="D765" s="205" t="s">
        <v>175</v>
      </c>
      <c r="E765" s="64"/>
      <c r="F765" s="206" t="s">
        <v>1029</v>
      </c>
      <c r="G765" s="64"/>
      <c r="H765" s="64"/>
      <c r="I765" s="164"/>
      <c r="J765" s="64"/>
      <c r="K765" s="64"/>
      <c r="L765" s="62"/>
      <c r="M765" s="207"/>
      <c r="N765" s="43"/>
      <c r="O765" s="43"/>
      <c r="P765" s="43"/>
      <c r="Q765" s="43"/>
      <c r="R765" s="43"/>
      <c r="S765" s="43"/>
      <c r="T765" s="79"/>
      <c r="AT765" s="25" t="s">
        <v>175</v>
      </c>
      <c r="AU765" s="25" t="s">
        <v>98</v>
      </c>
    </row>
    <row r="766" spans="2:65" s="11" customFormat="1" ht="13.5">
      <c r="B766" s="209"/>
      <c r="C766" s="210"/>
      <c r="D766" s="205" t="s">
        <v>179</v>
      </c>
      <c r="E766" s="211" t="s">
        <v>21</v>
      </c>
      <c r="F766" s="212" t="s">
        <v>1013</v>
      </c>
      <c r="G766" s="210"/>
      <c r="H766" s="213">
        <v>195.70099999999999</v>
      </c>
      <c r="I766" s="214"/>
      <c r="J766" s="210"/>
      <c r="K766" s="210"/>
      <c r="L766" s="215"/>
      <c r="M766" s="216"/>
      <c r="N766" s="217"/>
      <c r="O766" s="217"/>
      <c r="P766" s="217"/>
      <c r="Q766" s="217"/>
      <c r="R766" s="217"/>
      <c r="S766" s="217"/>
      <c r="T766" s="218"/>
      <c r="AT766" s="219" t="s">
        <v>179</v>
      </c>
      <c r="AU766" s="219" t="s">
        <v>98</v>
      </c>
      <c r="AV766" s="11" t="s">
        <v>98</v>
      </c>
      <c r="AW766" s="11" t="s">
        <v>39</v>
      </c>
      <c r="AX766" s="11" t="s">
        <v>76</v>
      </c>
      <c r="AY766" s="219" t="s">
        <v>163</v>
      </c>
    </row>
    <row r="767" spans="2:65" s="12" customFormat="1" ht="13.5">
      <c r="B767" s="220"/>
      <c r="C767" s="221"/>
      <c r="D767" s="205" t="s">
        <v>179</v>
      </c>
      <c r="E767" s="222" t="s">
        <v>21</v>
      </c>
      <c r="F767" s="223" t="s">
        <v>181</v>
      </c>
      <c r="G767" s="221"/>
      <c r="H767" s="224">
        <v>195.70099999999999</v>
      </c>
      <c r="I767" s="225"/>
      <c r="J767" s="221"/>
      <c r="K767" s="221"/>
      <c r="L767" s="226"/>
      <c r="M767" s="227"/>
      <c r="N767" s="228"/>
      <c r="O767" s="228"/>
      <c r="P767" s="228"/>
      <c r="Q767" s="228"/>
      <c r="R767" s="228"/>
      <c r="S767" s="228"/>
      <c r="T767" s="229"/>
      <c r="AT767" s="230" t="s">
        <v>179</v>
      </c>
      <c r="AU767" s="230" t="s">
        <v>98</v>
      </c>
      <c r="AV767" s="12" t="s">
        <v>173</v>
      </c>
      <c r="AW767" s="12" t="s">
        <v>39</v>
      </c>
      <c r="AX767" s="12" t="s">
        <v>84</v>
      </c>
      <c r="AY767" s="230" t="s">
        <v>163</v>
      </c>
    </row>
    <row r="768" spans="2:65" s="10" customFormat="1" ht="29.85" customHeight="1">
      <c r="B768" s="177"/>
      <c r="C768" s="178"/>
      <c r="D768" s="179" t="s">
        <v>75</v>
      </c>
      <c r="E768" s="191" t="s">
        <v>1030</v>
      </c>
      <c r="F768" s="191" t="s">
        <v>1031</v>
      </c>
      <c r="G768" s="178"/>
      <c r="H768" s="178"/>
      <c r="I768" s="181"/>
      <c r="J768" s="192">
        <f>BK768</f>
        <v>0</v>
      </c>
      <c r="K768" s="178"/>
      <c r="L768" s="183"/>
      <c r="M768" s="184"/>
      <c r="N768" s="185"/>
      <c r="O768" s="185"/>
      <c r="P768" s="186">
        <f>SUM(P769:P863)</f>
        <v>0</v>
      </c>
      <c r="Q768" s="185"/>
      <c r="R768" s="186">
        <f>SUM(R769:R863)</f>
        <v>0.36031718000000001</v>
      </c>
      <c r="S768" s="185"/>
      <c r="T768" s="187">
        <f>SUM(T769:T863)</f>
        <v>0.10939673999999999</v>
      </c>
      <c r="AR768" s="188" t="s">
        <v>98</v>
      </c>
      <c r="AT768" s="189" t="s">
        <v>75</v>
      </c>
      <c r="AU768" s="189" t="s">
        <v>84</v>
      </c>
      <c r="AY768" s="188" t="s">
        <v>163</v>
      </c>
      <c r="BK768" s="190">
        <f>SUM(BK769:BK863)</f>
        <v>0</v>
      </c>
    </row>
    <row r="769" spans="2:65" s="1" customFormat="1" ht="16.5" customHeight="1">
      <c r="B769" s="42"/>
      <c r="C769" s="193" t="s">
        <v>1032</v>
      </c>
      <c r="D769" s="193" t="s">
        <v>168</v>
      </c>
      <c r="E769" s="194" t="s">
        <v>1033</v>
      </c>
      <c r="F769" s="195" t="s">
        <v>1034</v>
      </c>
      <c r="G769" s="196" t="s">
        <v>171</v>
      </c>
      <c r="H769" s="197">
        <v>237.81899999999999</v>
      </c>
      <c r="I769" s="198"/>
      <c r="J769" s="199">
        <f>ROUND(I769*H769,2)</f>
        <v>0</v>
      </c>
      <c r="K769" s="195" t="s">
        <v>21</v>
      </c>
      <c r="L769" s="62"/>
      <c r="M769" s="200" t="s">
        <v>21</v>
      </c>
      <c r="N769" s="201" t="s">
        <v>48</v>
      </c>
      <c r="O769" s="43"/>
      <c r="P769" s="202">
        <f>O769*H769</f>
        <v>0</v>
      </c>
      <c r="Q769" s="202">
        <v>0</v>
      </c>
      <c r="R769" s="202">
        <f>Q769*H769</f>
        <v>0</v>
      </c>
      <c r="S769" s="202">
        <v>1.4999999999999999E-4</v>
      </c>
      <c r="T769" s="203">
        <f>S769*H769</f>
        <v>3.5672849999999992E-2</v>
      </c>
      <c r="AR769" s="25" t="s">
        <v>285</v>
      </c>
      <c r="AT769" s="25" t="s">
        <v>168</v>
      </c>
      <c r="AU769" s="25" t="s">
        <v>98</v>
      </c>
      <c r="AY769" s="25" t="s">
        <v>163</v>
      </c>
      <c r="BE769" s="204">
        <f>IF(N769="základní",J769,0)</f>
        <v>0</v>
      </c>
      <c r="BF769" s="204">
        <f>IF(N769="snížená",J769,0)</f>
        <v>0</v>
      </c>
      <c r="BG769" s="204">
        <f>IF(N769="zákl. přenesená",J769,0)</f>
        <v>0</v>
      </c>
      <c r="BH769" s="204">
        <f>IF(N769="sníž. přenesená",J769,0)</f>
        <v>0</v>
      </c>
      <c r="BI769" s="204">
        <f>IF(N769="nulová",J769,0)</f>
        <v>0</v>
      </c>
      <c r="BJ769" s="25" t="s">
        <v>98</v>
      </c>
      <c r="BK769" s="204">
        <f>ROUND(I769*H769,2)</f>
        <v>0</v>
      </c>
      <c r="BL769" s="25" t="s">
        <v>285</v>
      </c>
      <c r="BM769" s="25" t="s">
        <v>1035</v>
      </c>
    </row>
    <row r="770" spans="2:65" s="1" customFormat="1" ht="13.5">
      <c r="B770" s="42"/>
      <c r="C770" s="64"/>
      <c r="D770" s="205" t="s">
        <v>175</v>
      </c>
      <c r="E770" s="64"/>
      <c r="F770" s="206" t="s">
        <v>1036</v>
      </c>
      <c r="G770" s="64"/>
      <c r="H770" s="64"/>
      <c r="I770" s="164"/>
      <c r="J770" s="64"/>
      <c r="K770" s="64"/>
      <c r="L770" s="62"/>
      <c r="M770" s="207"/>
      <c r="N770" s="43"/>
      <c r="O770" s="43"/>
      <c r="P770" s="43"/>
      <c r="Q770" s="43"/>
      <c r="R770" s="43"/>
      <c r="S770" s="43"/>
      <c r="T770" s="79"/>
      <c r="AT770" s="25" t="s">
        <v>175</v>
      </c>
      <c r="AU770" s="25" t="s">
        <v>98</v>
      </c>
    </row>
    <row r="771" spans="2:65" s="13" customFormat="1" ht="13.5">
      <c r="B771" s="231"/>
      <c r="C771" s="232"/>
      <c r="D771" s="205" t="s">
        <v>179</v>
      </c>
      <c r="E771" s="233" t="s">
        <v>21</v>
      </c>
      <c r="F771" s="234" t="s">
        <v>206</v>
      </c>
      <c r="G771" s="232"/>
      <c r="H771" s="233" t="s">
        <v>21</v>
      </c>
      <c r="I771" s="235"/>
      <c r="J771" s="232"/>
      <c r="K771" s="232"/>
      <c r="L771" s="236"/>
      <c r="M771" s="237"/>
      <c r="N771" s="238"/>
      <c r="O771" s="238"/>
      <c r="P771" s="238"/>
      <c r="Q771" s="238"/>
      <c r="R771" s="238"/>
      <c r="S771" s="238"/>
      <c r="T771" s="239"/>
      <c r="AT771" s="240" t="s">
        <v>179</v>
      </c>
      <c r="AU771" s="240" t="s">
        <v>98</v>
      </c>
      <c r="AV771" s="13" t="s">
        <v>84</v>
      </c>
      <c r="AW771" s="13" t="s">
        <v>39</v>
      </c>
      <c r="AX771" s="13" t="s">
        <v>76</v>
      </c>
      <c r="AY771" s="240" t="s">
        <v>163</v>
      </c>
    </row>
    <row r="772" spans="2:65" s="11" customFormat="1" ht="13.5">
      <c r="B772" s="209"/>
      <c r="C772" s="210"/>
      <c r="D772" s="205" t="s">
        <v>179</v>
      </c>
      <c r="E772" s="211" t="s">
        <v>21</v>
      </c>
      <c r="F772" s="212" t="s">
        <v>1037</v>
      </c>
      <c r="G772" s="210"/>
      <c r="H772" s="213">
        <v>52.307000000000002</v>
      </c>
      <c r="I772" s="214"/>
      <c r="J772" s="210"/>
      <c r="K772" s="210"/>
      <c r="L772" s="215"/>
      <c r="M772" s="216"/>
      <c r="N772" s="217"/>
      <c r="O772" s="217"/>
      <c r="P772" s="217"/>
      <c r="Q772" s="217"/>
      <c r="R772" s="217"/>
      <c r="S772" s="217"/>
      <c r="T772" s="218"/>
      <c r="AT772" s="219" t="s">
        <v>179</v>
      </c>
      <c r="AU772" s="219" t="s">
        <v>98</v>
      </c>
      <c r="AV772" s="11" t="s">
        <v>98</v>
      </c>
      <c r="AW772" s="11" t="s">
        <v>39</v>
      </c>
      <c r="AX772" s="11" t="s">
        <v>76</v>
      </c>
      <c r="AY772" s="219" t="s">
        <v>163</v>
      </c>
    </row>
    <row r="773" spans="2:65" s="11" customFormat="1" ht="13.5">
      <c r="B773" s="209"/>
      <c r="C773" s="210"/>
      <c r="D773" s="205" t="s">
        <v>179</v>
      </c>
      <c r="E773" s="211" t="s">
        <v>21</v>
      </c>
      <c r="F773" s="212" t="s">
        <v>1038</v>
      </c>
      <c r="G773" s="210"/>
      <c r="H773" s="213">
        <v>23.609000000000002</v>
      </c>
      <c r="I773" s="214"/>
      <c r="J773" s="210"/>
      <c r="K773" s="210"/>
      <c r="L773" s="215"/>
      <c r="M773" s="216"/>
      <c r="N773" s="217"/>
      <c r="O773" s="217"/>
      <c r="P773" s="217"/>
      <c r="Q773" s="217"/>
      <c r="R773" s="217"/>
      <c r="S773" s="217"/>
      <c r="T773" s="218"/>
      <c r="AT773" s="219" t="s">
        <v>179</v>
      </c>
      <c r="AU773" s="219" t="s">
        <v>98</v>
      </c>
      <c r="AV773" s="11" t="s">
        <v>98</v>
      </c>
      <c r="AW773" s="11" t="s">
        <v>39</v>
      </c>
      <c r="AX773" s="11" t="s">
        <v>76</v>
      </c>
      <c r="AY773" s="219" t="s">
        <v>163</v>
      </c>
    </row>
    <row r="774" spans="2:65" s="13" customFormat="1" ht="13.5">
      <c r="B774" s="231"/>
      <c r="C774" s="232"/>
      <c r="D774" s="205" t="s">
        <v>179</v>
      </c>
      <c r="E774" s="233" t="s">
        <v>21</v>
      </c>
      <c r="F774" s="234" t="s">
        <v>214</v>
      </c>
      <c r="G774" s="232"/>
      <c r="H774" s="233" t="s">
        <v>21</v>
      </c>
      <c r="I774" s="235"/>
      <c r="J774" s="232"/>
      <c r="K774" s="232"/>
      <c r="L774" s="236"/>
      <c r="M774" s="237"/>
      <c r="N774" s="238"/>
      <c r="O774" s="238"/>
      <c r="P774" s="238"/>
      <c r="Q774" s="238"/>
      <c r="R774" s="238"/>
      <c r="S774" s="238"/>
      <c r="T774" s="239"/>
      <c r="AT774" s="240" t="s">
        <v>179</v>
      </c>
      <c r="AU774" s="240" t="s">
        <v>98</v>
      </c>
      <c r="AV774" s="13" t="s">
        <v>84</v>
      </c>
      <c r="AW774" s="13" t="s">
        <v>39</v>
      </c>
      <c r="AX774" s="13" t="s">
        <v>76</v>
      </c>
      <c r="AY774" s="240" t="s">
        <v>163</v>
      </c>
    </row>
    <row r="775" spans="2:65" s="11" customFormat="1" ht="27">
      <c r="B775" s="209"/>
      <c r="C775" s="210"/>
      <c r="D775" s="205" t="s">
        <v>179</v>
      </c>
      <c r="E775" s="211" t="s">
        <v>21</v>
      </c>
      <c r="F775" s="212" t="s">
        <v>1039</v>
      </c>
      <c r="G775" s="210"/>
      <c r="H775" s="213">
        <v>95.557000000000002</v>
      </c>
      <c r="I775" s="214"/>
      <c r="J775" s="210"/>
      <c r="K775" s="210"/>
      <c r="L775" s="215"/>
      <c r="M775" s="216"/>
      <c r="N775" s="217"/>
      <c r="O775" s="217"/>
      <c r="P775" s="217"/>
      <c r="Q775" s="217"/>
      <c r="R775" s="217"/>
      <c r="S775" s="217"/>
      <c r="T775" s="218"/>
      <c r="AT775" s="219" t="s">
        <v>179</v>
      </c>
      <c r="AU775" s="219" t="s">
        <v>98</v>
      </c>
      <c r="AV775" s="11" t="s">
        <v>98</v>
      </c>
      <c r="AW775" s="11" t="s">
        <v>39</v>
      </c>
      <c r="AX775" s="11" t="s">
        <v>76</v>
      </c>
      <c r="AY775" s="219" t="s">
        <v>163</v>
      </c>
    </row>
    <row r="776" spans="2:65" s="11" customFormat="1" ht="13.5">
      <c r="B776" s="209"/>
      <c r="C776" s="210"/>
      <c r="D776" s="205" t="s">
        <v>179</v>
      </c>
      <c r="E776" s="211" t="s">
        <v>21</v>
      </c>
      <c r="F776" s="212" t="s">
        <v>1040</v>
      </c>
      <c r="G776" s="210"/>
      <c r="H776" s="213">
        <v>66.346000000000004</v>
      </c>
      <c r="I776" s="214"/>
      <c r="J776" s="210"/>
      <c r="K776" s="210"/>
      <c r="L776" s="215"/>
      <c r="M776" s="216"/>
      <c r="N776" s="217"/>
      <c r="O776" s="217"/>
      <c r="P776" s="217"/>
      <c r="Q776" s="217"/>
      <c r="R776" s="217"/>
      <c r="S776" s="217"/>
      <c r="T776" s="218"/>
      <c r="AT776" s="219" t="s">
        <v>179</v>
      </c>
      <c r="AU776" s="219" t="s">
        <v>98</v>
      </c>
      <c r="AV776" s="11" t="s">
        <v>98</v>
      </c>
      <c r="AW776" s="11" t="s">
        <v>39</v>
      </c>
      <c r="AX776" s="11" t="s">
        <v>76</v>
      </c>
      <c r="AY776" s="219" t="s">
        <v>163</v>
      </c>
    </row>
    <row r="777" spans="2:65" s="12" customFormat="1" ht="13.5">
      <c r="B777" s="220"/>
      <c r="C777" s="221"/>
      <c r="D777" s="205" t="s">
        <v>179</v>
      </c>
      <c r="E777" s="222" t="s">
        <v>21</v>
      </c>
      <c r="F777" s="223" t="s">
        <v>181</v>
      </c>
      <c r="G777" s="221"/>
      <c r="H777" s="224">
        <v>237.81899999999999</v>
      </c>
      <c r="I777" s="225"/>
      <c r="J777" s="221"/>
      <c r="K777" s="221"/>
      <c r="L777" s="226"/>
      <c r="M777" s="227"/>
      <c r="N777" s="228"/>
      <c r="O777" s="228"/>
      <c r="P777" s="228"/>
      <c r="Q777" s="228"/>
      <c r="R777" s="228"/>
      <c r="S777" s="228"/>
      <c r="T777" s="229"/>
      <c r="AT777" s="230" t="s">
        <v>179</v>
      </c>
      <c r="AU777" s="230" t="s">
        <v>98</v>
      </c>
      <c r="AV777" s="12" t="s">
        <v>173</v>
      </c>
      <c r="AW777" s="12" t="s">
        <v>39</v>
      </c>
      <c r="AX777" s="12" t="s">
        <v>84</v>
      </c>
      <c r="AY777" s="230" t="s">
        <v>163</v>
      </c>
    </row>
    <row r="778" spans="2:65" s="1" customFormat="1" ht="16.5" customHeight="1">
      <c r="B778" s="42"/>
      <c r="C778" s="193" t="s">
        <v>1041</v>
      </c>
      <c r="D778" s="193" t="s">
        <v>168</v>
      </c>
      <c r="E778" s="194" t="s">
        <v>1042</v>
      </c>
      <c r="F778" s="195" t="s">
        <v>1043</v>
      </c>
      <c r="G778" s="196" t="s">
        <v>171</v>
      </c>
      <c r="H778" s="197">
        <v>237.81899999999999</v>
      </c>
      <c r="I778" s="198"/>
      <c r="J778" s="199">
        <f>ROUND(I778*H778,2)</f>
        <v>0</v>
      </c>
      <c r="K778" s="195" t="s">
        <v>21</v>
      </c>
      <c r="L778" s="62"/>
      <c r="M778" s="200" t="s">
        <v>21</v>
      </c>
      <c r="N778" s="201" t="s">
        <v>48</v>
      </c>
      <c r="O778" s="43"/>
      <c r="P778" s="202">
        <f>O778*H778</f>
        <v>0</v>
      </c>
      <c r="Q778" s="202">
        <v>1E-3</v>
      </c>
      <c r="R778" s="202">
        <f>Q778*H778</f>
        <v>0.237819</v>
      </c>
      <c r="S778" s="202">
        <v>3.1E-4</v>
      </c>
      <c r="T778" s="203">
        <f>S778*H778</f>
        <v>7.372389E-2</v>
      </c>
      <c r="AR778" s="25" t="s">
        <v>285</v>
      </c>
      <c r="AT778" s="25" t="s">
        <v>168</v>
      </c>
      <c r="AU778" s="25" t="s">
        <v>98</v>
      </c>
      <c r="AY778" s="25" t="s">
        <v>163</v>
      </c>
      <c r="BE778" s="204">
        <f>IF(N778="základní",J778,0)</f>
        <v>0</v>
      </c>
      <c r="BF778" s="204">
        <f>IF(N778="snížená",J778,0)</f>
        <v>0</v>
      </c>
      <c r="BG778" s="204">
        <f>IF(N778="zákl. přenesená",J778,0)</f>
        <v>0</v>
      </c>
      <c r="BH778" s="204">
        <f>IF(N778="sníž. přenesená",J778,0)</f>
        <v>0</v>
      </c>
      <c r="BI778" s="204">
        <f>IF(N778="nulová",J778,0)</f>
        <v>0</v>
      </c>
      <c r="BJ778" s="25" t="s">
        <v>98</v>
      </c>
      <c r="BK778" s="204">
        <f>ROUND(I778*H778,2)</f>
        <v>0</v>
      </c>
      <c r="BL778" s="25" t="s">
        <v>285</v>
      </c>
      <c r="BM778" s="25" t="s">
        <v>1044</v>
      </c>
    </row>
    <row r="779" spans="2:65" s="1" customFormat="1" ht="13.5">
      <c r="B779" s="42"/>
      <c r="C779" s="64"/>
      <c r="D779" s="205" t="s">
        <v>175</v>
      </c>
      <c r="E779" s="64"/>
      <c r="F779" s="206" t="s">
        <v>1045</v>
      </c>
      <c r="G779" s="64"/>
      <c r="H779" s="64"/>
      <c r="I779" s="164"/>
      <c r="J779" s="64"/>
      <c r="K779" s="64"/>
      <c r="L779" s="62"/>
      <c r="M779" s="207"/>
      <c r="N779" s="43"/>
      <c r="O779" s="43"/>
      <c r="P779" s="43"/>
      <c r="Q779" s="43"/>
      <c r="R779" s="43"/>
      <c r="S779" s="43"/>
      <c r="T779" s="79"/>
      <c r="AT779" s="25" t="s">
        <v>175</v>
      </c>
      <c r="AU779" s="25" t="s">
        <v>98</v>
      </c>
    </row>
    <row r="780" spans="2:65" s="1" customFormat="1" ht="27">
      <c r="B780" s="42"/>
      <c r="C780" s="64"/>
      <c r="D780" s="205" t="s">
        <v>177</v>
      </c>
      <c r="E780" s="64"/>
      <c r="F780" s="208" t="s">
        <v>1046</v>
      </c>
      <c r="G780" s="64"/>
      <c r="H780" s="64"/>
      <c r="I780" s="164"/>
      <c r="J780" s="64"/>
      <c r="K780" s="64"/>
      <c r="L780" s="62"/>
      <c r="M780" s="207"/>
      <c r="N780" s="43"/>
      <c r="O780" s="43"/>
      <c r="P780" s="43"/>
      <c r="Q780" s="43"/>
      <c r="R780" s="43"/>
      <c r="S780" s="43"/>
      <c r="T780" s="79"/>
      <c r="AT780" s="25" t="s">
        <v>177</v>
      </c>
      <c r="AU780" s="25" t="s">
        <v>98</v>
      </c>
    </row>
    <row r="781" spans="2:65" s="13" customFormat="1" ht="13.5">
      <c r="B781" s="231"/>
      <c r="C781" s="232"/>
      <c r="D781" s="205" t="s">
        <v>179</v>
      </c>
      <c r="E781" s="233" t="s">
        <v>21</v>
      </c>
      <c r="F781" s="234" t="s">
        <v>206</v>
      </c>
      <c r="G781" s="232"/>
      <c r="H781" s="233" t="s">
        <v>21</v>
      </c>
      <c r="I781" s="235"/>
      <c r="J781" s="232"/>
      <c r="K781" s="232"/>
      <c r="L781" s="236"/>
      <c r="M781" s="237"/>
      <c r="N781" s="238"/>
      <c r="O781" s="238"/>
      <c r="P781" s="238"/>
      <c r="Q781" s="238"/>
      <c r="R781" s="238"/>
      <c r="S781" s="238"/>
      <c r="T781" s="239"/>
      <c r="AT781" s="240" t="s">
        <v>179</v>
      </c>
      <c r="AU781" s="240" t="s">
        <v>98</v>
      </c>
      <c r="AV781" s="13" t="s">
        <v>84</v>
      </c>
      <c r="AW781" s="13" t="s">
        <v>39</v>
      </c>
      <c r="AX781" s="13" t="s">
        <v>76</v>
      </c>
      <c r="AY781" s="240" t="s">
        <v>163</v>
      </c>
    </row>
    <row r="782" spans="2:65" s="11" customFormat="1" ht="13.5">
      <c r="B782" s="209"/>
      <c r="C782" s="210"/>
      <c r="D782" s="205" t="s">
        <v>179</v>
      </c>
      <c r="E782" s="211" t="s">
        <v>21</v>
      </c>
      <c r="F782" s="212" t="s">
        <v>1037</v>
      </c>
      <c r="G782" s="210"/>
      <c r="H782" s="213">
        <v>52.307000000000002</v>
      </c>
      <c r="I782" s="214"/>
      <c r="J782" s="210"/>
      <c r="K782" s="210"/>
      <c r="L782" s="215"/>
      <c r="M782" s="216"/>
      <c r="N782" s="217"/>
      <c r="O782" s="217"/>
      <c r="P782" s="217"/>
      <c r="Q782" s="217"/>
      <c r="R782" s="217"/>
      <c r="S782" s="217"/>
      <c r="T782" s="218"/>
      <c r="AT782" s="219" t="s">
        <v>179</v>
      </c>
      <c r="AU782" s="219" t="s">
        <v>98</v>
      </c>
      <c r="AV782" s="11" t="s">
        <v>98</v>
      </c>
      <c r="AW782" s="11" t="s">
        <v>39</v>
      </c>
      <c r="AX782" s="11" t="s">
        <v>76</v>
      </c>
      <c r="AY782" s="219" t="s">
        <v>163</v>
      </c>
    </row>
    <row r="783" spans="2:65" s="11" customFormat="1" ht="13.5">
      <c r="B783" s="209"/>
      <c r="C783" s="210"/>
      <c r="D783" s="205" t="s">
        <v>179</v>
      </c>
      <c r="E783" s="211" t="s">
        <v>21</v>
      </c>
      <c r="F783" s="212" t="s">
        <v>1038</v>
      </c>
      <c r="G783" s="210"/>
      <c r="H783" s="213">
        <v>23.609000000000002</v>
      </c>
      <c r="I783" s="214"/>
      <c r="J783" s="210"/>
      <c r="K783" s="210"/>
      <c r="L783" s="215"/>
      <c r="M783" s="216"/>
      <c r="N783" s="217"/>
      <c r="O783" s="217"/>
      <c r="P783" s="217"/>
      <c r="Q783" s="217"/>
      <c r="R783" s="217"/>
      <c r="S783" s="217"/>
      <c r="T783" s="218"/>
      <c r="AT783" s="219" t="s">
        <v>179</v>
      </c>
      <c r="AU783" s="219" t="s">
        <v>98</v>
      </c>
      <c r="AV783" s="11" t="s">
        <v>98</v>
      </c>
      <c r="AW783" s="11" t="s">
        <v>39</v>
      </c>
      <c r="AX783" s="11" t="s">
        <v>76</v>
      </c>
      <c r="AY783" s="219" t="s">
        <v>163</v>
      </c>
    </row>
    <row r="784" spans="2:65" s="13" customFormat="1" ht="13.5">
      <c r="B784" s="231"/>
      <c r="C784" s="232"/>
      <c r="D784" s="205" t="s">
        <v>179</v>
      </c>
      <c r="E784" s="233" t="s">
        <v>21</v>
      </c>
      <c r="F784" s="234" t="s">
        <v>214</v>
      </c>
      <c r="G784" s="232"/>
      <c r="H784" s="233" t="s">
        <v>21</v>
      </c>
      <c r="I784" s="235"/>
      <c r="J784" s="232"/>
      <c r="K784" s="232"/>
      <c r="L784" s="236"/>
      <c r="M784" s="237"/>
      <c r="N784" s="238"/>
      <c r="O784" s="238"/>
      <c r="P784" s="238"/>
      <c r="Q784" s="238"/>
      <c r="R784" s="238"/>
      <c r="S784" s="238"/>
      <c r="T784" s="239"/>
      <c r="AT784" s="240" t="s">
        <v>179</v>
      </c>
      <c r="AU784" s="240" t="s">
        <v>98</v>
      </c>
      <c r="AV784" s="13" t="s">
        <v>84</v>
      </c>
      <c r="AW784" s="13" t="s">
        <v>39</v>
      </c>
      <c r="AX784" s="13" t="s">
        <v>76</v>
      </c>
      <c r="AY784" s="240" t="s">
        <v>163</v>
      </c>
    </row>
    <row r="785" spans="2:65" s="11" customFormat="1" ht="27">
      <c r="B785" s="209"/>
      <c r="C785" s="210"/>
      <c r="D785" s="205" t="s">
        <v>179</v>
      </c>
      <c r="E785" s="211" t="s">
        <v>21</v>
      </c>
      <c r="F785" s="212" t="s">
        <v>1039</v>
      </c>
      <c r="G785" s="210"/>
      <c r="H785" s="213">
        <v>95.557000000000002</v>
      </c>
      <c r="I785" s="214"/>
      <c r="J785" s="210"/>
      <c r="K785" s="210"/>
      <c r="L785" s="215"/>
      <c r="M785" s="216"/>
      <c r="N785" s="217"/>
      <c r="O785" s="217"/>
      <c r="P785" s="217"/>
      <c r="Q785" s="217"/>
      <c r="R785" s="217"/>
      <c r="S785" s="217"/>
      <c r="T785" s="218"/>
      <c r="AT785" s="219" t="s">
        <v>179</v>
      </c>
      <c r="AU785" s="219" t="s">
        <v>98</v>
      </c>
      <c r="AV785" s="11" t="s">
        <v>98</v>
      </c>
      <c r="AW785" s="11" t="s">
        <v>39</v>
      </c>
      <c r="AX785" s="11" t="s">
        <v>76</v>
      </c>
      <c r="AY785" s="219" t="s">
        <v>163</v>
      </c>
    </row>
    <row r="786" spans="2:65" s="11" customFormat="1" ht="13.5">
      <c r="B786" s="209"/>
      <c r="C786" s="210"/>
      <c r="D786" s="205" t="s">
        <v>179</v>
      </c>
      <c r="E786" s="211" t="s">
        <v>21</v>
      </c>
      <c r="F786" s="212" t="s">
        <v>1040</v>
      </c>
      <c r="G786" s="210"/>
      <c r="H786" s="213">
        <v>66.346000000000004</v>
      </c>
      <c r="I786" s="214"/>
      <c r="J786" s="210"/>
      <c r="K786" s="210"/>
      <c r="L786" s="215"/>
      <c r="M786" s="216"/>
      <c r="N786" s="217"/>
      <c r="O786" s="217"/>
      <c r="P786" s="217"/>
      <c r="Q786" s="217"/>
      <c r="R786" s="217"/>
      <c r="S786" s="217"/>
      <c r="T786" s="218"/>
      <c r="AT786" s="219" t="s">
        <v>179</v>
      </c>
      <c r="AU786" s="219" t="s">
        <v>98</v>
      </c>
      <c r="AV786" s="11" t="s">
        <v>98</v>
      </c>
      <c r="AW786" s="11" t="s">
        <v>39</v>
      </c>
      <c r="AX786" s="11" t="s">
        <v>76</v>
      </c>
      <c r="AY786" s="219" t="s">
        <v>163</v>
      </c>
    </row>
    <row r="787" spans="2:65" s="12" customFormat="1" ht="13.5">
      <c r="B787" s="220"/>
      <c r="C787" s="221"/>
      <c r="D787" s="205" t="s">
        <v>179</v>
      </c>
      <c r="E787" s="222" t="s">
        <v>21</v>
      </c>
      <c r="F787" s="223" t="s">
        <v>181</v>
      </c>
      <c r="G787" s="221"/>
      <c r="H787" s="224">
        <v>237.81899999999999</v>
      </c>
      <c r="I787" s="225"/>
      <c r="J787" s="221"/>
      <c r="K787" s="221"/>
      <c r="L787" s="226"/>
      <c r="M787" s="227"/>
      <c r="N787" s="228"/>
      <c r="O787" s="228"/>
      <c r="P787" s="228"/>
      <c r="Q787" s="228"/>
      <c r="R787" s="228"/>
      <c r="S787" s="228"/>
      <c r="T787" s="229"/>
      <c r="AT787" s="230" t="s">
        <v>179</v>
      </c>
      <c r="AU787" s="230" t="s">
        <v>98</v>
      </c>
      <c r="AV787" s="12" t="s">
        <v>173</v>
      </c>
      <c r="AW787" s="12" t="s">
        <v>39</v>
      </c>
      <c r="AX787" s="12" t="s">
        <v>84</v>
      </c>
      <c r="AY787" s="230" t="s">
        <v>163</v>
      </c>
    </row>
    <row r="788" spans="2:65" s="1" customFormat="1" ht="25.5" customHeight="1">
      <c r="B788" s="42"/>
      <c r="C788" s="193" t="s">
        <v>1047</v>
      </c>
      <c r="D788" s="193" t="s">
        <v>168</v>
      </c>
      <c r="E788" s="194" t="s">
        <v>1048</v>
      </c>
      <c r="F788" s="195" t="s">
        <v>1049</v>
      </c>
      <c r="G788" s="196" t="s">
        <v>171</v>
      </c>
      <c r="H788" s="197">
        <v>23.782</v>
      </c>
      <c r="I788" s="198"/>
      <c r="J788" s="199">
        <f>ROUND(I788*H788,2)</f>
        <v>0</v>
      </c>
      <c r="K788" s="195" t="s">
        <v>21</v>
      </c>
      <c r="L788" s="62"/>
      <c r="M788" s="200" t="s">
        <v>21</v>
      </c>
      <c r="N788" s="201" t="s">
        <v>48</v>
      </c>
      <c r="O788" s="43"/>
      <c r="P788" s="202">
        <f>O788*H788</f>
        <v>0</v>
      </c>
      <c r="Q788" s="202">
        <v>1.3999999999999999E-4</v>
      </c>
      <c r="R788" s="202">
        <f>Q788*H788</f>
        <v>3.3294799999999997E-3</v>
      </c>
      <c r="S788" s="202">
        <v>0</v>
      </c>
      <c r="T788" s="203">
        <f>S788*H788</f>
        <v>0</v>
      </c>
      <c r="AR788" s="25" t="s">
        <v>285</v>
      </c>
      <c r="AT788" s="25" t="s">
        <v>168</v>
      </c>
      <c r="AU788" s="25" t="s">
        <v>98</v>
      </c>
      <c r="AY788" s="25" t="s">
        <v>163</v>
      </c>
      <c r="BE788" s="204">
        <f>IF(N788="základní",J788,0)</f>
        <v>0</v>
      </c>
      <c r="BF788" s="204">
        <f>IF(N788="snížená",J788,0)</f>
        <v>0</v>
      </c>
      <c r="BG788" s="204">
        <f>IF(N788="zákl. přenesená",J788,0)</f>
        <v>0</v>
      </c>
      <c r="BH788" s="204">
        <f>IF(N788="sníž. přenesená",J788,0)</f>
        <v>0</v>
      </c>
      <c r="BI788" s="204">
        <f>IF(N788="nulová",J788,0)</f>
        <v>0</v>
      </c>
      <c r="BJ788" s="25" t="s">
        <v>98</v>
      </c>
      <c r="BK788" s="204">
        <f>ROUND(I788*H788,2)</f>
        <v>0</v>
      </c>
      <c r="BL788" s="25" t="s">
        <v>285</v>
      </c>
      <c r="BM788" s="25" t="s">
        <v>1050</v>
      </c>
    </row>
    <row r="789" spans="2:65" s="1" customFormat="1" ht="13.5">
      <c r="B789" s="42"/>
      <c r="C789" s="64"/>
      <c r="D789" s="205" t="s">
        <v>175</v>
      </c>
      <c r="E789" s="64"/>
      <c r="F789" s="206" t="s">
        <v>1051</v>
      </c>
      <c r="G789" s="64"/>
      <c r="H789" s="64"/>
      <c r="I789" s="164"/>
      <c r="J789" s="64"/>
      <c r="K789" s="64"/>
      <c r="L789" s="62"/>
      <c r="M789" s="207"/>
      <c r="N789" s="43"/>
      <c r="O789" s="43"/>
      <c r="P789" s="43"/>
      <c r="Q789" s="43"/>
      <c r="R789" s="43"/>
      <c r="S789" s="43"/>
      <c r="T789" s="79"/>
      <c r="AT789" s="25" t="s">
        <v>175</v>
      </c>
      <c r="AU789" s="25" t="s">
        <v>98</v>
      </c>
    </row>
    <row r="790" spans="2:65" s="13" customFormat="1" ht="13.5">
      <c r="B790" s="231"/>
      <c r="C790" s="232"/>
      <c r="D790" s="205" t="s">
        <v>179</v>
      </c>
      <c r="E790" s="233" t="s">
        <v>21</v>
      </c>
      <c r="F790" s="234" t="s">
        <v>206</v>
      </c>
      <c r="G790" s="232"/>
      <c r="H790" s="233" t="s">
        <v>21</v>
      </c>
      <c r="I790" s="235"/>
      <c r="J790" s="232"/>
      <c r="K790" s="232"/>
      <c r="L790" s="236"/>
      <c r="M790" s="237"/>
      <c r="N790" s="238"/>
      <c r="O790" s="238"/>
      <c r="P790" s="238"/>
      <c r="Q790" s="238"/>
      <c r="R790" s="238"/>
      <c r="S790" s="238"/>
      <c r="T790" s="239"/>
      <c r="AT790" s="240" t="s">
        <v>179</v>
      </c>
      <c r="AU790" s="240" t="s">
        <v>98</v>
      </c>
      <c r="AV790" s="13" t="s">
        <v>84</v>
      </c>
      <c r="AW790" s="13" t="s">
        <v>39</v>
      </c>
      <c r="AX790" s="13" t="s">
        <v>76</v>
      </c>
      <c r="AY790" s="240" t="s">
        <v>163</v>
      </c>
    </row>
    <row r="791" spans="2:65" s="11" customFormat="1" ht="13.5">
      <c r="B791" s="209"/>
      <c r="C791" s="210"/>
      <c r="D791" s="205" t="s">
        <v>179</v>
      </c>
      <c r="E791" s="211" t="s">
        <v>21</v>
      </c>
      <c r="F791" s="212" t="s">
        <v>1037</v>
      </c>
      <c r="G791" s="210"/>
      <c r="H791" s="213">
        <v>52.307000000000002</v>
      </c>
      <c r="I791" s="214"/>
      <c r="J791" s="210"/>
      <c r="K791" s="210"/>
      <c r="L791" s="215"/>
      <c r="M791" s="216"/>
      <c r="N791" s="217"/>
      <c r="O791" s="217"/>
      <c r="P791" s="217"/>
      <c r="Q791" s="217"/>
      <c r="R791" s="217"/>
      <c r="S791" s="217"/>
      <c r="T791" s="218"/>
      <c r="AT791" s="219" t="s">
        <v>179</v>
      </c>
      <c r="AU791" s="219" t="s">
        <v>98</v>
      </c>
      <c r="AV791" s="11" t="s">
        <v>98</v>
      </c>
      <c r="AW791" s="11" t="s">
        <v>39</v>
      </c>
      <c r="AX791" s="11" t="s">
        <v>76</v>
      </c>
      <c r="AY791" s="219" t="s">
        <v>163</v>
      </c>
    </row>
    <row r="792" spans="2:65" s="11" customFormat="1" ht="13.5">
      <c r="B792" s="209"/>
      <c r="C792" s="210"/>
      <c r="D792" s="205" t="s">
        <v>179</v>
      </c>
      <c r="E792" s="211" t="s">
        <v>21</v>
      </c>
      <c r="F792" s="212" t="s">
        <v>1038</v>
      </c>
      <c r="G792" s="210"/>
      <c r="H792" s="213">
        <v>23.609000000000002</v>
      </c>
      <c r="I792" s="214"/>
      <c r="J792" s="210"/>
      <c r="K792" s="210"/>
      <c r="L792" s="215"/>
      <c r="M792" s="216"/>
      <c r="N792" s="217"/>
      <c r="O792" s="217"/>
      <c r="P792" s="217"/>
      <c r="Q792" s="217"/>
      <c r="R792" s="217"/>
      <c r="S792" s="217"/>
      <c r="T792" s="218"/>
      <c r="AT792" s="219" t="s">
        <v>179</v>
      </c>
      <c r="AU792" s="219" t="s">
        <v>98</v>
      </c>
      <c r="AV792" s="11" t="s">
        <v>98</v>
      </c>
      <c r="AW792" s="11" t="s">
        <v>39</v>
      </c>
      <c r="AX792" s="11" t="s">
        <v>76</v>
      </c>
      <c r="AY792" s="219" t="s">
        <v>163</v>
      </c>
    </row>
    <row r="793" spans="2:65" s="13" customFormat="1" ht="13.5">
      <c r="B793" s="231"/>
      <c r="C793" s="232"/>
      <c r="D793" s="205" t="s">
        <v>179</v>
      </c>
      <c r="E793" s="233" t="s">
        <v>21</v>
      </c>
      <c r="F793" s="234" t="s">
        <v>214</v>
      </c>
      <c r="G793" s="232"/>
      <c r="H793" s="233" t="s">
        <v>21</v>
      </c>
      <c r="I793" s="235"/>
      <c r="J793" s="232"/>
      <c r="K793" s="232"/>
      <c r="L793" s="236"/>
      <c r="M793" s="237"/>
      <c r="N793" s="238"/>
      <c r="O793" s="238"/>
      <c r="P793" s="238"/>
      <c r="Q793" s="238"/>
      <c r="R793" s="238"/>
      <c r="S793" s="238"/>
      <c r="T793" s="239"/>
      <c r="AT793" s="240" t="s">
        <v>179</v>
      </c>
      <c r="AU793" s="240" t="s">
        <v>98</v>
      </c>
      <c r="AV793" s="13" t="s">
        <v>84</v>
      </c>
      <c r="AW793" s="13" t="s">
        <v>39</v>
      </c>
      <c r="AX793" s="13" t="s">
        <v>76</v>
      </c>
      <c r="AY793" s="240" t="s">
        <v>163</v>
      </c>
    </row>
    <row r="794" spans="2:65" s="11" customFormat="1" ht="27">
      <c r="B794" s="209"/>
      <c r="C794" s="210"/>
      <c r="D794" s="205" t="s">
        <v>179</v>
      </c>
      <c r="E794" s="211" t="s">
        <v>21</v>
      </c>
      <c r="F794" s="212" t="s">
        <v>1039</v>
      </c>
      <c r="G794" s="210"/>
      <c r="H794" s="213">
        <v>95.557000000000002</v>
      </c>
      <c r="I794" s="214"/>
      <c r="J794" s="210"/>
      <c r="K794" s="210"/>
      <c r="L794" s="215"/>
      <c r="M794" s="216"/>
      <c r="N794" s="217"/>
      <c r="O794" s="217"/>
      <c r="P794" s="217"/>
      <c r="Q794" s="217"/>
      <c r="R794" s="217"/>
      <c r="S794" s="217"/>
      <c r="T794" s="218"/>
      <c r="AT794" s="219" t="s">
        <v>179</v>
      </c>
      <c r="AU794" s="219" t="s">
        <v>98</v>
      </c>
      <c r="AV794" s="11" t="s">
        <v>98</v>
      </c>
      <c r="AW794" s="11" t="s">
        <v>39</v>
      </c>
      <c r="AX794" s="11" t="s">
        <v>76</v>
      </c>
      <c r="AY794" s="219" t="s">
        <v>163</v>
      </c>
    </row>
    <row r="795" spans="2:65" s="11" customFormat="1" ht="13.5">
      <c r="B795" s="209"/>
      <c r="C795" s="210"/>
      <c r="D795" s="205" t="s">
        <v>179</v>
      </c>
      <c r="E795" s="211" t="s">
        <v>21</v>
      </c>
      <c r="F795" s="212" t="s">
        <v>1040</v>
      </c>
      <c r="G795" s="210"/>
      <c r="H795" s="213">
        <v>66.346000000000004</v>
      </c>
      <c r="I795" s="214"/>
      <c r="J795" s="210"/>
      <c r="K795" s="210"/>
      <c r="L795" s="215"/>
      <c r="M795" s="216"/>
      <c r="N795" s="217"/>
      <c r="O795" s="217"/>
      <c r="P795" s="217"/>
      <c r="Q795" s="217"/>
      <c r="R795" s="217"/>
      <c r="S795" s="217"/>
      <c r="T795" s="218"/>
      <c r="AT795" s="219" t="s">
        <v>179</v>
      </c>
      <c r="AU795" s="219" t="s">
        <v>98</v>
      </c>
      <c r="AV795" s="11" t="s">
        <v>98</v>
      </c>
      <c r="AW795" s="11" t="s">
        <v>39</v>
      </c>
      <c r="AX795" s="11" t="s">
        <v>76</v>
      </c>
      <c r="AY795" s="219" t="s">
        <v>163</v>
      </c>
    </row>
    <row r="796" spans="2:65" s="12" customFormat="1" ht="13.5">
      <c r="B796" s="220"/>
      <c r="C796" s="221"/>
      <c r="D796" s="205" t="s">
        <v>179</v>
      </c>
      <c r="E796" s="222" t="s">
        <v>21</v>
      </c>
      <c r="F796" s="223" t="s">
        <v>181</v>
      </c>
      <c r="G796" s="221"/>
      <c r="H796" s="224">
        <v>237.81899999999999</v>
      </c>
      <c r="I796" s="225"/>
      <c r="J796" s="221"/>
      <c r="K796" s="221"/>
      <c r="L796" s="226"/>
      <c r="M796" s="227"/>
      <c r="N796" s="228"/>
      <c r="O796" s="228"/>
      <c r="P796" s="228"/>
      <c r="Q796" s="228"/>
      <c r="R796" s="228"/>
      <c r="S796" s="228"/>
      <c r="T796" s="229"/>
      <c r="AT796" s="230" t="s">
        <v>179</v>
      </c>
      <c r="AU796" s="230" t="s">
        <v>98</v>
      </c>
      <c r="AV796" s="12" t="s">
        <v>173</v>
      </c>
      <c r="AW796" s="12" t="s">
        <v>39</v>
      </c>
      <c r="AX796" s="12" t="s">
        <v>84</v>
      </c>
      <c r="AY796" s="230" t="s">
        <v>163</v>
      </c>
    </row>
    <row r="797" spans="2:65" s="11" customFormat="1" ht="13.5">
      <c r="B797" s="209"/>
      <c r="C797" s="210"/>
      <c r="D797" s="205" t="s">
        <v>179</v>
      </c>
      <c r="E797" s="210"/>
      <c r="F797" s="212" t="s">
        <v>1052</v>
      </c>
      <c r="G797" s="210"/>
      <c r="H797" s="213">
        <v>23.782</v>
      </c>
      <c r="I797" s="214"/>
      <c r="J797" s="210"/>
      <c r="K797" s="210"/>
      <c r="L797" s="215"/>
      <c r="M797" s="216"/>
      <c r="N797" s="217"/>
      <c r="O797" s="217"/>
      <c r="P797" s="217"/>
      <c r="Q797" s="217"/>
      <c r="R797" s="217"/>
      <c r="S797" s="217"/>
      <c r="T797" s="218"/>
      <c r="AT797" s="219" t="s">
        <v>179</v>
      </c>
      <c r="AU797" s="219" t="s">
        <v>98</v>
      </c>
      <c r="AV797" s="11" t="s">
        <v>98</v>
      </c>
      <c r="AW797" s="11" t="s">
        <v>6</v>
      </c>
      <c r="AX797" s="11" t="s">
        <v>84</v>
      </c>
      <c r="AY797" s="219" t="s">
        <v>163</v>
      </c>
    </row>
    <row r="798" spans="2:65" s="1" customFormat="1" ht="25.5" customHeight="1">
      <c r="B798" s="42"/>
      <c r="C798" s="193" t="s">
        <v>1053</v>
      </c>
      <c r="D798" s="193" t="s">
        <v>168</v>
      </c>
      <c r="E798" s="194" t="s">
        <v>1054</v>
      </c>
      <c r="F798" s="195" t="s">
        <v>1055</v>
      </c>
      <c r="G798" s="196" t="s">
        <v>288</v>
      </c>
      <c r="H798" s="197">
        <v>45.85</v>
      </c>
      <c r="I798" s="198"/>
      <c r="J798" s="199">
        <f>ROUND(I798*H798,2)</f>
        <v>0</v>
      </c>
      <c r="K798" s="195" t="s">
        <v>21</v>
      </c>
      <c r="L798" s="62"/>
      <c r="M798" s="200" t="s">
        <v>21</v>
      </c>
      <c r="N798" s="201" t="s">
        <v>48</v>
      </c>
      <c r="O798" s="43"/>
      <c r="P798" s="202">
        <f>O798*H798</f>
        <v>0</v>
      </c>
      <c r="Q798" s="202">
        <v>1.0000000000000001E-5</v>
      </c>
      <c r="R798" s="202">
        <f>Q798*H798</f>
        <v>4.5850000000000003E-4</v>
      </c>
      <c r="S798" s="202">
        <v>0</v>
      </c>
      <c r="T798" s="203">
        <f>S798*H798</f>
        <v>0</v>
      </c>
      <c r="AR798" s="25" t="s">
        <v>285</v>
      </c>
      <c r="AT798" s="25" t="s">
        <v>168</v>
      </c>
      <c r="AU798" s="25" t="s">
        <v>98</v>
      </c>
      <c r="AY798" s="25" t="s">
        <v>163</v>
      </c>
      <c r="BE798" s="204">
        <f>IF(N798="základní",J798,0)</f>
        <v>0</v>
      </c>
      <c r="BF798" s="204">
        <f>IF(N798="snížená",J798,0)</f>
        <v>0</v>
      </c>
      <c r="BG798" s="204">
        <f>IF(N798="zákl. přenesená",J798,0)</f>
        <v>0</v>
      </c>
      <c r="BH798" s="204">
        <f>IF(N798="sníž. přenesená",J798,0)</f>
        <v>0</v>
      </c>
      <c r="BI798" s="204">
        <f>IF(N798="nulová",J798,0)</f>
        <v>0</v>
      </c>
      <c r="BJ798" s="25" t="s">
        <v>98</v>
      </c>
      <c r="BK798" s="204">
        <f>ROUND(I798*H798,2)</f>
        <v>0</v>
      </c>
      <c r="BL798" s="25" t="s">
        <v>285</v>
      </c>
      <c r="BM798" s="25" t="s">
        <v>1056</v>
      </c>
    </row>
    <row r="799" spans="2:65" s="1" customFormat="1" ht="13.5">
      <c r="B799" s="42"/>
      <c r="C799" s="64"/>
      <c r="D799" s="205" t="s">
        <v>175</v>
      </c>
      <c r="E799" s="64"/>
      <c r="F799" s="206" t="s">
        <v>1057</v>
      </c>
      <c r="G799" s="64"/>
      <c r="H799" s="64"/>
      <c r="I799" s="164"/>
      <c r="J799" s="64"/>
      <c r="K799" s="64"/>
      <c r="L799" s="62"/>
      <c r="M799" s="207"/>
      <c r="N799" s="43"/>
      <c r="O799" s="43"/>
      <c r="P799" s="43"/>
      <c r="Q799" s="43"/>
      <c r="R799" s="43"/>
      <c r="S799" s="43"/>
      <c r="T799" s="79"/>
      <c r="AT799" s="25" t="s">
        <v>175</v>
      </c>
      <c r="AU799" s="25" t="s">
        <v>98</v>
      </c>
    </row>
    <row r="800" spans="2:65" s="11" customFormat="1" ht="13.5">
      <c r="B800" s="209"/>
      <c r="C800" s="210"/>
      <c r="D800" s="205" t="s">
        <v>179</v>
      </c>
      <c r="E800" s="211" t="s">
        <v>21</v>
      </c>
      <c r="F800" s="212" t="s">
        <v>982</v>
      </c>
      <c r="G800" s="210"/>
      <c r="H800" s="213">
        <v>20.45</v>
      </c>
      <c r="I800" s="214"/>
      <c r="J800" s="210"/>
      <c r="K800" s="210"/>
      <c r="L800" s="215"/>
      <c r="M800" s="216"/>
      <c r="N800" s="217"/>
      <c r="O800" s="217"/>
      <c r="P800" s="217"/>
      <c r="Q800" s="217"/>
      <c r="R800" s="217"/>
      <c r="S800" s="217"/>
      <c r="T800" s="218"/>
      <c r="AT800" s="219" t="s">
        <v>179</v>
      </c>
      <c r="AU800" s="219" t="s">
        <v>98</v>
      </c>
      <c r="AV800" s="11" t="s">
        <v>98</v>
      </c>
      <c r="AW800" s="11" t="s">
        <v>39</v>
      </c>
      <c r="AX800" s="11" t="s">
        <v>76</v>
      </c>
      <c r="AY800" s="219" t="s">
        <v>163</v>
      </c>
    </row>
    <row r="801" spans="2:65" s="11" customFormat="1" ht="13.5">
      <c r="B801" s="209"/>
      <c r="C801" s="210"/>
      <c r="D801" s="205" t="s">
        <v>179</v>
      </c>
      <c r="E801" s="211" t="s">
        <v>21</v>
      </c>
      <c r="F801" s="212" t="s">
        <v>983</v>
      </c>
      <c r="G801" s="210"/>
      <c r="H801" s="213">
        <v>25.4</v>
      </c>
      <c r="I801" s="214"/>
      <c r="J801" s="210"/>
      <c r="K801" s="210"/>
      <c r="L801" s="215"/>
      <c r="M801" s="216"/>
      <c r="N801" s="217"/>
      <c r="O801" s="217"/>
      <c r="P801" s="217"/>
      <c r="Q801" s="217"/>
      <c r="R801" s="217"/>
      <c r="S801" s="217"/>
      <c r="T801" s="218"/>
      <c r="AT801" s="219" t="s">
        <v>179</v>
      </c>
      <c r="AU801" s="219" t="s">
        <v>98</v>
      </c>
      <c r="AV801" s="11" t="s">
        <v>98</v>
      </c>
      <c r="AW801" s="11" t="s">
        <v>39</v>
      </c>
      <c r="AX801" s="11" t="s">
        <v>76</v>
      </c>
      <c r="AY801" s="219" t="s">
        <v>163</v>
      </c>
    </row>
    <row r="802" spans="2:65" s="12" customFormat="1" ht="13.5">
      <c r="B802" s="220"/>
      <c r="C802" s="221"/>
      <c r="D802" s="205" t="s">
        <v>179</v>
      </c>
      <c r="E802" s="222" t="s">
        <v>21</v>
      </c>
      <c r="F802" s="223" t="s">
        <v>181</v>
      </c>
      <c r="G802" s="221"/>
      <c r="H802" s="224">
        <v>45.85</v>
      </c>
      <c r="I802" s="225"/>
      <c r="J802" s="221"/>
      <c r="K802" s="221"/>
      <c r="L802" s="226"/>
      <c r="M802" s="227"/>
      <c r="N802" s="228"/>
      <c r="O802" s="228"/>
      <c r="P802" s="228"/>
      <c r="Q802" s="228"/>
      <c r="R802" s="228"/>
      <c r="S802" s="228"/>
      <c r="T802" s="229"/>
      <c r="AT802" s="230" t="s">
        <v>179</v>
      </c>
      <c r="AU802" s="230" t="s">
        <v>98</v>
      </c>
      <c r="AV802" s="12" t="s">
        <v>173</v>
      </c>
      <c r="AW802" s="12" t="s">
        <v>39</v>
      </c>
      <c r="AX802" s="12" t="s">
        <v>84</v>
      </c>
      <c r="AY802" s="230" t="s">
        <v>163</v>
      </c>
    </row>
    <row r="803" spans="2:65" s="1" customFormat="1" ht="16.5" customHeight="1">
      <c r="B803" s="42"/>
      <c r="C803" s="193" t="s">
        <v>1058</v>
      </c>
      <c r="D803" s="193" t="s">
        <v>168</v>
      </c>
      <c r="E803" s="194" t="s">
        <v>1059</v>
      </c>
      <c r="F803" s="195" t="s">
        <v>1060</v>
      </c>
      <c r="G803" s="196" t="s">
        <v>288</v>
      </c>
      <c r="H803" s="197">
        <v>49.76</v>
      </c>
      <c r="I803" s="198"/>
      <c r="J803" s="199">
        <f>ROUND(I803*H803,2)</f>
        <v>0</v>
      </c>
      <c r="K803" s="195" t="s">
        <v>21</v>
      </c>
      <c r="L803" s="62"/>
      <c r="M803" s="200" t="s">
        <v>21</v>
      </c>
      <c r="N803" s="201" t="s">
        <v>48</v>
      </c>
      <c r="O803" s="43"/>
      <c r="P803" s="202">
        <f>O803*H803</f>
        <v>0</v>
      </c>
      <c r="Q803" s="202">
        <v>0</v>
      </c>
      <c r="R803" s="202">
        <f>Q803*H803</f>
        <v>0</v>
      </c>
      <c r="S803" s="202">
        <v>0</v>
      </c>
      <c r="T803" s="203">
        <f>S803*H803</f>
        <v>0</v>
      </c>
      <c r="AR803" s="25" t="s">
        <v>285</v>
      </c>
      <c r="AT803" s="25" t="s">
        <v>168</v>
      </c>
      <c r="AU803" s="25" t="s">
        <v>98</v>
      </c>
      <c r="AY803" s="25" t="s">
        <v>163</v>
      </c>
      <c r="BE803" s="204">
        <f>IF(N803="základní",J803,0)</f>
        <v>0</v>
      </c>
      <c r="BF803" s="204">
        <f>IF(N803="snížená",J803,0)</f>
        <v>0</v>
      </c>
      <c r="BG803" s="204">
        <f>IF(N803="zákl. přenesená",J803,0)</f>
        <v>0</v>
      </c>
      <c r="BH803" s="204">
        <f>IF(N803="sníž. přenesená",J803,0)</f>
        <v>0</v>
      </c>
      <c r="BI803" s="204">
        <f>IF(N803="nulová",J803,0)</f>
        <v>0</v>
      </c>
      <c r="BJ803" s="25" t="s">
        <v>98</v>
      </c>
      <c r="BK803" s="204">
        <f>ROUND(I803*H803,2)</f>
        <v>0</v>
      </c>
      <c r="BL803" s="25" t="s">
        <v>285</v>
      </c>
      <c r="BM803" s="25" t="s">
        <v>1061</v>
      </c>
    </row>
    <row r="804" spans="2:65" s="1" customFormat="1" ht="27">
      <c r="B804" s="42"/>
      <c r="C804" s="64"/>
      <c r="D804" s="205" t="s">
        <v>175</v>
      </c>
      <c r="E804" s="64"/>
      <c r="F804" s="206" t="s">
        <v>1062</v>
      </c>
      <c r="G804" s="64"/>
      <c r="H804" s="64"/>
      <c r="I804" s="164"/>
      <c r="J804" s="64"/>
      <c r="K804" s="64"/>
      <c r="L804" s="62"/>
      <c r="M804" s="207"/>
      <c r="N804" s="43"/>
      <c r="O804" s="43"/>
      <c r="P804" s="43"/>
      <c r="Q804" s="43"/>
      <c r="R804" s="43"/>
      <c r="S804" s="43"/>
      <c r="T804" s="79"/>
      <c r="AT804" s="25" t="s">
        <v>175</v>
      </c>
      <c r="AU804" s="25" t="s">
        <v>98</v>
      </c>
    </row>
    <row r="805" spans="2:65" s="1" customFormat="1" ht="40.5">
      <c r="B805" s="42"/>
      <c r="C805" s="64"/>
      <c r="D805" s="205" t="s">
        <v>177</v>
      </c>
      <c r="E805" s="64"/>
      <c r="F805" s="208" t="s">
        <v>1063</v>
      </c>
      <c r="G805" s="64"/>
      <c r="H805" s="64"/>
      <c r="I805" s="164"/>
      <c r="J805" s="64"/>
      <c r="K805" s="64"/>
      <c r="L805" s="62"/>
      <c r="M805" s="207"/>
      <c r="N805" s="43"/>
      <c r="O805" s="43"/>
      <c r="P805" s="43"/>
      <c r="Q805" s="43"/>
      <c r="R805" s="43"/>
      <c r="S805" s="43"/>
      <c r="T805" s="79"/>
      <c r="AT805" s="25" t="s">
        <v>177</v>
      </c>
      <c r="AU805" s="25" t="s">
        <v>98</v>
      </c>
    </row>
    <row r="806" spans="2:65" s="1" customFormat="1" ht="16.5" customHeight="1">
      <c r="B806" s="42"/>
      <c r="C806" s="241" t="s">
        <v>1064</v>
      </c>
      <c r="D806" s="241" t="s">
        <v>310</v>
      </c>
      <c r="E806" s="242" t="s">
        <v>1065</v>
      </c>
      <c r="F806" s="243" t="s">
        <v>1066</v>
      </c>
      <c r="G806" s="244" t="s">
        <v>288</v>
      </c>
      <c r="H806" s="245">
        <v>54.735999999999997</v>
      </c>
      <c r="I806" s="246"/>
      <c r="J806" s="247">
        <f>ROUND(I806*H806,2)</f>
        <v>0</v>
      </c>
      <c r="K806" s="243" t="s">
        <v>21</v>
      </c>
      <c r="L806" s="248"/>
      <c r="M806" s="249" t="s">
        <v>21</v>
      </c>
      <c r="N806" s="250" t="s">
        <v>48</v>
      </c>
      <c r="O806" s="43"/>
      <c r="P806" s="202">
        <f>O806*H806</f>
        <v>0</v>
      </c>
      <c r="Q806" s="202">
        <v>0</v>
      </c>
      <c r="R806" s="202">
        <f>Q806*H806</f>
        <v>0</v>
      </c>
      <c r="S806" s="202">
        <v>0</v>
      </c>
      <c r="T806" s="203">
        <f>S806*H806</f>
        <v>0</v>
      </c>
      <c r="AR806" s="25" t="s">
        <v>388</v>
      </c>
      <c r="AT806" s="25" t="s">
        <v>310</v>
      </c>
      <c r="AU806" s="25" t="s">
        <v>98</v>
      </c>
      <c r="AY806" s="25" t="s">
        <v>163</v>
      </c>
      <c r="BE806" s="204">
        <f>IF(N806="základní",J806,0)</f>
        <v>0</v>
      </c>
      <c r="BF806" s="204">
        <f>IF(N806="snížená",J806,0)</f>
        <v>0</v>
      </c>
      <c r="BG806" s="204">
        <f>IF(N806="zákl. přenesená",J806,0)</f>
        <v>0</v>
      </c>
      <c r="BH806" s="204">
        <f>IF(N806="sníž. přenesená",J806,0)</f>
        <v>0</v>
      </c>
      <c r="BI806" s="204">
        <f>IF(N806="nulová",J806,0)</f>
        <v>0</v>
      </c>
      <c r="BJ806" s="25" t="s">
        <v>98</v>
      </c>
      <c r="BK806" s="204">
        <f>ROUND(I806*H806,2)</f>
        <v>0</v>
      </c>
      <c r="BL806" s="25" t="s">
        <v>285</v>
      </c>
      <c r="BM806" s="25" t="s">
        <v>1067</v>
      </c>
    </row>
    <row r="807" spans="2:65" s="1" customFormat="1" ht="27">
      <c r="B807" s="42"/>
      <c r="C807" s="64"/>
      <c r="D807" s="205" t="s">
        <v>175</v>
      </c>
      <c r="E807" s="64"/>
      <c r="F807" s="206" t="s">
        <v>1068</v>
      </c>
      <c r="G807" s="64"/>
      <c r="H807" s="64"/>
      <c r="I807" s="164"/>
      <c r="J807" s="64"/>
      <c r="K807" s="64"/>
      <c r="L807" s="62"/>
      <c r="M807" s="207"/>
      <c r="N807" s="43"/>
      <c r="O807" s="43"/>
      <c r="P807" s="43"/>
      <c r="Q807" s="43"/>
      <c r="R807" s="43"/>
      <c r="S807" s="43"/>
      <c r="T807" s="79"/>
      <c r="AT807" s="25" t="s">
        <v>175</v>
      </c>
      <c r="AU807" s="25" t="s">
        <v>98</v>
      </c>
    </row>
    <row r="808" spans="2:65" s="13" customFormat="1" ht="13.5">
      <c r="B808" s="231"/>
      <c r="C808" s="232"/>
      <c r="D808" s="205" t="s">
        <v>179</v>
      </c>
      <c r="E808" s="233" t="s">
        <v>21</v>
      </c>
      <c r="F808" s="234" t="s">
        <v>1069</v>
      </c>
      <c r="G808" s="232"/>
      <c r="H808" s="233" t="s">
        <v>21</v>
      </c>
      <c r="I808" s="235"/>
      <c r="J808" s="232"/>
      <c r="K808" s="232"/>
      <c r="L808" s="236"/>
      <c r="M808" s="237"/>
      <c r="N808" s="238"/>
      <c r="O808" s="238"/>
      <c r="P808" s="238"/>
      <c r="Q808" s="238"/>
      <c r="R808" s="238"/>
      <c r="S808" s="238"/>
      <c r="T808" s="239"/>
      <c r="AT808" s="240" t="s">
        <v>179</v>
      </c>
      <c r="AU808" s="240" t="s">
        <v>98</v>
      </c>
      <c r="AV808" s="13" t="s">
        <v>84</v>
      </c>
      <c r="AW808" s="13" t="s">
        <v>39</v>
      </c>
      <c r="AX808" s="13" t="s">
        <v>76</v>
      </c>
      <c r="AY808" s="240" t="s">
        <v>163</v>
      </c>
    </row>
    <row r="809" spans="2:65" s="11" customFormat="1" ht="13.5">
      <c r="B809" s="209"/>
      <c r="C809" s="210"/>
      <c r="D809" s="205" t="s">
        <v>179</v>
      </c>
      <c r="E809" s="211" t="s">
        <v>21</v>
      </c>
      <c r="F809" s="212" t="s">
        <v>1070</v>
      </c>
      <c r="G809" s="210"/>
      <c r="H809" s="213">
        <v>11.68</v>
      </c>
      <c r="I809" s="214"/>
      <c r="J809" s="210"/>
      <c r="K809" s="210"/>
      <c r="L809" s="215"/>
      <c r="M809" s="216"/>
      <c r="N809" s="217"/>
      <c r="O809" s="217"/>
      <c r="P809" s="217"/>
      <c r="Q809" s="217"/>
      <c r="R809" s="217"/>
      <c r="S809" s="217"/>
      <c r="T809" s="218"/>
      <c r="AT809" s="219" t="s">
        <v>179</v>
      </c>
      <c r="AU809" s="219" t="s">
        <v>98</v>
      </c>
      <c r="AV809" s="11" t="s">
        <v>98</v>
      </c>
      <c r="AW809" s="11" t="s">
        <v>39</v>
      </c>
      <c r="AX809" s="11" t="s">
        <v>76</v>
      </c>
      <c r="AY809" s="219" t="s">
        <v>163</v>
      </c>
    </row>
    <row r="810" spans="2:65" s="11" customFormat="1" ht="13.5">
      <c r="B810" s="209"/>
      <c r="C810" s="210"/>
      <c r="D810" s="205" t="s">
        <v>179</v>
      </c>
      <c r="E810" s="211" t="s">
        <v>21</v>
      </c>
      <c r="F810" s="212" t="s">
        <v>1071</v>
      </c>
      <c r="G810" s="210"/>
      <c r="H810" s="213">
        <v>11.28</v>
      </c>
      <c r="I810" s="214"/>
      <c r="J810" s="210"/>
      <c r="K810" s="210"/>
      <c r="L810" s="215"/>
      <c r="M810" s="216"/>
      <c r="N810" s="217"/>
      <c r="O810" s="217"/>
      <c r="P810" s="217"/>
      <c r="Q810" s="217"/>
      <c r="R810" s="217"/>
      <c r="S810" s="217"/>
      <c r="T810" s="218"/>
      <c r="AT810" s="219" t="s">
        <v>179</v>
      </c>
      <c r="AU810" s="219" t="s">
        <v>98</v>
      </c>
      <c r="AV810" s="11" t="s">
        <v>98</v>
      </c>
      <c r="AW810" s="11" t="s">
        <v>39</v>
      </c>
      <c r="AX810" s="11" t="s">
        <v>76</v>
      </c>
      <c r="AY810" s="219" t="s">
        <v>163</v>
      </c>
    </row>
    <row r="811" spans="2:65" s="13" customFormat="1" ht="13.5">
      <c r="B811" s="231"/>
      <c r="C811" s="232"/>
      <c r="D811" s="205" t="s">
        <v>179</v>
      </c>
      <c r="E811" s="233" t="s">
        <v>21</v>
      </c>
      <c r="F811" s="234" t="s">
        <v>1072</v>
      </c>
      <c r="G811" s="232"/>
      <c r="H811" s="233" t="s">
        <v>21</v>
      </c>
      <c r="I811" s="235"/>
      <c r="J811" s="232"/>
      <c r="K811" s="232"/>
      <c r="L811" s="236"/>
      <c r="M811" s="237"/>
      <c r="N811" s="238"/>
      <c r="O811" s="238"/>
      <c r="P811" s="238"/>
      <c r="Q811" s="238"/>
      <c r="R811" s="238"/>
      <c r="S811" s="238"/>
      <c r="T811" s="239"/>
      <c r="AT811" s="240" t="s">
        <v>179</v>
      </c>
      <c r="AU811" s="240" t="s">
        <v>98</v>
      </c>
      <c r="AV811" s="13" t="s">
        <v>84</v>
      </c>
      <c r="AW811" s="13" t="s">
        <v>39</v>
      </c>
      <c r="AX811" s="13" t="s">
        <v>76</v>
      </c>
      <c r="AY811" s="240" t="s">
        <v>163</v>
      </c>
    </row>
    <row r="812" spans="2:65" s="11" customFormat="1" ht="13.5">
      <c r="B812" s="209"/>
      <c r="C812" s="210"/>
      <c r="D812" s="205" t="s">
        <v>179</v>
      </c>
      <c r="E812" s="211" t="s">
        <v>21</v>
      </c>
      <c r="F812" s="212" t="s">
        <v>1073</v>
      </c>
      <c r="G812" s="210"/>
      <c r="H812" s="213">
        <v>16.8</v>
      </c>
      <c r="I812" s="214"/>
      <c r="J812" s="210"/>
      <c r="K812" s="210"/>
      <c r="L812" s="215"/>
      <c r="M812" s="216"/>
      <c r="N812" s="217"/>
      <c r="O812" s="217"/>
      <c r="P812" s="217"/>
      <c r="Q812" s="217"/>
      <c r="R812" s="217"/>
      <c r="S812" s="217"/>
      <c r="T812" s="218"/>
      <c r="AT812" s="219" t="s">
        <v>179</v>
      </c>
      <c r="AU812" s="219" t="s">
        <v>98</v>
      </c>
      <c r="AV812" s="11" t="s">
        <v>98</v>
      </c>
      <c r="AW812" s="11" t="s">
        <v>39</v>
      </c>
      <c r="AX812" s="11" t="s">
        <v>76</v>
      </c>
      <c r="AY812" s="219" t="s">
        <v>163</v>
      </c>
    </row>
    <row r="813" spans="2:65" s="11" customFormat="1" ht="13.5">
      <c r="B813" s="209"/>
      <c r="C813" s="210"/>
      <c r="D813" s="205" t="s">
        <v>179</v>
      </c>
      <c r="E813" s="211" t="s">
        <v>21</v>
      </c>
      <c r="F813" s="212" t="s">
        <v>1074</v>
      </c>
      <c r="G813" s="210"/>
      <c r="H813" s="213">
        <v>10</v>
      </c>
      <c r="I813" s="214"/>
      <c r="J813" s="210"/>
      <c r="K813" s="210"/>
      <c r="L813" s="215"/>
      <c r="M813" s="216"/>
      <c r="N813" s="217"/>
      <c r="O813" s="217"/>
      <c r="P813" s="217"/>
      <c r="Q813" s="217"/>
      <c r="R813" s="217"/>
      <c r="S813" s="217"/>
      <c r="T813" s="218"/>
      <c r="AT813" s="219" t="s">
        <v>179</v>
      </c>
      <c r="AU813" s="219" t="s">
        <v>98</v>
      </c>
      <c r="AV813" s="11" t="s">
        <v>98</v>
      </c>
      <c r="AW813" s="11" t="s">
        <v>39</v>
      </c>
      <c r="AX813" s="11" t="s">
        <v>76</v>
      </c>
      <c r="AY813" s="219" t="s">
        <v>163</v>
      </c>
    </row>
    <row r="814" spans="2:65" s="15" customFormat="1" ht="13.5">
      <c r="B814" s="264"/>
      <c r="C814" s="265"/>
      <c r="D814" s="205" t="s">
        <v>179</v>
      </c>
      <c r="E814" s="266" t="s">
        <v>21</v>
      </c>
      <c r="F814" s="267" t="s">
        <v>1075</v>
      </c>
      <c r="G814" s="265"/>
      <c r="H814" s="268">
        <v>49.76</v>
      </c>
      <c r="I814" s="269"/>
      <c r="J814" s="265"/>
      <c r="K814" s="265"/>
      <c r="L814" s="270"/>
      <c r="M814" s="271"/>
      <c r="N814" s="272"/>
      <c r="O814" s="272"/>
      <c r="P814" s="272"/>
      <c r="Q814" s="272"/>
      <c r="R814" s="272"/>
      <c r="S814" s="272"/>
      <c r="T814" s="273"/>
      <c r="AT814" s="274" t="s">
        <v>179</v>
      </c>
      <c r="AU814" s="274" t="s">
        <v>98</v>
      </c>
      <c r="AV814" s="15" t="s">
        <v>164</v>
      </c>
      <c r="AW814" s="15" t="s">
        <v>39</v>
      </c>
      <c r="AX814" s="15" t="s">
        <v>76</v>
      </c>
      <c r="AY814" s="274" t="s">
        <v>163</v>
      </c>
    </row>
    <row r="815" spans="2:65" s="12" customFormat="1" ht="13.5">
      <c r="B815" s="220"/>
      <c r="C815" s="221"/>
      <c r="D815" s="205" t="s">
        <v>179</v>
      </c>
      <c r="E815" s="222" t="s">
        <v>21</v>
      </c>
      <c r="F815" s="223" t="s">
        <v>181</v>
      </c>
      <c r="G815" s="221"/>
      <c r="H815" s="224">
        <v>49.76</v>
      </c>
      <c r="I815" s="225"/>
      <c r="J815" s="221"/>
      <c r="K815" s="221"/>
      <c r="L815" s="226"/>
      <c r="M815" s="227"/>
      <c r="N815" s="228"/>
      <c r="O815" s="228"/>
      <c r="P815" s="228"/>
      <c r="Q815" s="228"/>
      <c r="R815" s="228"/>
      <c r="S815" s="228"/>
      <c r="T815" s="229"/>
      <c r="AT815" s="230" t="s">
        <v>179</v>
      </c>
      <c r="AU815" s="230" t="s">
        <v>98</v>
      </c>
      <c r="AV815" s="12" t="s">
        <v>173</v>
      </c>
      <c r="AW815" s="12" t="s">
        <v>39</v>
      </c>
      <c r="AX815" s="12" t="s">
        <v>84</v>
      </c>
      <c r="AY815" s="230" t="s">
        <v>163</v>
      </c>
    </row>
    <row r="816" spans="2:65" s="11" customFormat="1" ht="13.5">
      <c r="B816" s="209"/>
      <c r="C816" s="210"/>
      <c r="D816" s="205" t="s">
        <v>179</v>
      </c>
      <c r="E816" s="210"/>
      <c r="F816" s="212" t="s">
        <v>1076</v>
      </c>
      <c r="G816" s="210"/>
      <c r="H816" s="213">
        <v>54.735999999999997</v>
      </c>
      <c r="I816" s="214"/>
      <c r="J816" s="210"/>
      <c r="K816" s="210"/>
      <c r="L816" s="215"/>
      <c r="M816" s="216"/>
      <c r="N816" s="217"/>
      <c r="O816" s="217"/>
      <c r="P816" s="217"/>
      <c r="Q816" s="217"/>
      <c r="R816" s="217"/>
      <c r="S816" s="217"/>
      <c r="T816" s="218"/>
      <c r="AT816" s="219" t="s">
        <v>179</v>
      </c>
      <c r="AU816" s="219" t="s">
        <v>98</v>
      </c>
      <c r="AV816" s="11" t="s">
        <v>98</v>
      </c>
      <c r="AW816" s="11" t="s">
        <v>6</v>
      </c>
      <c r="AX816" s="11" t="s">
        <v>84</v>
      </c>
      <c r="AY816" s="219" t="s">
        <v>163</v>
      </c>
    </row>
    <row r="817" spans="2:65" s="1" customFormat="1" ht="16.5" customHeight="1">
      <c r="B817" s="42"/>
      <c r="C817" s="193" t="s">
        <v>1077</v>
      </c>
      <c r="D817" s="193" t="s">
        <v>168</v>
      </c>
      <c r="E817" s="194" t="s">
        <v>1078</v>
      </c>
      <c r="F817" s="195" t="s">
        <v>1079</v>
      </c>
      <c r="G817" s="196" t="s">
        <v>171</v>
      </c>
      <c r="H817" s="197">
        <v>77.486999999999995</v>
      </c>
      <c r="I817" s="198"/>
      <c r="J817" s="199">
        <f>ROUND(I817*H817,2)</f>
        <v>0</v>
      </c>
      <c r="K817" s="195" t="s">
        <v>21</v>
      </c>
      <c r="L817" s="62"/>
      <c r="M817" s="200" t="s">
        <v>21</v>
      </c>
      <c r="N817" s="201" t="s">
        <v>48</v>
      </c>
      <c r="O817" s="43"/>
      <c r="P817" s="202">
        <f>O817*H817</f>
        <v>0</v>
      </c>
      <c r="Q817" s="202">
        <v>0</v>
      </c>
      <c r="R817" s="202">
        <f>Q817*H817</f>
        <v>0</v>
      </c>
      <c r="S817" s="202">
        <v>0</v>
      </c>
      <c r="T817" s="203">
        <f>S817*H817</f>
        <v>0</v>
      </c>
      <c r="AR817" s="25" t="s">
        <v>285</v>
      </c>
      <c r="AT817" s="25" t="s">
        <v>168</v>
      </c>
      <c r="AU817" s="25" t="s">
        <v>98</v>
      </c>
      <c r="AY817" s="25" t="s">
        <v>163</v>
      </c>
      <c r="BE817" s="204">
        <f>IF(N817="základní",J817,0)</f>
        <v>0</v>
      </c>
      <c r="BF817" s="204">
        <f>IF(N817="snížená",J817,0)</f>
        <v>0</v>
      </c>
      <c r="BG817" s="204">
        <f>IF(N817="zákl. přenesená",J817,0)</f>
        <v>0</v>
      </c>
      <c r="BH817" s="204">
        <f>IF(N817="sníž. přenesená",J817,0)</f>
        <v>0</v>
      </c>
      <c r="BI817" s="204">
        <f>IF(N817="nulová",J817,0)</f>
        <v>0</v>
      </c>
      <c r="BJ817" s="25" t="s">
        <v>98</v>
      </c>
      <c r="BK817" s="204">
        <f>ROUND(I817*H817,2)</f>
        <v>0</v>
      </c>
      <c r="BL817" s="25" t="s">
        <v>285</v>
      </c>
      <c r="BM817" s="25" t="s">
        <v>1080</v>
      </c>
    </row>
    <row r="818" spans="2:65" s="1" customFormat="1" ht="13.5">
      <c r="B818" s="42"/>
      <c r="C818" s="64"/>
      <c r="D818" s="205" t="s">
        <v>175</v>
      </c>
      <c r="E818" s="64"/>
      <c r="F818" s="206" t="s">
        <v>1081</v>
      </c>
      <c r="G818" s="64"/>
      <c r="H818" s="64"/>
      <c r="I818" s="164"/>
      <c r="J818" s="64"/>
      <c r="K818" s="64"/>
      <c r="L818" s="62"/>
      <c r="M818" s="207"/>
      <c r="N818" s="43"/>
      <c r="O818" s="43"/>
      <c r="P818" s="43"/>
      <c r="Q818" s="43"/>
      <c r="R818" s="43"/>
      <c r="S818" s="43"/>
      <c r="T818" s="79"/>
      <c r="AT818" s="25" t="s">
        <v>175</v>
      </c>
      <c r="AU818" s="25" t="s">
        <v>98</v>
      </c>
    </row>
    <row r="819" spans="2:65" s="1" customFormat="1" ht="40.5">
      <c r="B819" s="42"/>
      <c r="C819" s="64"/>
      <c r="D819" s="205" t="s">
        <v>177</v>
      </c>
      <c r="E819" s="64"/>
      <c r="F819" s="208" t="s">
        <v>1082</v>
      </c>
      <c r="G819" s="64"/>
      <c r="H819" s="64"/>
      <c r="I819" s="164"/>
      <c r="J819" s="64"/>
      <c r="K819" s="64"/>
      <c r="L819" s="62"/>
      <c r="M819" s="207"/>
      <c r="N819" s="43"/>
      <c r="O819" s="43"/>
      <c r="P819" s="43"/>
      <c r="Q819" s="43"/>
      <c r="R819" s="43"/>
      <c r="S819" s="43"/>
      <c r="T819" s="79"/>
      <c r="AT819" s="25" t="s">
        <v>177</v>
      </c>
      <c r="AU819" s="25" t="s">
        <v>98</v>
      </c>
    </row>
    <row r="820" spans="2:65" s="1" customFormat="1" ht="16.5" customHeight="1">
      <c r="B820" s="42"/>
      <c r="C820" s="241" t="s">
        <v>1083</v>
      </c>
      <c r="D820" s="241" t="s">
        <v>310</v>
      </c>
      <c r="E820" s="242" t="s">
        <v>1084</v>
      </c>
      <c r="F820" s="243" t="s">
        <v>1085</v>
      </c>
      <c r="G820" s="244" t="s">
        <v>171</v>
      </c>
      <c r="H820" s="245">
        <v>85.236000000000004</v>
      </c>
      <c r="I820" s="246"/>
      <c r="J820" s="247">
        <f>ROUND(I820*H820,2)</f>
        <v>0</v>
      </c>
      <c r="K820" s="243" t="s">
        <v>21</v>
      </c>
      <c r="L820" s="248"/>
      <c r="M820" s="249" t="s">
        <v>21</v>
      </c>
      <c r="N820" s="250" t="s">
        <v>48</v>
      </c>
      <c r="O820" s="43"/>
      <c r="P820" s="202">
        <f>O820*H820</f>
        <v>0</v>
      </c>
      <c r="Q820" s="202">
        <v>0</v>
      </c>
      <c r="R820" s="202">
        <f>Q820*H820</f>
        <v>0</v>
      </c>
      <c r="S820" s="202">
        <v>0</v>
      </c>
      <c r="T820" s="203">
        <f>S820*H820</f>
        <v>0</v>
      </c>
      <c r="AR820" s="25" t="s">
        <v>388</v>
      </c>
      <c r="AT820" s="25" t="s">
        <v>310</v>
      </c>
      <c r="AU820" s="25" t="s">
        <v>98</v>
      </c>
      <c r="AY820" s="25" t="s">
        <v>163</v>
      </c>
      <c r="BE820" s="204">
        <f>IF(N820="základní",J820,0)</f>
        <v>0</v>
      </c>
      <c r="BF820" s="204">
        <f>IF(N820="snížená",J820,0)</f>
        <v>0</v>
      </c>
      <c r="BG820" s="204">
        <f>IF(N820="zákl. přenesená",J820,0)</f>
        <v>0</v>
      </c>
      <c r="BH820" s="204">
        <f>IF(N820="sníž. přenesená",J820,0)</f>
        <v>0</v>
      </c>
      <c r="BI820" s="204">
        <f>IF(N820="nulová",J820,0)</f>
        <v>0</v>
      </c>
      <c r="BJ820" s="25" t="s">
        <v>98</v>
      </c>
      <c r="BK820" s="204">
        <f>ROUND(I820*H820,2)</f>
        <v>0</v>
      </c>
      <c r="BL820" s="25" t="s">
        <v>285</v>
      </c>
      <c r="BM820" s="25" t="s">
        <v>1086</v>
      </c>
    </row>
    <row r="821" spans="2:65" s="1" customFormat="1" ht="27">
      <c r="B821" s="42"/>
      <c r="C821" s="64"/>
      <c r="D821" s="205" t="s">
        <v>175</v>
      </c>
      <c r="E821" s="64"/>
      <c r="F821" s="206" t="s">
        <v>1087</v>
      </c>
      <c r="G821" s="64"/>
      <c r="H821" s="64"/>
      <c r="I821" s="164"/>
      <c r="J821" s="64"/>
      <c r="K821" s="64"/>
      <c r="L821" s="62"/>
      <c r="M821" s="207"/>
      <c r="N821" s="43"/>
      <c r="O821" s="43"/>
      <c r="P821" s="43"/>
      <c r="Q821" s="43"/>
      <c r="R821" s="43"/>
      <c r="S821" s="43"/>
      <c r="T821" s="79"/>
      <c r="AT821" s="25" t="s">
        <v>175</v>
      </c>
      <c r="AU821" s="25" t="s">
        <v>98</v>
      </c>
    </row>
    <row r="822" spans="2:65" s="11" customFormat="1" ht="13.5">
      <c r="B822" s="209"/>
      <c r="C822" s="210"/>
      <c r="D822" s="205" t="s">
        <v>179</v>
      </c>
      <c r="E822" s="211" t="s">
        <v>21</v>
      </c>
      <c r="F822" s="212" t="s">
        <v>394</v>
      </c>
      <c r="G822" s="210"/>
      <c r="H822" s="213">
        <v>53.488</v>
      </c>
      <c r="I822" s="214"/>
      <c r="J822" s="210"/>
      <c r="K822" s="210"/>
      <c r="L822" s="215"/>
      <c r="M822" s="216"/>
      <c r="N822" s="217"/>
      <c r="O822" s="217"/>
      <c r="P822" s="217"/>
      <c r="Q822" s="217"/>
      <c r="R822" s="217"/>
      <c r="S822" s="217"/>
      <c r="T822" s="218"/>
      <c r="AT822" s="219" t="s">
        <v>179</v>
      </c>
      <c r="AU822" s="219" t="s">
        <v>98</v>
      </c>
      <c r="AV822" s="11" t="s">
        <v>98</v>
      </c>
      <c r="AW822" s="11" t="s">
        <v>39</v>
      </c>
      <c r="AX822" s="11" t="s">
        <v>76</v>
      </c>
      <c r="AY822" s="219" t="s">
        <v>163</v>
      </c>
    </row>
    <row r="823" spans="2:65" s="11" customFormat="1" ht="13.5">
      <c r="B823" s="209"/>
      <c r="C823" s="210"/>
      <c r="D823" s="205" t="s">
        <v>179</v>
      </c>
      <c r="E823" s="211" t="s">
        <v>21</v>
      </c>
      <c r="F823" s="212" t="s">
        <v>395</v>
      </c>
      <c r="G823" s="210"/>
      <c r="H823" s="213">
        <v>23.998999999999999</v>
      </c>
      <c r="I823" s="214"/>
      <c r="J823" s="210"/>
      <c r="K823" s="210"/>
      <c r="L823" s="215"/>
      <c r="M823" s="216"/>
      <c r="N823" s="217"/>
      <c r="O823" s="217"/>
      <c r="P823" s="217"/>
      <c r="Q823" s="217"/>
      <c r="R823" s="217"/>
      <c r="S823" s="217"/>
      <c r="T823" s="218"/>
      <c r="AT823" s="219" t="s">
        <v>179</v>
      </c>
      <c r="AU823" s="219" t="s">
        <v>98</v>
      </c>
      <c r="AV823" s="11" t="s">
        <v>98</v>
      </c>
      <c r="AW823" s="11" t="s">
        <v>39</v>
      </c>
      <c r="AX823" s="11" t="s">
        <v>76</v>
      </c>
      <c r="AY823" s="219" t="s">
        <v>163</v>
      </c>
    </row>
    <row r="824" spans="2:65" s="12" customFormat="1" ht="13.5">
      <c r="B824" s="220"/>
      <c r="C824" s="221"/>
      <c r="D824" s="205" t="s">
        <v>179</v>
      </c>
      <c r="E824" s="222" t="s">
        <v>21</v>
      </c>
      <c r="F824" s="223" t="s">
        <v>181</v>
      </c>
      <c r="G824" s="221"/>
      <c r="H824" s="224">
        <v>77.486999999999995</v>
      </c>
      <c r="I824" s="225"/>
      <c r="J824" s="221"/>
      <c r="K824" s="221"/>
      <c r="L824" s="226"/>
      <c r="M824" s="227"/>
      <c r="N824" s="228"/>
      <c r="O824" s="228"/>
      <c r="P824" s="228"/>
      <c r="Q824" s="228"/>
      <c r="R824" s="228"/>
      <c r="S824" s="228"/>
      <c r="T824" s="229"/>
      <c r="AT824" s="230" t="s">
        <v>179</v>
      </c>
      <c r="AU824" s="230" t="s">
        <v>98</v>
      </c>
      <c r="AV824" s="12" t="s">
        <v>173</v>
      </c>
      <c r="AW824" s="12" t="s">
        <v>39</v>
      </c>
      <c r="AX824" s="12" t="s">
        <v>84</v>
      </c>
      <c r="AY824" s="230" t="s">
        <v>163</v>
      </c>
    </row>
    <row r="825" spans="2:65" s="11" customFormat="1" ht="13.5">
      <c r="B825" s="209"/>
      <c r="C825" s="210"/>
      <c r="D825" s="205" t="s">
        <v>179</v>
      </c>
      <c r="E825" s="210"/>
      <c r="F825" s="212" t="s">
        <v>964</v>
      </c>
      <c r="G825" s="210"/>
      <c r="H825" s="213">
        <v>85.236000000000004</v>
      </c>
      <c r="I825" s="214"/>
      <c r="J825" s="210"/>
      <c r="K825" s="210"/>
      <c r="L825" s="215"/>
      <c r="M825" s="216"/>
      <c r="N825" s="217"/>
      <c r="O825" s="217"/>
      <c r="P825" s="217"/>
      <c r="Q825" s="217"/>
      <c r="R825" s="217"/>
      <c r="S825" s="217"/>
      <c r="T825" s="218"/>
      <c r="AT825" s="219" t="s">
        <v>179</v>
      </c>
      <c r="AU825" s="219" t="s">
        <v>98</v>
      </c>
      <c r="AV825" s="11" t="s">
        <v>98</v>
      </c>
      <c r="AW825" s="11" t="s">
        <v>6</v>
      </c>
      <c r="AX825" s="11" t="s">
        <v>84</v>
      </c>
      <c r="AY825" s="219" t="s">
        <v>163</v>
      </c>
    </row>
    <row r="826" spans="2:65" s="1" customFormat="1" ht="16.5" customHeight="1">
      <c r="B826" s="42"/>
      <c r="C826" s="193" t="s">
        <v>1088</v>
      </c>
      <c r="D826" s="193" t="s">
        <v>168</v>
      </c>
      <c r="E826" s="194" t="s">
        <v>1089</v>
      </c>
      <c r="F826" s="195" t="s">
        <v>1090</v>
      </c>
      <c r="G826" s="196" t="s">
        <v>171</v>
      </c>
      <c r="H826" s="197">
        <v>237.81899999999999</v>
      </c>
      <c r="I826" s="198"/>
      <c r="J826" s="199">
        <f>ROUND(I826*H826,2)</f>
        <v>0</v>
      </c>
      <c r="K826" s="195" t="s">
        <v>21</v>
      </c>
      <c r="L826" s="62"/>
      <c r="M826" s="200" t="s">
        <v>21</v>
      </c>
      <c r="N826" s="201" t="s">
        <v>48</v>
      </c>
      <c r="O826" s="43"/>
      <c r="P826" s="202">
        <f>O826*H826</f>
        <v>0</v>
      </c>
      <c r="Q826" s="202">
        <v>2.0000000000000001E-4</v>
      </c>
      <c r="R826" s="202">
        <f>Q826*H826</f>
        <v>4.7563800000000003E-2</v>
      </c>
      <c r="S826" s="202">
        <v>0</v>
      </c>
      <c r="T826" s="203">
        <f>S826*H826</f>
        <v>0</v>
      </c>
      <c r="AR826" s="25" t="s">
        <v>285</v>
      </c>
      <c r="AT826" s="25" t="s">
        <v>168</v>
      </c>
      <c r="AU826" s="25" t="s">
        <v>98</v>
      </c>
      <c r="AY826" s="25" t="s">
        <v>163</v>
      </c>
      <c r="BE826" s="204">
        <f>IF(N826="základní",J826,0)</f>
        <v>0</v>
      </c>
      <c r="BF826" s="204">
        <f>IF(N826="snížená",J826,0)</f>
        <v>0</v>
      </c>
      <c r="BG826" s="204">
        <f>IF(N826="zákl. přenesená",J826,0)</f>
        <v>0</v>
      </c>
      <c r="BH826" s="204">
        <f>IF(N826="sníž. přenesená",J826,0)</f>
        <v>0</v>
      </c>
      <c r="BI826" s="204">
        <f>IF(N826="nulová",J826,0)</f>
        <v>0</v>
      </c>
      <c r="BJ826" s="25" t="s">
        <v>98</v>
      </c>
      <c r="BK826" s="204">
        <f>ROUND(I826*H826,2)</f>
        <v>0</v>
      </c>
      <c r="BL826" s="25" t="s">
        <v>285</v>
      </c>
      <c r="BM826" s="25" t="s">
        <v>1091</v>
      </c>
    </row>
    <row r="827" spans="2:65" s="1" customFormat="1" ht="13.5">
      <c r="B827" s="42"/>
      <c r="C827" s="64"/>
      <c r="D827" s="205" t="s">
        <v>175</v>
      </c>
      <c r="E827" s="64"/>
      <c r="F827" s="206" t="s">
        <v>1092</v>
      </c>
      <c r="G827" s="64"/>
      <c r="H827" s="64"/>
      <c r="I827" s="164"/>
      <c r="J827" s="64"/>
      <c r="K827" s="64"/>
      <c r="L827" s="62"/>
      <c r="M827" s="207"/>
      <c r="N827" s="43"/>
      <c r="O827" s="43"/>
      <c r="P827" s="43"/>
      <c r="Q827" s="43"/>
      <c r="R827" s="43"/>
      <c r="S827" s="43"/>
      <c r="T827" s="79"/>
      <c r="AT827" s="25" t="s">
        <v>175</v>
      </c>
      <c r="AU827" s="25" t="s">
        <v>98</v>
      </c>
    </row>
    <row r="828" spans="2:65" s="13" customFormat="1" ht="13.5">
      <c r="B828" s="231"/>
      <c r="C828" s="232"/>
      <c r="D828" s="205" t="s">
        <v>179</v>
      </c>
      <c r="E828" s="233" t="s">
        <v>21</v>
      </c>
      <c r="F828" s="234" t="s">
        <v>206</v>
      </c>
      <c r="G828" s="232"/>
      <c r="H828" s="233" t="s">
        <v>21</v>
      </c>
      <c r="I828" s="235"/>
      <c r="J828" s="232"/>
      <c r="K828" s="232"/>
      <c r="L828" s="236"/>
      <c r="M828" s="237"/>
      <c r="N828" s="238"/>
      <c r="O828" s="238"/>
      <c r="P828" s="238"/>
      <c r="Q828" s="238"/>
      <c r="R828" s="238"/>
      <c r="S828" s="238"/>
      <c r="T828" s="239"/>
      <c r="AT828" s="240" t="s">
        <v>179</v>
      </c>
      <c r="AU828" s="240" t="s">
        <v>98</v>
      </c>
      <c r="AV828" s="13" t="s">
        <v>84</v>
      </c>
      <c r="AW828" s="13" t="s">
        <v>39</v>
      </c>
      <c r="AX828" s="13" t="s">
        <v>76</v>
      </c>
      <c r="AY828" s="240" t="s">
        <v>163</v>
      </c>
    </row>
    <row r="829" spans="2:65" s="11" customFormat="1" ht="13.5">
      <c r="B829" s="209"/>
      <c r="C829" s="210"/>
      <c r="D829" s="205" t="s">
        <v>179</v>
      </c>
      <c r="E829" s="211" t="s">
        <v>21</v>
      </c>
      <c r="F829" s="212" t="s">
        <v>1037</v>
      </c>
      <c r="G829" s="210"/>
      <c r="H829" s="213">
        <v>52.307000000000002</v>
      </c>
      <c r="I829" s="214"/>
      <c r="J829" s="210"/>
      <c r="K829" s="210"/>
      <c r="L829" s="215"/>
      <c r="M829" s="216"/>
      <c r="N829" s="217"/>
      <c r="O829" s="217"/>
      <c r="P829" s="217"/>
      <c r="Q829" s="217"/>
      <c r="R829" s="217"/>
      <c r="S829" s="217"/>
      <c r="T829" s="218"/>
      <c r="AT829" s="219" t="s">
        <v>179</v>
      </c>
      <c r="AU829" s="219" t="s">
        <v>98</v>
      </c>
      <c r="AV829" s="11" t="s">
        <v>98</v>
      </c>
      <c r="AW829" s="11" t="s">
        <v>39</v>
      </c>
      <c r="AX829" s="11" t="s">
        <v>76</v>
      </c>
      <c r="AY829" s="219" t="s">
        <v>163</v>
      </c>
    </row>
    <row r="830" spans="2:65" s="11" customFormat="1" ht="13.5">
      <c r="B830" s="209"/>
      <c r="C830" s="210"/>
      <c r="D830" s="205" t="s">
        <v>179</v>
      </c>
      <c r="E830" s="211" t="s">
        <v>21</v>
      </c>
      <c r="F830" s="212" t="s">
        <v>1038</v>
      </c>
      <c r="G830" s="210"/>
      <c r="H830" s="213">
        <v>23.609000000000002</v>
      </c>
      <c r="I830" s="214"/>
      <c r="J830" s="210"/>
      <c r="K830" s="210"/>
      <c r="L830" s="215"/>
      <c r="M830" s="216"/>
      <c r="N830" s="217"/>
      <c r="O830" s="217"/>
      <c r="P830" s="217"/>
      <c r="Q830" s="217"/>
      <c r="R830" s="217"/>
      <c r="S830" s="217"/>
      <c r="T830" s="218"/>
      <c r="AT830" s="219" t="s">
        <v>179</v>
      </c>
      <c r="AU830" s="219" t="s">
        <v>98</v>
      </c>
      <c r="AV830" s="11" t="s">
        <v>98</v>
      </c>
      <c r="AW830" s="11" t="s">
        <v>39</v>
      </c>
      <c r="AX830" s="11" t="s">
        <v>76</v>
      </c>
      <c r="AY830" s="219" t="s">
        <v>163</v>
      </c>
    </row>
    <row r="831" spans="2:65" s="13" customFormat="1" ht="13.5">
      <c r="B831" s="231"/>
      <c r="C831" s="232"/>
      <c r="D831" s="205" t="s">
        <v>179</v>
      </c>
      <c r="E831" s="233" t="s">
        <v>21</v>
      </c>
      <c r="F831" s="234" t="s">
        <v>214</v>
      </c>
      <c r="G831" s="232"/>
      <c r="H831" s="233" t="s">
        <v>21</v>
      </c>
      <c r="I831" s="235"/>
      <c r="J831" s="232"/>
      <c r="K831" s="232"/>
      <c r="L831" s="236"/>
      <c r="M831" s="237"/>
      <c r="N831" s="238"/>
      <c r="O831" s="238"/>
      <c r="P831" s="238"/>
      <c r="Q831" s="238"/>
      <c r="R831" s="238"/>
      <c r="S831" s="238"/>
      <c r="T831" s="239"/>
      <c r="AT831" s="240" t="s">
        <v>179</v>
      </c>
      <c r="AU831" s="240" t="s">
        <v>98</v>
      </c>
      <c r="AV831" s="13" t="s">
        <v>84</v>
      </c>
      <c r="AW831" s="13" t="s">
        <v>39</v>
      </c>
      <c r="AX831" s="13" t="s">
        <v>76</v>
      </c>
      <c r="AY831" s="240" t="s">
        <v>163</v>
      </c>
    </row>
    <row r="832" spans="2:65" s="11" customFormat="1" ht="27">
      <c r="B832" s="209"/>
      <c r="C832" s="210"/>
      <c r="D832" s="205" t="s">
        <v>179</v>
      </c>
      <c r="E832" s="211" t="s">
        <v>21</v>
      </c>
      <c r="F832" s="212" t="s">
        <v>1039</v>
      </c>
      <c r="G832" s="210"/>
      <c r="H832" s="213">
        <v>95.557000000000002</v>
      </c>
      <c r="I832" s="214"/>
      <c r="J832" s="210"/>
      <c r="K832" s="210"/>
      <c r="L832" s="215"/>
      <c r="M832" s="216"/>
      <c r="N832" s="217"/>
      <c r="O832" s="217"/>
      <c r="P832" s="217"/>
      <c r="Q832" s="217"/>
      <c r="R832" s="217"/>
      <c r="S832" s="217"/>
      <c r="T832" s="218"/>
      <c r="AT832" s="219" t="s">
        <v>179</v>
      </c>
      <c r="AU832" s="219" t="s">
        <v>98</v>
      </c>
      <c r="AV832" s="11" t="s">
        <v>98</v>
      </c>
      <c r="AW832" s="11" t="s">
        <v>39</v>
      </c>
      <c r="AX832" s="11" t="s">
        <v>76</v>
      </c>
      <c r="AY832" s="219" t="s">
        <v>163</v>
      </c>
    </row>
    <row r="833" spans="2:65" s="11" customFormat="1" ht="13.5">
      <c r="B833" s="209"/>
      <c r="C833" s="210"/>
      <c r="D833" s="205" t="s">
        <v>179</v>
      </c>
      <c r="E833" s="211" t="s">
        <v>21</v>
      </c>
      <c r="F833" s="212" t="s">
        <v>1040</v>
      </c>
      <c r="G833" s="210"/>
      <c r="H833" s="213">
        <v>66.346000000000004</v>
      </c>
      <c r="I833" s="214"/>
      <c r="J833" s="210"/>
      <c r="K833" s="210"/>
      <c r="L833" s="215"/>
      <c r="M833" s="216"/>
      <c r="N833" s="217"/>
      <c r="O833" s="217"/>
      <c r="P833" s="217"/>
      <c r="Q833" s="217"/>
      <c r="R833" s="217"/>
      <c r="S833" s="217"/>
      <c r="T833" s="218"/>
      <c r="AT833" s="219" t="s">
        <v>179</v>
      </c>
      <c r="AU833" s="219" t="s">
        <v>98</v>
      </c>
      <c r="AV833" s="11" t="s">
        <v>98</v>
      </c>
      <c r="AW833" s="11" t="s">
        <v>39</v>
      </c>
      <c r="AX833" s="11" t="s">
        <v>76</v>
      </c>
      <c r="AY833" s="219" t="s">
        <v>163</v>
      </c>
    </row>
    <row r="834" spans="2:65" s="12" customFormat="1" ht="13.5">
      <c r="B834" s="220"/>
      <c r="C834" s="221"/>
      <c r="D834" s="205" t="s">
        <v>179</v>
      </c>
      <c r="E834" s="222" t="s">
        <v>21</v>
      </c>
      <c r="F834" s="223" t="s">
        <v>181</v>
      </c>
      <c r="G834" s="221"/>
      <c r="H834" s="224">
        <v>237.81899999999999</v>
      </c>
      <c r="I834" s="225"/>
      <c r="J834" s="221"/>
      <c r="K834" s="221"/>
      <c r="L834" s="226"/>
      <c r="M834" s="227"/>
      <c r="N834" s="228"/>
      <c r="O834" s="228"/>
      <c r="P834" s="228"/>
      <c r="Q834" s="228"/>
      <c r="R834" s="228"/>
      <c r="S834" s="228"/>
      <c r="T834" s="229"/>
      <c r="AT834" s="230" t="s">
        <v>179</v>
      </c>
      <c r="AU834" s="230" t="s">
        <v>98</v>
      </c>
      <c r="AV834" s="12" t="s">
        <v>173</v>
      </c>
      <c r="AW834" s="12" t="s">
        <v>39</v>
      </c>
      <c r="AX834" s="12" t="s">
        <v>84</v>
      </c>
      <c r="AY834" s="230" t="s">
        <v>163</v>
      </c>
    </row>
    <row r="835" spans="2:65" s="1" customFormat="1" ht="25.5" customHeight="1">
      <c r="B835" s="42"/>
      <c r="C835" s="193" t="s">
        <v>1093</v>
      </c>
      <c r="D835" s="193" t="s">
        <v>168</v>
      </c>
      <c r="E835" s="194" t="s">
        <v>1094</v>
      </c>
      <c r="F835" s="195" t="s">
        <v>1095</v>
      </c>
      <c r="G835" s="196" t="s">
        <v>171</v>
      </c>
      <c r="H835" s="197">
        <v>21.492000000000001</v>
      </c>
      <c r="I835" s="198"/>
      <c r="J835" s="199">
        <f>ROUND(I835*H835,2)</f>
        <v>0</v>
      </c>
      <c r="K835" s="195" t="s">
        <v>21</v>
      </c>
      <c r="L835" s="62"/>
      <c r="M835" s="200" t="s">
        <v>21</v>
      </c>
      <c r="N835" s="201" t="s">
        <v>48</v>
      </c>
      <c r="O835" s="43"/>
      <c r="P835" s="202">
        <f>O835*H835</f>
        <v>0</v>
      </c>
      <c r="Q835" s="202">
        <v>1.0000000000000001E-5</v>
      </c>
      <c r="R835" s="202">
        <f>Q835*H835</f>
        <v>2.1492000000000004E-4</v>
      </c>
      <c r="S835" s="202">
        <v>0</v>
      </c>
      <c r="T835" s="203">
        <f>S835*H835</f>
        <v>0</v>
      </c>
      <c r="AR835" s="25" t="s">
        <v>285</v>
      </c>
      <c r="AT835" s="25" t="s">
        <v>168</v>
      </c>
      <c r="AU835" s="25" t="s">
        <v>98</v>
      </c>
      <c r="AY835" s="25" t="s">
        <v>163</v>
      </c>
      <c r="BE835" s="204">
        <f>IF(N835="základní",J835,0)</f>
        <v>0</v>
      </c>
      <c r="BF835" s="204">
        <f>IF(N835="snížená",J835,0)</f>
        <v>0</v>
      </c>
      <c r="BG835" s="204">
        <f>IF(N835="zákl. přenesená",J835,0)</f>
        <v>0</v>
      </c>
      <c r="BH835" s="204">
        <f>IF(N835="sníž. přenesená",J835,0)</f>
        <v>0</v>
      </c>
      <c r="BI835" s="204">
        <f>IF(N835="nulová",J835,0)</f>
        <v>0</v>
      </c>
      <c r="BJ835" s="25" t="s">
        <v>98</v>
      </c>
      <c r="BK835" s="204">
        <f>ROUND(I835*H835,2)</f>
        <v>0</v>
      </c>
      <c r="BL835" s="25" t="s">
        <v>285</v>
      </c>
      <c r="BM835" s="25" t="s">
        <v>1096</v>
      </c>
    </row>
    <row r="836" spans="2:65" s="1" customFormat="1" ht="27">
      <c r="B836" s="42"/>
      <c r="C836" s="64"/>
      <c r="D836" s="205" t="s">
        <v>175</v>
      </c>
      <c r="E836" s="64"/>
      <c r="F836" s="206" t="s">
        <v>1097</v>
      </c>
      <c r="G836" s="64"/>
      <c r="H836" s="64"/>
      <c r="I836" s="164"/>
      <c r="J836" s="64"/>
      <c r="K836" s="64"/>
      <c r="L836" s="62"/>
      <c r="M836" s="207"/>
      <c r="N836" s="43"/>
      <c r="O836" s="43"/>
      <c r="P836" s="43"/>
      <c r="Q836" s="43"/>
      <c r="R836" s="43"/>
      <c r="S836" s="43"/>
      <c r="T836" s="79"/>
      <c r="AT836" s="25" t="s">
        <v>175</v>
      </c>
      <c r="AU836" s="25" t="s">
        <v>98</v>
      </c>
    </row>
    <row r="837" spans="2:65" s="11" customFormat="1" ht="13.5">
      <c r="B837" s="209"/>
      <c r="C837" s="210"/>
      <c r="D837" s="205" t="s">
        <v>179</v>
      </c>
      <c r="E837" s="211" t="s">
        <v>21</v>
      </c>
      <c r="F837" s="212" t="s">
        <v>1098</v>
      </c>
      <c r="G837" s="210"/>
      <c r="H837" s="213">
        <v>12.382999999999999</v>
      </c>
      <c r="I837" s="214"/>
      <c r="J837" s="210"/>
      <c r="K837" s="210"/>
      <c r="L837" s="215"/>
      <c r="M837" s="216"/>
      <c r="N837" s="217"/>
      <c r="O837" s="217"/>
      <c r="P837" s="217"/>
      <c r="Q837" s="217"/>
      <c r="R837" s="217"/>
      <c r="S837" s="217"/>
      <c r="T837" s="218"/>
      <c r="AT837" s="219" t="s">
        <v>179</v>
      </c>
      <c r="AU837" s="219" t="s">
        <v>98</v>
      </c>
      <c r="AV837" s="11" t="s">
        <v>98</v>
      </c>
      <c r="AW837" s="11" t="s">
        <v>39</v>
      </c>
      <c r="AX837" s="11" t="s">
        <v>76</v>
      </c>
      <c r="AY837" s="219" t="s">
        <v>163</v>
      </c>
    </row>
    <row r="838" spans="2:65" s="11" customFormat="1" ht="13.5">
      <c r="B838" s="209"/>
      <c r="C838" s="210"/>
      <c r="D838" s="205" t="s">
        <v>179</v>
      </c>
      <c r="E838" s="211" t="s">
        <v>21</v>
      </c>
      <c r="F838" s="212" t="s">
        <v>1099</v>
      </c>
      <c r="G838" s="210"/>
      <c r="H838" s="213">
        <v>9.109</v>
      </c>
      <c r="I838" s="214"/>
      <c r="J838" s="210"/>
      <c r="K838" s="210"/>
      <c r="L838" s="215"/>
      <c r="M838" s="216"/>
      <c r="N838" s="217"/>
      <c r="O838" s="217"/>
      <c r="P838" s="217"/>
      <c r="Q838" s="217"/>
      <c r="R838" s="217"/>
      <c r="S838" s="217"/>
      <c r="T838" s="218"/>
      <c r="AT838" s="219" t="s">
        <v>179</v>
      </c>
      <c r="AU838" s="219" t="s">
        <v>98</v>
      </c>
      <c r="AV838" s="11" t="s">
        <v>98</v>
      </c>
      <c r="AW838" s="11" t="s">
        <v>39</v>
      </c>
      <c r="AX838" s="11" t="s">
        <v>76</v>
      </c>
      <c r="AY838" s="219" t="s">
        <v>163</v>
      </c>
    </row>
    <row r="839" spans="2:65" s="12" customFormat="1" ht="13.5">
      <c r="B839" s="220"/>
      <c r="C839" s="221"/>
      <c r="D839" s="205" t="s">
        <v>179</v>
      </c>
      <c r="E839" s="222" t="s">
        <v>21</v>
      </c>
      <c r="F839" s="223" t="s">
        <v>181</v>
      </c>
      <c r="G839" s="221"/>
      <c r="H839" s="224">
        <v>21.492000000000001</v>
      </c>
      <c r="I839" s="225"/>
      <c r="J839" s="221"/>
      <c r="K839" s="221"/>
      <c r="L839" s="226"/>
      <c r="M839" s="227"/>
      <c r="N839" s="228"/>
      <c r="O839" s="228"/>
      <c r="P839" s="228"/>
      <c r="Q839" s="228"/>
      <c r="R839" s="228"/>
      <c r="S839" s="228"/>
      <c r="T839" s="229"/>
      <c r="AT839" s="230" t="s">
        <v>179</v>
      </c>
      <c r="AU839" s="230" t="s">
        <v>98</v>
      </c>
      <c r="AV839" s="12" t="s">
        <v>173</v>
      </c>
      <c r="AW839" s="12" t="s">
        <v>39</v>
      </c>
      <c r="AX839" s="12" t="s">
        <v>84</v>
      </c>
      <c r="AY839" s="230" t="s">
        <v>163</v>
      </c>
    </row>
    <row r="840" spans="2:65" s="1" customFormat="1" ht="16.5" customHeight="1">
      <c r="B840" s="42"/>
      <c r="C840" s="193" t="s">
        <v>1100</v>
      </c>
      <c r="D840" s="193" t="s">
        <v>168</v>
      </c>
      <c r="E840" s="194" t="s">
        <v>1101</v>
      </c>
      <c r="F840" s="195" t="s">
        <v>1102</v>
      </c>
      <c r="G840" s="196" t="s">
        <v>171</v>
      </c>
      <c r="H840" s="197">
        <v>77.486999999999995</v>
      </c>
      <c r="I840" s="198"/>
      <c r="J840" s="199">
        <f>ROUND(I840*H840,2)</f>
        <v>0</v>
      </c>
      <c r="K840" s="195" t="s">
        <v>21</v>
      </c>
      <c r="L840" s="62"/>
      <c r="M840" s="200" t="s">
        <v>21</v>
      </c>
      <c r="N840" s="201" t="s">
        <v>48</v>
      </c>
      <c r="O840" s="43"/>
      <c r="P840" s="202">
        <f>O840*H840</f>
        <v>0</v>
      </c>
      <c r="Q840" s="202">
        <v>1.0000000000000001E-5</v>
      </c>
      <c r="R840" s="202">
        <f>Q840*H840</f>
        <v>7.7486999999999999E-4</v>
      </c>
      <c r="S840" s="202">
        <v>0</v>
      </c>
      <c r="T840" s="203">
        <f>S840*H840</f>
        <v>0</v>
      </c>
      <c r="AR840" s="25" t="s">
        <v>285</v>
      </c>
      <c r="AT840" s="25" t="s">
        <v>168</v>
      </c>
      <c r="AU840" s="25" t="s">
        <v>98</v>
      </c>
      <c r="AY840" s="25" t="s">
        <v>163</v>
      </c>
      <c r="BE840" s="204">
        <f>IF(N840="základní",J840,0)</f>
        <v>0</v>
      </c>
      <c r="BF840" s="204">
        <f>IF(N840="snížená",J840,0)</f>
        <v>0</v>
      </c>
      <c r="BG840" s="204">
        <f>IF(N840="zákl. přenesená",J840,0)</f>
        <v>0</v>
      </c>
      <c r="BH840" s="204">
        <f>IF(N840="sníž. přenesená",J840,0)</f>
        <v>0</v>
      </c>
      <c r="BI840" s="204">
        <f>IF(N840="nulová",J840,0)</f>
        <v>0</v>
      </c>
      <c r="BJ840" s="25" t="s">
        <v>98</v>
      </c>
      <c r="BK840" s="204">
        <f>ROUND(I840*H840,2)</f>
        <v>0</v>
      </c>
      <c r="BL840" s="25" t="s">
        <v>285</v>
      </c>
      <c r="BM840" s="25" t="s">
        <v>1103</v>
      </c>
    </row>
    <row r="841" spans="2:65" s="1" customFormat="1" ht="13.5">
      <c r="B841" s="42"/>
      <c r="C841" s="64"/>
      <c r="D841" s="205" t="s">
        <v>175</v>
      </c>
      <c r="E841" s="64"/>
      <c r="F841" s="206" t="s">
        <v>1104</v>
      </c>
      <c r="G841" s="64"/>
      <c r="H841" s="64"/>
      <c r="I841" s="164"/>
      <c r="J841" s="64"/>
      <c r="K841" s="64"/>
      <c r="L841" s="62"/>
      <c r="M841" s="207"/>
      <c r="N841" s="43"/>
      <c r="O841" s="43"/>
      <c r="P841" s="43"/>
      <c r="Q841" s="43"/>
      <c r="R841" s="43"/>
      <c r="S841" s="43"/>
      <c r="T841" s="79"/>
      <c r="AT841" s="25" t="s">
        <v>175</v>
      </c>
      <c r="AU841" s="25" t="s">
        <v>98</v>
      </c>
    </row>
    <row r="842" spans="2:65" s="11" customFormat="1" ht="13.5">
      <c r="B842" s="209"/>
      <c r="C842" s="210"/>
      <c r="D842" s="205" t="s">
        <v>179</v>
      </c>
      <c r="E842" s="211" t="s">
        <v>21</v>
      </c>
      <c r="F842" s="212" t="s">
        <v>394</v>
      </c>
      <c r="G842" s="210"/>
      <c r="H842" s="213">
        <v>53.488</v>
      </c>
      <c r="I842" s="214"/>
      <c r="J842" s="210"/>
      <c r="K842" s="210"/>
      <c r="L842" s="215"/>
      <c r="M842" s="216"/>
      <c r="N842" s="217"/>
      <c r="O842" s="217"/>
      <c r="P842" s="217"/>
      <c r="Q842" s="217"/>
      <c r="R842" s="217"/>
      <c r="S842" s="217"/>
      <c r="T842" s="218"/>
      <c r="AT842" s="219" t="s">
        <v>179</v>
      </c>
      <c r="AU842" s="219" t="s">
        <v>98</v>
      </c>
      <c r="AV842" s="11" t="s">
        <v>98</v>
      </c>
      <c r="AW842" s="11" t="s">
        <v>39</v>
      </c>
      <c r="AX842" s="11" t="s">
        <v>76</v>
      </c>
      <c r="AY842" s="219" t="s">
        <v>163</v>
      </c>
    </row>
    <row r="843" spans="2:65" s="11" customFormat="1" ht="13.5">
      <c r="B843" s="209"/>
      <c r="C843" s="210"/>
      <c r="D843" s="205" t="s">
        <v>179</v>
      </c>
      <c r="E843" s="211" t="s">
        <v>21</v>
      </c>
      <c r="F843" s="212" t="s">
        <v>395</v>
      </c>
      <c r="G843" s="210"/>
      <c r="H843" s="213">
        <v>23.998999999999999</v>
      </c>
      <c r="I843" s="214"/>
      <c r="J843" s="210"/>
      <c r="K843" s="210"/>
      <c r="L843" s="215"/>
      <c r="M843" s="216"/>
      <c r="N843" s="217"/>
      <c r="O843" s="217"/>
      <c r="P843" s="217"/>
      <c r="Q843" s="217"/>
      <c r="R843" s="217"/>
      <c r="S843" s="217"/>
      <c r="T843" s="218"/>
      <c r="AT843" s="219" t="s">
        <v>179</v>
      </c>
      <c r="AU843" s="219" t="s">
        <v>98</v>
      </c>
      <c r="AV843" s="11" t="s">
        <v>98</v>
      </c>
      <c r="AW843" s="11" t="s">
        <v>39</v>
      </c>
      <c r="AX843" s="11" t="s">
        <v>76</v>
      </c>
      <c r="AY843" s="219" t="s">
        <v>163</v>
      </c>
    </row>
    <row r="844" spans="2:65" s="12" customFormat="1" ht="13.5">
      <c r="B844" s="220"/>
      <c r="C844" s="221"/>
      <c r="D844" s="205" t="s">
        <v>179</v>
      </c>
      <c r="E844" s="222" t="s">
        <v>21</v>
      </c>
      <c r="F844" s="223" t="s">
        <v>181</v>
      </c>
      <c r="G844" s="221"/>
      <c r="H844" s="224">
        <v>77.486999999999995</v>
      </c>
      <c r="I844" s="225"/>
      <c r="J844" s="221"/>
      <c r="K844" s="221"/>
      <c r="L844" s="226"/>
      <c r="M844" s="227"/>
      <c r="N844" s="228"/>
      <c r="O844" s="228"/>
      <c r="P844" s="228"/>
      <c r="Q844" s="228"/>
      <c r="R844" s="228"/>
      <c r="S844" s="228"/>
      <c r="T844" s="229"/>
      <c r="AT844" s="230" t="s">
        <v>179</v>
      </c>
      <c r="AU844" s="230" t="s">
        <v>98</v>
      </c>
      <c r="AV844" s="12" t="s">
        <v>173</v>
      </c>
      <c r="AW844" s="12" t="s">
        <v>39</v>
      </c>
      <c r="AX844" s="12" t="s">
        <v>84</v>
      </c>
      <c r="AY844" s="230" t="s">
        <v>163</v>
      </c>
    </row>
    <row r="845" spans="2:65" s="1" customFormat="1" ht="25.5" customHeight="1">
      <c r="B845" s="42"/>
      <c r="C845" s="193" t="s">
        <v>1105</v>
      </c>
      <c r="D845" s="193" t="s">
        <v>168</v>
      </c>
      <c r="E845" s="194" t="s">
        <v>1106</v>
      </c>
      <c r="F845" s="195" t="s">
        <v>1107</v>
      </c>
      <c r="G845" s="196" t="s">
        <v>171</v>
      </c>
      <c r="H845" s="197">
        <v>237.81899999999999</v>
      </c>
      <c r="I845" s="198"/>
      <c r="J845" s="199">
        <f>ROUND(I845*H845,2)</f>
        <v>0</v>
      </c>
      <c r="K845" s="195" t="s">
        <v>21</v>
      </c>
      <c r="L845" s="62"/>
      <c r="M845" s="200" t="s">
        <v>21</v>
      </c>
      <c r="N845" s="201" t="s">
        <v>48</v>
      </c>
      <c r="O845" s="43"/>
      <c r="P845" s="202">
        <f>O845*H845</f>
        <v>0</v>
      </c>
      <c r="Q845" s="202">
        <v>2.9E-4</v>
      </c>
      <c r="R845" s="202">
        <f>Q845*H845</f>
        <v>6.8967509999999996E-2</v>
      </c>
      <c r="S845" s="202">
        <v>0</v>
      </c>
      <c r="T845" s="203">
        <f>S845*H845</f>
        <v>0</v>
      </c>
      <c r="AR845" s="25" t="s">
        <v>285</v>
      </c>
      <c r="AT845" s="25" t="s">
        <v>168</v>
      </c>
      <c r="AU845" s="25" t="s">
        <v>98</v>
      </c>
      <c r="AY845" s="25" t="s">
        <v>163</v>
      </c>
      <c r="BE845" s="204">
        <f>IF(N845="základní",J845,0)</f>
        <v>0</v>
      </c>
      <c r="BF845" s="204">
        <f>IF(N845="snížená",J845,0)</f>
        <v>0</v>
      </c>
      <c r="BG845" s="204">
        <f>IF(N845="zákl. přenesená",J845,0)</f>
        <v>0</v>
      </c>
      <c r="BH845" s="204">
        <f>IF(N845="sníž. přenesená",J845,0)</f>
        <v>0</v>
      </c>
      <c r="BI845" s="204">
        <f>IF(N845="nulová",J845,0)</f>
        <v>0</v>
      </c>
      <c r="BJ845" s="25" t="s">
        <v>98</v>
      </c>
      <c r="BK845" s="204">
        <f>ROUND(I845*H845,2)</f>
        <v>0</v>
      </c>
      <c r="BL845" s="25" t="s">
        <v>285</v>
      </c>
      <c r="BM845" s="25" t="s">
        <v>1108</v>
      </c>
    </row>
    <row r="846" spans="2:65" s="1" customFormat="1" ht="27">
      <c r="B846" s="42"/>
      <c r="C846" s="64"/>
      <c r="D846" s="205" t="s">
        <v>175</v>
      </c>
      <c r="E846" s="64"/>
      <c r="F846" s="206" t="s">
        <v>1109</v>
      </c>
      <c r="G846" s="64"/>
      <c r="H846" s="64"/>
      <c r="I846" s="164"/>
      <c r="J846" s="64"/>
      <c r="K846" s="64"/>
      <c r="L846" s="62"/>
      <c r="M846" s="207"/>
      <c r="N846" s="43"/>
      <c r="O846" s="43"/>
      <c r="P846" s="43"/>
      <c r="Q846" s="43"/>
      <c r="R846" s="43"/>
      <c r="S846" s="43"/>
      <c r="T846" s="79"/>
      <c r="AT846" s="25" t="s">
        <v>175</v>
      </c>
      <c r="AU846" s="25" t="s">
        <v>98</v>
      </c>
    </row>
    <row r="847" spans="2:65" s="13" customFormat="1" ht="13.5">
      <c r="B847" s="231"/>
      <c r="C847" s="232"/>
      <c r="D847" s="205" t="s">
        <v>179</v>
      </c>
      <c r="E847" s="233" t="s">
        <v>21</v>
      </c>
      <c r="F847" s="234" t="s">
        <v>206</v>
      </c>
      <c r="G847" s="232"/>
      <c r="H847" s="233" t="s">
        <v>21</v>
      </c>
      <c r="I847" s="235"/>
      <c r="J847" s="232"/>
      <c r="K847" s="232"/>
      <c r="L847" s="236"/>
      <c r="M847" s="237"/>
      <c r="N847" s="238"/>
      <c r="O847" s="238"/>
      <c r="P847" s="238"/>
      <c r="Q847" s="238"/>
      <c r="R847" s="238"/>
      <c r="S847" s="238"/>
      <c r="T847" s="239"/>
      <c r="AT847" s="240" t="s">
        <v>179</v>
      </c>
      <c r="AU847" s="240" t="s">
        <v>98</v>
      </c>
      <c r="AV847" s="13" t="s">
        <v>84</v>
      </c>
      <c r="AW847" s="13" t="s">
        <v>39</v>
      </c>
      <c r="AX847" s="13" t="s">
        <v>76</v>
      </c>
      <c r="AY847" s="240" t="s">
        <v>163</v>
      </c>
    </row>
    <row r="848" spans="2:65" s="11" customFormat="1" ht="13.5">
      <c r="B848" s="209"/>
      <c r="C848" s="210"/>
      <c r="D848" s="205" t="s">
        <v>179</v>
      </c>
      <c r="E848" s="211" t="s">
        <v>21</v>
      </c>
      <c r="F848" s="212" t="s">
        <v>1037</v>
      </c>
      <c r="G848" s="210"/>
      <c r="H848" s="213">
        <v>52.307000000000002</v>
      </c>
      <c r="I848" s="214"/>
      <c r="J848" s="210"/>
      <c r="K848" s="210"/>
      <c r="L848" s="215"/>
      <c r="M848" s="216"/>
      <c r="N848" s="217"/>
      <c r="O848" s="217"/>
      <c r="P848" s="217"/>
      <c r="Q848" s="217"/>
      <c r="R848" s="217"/>
      <c r="S848" s="217"/>
      <c r="T848" s="218"/>
      <c r="AT848" s="219" t="s">
        <v>179</v>
      </c>
      <c r="AU848" s="219" t="s">
        <v>98</v>
      </c>
      <c r="AV848" s="11" t="s">
        <v>98</v>
      </c>
      <c r="AW848" s="11" t="s">
        <v>39</v>
      </c>
      <c r="AX848" s="11" t="s">
        <v>76</v>
      </c>
      <c r="AY848" s="219" t="s">
        <v>163</v>
      </c>
    </row>
    <row r="849" spans="2:65" s="11" customFormat="1" ht="13.5">
      <c r="B849" s="209"/>
      <c r="C849" s="210"/>
      <c r="D849" s="205" t="s">
        <v>179</v>
      </c>
      <c r="E849" s="211" t="s">
        <v>21</v>
      </c>
      <c r="F849" s="212" t="s">
        <v>1038</v>
      </c>
      <c r="G849" s="210"/>
      <c r="H849" s="213">
        <v>23.609000000000002</v>
      </c>
      <c r="I849" s="214"/>
      <c r="J849" s="210"/>
      <c r="K849" s="210"/>
      <c r="L849" s="215"/>
      <c r="M849" s="216"/>
      <c r="N849" s="217"/>
      <c r="O849" s="217"/>
      <c r="P849" s="217"/>
      <c r="Q849" s="217"/>
      <c r="R849" s="217"/>
      <c r="S849" s="217"/>
      <c r="T849" s="218"/>
      <c r="AT849" s="219" t="s">
        <v>179</v>
      </c>
      <c r="AU849" s="219" t="s">
        <v>98</v>
      </c>
      <c r="AV849" s="11" t="s">
        <v>98</v>
      </c>
      <c r="AW849" s="11" t="s">
        <v>39</v>
      </c>
      <c r="AX849" s="11" t="s">
        <v>76</v>
      </c>
      <c r="AY849" s="219" t="s">
        <v>163</v>
      </c>
    </row>
    <row r="850" spans="2:65" s="13" customFormat="1" ht="13.5">
      <c r="B850" s="231"/>
      <c r="C850" s="232"/>
      <c r="D850" s="205" t="s">
        <v>179</v>
      </c>
      <c r="E850" s="233" t="s">
        <v>21</v>
      </c>
      <c r="F850" s="234" t="s">
        <v>214</v>
      </c>
      <c r="G850" s="232"/>
      <c r="H850" s="233" t="s">
        <v>21</v>
      </c>
      <c r="I850" s="235"/>
      <c r="J850" s="232"/>
      <c r="K850" s="232"/>
      <c r="L850" s="236"/>
      <c r="M850" s="237"/>
      <c r="N850" s="238"/>
      <c r="O850" s="238"/>
      <c r="P850" s="238"/>
      <c r="Q850" s="238"/>
      <c r="R850" s="238"/>
      <c r="S850" s="238"/>
      <c r="T850" s="239"/>
      <c r="AT850" s="240" t="s">
        <v>179</v>
      </c>
      <c r="AU850" s="240" t="s">
        <v>98</v>
      </c>
      <c r="AV850" s="13" t="s">
        <v>84</v>
      </c>
      <c r="AW850" s="13" t="s">
        <v>39</v>
      </c>
      <c r="AX850" s="13" t="s">
        <v>76</v>
      </c>
      <c r="AY850" s="240" t="s">
        <v>163</v>
      </c>
    </row>
    <row r="851" spans="2:65" s="11" customFormat="1" ht="27">
      <c r="B851" s="209"/>
      <c r="C851" s="210"/>
      <c r="D851" s="205" t="s">
        <v>179</v>
      </c>
      <c r="E851" s="211" t="s">
        <v>21</v>
      </c>
      <c r="F851" s="212" t="s">
        <v>1039</v>
      </c>
      <c r="G851" s="210"/>
      <c r="H851" s="213">
        <v>95.557000000000002</v>
      </c>
      <c r="I851" s="214"/>
      <c r="J851" s="210"/>
      <c r="K851" s="210"/>
      <c r="L851" s="215"/>
      <c r="M851" s="216"/>
      <c r="N851" s="217"/>
      <c r="O851" s="217"/>
      <c r="P851" s="217"/>
      <c r="Q851" s="217"/>
      <c r="R851" s="217"/>
      <c r="S851" s="217"/>
      <c r="T851" s="218"/>
      <c r="AT851" s="219" t="s">
        <v>179</v>
      </c>
      <c r="AU851" s="219" t="s">
        <v>98</v>
      </c>
      <c r="AV851" s="11" t="s">
        <v>98</v>
      </c>
      <c r="AW851" s="11" t="s">
        <v>39</v>
      </c>
      <c r="AX851" s="11" t="s">
        <v>76</v>
      </c>
      <c r="AY851" s="219" t="s">
        <v>163</v>
      </c>
    </row>
    <row r="852" spans="2:65" s="11" customFormat="1" ht="13.5">
      <c r="B852" s="209"/>
      <c r="C852" s="210"/>
      <c r="D852" s="205" t="s">
        <v>179</v>
      </c>
      <c r="E852" s="211" t="s">
        <v>21</v>
      </c>
      <c r="F852" s="212" t="s">
        <v>1040</v>
      </c>
      <c r="G852" s="210"/>
      <c r="H852" s="213">
        <v>66.346000000000004</v>
      </c>
      <c r="I852" s="214"/>
      <c r="J852" s="210"/>
      <c r="K852" s="210"/>
      <c r="L852" s="215"/>
      <c r="M852" s="216"/>
      <c r="N852" s="217"/>
      <c r="O852" s="217"/>
      <c r="P852" s="217"/>
      <c r="Q852" s="217"/>
      <c r="R852" s="217"/>
      <c r="S852" s="217"/>
      <c r="T852" s="218"/>
      <c r="AT852" s="219" t="s">
        <v>179</v>
      </c>
      <c r="AU852" s="219" t="s">
        <v>98</v>
      </c>
      <c r="AV852" s="11" t="s">
        <v>98</v>
      </c>
      <c r="AW852" s="11" t="s">
        <v>39</v>
      </c>
      <c r="AX852" s="11" t="s">
        <v>76</v>
      </c>
      <c r="AY852" s="219" t="s">
        <v>163</v>
      </c>
    </row>
    <row r="853" spans="2:65" s="12" customFormat="1" ht="13.5">
      <c r="B853" s="220"/>
      <c r="C853" s="221"/>
      <c r="D853" s="205" t="s">
        <v>179</v>
      </c>
      <c r="E853" s="222" t="s">
        <v>21</v>
      </c>
      <c r="F853" s="223" t="s">
        <v>181</v>
      </c>
      <c r="G853" s="221"/>
      <c r="H853" s="224">
        <v>237.81899999999999</v>
      </c>
      <c r="I853" s="225"/>
      <c r="J853" s="221"/>
      <c r="K853" s="221"/>
      <c r="L853" s="226"/>
      <c r="M853" s="227"/>
      <c r="N853" s="228"/>
      <c r="O853" s="228"/>
      <c r="P853" s="228"/>
      <c r="Q853" s="228"/>
      <c r="R853" s="228"/>
      <c r="S853" s="228"/>
      <c r="T853" s="229"/>
      <c r="AT853" s="230" t="s">
        <v>179</v>
      </c>
      <c r="AU853" s="230" t="s">
        <v>98</v>
      </c>
      <c r="AV853" s="12" t="s">
        <v>173</v>
      </c>
      <c r="AW853" s="12" t="s">
        <v>39</v>
      </c>
      <c r="AX853" s="12" t="s">
        <v>84</v>
      </c>
      <c r="AY853" s="230" t="s">
        <v>163</v>
      </c>
    </row>
    <row r="854" spans="2:65" s="1" customFormat="1" ht="25.5" customHeight="1">
      <c r="B854" s="42"/>
      <c r="C854" s="193" t="s">
        <v>1110</v>
      </c>
      <c r="D854" s="193" t="s">
        <v>168</v>
      </c>
      <c r="E854" s="194" t="s">
        <v>1111</v>
      </c>
      <c r="F854" s="195" t="s">
        <v>1112</v>
      </c>
      <c r="G854" s="196" t="s">
        <v>171</v>
      </c>
      <c r="H854" s="197">
        <v>118.91</v>
      </c>
      <c r="I854" s="198"/>
      <c r="J854" s="199">
        <f>ROUND(I854*H854,2)</f>
        <v>0</v>
      </c>
      <c r="K854" s="195" t="s">
        <v>21</v>
      </c>
      <c r="L854" s="62"/>
      <c r="M854" s="200" t="s">
        <v>21</v>
      </c>
      <c r="N854" s="201" t="s">
        <v>48</v>
      </c>
      <c r="O854" s="43"/>
      <c r="P854" s="202">
        <f>O854*H854</f>
        <v>0</v>
      </c>
      <c r="Q854" s="202">
        <v>1.0000000000000001E-5</v>
      </c>
      <c r="R854" s="202">
        <f>Q854*H854</f>
        <v>1.1891E-3</v>
      </c>
      <c r="S854" s="202">
        <v>0</v>
      </c>
      <c r="T854" s="203">
        <f>S854*H854</f>
        <v>0</v>
      </c>
      <c r="AR854" s="25" t="s">
        <v>285</v>
      </c>
      <c r="AT854" s="25" t="s">
        <v>168</v>
      </c>
      <c r="AU854" s="25" t="s">
        <v>98</v>
      </c>
      <c r="AY854" s="25" t="s">
        <v>163</v>
      </c>
      <c r="BE854" s="204">
        <f>IF(N854="základní",J854,0)</f>
        <v>0</v>
      </c>
      <c r="BF854" s="204">
        <f>IF(N854="snížená",J854,0)</f>
        <v>0</v>
      </c>
      <c r="BG854" s="204">
        <f>IF(N854="zákl. přenesená",J854,0)</f>
        <v>0</v>
      </c>
      <c r="BH854" s="204">
        <f>IF(N854="sníž. přenesená",J854,0)</f>
        <v>0</v>
      </c>
      <c r="BI854" s="204">
        <f>IF(N854="nulová",J854,0)</f>
        <v>0</v>
      </c>
      <c r="BJ854" s="25" t="s">
        <v>98</v>
      </c>
      <c r="BK854" s="204">
        <f>ROUND(I854*H854,2)</f>
        <v>0</v>
      </c>
      <c r="BL854" s="25" t="s">
        <v>285</v>
      </c>
      <c r="BM854" s="25" t="s">
        <v>1113</v>
      </c>
    </row>
    <row r="855" spans="2:65" s="1" customFormat="1" ht="27">
      <c r="B855" s="42"/>
      <c r="C855" s="64"/>
      <c r="D855" s="205" t="s">
        <v>175</v>
      </c>
      <c r="E855" s="64"/>
      <c r="F855" s="206" t="s">
        <v>1114</v>
      </c>
      <c r="G855" s="64"/>
      <c r="H855" s="64"/>
      <c r="I855" s="164"/>
      <c r="J855" s="64"/>
      <c r="K855" s="64"/>
      <c r="L855" s="62"/>
      <c r="M855" s="207"/>
      <c r="N855" s="43"/>
      <c r="O855" s="43"/>
      <c r="P855" s="43"/>
      <c r="Q855" s="43"/>
      <c r="R855" s="43"/>
      <c r="S855" s="43"/>
      <c r="T855" s="79"/>
      <c r="AT855" s="25" t="s">
        <v>175</v>
      </c>
      <c r="AU855" s="25" t="s">
        <v>98</v>
      </c>
    </row>
    <row r="856" spans="2:65" s="13" customFormat="1" ht="13.5">
      <c r="B856" s="231"/>
      <c r="C856" s="232"/>
      <c r="D856" s="205" t="s">
        <v>179</v>
      </c>
      <c r="E856" s="233" t="s">
        <v>21</v>
      </c>
      <c r="F856" s="234" t="s">
        <v>206</v>
      </c>
      <c r="G856" s="232"/>
      <c r="H856" s="233" t="s">
        <v>21</v>
      </c>
      <c r="I856" s="235"/>
      <c r="J856" s="232"/>
      <c r="K856" s="232"/>
      <c r="L856" s="236"/>
      <c r="M856" s="237"/>
      <c r="N856" s="238"/>
      <c r="O856" s="238"/>
      <c r="P856" s="238"/>
      <c r="Q856" s="238"/>
      <c r="R856" s="238"/>
      <c r="S856" s="238"/>
      <c r="T856" s="239"/>
      <c r="AT856" s="240" t="s">
        <v>179</v>
      </c>
      <c r="AU856" s="240" t="s">
        <v>98</v>
      </c>
      <c r="AV856" s="13" t="s">
        <v>84</v>
      </c>
      <c r="AW856" s="13" t="s">
        <v>39</v>
      </c>
      <c r="AX856" s="13" t="s">
        <v>76</v>
      </c>
      <c r="AY856" s="240" t="s">
        <v>163</v>
      </c>
    </row>
    <row r="857" spans="2:65" s="11" customFormat="1" ht="13.5">
      <c r="B857" s="209"/>
      <c r="C857" s="210"/>
      <c r="D857" s="205" t="s">
        <v>179</v>
      </c>
      <c r="E857" s="211" t="s">
        <v>21</v>
      </c>
      <c r="F857" s="212" t="s">
        <v>1037</v>
      </c>
      <c r="G857" s="210"/>
      <c r="H857" s="213">
        <v>52.307000000000002</v>
      </c>
      <c r="I857" s="214"/>
      <c r="J857" s="210"/>
      <c r="K857" s="210"/>
      <c r="L857" s="215"/>
      <c r="M857" s="216"/>
      <c r="N857" s="217"/>
      <c r="O857" s="217"/>
      <c r="P857" s="217"/>
      <c r="Q857" s="217"/>
      <c r="R857" s="217"/>
      <c r="S857" s="217"/>
      <c r="T857" s="218"/>
      <c r="AT857" s="219" t="s">
        <v>179</v>
      </c>
      <c r="AU857" s="219" t="s">
        <v>98</v>
      </c>
      <c r="AV857" s="11" t="s">
        <v>98</v>
      </c>
      <c r="AW857" s="11" t="s">
        <v>39</v>
      </c>
      <c r="AX857" s="11" t="s">
        <v>76</v>
      </c>
      <c r="AY857" s="219" t="s">
        <v>163</v>
      </c>
    </row>
    <row r="858" spans="2:65" s="11" customFormat="1" ht="13.5">
      <c r="B858" s="209"/>
      <c r="C858" s="210"/>
      <c r="D858" s="205" t="s">
        <v>179</v>
      </c>
      <c r="E858" s="211" t="s">
        <v>21</v>
      </c>
      <c r="F858" s="212" t="s">
        <v>1038</v>
      </c>
      <c r="G858" s="210"/>
      <c r="H858" s="213">
        <v>23.609000000000002</v>
      </c>
      <c r="I858" s="214"/>
      <c r="J858" s="210"/>
      <c r="K858" s="210"/>
      <c r="L858" s="215"/>
      <c r="M858" s="216"/>
      <c r="N858" s="217"/>
      <c r="O858" s="217"/>
      <c r="P858" s="217"/>
      <c r="Q858" s="217"/>
      <c r="R858" s="217"/>
      <c r="S858" s="217"/>
      <c r="T858" s="218"/>
      <c r="AT858" s="219" t="s">
        <v>179</v>
      </c>
      <c r="AU858" s="219" t="s">
        <v>98</v>
      </c>
      <c r="AV858" s="11" t="s">
        <v>98</v>
      </c>
      <c r="AW858" s="11" t="s">
        <v>39</v>
      </c>
      <c r="AX858" s="11" t="s">
        <v>76</v>
      </c>
      <c r="AY858" s="219" t="s">
        <v>163</v>
      </c>
    </row>
    <row r="859" spans="2:65" s="13" customFormat="1" ht="13.5">
      <c r="B859" s="231"/>
      <c r="C859" s="232"/>
      <c r="D859" s="205" t="s">
        <v>179</v>
      </c>
      <c r="E859" s="233" t="s">
        <v>21</v>
      </c>
      <c r="F859" s="234" t="s">
        <v>214</v>
      </c>
      <c r="G859" s="232"/>
      <c r="H859" s="233" t="s">
        <v>21</v>
      </c>
      <c r="I859" s="235"/>
      <c r="J859" s="232"/>
      <c r="K859" s="232"/>
      <c r="L859" s="236"/>
      <c r="M859" s="237"/>
      <c r="N859" s="238"/>
      <c r="O859" s="238"/>
      <c r="P859" s="238"/>
      <c r="Q859" s="238"/>
      <c r="R859" s="238"/>
      <c r="S859" s="238"/>
      <c r="T859" s="239"/>
      <c r="AT859" s="240" t="s">
        <v>179</v>
      </c>
      <c r="AU859" s="240" t="s">
        <v>98</v>
      </c>
      <c r="AV859" s="13" t="s">
        <v>84</v>
      </c>
      <c r="AW859" s="13" t="s">
        <v>39</v>
      </c>
      <c r="AX859" s="13" t="s">
        <v>76</v>
      </c>
      <c r="AY859" s="240" t="s">
        <v>163</v>
      </c>
    </row>
    <row r="860" spans="2:65" s="11" customFormat="1" ht="27">
      <c r="B860" s="209"/>
      <c r="C860" s="210"/>
      <c r="D860" s="205" t="s">
        <v>179</v>
      </c>
      <c r="E860" s="211" t="s">
        <v>21</v>
      </c>
      <c r="F860" s="212" t="s">
        <v>1039</v>
      </c>
      <c r="G860" s="210"/>
      <c r="H860" s="213">
        <v>95.557000000000002</v>
      </c>
      <c r="I860" s="214"/>
      <c r="J860" s="210"/>
      <c r="K860" s="210"/>
      <c r="L860" s="215"/>
      <c r="M860" s="216"/>
      <c r="N860" s="217"/>
      <c r="O860" s="217"/>
      <c r="P860" s="217"/>
      <c r="Q860" s="217"/>
      <c r="R860" s="217"/>
      <c r="S860" s="217"/>
      <c r="T860" s="218"/>
      <c r="AT860" s="219" t="s">
        <v>179</v>
      </c>
      <c r="AU860" s="219" t="s">
        <v>98</v>
      </c>
      <c r="AV860" s="11" t="s">
        <v>98</v>
      </c>
      <c r="AW860" s="11" t="s">
        <v>39</v>
      </c>
      <c r="AX860" s="11" t="s">
        <v>76</v>
      </c>
      <c r="AY860" s="219" t="s">
        <v>163</v>
      </c>
    </row>
    <row r="861" spans="2:65" s="11" customFormat="1" ht="13.5">
      <c r="B861" s="209"/>
      <c r="C861" s="210"/>
      <c r="D861" s="205" t="s">
        <v>179</v>
      </c>
      <c r="E861" s="211" t="s">
        <v>21</v>
      </c>
      <c r="F861" s="212" t="s">
        <v>1040</v>
      </c>
      <c r="G861" s="210"/>
      <c r="H861" s="213">
        <v>66.346000000000004</v>
      </c>
      <c r="I861" s="214"/>
      <c r="J861" s="210"/>
      <c r="K861" s="210"/>
      <c r="L861" s="215"/>
      <c r="M861" s="216"/>
      <c r="N861" s="217"/>
      <c r="O861" s="217"/>
      <c r="P861" s="217"/>
      <c r="Q861" s="217"/>
      <c r="R861" s="217"/>
      <c r="S861" s="217"/>
      <c r="T861" s="218"/>
      <c r="AT861" s="219" t="s">
        <v>179</v>
      </c>
      <c r="AU861" s="219" t="s">
        <v>98</v>
      </c>
      <c r="AV861" s="11" t="s">
        <v>98</v>
      </c>
      <c r="AW861" s="11" t="s">
        <v>39</v>
      </c>
      <c r="AX861" s="11" t="s">
        <v>76</v>
      </c>
      <c r="AY861" s="219" t="s">
        <v>163</v>
      </c>
    </row>
    <row r="862" spans="2:65" s="12" customFormat="1" ht="13.5">
      <c r="B862" s="220"/>
      <c r="C862" s="221"/>
      <c r="D862" s="205" t="s">
        <v>179</v>
      </c>
      <c r="E862" s="222" t="s">
        <v>21</v>
      </c>
      <c r="F862" s="223" t="s">
        <v>181</v>
      </c>
      <c r="G862" s="221"/>
      <c r="H862" s="224">
        <v>237.81899999999999</v>
      </c>
      <c r="I862" s="225"/>
      <c r="J862" s="221"/>
      <c r="K862" s="221"/>
      <c r="L862" s="226"/>
      <c r="M862" s="227"/>
      <c r="N862" s="228"/>
      <c r="O862" s="228"/>
      <c r="P862" s="228"/>
      <c r="Q862" s="228"/>
      <c r="R862" s="228"/>
      <c r="S862" s="228"/>
      <c r="T862" s="229"/>
      <c r="AT862" s="230" t="s">
        <v>179</v>
      </c>
      <c r="AU862" s="230" t="s">
        <v>98</v>
      </c>
      <c r="AV862" s="12" t="s">
        <v>173</v>
      </c>
      <c r="AW862" s="12" t="s">
        <v>39</v>
      </c>
      <c r="AX862" s="12" t="s">
        <v>84</v>
      </c>
      <c r="AY862" s="230" t="s">
        <v>163</v>
      </c>
    </row>
    <row r="863" spans="2:65" s="11" customFormat="1" ht="13.5">
      <c r="B863" s="209"/>
      <c r="C863" s="210"/>
      <c r="D863" s="205" t="s">
        <v>179</v>
      </c>
      <c r="E863" s="210"/>
      <c r="F863" s="212" t="s">
        <v>1115</v>
      </c>
      <c r="G863" s="210"/>
      <c r="H863" s="213">
        <v>118.91</v>
      </c>
      <c r="I863" s="214"/>
      <c r="J863" s="210"/>
      <c r="K863" s="210"/>
      <c r="L863" s="215"/>
      <c r="M863" s="275"/>
      <c r="N863" s="276"/>
      <c r="O863" s="276"/>
      <c r="P863" s="276"/>
      <c r="Q863" s="276"/>
      <c r="R863" s="276"/>
      <c r="S863" s="276"/>
      <c r="T863" s="277"/>
      <c r="AT863" s="219" t="s">
        <v>179</v>
      </c>
      <c r="AU863" s="219" t="s">
        <v>98</v>
      </c>
      <c r="AV863" s="11" t="s">
        <v>98</v>
      </c>
      <c r="AW863" s="11" t="s">
        <v>6</v>
      </c>
      <c r="AX863" s="11" t="s">
        <v>84</v>
      </c>
      <c r="AY863" s="219" t="s">
        <v>163</v>
      </c>
    </row>
    <row r="864" spans="2:65" s="1" customFormat="1" ht="6.95" customHeight="1">
      <c r="B864" s="57"/>
      <c r="C864" s="58"/>
      <c r="D864" s="58"/>
      <c r="E864" s="58"/>
      <c r="F864" s="58"/>
      <c r="G864" s="58"/>
      <c r="H864" s="58"/>
      <c r="I864" s="140"/>
      <c r="J864" s="58"/>
      <c r="K864" s="58"/>
      <c r="L864" s="62"/>
    </row>
  </sheetData>
  <sheetProtection algorithmName="SHA-512" hashValue="YaBVfCpZ0AWbrKqxYrk1xVHBBiodx4IShaqZepFDBVULBjWbLlaV0bRGOxdcam7bxT8qiVeouEK7xqBj7AX1jQ==" saltValue="QSA+YfNYHt5KDxblVPUNfcHtx+e0YugeCT39bl6vIIYbDT5SB+1g72D0GniuqzsJ41s1+5QL1aYle9dcRpKdHw==" spinCount="100000" sheet="1" objects="1" scenarios="1" formatColumns="0" formatRows="0" autoFilter="0"/>
  <autoFilter ref="C106:K863" xr:uid="{00000000-0009-0000-0000-000001000000}"/>
  <mergeCells count="10">
    <mergeCell ref="J51:J52"/>
    <mergeCell ref="E97:H97"/>
    <mergeCell ref="E99:H99"/>
    <mergeCell ref="G1:H1"/>
    <mergeCell ref="L2:V2"/>
    <mergeCell ref="E7:H7"/>
    <mergeCell ref="E9:H9"/>
    <mergeCell ref="E24:H24"/>
    <mergeCell ref="E45:H45"/>
    <mergeCell ref="E47:H47"/>
  </mergeCells>
  <hyperlinks>
    <hyperlink ref="F1:G1" location="C2" display="1) Krycí list soupisu" xr:uid="{00000000-0004-0000-0100-000000000000}"/>
    <hyperlink ref="G1:H1" location="C54" display="2) Rekapitulace" xr:uid="{00000000-0004-0000-0100-000001000000}"/>
    <hyperlink ref="J1" location="C106" display="3) Soupis prací" xr:uid="{00000000-0004-0000-0100-000002000000}"/>
    <hyperlink ref="L1:V1" location="'Rekapitulace stavby'!C2" display="Rekapitulace stavby" xr:uid="{00000000-0004-0000-0100-000003000000}"/>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BR10759"/>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12"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13"/>
      <c r="C1" s="113"/>
      <c r="D1" s="114" t="s">
        <v>1</v>
      </c>
      <c r="E1" s="113"/>
      <c r="F1" s="115" t="s">
        <v>102</v>
      </c>
      <c r="G1" s="405" t="s">
        <v>103</v>
      </c>
      <c r="H1" s="405"/>
      <c r="I1" s="116"/>
      <c r="J1" s="115" t="s">
        <v>104</v>
      </c>
      <c r="K1" s="114" t="s">
        <v>105</v>
      </c>
      <c r="L1" s="115" t="s">
        <v>106</v>
      </c>
      <c r="M1" s="115"/>
      <c r="N1" s="115"/>
      <c r="O1" s="115"/>
      <c r="P1" s="115"/>
      <c r="Q1" s="115"/>
      <c r="R1" s="115"/>
      <c r="S1" s="115"/>
      <c r="T1" s="115"/>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96"/>
      <c r="M2" s="396"/>
      <c r="N2" s="396"/>
      <c r="O2" s="396"/>
      <c r="P2" s="396"/>
      <c r="Q2" s="396"/>
      <c r="R2" s="396"/>
      <c r="S2" s="396"/>
      <c r="T2" s="396"/>
      <c r="U2" s="396"/>
      <c r="V2" s="396"/>
      <c r="AT2" s="25" t="s">
        <v>88</v>
      </c>
    </row>
    <row r="3" spans="1:70" ht="6.95" customHeight="1">
      <c r="B3" s="26"/>
      <c r="C3" s="27"/>
      <c r="D3" s="27"/>
      <c r="E3" s="27"/>
      <c r="F3" s="27"/>
      <c r="G3" s="27"/>
      <c r="H3" s="27"/>
      <c r="I3" s="117"/>
      <c r="J3" s="27"/>
      <c r="K3" s="28"/>
      <c r="AT3" s="25" t="s">
        <v>84</v>
      </c>
    </row>
    <row r="4" spans="1:70" ht="36.950000000000003" customHeight="1">
      <c r="B4" s="29"/>
      <c r="C4" s="30"/>
      <c r="D4" s="31" t="s">
        <v>107</v>
      </c>
      <c r="E4" s="30"/>
      <c r="F4" s="30"/>
      <c r="G4" s="30"/>
      <c r="H4" s="30"/>
      <c r="I4" s="118"/>
      <c r="J4" s="30"/>
      <c r="K4" s="32"/>
      <c r="M4" s="33" t="s">
        <v>12</v>
      </c>
      <c r="AT4" s="25" t="s">
        <v>6</v>
      </c>
    </row>
    <row r="5" spans="1:70" ht="6.95" customHeight="1">
      <c r="B5" s="29"/>
      <c r="C5" s="30"/>
      <c r="D5" s="30"/>
      <c r="E5" s="30"/>
      <c r="F5" s="30"/>
      <c r="G5" s="30"/>
      <c r="H5" s="30"/>
      <c r="I5" s="118"/>
      <c r="J5" s="30"/>
      <c r="K5" s="32"/>
    </row>
    <row r="6" spans="1:70">
      <c r="B6" s="29"/>
      <c r="C6" s="30"/>
      <c r="D6" s="38" t="s">
        <v>18</v>
      </c>
      <c r="E6" s="30"/>
      <c r="F6" s="30"/>
      <c r="G6" s="30"/>
      <c r="H6" s="30"/>
      <c r="I6" s="118"/>
      <c r="J6" s="30"/>
      <c r="K6" s="32"/>
    </row>
    <row r="7" spans="1:70" ht="30" customHeight="1">
      <c r="B7" s="29"/>
      <c r="C7" s="30"/>
      <c r="D7" s="30"/>
      <c r="E7" s="397" t="str">
        <f>'Rekapitulace stavby'!K6</f>
        <v>Domov pro seniory Třebíč, Koutkova-Kubešova - rekonstrukce stavebních konstrukcí, silnoproudých a slaboproudých rozvodů</v>
      </c>
      <c r="F7" s="398"/>
      <c r="G7" s="398"/>
      <c r="H7" s="398"/>
      <c r="I7" s="118"/>
      <c r="J7" s="30"/>
      <c r="K7" s="32"/>
    </row>
    <row r="8" spans="1:70" s="1" customFormat="1">
      <c r="B8" s="42"/>
      <c r="C8" s="43"/>
      <c r="D8" s="38" t="s">
        <v>108</v>
      </c>
      <c r="E8" s="43"/>
      <c r="F8" s="43"/>
      <c r="G8" s="43"/>
      <c r="H8" s="43"/>
      <c r="I8" s="119"/>
      <c r="J8" s="43"/>
      <c r="K8" s="46"/>
    </row>
    <row r="9" spans="1:70" s="1" customFormat="1" ht="36.950000000000003" customHeight="1">
      <c r="B9" s="42"/>
      <c r="C9" s="43"/>
      <c r="D9" s="43"/>
      <c r="E9" s="399" t="s">
        <v>1116</v>
      </c>
      <c r="F9" s="400"/>
      <c r="G9" s="400"/>
      <c r="H9" s="400"/>
      <c r="I9" s="119"/>
      <c r="J9" s="43"/>
      <c r="K9" s="46"/>
    </row>
    <row r="10" spans="1:70" s="1" customFormat="1" ht="13.5">
      <c r="B10" s="42"/>
      <c r="C10" s="43"/>
      <c r="D10" s="43"/>
      <c r="E10" s="43"/>
      <c r="F10" s="43"/>
      <c r="G10" s="43"/>
      <c r="H10" s="43"/>
      <c r="I10" s="119"/>
      <c r="J10" s="43"/>
      <c r="K10" s="46"/>
    </row>
    <row r="11" spans="1:70" s="1" customFormat="1" ht="14.45" customHeight="1">
      <c r="B11" s="42"/>
      <c r="C11" s="43"/>
      <c r="D11" s="38" t="s">
        <v>20</v>
      </c>
      <c r="E11" s="43"/>
      <c r="F11" s="36" t="s">
        <v>21</v>
      </c>
      <c r="G11" s="43"/>
      <c r="H11" s="43"/>
      <c r="I11" s="120" t="s">
        <v>22</v>
      </c>
      <c r="J11" s="36" t="s">
        <v>21</v>
      </c>
      <c r="K11" s="46"/>
    </row>
    <row r="12" spans="1:70" s="1" customFormat="1" ht="14.45" customHeight="1">
      <c r="B12" s="42"/>
      <c r="C12" s="43"/>
      <c r="D12" s="38" t="s">
        <v>23</v>
      </c>
      <c r="E12" s="43"/>
      <c r="F12" s="36" t="s">
        <v>24</v>
      </c>
      <c r="G12" s="43"/>
      <c r="H12" s="43"/>
      <c r="I12" s="120" t="s">
        <v>25</v>
      </c>
      <c r="J12" s="121" t="str">
        <f>'Rekapitulace stavby'!AN8</f>
        <v>7. 8. 2018</v>
      </c>
      <c r="K12" s="46"/>
    </row>
    <row r="13" spans="1:70" s="1" customFormat="1" ht="10.9" customHeight="1">
      <c r="B13" s="42"/>
      <c r="C13" s="43"/>
      <c r="D13" s="43"/>
      <c r="E13" s="43"/>
      <c r="F13" s="43"/>
      <c r="G13" s="43"/>
      <c r="H13" s="43"/>
      <c r="I13" s="119"/>
      <c r="J13" s="43"/>
      <c r="K13" s="46"/>
    </row>
    <row r="14" spans="1:70" s="1" customFormat="1" ht="14.45" customHeight="1">
      <c r="B14" s="42"/>
      <c r="C14" s="43"/>
      <c r="D14" s="38" t="s">
        <v>27</v>
      </c>
      <c r="E14" s="43"/>
      <c r="F14" s="43"/>
      <c r="G14" s="43"/>
      <c r="H14" s="43"/>
      <c r="I14" s="120" t="s">
        <v>28</v>
      </c>
      <c r="J14" s="36" t="s">
        <v>29</v>
      </c>
      <c r="K14" s="46"/>
    </row>
    <row r="15" spans="1:70" s="1" customFormat="1" ht="18" customHeight="1">
      <c r="B15" s="42"/>
      <c r="C15" s="43"/>
      <c r="D15" s="43"/>
      <c r="E15" s="36" t="s">
        <v>30</v>
      </c>
      <c r="F15" s="43"/>
      <c r="G15" s="43"/>
      <c r="H15" s="43"/>
      <c r="I15" s="120" t="s">
        <v>31</v>
      </c>
      <c r="J15" s="36" t="s">
        <v>32</v>
      </c>
      <c r="K15" s="46"/>
    </row>
    <row r="16" spans="1:70" s="1" customFormat="1" ht="6.95" customHeight="1">
      <c r="B16" s="42"/>
      <c r="C16" s="43"/>
      <c r="D16" s="43"/>
      <c r="E16" s="43"/>
      <c r="F16" s="43"/>
      <c r="G16" s="43"/>
      <c r="H16" s="43"/>
      <c r="I16" s="119"/>
      <c r="J16" s="43"/>
      <c r="K16" s="46"/>
    </row>
    <row r="17" spans="2:11" s="1" customFormat="1" ht="14.45" customHeight="1">
      <c r="B17" s="42"/>
      <c r="C17" s="43"/>
      <c r="D17" s="38" t="s">
        <v>33</v>
      </c>
      <c r="E17" s="43"/>
      <c r="F17" s="43"/>
      <c r="G17" s="43"/>
      <c r="H17" s="43"/>
      <c r="I17" s="120"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20" t="s">
        <v>31</v>
      </c>
      <c r="J18" s="36" t="str">
        <f>IF('Rekapitulace stavby'!AN14="Vyplň údaj","",IF('Rekapitulace stavby'!AN14="","",'Rekapitulace stavby'!AN14))</f>
        <v/>
      </c>
      <c r="K18" s="46"/>
    </row>
    <row r="19" spans="2:11" s="1" customFormat="1" ht="6.95" customHeight="1">
      <c r="B19" s="42"/>
      <c r="C19" s="43"/>
      <c r="D19" s="43"/>
      <c r="E19" s="43"/>
      <c r="F19" s="43"/>
      <c r="G19" s="43"/>
      <c r="H19" s="43"/>
      <c r="I19" s="119"/>
      <c r="J19" s="43"/>
      <c r="K19" s="46"/>
    </row>
    <row r="20" spans="2:11" s="1" customFormat="1" ht="14.45" customHeight="1">
      <c r="B20" s="42"/>
      <c r="C20" s="43"/>
      <c r="D20" s="38" t="s">
        <v>35</v>
      </c>
      <c r="E20" s="43"/>
      <c r="F20" s="43"/>
      <c r="G20" s="43"/>
      <c r="H20" s="43"/>
      <c r="I20" s="120" t="s">
        <v>28</v>
      </c>
      <c r="J20" s="36" t="s">
        <v>36</v>
      </c>
      <c r="K20" s="46"/>
    </row>
    <row r="21" spans="2:11" s="1" customFormat="1" ht="18" customHeight="1">
      <c r="B21" s="42"/>
      <c r="C21" s="43"/>
      <c r="D21" s="43"/>
      <c r="E21" s="36" t="s">
        <v>37</v>
      </c>
      <c r="F21" s="43"/>
      <c r="G21" s="43"/>
      <c r="H21" s="43"/>
      <c r="I21" s="120" t="s">
        <v>31</v>
      </c>
      <c r="J21" s="36" t="s">
        <v>38</v>
      </c>
      <c r="K21" s="46"/>
    </row>
    <row r="22" spans="2:11" s="1" customFormat="1" ht="6.95" customHeight="1">
      <c r="B22" s="42"/>
      <c r="C22" s="43"/>
      <c r="D22" s="43"/>
      <c r="E22" s="43"/>
      <c r="F22" s="43"/>
      <c r="G22" s="43"/>
      <c r="H22" s="43"/>
      <c r="I22" s="119"/>
      <c r="J22" s="43"/>
      <c r="K22" s="46"/>
    </row>
    <row r="23" spans="2:11" s="1" customFormat="1" ht="14.45" customHeight="1">
      <c r="B23" s="42"/>
      <c r="C23" s="43"/>
      <c r="D23" s="38" t="s">
        <v>40</v>
      </c>
      <c r="E23" s="43"/>
      <c r="F23" s="43"/>
      <c r="G23" s="43"/>
      <c r="H23" s="43"/>
      <c r="I23" s="119"/>
      <c r="J23" s="43"/>
      <c r="K23" s="46"/>
    </row>
    <row r="24" spans="2:11" s="6" customFormat="1" ht="242.25" customHeight="1">
      <c r="B24" s="122"/>
      <c r="C24" s="123"/>
      <c r="D24" s="123"/>
      <c r="E24" s="366" t="s">
        <v>110</v>
      </c>
      <c r="F24" s="366"/>
      <c r="G24" s="366"/>
      <c r="H24" s="366"/>
      <c r="I24" s="124"/>
      <c r="J24" s="123"/>
      <c r="K24" s="125"/>
    </row>
    <row r="25" spans="2:11" s="1" customFormat="1" ht="6.95" customHeight="1">
      <c r="B25" s="42"/>
      <c r="C25" s="43"/>
      <c r="D25" s="43"/>
      <c r="E25" s="43"/>
      <c r="F25" s="43"/>
      <c r="G25" s="43"/>
      <c r="H25" s="43"/>
      <c r="I25" s="119"/>
      <c r="J25" s="43"/>
      <c r="K25" s="46"/>
    </row>
    <row r="26" spans="2:11" s="1" customFormat="1" ht="6.95" customHeight="1">
      <c r="B26" s="42"/>
      <c r="C26" s="43"/>
      <c r="D26" s="86"/>
      <c r="E26" s="86"/>
      <c r="F26" s="86"/>
      <c r="G26" s="86"/>
      <c r="H26" s="86"/>
      <c r="I26" s="126"/>
      <c r="J26" s="86"/>
      <c r="K26" s="127"/>
    </row>
    <row r="27" spans="2:11" s="1" customFormat="1" ht="25.35" customHeight="1">
      <c r="B27" s="42"/>
      <c r="C27" s="43"/>
      <c r="D27" s="128" t="s">
        <v>42</v>
      </c>
      <c r="E27" s="43"/>
      <c r="F27" s="43"/>
      <c r="G27" s="43"/>
      <c r="H27" s="43"/>
      <c r="I27" s="119"/>
      <c r="J27" s="129">
        <f>ROUND(J174,2)</f>
        <v>0</v>
      </c>
      <c r="K27" s="46"/>
    </row>
    <row r="28" spans="2:11" s="1" customFormat="1" ht="6.95" customHeight="1">
      <c r="B28" s="42"/>
      <c r="C28" s="43"/>
      <c r="D28" s="86"/>
      <c r="E28" s="86"/>
      <c r="F28" s="86"/>
      <c r="G28" s="86"/>
      <c r="H28" s="86"/>
      <c r="I28" s="126"/>
      <c r="J28" s="86"/>
      <c r="K28" s="127"/>
    </row>
    <row r="29" spans="2:11" s="1" customFormat="1" ht="14.45" customHeight="1">
      <c r="B29" s="42"/>
      <c r="C29" s="43"/>
      <c r="D29" s="43"/>
      <c r="E29" s="43"/>
      <c r="F29" s="47" t="s">
        <v>44</v>
      </c>
      <c r="G29" s="43"/>
      <c r="H29" s="43"/>
      <c r="I29" s="130" t="s">
        <v>43</v>
      </c>
      <c r="J29" s="47" t="s">
        <v>45</v>
      </c>
      <c r="K29" s="46"/>
    </row>
    <row r="30" spans="2:11" s="1" customFormat="1" ht="14.45" customHeight="1">
      <c r="B30" s="42"/>
      <c r="C30" s="43"/>
      <c r="D30" s="50" t="s">
        <v>46</v>
      </c>
      <c r="E30" s="50" t="s">
        <v>47</v>
      </c>
      <c r="F30" s="131">
        <f>ROUND(SUM(BE174:BE10758), 2)</f>
        <v>0</v>
      </c>
      <c r="G30" s="43"/>
      <c r="H30" s="43"/>
      <c r="I30" s="132">
        <v>0.21</v>
      </c>
      <c r="J30" s="131">
        <f>ROUND(ROUND((SUM(BE174:BE10758)), 2)*I30, 2)</f>
        <v>0</v>
      </c>
      <c r="K30" s="46"/>
    </row>
    <row r="31" spans="2:11" s="1" customFormat="1" ht="14.45" customHeight="1">
      <c r="B31" s="42"/>
      <c r="C31" s="43"/>
      <c r="D31" s="43"/>
      <c r="E31" s="50" t="s">
        <v>48</v>
      </c>
      <c r="F31" s="131">
        <f>ROUND(SUM(BF174:BF10758), 2)</f>
        <v>0</v>
      </c>
      <c r="G31" s="43"/>
      <c r="H31" s="43"/>
      <c r="I31" s="132">
        <v>0.15</v>
      </c>
      <c r="J31" s="131">
        <f>ROUND(ROUND((SUM(BF174:BF10758)), 2)*I31, 2)</f>
        <v>0</v>
      </c>
      <c r="K31" s="46"/>
    </row>
    <row r="32" spans="2:11" s="1" customFormat="1" ht="14.45" hidden="1" customHeight="1">
      <c r="B32" s="42"/>
      <c r="C32" s="43"/>
      <c r="D32" s="43"/>
      <c r="E32" s="50" t="s">
        <v>49</v>
      </c>
      <c r="F32" s="131">
        <f>ROUND(SUM(BG174:BG10758), 2)</f>
        <v>0</v>
      </c>
      <c r="G32" s="43"/>
      <c r="H32" s="43"/>
      <c r="I32" s="132">
        <v>0.21</v>
      </c>
      <c r="J32" s="131">
        <v>0</v>
      </c>
      <c r="K32" s="46"/>
    </row>
    <row r="33" spans="2:11" s="1" customFormat="1" ht="14.45" hidden="1" customHeight="1">
      <c r="B33" s="42"/>
      <c r="C33" s="43"/>
      <c r="D33" s="43"/>
      <c r="E33" s="50" t="s">
        <v>50</v>
      </c>
      <c r="F33" s="131">
        <f>ROUND(SUM(BH174:BH10758), 2)</f>
        <v>0</v>
      </c>
      <c r="G33" s="43"/>
      <c r="H33" s="43"/>
      <c r="I33" s="132">
        <v>0.15</v>
      </c>
      <c r="J33" s="131">
        <v>0</v>
      </c>
      <c r="K33" s="46"/>
    </row>
    <row r="34" spans="2:11" s="1" customFormat="1" ht="14.45" hidden="1" customHeight="1">
      <c r="B34" s="42"/>
      <c r="C34" s="43"/>
      <c r="D34" s="43"/>
      <c r="E34" s="50" t="s">
        <v>51</v>
      </c>
      <c r="F34" s="131">
        <f>ROUND(SUM(BI174:BI10758), 2)</f>
        <v>0</v>
      </c>
      <c r="G34" s="43"/>
      <c r="H34" s="43"/>
      <c r="I34" s="132">
        <v>0</v>
      </c>
      <c r="J34" s="131">
        <v>0</v>
      </c>
      <c r="K34" s="46"/>
    </row>
    <row r="35" spans="2:11" s="1" customFormat="1" ht="6.95" customHeight="1">
      <c r="B35" s="42"/>
      <c r="C35" s="43"/>
      <c r="D35" s="43"/>
      <c r="E35" s="43"/>
      <c r="F35" s="43"/>
      <c r="G35" s="43"/>
      <c r="H35" s="43"/>
      <c r="I35" s="119"/>
      <c r="J35" s="43"/>
      <c r="K35" s="46"/>
    </row>
    <row r="36" spans="2:11" s="1" customFormat="1" ht="25.35" customHeight="1">
      <c r="B36" s="42"/>
      <c r="C36" s="133"/>
      <c r="D36" s="134" t="s">
        <v>52</v>
      </c>
      <c r="E36" s="80"/>
      <c r="F36" s="80"/>
      <c r="G36" s="135" t="s">
        <v>53</v>
      </c>
      <c r="H36" s="136" t="s">
        <v>54</v>
      </c>
      <c r="I36" s="137"/>
      <c r="J36" s="138">
        <f>SUM(J27:J34)</f>
        <v>0</v>
      </c>
      <c r="K36" s="139"/>
    </row>
    <row r="37" spans="2:11" s="1" customFormat="1" ht="14.45" customHeight="1">
      <c r="B37" s="57"/>
      <c r="C37" s="58"/>
      <c r="D37" s="58"/>
      <c r="E37" s="58"/>
      <c r="F37" s="58"/>
      <c r="G37" s="58"/>
      <c r="H37" s="58"/>
      <c r="I37" s="140"/>
      <c r="J37" s="58"/>
      <c r="K37" s="59"/>
    </row>
    <row r="41" spans="2:11" s="1" customFormat="1" ht="6.95" customHeight="1">
      <c r="B41" s="141"/>
      <c r="C41" s="142"/>
      <c r="D41" s="142"/>
      <c r="E41" s="142"/>
      <c r="F41" s="142"/>
      <c r="G41" s="142"/>
      <c r="H41" s="142"/>
      <c r="I41" s="143"/>
      <c r="J41" s="142"/>
      <c r="K41" s="144"/>
    </row>
    <row r="42" spans="2:11" s="1" customFormat="1" ht="36.950000000000003" customHeight="1">
      <c r="B42" s="42"/>
      <c r="C42" s="31" t="s">
        <v>111</v>
      </c>
      <c r="D42" s="43"/>
      <c r="E42" s="43"/>
      <c r="F42" s="43"/>
      <c r="G42" s="43"/>
      <c r="H42" s="43"/>
      <c r="I42" s="119"/>
      <c r="J42" s="43"/>
      <c r="K42" s="46"/>
    </row>
    <row r="43" spans="2:11" s="1" customFormat="1" ht="6.95" customHeight="1">
      <c r="B43" s="42"/>
      <c r="C43" s="43"/>
      <c r="D43" s="43"/>
      <c r="E43" s="43"/>
      <c r="F43" s="43"/>
      <c r="G43" s="43"/>
      <c r="H43" s="43"/>
      <c r="I43" s="119"/>
      <c r="J43" s="43"/>
      <c r="K43" s="46"/>
    </row>
    <row r="44" spans="2:11" s="1" customFormat="1" ht="14.45" customHeight="1">
      <c r="B44" s="42"/>
      <c r="C44" s="38" t="s">
        <v>18</v>
      </c>
      <c r="D44" s="43"/>
      <c r="E44" s="43"/>
      <c r="F44" s="43"/>
      <c r="G44" s="43"/>
      <c r="H44" s="43"/>
      <c r="I44" s="119"/>
      <c r="J44" s="43"/>
      <c r="K44" s="46"/>
    </row>
    <row r="45" spans="2:11" s="1" customFormat="1" ht="16.5" customHeight="1">
      <c r="B45" s="42"/>
      <c r="C45" s="43"/>
      <c r="D45" s="43"/>
      <c r="E45" s="397" t="str">
        <f>E7</f>
        <v>Domov pro seniory Třebíč, Koutkova-Kubešova - rekonstrukce stavebních konstrukcí, silnoproudých a slaboproudých rozvodů</v>
      </c>
      <c r="F45" s="398"/>
      <c r="G45" s="398"/>
      <c r="H45" s="398"/>
      <c r="I45" s="119"/>
      <c r="J45" s="43"/>
      <c r="K45" s="46"/>
    </row>
    <row r="46" spans="2:11" s="1" customFormat="1" ht="14.45" customHeight="1">
      <c r="B46" s="42"/>
      <c r="C46" s="38" t="s">
        <v>108</v>
      </c>
      <c r="D46" s="43"/>
      <c r="E46" s="43"/>
      <c r="F46" s="43"/>
      <c r="G46" s="43"/>
      <c r="H46" s="43"/>
      <c r="I46" s="119"/>
      <c r="J46" s="43"/>
      <c r="K46" s="46"/>
    </row>
    <row r="47" spans="2:11" s="1" customFormat="1" ht="17.25" customHeight="1">
      <c r="B47" s="42"/>
      <c r="C47" s="43"/>
      <c r="D47" s="43"/>
      <c r="E47" s="399" t="str">
        <f>E9</f>
        <v>D.1.2 - Rozvody elektroinstalace v pokojích</v>
      </c>
      <c r="F47" s="400"/>
      <c r="G47" s="400"/>
      <c r="H47" s="400"/>
      <c r="I47" s="119"/>
      <c r="J47" s="43"/>
      <c r="K47" s="46"/>
    </row>
    <row r="48" spans="2:11" s="1" customFormat="1" ht="6.95" customHeight="1">
      <c r="B48" s="42"/>
      <c r="C48" s="43"/>
      <c r="D48" s="43"/>
      <c r="E48" s="43"/>
      <c r="F48" s="43"/>
      <c r="G48" s="43"/>
      <c r="H48" s="43"/>
      <c r="I48" s="119"/>
      <c r="J48" s="43"/>
      <c r="K48" s="46"/>
    </row>
    <row r="49" spans="2:47" s="1" customFormat="1" ht="18" customHeight="1">
      <c r="B49" s="42"/>
      <c r="C49" s="38" t="s">
        <v>23</v>
      </c>
      <c r="D49" s="43"/>
      <c r="E49" s="43"/>
      <c r="F49" s="36" t="str">
        <f>F12</f>
        <v>Domov pro seniory Třebíč, Koutkova 302</v>
      </c>
      <c r="G49" s="43"/>
      <c r="H49" s="43"/>
      <c r="I49" s="120" t="s">
        <v>25</v>
      </c>
      <c r="J49" s="121" t="str">
        <f>IF(J12="","",J12)</f>
        <v>7. 8. 2018</v>
      </c>
      <c r="K49" s="46"/>
    </row>
    <row r="50" spans="2:47" s="1" customFormat="1" ht="6.95" customHeight="1">
      <c r="B50" s="42"/>
      <c r="C50" s="43"/>
      <c r="D50" s="43"/>
      <c r="E50" s="43"/>
      <c r="F50" s="43"/>
      <c r="G50" s="43"/>
      <c r="H50" s="43"/>
      <c r="I50" s="119"/>
      <c r="J50" s="43"/>
      <c r="K50" s="46"/>
    </row>
    <row r="51" spans="2:47" s="1" customFormat="1">
      <c r="B51" s="42"/>
      <c r="C51" s="38" t="s">
        <v>27</v>
      </c>
      <c r="D51" s="43"/>
      <c r="E51" s="43"/>
      <c r="F51" s="36" t="str">
        <f>E15</f>
        <v>Kraj Vysočina</v>
      </c>
      <c r="G51" s="43"/>
      <c r="H51" s="43"/>
      <c r="I51" s="120" t="s">
        <v>35</v>
      </c>
      <c r="J51" s="366" t="str">
        <f>E21</f>
        <v>Zdeněk Musil</v>
      </c>
      <c r="K51" s="46"/>
    </row>
    <row r="52" spans="2:47" s="1" customFormat="1" ht="14.45" customHeight="1">
      <c r="B52" s="42"/>
      <c r="C52" s="38" t="s">
        <v>33</v>
      </c>
      <c r="D52" s="43"/>
      <c r="E52" s="43"/>
      <c r="F52" s="36" t="str">
        <f>IF(E18="","",E18)</f>
        <v/>
      </c>
      <c r="G52" s="43"/>
      <c r="H52" s="43"/>
      <c r="I52" s="119"/>
      <c r="J52" s="401"/>
      <c r="K52" s="46"/>
    </row>
    <row r="53" spans="2:47" s="1" customFormat="1" ht="10.35" customHeight="1">
      <c r="B53" s="42"/>
      <c r="C53" s="43"/>
      <c r="D53" s="43"/>
      <c r="E53" s="43"/>
      <c r="F53" s="43"/>
      <c r="G53" s="43"/>
      <c r="H53" s="43"/>
      <c r="I53" s="119"/>
      <c r="J53" s="43"/>
      <c r="K53" s="46"/>
    </row>
    <row r="54" spans="2:47" s="1" customFormat="1" ht="29.25" customHeight="1">
      <c r="B54" s="42"/>
      <c r="C54" s="145" t="s">
        <v>112</v>
      </c>
      <c r="D54" s="133"/>
      <c r="E54" s="133"/>
      <c r="F54" s="133"/>
      <c r="G54" s="133"/>
      <c r="H54" s="133"/>
      <c r="I54" s="146"/>
      <c r="J54" s="147" t="s">
        <v>113</v>
      </c>
      <c r="K54" s="148"/>
    </row>
    <row r="55" spans="2:47" s="1" customFormat="1" ht="10.35" customHeight="1">
      <c r="B55" s="42"/>
      <c r="C55" s="43"/>
      <c r="D55" s="43"/>
      <c r="E55" s="43"/>
      <c r="F55" s="43"/>
      <c r="G55" s="43"/>
      <c r="H55" s="43"/>
      <c r="I55" s="119"/>
      <c r="J55" s="43"/>
      <c r="K55" s="46"/>
    </row>
    <row r="56" spans="2:47" s="1" customFormat="1" ht="29.25" customHeight="1">
      <c r="B56" s="42"/>
      <c r="C56" s="149" t="s">
        <v>114</v>
      </c>
      <c r="D56" s="43"/>
      <c r="E56" s="43"/>
      <c r="F56" s="43"/>
      <c r="G56" s="43"/>
      <c r="H56" s="43"/>
      <c r="I56" s="119"/>
      <c r="J56" s="129">
        <f>J174</f>
        <v>0</v>
      </c>
      <c r="K56" s="46"/>
      <c r="AU56" s="25" t="s">
        <v>115</v>
      </c>
    </row>
    <row r="57" spans="2:47" s="7" customFormat="1" ht="24.95" customHeight="1">
      <c r="B57" s="150"/>
      <c r="C57" s="151"/>
      <c r="D57" s="152" t="s">
        <v>1117</v>
      </c>
      <c r="E57" s="153"/>
      <c r="F57" s="153"/>
      <c r="G57" s="153"/>
      <c r="H57" s="153"/>
      <c r="I57" s="154"/>
      <c r="J57" s="155">
        <f>J175</f>
        <v>0</v>
      </c>
      <c r="K57" s="156"/>
    </row>
    <row r="58" spans="2:47" s="7" customFormat="1" ht="24.95" customHeight="1">
      <c r="B58" s="150"/>
      <c r="C58" s="151"/>
      <c r="D58" s="152" t="s">
        <v>1118</v>
      </c>
      <c r="E58" s="153"/>
      <c r="F58" s="153"/>
      <c r="G58" s="153"/>
      <c r="H58" s="153"/>
      <c r="I58" s="154"/>
      <c r="J58" s="155">
        <f>J283</f>
        <v>0</v>
      </c>
      <c r="K58" s="156"/>
    </row>
    <row r="59" spans="2:47" s="7" customFormat="1" ht="24.95" customHeight="1">
      <c r="B59" s="150"/>
      <c r="C59" s="151"/>
      <c r="D59" s="152" t="s">
        <v>1119</v>
      </c>
      <c r="E59" s="153"/>
      <c r="F59" s="153"/>
      <c r="G59" s="153"/>
      <c r="H59" s="153"/>
      <c r="I59" s="154"/>
      <c r="J59" s="155">
        <f>J391</f>
        <v>0</v>
      </c>
      <c r="K59" s="156"/>
    </row>
    <row r="60" spans="2:47" s="7" customFormat="1" ht="24.95" customHeight="1">
      <c r="B60" s="150"/>
      <c r="C60" s="151"/>
      <c r="D60" s="152" t="s">
        <v>1120</v>
      </c>
      <c r="E60" s="153"/>
      <c r="F60" s="153"/>
      <c r="G60" s="153"/>
      <c r="H60" s="153"/>
      <c r="I60" s="154"/>
      <c r="J60" s="155">
        <f>J499</f>
        <v>0</v>
      </c>
      <c r="K60" s="156"/>
    </row>
    <row r="61" spans="2:47" s="7" customFormat="1" ht="24.95" customHeight="1">
      <c r="B61" s="150"/>
      <c r="C61" s="151"/>
      <c r="D61" s="152" t="s">
        <v>1121</v>
      </c>
      <c r="E61" s="153"/>
      <c r="F61" s="153"/>
      <c r="G61" s="153"/>
      <c r="H61" s="153"/>
      <c r="I61" s="154"/>
      <c r="J61" s="155">
        <f>J607</f>
        <v>0</v>
      </c>
      <c r="K61" s="156"/>
    </row>
    <row r="62" spans="2:47" s="7" customFormat="1" ht="24.95" customHeight="1">
      <c r="B62" s="150"/>
      <c r="C62" s="151"/>
      <c r="D62" s="152" t="s">
        <v>1122</v>
      </c>
      <c r="E62" s="153"/>
      <c r="F62" s="153"/>
      <c r="G62" s="153"/>
      <c r="H62" s="153"/>
      <c r="I62" s="154"/>
      <c r="J62" s="155">
        <f>J715</f>
        <v>0</v>
      </c>
      <c r="K62" s="156"/>
    </row>
    <row r="63" spans="2:47" s="7" customFormat="1" ht="24.95" customHeight="1">
      <c r="B63" s="150"/>
      <c r="C63" s="151"/>
      <c r="D63" s="152" t="s">
        <v>1123</v>
      </c>
      <c r="E63" s="153"/>
      <c r="F63" s="153"/>
      <c r="G63" s="153"/>
      <c r="H63" s="153"/>
      <c r="I63" s="154"/>
      <c r="J63" s="155">
        <f>J823</f>
        <v>0</v>
      </c>
      <c r="K63" s="156"/>
    </row>
    <row r="64" spans="2:47" s="7" customFormat="1" ht="24.95" customHeight="1">
      <c r="B64" s="150"/>
      <c r="C64" s="151"/>
      <c r="D64" s="152" t="s">
        <v>1124</v>
      </c>
      <c r="E64" s="153"/>
      <c r="F64" s="153"/>
      <c r="G64" s="153"/>
      <c r="H64" s="153"/>
      <c r="I64" s="154"/>
      <c r="J64" s="155">
        <f>J931</f>
        <v>0</v>
      </c>
      <c r="K64" s="156"/>
    </row>
    <row r="65" spans="2:11" s="7" customFormat="1" ht="24.95" customHeight="1">
      <c r="B65" s="150"/>
      <c r="C65" s="151"/>
      <c r="D65" s="152" t="s">
        <v>1125</v>
      </c>
      <c r="E65" s="153"/>
      <c r="F65" s="153"/>
      <c r="G65" s="153"/>
      <c r="H65" s="153"/>
      <c r="I65" s="154"/>
      <c r="J65" s="155">
        <f>J1039</f>
        <v>0</v>
      </c>
      <c r="K65" s="156"/>
    </row>
    <row r="66" spans="2:11" s="7" customFormat="1" ht="24.95" customHeight="1">
      <c r="B66" s="150"/>
      <c r="C66" s="151"/>
      <c r="D66" s="152" t="s">
        <v>1126</v>
      </c>
      <c r="E66" s="153"/>
      <c r="F66" s="153"/>
      <c r="G66" s="153"/>
      <c r="H66" s="153"/>
      <c r="I66" s="154"/>
      <c r="J66" s="155">
        <f>J1147</f>
        <v>0</v>
      </c>
      <c r="K66" s="156"/>
    </row>
    <row r="67" spans="2:11" s="7" customFormat="1" ht="24.95" customHeight="1">
      <c r="B67" s="150"/>
      <c r="C67" s="151"/>
      <c r="D67" s="152" t="s">
        <v>1127</v>
      </c>
      <c r="E67" s="153"/>
      <c r="F67" s="153"/>
      <c r="G67" s="153"/>
      <c r="H67" s="153"/>
      <c r="I67" s="154"/>
      <c r="J67" s="155">
        <f>J1255</f>
        <v>0</v>
      </c>
      <c r="K67" s="156"/>
    </row>
    <row r="68" spans="2:11" s="7" customFormat="1" ht="24.95" customHeight="1">
      <c r="B68" s="150"/>
      <c r="C68" s="151"/>
      <c r="D68" s="152" t="s">
        <v>1128</v>
      </c>
      <c r="E68" s="153"/>
      <c r="F68" s="153"/>
      <c r="G68" s="153"/>
      <c r="H68" s="153"/>
      <c r="I68" s="154"/>
      <c r="J68" s="155">
        <f>J1363</f>
        <v>0</v>
      </c>
      <c r="K68" s="156"/>
    </row>
    <row r="69" spans="2:11" s="7" customFormat="1" ht="24.95" customHeight="1">
      <c r="B69" s="150"/>
      <c r="C69" s="151"/>
      <c r="D69" s="152" t="s">
        <v>1129</v>
      </c>
      <c r="E69" s="153"/>
      <c r="F69" s="153"/>
      <c r="G69" s="153"/>
      <c r="H69" s="153"/>
      <c r="I69" s="154"/>
      <c r="J69" s="155">
        <f>J1471</f>
        <v>0</v>
      </c>
      <c r="K69" s="156"/>
    </row>
    <row r="70" spans="2:11" s="7" customFormat="1" ht="24.95" customHeight="1">
      <c r="B70" s="150"/>
      <c r="C70" s="151"/>
      <c r="D70" s="152" t="s">
        <v>1130</v>
      </c>
      <c r="E70" s="153"/>
      <c r="F70" s="153"/>
      <c r="G70" s="153"/>
      <c r="H70" s="153"/>
      <c r="I70" s="154"/>
      <c r="J70" s="155">
        <f>J1579</f>
        <v>0</v>
      </c>
      <c r="K70" s="156"/>
    </row>
    <row r="71" spans="2:11" s="7" customFormat="1" ht="24.95" customHeight="1">
      <c r="B71" s="150"/>
      <c r="C71" s="151"/>
      <c r="D71" s="152" t="s">
        <v>1131</v>
      </c>
      <c r="E71" s="153"/>
      <c r="F71" s="153"/>
      <c r="G71" s="153"/>
      <c r="H71" s="153"/>
      <c r="I71" s="154"/>
      <c r="J71" s="155">
        <f>J1687</f>
        <v>0</v>
      </c>
      <c r="K71" s="156"/>
    </row>
    <row r="72" spans="2:11" s="7" customFormat="1" ht="24.95" customHeight="1">
      <c r="B72" s="150"/>
      <c r="C72" s="151"/>
      <c r="D72" s="152" t="s">
        <v>1132</v>
      </c>
      <c r="E72" s="153"/>
      <c r="F72" s="153"/>
      <c r="G72" s="153"/>
      <c r="H72" s="153"/>
      <c r="I72" s="154"/>
      <c r="J72" s="155">
        <f>J1795</f>
        <v>0</v>
      </c>
      <c r="K72" s="156"/>
    </row>
    <row r="73" spans="2:11" s="7" customFormat="1" ht="24.95" customHeight="1">
      <c r="B73" s="150"/>
      <c r="C73" s="151"/>
      <c r="D73" s="152" t="s">
        <v>1133</v>
      </c>
      <c r="E73" s="153"/>
      <c r="F73" s="153"/>
      <c r="G73" s="153"/>
      <c r="H73" s="153"/>
      <c r="I73" s="154"/>
      <c r="J73" s="155">
        <f>J1903</f>
        <v>0</v>
      </c>
      <c r="K73" s="156"/>
    </row>
    <row r="74" spans="2:11" s="7" customFormat="1" ht="24.95" customHeight="1">
      <c r="B74" s="150"/>
      <c r="C74" s="151"/>
      <c r="D74" s="152" t="s">
        <v>1134</v>
      </c>
      <c r="E74" s="153"/>
      <c r="F74" s="153"/>
      <c r="G74" s="153"/>
      <c r="H74" s="153"/>
      <c r="I74" s="154"/>
      <c r="J74" s="155">
        <f>J2011</f>
        <v>0</v>
      </c>
      <c r="K74" s="156"/>
    </row>
    <row r="75" spans="2:11" s="7" customFormat="1" ht="24.95" customHeight="1">
      <c r="B75" s="150"/>
      <c r="C75" s="151"/>
      <c r="D75" s="152" t="s">
        <v>1135</v>
      </c>
      <c r="E75" s="153"/>
      <c r="F75" s="153"/>
      <c r="G75" s="153"/>
      <c r="H75" s="153"/>
      <c r="I75" s="154"/>
      <c r="J75" s="155">
        <f>J2119</f>
        <v>0</v>
      </c>
      <c r="K75" s="156"/>
    </row>
    <row r="76" spans="2:11" s="7" customFormat="1" ht="24.95" customHeight="1">
      <c r="B76" s="150"/>
      <c r="C76" s="151"/>
      <c r="D76" s="152" t="s">
        <v>1136</v>
      </c>
      <c r="E76" s="153"/>
      <c r="F76" s="153"/>
      <c r="G76" s="153"/>
      <c r="H76" s="153"/>
      <c r="I76" s="154"/>
      <c r="J76" s="155">
        <f>J2227</f>
        <v>0</v>
      </c>
      <c r="K76" s="156"/>
    </row>
    <row r="77" spans="2:11" s="7" customFormat="1" ht="24.95" customHeight="1">
      <c r="B77" s="150"/>
      <c r="C77" s="151"/>
      <c r="D77" s="152" t="s">
        <v>1137</v>
      </c>
      <c r="E77" s="153"/>
      <c r="F77" s="153"/>
      <c r="G77" s="153"/>
      <c r="H77" s="153"/>
      <c r="I77" s="154"/>
      <c r="J77" s="155">
        <f>J2335</f>
        <v>0</v>
      </c>
      <c r="K77" s="156"/>
    </row>
    <row r="78" spans="2:11" s="7" customFormat="1" ht="24.95" customHeight="1">
      <c r="B78" s="150"/>
      <c r="C78" s="151"/>
      <c r="D78" s="152" t="s">
        <v>1138</v>
      </c>
      <c r="E78" s="153"/>
      <c r="F78" s="153"/>
      <c r="G78" s="153"/>
      <c r="H78" s="153"/>
      <c r="I78" s="154"/>
      <c r="J78" s="155">
        <f>J2443</f>
        <v>0</v>
      </c>
      <c r="K78" s="156"/>
    </row>
    <row r="79" spans="2:11" s="7" customFormat="1" ht="24.95" customHeight="1">
      <c r="B79" s="150"/>
      <c r="C79" s="151"/>
      <c r="D79" s="152" t="s">
        <v>1139</v>
      </c>
      <c r="E79" s="153"/>
      <c r="F79" s="153"/>
      <c r="G79" s="153"/>
      <c r="H79" s="153"/>
      <c r="I79" s="154"/>
      <c r="J79" s="155">
        <f>J2551</f>
        <v>0</v>
      </c>
      <c r="K79" s="156"/>
    </row>
    <row r="80" spans="2:11" s="7" customFormat="1" ht="24.95" customHeight="1">
      <c r="B80" s="150"/>
      <c r="C80" s="151"/>
      <c r="D80" s="152" t="s">
        <v>1140</v>
      </c>
      <c r="E80" s="153"/>
      <c r="F80" s="153"/>
      <c r="G80" s="153"/>
      <c r="H80" s="153"/>
      <c r="I80" s="154"/>
      <c r="J80" s="155">
        <f>J2659</f>
        <v>0</v>
      </c>
      <c r="K80" s="156"/>
    </row>
    <row r="81" spans="2:11" s="7" customFormat="1" ht="24.95" customHeight="1">
      <c r="B81" s="150"/>
      <c r="C81" s="151"/>
      <c r="D81" s="152" t="s">
        <v>1141</v>
      </c>
      <c r="E81" s="153"/>
      <c r="F81" s="153"/>
      <c r="G81" s="153"/>
      <c r="H81" s="153"/>
      <c r="I81" s="154"/>
      <c r="J81" s="155">
        <f>J2767</f>
        <v>0</v>
      </c>
      <c r="K81" s="156"/>
    </row>
    <row r="82" spans="2:11" s="7" customFormat="1" ht="24.95" customHeight="1">
      <c r="B82" s="150"/>
      <c r="C82" s="151"/>
      <c r="D82" s="152" t="s">
        <v>1142</v>
      </c>
      <c r="E82" s="153"/>
      <c r="F82" s="153"/>
      <c r="G82" s="153"/>
      <c r="H82" s="153"/>
      <c r="I82" s="154"/>
      <c r="J82" s="155">
        <f>J2875</f>
        <v>0</v>
      </c>
      <c r="K82" s="156"/>
    </row>
    <row r="83" spans="2:11" s="7" customFormat="1" ht="24.95" customHeight="1">
      <c r="B83" s="150"/>
      <c r="C83" s="151"/>
      <c r="D83" s="152" t="s">
        <v>1143</v>
      </c>
      <c r="E83" s="153"/>
      <c r="F83" s="153"/>
      <c r="G83" s="153"/>
      <c r="H83" s="153"/>
      <c r="I83" s="154"/>
      <c r="J83" s="155">
        <f>J2983</f>
        <v>0</v>
      </c>
      <c r="K83" s="156"/>
    </row>
    <row r="84" spans="2:11" s="7" customFormat="1" ht="24.95" customHeight="1">
      <c r="B84" s="150"/>
      <c r="C84" s="151"/>
      <c r="D84" s="152" t="s">
        <v>1144</v>
      </c>
      <c r="E84" s="153"/>
      <c r="F84" s="153"/>
      <c r="G84" s="153"/>
      <c r="H84" s="153"/>
      <c r="I84" s="154"/>
      <c r="J84" s="155">
        <f>J3091</f>
        <v>0</v>
      </c>
      <c r="K84" s="156"/>
    </row>
    <row r="85" spans="2:11" s="7" customFormat="1" ht="24.95" customHeight="1">
      <c r="B85" s="150"/>
      <c r="C85" s="151"/>
      <c r="D85" s="152" t="s">
        <v>1145</v>
      </c>
      <c r="E85" s="153"/>
      <c r="F85" s="153"/>
      <c r="G85" s="153"/>
      <c r="H85" s="153"/>
      <c r="I85" s="154"/>
      <c r="J85" s="155">
        <f>J3199</f>
        <v>0</v>
      </c>
      <c r="K85" s="156"/>
    </row>
    <row r="86" spans="2:11" s="7" customFormat="1" ht="24.95" customHeight="1">
      <c r="B86" s="150"/>
      <c r="C86" s="151"/>
      <c r="D86" s="152" t="s">
        <v>1146</v>
      </c>
      <c r="E86" s="153"/>
      <c r="F86" s="153"/>
      <c r="G86" s="153"/>
      <c r="H86" s="153"/>
      <c r="I86" s="154"/>
      <c r="J86" s="155">
        <f>J3307</f>
        <v>0</v>
      </c>
      <c r="K86" s="156"/>
    </row>
    <row r="87" spans="2:11" s="7" customFormat="1" ht="24.95" customHeight="1">
      <c r="B87" s="150"/>
      <c r="C87" s="151"/>
      <c r="D87" s="152" t="s">
        <v>1147</v>
      </c>
      <c r="E87" s="153"/>
      <c r="F87" s="153"/>
      <c r="G87" s="153"/>
      <c r="H87" s="153"/>
      <c r="I87" s="154"/>
      <c r="J87" s="155">
        <f>J3415</f>
        <v>0</v>
      </c>
      <c r="K87" s="156"/>
    </row>
    <row r="88" spans="2:11" s="7" customFormat="1" ht="24.95" customHeight="1">
      <c r="B88" s="150"/>
      <c r="C88" s="151"/>
      <c r="D88" s="152" t="s">
        <v>1148</v>
      </c>
      <c r="E88" s="153"/>
      <c r="F88" s="153"/>
      <c r="G88" s="153"/>
      <c r="H88" s="153"/>
      <c r="I88" s="154"/>
      <c r="J88" s="155">
        <f>J3523</f>
        <v>0</v>
      </c>
      <c r="K88" s="156"/>
    </row>
    <row r="89" spans="2:11" s="7" customFormat="1" ht="24.95" customHeight="1">
      <c r="B89" s="150"/>
      <c r="C89" s="151"/>
      <c r="D89" s="152" t="s">
        <v>1149</v>
      </c>
      <c r="E89" s="153"/>
      <c r="F89" s="153"/>
      <c r="G89" s="153"/>
      <c r="H89" s="153"/>
      <c r="I89" s="154"/>
      <c r="J89" s="155">
        <f>J3631</f>
        <v>0</v>
      </c>
      <c r="K89" s="156"/>
    </row>
    <row r="90" spans="2:11" s="7" customFormat="1" ht="24.95" customHeight="1">
      <c r="B90" s="150"/>
      <c r="C90" s="151"/>
      <c r="D90" s="152" t="s">
        <v>1150</v>
      </c>
      <c r="E90" s="153"/>
      <c r="F90" s="153"/>
      <c r="G90" s="153"/>
      <c r="H90" s="153"/>
      <c r="I90" s="154"/>
      <c r="J90" s="155">
        <f>J3739</f>
        <v>0</v>
      </c>
      <c r="K90" s="156"/>
    </row>
    <row r="91" spans="2:11" s="7" customFormat="1" ht="24.95" customHeight="1">
      <c r="B91" s="150"/>
      <c r="C91" s="151"/>
      <c r="D91" s="152" t="s">
        <v>1151</v>
      </c>
      <c r="E91" s="153"/>
      <c r="F91" s="153"/>
      <c r="G91" s="153"/>
      <c r="H91" s="153"/>
      <c r="I91" s="154"/>
      <c r="J91" s="155">
        <f>J3847</f>
        <v>0</v>
      </c>
      <c r="K91" s="156"/>
    </row>
    <row r="92" spans="2:11" s="7" customFormat="1" ht="24.95" customHeight="1">
      <c r="B92" s="150"/>
      <c r="C92" s="151"/>
      <c r="D92" s="152" t="s">
        <v>1152</v>
      </c>
      <c r="E92" s="153"/>
      <c r="F92" s="153"/>
      <c r="G92" s="153"/>
      <c r="H92" s="153"/>
      <c r="I92" s="154"/>
      <c r="J92" s="155">
        <f>J3955</f>
        <v>0</v>
      </c>
      <c r="K92" s="156"/>
    </row>
    <row r="93" spans="2:11" s="7" customFormat="1" ht="24.95" customHeight="1">
      <c r="B93" s="150"/>
      <c r="C93" s="151"/>
      <c r="D93" s="152" t="s">
        <v>1153</v>
      </c>
      <c r="E93" s="153"/>
      <c r="F93" s="153"/>
      <c r="G93" s="153"/>
      <c r="H93" s="153"/>
      <c r="I93" s="154"/>
      <c r="J93" s="155">
        <f>J4063</f>
        <v>0</v>
      </c>
      <c r="K93" s="156"/>
    </row>
    <row r="94" spans="2:11" s="7" customFormat="1" ht="24.95" customHeight="1">
      <c r="B94" s="150"/>
      <c r="C94" s="151"/>
      <c r="D94" s="152" t="s">
        <v>1154</v>
      </c>
      <c r="E94" s="153"/>
      <c r="F94" s="153"/>
      <c r="G94" s="153"/>
      <c r="H94" s="153"/>
      <c r="I94" s="154"/>
      <c r="J94" s="155">
        <f>J4171</f>
        <v>0</v>
      </c>
      <c r="K94" s="156"/>
    </row>
    <row r="95" spans="2:11" s="7" customFormat="1" ht="24.95" customHeight="1">
      <c r="B95" s="150"/>
      <c r="C95" s="151"/>
      <c r="D95" s="152" t="s">
        <v>1155</v>
      </c>
      <c r="E95" s="153"/>
      <c r="F95" s="153"/>
      <c r="G95" s="153"/>
      <c r="H95" s="153"/>
      <c r="I95" s="154"/>
      <c r="J95" s="155">
        <f>J4279</f>
        <v>0</v>
      </c>
      <c r="K95" s="156"/>
    </row>
    <row r="96" spans="2:11" s="7" customFormat="1" ht="24.95" customHeight="1">
      <c r="B96" s="150"/>
      <c r="C96" s="151"/>
      <c r="D96" s="152" t="s">
        <v>1156</v>
      </c>
      <c r="E96" s="153"/>
      <c r="F96" s="153"/>
      <c r="G96" s="153"/>
      <c r="H96" s="153"/>
      <c r="I96" s="154"/>
      <c r="J96" s="155">
        <f>J4387</f>
        <v>0</v>
      </c>
      <c r="K96" s="156"/>
    </row>
    <row r="97" spans="2:11" s="7" customFormat="1" ht="24.95" customHeight="1">
      <c r="B97" s="150"/>
      <c r="C97" s="151"/>
      <c r="D97" s="152" t="s">
        <v>1157</v>
      </c>
      <c r="E97" s="153"/>
      <c r="F97" s="153"/>
      <c r="G97" s="153"/>
      <c r="H97" s="153"/>
      <c r="I97" s="154"/>
      <c r="J97" s="155">
        <f>J4495</f>
        <v>0</v>
      </c>
      <c r="K97" s="156"/>
    </row>
    <row r="98" spans="2:11" s="7" customFormat="1" ht="24.95" customHeight="1">
      <c r="B98" s="150"/>
      <c r="C98" s="151"/>
      <c r="D98" s="152" t="s">
        <v>1158</v>
      </c>
      <c r="E98" s="153"/>
      <c r="F98" s="153"/>
      <c r="G98" s="153"/>
      <c r="H98" s="153"/>
      <c r="I98" s="154"/>
      <c r="J98" s="155">
        <f>J4603</f>
        <v>0</v>
      </c>
      <c r="K98" s="156"/>
    </row>
    <row r="99" spans="2:11" s="7" customFormat="1" ht="24.95" customHeight="1">
      <c r="B99" s="150"/>
      <c r="C99" s="151"/>
      <c r="D99" s="152" t="s">
        <v>1159</v>
      </c>
      <c r="E99" s="153"/>
      <c r="F99" s="153"/>
      <c r="G99" s="153"/>
      <c r="H99" s="153"/>
      <c r="I99" s="154"/>
      <c r="J99" s="155">
        <f>J4711</f>
        <v>0</v>
      </c>
      <c r="K99" s="156"/>
    </row>
    <row r="100" spans="2:11" s="7" customFormat="1" ht="24.95" customHeight="1">
      <c r="B100" s="150"/>
      <c r="C100" s="151"/>
      <c r="D100" s="152" t="s">
        <v>1160</v>
      </c>
      <c r="E100" s="153"/>
      <c r="F100" s="153"/>
      <c r="G100" s="153"/>
      <c r="H100" s="153"/>
      <c r="I100" s="154"/>
      <c r="J100" s="155">
        <f>J4819</f>
        <v>0</v>
      </c>
      <c r="K100" s="156"/>
    </row>
    <row r="101" spans="2:11" s="7" customFormat="1" ht="24.95" customHeight="1">
      <c r="B101" s="150"/>
      <c r="C101" s="151"/>
      <c r="D101" s="152" t="s">
        <v>1161</v>
      </c>
      <c r="E101" s="153"/>
      <c r="F101" s="153"/>
      <c r="G101" s="153"/>
      <c r="H101" s="153"/>
      <c r="I101" s="154"/>
      <c r="J101" s="155">
        <f>J4927</f>
        <v>0</v>
      </c>
      <c r="K101" s="156"/>
    </row>
    <row r="102" spans="2:11" s="7" customFormat="1" ht="24.95" customHeight="1">
      <c r="B102" s="150"/>
      <c r="C102" s="151"/>
      <c r="D102" s="152" t="s">
        <v>1162</v>
      </c>
      <c r="E102" s="153"/>
      <c r="F102" s="153"/>
      <c r="G102" s="153"/>
      <c r="H102" s="153"/>
      <c r="I102" s="154"/>
      <c r="J102" s="155">
        <f>J5035</f>
        <v>0</v>
      </c>
      <c r="K102" s="156"/>
    </row>
    <row r="103" spans="2:11" s="7" customFormat="1" ht="24.95" customHeight="1">
      <c r="B103" s="150"/>
      <c r="C103" s="151"/>
      <c r="D103" s="152" t="s">
        <v>1163</v>
      </c>
      <c r="E103" s="153"/>
      <c r="F103" s="153"/>
      <c r="G103" s="153"/>
      <c r="H103" s="153"/>
      <c r="I103" s="154"/>
      <c r="J103" s="155">
        <f>J5143</f>
        <v>0</v>
      </c>
      <c r="K103" s="156"/>
    </row>
    <row r="104" spans="2:11" s="7" customFormat="1" ht="24.95" customHeight="1">
      <c r="B104" s="150"/>
      <c r="C104" s="151"/>
      <c r="D104" s="152" t="s">
        <v>1164</v>
      </c>
      <c r="E104" s="153"/>
      <c r="F104" s="153"/>
      <c r="G104" s="153"/>
      <c r="H104" s="153"/>
      <c r="I104" s="154"/>
      <c r="J104" s="155">
        <f>J5251</f>
        <v>0</v>
      </c>
      <c r="K104" s="156"/>
    </row>
    <row r="105" spans="2:11" s="7" customFormat="1" ht="24.95" customHeight="1">
      <c r="B105" s="150"/>
      <c r="C105" s="151"/>
      <c r="D105" s="152" t="s">
        <v>1165</v>
      </c>
      <c r="E105" s="153"/>
      <c r="F105" s="153"/>
      <c r="G105" s="153"/>
      <c r="H105" s="153"/>
      <c r="I105" s="154"/>
      <c r="J105" s="155">
        <f>J5359</f>
        <v>0</v>
      </c>
      <c r="K105" s="156"/>
    </row>
    <row r="106" spans="2:11" s="7" customFormat="1" ht="24.95" customHeight="1">
      <c r="B106" s="150"/>
      <c r="C106" s="151"/>
      <c r="D106" s="152" t="s">
        <v>1166</v>
      </c>
      <c r="E106" s="153"/>
      <c r="F106" s="153"/>
      <c r="G106" s="153"/>
      <c r="H106" s="153"/>
      <c r="I106" s="154"/>
      <c r="J106" s="155">
        <f>J5467</f>
        <v>0</v>
      </c>
      <c r="K106" s="156"/>
    </row>
    <row r="107" spans="2:11" s="7" customFormat="1" ht="24.95" customHeight="1">
      <c r="B107" s="150"/>
      <c r="C107" s="151"/>
      <c r="D107" s="152" t="s">
        <v>1167</v>
      </c>
      <c r="E107" s="153"/>
      <c r="F107" s="153"/>
      <c r="G107" s="153"/>
      <c r="H107" s="153"/>
      <c r="I107" s="154"/>
      <c r="J107" s="155">
        <f>J5575</f>
        <v>0</v>
      </c>
      <c r="K107" s="156"/>
    </row>
    <row r="108" spans="2:11" s="7" customFormat="1" ht="24.95" customHeight="1">
      <c r="B108" s="150"/>
      <c r="C108" s="151"/>
      <c r="D108" s="152" t="s">
        <v>1168</v>
      </c>
      <c r="E108" s="153"/>
      <c r="F108" s="153"/>
      <c r="G108" s="153"/>
      <c r="H108" s="153"/>
      <c r="I108" s="154"/>
      <c r="J108" s="155">
        <f>J5683</f>
        <v>0</v>
      </c>
      <c r="K108" s="156"/>
    </row>
    <row r="109" spans="2:11" s="7" customFormat="1" ht="24.95" customHeight="1">
      <c r="B109" s="150"/>
      <c r="C109" s="151"/>
      <c r="D109" s="152" t="s">
        <v>1169</v>
      </c>
      <c r="E109" s="153"/>
      <c r="F109" s="153"/>
      <c r="G109" s="153"/>
      <c r="H109" s="153"/>
      <c r="I109" s="154"/>
      <c r="J109" s="155">
        <f>J5791</f>
        <v>0</v>
      </c>
      <c r="K109" s="156"/>
    </row>
    <row r="110" spans="2:11" s="7" customFormat="1" ht="24.95" customHeight="1">
      <c r="B110" s="150"/>
      <c r="C110" s="151"/>
      <c r="D110" s="152" t="s">
        <v>1170</v>
      </c>
      <c r="E110" s="153"/>
      <c r="F110" s="153"/>
      <c r="G110" s="153"/>
      <c r="H110" s="153"/>
      <c r="I110" s="154"/>
      <c r="J110" s="155">
        <f>J5899</f>
        <v>0</v>
      </c>
      <c r="K110" s="156"/>
    </row>
    <row r="111" spans="2:11" s="7" customFormat="1" ht="24.95" customHeight="1">
      <c r="B111" s="150"/>
      <c r="C111" s="151"/>
      <c r="D111" s="152" t="s">
        <v>1171</v>
      </c>
      <c r="E111" s="153"/>
      <c r="F111" s="153"/>
      <c r="G111" s="153"/>
      <c r="H111" s="153"/>
      <c r="I111" s="154"/>
      <c r="J111" s="155">
        <f>J6007</f>
        <v>0</v>
      </c>
      <c r="K111" s="156"/>
    </row>
    <row r="112" spans="2:11" s="7" customFormat="1" ht="24.95" customHeight="1">
      <c r="B112" s="150"/>
      <c r="C112" s="151"/>
      <c r="D112" s="152" t="s">
        <v>1172</v>
      </c>
      <c r="E112" s="153"/>
      <c r="F112" s="153"/>
      <c r="G112" s="153"/>
      <c r="H112" s="153"/>
      <c r="I112" s="154"/>
      <c r="J112" s="155">
        <f>J6115</f>
        <v>0</v>
      </c>
      <c r="K112" s="156"/>
    </row>
    <row r="113" spans="2:11" s="7" customFormat="1" ht="24.95" customHeight="1">
      <c r="B113" s="150"/>
      <c r="C113" s="151"/>
      <c r="D113" s="152" t="s">
        <v>1173</v>
      </c>
      <c r="E113" s="153"/>
      <c r="F113" s="153"/>
      <c r="G113" s="153"/>
      <c r="H113" s="153"/>
      <c r="I113" s="154"/>
      <c r="J113" s="155">
        <f>J6223</f>
        <v>0</v>
      </c>
      <c r="K113" s="156"/>
    </row>
    <row r="114" spans="2:11" s="7" customFormat="1" ht="24.95" customHeight="1">
      <c r="B114" s="150"/>
      <c r="C114" s="151"/>
      <c r="D114" s="152" t="s">
        <v>1174</v>
      </c>
      <c r="E114" s="153"/>
      <c r="F114" s="153"/>
      <c r="G114" s="153"/>
      <c r="H114" s="153"/>
      <c r="I114" s="154"/>
      <c r="J114" s="155">
        <f>J6331</f>
        <v>0</v>
      </c>
      <c r="K114" s="156"/>
    </row>
    <row r="115" spans="2:11" s="7" customFormat="1" ht="24.95" customHeight="1">
      <c r="B115" s="150"/>
      <c r="C115" s="151"/>
      <c r="D115" s="152" t="s">
        <v>1175</v>
      </c>
      <c r="E115" s="153"/>
      <c r="F115" s="153"/>
      <c r="G115" s="153"/>
      <c r="H115" s="153"/>
      <c r="I115" s="154"/>
      <c r="J115" s="155">
        <f>J6439</f>
        <v>0</v>
      </c>
      <c r="K115" s="156"/>
    </row>
    <row r="116" spans="2:11" s="7" customFormat="1" ht="24.95" customHeight="1">
      <c r="B116" s="150"/>
      <c r="C116" s="151"/>
      <c r="D116" s="152" t="s">
        <v>1175</v>
      </c>
      <c r="E116" s="153"/>
      <c r="F116" s="153"/>
      <c r="G116" s="153"/>
      <c r="H116" s="153"/>
      <c r="I116" s="154"/>
      <c r="J116" s="155">
        <f>J6547</f>
        <v>0</v>
      </c>
      <c r="K116" s="156"/>
    </row>
    <row r="117" spans="2:11" s="7" customFormat="1" ht="24.95" customHeight="1">
      <c r="B117" s="150"/>
      <c r="C117" s="151"/>
      <c r="D117" s="152" t="s">
        <v>1176</v>
      </c>
      <c r="E117" s="153"/>
      <c r="F117" s="153"/>
      <c r="G117" s="153"/>
      <c r="H117" s="153"/>
      <c r="I117" s="154"/>
      <c r="J117" s="155">
        <f>J6655</f>
        <v>0</v>
      </c>
      <c r="K117" s="156"/>
    </row>
    <row r="118" spans="2:11" s="7" customFormat="1" ht="24.95" customHeight="1">
      <c r="B118" s="150"/>
      <c r="C118" s="151"/>
      <c r="D118" s="152" t="s">
        <v>1177</v>
      </c>
      <c r="E118" s="153"/>
      <c r="F118" s="153"/>
      <c r="G118" s="153"/>
      <c r="H118" s="153"/>
      <c r="I118" s="154"/>
      <c r="J118" s="155">
        <f>J6763</f>
        <v>0</v>
      </c>
      <c r="K118" s="156"/>
    </row>
    <row r="119" spans="2:11" s="7" customFormat="1" ht="24.95" customHeight="1">
      <c r="B119" s="150"/>
      <c r="C119" s="151"/>
      <c r="D119" s="152" t="s">
        <v>1178</v>
      </c>
      <c r="E119" s="153"/>
      <c r="F119" s="153"/>
      <c r="G119" s="153"/>
      <c r="H119" s="153"/>
      <c r="I119" s="154"/>
      <c r="J119" s="155">
        <f>J6871</f>
        <v>0</v>
      </c>
      <c r="K119" s="156"/>
    </row>
    <row r="120" spans="2:11" s="7" customFormat="1" ht="24.95" customHeight="1">
      <c r="B120" s="150"/>
      <c r="C120" s="151"/>
      <c r="D120" s="152" t="s">
        <v>1179</v>
      </c>
      <c r="E120" s="153"/>
      <c r="F120" s="153"/>
      <c r="G120" s="153"/>
      <c r="H120" s="153"/>
      <c r="I120" s="154"/>
      <c r="J120" s="155">
        <f>J6979</f>
        <v>0</v>
      </c>
      <c r="K120" s="156"/>
    </row>
    <row r="121" spans="2:11" s="7" customFormat="1" ht="24.95" customHeight="1">
      <c r="B121" s="150"/>
      <c r="C121" s="151"/>
      <c r="D121" s="152" t="s">
        <v>1180</v>
      </c>
      <c r="E121" s="153"/>
      <c r="F121" s="153"/>
      <c r="G121" s="153"/>
      <c r="H121" s="153"/>
      <c r="I121" s="154"/>
      <c r="J121" s="155">
        <f>J7087</f>
        <v>0</v>
      </c>
      <c r="K121" s="156"/>
    </row>
    <row r="122" spans="2:11" s="7" customFormat="1" ht="24.95" customHeight="1">
      <c r="B122" s="150"/>
      <c r="C122" s="151"/>
      <c r="D122" s="152" t="s">
        <v>1181</v>
      </c>
      <c r="E122" s="153"/>
      <c r="F122" s="153"/>
      <c r="G122" s="153"/>
      <c r="H122" s="153"/>
      <c r="I122" s="154"/>
      <c r="J122" s="155">
        <f>J7195</f>
        <v>0</v>
      </c>
      <c r="K122" s="156"/>
    </row>
    <row r="123" spans="2:11" s="7" customFormat="1" ht="24.95" customHeight="1">
      <c r="B123" s="150"/>
      <c r="C123" s="151"/>
      <c r="D123" s="152" t="s">
        <v>1182</v>
      </c>
      <c r="E123" s="153"/>
      <c r="F123" s="153"/>
      <c r="G123" s="153"/>
      <c r="H123" s="153"/>
      <c r="I123" s="154"/>
      <c r="J123" s="155">
        <f>J7303</f>
        <v>0</v>
      </c>
      <c r="K123" s="156"/>
    </row>
    <row r="124" spans="2:11" s="7" customFormat="1" ht="24.95" customHeight="1">
      <c r="B124" s="150"/>
      <c r="C124" s="151"/>
      <c r="D124" s="152" t="s">
        <v>1183</v>
      </c>
      <c r="E124" s="153"/>
      <c r="F124" s="153"/>
      <c r="G124" s="153"/>
      <c r="H124" s="153"/>
      <c r="I124" s="154"/>
      <c r="J124" s="155">
        <f>J7411</f>
        <v>0</v>
      </c>
      <c r="K124" s="156"/>
    </row>
    <row r="125" spans="2:11" s="7" customFormat="1" ht="24.95" customHeight="1">
      <c r="B125" s="150"/>
      <c r="C125" s="151"/>
      <c r="D125" s="152" t="s">
        <v>1184</v>
      </c>
      <c r="E125" s="153"/>
      <c r="F125" s="153"/>
      <c r="G125" s="153"/>
      <c r="H125" s="153"/>
      <c r="I125" s="154"/>
      <c r="J125" s="155">
        <f>J7519</f>
        <v>0</v>
      </c>
      <c r="K125" s="156"/>
    </row>
    <row r="126" spans="2:11" s="7" customFormat="1" ht="24.95" customHeight="1">
      <c r="B126" s="150"/>
      <c r="C126" s="151"/>
      <c r="D126" s="152" t="s">
        <v>1185</v>
      </c>
      <c r="E126" s="153"/>
      <c r="F126" s="153"/>
      <c r="G126" s="153"/>
      <c r="H126" s="153"/>
      <c r="I126" s="154"/>
      <c r="J126" s="155">
        <f>J7627</f>
        <v>0</v>
      </c>
      <c r="K126" s="156"/>
    </row>
    <row r="127" spans="2:11" s="7" customFormat="1" ht="24.95" customHeight="1">
      <c r="B127" s="150"/>
      <c r="C127" s="151"/>
      <c r="D127" s="152" t="s">
        <v>1186</v>
      </c>
      <c r="E127" s="153"/>
      <c r="F127" s="153"/>
      <c r="G127" s="153"/>
      <c r="H127" s="153"/>
      <c r="I127" s="154"/>
      <c r="J127" s="155">
        <f>J7735</f>
        <v>0</v>
      </c>
      <c r="K127" s="156"/>
    </row>
    <row r="128" spans="2:11" s="7" customFormat="1" ht="24.95" customHeight="1">
      <c r="B128" s="150"/>
      <c r="C128" s="151"/>
      <c r="D128" s="152" t="s">
        <v>1187</v>
      </c>
      <c r="E128" s="153"/>
      <c r="F128" s="153"/>
      <c r="G128" s="153"/>
      <c r="H128" s="153"/>
      <c r="I128" s="154"/>
      <c r="J128" s="155">
        <f>J7843</f>
        <v>0</v>
      </c>
      <c r="K128" s="156"/>
    </row>
    <row r="129" spans="2:11" s="7" customFormat="1" ht="24.95" customHeight="1">
      <c r="B129" s="150"/>
      <c r="C129" s="151"/>
      <c r="D129" s="152" t="s">
        <v>1188</v>
      </c>
      <c r="E129" s="153"/>
      <c r="F129" s="153"/>
      <c r="G129" s="153"/>
      <c r="H129" s="153"/>
      <c r="I129" s="154"/>
      <c r="J129" s="155">
        <f>J7951</f>
        <v>0</v>
      </c>
      <c r="K129" s="156"/>
    </row>
    <row r="130" spans="2:11" s="7" customFormat="1" ht="24.95" customHeight="1">
      <c r="B130" s="150"/>
      <c r="C130" s="151"/>
      <c r="D130" s="152" t="s">
        <v>1189</v>
      </c>
      <c r="E130" s="153"/>
      <c r="F130" s="153"/>
      <c r="G130" s="153"/>
      <c r="H130" s="153"/>
      <c r="I130" s="154"/>
      <c r="J130" s="155">
        <f>J8059</f>
        <v>0</v>
      </c>
      <c r="K130" s="156"/>
    </row>
    <row r="131" spans="2:11" s="7" customFormat="1" ht="24.95" customHeight="1">
      <c r="B131" s="150"/>
      <c r="C131" s="151"/>
      <c r="D131" s="152" t="s">
        <v>1190</v>
      </c>
      <c r="E131" s="153"/>
      <c r="F131" s="153"/>
      <c r="G131" s="153"/>
      <c r="H131" s="153"/>
      <c r="I131" s="154"/>
      <c r="J131" s="155">
        <f>J8167</f>
        <v>0</v>
      </c>
      <c r="K131" s="156"/>
    </row>
    <row r="132" spans="2:11" s="7" customFormat="1" ht="24.95" customHeight="1">
      <c r="B132" s="150"/>
      <c r="C132" s="151"/>
      <c r="D132" s="152" t="s">
        <v>1191</v>
      </c>
      <c r="E132" s="153"/>
      <c r="F132" s="153"/>
      <c r="G132" s="153"/>
      <c r="H132" s="153"/>
      <c r="I132" s="154"/>
      <c r="J132" s="155">
        <f>J8275</f>
        <v>0</v>
      </c>
      <c r="K132" s="156"/>
    </row>
    <row r="133" spans="2:11" s="7" customFormat="1" ht="24.95" customHeight="1">
      <c r="B133" s="150"/>
      <c r="C133" s="151"/>
      <c r="D133" s="152" t="s">
        <v>1192</v>
      </c>
      <c r="E133" s="153"/>
      <c r="F133" s="153"/>
      <c r="G133" s="153"/>
      <c r="H133" s="153"/>
      <c r="I133" s="154"/>
      <c r="J133" s="155">
        <f>J8383</f>
        <v>0</v>
      </c>
      <c r="K133" s="156"/>
    </row>
    <row r="134" spans="2:11" s="7" customFormat="1" ht="24.95" customHeight="1">
      <c r="B134" s="150"/>
      <c r="C134" s="151"/>
      <c r="D134" s="152" t="s">
        <v>1193</v>
      </c>
      <c r="E134" s="153"/>
      <c r="F134" s="153"/>
      <c r="G134" s="153"/>
      <c r="H134" s="153"/>
      <c r="I134" s="154"/>
      <c r="J134" s="155">
        <f>J8491</f>
        <v>0</v>
      </c>
      <c r="K134" s="156"/>
    </row>
    <row r="135" spans="2:11" s="7" customFormat="1" ht="24.95" customHeight="1">
      <c r="B135" s="150"/>
      <c r="C135" s="151"/>
      <c r="D135" s="152" t="s">
        <v>1194</v>
      </c>
      <c r="E135" s="153"/>
      <c r="F135" s="153"/>
      <c r="G135" s="153"/>
      <c r="H135" s="153"/>
      <c r="I135" s="154"/>
      <c r="J135" s="155">
        <f>J8599</f>
        <v>0</v>
      </c>
      <c r="K135" s="156"/>
    </row>
    <row r="136" spans="2:11" s="7" customFormat="1" ht="24.95" customHeight="1">
      <c r="B136" s="150"/>
      <c r="C136" s="151"/>
      <c r="D136" s="152" t="s">
        <v>1195</v>
      </c>
      <c r="E136" s="153"/>
      <c r="F136" s="153"/>
      <c r="G136" s="153"/>
      <c r="H136" s="153"/>
      <c r="I136" s="154"/>
      <c r="J136" s="155">
        <f>J8707</f>
        <v>0</v>
      </c>
      <c r="K136" s="156"/>
    </row>
    <row r="137" spans="2:11" s="7" customFormat="1" ht="24.95" customHeight="1">
      <c r="B137" s="150"/>
      <c r="C137" s="151"/>
      <c r="D137" s="152" t="s">
        <v>1196</v>
      </c>
      <c r="E137" s="153"/>
      <c r="F137" s="153"/>
      <c r="G137" s="153"/>
      <c r="H137" s="153"/>
      <c r="I137" s="154"/>
      <c r="J137" s="155">
        <f>J8815</f>
        <v>0</v>
      </c>
      <c r="K137" s="156"/>
    </row>
    <row r="138" spans="2:11" s="7" customFormat="1" ht="24.95" customHeight="1">
      <c r="B138" s="150"/>
      <c r="C138" s="151"/>
      <c r="D138" s="152" t="s">
        <v>1197</v>
      </c>
      <c r="E138" s="153"/>
      <c r="F138" s="153"/>
      <c r="G138" s="153"/>
      <c r="H138" s="153"/>
      <c r="I138" s="154"/>
      <c r="J138" s="155">
        <f>J8923</f>
        <v>0</v>
      </c>
      <c r="K138" s="156"/>
    </row>
    <row r="139" spans="2:11" s="7" customFormat="1" ht="24.95" customHeight="1">
      <c r="B139" s="150"/>
      <c r="C139" s="151"/>
      <c r="D139" s="152" t="s">
        <v>1198</v>
      </c>
      <c r="E139" s="153"/>
      <c r="F139" s="153"/>
      <c r="G139" s="153"/>
      <c r="H139" s="153"/>
      <c r="I139" s="154"/>
      <c r="J139" s="155">
        <f>J9031</f>
        <v>0</v>
      </c>
      <c r="K139" s="156"/>
    </row>
    <row r="140" spans="2:11" s="7" customFormat="1" ht="24.95" customHeight="1">
      <c r="B140" s="150"/>
      <c r="C140" s="151"/>
      <c r="D140" s="152" t="s">
        <v>1199</v>
      </c>
      <c r="E140" s="153"/>
      <c r="F140" s="153"/>
      <c r="G140" s="153"/>
      <c r="H140" s="153"/>
      <c r="I140" s="154"/>
      <c r="J140" s="155">
        <f>J9139</f>
        <v>0</v>
      </c>
      <c r="K140" s="156"/>
    </row>
    <row r="141" spans="2:11" s="7" customFormat="1" ht="24.95" customHeight="1">
      <c r="B141" s="150"/>
      <c r="C141" s="151"/>
      <c r="D141" s="152" t="s">
        <v>1200</v>
      </c>
      <c r="E141" s="153"/>
      <c r="F141" s="153"/>
      <c r="G141" s="153"/>
      <c r="H141" s="153"/>
      <c r="I141" s="154"/>
      <c r="J141" s="155">
        <f>J9247</f>
        <v>0</v>
      </c>
      <c r="K141" s="156"/>
    </row>
    <row r="142" spans="2:11" s="7" customFormat="1" ht="24.95" customHeight="1">
      <c r="B142" s="150"/>
      <c r="C142" s="151"/>
      <c r="D142" s="152" t="s">
        <v>1201</v>
      </c>
      <c r="E142" s="153"/>
      <c r="F142" s="153"/>
      <c r="G142" s="153"/>
      <c r="H142" s="153"/>
      <c r="I142" s="154"/>
      <c r="J142" s="155">
        <f>J9355</f>
        <v>0</v>
      </c>
      <c r="K142" s="156"/>
    </row>
    <row r="143" spans="2:11" s="7" customFormat="1" ht="24.95" customHeight="1">
      <c r="B143" s="150"/>
      <c r="C143" s="151"/>
      <c r="D143" s="152" t="s">
        <v>1202</v>
      </c>
      <c r="E143" s="153"/>
      <c r="F143" s="153"/>
      <c r="G143" s="153"/>
      <c r="H143" s="153"/>
      <c r="I143" s="154"/>
      <c r="J143" s="155">
        <f>J9463</f>
        <v>0</v>
      </c>
      <c r="K143" s="156"/>
    </row>
    <row r="144" spans="2:11" s="7" customFormat="1" ht="24.95" customHeight="1">
      <c r="B144" s="150"/>
      <c r="C144" s="151"/>
      <c r="D144" s="152" t="s">
        <v>1203</v>
      </c>
      <c r="E144" s="153"/>
      <c r="F144" s="153"/>
      <c r="G144" s="153"/>
      <c r="H144" s="153"/>
      <c r="I144" s="154"/>
      <c r="J144" s="155">
        <f>J9571</f>
        <v>0</v>
      </c>
      <c r="K144" s="156"/>
    </row>
    <row r="145" spans="2:12" s="7" customFormat="1" ht="24.95" customHeight="1">
      <c r="B145" s="150"/>
      <c r="C145" s="151"/>
      <c r="D145" s="152" t="s">
        <v>1204</v>
      </c>
      <c r="E145" s="153"/>
      <c r="F145" s="153"/>
      <c r="G145" s="153"/>
      <c r="H145" s="153"/>
      <c r="I145" s="154"/>
      <c r="J145" s="155">
        <f>J9679</f>
        <v>0</v>
      </c>
      <c r="K145" s="156"/>
    </row>
    <row r="146" spans="2:12" s="7" customFormat="1" ht="24.95" customHeight="1">
      <c r="B146" s="150"/>
      <c r="C146" s="151"/>
      <c r="D146" s="152" t="s">
        <v>1205</v>
      </c>
      <c r="E146" s="153"/>
      <c r="F146" s="153"/>
      <c r="G146" s="153"/>
      <c r="H146" s="153"/>
      <c r="I146" s="154"/>
      <c r="J146" s="155">
        <f>J9787</f>
        <v>0</v>
      </c>
      <c r="K146" s="156"/>
    </row>
    <row r="147" spans="2:12" s="7" customFormat="1" ht="24.95" customHeight="1">
      <c r="B147" s="150"/>
      <c r="C147" s="151"/>
      <c r="D147" s="152" t="s">
        <v>1206</v>
      </c>
      <c r="E147" s="153"/>
      <c r="F147" s="153"/>
      <c r="G147" s="153"/>
      <c r="H147" s="153"/>
      <c r="I147" s="154"/>
      <c r="J147" s="155">
        <f>J9895</f>
        <v>0</v>
      </c>
      <c r="K147" s="156"/>
    </row>
    <row r="148" spans="2:12" s="7" customFormat="1" ht="24.95" customHeight="1">
      <c r="B148" s="150"/>
      <c r="C148" s="151"/>
      <c r="D148" s="152" t="s">
        <v>1207</v>
      </c>
      <c r="E148" s="153"/>
      <c r="F148" s="153"/>
      <c r="G148" s="153"/>
      <c r="H148" s="153"/>
      <c r="I148" s="154"/>
      <c r="J148" s="155">
        <f>J10003</f>
        <v>0</v>
      </c>
      <c r="K148" s="156"/>
    </row>
    <row r="149" spans="2:12" s="7" customFormat="1" ht="24.95" customHeight="1">
      <c r="B149" s="150"/>
      <c r="C149" s="151"/>
      <c r="D149" s="152" t="s">
        <v>1208</v>
      </c>
      <c r="E149" s="153"/>
      <c r="F149" s="153"/>
      <c r="G149" s="153"/>
      <c r="H149" s="153"/>
      <c r="I149" s="154"/>
      <c r="J149" s="155">
        <f>J10111</f>
        <v>0</v>
      </c>
      <c r="K149" s="156"/>
    </row>
    <row r="150" spans="2:12" s="7" customFormat="1" ht="24.95" customHeight="1">
      <c r="B150" s="150"/>
      <c r="C150" s="151"/>
      <c r="D150" s="152" t="s">
        <v>1209</v>
      </c>
      <c r="E150" s="153"/>
      <c r="F150" s="153"/>
      <c r="G150" s="153"/>
      <c r="H150" s="153"/>
      <c r="I150" s="154"/>
      <c r="J150" s="155">
        <f>J10219</f>
        <v>0</v>
      </c>
      <c r="K150" s="156"/>
    </row>
    <row r="151" spans="2:12" s="7" customFormat="1" ht="24.95" customHeight="1">
      <c r="B151" s="150"/>
      <c r="C151" s="151"/>
      <c r="D151" s="152" t="s">
        <v>1210</v>
      </c>
      <c r="E151" s="153"/>
      <c r="F151" s="153"/>
      <c r="G151" s="153"/>
      <c r="H151" s="153"/>
      <c r="I151" s="154"/>
      <c r="J151" s="155">
        <f>J10327</f>
        <v>0</v>
      </c>
      <c r="K151" s="156"/>
    </row>
    <row r="152" spans="2:12" s="7" customFormat="1" ht="24.95" customHeight="1">
      <c r="B152" s="150"/>
      <c r="C152" s="151"/>
      <c r="D152" s="152" t="s">
        <v>1211</v>
      </c>
      <c r="E152" s="153"/>
      <c r="F152" s="153"/>
      <c r="G152" s="153"/>
      <c r="H152" s="153"/>
      <c r="I152" s="154"/>
      <c r="J152" s="155">
        <f>J10435</f>
        <v>0</v>
      </c>
      <c r="K152" s="156"/>
    </row>
    <row r="153" spans="2:12" s="7" customFormat="1" ht="24.95" customHeight="1">
      <c r="B153" s="150"/>
      <c r="C153" s="151"/>
      <c r="D153" s="152" t="s">
        <v>1212</v>
      </c>
      <c r="E153" s="153"/>
      <c r="F153" s="153"/>
      <c r="G153" s="153"/>
      <c r="H153" s="153"/>
      <c r="I153" s="154"/>
      <c r="J153" s="155">
        <f>J10543</f>
        <v>0</v>
      </c>
      <c r="K153" s="156"/>
    </row>
    <row r="154" spans="2:12" s="7" customFormat="1" ht="24.95" customHeight="1">
      <c r="B154" s="150"/>
      <c r="C154" s="151"/>
      <c r="D154" s="152" t="s">
        <v>1211</v>
      </c>
      <c r="E154" s="153"/>
      <c r="F154" s="153"/>
      <c r="G154" s="153"/>
      <c r="H154" s="153"/>
      <c r="I154" s="154"/>
      <c r="J154" s="155">
        <f>J10651</f>
        <v>0</v>
      </c>
      <c r="K154" s="156"/>
    </row>
    <row r="155" spans="2:12" s="1" customFormat="1" ht="21.75" customHeight="1">
      <c r="B155" s="42"/>
      <c r="C155" s="43"/>
      <c r="D155" s="43"/>
      <c r="E155" s="43"/>
      <c r="F155" s="43"/>
      <c r="G155" s="43"/>
      <c r="H155" s="43"/>
      <c r="I155" s="119"/>
      <c r="J155" s="43"/>
      <c r="K155" s="46"/>
    </row>
    <row r="156" spans="2:12" s="1" customFormat="1" ht="6.95" customHeight="1">
      <c r="B156" s="57"/>
      <c r="C156" s="58"/>
      <c r="D156" s="58"/>
      <c r="E156" s="58"/>
      <c r="F156" s="58"/>
      <c r="G156" s="58"/>
      <c r="H156" s="58"/>
      <c r="I156" s="140"/>
      <c r="J156" s="58"/>
      <c r="K156" s="59"/>
    </row>
    <row r="160" spans="2:12" s="1" customFormat="1" ht="6.95" customHeight="1">
      <c r="B160" s="60"/>
      <c r="C160" s="61"/>
      <c r="D160" s="61"/>
      <c r="E160" s="61"/>
      <c r="F160" s="61"/>
      <c r="G160" s="61"/>
      <c r="H160" s="61"/>
      <c r="I160" s="143"/>
      <c r="J160" s="61"/>
      <c r="K160" s="61"/>
      <c r="L160" s="62"/>
    </row>
    <row r="161" spans="2:65" s="1" customFormat="1" ht="36.950000000000003" customHeight="1">
      <c r="B161" s="42"/>
      <c r="C161" s="63" t="s">
        <v>147</v>
      </c>
      <c r="D161" s="64"/>
      <c r="E161" s="64"/>
      <c r="F161" s="64"/>
      <c r="G161" s="64"/>
      <c r="H161" s="64"/>
      <c r="I161" s="164"/>
      <c r="J161" s="64"/>
      <c r="K161" s="64"/>
      <c r="L161" s="62"/>
    </row>
    <row r="162" spans="2:65" s="1" customFormat="1" ht="6.95" customHeight="1">
      <c r="B162" s="42"/>
      <c r="C162" s="64"/>
      <c r="D162" s="64"/>
      <c r="E162" s="64"/>
      <c r="F162" s="64"/>
      <c r="G162" s="64"/>
      <c r="H162" s="64"/>
      <c r="I162" s="164"/>
      <c r="J162" s="64"/>
      <c r="K162" s="64"/>
      <c r="L162" s="62"/>
    </row>
    <row r="163" spans="2:65" s="1" customFormat="1" ht="14.45" customHeight="1">
      <c r="B163" s="42"/>
      <c r="C163" s="66" t="s">
        <v>18</v>
      </c>
      <c r="D163" s="64"/>
      <c r="E163" s="64"/>
      <c r="F163" s="64"/>
      <c r="G163" s="64"/>
      <c r="H163" s="64"/>
      <c r="I163" s="164"/>
      <c r="J163" s="64"/>
      <c r="K163" s="64"/>
      <c r="L163" s="62"/>
    </row>
    <row r="164" spans="2:65" s="1" customFormat="1" ht="16.5" customHeight="1">
      <c r="B164" s="42"/>
      <c r="C164" s="64"/>
      <c r="D164" s="64"/>
      <c r="E164" s="402" t="str">
        <f>E7</f>
        <v>Domov pro seniory Třebíč, Koutkova-Kubešova - rekonstrukce stavebních konstrukcí, silnoproudých a slaboproudých rozvodů</v>
      </c>
      <c r="F164" s="403"/>
      <c r="G164" s="403"/>
      <c r="H164" s="403"/>
      <c r="I164" s="164"/>
      <c r="J164" s="64"/>
      <c r="K164" s="64"/>
      <c r="L164" s="62"/>
    </row>
    <row r="165" spans="2:65" s="1" customFormat="1" ht="14.45" customHeight="1">
      <c r="B165" s="42"/>
      <c r="C165" s="66" t="s">
        <v>108</v>
      </c>
      <c r="D165" s="64"/>
      <c r="E165" s="64"/>
      <c r="F165" s="64"/>
      <c r="G165" s="64"/>
      <c r="H165" s="64"/>
      <c r="I165" s="164"/>
      <c r="J165" s="64"/>
      <c r="K165" s="64"/>
      <c r="L165" s="62"/>
    </row>
    <row r="166" spans="2:65" s="1" customFormat="1" ht="17.25" customHeight="1">
      <c r="B166" s="42"/>
      <c r="C166" s="64"/>
      <c r="D166" s="64"/>
      <c r="E166" s="377" t="str">
        <f>E9</f>
        <v>D.1.2 - Rozvody elektroinstalace v pokojích</v>
      </c>
      <c r="F166" s="404"/>
      <c r="G166" s="404"/>
      <c r="H166" s="404"/>
      <c r="I166" s="164"/>
      <c r="J166" s="64"/>
      <c r="K166" s="64"/>
      <c r="L166" s="62"/>
    </row>
    <row r="167" spans="2:65" s="1" customFormat="1" ht="6.95" customHeight="1">
      <c r="B167" s="42"/>
      <c r="C167" s="64"/>
      <c r="D167" s="64"/>
      <c r="E167" s="64"/>
      <c r="F167" s="64"/>
      <c r="G167" s="64"/>
      <c r="H167" s="64"/>
      <c r="I167" s="164"/>
      <c r="J167" s="64"/>
      <c r="K167" s="64"/>
      <c r="L167" s="62"/>
    </row>
    <row r="168" spans="2:65" s="1" customFormat="1" ht="18" customHeight="1">
      <c r="B168" s="42"/>
      <c r="C168" s="66" t="s">
        <v>23</v>
      </c>
      <c r="D168" s="64"/>
      <c r="E168" s="64"/>
      <c r="F168" s="165" t="str">
        <f>F12</f>
        <v>Domov pro seniory Třebíč, Koutkova 302</v>
      </c>
      <c r="G168" s="64"/>
      <c r="H168" s="64"/>
      <c r="I168" s="166" t="s">
        <v>25</v>
      </c>
      <c r="J168" s="74" t="str">
        <f>IF(J12="","",J12)</f>
        <v>7. 8. 2018</v>
      </c>
      <c r="K168" s="64"/>
      <c r="L168" s="62"/>
    </row>
    <row r="169" spans="2:65" s="1" customFormat="1" ht="6.95" customHeight="1">
      <c r="B169" s="42"/>
      <c r="C169" s="64"/>
      <c r="D169" s="64"/>
      <c r="E169" s="64"/>
      <c r="F169" s="64"/>
      <c r="G169" s="64"/>
      <c r="H169" s="64"/>
      <c r="I169" s="164"/>
      <c r="J169" s="64"/>
      <c r="K169" s="64"/>
      <c r="L169" s="62"/>
    </row>
    <row r="170" spans="2:65" s="1" customFormat="1">
      <c r="B170" s="42"/>
      <c r="C170" s="66" t="s">
        <v>27</v>
      </c>
      <c r="D170" s="64"/>
      <c r="E170" s="64"/>
      <c r="F170" s="165" t="str">
        <f>E15</f>
        <v>Kraj Vysočina</v>
      </c>
      <c r="G170" s="64"/>
      <c r="H170" s="64"/>
      <c r="I170" s="166" t="s">
        <v>35</v>
      </c>
      <c r="J170" s="165" t="str">
        <f>E21</f>
        <v>Zdeněk Musil</v>
      </c>
      <c r="K170" s="64"/>
      <c r="L170" s="62"/>
    </row>
    <row r="171" spans="2:65" s="1" customFormat="1" ht="14.45" customHeight="1">
      <c r="B171" s="42"/>
      <c r="C171" s="66" t="s">
        <v>33</v>
      </c>
      <c r="D171" s="64"/>
      <c r="E171" s="64"/>
      <c r="F171" s="165" t="str">
        <f>IF(E18="","",E18)</f>
        <v/>
      </c>
      <c r="G171" s="64"/>
      <c r="H171" s="64"/>
      <c r="I171" s="164"/>
      <c r="J171" s="64"/>
      <c r="K171" s="64"/>
      <c r="L171" s="62"/>
    </row>
    <row r="172" spans="2:65" s="1" customFormat="1" ht="10.35" customHeight="1">
      <c r="B172" s="42"/>
      <c r="C172" s="64"/>
      <c r="D172" s="64"/>
      <c r="E172" s="64"/>
      <c r="F172" s="64"/>
      <c r="G172" s="64"/>
      <c r="H172" s="64"/>
      <c r="I172" s="164"/>
      <c r="J172" s="64"/>
      <c r="K172" s="64"/>
      <c r="L172" s="62"/>
    </row>
    <row r="173" spans="2:65" s="9" customFormat="1" ht="29.25" customHeight="1">
      <c r="B173" s="167"/>
      <c r="C173" s="168" t="s">
        <v>148</v>
      </c>
      <c r="D173" s="169" t="s">
        <v>61</v>
      </c>
      <c r="E173" s="169" t="s">
        <v>57</v>
      </c>
      <c r="F173" s="169" t="s">
        <v>149</v>
      </c>
      <c r="G173" s="169" t="s">
        <v>150</v>
      </c>
      <c r="H173" s="169" t="s">
        <v>151</v>
      </c>
      <c r="I173" s="170" t="s">
        <v>152</v>
      </c>
      <c r="J173" s="169" t="s">
        <v>113</v>
      </c>
      <c r="K173" s="171" t="s">
        <v>153</v>
      </c>
      <c r="L173" s="172"/>
      <c r="M173" s="82" t="s">
        <v>154</v>
      </c>
      <c r="N173" s="83" t="s">
        <v>46</v>
      </c>
      <c r="O173" s="83" t="s">
        <v>155</v>
      </c>
      <c r="P173" s="83" t="s">
        <v>156</v>
      </c>
      <c r="Q173" s="83" t="s">
        <v>157</v>
      </c>
      <c r="R173" s="83" t="s">
        <v>158</v>
      </c>
      <c r="S173" s="83" t="s">
        <v>159</v>
      </c>
      <c r="T173" s="84" t="s">
        <v>160</v>
      </c>
    </row>
    <row r="174" spans="2:65" s="1" customFormat="1" ht="29.25" customHeight="1">
      <c r="B174" s="42"/>
      <c r="C174" s="88" t="s">
        <v>114</v>
      </c>
      <c r="D174" s="64"/>
      <c r="E174" s="64"/>
      <c r="F174" s="64"/>
      <c r="G174" s="64"/>
      <c r="H174" s="64"/>
      <c r="I174" s="164"/>
      <c r="J174" s="173">
        <f>BK174</f>
        <v>0</v>
      </c>
      <c r="K174" s="64"/>
      <c r="L174" s="62"/>
      <c r="M174" s="85"/>
      <c r="N174" s="86"/>
      <c r="O174" s="86"/>
      <c r="P174" s="174">
        <f>P175+P283+P391+P499+P607+P715+P823+P931+P1039+P1147+P1255+P1363+P1471+P1579+P1687+P1795+P1903+P2011+P2119+P2227+P2335+P2443+P2551+P2659+P2767+P2875+P2983+P3091+P3199+P3307+P3415+P3523+P3631+P3739+P3847+P3955+P4063+P4171+P4279+P4387+P4495+P4603+P4711+P4819+P4927+P5035+P5143+P5251+P5359+P5467+P5575+P5683+P5791+P5899+P6007+P6115+P6223+P6331+P6439+P6547+P6655+P6763+P6871+P6979+P7087+P7195+P7303+P7411+P7519+P7627+P7735+P7843+P7951+P8059+P8167+P8275+P8383+P8491+P8599+P8707+P8815+P8923+P9031+P9139+P9247+P9355+P9463+P9571+P9679+P9787+P9895+P10003+P10111+P10219+P10327+P10435+P10543+P10651</f>
        <v>0</v>
      </c>
      <c r="Q174" s="86"/>
      <c r="R174" s="174">
        <f>R175+R283+R391+R499+R607+R715+R823+R931+R1039+R1147+R1255+R1363+R1471+R1579+R1687+R1795+R1903+R2011+R2119+R2227+R2335+R2443+R2551+R2659+R2767+R2875+R2983+R3091+R3199+R3307+R3415+R3523+R3631+R3739+R3847+R3955+R4063+R4171+R4279+R4387+R4495+R4603+R4711+R4819+R4927+R5035+R5143+R5251+R5359+R5467+R5575+R5683+R5791+R5899+R6007+R6115+R6223+R6331+R6439+R6547+R6655+R6763+R6871+R6979+R7087+R7195+R7303+R7411+R7519+R7627+R7735+R7843+R7951+R8059+R8167+R8275+R8383+R8491+R8599+R8707+R8815+R8923+R9031+R9139+R9247+R9355+R9463+R9571+R9679+R9787+R9895+R10003+R10111+R10219+R10327+R10435+R10543+R10651</f>
        <v>0</v>
      </c>
      <c r="S174" s="86"/>
      <c r="T174" s="175">
        <f>T175+T283+T391+T499+T607+T715+T823+T931+T1039+T1147+T1255+T1363+T1471+T1579+T1687+T1795+T1903+T2011+T2119+T2227+T2335+T2443+T2551+T2659+T2767+T2875+T2983+T3091+T3199+T3307+T3415+T3523+T3631+T3739+T3847+T3955+T4063+T4171+T4279+T4387+T4495+T4603+T4711+T4819+T4927+T5035+T5143+T5251+T5359+T5467+T5575+T5683+T5791+T5899+T6007+T6115+T6223+T6331+T6439+T6547+T6655+T6763+T6871+T6979+T7087+T7195+T7303+T7411+T7519+T7627+T7735+T7843+T7951+T8059+T8167+T8275+T8383+T8491+T8599+T8707+T8815+T8923+T9031+T9139+T9247+T9355+T9463+T9571+T9679+T9787+T9895+T10003+T10111+T10219+T10327+T10435+T10543+T10651</f>
        <v>0</v>
      </c>
      <c r="AT174" s="25" t="s">
        <v>75</v>
      </c>
      <c r="AU174" s="25" t="s">
        <v>115</v>
      </c>
      <c r="BK174" s="176">
        <f>BK175+BK283+BK391+BK499+BK607+BK715+BK823+BK931+BK1039+BK1147+BK1255+BK1363+BK1471+BK1579+BK1687+BK1795+BK1903+BK2011+BK2119+BK2227+BK2335+BK2443+BK2551+BK2659+BK2767+BK2875+BK2983+BK3091+BK3199+BK3307+BK3415+BK3523+BK3631+BK3739+BK3847+BK3955+BK4063+BK4171+BK4279+BK4387+BK4495+BK4603+BK4711+BK4819+BK4927+BK5035+BK5143+BK5251+BK5359+BK5467+BK5575+BK5683+BK5791+BK5899+BK6007+BK6115+BK6223+BK6331+BK6439+BK6547+BK6655+BK6763+BK6871+BK6979+BK7087+BK7195+BK7303+BK7411+BK7519+BK7627+BK7735+BK7843+BK7951+BK8059+BK8167+BK8275+BK8383+BK8491+BK8599+BK8707+BK8815+BK8923+BK9031+BK9139+BK9247+BK9355+BK9463+BK9571+BK9679+BK9787+BK9895+BK10003+BK10111+BK10219+BK10327+BK10435+BK10543+BK10651</f>
        <v>0</v>
      </c>
    </row>
    <row r="175" spans="2:65" s="10" customFormat="1" ht="37.35" customHeight="1">
      <c r="B175" s="177"/>
      <c r="C175" s="178"/>
      <c r="D175" s="179" t="s">
        <v>75</v>
      </c>
      <c r="E175" s="180" t="s">
        <v>1213</v>
      </c>
      <c r="F175" s="180" t="s">
        <v>1214</v>
      </c>
      <c r="G175" s="178"/>
      <c r="H175" s="178"/>
      <c r="I175" s="181"/>
      <c r="J175" s="182">
        <f>BK175</f>
        <v>0</v>
      </c>
      <c r="K175" s="178"/>
      <c r="L175" s="183"/>
      <c r="M175" s="184"/>
      <c r="N175" s="185"/>
      <c r="O175" s="185"/>
      <c r="P175" s="186">
        <f>SUM(P176:P282)</f>
        <v>0</v>
      </c>
      <c r="Q175" s="185"/>
      <c r="R175" s="186">
        <f>SUM(R176:R282)</f>
        <v>0</v>
      </c>
      <c r="S175" s="185"/>
      <c r="T175" s="187">
        <f>SUM(T176:T282)</f>
        <v>0</v>
      </c>
      <c r="AR175" s="188" t="s">
        <v>84</v>
      </c>
      <c r="AT175" s="189" t="s">
        <v>75</v>
      </c>
      <c r="AU175" s="189" t="s">
        <v>76</v>
      </c>
      <c r="AY175" s="188" t="s">
        <v>163</v>
      </c>
      <c r="BK175" s="190">
        <f>SUM(BK176:BK282)</f>
        <v>0</v>
      </c>
    </row>
    <row r="176" spans="2:65" s="1" customFormat="1" ht="16.5" customHeight="1">
      <c r="B176" s="42"/>
      <c r="C176" s="193" t="s">
        <v>84</v>
      </c>
      <c r="D176" s="193" t="s">
        <v>168</v>
      </c>
      <c r="E176" s="194" t="s">
        <v>1215</v>
      </c>
      <c r="F176" s="195" t="s">
        <v>1216</v>
      </c>
      <c r="G176" s="196" t="s">
        <v>184</v>
      </c>
      <c r="H176" s="197">
        <v>13</v>
      </c>
      <c r="I176" s="198"/>
      <c r="J176" s="199">
        <f>ROUND(I176*H176,2)</f>
        <v>0</v>
      </c>
      <c r="K176" s="195" t="s">
        <v>21</v>
      </c>
      <c r="L176" s="62"/>
      <c r="M176" s="200" t="s">
        <v>21</v>
      </c>
      <c r="N176" s="201" t="s">
        <v>48</v>
      </c>
      <c r="O176" s="43"/>
      <c r="P176" s="202">
        <f>O176*H176</f>
        <v>0</v>
      </c>
      <c r="Q176" s="202">
        <v>0</v>
      </c>
      <c r="R176" s="202">
        <f>Q176*H176</f>
        <v>0</v>
      </c>
      <c r="S176" s="202">
        <v>0</v>
      </c>
      <c r="T176" s="203">
        <f>S176*H176</f>
        <v>0</v>
      </c>
      <c r="AR176" s="25" t="s">
        <v>173</v>
      </c>
      <c r="AT176" s="25" t="s">
        <v>168</v>
      </c>
      <c r="AU176" s="25" t="s">
        <v>84</v>
      </c>
      <c r="AY176" s="25" t="s">
        <v>163</v>
      </c>
      <c r="BE176" s="204">
        <f>IF(N176="základní",J176,0)</f>
        <v>0</v>
      </c>
      <c r="BF176" s="204">
        <f>IF(N176="snížená",J176,0)</f>
        <v>0</v>
      </c>
      <c r="BG176" s="204">
        <f>IF(N176="zákl. přenesená",J176,0)</f>
        <v>0</v>
      </c>
      <c r="BH176" s="204">
        <f>IF(N176="sníž. přenesená",J176,0)</f>
        <v>0</v>
      </c>
      <c r="BI176" s="204">
        <f>IF(N176="nulová",J176,0)</f>
        <v>0</v>
      </c>
      <c r="BJ176" s="25" t="s">
        <v>98</v>
      </c>
      <c r="BK176" s="204">
        <f>ROUND(I176*H176,2)</f>
        <v>0</v>
      </c>
      <c r="BL176" s="25" t="s">
        <v>173</v>
      </c>
      <c r="BM176" s="25" t="s">
        <v>98</v>
      </c>
    </row>
    <row r="177" spans="2:65" s="1" customFormat="1" ht="13.5">
      <c r="B177" s="42"/>
      <c r="C177" s="64"/>
      <c r="D177" s="205" t="s">
        <v>175</v>
      </c>
      <c r="E177" s="64"/>
      <c r="F177" s="206" t="s">
        <v>1216</v>
      </c>
      <c r="G177" s="64"/>
      <c r="H177" s="64"/>
      <c r="I177" s="164"/>
      <c r="J177" s="64"/>
      <c r="K177" s="64"/>
      <c r="L177" s="62"/>
      <c r="M177" s="207"/>
      <c r="N177" s="43"/>
      <c r="O177" s="43"/>
      <c r="P177" s="43"/>
      <c r="Q177" s="43"/>
      <c r="R177" s="43"/>
      <c r="S177" s="43"/>
      <c r="T177" s="79"/>
      <c r="AT177" s="25" t="s">
        <v>175</v>
      </c>
      <c r="AU177" s="25" t="s">
        <v>84</v>
      </c>
    </row>
    <row r="178" spans="2:65" s="1" customFormat="1" ht="16.5" customHeight="1">
      <c r="B178" s="42"/>
      <c r="C178" s="193" t="s">
        <v>98</v>
      </c>
      <c r="D178" s="193" t="s">
        <v>168</v>
      </c>
      <c r="E178" s="194" t="s">
        <v>1217</v>
      </c>
      <c r="F178" s="195" t="s">
        <v>1218</v>
      </c>
      <c r="G178" s="196" t="s">
        <v>184</v>
      </c>
      <c r="H178" s="197">
        <v>9</v>
      </c>
      <c r="I178" s="198"/>
      <c r="J178" s="199">
        <f>ROUND(I178*H178,2)</f>
        <v>0</v>
      </c>
      <c r="K178" s="195" t="s">
        <v>21</v>
      </c>
      <c r="L178" s="62"/>
      <c r="M178" s="200" t="s">
        <v>21</v>
      </c>
      <c r="N178" s="201" t="s">
        <v>48</v>
      </c>
      <c r="O178" s="43"/>
      <c r="P178" s="202">
        <f>O178*H178</f>
        <v>0</v>
      </c>
      <c r="Q178" s="202">
        <v>0</v>
      </c>
      <c r="R178" s="202">
        <f>Q178*H178</f>
        <v>0</v>
      </c>
      <c r="S178" s="202">
        <v>0</v>
      </c>
      <c r="T178" s="203">
        <f>S178*H178</f>
        <v>0</v>
      </c>
      <c r="AR178" s="25" t="s">
        <v>173</v>
      </c>
      <c r="AT178" s="25" t="s">
        <v>168</v>
      </c>
      <c r="AU178" s="25" t="s">
        <v>84</v>
      </c>
      <c r="AY178" s="25" t="s">
        <v>163</v>
      </c>
      <c r="BE178" s="204">
        <f>IF(N178="základní",J178,0)</f>
        <v>0</v>
      </c>
      <c r="BF178" s="204">
        <f>IF(N178="snížená",J178,0)</f>
        <v>0</v>
      </c>
      <c r="BG178" s="204">
        <f>IF(N178="zákl. přenesená",J178,0)</f>
        <v>0</v>
      </c>
      <c r="BH178" s="204">
        <f>IF(N178="sníž. přenesená",J178,0)</f>
        <v>0</v>
      </c>
      <c r="BI178" s="204">
        <f>IF(N178="nulová",J178,0)</f>
        <v>0</v>
      </c>
      <c r="BJ178" s="25" t="s">
        <v>98</v>
      </c>
      <c r="BK178" s="204">
        <f>ROUND(I178*H178,2)</f>
        <v>0</v>
      </c>
      <c r="BL178" s="25" t="s">
        <v>173</v>
      </c>
      <c r="BM178" s="25" t="s">
        <v>173</v>
      </c>
    </row>
    <row r="179" spans="2:65" s="1" customFormat="1" ht="13.5">
      <c r="B179" s="42"/>
      <c r="C179" s="64"/>
      <c r="D179" s="205" t="s">
        <v>175</v>
      </c>
      <c r="E179" s="64"/>
      <c r="F179" s="206" t="s">
        <v>1218</v>
      </c>
      <c r="G179" s="64"/>
      <c r="H179" s="64"/>
      <c r="I179" s="164"/>
      <c r="J179" s="64"/>
      <c r="K179" s="64"/>
      <c r="L179" s="62"/>
      <c r="M179" s="207"/>
      <c r="N179" s="43"/>
      <c r="O179" s="43"/>
      <c r="P179" s="43"/>
      <c r="Q179" s="43"/>
      <c r="R179" s="43"/>
      <c r="S179" s="43"/>
      <c r="T179" s="79"/>
      <c r="AT179" s="25" t="s">
        <v>175</v>
      </c>
      <c r="AU179" s="25" t="s">
        <v>84</v>
      </c>
    </row>
    <row r="180" spans="2:65" s="1" customFormat="1" ht="38.25" customHeight="1">
      <c r="B180" s="42"/>
      <c r="C180" s="193" t="s">
        <v>164</v>
      </c>
      <c r="D180" s="193" t="s">
        <v>168</v>
      </c>
      <c r="E180" s="194" t="s">
        <v>1219</v>
      </c>
      <c r="F180" s="195" t="s">
        <v>1220</v>
      </c>
      <c r="G180" s="196" t="s">
        <v>184</v>
      </c>
      <c r="H180" s="197">
        <v>10</v>
      </c>
      <c r="I180" s="198"/>
      <c r="J180" s="199">
        <f>ROUND(I180*H180,2)</f>
        <v>0</v>
      </c>
      <c r="K180" s="195" t="s">
        <v>21</v>
      </c>
      <c r="L180" s="62"/>
      <c r="M180" s="200" t="s">
        <v>21</v>
      </c>
      <c r="N180" s="201" t="s">
        <v>48</v>
      </c>
      <c r="O180" s="43"/>
      <c r="P180" s="202">
        <f>O180*H180</f>
        <v>0</v>
      </c>
      <c r="Q180" s="202">
        <v>0</v>
      </c>
      <c r="R180" s="202">
        <f>Q180*H180</f>
        <v>0</v>
      </c>
      <c r="S180" s="202">
        <v>0</v>
      </c>
      <c r="T180" s="203">
        <f>S180*H180</f>
        <v>0</v>
      </c>
      <c r="AR180" s="25" t="s">
        <v>173</v>
      </c>
      <c r="AT180" s="25" t="s">
        <v>168</v>
      </c>
      <c r="AU180" s="25" t="s">
        <v>84</v>
      </c>
      <c r="AY180" s="25" t="s">
        <v>163</v>
      </c>
      <c r="BE180" s="204">
        <f>IF(N180="základní",J180,0)</f>
        <v>0</v>
      </c>
      <c r="BF180" s="204">
        <f>IF(N180="snížená",J180,0)</f>
        <v>0</v>
      </c>
      <c r="BG180" s="204">
        <f>IF(N180="zákl. přenesená",J180,0)</f>
        <v>0</v>
      </c>
      <c r="BH180" s="204">
        <f>IF(N180="sníž. přenesená",J180,0)</f>
        <v>0</v>
      </c>
      <c r="BI180" s="204">
        <f>IF(N180="nulová",J180,0)</f>
        <v>0</v>
      </c>
      <c r="BJ180" s="25" t="s">
        <v>98</v>
      </c>
      <c r="BK180" s="204">
        <f>ROUND(I180*H180,2)</f>
        <v>0</v>
      </c>
      <c r="BL180" s="25" t="s">
        <v>173</v>
      </c>
      <c r="BM180" s="25" t="s">
        <v>198</v>
      </c>
    </row>
    <row r="181" spans="2:65" s="1" customFormat="1" ht="27">
      <c r="B181" s="42"/>
      <c r="C181" s="64"/>
      <c r="D181" s="205" t="s">
        <v>175</v>
      </c>
      <c r="E181" s="64"/>
      <c r="F181" s="206" t="s">
        <v>1220</v>
      </c>
      <c r="G181" s="64"/>
      <c r="H181" s="64"/>
      <c r="I181" s="164"/>
      <c r="J181" s="64"/>
      <c r="K181" s="64"/>
      <c r="L181" s="62"/>
      <c r="M181" s="207"/>
      <c r="N181" s="43"/>
      <c r="O181" s="43"/>
      <c r="P181" s="43"/>
      <c r="Q181" s="43"/>
      <c r="R181" s="43"/>
      <c r="S181" s="43"/>
      <c r="T181" s="79"/>
      <c r="AT181" s="25" t="s">
        <v>175</v>
      </c>
      <c r="AU181" s="25" t="s">
        <v>84</v>
      </c>
    </row>
    <row r="182" spans="2:65" s="1" customFormat="1" ht="25.5" customHeight="1">
      <c r="B182" s="42"/>
      <c r="C182" s="193" t="s">
        <v>173</v>
      </c>
      <c r="D182" s="193" t="s">
        <v>168</v>
      </c>
      <c r="E182" s="194" t="s">
        <v>1221</v>
      </c>
      <c r="F182" s="195" t="s">
        <v>1222</v>
      </c>
      <c r="G182" s="196" t="s">
        <v>184</v>
      </c>
      <c r="H182" s="197">
        <v>3</v>
      </c>
      <c r="I182" s="198"/>
      <c r="J182" s="199">
        <f>ROUND(I182*H182,2)</f>
        <v>0</v>
      </c>
      <c r="K182" s="195" t="s">
        <v>21</v>
      </c>
      <c r="L182" s="62"/>
      <c r="M182" s="200" t="s">
        <v>21</v>
      </c>
      <c r="N182" s="201" t="s">
        <v>48</v>
      </c>
      <c r="O182" s="43"/>
      <c r="P182" s="202">
        <f>O182*H182</f>
        <v>0</v>
      </c>
      <c r="Q182" s="202">
        <v>0</v>
      </c>
      <c r="R182" s="202">
        <f>Q182*H182</f>
        <v>0</v>
      </c>
      <c r="S182" s="202">
        <v>0</v>
      </c>
      <c r="T182" s="203">
        <f>S182*H182</f>
        <v>0</v>
      </c>
      <c r="AR182" s="25" t="s">
        <v>173</v>
      </c>
      <c r="AT182" s="25" t="s">
        <v>168</v>
      </c>
      <c r="AU182" s="25" t="s">
        <v>84</v>
      </c>
      <c r="AY182" s="25" t="s">
        <v>163</v>
      </c>
      <c r="BE182" s="204">
        <f>IF(N182="základní",J182,0)</f>
        <v>0</v>
      </c>
      <c r="BF182" s="204">
        <f>IF(N182="snížená",J182,0)</f>
        <v>0</v>
      </c>
      <c r="BG182" s="204">
        <f>IF(N182="zákl. přenesená",J182,0)</f>
        <v>0</v>
      </c>
      <c r="BH182" s="204">
        <f>IF(N182="sníž. přenesená",J182,0)</f>
        <v>0</v>
      </c>
      <c r="BI182" s="204">
        <f>IF(N182="nulová",J182,0)</f>
        <v>0</v>
      </c>
      <c r="BJ182" s="25" t="s">
        <v>98</v>
      </c>
      <c r="BK182" s="204">
        <f>ROUND(I182*H182,2)</f>
        <v>0</v>
      </c>
      <c r="BL182" s="25" t="s">
        <v>173</v>
      </c>
      <c r="BM182" s="25" t="s">
        <v>228</v>
      </c>
    </row>
    <row r="183" spans="2:65" s="1" customFormat="1" ht="27">
      <c r="B183" s="42"/>
      <c r="C183" s="64"/>
      <c r="D183" s="205" t="s">
        <v>175</v>
      </c>
      <c r="E183" s="64"/>
      <c r="F183" s="206" t="s">
        <v>1222</v>
      </c>
      <c r="G183" s="64"/>
      <c r="H183" s="64"/>
      <c r="I183" s="164"/>
      <c r="J183" s="64"/>
      <c r="K183" s="64"/>
      <c r="L183" s="62"/>
      <c r="M183" s="207"/>
      <c r="N183" s="43"/>
      <c r="O183" s="43"/>
      <c r="P183" s="43"/>
      <c r="Q183" s="43"/>
      <c r="R183" s="43"/>
      <c r="S183" s="43"/>
      <c r="T183" s="79"/>
      <c r="AT183" s="25" t="s">
        <v>175</v>
      </c>
      <c r="AU183" s="25" t="s">
        <v>84</v>
      </c>
    </row>
    <row r="184" spans="2:65" s="1" customFormat="1" ht="38.25" customHeight="1">
      <c r="B184" s="42"/>
      <c r="C184" s="193" t="s">
        <v>209</v>
      </c>
      <c r="D184" s="193" t="s">
        <v>168</v>
      </c>
      <c r="E184" s="194" t="s">
        <v>1223</v>
      </c>
      <c r="F184" s="195" t="s">
        <v>1224</v>
      </c>
      <c r="G184" s="196" t="s">
        <v>184</v>
      </c>
      <c r="H184" s="197">
        <v>10</v>
      </c>
      <c r="I184" s="198"/>
      <c r="J184" s="199">
        <f>ROUND(I184*H184,2)</f>
        <v>0</v>
      </c>
      <c r="K184" s="195" t="s">
        <v>21</v>
      </c>
      <c r="L184" s="62"/>
      <c r="M184" s="200" t="s">
        <v>21</v>
      </c>
      <c r="N184" s="201" t="s">
        <v>48</v>
      </c>
      <c r="O184" s="43"/>
      <c r="P184" s="202">
        <f>O184*H184</f>
        <v>0</v>
      </c>
      <c r="Q184" s="202">
        <v>0</v>
      </c>
      <c r="R184" s="202">
        <f>Q184*H184</f>
        <v>0</v>
      </c>
      <c r="S184" s="202">
        <v>0</v>
      </c>
      <c r="T184" s="203">
        <f>S184*H184</f>
        <v>0</v>
      </c>
      <c r="AR184" s="25" t="s">
        <v>173</v>
      </c>
      <c r="AT184" s="25" t="s">
        <v>168</v>
      </c>
      <c r="AU184" s="25" t="s">
        <v>84</v>
      </c>
      <c r="AY184" s="25" t="s">
        <v>163</v>
      </c>
      <c r="BE184" s="204">
        <f>IF(N184="základní",J184,0)</f>
        <v>0</v>
      </c>
      <c r="BF184" s="204">
        <f>IF(N184="snížená",J184,0)</f>
        <v>0</v>
      </c>
      <c r="BG184" s="204">
        <f>IF(N184="zákl. přenesená",J184,0)</f>
        <v>0</v>
      </c>
      <c r="BH184" s="204">
        <f>IF(N184="sníž. přenesená",J184,0)</f>
        <v>0</v>
      </c>
      <c r="BI184" s="204">
        <f>IF(N184="nulová",J184,0)</f>
        <v>0</v>
      </c>
      <c r="BJ184" s="25" t="s">
        <v>98</v>
      </c>
      <c r="BK184" s="204">
        <f>ROUND(I184*H184,2)</f>
        <v>0</v>
      </c>
      <c r="BL184" s="25" t="s">
        <v>173</v>
      </c>
      <c r="BM184" s="25" t="s">
        <v>244</v>
      </c>
    </row>
    <row r="185" spans="2:65" s="1" customFormat="1" ht="27">
      <c r="B185" s="42"/>
      <c r="C185" s="64"/>
      <c r="D185" s="205" t="s">
        <v>175</v>
      </c>
      <c r="E185" s="64"/>
      <c r="F185" s="206" t="s">
        <v>1224</v>
      </c>
      <c r="G185" s="64"/>
      <c r="H185" s="64"/>
      <c r="I185" s="164"/>
      <c r="J185" s="64"/>
      <c r="K185" s="64"/>
      <c r="L185" s="62"/>
      <c r="M185" s="207"/>
      <c r="N185" s="43"/>
      <c r="O185" s="43"/>
      <c r="P185" s="43"/>
      <c r="Q185" s="43"/>
      <c r="R185" s="43"/>
      <c r="S185" s="43"/>
      <c r="T185" s="79"/>
      <c r="AT185" s="25" t="s">
        <v>175</v>
      </c>
      <c r="AU185" s="25" t="s">
        <v>84</v>
      </c>
    </row>
    <row r="186" spans="2:65" s="1" customFormat="1" ht="38.25" customHeight="1">
      <c r="B186" s="42"/>
      <c r="C186" s="193" t="s">
        <v>198</v>
      </c>
      <c r="D186" s="193" t="s">
        <v>168</v>
      </c>
      <c r="E186" s="194" t="s">
        <v>1225</v>
      </c>
      <c r="F186" s="195" t="s">
        <v>1226</v>
      </c>
      <c r="G186" s="196" t="s">
        <v>184</v>
      </c>
      <c r="H186" s="197">
        <v>3</v>
      </c>
      <c r="I186" s="198"/>
      <c r="J186" s="199">
        <f>ROUND(I186*H186,2)</f>
        <v>0</v>
      </c>
      <c r="K186" s="195" t="s">
        <v>21</v>
      </c>
      <c r="L186" s="62"/>
      <c r="M186" s="200" t="s">
        <v>21</v>
      </c>
      <c r="N186" s="201" t="s">
        <v>48</v>
      </c>
      <c r="O186" s="43"/>
      <c r="P186" s="202">
        <f>O186*H186</f>
        <v>0</v>
      </c>
      <c r="Q186" s="202">
        <v>0</v>
      </c>
      <c r="R186" s="202">
        <f>Q186*H186</f>
        <v>0</v>
      </c>
      <c r="S186" s="202">
        <v>0</v>
      </c>
      <c r="T186" s="203">
        <f>S186*H186</f>
        <v>0</v>
      </c>
      <c r="AR186" s="25" t="s">
        <v>173</v>
      </c>
      <c r="AT186" s="25" t="s">
        <v>168</v>
      </c>
      <c r="AU186" s="25" t="s">
        <v>84</v>
      </c>
      <c r="AY186" s="25" t="s">
        <v>163</v>
      </c>
      <c r="BE186" s="204">
        <f>IF(N186="základní",J186,0)</f>
        <v>0</v>
      </c>
      <c r="BF186" s="204">
        <f>IF(N186="snížená",J186,0)</f>
        <v>0</v>
      </c>
      <c r="BG186" s="204">
        <f>IF(N186="zákl. přenesená",J186,0)</f>
        <v>0</v>
      </c>
      <c r="BH186" s="204">
        <f>IF(N186="sníž. přenesená",J186,0)</f>
        <v>0</v>
      </c>
      <c r="BI186" s="204">
        <f>IF(N186="nulová",J186,0)</f>
        <v>0</v>
      </c>
      <c r="BJ186" s="25" t="s">
        <v>98</v>
      </c>
      <c r="BK186" s="204">
        <f>ROUND(I186*H186,2)</f>
        <v>0</v>
      </c>
      <c r="BL186" s="25" t="s">
        <v>173</v>
      </c>
      <c r="BM186" s="25" t="s">
        <v>260</v>
      </c>
    </row>
    <row r="187" spans="2:65" s="1" customFormat="1" ht="27">
      <c r="B187" s="42"/>
      <c r="C187" s="64"/>
      <c r="D187" s="205" t="s">
        <v>175</v>
      </c>
      <c r="E187" s="64"/>
      <c r="F187" s="206" t="s">
        <v>1226</v>
      </c>
      <c r="G187" s="64"/>
      <c r="H187" s="64"/>
      <c r="I187" s="164"/>
      <c r="J187" s="64"/>
      <c r="K187" s="64"/>
      <c r="L187" s="62"/>
      <c r="M187" s="207"/>
      <c r="N187" s="43"/>
      <c r="O187" s="43"/>
      <c r="P187" s="43"/>
      <c r="Q187" s="43"/>
      <c r="R187" s="43"/>
      <c r="S187" s="43"/>
      <c r="T187" s="79"/>
      <c r="AT187" s="25" t="s">
        <v>175</v>
      </c>
      <c r="AU187" s="25" t="s">
        <v>84</v>
      </c>
    </row>
    <row r="188" spans="2:65" s="1" customFormat="1" ht="38.25" customHeight="1">
      <c r="B188" s="42"/>
      <c r="C188" s="193" t="s">
        <v>222</v>
      </c>
      <c r="D188" s="193" t="s">
        <v>168</v>
      </c>
      <c r="E188" s="194" t="s">
        <v>1227</v>
      </c>
      <c r="F188" s="195" t="s">
        <v>1228</v>
      </c>
      <c r="G188" s="196" t="s">
        <v>184</v>
      </c>
      <c r="H188" s="197">
        <v>1</v>
      </c>
      <c r="I188" s="198"/>
      <c r="J188" s="199">
        <f>ROUND(I188*H188,2)</f>
        <v>0</v>
      </c>
      <c r="K188" s="195" t="s">
        <v>21</v>
      </c>
      <c r="L188" s="62"/>
      <c r="M188" s="200" t="s">
        <v>21</v>
      </c>
      <c r="N188" s="201" t="s">
        <v>48</v>
      </c>
      <c r="O188" s="43"/>
      <c r="P188" s="202">
        <f>O188*H188</f>
        <v>0</v>
      </c>
      <c r="Q188" s="202">
        <v>0</v>
      </c>
      <c r="R188" s="202">
        <f>Q188*H188</f>
        <v>0</v>
      </c>
      <c r="S188" s="202">
        <v>0</v>
      </c>
      <c r="T188" s="203">
        <f>S188*H188</f>
        <v>0</v>
      </c>
      <c r="AR188" s="25" t="s">
        <v>173</v>
      </c>
      <c r="AT188" s="25" t="s">
        <v>168</v>
      </c>
      <c r="AU188" s="25" t="s">
        <v>84</v>
      </c>
      <c r="AY188" s="25" t="s">
        <v>163</v>
      </c>
      <c r="BE188" s="204">
        <f>IF(N188="základní",J188,0)</f>
        <v>0</v>
      </c>
      <c r="BF188" s="204">
        <f>IF(N188="snížená",J188,0)</f>
        <v>0</v>
      </c>
      <c r="BG188" s="204">
        <f>IF(N188="zákl. přenesená",J188,0)</f>
        <v>0</v>
      </c>
      <c r="BH188" s="204">
        <f>IF(N188="sníž. přenesená",J188,0)</f>
        <v>0</v>
      </c>
      <c r="BI188" s="204">
        <f>IF(N188="nulová",J188,0)</f>
        <v>0</v>
      </c>
      <c r="BJ188" s="25" t="s">
        <v>98</v>
      </c>
      <c r="BK188" s="204">
        <f>ROUND(I188*H188,2)</f>
        <v>0</v>
      </c>
      <c r="BL188" s="25" t="s">
        <v>173</v>
      </c>
      <c r="BM188" s="25" t="s">
        <v>275</v>
      </c>
    </row>
    <row r="189" spans="2:65" s="1" customFormat="1" ht="27">
      <c r="B189" s="42"/>
      <c r="C189" s="64"/>
      <c r="D189" s="205" t="s">
        <v>175</v>
      </c>
      <c r="E189" s="64"/>
      <c r="F189" s="206" t="s">
        <v>1228</v>
      </c>
      <c r="G189" s="64"/>
      <c r="H189" s="64"/>
      <c r="I189" s="164"/>
      <c r="J189" s="64"/>
      <c r="K189" s="64"/>
      <c r="L189" s="62"/>
      <c r="M189" s="207"/>
      <c r="N189" s="43"/>
      <c r="O189" s="43"/>
      <c r="P189" s="43"/>
      <c r="Q189" s="43"/>
      <c r="R189" s="43"/>
      <c r="S189" s="43"/>
      <c r="T189" s="79"/>
      <c r="AT189" s="25" t="s">
        <v>175</v>
      </c>
      <c r="AU189" s="25" t="s">
        <v>84</v>
      </c>
    </row>
    <row r="190" spans="2:65" s="1" customFormat="1" ht="38.25" customHeight="1">
      <c r="B190" s="42"/>
      <c r="C190" s="193" t="s">
        <v>228</v>
      </c>
      <c r="D190" s="193" t="s">
        <v>168</v>
      </c>
      <c r="E190" s="194" t="s">
        <v>1229</v>
      </c>
      <c r="F190" s="195" t="s">
        <v>1230</v>
      </c>
      <c r="G190" s="196" t="s">
        <v>288</v>
      </c>
      <c r="H190" s="197">
        <v>15</v>
      </c>
      <c r="I190" s="198"/>
      <c r="J190" s="199">
        <f>ROUND(I190*H190,2)</f>
        <v>0</v>
      </c>
      <c r="K190" s="195" t="s">
        <v>21</v>
      </c>
      <c r="L190" s="62"/>
      <c r="M190" s="200" t="s">
        <v>21</v>
      </c>
      <c r="N190" s="201" t="s">
        <v>48</v>
      </c>
      <c r="O190" s="43"/>
      <c r="P190" s="202">
        <f>O190*H190</f>
        <v>0</v>
      </c>
      <c r="Q190" s="202">
        <v>0</v>
      </c>
      <c r="R190" s="202">
        <f>Q190*H190</f>
        <v>0</v>
      </c>
      <c r="S190" s="202">
        <v>0</v>
      </c>
      <c r="T190" s="203">
        <f>S190*H190</f>
        <v>0</v>
      </c>
      <c r="AR190" s="25" t="s">
        <v>173</v>
      </c>
      <c r="AT190" s="25" t="s">
        <v>168</v>
      </c>
      <c r="AU190" s="25" t="s">
        <v>84</v>
      </c>
      <c r="AY190" s="25" t="s">
        <v>163</v>
      </c>
      <c r="BE190" s="204">
        <f>IF(N190="základní",J190,0)</f>
        <v>0</v>
      </c>
      <c r="BF190" s="204">
        <f>IF(N190="snížená",J190,0)</f>
        <v>0</v>
      </c>
      <c r="BG190" s="204">
        <f>IF(N190="zákl. přenesená",J190,0)</f>
        <v>0</v>
      </c>
      <c r="BH190" s="204">
        <f>IF(N190="sníž. přenesená",J190,0)</f>
        <v>0</v>
      </c>
      <c r="BI190" s="204">
        <f>IF(N190="nulová",J190,0)</f>
        <v>0</v>
      </c>
      <c r="BJ190" s="25" t="s">
        <v>98</v>
      </c>
      <c r="BK190" s="204">
        <f>ROUND(I190*H190,2)</f>
        <v>0</v>
      </c>
      <c r="BL190" s="25" t="s">
        <v>173</v>
      </c>
      <c r="BM190" s="25" t="s">
        <v>285</v>
      </c>
    </row>
    <row r="191" spans="2:65" s="1" customFormat="1" ht="27">
      <c r="B191" s="42"/>
      <c r="C191" s="64"/>
      <c r="D191" s="205" t="s">
        <v>175</v>
      </c>
      <c r="E191" s="64"/>
      <c r="F191" s="206" t="s">
        <v>1230</v>
      </c>
      <c r="G191" s="64"/>
      <c r="H191" s="64"/>
      <c r="I191" s="164"/>
      <c r="J191" s="64"/>
      <c r="K191" s="64"/>
      <c r="L191" s="62"/>
      <c r="M191" s="207"/>
      <c r="N191" s="43"/>
      <c r="O191" s="43"/>
      <c r="P191" s="43"/>
      <c r="Q191" s="43"/>
      <c r="R191" s="43"/>
      <c r="S191" s="43"/>
      <c r="T191" s="79"/>
      <c r="AT191" s="25" t="s">
        <v>175</v>
      </c>
      <c r="AU191" s="25" t="s">
        <v>84</v>
      </c>
    </row>
    <row r="192" spans="2:65" s="1" customFormat="1" ht="16.5" customHeight="1">
      <c r="B192" s="42"/>
      <c r="C192" s="193" t="s">
        <v>237</v>
      </c>
      <c r="D192" s="193" t="s">
        <v>168</v>
      </c>
      <c r="E192" s="194" t="s">
        <v>1231</v>
      </c>
      <c r="F192" s="195" t="s">
        <v>1232</v>
      </c>
      <c r="G192" s="196" t="s">
        <v>1233</v>
      </c>
      <c r="H192" s="197">
        <v>24</v>
      </c>
      <c r="I192" s="198"/>
      <c r="J192" s="199">
        <f>ROUND(I192*H192,2)</f>
        <v>0</v>
      </c>
      <c r="K192" s="195" t="s">
        <v>21</v>
      </c>
      <c r="L192" s="62"/>
      <c r="M192" s="200" t="s">
        <v>21</v>
      </c>
      <c r="N192" s="201" t="s">
        <v>48</v>
      </c>
      <c r="O192" s="43"/>
      <c r="P192" s="202">
        <f>O192*H192</f>
        <v>0</v>
      </c>
      <c r="Q192" s="202">
        <v>0</v>
      </c>
      <c r="R192" s="202">
        <f>Q192*H192</f>
        <v>0</v>
      </c>
      <c r="S192" s="202">
        <v>0</v>
      </c>
      <c r="T192" s="203">
        <f>S192*H192</f>
        <v>0</v>
      </c>
      <c r="AR192" s="25" t="s">
        <v>173</v>
      </c>
      <c r="AT192" s="25" t="s">
        <v>168</v>
      </c>
      <c r="AU192" s="25" t="s">
        <v>84</v>
      </c>
      <c r="AY192" s="25" t="s">
        <v>163</v>
      </c>
      <c r="BE192" s="204">
        <f>IF(N192="základní",J192,0)</f>
        <v>0</v>
      </c>
      <c r="BF192" s="204">
        <f>IF(N192="snížená",J192,0)</f>
        <v>0</v>
      </c>
      <c r="BG192" s="204">
        <f>IF(N192="zákl. přenesená",J192,0)</f>
        <v>0</v>
      </c>
      <c r="BH192" s="204">
        <f>IF(N192="sníž. přenesená",J192,0)</f>
        <v>0</v>
      </c>
      <c r="BI192" s="204">
        <f>IF(N192="nulová",J192,0)</f>
        <v>0</v>
      </c>
      <c r="BJ192" s="25" t="s">
        <v>98</v>
      </c>
      <c r="BK192" s="204">
        <f>ROUND(I192*H192,2)</f>
        <v>0</v>
      </c>
      <c r="BL192" s="25" t="s">
        <v>173</v>
      </c>
      <c r="BM192" s="25" t="s">
        <v>303</v>
      </c>
    </row>
    <row r="193" spans="2:65" s="1" customFormat="1" ht="13.5">
      <c r="B193" s="42"/>
      <c r="C193" s="64"/>
      <c r="D193" s="205" t="s">
        <v>175</v>
      </c>
      <c r="E193" s="64"/>
      <c r="F193" s="206" t="s">
        <v>1232</v>
      </c>
      <c r="G193" s="64"/>
      <c r="H193" s="64"/>
      <c r="I193" s="164"/>
      <c r="J193" s="64"/>
      <c r="K193" s="64"/>
      <c r="L193" s="62"/>
      <c r="M193" s="207"/>
      <c r="N193" s="43"/>
      <c r="O193" s="43"/>
      <c r="P193" s="43"/>
      <c r="Q193" s="43"/>
      <c r="R193" s="43"/>
      <c r="S193" s="43"/>
      <c r="T193" s="79"/>
      <c r="AT193" s="25" t="s">
        <v>175</v>
      </c>
      <c r="AU193" s="25" t="s">
        <v>84</v>
      </c>
    </row>
    <row r="194" spans="2:65" s="1" customFormat="1" ht="38.25" customHeight="1">
      <c r="B194" s="42"/>
      <c r="C194" s="193" t="s">
        <v>244</v>
      </c>
      <c r="D194" s="193" t="s">
        <v>168</v>
      </c>
      <c r="E194" s="194" t="s">
        <v>1234</v>
      </c>
      <c r="F194" s="195" t="s">
        <v>1235</v>
      </c>
      <c r="G194" s="196" t="s">
        <v>288</v>
      </c>
      <c r="H194" s="197">
        <v>7</v>
      </c>
      <c r="I194" s="198"/>
      <c r="J194" s="199">
        <f>ROUND(I194*H194,2)</f>
        <v>0</v>
      </c>
      <c r="K194" s="195" t="s">
        <v>21</v>
      </c>
      <c r="L194" s="62"/>
      <c r="M194" s="200" t="s">
        <v>21</v>
      </c>
      <c r="N194" s="201" t="s">
        <v>48</v>
      </c>
      <c r="O194" s="43"/>
      <c r="P194" s="202">
        <f>O194*H194</f>
        <v>0</v>
      </c>
      <c r="Q194" s="202">
        <v>0</v>
      </c>
      <c r="R194" s="202">
        <f>Q194*H194</f>
        <v>0</v>
      </c>
      <c r="S194" s="202">
        <v>0</v>
      </c>
      <c r="T194" s="203">
        <f>S194*H194</f>
        <v>0</v>
      </c>
      <c r="AR194" s="25" t="s">
        <v>173</v>
      </c>
      <c r="AT194" s="25" t="s">
        <v>168</v>
      </c>
      <c r="AU194" s="25" t="s">
        <v>84</v>
      </c>
      <c r="AY194" s="25" t="s">
        <v>163</v>
      </c>
      <c r="BE194" s="204">
        <f>IF(N194="základní",J194,0)</f>
        <v>0</v>
      </c>
      <c r="BF194" s="204">
        <f>IF(N194="snížená",J194,0)</f>
        <v>0</v>
      </c>
      <c r="BG194" s="204">
        <f>IF(N194="zákl. přenesená",J194,0)</f>
        <v>0</v>
      </c>
      <c r="BH194" s="204">
        <f>IF(N194="sníž. přenesená",J194,0)</f>
        <v>0</v>
      </c>
      <c r="BI194" s="204">
        <f>IF(N194="nulová",J194,0)</f>
        <v>0</v>
      </c>
      <c r="BJ194" s="25" t="s">
        <v>98</v>
      </c>
      <c r="BK194" s="204">
        <f>ROUND(I194*H194,2)</f>
        <v>0</v>
      </c>
      <c r="BL194" s="25" t="s">
        <v>173</v>
      </c>
      <c r="BM194" s="25" t="s">
        <v>318</v>
      </c>
    </row>
    <row r="195" spans="2:65" s="1" customFormat="1" ht="27">
      <c r="B195" s="42"/>
      <c r="C195" s="64"/>
      <c r="D195" s="205" t="s">
        <v>175</v>
      </c>
      <c r="E195" s="64"/>
      <c r="F195" s="206" t="s">
        <v>1235</v>
      </c>
      <c r="G195" s="64"/>
      <c r="H195" s="64"/>
      <c r="I195" s="164"/>
      <c r="J195" s="64"/>
      <c r="K195" s="64"/>
      <c r="L195" s="62"/>
      <c r="M195" s="207"/>
      <c r="N195" s="43"/>
      <c r="O195" s="43"/>
      <c r="P195" s="43"/>
      <c r="Q195" s="43"/>
      <c r="R195" s="43"/>
      <c r="S195" s="43"/>
      <c r="T195" s="79"/>
      <c r="AT195" s="25" t="s">
        <v>175</v>
      </c>
      <c r="AU195" s="25" t="s">
        <v>84</v>
      </c>
    </row>
    <row r="196" spans="2:65" s="1" customFormat="1" ht="38.25" customHeight="1">
      <c r="B196" s="42"/>
      <c r="C196" s="193" t="s">
        <v>253</v>
      </c>
      <c r="D196" s="193" t="s">
        <v>168</v>
      </c>
      <c r="E196" s="194" t="s">
        <v>1236</v>
      </c>
      <c r="F196" s="195" t="s">
        <v>1237</v>
      </c>
      <c r="G196" s="196" t="s">
        <v>288</v>
      </c>
      <c r="H196" s="197">
        <v>3</v>
      </c>
      <c r="I196" s="198"/>
      <c r="J196" s="199">
        <f>ROUND(I196*H196,2)</f>
        <v>0</v>
      </c>
      <c r="K196" s="195" t="s">
        <v>21</v>
      </c>
      <c r="L196" s="62"/>
      <c r="M196" s="200" t="s">
        <v>21</v>
      </c>
      <c r="N196" s="201" t="s">
        <v>48</v>
      </c>
      <c r="O196" s="43"/>
      <c r="P196" s="202">
        <f>O196*H196</f>
        <v>0</v>
      </c>
      <c r="Q196" s="202">
        <v>0</v>
      </c>
      <c r="R196" s="202">
        <f>Q196*H196</f>
        <v>0</v>
      </c>
      <c r="S196" s="202">
        <v>0</v>
      </c>
      <c r="T196" s="203">
        <f>S196*H196</f>
        <v>0</v>
      </c>
      <c r="AR196" s="25" t="s">
        <v>173</v>
      </c>
      <c r="AT196" s="25" t="s">
        <v>168</v>
      </c>
      <c r="AU196" s="25" t="s">
        <v>84</v>
      </c>
      <c r="AY196" s="25" t="s">
        <v>163</v>
      </c>
      <c r="BE196" s="204">
        <f>IF(N196="základní",J196,0)</f>
        <v>0</v>
      </c>
      <c r="BF196" s="204">
        <f>IF(N196="snížená",J196,0)</f>
        <v>0</v>
      </c>
      <c r="BG196" s="204">
        <f>IF(N196="zákl. přenesená",J196,0)</f>
        <v>0</v>
      </c>
      <c r="BH196" s="204">
        <f>IF(N196="sníž. přenesená",J196,0)</f>
        <v>0</v>
      </c>
      <c r="BI196" s="204">
        <f>IF(N196="nulová",J196,0)</f>
        <v>0</v>
      </c>
      <c r="BJ196" s="25" t="s">
        <v>98</v>
      </c>
      <c r="BK196" s="204">
        <f>ROUND(I196*H196,2)</f>
        <v>0</v>
      </c>
      <c r="BL196" s="25" t="s">
        <v>173</v>
      </c>
      <c r="BM196" s="25" t="s">
        <v>330</v>
      </c>
    </row>
    <row r="197" spans="2:65" s="1" customFormat="1" ht="27">
      <c r="B197" s="42"/>
      <c r="C197" s="64"/>
      <c r="D197" s="205" t="s">
        <v>175</v>
      </c>
      <c r="E197" s="64"/>
      <c r="F197" s="206" t="s">
        <v>1237</v>
      </c>
      <c r="G197" s="64"/>
      <c r="H197" s="64"/>
      <c r="I197" s="164"/>
      <c r="J197" s="64"/>
      <c r="K197" s="64"/>
      <c r="L197" s="62"/>
      <c r="M197" s="207"/>
      <c r="N197" s="43"/>
      <c r="O197" s="43"/>
      <c r="P197" s="43"/>
      <c r="Q197" s="43"/>
      <c r="R197" s="43"/>
      <c r="S197" s="43"/>
      <c r="T197" s="79"/>
      <c r="AT197" s="25" t="s">
        <v>175</v>
      </c>
      <c r="AU197" s="25" t="s">
        <v>84</v>
      </c>
    </row>
    <row r="198" spans="2:65" s="1" customFormat="1" ht="25.5" customHeight="1">
      <c r="B198" s="42"/>
      <c r="C198" s="193" t="s">
        <v>260</v>
      </c>
      <c r="D198" s="193" t="s">
        <v>168</v>
      </c>
      <c r="E198" s="194" t="s">
        <v>1238</v>
      </c>
      <c r="F198" s="195" t="s">
        <v>1239</v>
      </c>
      <c r="G198" s="196" t="s">
        <v>288</v>
      </c>
      <c r="H198" s="197">
        <v>26</v>
      </c>
      <c r="I198" s="198"/>
      <c r="J198" s="199">
        <f>ROUND(I198*H198,2)</f>
        <v>0</v>
      </c>
      <c r="K198" s="195" t="s">
        <v>21</v>
      </c>
      <c r="L198" s="62"/>
      <c r="M198" s="200" t="s">
        <v>21</v>
      </c>
      <c r="N198" s="201" t="s">
        <v>48</v>
      </c>
      <c r="O198" s="43"/>
      <c r="P198" s="202">
        <f>O198*H198</f>
        <v>0</v>
      </c>
      <c r="Q198" s="202">
        <v>0</v>
      </c>
      <c r="R198" s="202">
        <f>Q198*H198</f>
        <v>0</v>
      </c>
      <c r="S198" s="202">
        <v>0</v>
      </c>
      <c r="T198" s="203">
        <f>S198*H198</f>
        <v>0</v>
      </c>
      <c r="AR198" s="25" t="s">
        <v>173</v>
      </c>
      <c r="AT198" s="25" t="s">
        <v>168</v>
      </c>
      <c r="AU198" s="25" t="s">
        <v>84</v>
      </c>
      <c r="AY198" s="25" t="s">
        <v>163</v>
      </c>
      <c r="BE198" s="204">
        <f>IF(N198="základní",J198,0)</f>
        <v>0</v>
      </c>
      <c r="BF198" s="204">
        <f>IF(N198="snížená",J198,0)</f>
        <v>0</v>
      </c>
      <c r="BG198" s="204">
        <f>IF(N198="zákl. přenesená",J198,0)</f>
        <v>0</v>
      </c>
      <c r="BH198" s="204">
        <f>IF(N198="sníž. přenesená",J198,0)</f>
        <v>0</v>
      </c>
      <c r="BI198" s="204">
        <f>IF(N198="nulová",J198,0)</f>
        <v>0</v>
      </c>
      <c r="BJ198" s="25" t="s">
        <v>98</v>
      </c>
      <c r="BK198" s="204">
        <f>ROUND(I198*H198,2)</f>
        <v>0</v>
      </c>
      <c r="BL198" s="25" t="s">
        <v>173</v>
      </c>
      <c r="BM198" s="25" t="s">
        <v>343</v>
      </c>
    </row>
    <row r="199" spans="2:65" s="1" customFormat="1" ht="27">
      <c r="B199" s="42"/>
      <c r="C199" s="64"/>
      <c r="D199" s="205" t="s">
        <v>175</v>
      </c>
      <c r="E199" s="64"/>
      <c r="F199" s="206" t="s">
        <v>1239</v>
      </c>
      <c r="G199" s="64"/>
      <c r="H199" s="64"/>
      <c r="I199" s="164"/>
      <c r="J199" s="64"/>
      <c r="K199" s="64"/>
      <c r="L199" s="62"/>
      <c r="M199" s="207"/>
      <c r="N199" s="43"/>
      <c r="O199" s="43"/>
      <c r="P199" s="43"/>
      <c r="Q199" s="43"/>
      <c r="R199" s="43"/>
      <c r="S199" s="43"/>
      <c r="T199" s="79"/>
      <c r="AT199" s="25" t="s">
        <v>175</v>
      </c>
      <c r="AU199" s="25" t="s">
        <v>84</v>
      </c>
    </row>
    <row r="200" spans="2:65" s="1" customFormat="1" ht="25.5" customHeight="1">
      <c r="B200" s="42"/>
      <c r="C200" s="193" t="s">
        <v>268</v>
      </c>
      <c r="D200" s="193" t="s">
        <v>168</v>
      </c>
      <c r="E200" s="194" t="s">
        <v>1240</v>
      </c>
      <c r="F200" s="195" t="s">
        <v>1241</v>
      </c>
      <c r="G200" s="196" t="s">
        <v>288</v>
      </c>
      <c r="H200" s="197">
        <v>18</v>
      </c>
      <c r="I200" s="198"/>
      <c r="J200" s="199">
        <f>ROUND(I200*H200,2)</f>
        <v>0</v>
      </c>
      <c r="K200" s="195" t="s">
        <v>21</v>
      </c>
      <c r="L200" s="62"/>
      <c r="M200" s="200" t="s">
        <v>21</v>
      </c>
      <c r="N200" s="201" t="s">
        <v>48</v>
      </c>
      <c r="O200" s="43"/>
      <c r="P200" s="202">
        <f>O200*H200</f>
        <v>0</v>
      </c>
      <c r="Q200" s="202">
        <v>0</v>
      </c>
      <c r="R200" s="202">
        <f>Q200*H200</f>
        <v>0</v>
      </c>
      <c r="S200" s="202">
        <v>0</v>
      </c>
      <c r="T200" s="203">
        <f>S200*H200</f>
        <v>0</v>
      </c>
      <c r="AR200" s="25" t="s">
        <v>173</v>
      </c>
      <c r="AT200" s="25" t="s">
        <v>168</v>
      </c>
      <c r="AU200" s="25" t="s">
        <v>84</v>
      </c>
      <c r="AY200" s="25" t="s">
        <v>163</v>
      </c>
      <c r="BE200" s="204">
        <f>IF(N200="základní",J200,0)</f>
        <v>0</v>
      </c>
      <c r="BF200" s="204">
        <f>IF(N200="snížená",J200,0)</f>
        <v>0</v>
      </c>
      <c r="BG200" s="204">
        <f>IF(N200="zákl. přenesená",J200,0)</f>
        <v>0</v>
      </c>
      <c r="BH200" s="204">
        <f>IF(N200="sníž. přenesená",J200,0)</f>
        <v>0</v>
      </c>
      <c r="BI200" s="204">
        <f>IF(N200="nulová",J200,0)</f>
        <v>0</v>
      </c>
      <c r="BJ200" s="25" t="s">
        <v>98</v>
      </c>
      <c r="BK200" s="204">
        <f>ROUND(I200*H200,2)</f>
        <v>0</v>
      </c>
      <c r="BL200" s="25" t="s">
        <v>173</v>
      </c>
      <c r="BM200" s="25" t="s">
        <v>354</v>
      </c>
    </row>
    <row r="201" spans="2:65" s="1" customFormat="1" ht="27">
      <c r="B201" s="42"/>
      <c r="C201" s="64"/>
      <c r="D201" s="205" t="s">
        <v>175</v>
      </c>
      <c r="E201" s="64"/>
      <c r="F201" s="206" t="s">
        <v>1241</v>
      </c>
      <c r="G201" s="64"/>
      <c r="H201" s="64"/>
      <c r="I201" s="164"/>
      <c r="J201" s="64"/>
      <c r="K201" s="64"/>
      <c r="L201" s="62"/>
      <c r="M201" s="207"/>
      <c r="N201" s="43"/>
      <c r="O201" s="43"/>
      <c r="P201" s="43"/>
      <c r="Q201" s="43"/>
      <c r="R201" s="43"/>
      <c r="S201" s="43"/>
      <c r="T201" s="79"/>
      <c r="AT201" s="25" t="s">
        <v>175</v>
      </c>
      <c r="AU201" s="25" t="s">
        <v>84</v>
      </c>
    </row>
    <row r="202" spans="2:65" s="1" customFormat="1" ht="25.5" customHeight="1">
      <c r="B202" s="42"/>
      <c r="C202" s="193" t="s">
        <v>275</v>
      </c>
      <c r="D202" s="193" t="s">
        <v>168</v>
      </c>
      <c r="E202" s="194" t="s">
        <v>1242</v>
      </c>
      <c r="F202" s="195" t="s">
        <v>1243</v>
      </c>
      <c r="G202" s="196" t="s">
        <v>288</v>
      </c>
      <c r="H202" s="197">
        <v>12</v>
      </c>
      <c r="I202" s="198"/>
      <c r="J202" s="199">
        <f>ROUND(I202*H202,2)</f>
        <v>0</v>
      </c>
      <c r="K202" s="195" t="s">
        <v>21</v>
      </c>
      <c r="L202" s="62"/>
      <c r="M202" s="200" t="s">
        <v>21</v>
      </c>
      <c r="N202" s="201" t="s">
        <v>48</v>
      </c>
      <c r="O202" s="43"/>
      <c r="P202" s="202">
        <f>O202*H202</f>
        <v>0</v>
      </c>
      <c r="Q202" s="202">
        <v>0</v>
      </c>
      <c r="R202" s="202">
        <f>Q202*H202</f>
        <v>0</v>
      </c>
      <c r="S202" s="202">
        <v>0</v>
      </c>
      <c r="T202" s="203">
        <f>S202*H202</f>
        <v>0</v>
      </c>
      <c r="AR202" s="25" t="s">
        <v>173</v>
      </c>
      <c r="AT202" s="25" t="s">
        <v>168</v>
      </c>
      <c r="AU202" s="25" t="s">
        <v>84</v>
      </c>
      <c r="AY202" s="25" t="s">
        <v>163</v>
      </c>
      <c r="BE202" s="204">
        <f>IF(N202="základní",J202,0)</f>
        <v>0</v>
      </c>
      <c r="BF202" s="204">
        <f>IF(N202="snížená",J202,0)</f>
        <v>0</v>
      </c>
      <c r="BG202" s="204">
        <f>IF(N202="zákl. přenesená",J202,0)</f>
        <v>0</v>
      </c>
      <c r="BH202" s="204">
        <f>IF(N202="sníž. přenesená",J202,0)</f>
        <v>0</v>
      </c>
      <c r="BI202" s="204">
        <f>IF(N202="nulová",J202,0)</f>
        <v>0</v>
      </c>
      <c r="BJ202" s="25" t="s">
        <v>98</v>
      </c>
      <c r="BK202" s="204">
        <f>ROUND(I202*H202,2)</f>
        <v>0</v>
      </c>
      <c r="BL202" s="25" t="s">
        <v>173</v>
      </c>
      <c r="BM202" s="25" t="s">
        <v>365</v>
      </c>
    </row>
    <row r="203" spans="2:65" s="1" customFormat="1" ht="27">
      <c r="B203" s="42"/>
      <c r="C203" s="64"/>
      <c r="D203" s="205" t="s">
        <v>175</v>
      </c>
      <c r="E203" s="64"/>
      <c r="F203" s="206" t="s">
        <v>1243</v>
      </c>
      <c r="G203" s="64"/>
      <c r="H203" s="64"/>
      <c r="I203" s="164"/>
      <c r="J203" s="64"/>
      <c r="K203" s="64"/>
      <c r="L203" s="62"/>
      <c r="M203" s="207"/>
      <c r="N203" s="43"/>
      <c r="O203" s="43"/>
      <c r="P203" s="43"/>
      <c r="Q203" s="43"/>
      <c r="R203" s="43"/>
      <c r="S203" s="43"/>
      <c r="T203" s="79"/>
      <c r="AT203" s="25" t="s">
        <v>175</v>
      </c>
      <c r="AU203" s="25" t="s">
        <v>84</v>
      </c>
    </row>
    <row r="204" spans="2:65" s="1" customFormat="1" ht="25.5" customHeight="1">
      <c r="B204" s="42"/>
      <c r="C204" s="193" t="s">
        <v>10</v>
      </c>
      <c r="D204" s="193" t="s">
        <v>168</v>
      </c>
      <c r="E204" s="194" t="s">
        <v>1244</v>
      </c>
      <c r="F204" s="195" t="s">
        <v>1245</v>
      </c>
      <c r="G204" s="196" t="s">
        <v>288</v>
      </c>
      <c r="H204" s="197">
        <v>262</v>
      </c>
      <c r="I204" s="198"/>
      <c r="J204" s="199">
        <f>ROUND(I204*H204,2)</f>
        <v>0</v>
      </c>
      <c r="K204" s="195" t="s">
        <v>21</v>
      </c>
      <c r="L204" s="62"/>
      <c r="M204" s="200" t="s">
        <v>21</v>
      </c>
      <c r="N204" s="201" t="s">
        <v>48</v>
      </c>
      <c r="O204" s="43"/>
      <c r="P204" s="202">
        <f>O204*H204</f>
        <v>0</v>
      </c>
      <c r="Q204" s="202">
        <v>0</v>
      </c>
      <c r="R204" s="202">
        <f>Q204*H204</f>
        <v>0</v>
      </c>
      <c r="S204" s="202">
        <v>0</v>
      </c>
      <c r="T204" s="203">
        <f>S204*H204</f>
        <v>0</v>
      </c>
      <c r="AR204" s="25" t="s">
        <v>173</v>
      </c>
      <c r="AT204" s="25" t="s">
        <v>168</v>
      </c>
      <c r="AU204" s="25" t="s">
        <v>84</v>
      </c>
      <c r="AY204" s="25" t="s">
        <v>163</v>
      </c>
      <c r="BE204" s="204">
        <f>IF(N204="základní",J204,0)</f>
        <v>0</v>
      </c>
      <c r="BF204" s="204">
        <f>IF(N204="snížená",J204,0)</f>
        <v>0</v>
      </c>
      <c r="BG204" s="204">
        <f>IF(N204="zákl. přenesená",J204,0)</f>
        <v>0</v>
      </c>
      <c r="BH204" s="204">
        <f>IF(N204="sníž. přenesená",J204,0)</f>
        <v>0</v>
      </c>
      <c r="BI204" s="204">
        <f>IF(N204="nulová",J204,0)</f>
        <v>0</v>
      </c>
      <c r="BJ204" s="25" t="s">
        <v>98</v>
      </c>
      <c r="BK204" s="204">
        <f>ROUND(I204*H204,2)</f>
        <v>0</v>
      </c>
      <c r="BL204" s="25" t="s">
        <v>173</v>
      </c>
      <c r="BM204" s="25" t="s">
        <v>377</v>
      </c>
    </row>
    <row r="205" spans="2:65" s="1" customFormat="1" ht="27">
      <c r="B205" s="42"/>
      <c r="C205" s="64"/>
      <c r="D205" s="205" t="s">
        <v>175</v>
      </c>
      <c r="E205" s="64"/>
      <c r="F205" s="206" t="s">
        <v>1245</v>
      </c>
      <c r="G205" s="64"/>
      <c r="H205" s="64"/>
      <c r="I205" s="164"/>
      <c r="J205" s="64"/>
      <c r="K205" s="64"/>
      <c r="L205" s="62"/>
      <c r="M205" s="207"/>
      <c r="N205" s="43"/>
      <c r="O205" s="43"/>
      <c r="P205" s="43"/>
      <c r="Q205" s="43"/>
      <c r="R205" s="43"/>
      <c r="S205" s="43"/>
      <c r="T205" s="79"/>
      <c r="AT205" s="25" t="s">
        <v>175</v>
      </c>
      <c r="AU205" s="25" t="s">
        <v>84</v>
      </c>
    </row>
    <row r="206" spans="2:65" s="1" customFormat="1" ht="38.25" customHeight="1">
      <c r="B206" s="42"/>
      <c r="C206" s="193" t="s">
        <v>285</v>
      </c>
      <c r="D206" s="193" t="s">
        <v>168</v>
      </c>
      <c r="E206" s="194" t="s">
        <v>1246</v>
      </c>
      <c r="F206" s="195" t="s">
        <v>1247</v>
      </c>
      <c r="G206" s="196" t="s">
        <v>184</v>
      </c>
      <c r="H206" s="197">
        <v>3</v>
      </c>
      <c r="I206" s="198"/>
      <c r="J206" s="199">
        <f>ROUND(I206*H206,2)</f>
        <v>0</v>
      </c>
      <c r="K206" s="195" t="s">
        <v>21</v>
      </c>
      <c r="L206" s="62"/>
      <c r="M206" s="200" t="s">
        <v>21</v>
      </c>
      <c r="N206" s="201" t="s">
        <v>48</v>
      </c>
      <c r="O206" s="43"/>
      <c r="P206" s="202">
        <f>O206*H206</f>
        <v>0</v>
      </c>
      <c r="Q206" s="202">
        <v>0</v>
      </c>
      <c r="R206" s="202">
        <f>Q206*H206</f>
        <v>0</v>
      </c>
      <c r="S206" s="202">
        <v>0</v>
      </c>
      <c r="T206" s="203">
        <f>S206*H206</f>
        <v>0</v>
      </c>
      <c r="AR206" s="25" t="s">
        <v>173</v>
      </c>
      <c r="AT206" s="25" t="s">
        <v>168</v>
      </c>
      <c r="AU206" s="25" t="s">
        <v>84</v>
      </c>
      <c r="AY206" s="25" t="s">
        <v>163</v>
      </c>
      <c r="BE206" s="204">
        <f>IF(N206="základní",J206,0)</f>
        <v>0</v>
      </c>
      <c r="BF206" s="204">
        <f>IF(N206="snížená",J206,0)</f>
        <v>0</v>
      </c>
      <c r="BG206" s="204">
        <f>IF(N206="zákl. přenesená",J206,0)</f>
        <v>0</v>
      </c>
      <c r="BH206" s="204">
        <f>IF(N206="sníž. přenesená",J206,0)</f>
        <v>0</v>
      </c>
      <c r="BI206" s="204">
        <f>IF(N206="nulová",J206,0)</f>
        <v>0</v>
      </c>
      <c r="BJ206" s="25" t="s">
        <v>98</v>
      </c>
      <c r="BK206" s="204">
        <f>ROUND(I206*H206,2)</f>
        <v>0</v>
      </c>
      <c r="BL206" s="25" t="s">
        <v>173</v>
      </c>
      <c r="BM206" s="25" t="s">
        <v>388</v>
      </c>
    </row>
    <row r="207" spans="2:65" s="1" customFormat="1" ht="40.5">
      <c r="B207" s="42"/>
      <c r="C207" s="64"/>
      <c r="D207" s="205" t="s">
        <v>175</v>
      </c>
      <c r="E207" s="64"/>
      <c r="F207" s="206" t="s">
        <v>1247</v>
      </c>
      <c r="G207" s="64"/>
      <c r="H207" s="64"/>
      <c r="I207" s="164"/>
      <c r="J207" s="64"/>
      <c r="K207" s="64"/>
      <c r="L207" s="62"/>
      <c r="M207" s="207"/>
      <c r="N207" s="43"/>
      <c r="O207" s="43"/>
      <c r="P207" s="43"/>
      <c r="Q207" s="43"/>
      <c r="R207" s="43"/>
      <c r="S207" s="43"/>
      <c r="T207" s="79"/>
      <c r="AT207" s="25" t="s">
        <v>175</v>
      </c>
      <c r="AU207" s="25" t="s">
        <v>84</v>
      </c>
    </row>
    <row r="208" spans="2:65" s="1" customFormat="1" ht="38.25" customHeight="1">
      <c r="B208" s="42"/>
      <c r="C208" s="193" t="s">
        <v>294</v>
      </c>
      <c r="D208" s="193" t="s">
        <v>168</v>
      </c>
      <c r="E208" s="194" t="s">
        <v>1248</v>
      </c>
      <c r="F208" s="195" t="s">
        <v>1249</v>
      </c>
      <c r="G208" s="196" t="s">
        <v>184</v>
      </c>
      <c r="H208" s="197">
        <v>2</v>
      </c>
      <c r="I208" s="198"/>
      <c r="J208" s="199">
        <f>ROUND(I208*H208,2)</f>
        <v>0</v>
      </c>
      <c r="K208" s="195" t="s">
        <v>21</v>
      </c>
      <c r="L208" s="62"/>
      <c r="M208" s="200" t="s">
        <v>21</v>
      </c>
      <c r="N208" s="201" t="s">
        <v>48</v>
      </c>
      <c r="O208" s="43"/>
      <c r="P208" s="202">
        <f>O208*H208</f>
        <v>0</v>
      </c>
      <c r="Q208" s="202">
        <v>0</v>
      </c>
      <c r="R208" s="202">
        <f>Q208*H208</f>
        <v>0</v>
      </c>
      <c r="S208" s="202">
        <v>0</v>
      </c>
      <c r="T208" s="203">
        <f>S208*H208</f>
        <v>0</v>
      </c>
      <c r="AR208" s="25" t="s">
        <v>173</v>
      </c>
      <c r="AT208" s="25" t="s">
        <v>168</v>
      </c>
      <c r="AU208" s="25" t="s">
        <v>84</v>
      </c>
      <c r="AY208" s="25" t="s">
        <v>163</v>
      </c>
      <c r="BE208" s="204">
        <f>IF(N208="základní",J208,0)</f>
        <v>0</v>
      </c>
      <c r="BF208" s="204">
        <f>IF(N208="snížená",J208,0)</f>
        <v>0</v>
      </c>
      <c r="BG208" s="204">
        <f>IF(N208="zákl. přenesená",J208,0)</f>
        <v>0</v>
      </c>
      <c r="BH208" s="204">
        <f>IF(N208="sníž. přenesená",J208,0)</f>
        <v>0</v>
      </c>
      <c r="BI208" s="204">
        <f>IF(N208="nulová",J208,0)</f>
        <v>0</v>
      </c>
      <c r="BJ208" s="25" t="s">
        <v>98</v>
      </c>
      <c r="BK208" s="204">
        <f>ROUND(I208*H208,2)</f>
        <v>0</v>
      </c>
      <c r="BL208" s="25" t="s">
        <v>173</v>
      </c>
      <c r="BM208" s="25" t="s">
        <v>189</v>
      </c>
    </row>
    <row r="209" spans="2:65" s="1" customFormat="1" ht="40.5">
      <c r="B209" s="42"/>
      <c r="C209" s="64"/>
      <c r="D209" s="205" t="s">
        <v>175</v>
      </c>
      <c r="E209" s="64"/>
      <c r="F209" s="206" t="s">
        <v>1249</v>
      </c>
      <c r="G209" s="64"/>
      <c r="H209" s="64"/>
      <c r="I209" s="164"/>
      <c r="J209" s="64"/>
      <c r="K209" s="64"/>
      <c r="L209" s="62"/>
      <c r="M209" s="207"/>
      <c r="N209" s="43"/>
      <c r="O209" s="43"/>
      <c r="P209" s="43"/>
      <c r="Q209" s="43"/>
      <c r="R209" s="43"/>
      <c r="S209" s="43"/>
      <c r="T209" s="79"/>
      <c r="AT209" s="25" t="s">
        <v>175</v>
      </c>
      <c r="AU209" s="25" t="s">
        <v>84</v>
      </c>
    </row>
    <row r="210" spans="2:65" s="1" customFormat="1" ht="16.5" customHeight="1">
      <c r="B210" s="42"/>
      <c r="C210" s="193" t="s">
        <v>303</v>
      </c>
      <c r="D210" s="193" t="s">
        <v>168</v>
      </c>
      <c r="E210" s="194" t="s">
        <v>1250</v>
      </c>
      <c r="F210" s="195" t="s">
        <v>1251</v>
      </c>
      <c r="G210" s="196" t="s">
        <v>184</v>
      </c>
      <c r="H210" s="197">
        <v>12</v>
      </c>
      <c r="I210" s="198"/>
      <c r="J210" s="199">
        <f>ROUND(I210*H210,2)</f>
        <v>0</v>
      </c>
      <c r="K210" s="195" t="s">
        <v>21</v>
      </c>
      <c r="L210" s="62"/>
      <c r="M210" s="200" t="s">
        <v>21</v>
      </c>
      <c r="N210" s="201" t="s">
        <v>48</v>
      </c>
      <c r="O210" s="43"/>
      <c r="P210" s="202">
        <f>O210*H210</f>
        <v>0</v>
      </c>
      <c r="Q210" s="202">
        <v>0</v>
      </c>
      <c r="R210" s="202">
        <f>Q210*H210</f>
        <v>0</v>
      </c>
      <c r="S210" s="202">
        <v>0</v>
      </c>
      <c r="T210" s="203">
        <f>S210*H210</f>
        <v>0</v>
      </c>
      <c r="AR210" s="25" t="s">
        <v>173</v>
      </c>
      <c r="AT210" s="25" t="s">
        <v>168</v>
      </c>
      <c r="AU210" s="25" t="s">
        <v>84</v>
      </c>
      <c r="AY210" s="25" t="s">
        <v>163</v>
      </c>
      <c r="BE210" s="204">
        <f>IF(N210="základní",J210,0)</f>
        <v>0</v>
      </c>
      <c r="BF210" s="204">
        <f>IF(N210="snížená",J210,0)</f>
        <v>0</v>
      </c>
      <c r="BG210" s="204">
        <f>IF(N210="zákl. přenesená",J210,0)</f>
        <v>0</v>
      </c>
      <c r="BH210" s="204">
        <f>IF(N210="sníž. přenesená",J210,0)</f>
        <v>0</v>
      </c>
      <c r="BI210" s="204">
        <f>IF(N210="nulová",J210,0)</f>
        <v>0</v>
      </c>
      <c r="BJ210" s="25" t="s">
        <v>98</v>
      </c>
      <c r="BK210" s="204">
        <f>ROUND(I210*H210,2)</f>
        <v>0</v>
      </c>
      <c r="BL210" s="25" t="s">
        <v>173</v>
      </c>
      <c r="BM210" s="25" t="s">
        <v>420</v>
      </c>
    </row>
    <row r="211" spans="2:65" s="1" customFormat="1" ht="13.5">
      <c r="B211" s="42"/>
      <c r="C211" s="64"/>
      <c r="D211" s="205" t="s">
        <v>175</v>
      </c>
      <c r="E211" s="64"/>
      <c r="F211" s="206" t="s">
        <v>1251</v>
      </c>
      <c r="G211" s="64"/>
      <c r="H211" s="64"/>
      <c r="I211" s="164"/>
      <c r="J211" s="64"/>
      <c r="K211" s="64"/>
      <c r="L211" s="62"/>
      <c r="M211" s="207"/>
      <c r="N211" s="43"/>
      <c r="O211" s="43"/>
      <c r="P211" s="43"/>
      <c r="Q211" s="43"/>
      <c r="R211" s="43"/>
      <c r="S211" s="43"/>
      <c r="T211" s="79"/>
      <c r="AT211" s="25" t="s">
        <v>175</v>
      </c>
      <c r="AU211" s="25" t="s">
        <v>84</v>
      </c>
    </row>
    <row r="212" spans="2:65" s="1" customFormat="1" ht="16.5" customHeight="1">
      <c r="B212" s="42"/>
      <c r="C212" s="193" t="s">
        <v>309</v>
      </c>
      <c r="D212" s="193" t="s">
        <v>168</v>
      </c>
      <c r="E212" s="194" t="s">
        <v>1252</v>
      </c>
      <c r="F212" s="195" t="s">
        <v>1253</v>
      </c>
      <c r="G212" s="196" t="s">
        <v>1254</v>
      </c>
      <c r="H212" s="197">
        <v>36</v>
      </c>
      <c r="I212" s="198"/>
      <c r="J212" s="199">
        <f>ROUND(I212*H212,2)</f>
        <v>0</v>
      </c>
      <c r="K212" s="195" t="s">
        <v>21</v>
      </c>
      <c r="L212" s="62"/>
      <c r="M212" s="200" t="s">
        <v>21</v>
      </c>
      <c r="N212" s="201" t="s">
        <v>48</v>
      </c>
      <c r="O212" s="43"/>
      <c r="P212" s="202">
        <f>O212*H212</f>
        <v>0</v>
      </c>
      <c r="Q212" s="202">
        <v>0</v>
      </c>
      <c r="R212" s="202">
        <f>Q212*H212</f>
        <v>0</v>
      </c>
      <c r="S212" s="202">
        <v>0</v>
      </c>
      <c r="T212" s="203">
        <f>S212*H212</f>
        <v>0</v>
      </c>
      <c r="AR212" s="25" t="s">
        <v>173</v>
      </c>
      <c r="AT212" s="25" t="s">
        <v>168</v>
      </c>
      <c r="AU212" s="25" t="s">
        <v>84</v>
      </c>
      <c r="AY212" s="25" t="s">
        <v>163</v>
      </c>
      <c r="BE212" s="204">
        <f>IF(N212="základní",J212,0)</f>
        <v>0</v>
      </c>
      <c r="BF212" s="204">
        <f>IF(N212="snížená",J212,0)</f>
        <v>0</v>
      </c>
      <c r="BG212" s="204">
        <f>IF(N212="zákl. přenesená",J212,0)</f>
        <v>0</v>
      </c>
      <c r="BH212" s="204">
        <f>IF(N212="sníž. přenesená",J212,0)</f>
        <v>0</v>
      </c>
      <c r="BI212" s="204">
        <f>IF(N212="nulová",J212,0)</f>
        <v>0</v>
      </c>
      <c r="BJ212" s="25" t="s">
        <v>98</v>
      </c>
      <c r="BK212" s="204">
        <f>ROUND(I212*H212,2)</f>
        <v>0</v>
      </c>
      <c r="BL212" s="25" t="s">
        <v>173</v>
      </c>
      <c r="BM212" s="25" t="s">
        <v>432</v>
      </c>
    </row>
    <row r="213" spans="2:65" s="1" customFormat="1" ht="13.5">
      <c r="B213" s="42"/>
      <c r="C213" s="64"/>
      <c r="D213" s="205" t="s">
        <v>175</v>
      </c>
      <c r="E213" s="64"/>
      <c r="F213" s="206" t="s">
        <v>1253</v>
      </c>
      <c r="G213" s="64"/>
      <c r="H213" s="64"/>
      <c r="I213" s="164"/>
      <c r="J213" s="64"/>
      <c r="K213" s="64"/>
      <c r="L213" s="62"/>
      <c r="M213" s="207"/>
      <c r="N213" s="43"/>
      <c r="O213" s="43"/>
      <c r="P213" s="43"/>
      <c r="Q213" s="43"/>
      <c r="R213" s="43"/>
      <c r="S213" s="43"/>
      <c r="T213" s="79"/>
      <c r="AT213" s="25" t="s">
        <v>175</v>
      </c>
      <c r="AU213" s="25" t="s">
        <v>84</v>
      </c>
    </row>
    <row r="214" spans="2:65" s="1" customFormat="1" ht="16.5" customHeight="1">
      <c r="B214" s="42"/>
      <c r="C214" s="193" t="s">
        <v>318</v>
      </c>
      <c r="D214" s="193" t="s">
        <v>168</v>
      </c>
      <c r="E214" s="194" t="s">
        <v>1255</v>
      </c>
      <c r="F214" s="195" t="s">
        <v>1256</v>
      </c>
      <c r="G214" s="196" t="s">
        <v>184</v>
      </c>
      <c r="H214" s="197">
        <v>12</v>
      </c>
      <c r="I214" s="198"/>
      <c r="J214" s="199">
        <f>ROUND(I214*H214,2)</f>
        <v>0</v>
      </c>
      <c r="K214" s="195" t="s">
        <v>21</v>
      </c>
      <c r="L214" s="62"/>
      <c r="M214" s="200" t="s">
        <v>21</v>
      </c>
      <c r="N214" s="201" t="s">
        <v>48</v>
      </c>
      <c r="O214" s="43"/>
      <c r="P214" s="202">
        <f>O214*H214</f>
        <v>0</v>
      </c>
      <c r="Q214" s="202">
        <v>0</v>
      </c>
      <c r="R214" s="202">
        <f>Q214*H214</f>
        <v>0</v>
      </c>
      <c r="S214" s="202">
        <v>0</v>
      </c>
      <c r="T214" s="203">
        <f>S214*H214</f>
        <v>0</v>
      </c>
      <c r="AR214" s="25" t="s">
        <v>173</v>
      </c>
      <c r="AT214" s="25" t="s">
        <v>168</v>
      </c>
      <c r="AU214" s="25" t="s">
        <v>84</v>
      </c>
      <c r="AY214" s="25" t="s">
        <v>163</v>
      </c>
      <c r="BE214" s="204">
        <f>IF(N214="základní",J214,0)</f>
        <v>0</v>
      </c>
      <c r="BF214" s="204">
        <f>IF(N214="snížená",J214,0)</f>
        <v>0</v>
      </c>
      <c r="BG214" s="204">
        <f>IF(N214="zákl. přenesená",J214,0)</f>
        <v>0</v>
      </c>
      <c r="BH214" s="204">
        <f>IF(N214="sníž. přenesená",J214,0)</f>
        <v>0</v>
      </c>
      <c r="BI214" s="204">
        <f>IF(N214="nulová",J214,0)</f>
        <v>0</v>
      </c>
      <c r="BJ214" s="25" t="s">
        <v>98</v>
      </c>
      <c r="BK214" s="204">
        <f>ROUND(I214*H214,2)</f>
        <v>0</v>
      </c>
      <c r="BL214" s="25" t="s">
        <v>173</v>
      </c>
      <c r="BM214" s="25" t="s">
        <v>445</v>
      </c>
    </row>
    <row r="215" spans="2:65" s="1" customFormat="1" ht="13.5">
      <c r="B215" s="42"/>
      <c r="C215" s="64"/>
      <c r="D215" s="205" t="s">
        <v>175</v>
      </c>
      <c r="E215" s="64"/>
      <c r="F215" s="206" t="s">
        <v>1256</v>
      </c>
      <c r="G215" s="64"/>
      <c r="H215" s="64"/>
      <c r="I215" s="164"/>
      <c r="J215" s="64"/>
      <c r="K215" s="64"/>
      <c r="L215" s="62"/>
      <c r="M215" s="207"/>
      <c r="N215" s="43"/>
      <c r="O215" s="43"/>
      <c r="P215" s="43"/>
      <c r="Q215" s="43"/>
      <c r="R215" s="43"/>
      <c r="S215" s="43"/>
      <c r="T215" s="79"/>
      <c r="AT215" s="25" t="s">
        <v>175</v>
      </c>
      <c r="AU215" s="25" t="s">
        <v>84</v>
      </c>
    </row>
    <row r="216" spans="2:65" s="1" customFormat="1" ht="16.5" customHeight="1">
      <c r="B216" s="42"/>
      <c r="C216" s="193" t="s">
        <v>9</v>
      </c>
      <c r="D216" s="193" t="s">
        <v>168</v>
      </c>
      <c r="E216" s="194" t="s">
        <v>1257</v>
      </c>
      <c r="F216" s="195" t="s">
        <v>1258</v>
      </c>
      <c r="G216" s="196" t="s">
        <v>1259</v>
      </c>
      <c r="H216" s="197">
        <v>12</v>
      </c>
      <c r="I216" s="198"/>
      <c r="J216" s="199">
        <f>ROUND(I216*H216,2)</f>
        <v>0</v>
      </c>
      <c r="K216" s="195" t="s">
        <v>21</v>
      </c>
      <c r="L216" s="62"/>
      <c r="M216" s="200" t="s">
        <v>21</v>
      </c>
      <c r="N216" s="201" t="s">
        <v>48</v>
      </c>
      <c r="O216" s="43"/>
      <c r="P216" s="202">
        <f>O216*H216</f>
        <v>0</v>
      </c>
      <c r="Q216" s="202">
        <v>0</v>
      </c>
      <c r="R216" s="202">
        <f>Q216*H216</f>
        <v>0</v>
      </c>
      <c r="S216" s="202">
        <v>0</v>
      </c>
      <c r="T216" s="203">
        <f>S216*H216</f>
        <v>0</v>
      </c>
      <c r="AR216" s="25" t="s">
        <v>173</v>
      </c>
      <c r="AT216" s="25" t="s">
        <v>168</v>
      </c>
      <c r="AU216" s="25" t="s">
        <v>84</v>
      </c>
      <c r="AY216" s="25" t="s">
        <v>163</v>
      </c>
      <c r="BE216" s="204">
        <f>IF(N216="základní",J216,0)</f>
        <v>0</v>
      </c>
      <c r="BF216" s="204">
        <f>IF(N216="snížená",J216,0)</f>
        <v>0</v>
      </c>
      <c r="BG216" s="204">
        <f>IF(N216="zákl. přenesená",J216,0)</f>
        <v>0</v>
      </c>
      <c r="BH216" s="204">
        <f>IF(N216="sníž. přenesená",J216,0)</f>
        <v>0</v>
      </c>
      <c r="BI216" s="204">
        <f>IF(N216="nulová",J216,0)</f>
        <v>0</v>
      </c>
      <c r="BJ216" s="25" t="s">
        <v>98</v>
      </c>
      <c r="BK216" s="204">
        <f>ROUND(I216*H216,2)</f>
        <v>0</v>
      </c>
      <c r="BL216" s="25" t="s">
        <v>173</v>
      </c>
      <c r="BM216" s="25" t="s">
        <v>459</v>
      </c>
    </row>
    <row r="217" spans="2:65" s="1" customFormat="1" ht="13.5">
      <c r="B217" s="42"/>
      <c r="C217" s="64"/>
      <c r="D217" s="205" t="s">
        <v>175</v>
      </c>
      <c r="E217" s="64"/>
      <c r="F217" s="206" t="s">
        <v>1258</v>
      </c>
      <c r="G217" s="64"/>
      <c r="H217" s="64"/>
      <c r="I217" s="164"/>
      <c r="J217" s="64"/>
      <c r="K217" s="64"/>
      <c r="L217" s="62"/>
      <c r="M217" s="207"/>
      <c r="N217" s="43"/>
      <c r="O217" s="43"/>
      <c r="P217" s="43"/>
      <c r="Q217" s="43"/>
      <c r="R217" s="43"/>
      <c r="S217" s="43"/>
      <c r="T217" s="79"/>
      <c r="AT217" s="25" t="s">
        <v>175</v>
      </c>
      <c r="AU217" s="25" t="s">
        <v>84</v>
      </c>
    </row>
    <row r="218" spans="2:65" s="1" customFormat="1" ht="16.5" customHeight="1">
      <c r="B218" s="42"/>
      <c r="C218" s="193" t="s">
        <v>330</v>
      </c>
      <c r="D218" s="193" t="s">
        <v>168</v>
      </c>
      <c r="E218" s="194" t="s">
        <v>1260</v>
      </c>
      <c r="F218" s="195" t="s">
        <v>1261</v>
      </c>
      <c r="G218" s="196" t="s">
        <v>288</v>
      </c>
      <c r="H218" s="197">
        <v>262</v>
      </c>
      <c r="I218" s="198"/>
      <c r="J218" s="199">
        <f>ROUND(I218*H218,2)</f>
        <v>0</v>
      </c>
      <c r="K218" s="195" t="s">
        <v>21</v>
      </c>
      <c r="L218" s="62"/>
      <c r="M218" s="200" t="s">
        <v>21</v>
      </c>
      <c r="N218" s="201" t="s">
        <v>48</v>
      </c>
      <c r="O218" s="43"/>
      <c r="P218" s="202">
        <f>O218*H218</f>
        <v>0</v>
      </c>
      <c r="Q218" s="202">
        <v>0</v>
      </c>
      <c r="R218" s="202">
        <f>Q218*H218</f>
        <v>0</v>
      </c>
      <c r="S218" s="202">
        <v>0</v>
      </c>
      <c r="T218" s="203">
        <f>S218*H218</f>
        <v>0</v>
      </c>
      <c r="AR218" s="25" t="s">
        <v>173</v>
      </c>
      <c r="AT218" s="25" t="s">
        <v>168</v>
      </c>
      <c r="AU218" s="25" t="s">
        <v>84</v>
      </c>
      <c r="AY218" s="25" t="s">
        <v>163</v>
      </c>
      <c r="BE218" s="204">
        <f>IF(N218="základní",J218,0)</f>
        <v>0</v>
      </c>
      <c r="BF218" s="204">
        <f>IF(N218="snížená",J218,0)</f>
        <v>0</v>
      </c>
      <c r="BG218" s="204">
        <f>IF(N218="zákl. přenesená",J218,0)</f>
        <v>0</v>
      </c>
      <c r="BH218" s="204">
        <f>IF(N218="sníž. přenesená",J218,0)</f>
        <v>0</v>
      </c>
      <c r="BI218" s="204">
        <f>IF(N218="nulová",J218,0)</f>
        <v>0</v>
      </c>
      <c r="BJ218" s="25" t="s">
        <v>98</v>
      </c>
      <c r="BK218" s="204">
        <f>ROUND(I218*H218,2)</f>
        <v>0</v>
      </c>
      <c r="BL218" s="25" t="s">
        <v>173</v>
      </c>
      <c r="BM218" s="25" t="s">
        <v>473</v>
      </c>
    </row>
    <row r="219" spans="2:65" s="1" customFormat="1" ht="13.5">
      <c r="B219" s="42"/>
      <c r="C219" s="64"/>
      <c r="D219" s="205" t="s">
        <v>175</v>
      </c>
      <c r="E219" s="64"/>
      <c r="F219" s="206" t="s">
        <v>1261</v>
      </c>
      <c r="G219" s="64"/>
      <c r="H219" s="64"/>
      <c r="I219" s="164"/>
      <c r="J219" s="64"/>
      <c r="K219" s="64"/>
      <c r="L219" s="62"/>
      <c r="M219" s="207"/>
      <c r="N219" s="43"/>
      <c r="O219" s="43"/>
      <c r="P219" s="43"/>
      <c r="Q219" s="43"/>
      <c r="R219" s="43"/>
      <c r="S219" s="43"/>
      <c r="T219" s="79"/>
      <c r="AT219" s="25" t="s">
        <v>175</v>
      </c>
      <c r="AU219" s="25" t="s">
        <v>84</v>
      </c>
    </row>
    <row r="220" spans="2:65" s="1" customFormat="1" ht="16.5" customHeight="1">
      <c r="B220" s="42"/>
      <c r="C220" s="193" t="s">
        <v>336</v>
      </c>
      <c r="D220" s="193" t="s">
        <v>168</v>
      </c>
      <c r="E220" s="194" t="s">
        <v>1262</v>
      </c>
      <c r="F220" s="195" t="s">
        <v>1263</v>
      </c>
      <c r="G220" s="196" t="s">
        <v>184</v>
      </c>
      <c r="H220" s="197">
        <v>12</v>
      </c>
      <c r="I220" s="198"/>
      <c r="J220" s="199">
        <f>ROUND(I220*H220,2)</f>
        <v>0</v>
      </c>
      <c r="K220" s="195" t="s">
        <v>21</v>
      </c>
      <c r="L220" s="62"/>
      <c r="M220" s="200" t="s">
        <v>21</v>
      </c>
      <c r="N220" s="201" t="s">
        <v>48</v>
      </c>
      <c r="O220" s="43"/>
      <c r="P220" s="202">
        <f>O220*H220</f>
        <v>0</v>
      </c>
      <c r="Q220" s="202">
        <v>0</v>
      </c>
      <c r="R220" s="202">
        <f>Q220*H220</f>
        <v>0</v>
      </c>
      <c r="S220" s="202">
        <v>0</v>
      </c>
      <c r="T220" s="203">
        <f>S220*H220</f>
        <v>0</v>
      </c>
      <c r="AR220" s="25" t="s">
        <v>173</v>
      </c>
      <c r="AT220" s="25" t="s">
        <v>168</v>
      </c>
      <c r="AU220" s="25" t="s">
        <v>84</v>
      </c>
      <c r="AY220" s="25" t="s">
        <v>163</v>
      </c>
      <c r="BE220" s="204">
        <f>IF(N220="základní",J220,0)</f>
        <v>0</v>
      </c>
      <c r="BF220" s="204">
        <f>IF(N220="snížená",J220,0)</f>
        <v>0</v>
      </c>
      <c r="BG220" s="204">
        <f>IF(N220="zákl. přenesená",J220,0)</f>
        <v>0</v>
      </c>
      <c r="BH220" s="204">
        <f>IF(N220="sníž. přenesená",J220,0)</f>
        <v>0</v>
      </c>
      <c r="BI220" s="204">
        <f>IF(N220="nulová",J220,0)</f>
        <v>0</v>
      </c>
      <c r="BJ220" s="25" t="s">
        <v>98</v>
      </c>
      <c r="BK220" s="204">
        <f>ROUND(I220*H220,2)</f>
        <v>0</v>
      </c>
      <c r="BL220" s="25" t="s">
        <v>173</v>
      </c>
      <c r="BM220" s="25" t="s">
        <v>486</v>
      </c>
    </row>
    <row r="221" spans="2:65" s="1" customFormat="1" ht="13.5">
      <c r="B221" s="42"/>
      <c r="C221" s="64"/>
      <c r="D221" s="205" t="s">
        <v>175</v>
      </c>
      <c r="E221" s="64"/>
      <c r="F221" s="206" t="s">
        <v>1263</v>
      </c>
      <c r="G221" s="64"/>
      <c r="H221" s="64"/>
      <c r="I221" s="164"/>
      <c r="J221" s="64"/>
      <c r="K221" s="64"/>
      <c r="L221" s="62"/>
      <c r="M221" s="207"/>
      <c r="N221" s="43"/>
      <c r="O221" s="43"/>
      <c r="P221" s="43"/>
      <c r="Q221" s="43"/>
      <c r="R221" s="43"/>
      <c r="S221" s="43"/>
      <c r="T221" s="79"/>
      <c r="AT221" s="25" t="s">
        <v>175</v>
      </c>
      <c r="AU221" s="25" t="s">
        <v>84</v>
      </c>
    </row>
    <row r="222" spans="2:65" s="1" customFormat="1" ht="16.5" customHeight="1">
      <c r="B222" s="42"/>
      <c r="C222" s="193" t="s">
        <v>343</v>
      </c>
      <c r="D222" s="193" t="s">
        <v>168</v>
      </c>
      <c r="E222" s="194" t="s">
        <v>1264</v>
      </c>
      <c r="F222" s="195" t="s">
        <v>1265</v>
      </c>
      <c r="G222" s="196" t="s">
        <v>288</v>
      </c>
      <c r="H222" s="197">
        <v>26</v>
      </c>
      <c r="I222" s="198"/>
      <c r="J222" s="199">
        <f>ROUND(I222*H222,2)</f>
        <v>0</v>
      </c>
      <c r="K222" s="195" t="s">
        <v>21</v>
      </c>
      <c r="L222" s="62"/>
      <c r="M222" s="200" t="s">
        <v>21</v>
      </c>
      <c r="N222" s="201" t="s">
        <v>48</v>
      </c>
      <c r="O222" s="43"/>
      <c r="P222" s="202">
        <f>O222*H222</f>
        <v>0</v>
      </c>
      <c r="Q222" s="202">
        <v>0</v>
      </c>
      <c r="R222" s="202">
        <f>Q222*H222</f>
        <v>0</v>
      </c>
      <c r="S222" s="202">
        <v>0</v>
      </c>
      <c r="T222" s="203">
        <f>S222*H222</f>
        <v>0</v>
      </c>
      <c r="AR222" s="25" t="s">
        <v>173</v>
      </c>
      <c r="AT222" s="25" t="s">
        <v>168</v>
      </c>
      <c r="AU222" s="25" t="s">
        <v>84</v>
      </c>
      <c r="AY222" s="25" t="s">
        <v>163</v>
      </c>
      <c r="BE222" s="204">
        <f>IF(N222="základní",J222,0)</f>
        <v>0</v>
      </c>
      <c r="BF222" s="204">
        <f>IF(N222="snížená",J222,0)</f>
        <v>0</v>
      </c>
      <c r="BG222" s="204">
        <f>IF(N222="zákl. přenesená",J222,0)</f>
        <v>0</v>
      </c>
      <c r="BH222" s="204">
        <f>IF(N222="sníž. přenesená",J222,0)</f>
        <v>0</v>
      </c>
      <c r="BI222" s="204">
        <f>IF(N222="nulová",J222,0)</f>
        <v>0</v>
      </c>
      <c r="BJ222" s="25" t="s">
        <v>98</v>
      </c>
      <c r="BK222" s="204">
        <f>ROUND(I222*H222,2)</f>
        <v>0</v>
      </c>
      <c r="BL222" s="25" t="s">
        <v>173</v>
      </c>
      <c r="BM222" s="25" t="s">
        <v>500</v>
      </c>
    </row>
    <row r="223" spans="2:65" s="1" customFormat="1" ht="13.5">
      <c r="B223" s="42"/>
      <c r="C223" s="64"/>
      <c r="D223" s="205" t="s">
        <v>175</v>
      </c>
      <c r="E223" s="64"/>
      <c r="F223" s="206" t="s">
        <v>1265</v>
      </c>
      <c r="G223" s="64"/>
      <c r="H223" s="64"/>
      <c r="I223" s="164"/>
      <c r="J223" s="64"/>
      <c r="K223" s="64"/>
      <c r="L223" s="62"/>
      <c r="M223" s="207"/>
      <c r="N223" s="43"/>
      <c r="O223" s="43"/>
      <c r="P223" s="43"/>
      <c r="Q223" s="43"/>
      <c r="R223" s="43"/>
      <c r="S223" s="43"/>
      <c r="T223" s="79"/>
      <c r="AT223" s="25" t="s">
        <v>175</v>
      </c>
      <c r="AU223" s="25" t="s">
        <v>84</v>
      </c>
    </row>
    <row r="224" spans="2:65" s="1" customFormat="1" ht="16.5" customHeight="1">
      <c r="B224" s="42"/>
      <c r="C224" s="193" t="s">
        <v>349</v>
      </c>
      <c r="D224" s="193" t="s">
        <v>168</v>
      </c>
      <c r="E224" s="194" t="s">
        <v>1266</v>
      </c>
      <c r="F224" s="195" t="s">
        <v>1267</v>
      </c>
      <c r="G224" s="196" t="s">
        <v>288</v>
      </c>
      <c r="H224" s="197">
        <v>18</v>
      </c>
      <c r="I224" s="198"/>
      <c r="J224" s="199">
        <f>ROUND(I224*H224,2)</f>
        <v>0</v>
      </c>
      <c r="K224" s="195" t="s">
        <v>21</v>
      </c>
      <c r="L224" s="62"/>
      <c r="M224" s="200" t="s">
        <v>21</v>
      </c>
      <c r="N224" s="201" t="s">
        <v>48</v>
      </c>
      <c r="O224" s="43"/>
      <c r="P224" s="202">
        <f>O224*H224</f>
        <v>0</v>
      </c>
      <c r="Q224" s="202">
        <v>0</v>
      </c>
      <c r="R224" s="202">
        <f>Q224*H224</f>
        <v>0</v>
      </c>
      <c r="S224" s="202">
        <v>0</v>
      </c>
      <c r="T224" s="203">
        <f>S224*H224</f>
        <v>0</v>
      </c>
      <c r="AR224" s="25" t="s">
        <v>173</v>
      </c>
      <c r="AT224" s="25" t="s">
        <v>168</v>
      </c>
      <c r="AU224" s="25" t="s">
        <v>84</v>
      </c>
      <c r="AY224" s="25" t="s">
        <v>163</v>
      </c>
      <c r="BE224" s="204">
        <f>IF(N224="základní",J224,0)</f>
        <v>0</v>
      </c>
      <c r="BF224" s="204">
        <f>IF(N224="snížená",J224,0)</f>
        <v>0</v>
      </c>
      <c r="BG224" s="204">
        <f>IF(N224="zákl. přenesená",J224,0)</f>
        <v>0</v>
      </c>
      <c r="BH224" s="204">
        <f>IF(N224="sníž. přenesená",J224,0)</f>
        <v>0</v>
      </c>
      <c r="BI224" s="204">
        <f>IF(N224="nulová",J224,0)</f>
        <v>0</v>
      </c>
      <c r="BJ224" s="25" t="s">
        <v>98</v>
      </c>
      <c r="BK224" s="204">
        <f>ROUND(I224*H224,2)</f>
        <v>0</v>
      </c>
      <c r="BL224" s="25" t="s">
        <v>173</v>
      </c>
      <c r="BM224" s="25" t="s">
        <v>520</v>
      </c>
    </row>
    <row r="225" spans="2:65" s="1" customFormat="1" ht="13.5">
      <c r="B225" s="42"/>
      <c r="C225" s="64"/>
      <c r="D225" s="205" t="s">
        <v>175</v>
      </c>
      <c r="E225" s="64"/>
      <c r="F225" s="206" t="s">
        <v>1267</v>
      </c>
      <c r="G225" s="64"/>
      <c r="H225" s="64"/>
      <c r="I225" s="164"/>
      <c r="J225" s="64"/>
      <c r="K225" s="64"/>
      <c r="L225" s="62"/>
      <c r="M225" s="207"/>
      <c r="N225" s="43"/>
      <c r="O225" s="43"/>
      <c r="P225" s="43"/>
      <c r="Q225" s="43"/>
      <c r="R225" s="43"/>
      <c r="S225" s="43"/>
      <c r="T225" s="79"/>
      <c r="AT225" s="25" t="s">
        <v>175</v>
      </c>
      <c r="AU225" s="25" t="s">
        <v>84</v>
      </c>
    </row>
    <row r="226" spans="2:65" s="1" customFormat="1" ht="16.5" customHeight="1">
      <c r="B226" s="42"/>
      <c r="C226" s="193" t="s">
        <v>354</v>
      </c>
      <c r="D226" s="193" t="s">
        <v>168</v>
      </c>
      <c r="E226" s="194" t="s">
        <v>1268</v>
      </c>
      <c r="F226" s="195" t="s">
        <v>1269</v>
      </c>
      <c r="G226" s="196" t="s">
        <v>288</v>
      </c>
      <c r="H226" s="197">
        <v>12</v>
      </c>
      <c r="I226" s="198"/>
      <c r="J226" s="199">
        <f>ROUND(I226*H226,2)</f>
        <v>0</v>
      </c>
      <c r="K226" s="195" t="s">
        <v>21</v>
      </c>
      <c r="L226" s="62"/>
      <c r="M226" s="200" t="s">
        <v>21</v>
      </c>
      <c r="N226" s="201" t="s">
        <v>48</v>
      </c>
      <c r="O226" s="43"/>
      <c r="P226" s="202">
        <f>O226*H226</f>
        <v>0</v>
      </c>
      <c r="Q226" s="202">
        <v>0</v>
      </c>
      <c r="R226" s="202">
        <f>Q226*H226</f>
        <v>0</v>
      </c>
      <c r="S226" s="202">
        <v>0</v>
      </c>
      <c r="T226" s="203">
        <f>S226*H226</f>
        <v>0</v>
      </c>
      <c r="AR226" s="25" t="s">
        <v>173</v>
      </c>
      <c r="AT226" s="25" t="s">
        <v>168</v>
      </c>
      <c r="AU226" s="25" t="s">
        <v>84</v>
      </c>
      <c r="AY226" s="25" t="s">
        <v>163</v>
      </c>
      <c r="BE226" s="204">
        <f>IF(N226="základní",J226,0)</f>
        <v>0</v>
      </c>
      <c r="BF226" s="204">
        <f>IF(N226="snížená",J226,0)</f>
        <v>0</v>
      </c>
      <c r="BG226" s="204">
        <f>IF(N226="zákl. přenesená",J226,0)</f>
        <v>0</v>
      </c>
      <c r="BH226" s="204">
        <f>IF(N226="sníž. přenesená",J226,0)</f>
        <v>0</v>
      </c>
      <c r="BI226" s="204">
        <f>IF(N226="nulová",J226,0)</f>
        <v>0</v>
      </c>
      <c r="BJ226" s="25" t="s">
        <v>98</v>
      </c>
      <c r="BK226" s="204">
        <f>ROUND(I226*H226,2)</f>
        <v>0</v>
      </c>
      <c r="BL226" s="25" t="s">
        <v>173</v>
      </c>
      <c r="BM226" s="25" t="s">
        <v>534</v>
      </c>
    </row>
    <row r="227" spans="2:65" s="1" customFormat="1" ht="13.5">
      <c r="B227" s="42"/>
      <c r="C227" s="64"/>
      <c r="D227" s="205" t="s">
        <v>175</v>
      </c>
      <c r="E227" s="64"/>
      <c r="F227" s="206" t="s">
        <v>1269</v>
      </c>
      <c r="G227" s="64"/>
      <c r="H227" s="64"/>
      <c r="I227" s="164"/>
      <c r="J227" s="64"/>
      <c r="K227" s="64"/>
      <c r="L227" s="62"/>
      <c r="M227" s="207"/>
      <c r="N227" s="43"/>
      <c r="O227" s="43"/>
      <c r="P227" s="43"/>
      <c r="Q227" s="43"/>
      <c r="R227" s="43"/>
      <c r="S227" s="43"/>
      <c r="T227" s="79"/>
      <c r="AT227" s="25" t="s">
        <v>175</v>
      </c>
      <c r="AU227" s="25" t="s">
        <v>84</v>
      </c>
    </row>
    <row r="228" spans="2:65" s="1" customFormat="1" ht="16.5" customHeight="1">
      <c r="B228" s="42"/>
      <c r="C228" s="193" t="s">
        <v>360</v>
      </c>
      <c r="D228" s="193" t="s">
        <v>168</v>
      </c>
      <c r="E228" s="194" t="s">
        <v>1270</v>
      </c>
      <c r="F228" s="195" t="s">
        <v>1271</v>
      </c>
      <c r="G228" s="196" t="s">
        <v>1272</v>
      </c>
      <c r="H228" s="197">
        <v>12</v>
      </c>
      <c r="I228" s="198"/>
      <c r="J228" s="199">
        <f>ROUND(I228*H228,2)</f>
        <v>0</v>
      </c>
      <c r="K228" s="195" t="s">
        <v>21</v>
      </c>
      <c r="L228" s="62"/>
      <c r="M228" s="200" t="s">
        <v>21</v>
      </c>
      <c r="N228" s="201" t="s">
        <v>48</v>
      </c>
      <c r="O228" s="43"/>
      <c r="P228" s="202">
        <f>O228*H228</f>
        <v>0</v>
      </c>
      <c r="Q228" s="202">
        <v>0</v>
      </c>
      <c r="R228" s="202">
        <f>Q228*H228</f>
        <v>0</v>
      </c>
      <c r="S228" s="202">
        <v>0</v>
      </c>
      <c r="T228" s="203">
        <f>S228*H228</f>
        <v>0</v>
      </c>
      <c r="AR228" s="25" t="s">
        <v>173</v>
      </c>
      <c r="AT228" s="25" t="s">
        <v>168</v>
      </c>
      <c r="AU228" s="25" t="s">
        <v>84</v>
      </c>
      <c r="AY228" s="25" t="s">
        <v>163</v>
      </c>
      <c r="BE228" s="204">
        <f>IF(N228="základní",J228,0)</f>
        <v>0</v>
      </c>
      <c r="BF228" s="204">
        <f>IF(N228="snížená",J228,0)</f>
        <v>0</v>
      </c>
      <c r="BG228" s="204">
        <f>IF(N228="zákl. přenesená",J228,0)</f>
        <v>0</v>
      </c>
      <c r="BH228" s="204">
        <f>IF(N228="sníž. přenesená",J228,0)</f>
        <v>0</v>
      </c>
      <c r="BI228" s="204">
        <f>IF(N228="nulová",J228,0)</f>
        <v>0</v>
      </c>
      <c r="BJ228" s="25" t="s">
        <v>98</v>
      </c>
      <c r="BK228" s="204">
        <f>ROUND(I228*H228,2)</f>
        <v>0</v>
      </c>
      <c r="BL228" s="25" t="s">
        <v>173</v>
      </c>
      <c r="BM228" s="25" t="s">
        <v>545</v>
      </c>
    </row>
    <row r="229" spans="2:65" s="1" customFormat="1" ht="13.5">
      <c r="B229" s="42"/>
      <c r="C229" s="64"/>
      <c r="D229" s="205" t="s">
        <v>175</v>
      </c>
      <c r="E229" s="64"/>
      <c r="F229" s="206" t="s">
        <v>1271</v>
      </c>
      <c r="G229" s="64"/>
      <c r="H229" s="64"/>
      <c r="I229" s="164"/>
      <c r="J229" s="64"/>
      <c r="K229" s="64"/>
      <c r="L229" s="62"/>
      <c r="M229" s="207"/>
      <c r="N229" s="43"/>
      <c r="O229" s="43"/>
      <c r="P229" s="43"/>
      <c r="Q229" s="43"/>
      <c r="R229" s="43"/>
      <c r="S229" s="43"/>
      <c r="T229" s="79"/>
      <c r="AT229" s="25" t="s">
        <v>175</v>
      </c>
      <c r="AU229" s="25" t="s">
        <v>84</v>
      </c>
    </row>
    <row r="230" spans="2:65" s="1" customFormat="1" ht="25.5" customHeight="1">
      <c r="B230" s="42"/>
      <c r="C230" s="193" t="s">
        <v>365</v>
      </c>
      <c r="D230" s="193" t="s">
        <v>168</v>
      </c>
      <c r="E230" s="194" t="s">
        <v>1273</v>
      </c>
      <c r="F230" s="195" t="s">
        <v>1274</v>
      </c>
      <c r="G230" s="196" t="s">
        <v>1275</v>
      </c>
      <c r="H230" s="197">
        <v>15</v>
      </c>
      <c r="I230" s="198"/>
      <c r="J230" s="199">
        <f>ROUND(I230*H230,2)</f>
        <v>0</v>
      </c>
      <c r="K230" s="195" t="s">
        <v>21</v>
      </c>
      <c r="L230" s="62"/>
      <c r="M230" s="200" t="s">
        <v>21</v>
      </c>
      <c r="N230" s="201" t="s">
        <v>48</v>
      </c>
      <c r="O230" s="43"/>
      <c r="P230" s="202">
        <f>O230*H230</f>
        <v>0</v>
      </c>
      <c r="Q230" s="202">
        <v>0</v>
      </c>
      <c r="R230" s="202">
        <f>Q230*H230</f>
        <v>0</v>
      </c>
      <c r="S230" s="202">
        <v>0</v>
      </c>
      <c r="T230" s="203">
        <f>S230*H230</f>
        <v>0</v>
      </c>
      <c r="AR230" s="25" t="s">
        <v>173</v>
      </c>
      <c r="AT230" s="25" t="s">
        <v>168</v>
      </c>
      <c r="AU230" s="25" t="s">
        <v>84</v>
      </c>
      <c r="AY230" s="25" t="s">
        <v>163</v>
      </c>
      <c r="BE230" s="204">
        <f>IF(N230="základní",J230,0)</f>
        <v>0</v>
      </c>
      <c r="BF230" s="204">
        <f>IF(N230="snížená",J230,0)</f>
        <v>0</v>
      </c>
      <c r="BG230" s="204">
        <f>IF(N230="zákl. přenesená",J230,0)</f>
        <v>0</v>
      </c>
      <c r="BH230" s="204">
        <f>IF(N230="sníž. přenesená",J230,0)</f>
        <v>0</v>
      </c>
      <c r="BI230" s="204">
        <f>IF(N230="nulová",J230,0)</f>
        <v>0</v>
      </c>
      <c r="BJ230" s="25" t="s">
        <v>98</v>
      </c>
      <c r="BK230" s="204">
        <f>ROUND(I230*H230,2)</f>
        <v>0</v>
      </c>
      <c r="BL230" s="25" t="s">
        <v>173</v>
      </c>
      <c r="BM230" s="25" t="s">
        <v>555</v>
      </c>
    </row>
    <row r="231" spans="2:65" s="1" customFormat="1" ht="13.5">
      <c r="B231" s="42"/>
      <c r="C231" s="64"/>
      <c r="D231" s="205" t="s">
        <v>175</v>
      </c>
      <c r="E231" s="64"/>
      <c r="F231" s="206" t="s">
        <v>1274</v>
      </c>
      <c r="G231" s="64"/>
      <c r="H231" s="64"/>
      <c r="I231" s="164"/>
      <c r="J231" s="64"/>
      <c r="K231" s="64"/>
      <c r="L231" s="62"/>
      <c r="M231" s="207"/>
      <c r="N231" s="43"/>
      <c r="O231" s="43"/>
      <c r="P231" s="43"/>
      <c r="Q231" s="43"/>
      <c r="R231" s="43"/>
      <c r="S231" s="43"/>
      <c r="T231" s="79"/>
      <c r="AT231" s="25" t="s">
        <v>175</v>
      </c>
      <c r="AU231" s="25" t="s">
        <v>84</v>
      </c>
    </row>
    <row r="232" spans="2:65" s="1" customFormat="1" ht="25.5" customHeight="1">
      <c r="B232" s="42"/>
      <c r="C232" s="193" t="s">
        <v>370</v>
      </c>
      <c r="D232" s="193" t="s">
        <v>168</v>
      </c>
      <c r="E232" s="194" t="s">
        <v>1276</v>
      </c>
      <c r="F232" s="195" t="s">
        <v>1277</v>
      </c>
      <c r="G232" s="196" t="s">
        <v>1254</v>
      </c>
      <c r="H232" s="197">
        <v>32</v>
      </c>
      <c r="I232" s="198"/>
      <c r="J232" s="199">
        <f>ROUND(I232*H232,2)</f>
        <v>0</v>
      </c>
      <c r="K232" s="195" t="s">
        <v>21</v>
      </c>
      <c r="L232" s="62"/>
      <c r="M232" s="200" t="s">
        <v>21</v>
      </c>
      <c r="N232" s="201" t="s">
        <v>48</v>
      </c>
      <c r="O232" s="43"/>
      <c r="P232" s="202">
        <f>O232*H232</f>
        <v>0</v>
      </c>
      <c r="Q232" s="202">
        <v>0</v>
      </c>
      <c r="R232" s="202">
        <f>Q232*H232</f>
        <v>0</v>
      </c>
      <c r="S232" s="202">
        <v>0</v>
      </c>
      <c r="T232" s="203">
        <f>S232*H232</f>
        <v>0</v>
      </c>
      <c r="AR232" s="25" t="s">
        <v>173</v>
      </c>
      <c r="AT232" s="25" t="s">
        <v>168</v>
      </c>
      <c r="AU232" s="25" t="s">
        <v>84</v>
      </c>
      <c r="AY232" s="25" t="s">
        <v>163</v>
      </c>
      <c r="BE232" s="204">
        <f>IF(N232="základní",J232,0)</f>
        <v>0</v>
      </c>
      <c r="BF232" s="204">
        <f>IF(N232="snížená",J232,0)</f>
        <v>0</v>
      </c>
      <c r="BG232" s="204">
        <f>IF(N232="zákl. přenesená",J232,0)</f>
        <v>0</v>
      </c>
      <c r="BH232" s="204">
        <f>IF(N232="sníž. přenesená",J232,0)</f>
        <v>0</v>
      </c>
      <c r="BI232" s="204">
        <f>IF(N232="nulová",J232,0)</f>
        <v>0</v>
      </c>
      <c r="BJ232" s="25" t="s">
        <v>98</v>
      </c>
      <c r="BK232" s="204">
        <f>ROUND(I232*H232,2)</f>
        <v>0</v>
      </c>
      <c r="BL232" s="25" t="s">
        <v>173</v>
      </c>
      <c r="BM232" s="25" t="s">
        <v>570</v>
      </c>
    </row>
    <row r="233" spans="2:65" s="1" customFormat="1" ht="27">
      <c r="B233" s="42"/>
      <c r="C233" s="64"/>
      <c r="D233" s="205" t="s">
        <v>175</v>
      </c>
      <c r="E233" s="64"/>
      <c r="F233" s="206" t="s">
        <v>1277</v>
      </c>
      <c r="G233" s="64"/>
      <c r="H233" s="64"/>
      <c r="I233" s="164"/>
      <c r="J233" s="64"/>
      <c r="K233" s="64"/>
      <c r="L233" s="62"/>
      <c r="M233" s="207"/>
      <c r="N233" s="43"/>
      <c r="O233" s="43"/>
      <c r="P233" s="43"/>
      <c r="Q233" s="43"/>
      <c r="R233" s="43"/>
      <c r="S233" s="43"/>
      <c r="T233" s="79"/>
      <c r="AT233" s="25" t="s">
        <v>175</v>
      </c>
      <c r="AU233" s="25" t="s">
        <v>84</v>
      </c>
    </row>
    <row r="234" spans="2:65" s="1" customFormat="1" ht="16.5" customHeight="1">
      <c r="B234" s="42"/>
      <c r="C234" s="193" t="s">
        <v>377</v>
      </c>
      <c r="D234" s="193" t="s">
        <v>168</v>
      </c>
      <c r="E234" s="194" t="s">
        <v>1278</v>
      </c>
      <c r="F234" s="195" t="s">
        <v>1279</v>
      </c>
      <c r="G234" s="196" t="s">
        <v>184</v>
      </c>
      <c r="H234" s="197">
        <v>10</v>
      </c>
      <c r="I234" s="198"/>
      <c r="J234" s="199">
        <f>ROUND(I234*H234,2)</f>
        <v>0</v>
      </c>
      <c r="K234" s="195" t="s">
        <v>21</v>
      </c>
      <c r="L234" s="62"/>
      <c r="M234" s="200" t="s">
        <v>21</v>
      </c>
      <c r="N234" s="201" t="s">
        <v>48</v>
      </c>
      <c r="O234" s="43"/>
      <c r="P234" s="202">
        <f>O234*H234</f>
        <v>0</v>
      </c>
      <c r="Q234" s="202">
        <v>0</v>
      </c>
      <c r="R234" s="202">
        <f>Q234*H234</f>
        <v>0</v>
      </c>
      <c r="S234" s="202">
        <v>0</v>
      </c>
      <c r="T234" s="203">
        <f>S234*H234</f>
        <v>0</v>
      </c>
      <c r="AR234" s="25" t="s">
        <v>173</v>
      </c>
      <c r="AT234" s="25" t="s">
        <v>168</v>
      </c>
      <c r="AU234" s="25" t="s">
        <v>84</v>
      </c>
      <c r="AY234" s="25" t="s">
        <v>163</v>
      </c>
      <c r="BE234" s="204">
        <f>IF(N234="základní",J234,0)</f>
        <v>0</v>
      </c>
      <c r="BF234" s="204">
        <f>IF(N234="snížená",J234,0)</f>
        <v>0</v>
      </c>
      <c r="BG234" s="204">
        <f>IF(N234="zákl. přenesená",J234,0)</f>
        <v>0</v>
      </c>
      <c r="BH234" s="204">
        <f>IF(N234="sníž. přenesená",J234,0)</f>
        <v>0</v>
      </c>
      <c r="BI234" s="204">
        <f>IF(N234="nulová",J234,0)</f>
        <v>0</v>
      </c>
      <c r="BJ234" s="25" t="s">
        <v>98</v>
      </c>
      <c r="BK234" s="204">
        <f>ROUND(I234*H234,2)</f>
        <v>0</v>
      </c>
      <c r="BL234" s="25" t="s">
        <v>173</v>
      </c>
      <c r="BM234" s="25" t="s">
        <v>581</v>
      </c>
    </row>
    <row r="235" spans="2:65" s="1" customFormat="1" ht="13.5">
      <c r="B235" s="42"/>
      <c r="C235" s="64"/>
      <c r="D235" s="205" t="s">
        <v>175</v>
      </c>
      <c r="E235" s="64"/>
      <c r="F235" s="206" t="s">
        <v>1279</v>
      </c>
      <c r="G235" s="64"/>
      <c r="H235" s="64"/>
      <c r="I235" s="164"/>
      <c r="J235" s="64"/>
      <c r="K235" s="64"/>
      <c r="L235" s="62"/>
      <c r="M235" s="207"/>
      <c r="N235" s="43"/>
      <c r="O235" s="43"/>
      <c r="P235" s="43"/>
      <c r="Q235" s="43"/>
      <c r="R235" s="43"/>
      <c r="S235" s="43"/>
      <c r="T235" s="79"/>
      <c r="AT235" s="25" t="s">
        <v>175</v>
      </c>
      <c r="AU235" s="25" t="s">
        <v>84</v>
      </c>
    </row>
    <row r="236" spans="2:65" s="1" customFormat="1" ht="16.5" customHeight="1">
      <c r="B236" s="42"/>
      <c r="C236" s="193" t="s">
        <v>166</v>
      </c>
      <c r="D236" s="193" t="s">
        <v>168</v>
      </c>
      <c r="E236" s="194" t="s">
        <v>1280</v>
      </c>
      <c r="F236" s="195" t="s">
        <v>1281</v>
      </c>
      <c r="G236" s="196" t="s">
        <v>184</v>
      </c>
      <c r="H236" s="197">
        <v>3</v>
      </c>
      <c r="I236" s="198"/>
      <c r="J236" s="199">
        <f>ROUND(I236*H236,2)</f>
        <v>0</v>
      </c>
      <c r="K236" s="195" t="s">
        <v>21</v>
      </c>
      <c r="L236" s="62"/>
      <c r="M236" s="200" t="s">
        <v>21</v>
      </c>
      <c r="N236" s="201" t="s">
        <v>48</v>
      </c>
      <c r="O236" s="43"/>
      <c r="P236" s="202">
        <f>O236*H236</f>
        <v>0</v>
      </c>
      <c r="Q236" s="202">
        <v>0</v>
      </c>
      <c r="R236" s="202">
        <f>Q236*H236</f>
        <v>0</v>
      </c>
      <c r="S236" s="202">
        <v>0</v>
      </c>
      <c r="T236" s="203">
        <f>S236*H236</f>
        <v>0</v>
      </c>
      <c r="AR236" s="25" t="s">
        <v>173</v>
      </c>
      <c r="AT236" s="25" t="s">
        <v>168</v>
      </c>
      <c r="AU236" s="25" t="s">
        <v>84</v>
      </c>
      <c r="AY236" s="25" t="s">
        <v>163</v>
      </c>
      <c r="BE236" s="204">
        <f>IF(N236="základní",J236,0)</f>
        <v>0</v>
      </c>
      <c r="BF236" s="204">
        <f>IF(N236="snížená",J236,0)</f>
        <v>0</v>
      </c>
      <c r="BG236" s="204">
        <f>IF(N236="zákl. přenesená",J236,0)</f>
        <v>0</v>
      </c>
      <c r="BH236" s="204">
        <f>IF(N236="sníž. přenesená",J236,0)</f>
        <v>0</v>
      </c>
      <c r="BI236" s="204">
        <f>IF(N236="nulová",J236,0)</f>
        <v>0</v>
      </c>
      <c r="BJ236" s="25" t="s">
        <v>98</v>
      </c>
      <c r="BK236" s="204">
        <f>ROUND(I236*H236,2)</f>
        <v>0</v>
      </c>
      <c r="BL236" s="25" t="s">
        <v>173</v>
      </c>
      <c r="BM236" s="25" t="s">
        <v>258</v>
      </c>
    </row>
    <row r="237" spans="2:65" s="1" customFormat="1" ht="13.5">
      <c r="B237" s="42"/>
      <c r="C237" s="64"/>
      <c r="D237" s="205" t="s">
        <v>175</v>
      </c>
      <c r="E237" s="64"/>
      <c r="F237" s="206" t="s">
        <v>1281</v>
      </c>
      <c r="G237" s="64"/>
      <c r="H237" s="64"/>
      <c r="I237" s="164"/>
      <c r="J237" s="64"/>
      <c r="K237" s="64"/>
      <c r="L237" s="62"/>
      <c r="M237" s="207"/>
      <c r="N237" s="43"/>
      <c r="O237" s="43"/>
      <c r="P237" s="43"/>
      <c r="Q237" s="43"/>
      <c r="R237" s="43"/>
      <c r="S237" s="43"/>
      <c r="T237" s="79"/>
      <c r="AT237" s="25" t="s">
        <v>175</v>
      </c>
      <c r="AU237" s="25" t="s">
        <v>84</v>
      </c>
    </row>
    <row r="238" spans="2:65" s="1" customFormat="1" ht="16.5" customHeight="1">
      <c r="B238" s="42"/>
      <c r="C238" s="193" t="s">
        <v>388</v>
      </c>
      <c r="D238" s="193" t="s">
        <v>168</v>
      </c>
      <c r="E238" s="194" t="s">
        <v>1282</v>
      </c>
      <c r="F238" s="195" t="s">
        <v>1283</v>
      </c>
      <c r="G238" s="196" t="s">
        <v>1284</v>
      </c>
      <c r="H238" s="197">
        <v>1</v>
      </c>
      <c r="I238" s="198"/>
      <c r="J238" s="199">
        <f>ROUND(I238*H238,2)</f>
        <v>0</v>
      </c>
      <c r="K238" s="195" t="s">
        <v>21</v>
      </c>
      <c r="L238" s="62"/>
      <c r="M238" s="200" t="s">
        <v>21</v>
      </c>
      <c r="N238" s="201" t="s">
        <v>48</v>
      </c>
      <c r="O238" s="43"/>
      <c r="P238" s="202">
        <f>O238*H238</f>
        <v>0</v>
      </c>
      <c r="Q238" s="202">
        <v>0</v>
      </c>
      <c r="R238" s="202">
        <f>Q238*H238</f>
        <v>0</v>
      </c>
      <c r="S238" s="202">
        <v>0</v>
      </c>
      <c r="T238" s="203">
        <f>S238*H238</f>
        <v>0</v>
      </c>
      <c r="AR238" s="25" t="s">
        <v>173</v>
      </c>
      <c r="AT238" s="25" t="s">
        <v>168</v>
      </c>
      <c r="AU238" s="25" t="s">
        <v>84</v>
      </c>
      <c r="AY238" s="25" t="s">
        <v>163</v>
      </c>
      <c r="BE238" s="204">
        <f>IF(N238="základní",J238,0)</f>
        <v>0</v>
      </c>
      <c r="BF238" s="204">
        <f>IF(N238="snížená",J238,0)</f>
        <v>0</v>
      </c>
      <c r="BG238" s="204">
        <f>IF(N238="zákl. přenesená",J238,0)</f>
        <v>0</v>
      </c>
      <c r="BH238" s="204">
        <f>IF(N238="sníž. přenesená",J238,0)</f>
        <v>0</v>
      </c>
      <c r="BI238" s="204">
        <f>IF(N238="nulová",J238,0)</f>
        <v>0</v>
      </c>
      <c r="BJ238" s="25" t="s">
        <v>98</v>
      </c>
      <c r="BK238" s="204">
        <f>ROUND(I238*H238,2)</f>
        <v>0</v>
      </c>
      <c r="BL238" s="25" t="s">
        <v>173</v>
      </c>
      <c r="BM238" s="25" t="s">
        <v>301</v>
      </c>
    </row>
    <row r="239" spans="2:65" s="1" customFormat="1" ht="13.5">
      <c r="B239" s="42"/>
      <c r="C239" s="64"/>
      <c r="D239" s="205" t="s">
        <v>175</v>
      </c>
      <c r="E239" s="64"/>
      <c r="F239" s="206" t="s">
        <v>1283</v>
      </c>
      <c r="G239" s="64"/>
      <c r="H239" s="64"/>
      <c r="I239" s="164"/>
      <c r="J239" s="64"/>
      <c r="K239" s="64"/>
      <c r="L239" s="62"/>
      <c r="M239" s="207"/>
      <c r="N239" s="43"/>
      <c r="O239" s="43"/>
      <c r="P239" s="43"/>
      <c r="Q239" s="43"/>
      <c r="R239" s="43"/>
      <c r="S239" s="43"/>
      <c r="T239" s="79"/>
      <c r="AT239" s="25" t="s">
        <v>175</v>
      </c>
      <c r="AU239" s="25" t="s">
        <v>84</v>
      </c>
    </row>
    <row r="240" spans="2:65" s="1" customFormat="1" ht="16.5" customHeight="1">
      <c r="B240" s="42"/>
      <c r="C240" s="193" t="s">
        <v>398</v>
      </c>
      <c r="D240" s="193" t="s">
        <v>168</v>
      </c>
      <c r="E240" s="194" t="s">
        <v>1285</v>
      </c>
      <c r="F240" s="195" t="s">
        <v>1286</v>
      </c>
      <c r="G240" s="196" t="s">
        <v>1272</v>
      </c>
      <c r="H240" s="197">
        <v>1</v>
      </c>
      <c r="I240" s="198"/>
      <c r="J240" s="199">
        <f>ROUND(I240*H240,2)</f>
        <v>0</v>
      </c>
      <c r="K240" s="195" t="s">
        <v>21</v>
      </c>
      <c r="L240" s="62"/>
      <c r="M240" s="200" t="s">
        <v>21</v>
      </c>
      <c r="N240" s="201" t="s">
        <v>48</v>
      </c>
      <c r="O240" s="43"/>
      <c r="P240" s="202">
        <f>O240*H240</f>
        <v>0</v>
      </c>
      <c r="Q240" s="202">
        <v>0</v>
      </c>
      <c r="R240" s="202">
        <f>Q240*H240</f>
        <v>0</v>
      </c>
      <c r="S240" s="202">
        <v>0</v>
      </c>
      <c r="T240" s="203">
        <f>S240*H240</f>
        <v>0</v>
      </c>
      <c r="AR240" s="25" t="s">
        <v>173</v>
      </c>
      <c r="AT240" s="25" t="s">
        <v>168</v>
      </c>
      <c r="AU240" s="25" t="s">
        <v>84</v>
      </c>
      <c r="AY240" s="25" t="s">
        <v>163</v>
      </c>
      <c r="BE240" s="204">
        <f>IF(N240="základní",J240,0)</f>
        <v>0</v>
      </c>
      <c r="BF240" s="204">
        <f>IF(N240="snížená",J240,0)</f>
        <v>0</v>
      </c>
      <c r="BG240" s="204">
        <f>IF(N240="zákl. přenesená",J240,0)</f>
        <v>0</v>
      </c>
      <c r="BH240" s="204">
        <f>IF(N240="sníž. přenesená",J240,0)</f>
        <v>0</v>
      </c>
      <c r="BI240" s="204">
        <f>IF(N240="nulová",J240,0)</f>
        <v>0</v>
      </c>
      <c r="BJ240" s="25" t="s">
        <v>98</v>
      </c>
      <c r="BK240" s="204">
        <f>ROUND(I240*H240,2)</f>
        <v>0</v>
      </c>
      <c r="BL240" s="25" t="s">
        <v>173</v>
      </c>
      <c r="BM240" s="25" t="s">
        <v>613</v>
      </c>
    </row>
    <row r="241" spans="2:65" s="1" customFormat="1" ht="13.5">
      <c r="B241" s="42"/>
      <c r="C241" s="64"/>
      <c r="D241" s="205" t="s">
        <v>175</v>
      </c>
      <c r="E241" s="64"/>
      <c r="F241" s="206" t="s">
        <v>1286</v>
      </c>
      <c r="G241" s="64"/>
      <c r="H241" s="64"/>
      <c r="I241" s="164"/>
      <c r="J241" s="64"/>
      <c r="K241" s="64"/>
      <c r="L241" s="62"/>
      <c r="M241" s="207"/>
      <c r="N241" s="43"/>
      <c r="O241" s="43"/>
      <c r="P241" s="43"/>
      <c r="Q241" s="43"/>
      <c r="R241" s="43"/>
      <c r="S241" s="43"/>
      <c r="T241" s="79"/>
      <c r="AT241" s="25" t="s">
        <v>175</v>
      </c>
      <c r="AU241" s="25" t="s">
        <v>84</v>
      </c>
    </row>
    <row r="242" spans="2:65" s="1" customFormat="1" ht="16.5" customHeight="1">
      <c r="B242" s="42"/>
      <c r="C242" s="193" t="s">
        <v>189</v>
      </c>
      <c r="D242" s="193" t="s">
        <v>168</v>
      </c>
      <c r="E242" s="194" t="s">
        <v>1287</v>
      </c>
      <c r="F242" s="195" t="s">
        <v>1288</v>
      </c>
      <c r="G242" s="196" t="s">
        <v>1284</v>
      </c>
      <c r="H242" s="197">
        <v>1</v>
      </c>
      <c r="I242" s="198"/>
      <c r="J242" s="199">
        <f>ROUND(I242*H242,2)</f>
        <v>0</v>
      </c>
      <c r="K242" s="195" t="s">
        <v>21</v>
      </c>
      <c r="L242" s="62"/>
      <c r="M242" s="200" t="s">
        <v>21</v>
      </c>
      <c r="N242" s="201" t="s">
        <v>48</v>
      </c>
      <c r="O242" s="43"/>
      <c r="P242" s="202">
        <f>O242*H242</f>
        <v>0</v>
      </c>
      <c r="Q242" s="202">
        <v>0</v>
      </c>
      <c r="R242" s="202">
        <f>Q242*H242</f>
        <v>0</v>
      </c>
      <c r="S242" s="202">
        <v>0</v>
      </c>
      <c r="T242" s="203">
        <f>S242*H242</f>
        <v>0</v>
      </c>
      <c r="AR242" s="25" t="s">
        <v>173</v>
      </c>
      <c r="AT242" s="25" t="s">
        <v>168</v>
      </c>
      <c r="AU242" s="25" t="s">
        <v>84</v>
      </c>
      <c r="AY242" s="25" t="s">
        <v>163</v>
      </c>
      <c r="BE242" s="204">
        <f>IF(N242="základní",J242,0)</f>
        <v>0</v>
      </c>
      <c r="BF242" s="204">
        <f>IF(N242="snížená",J242,0)</f>
        <v>0</v>
      </c>
      <c r="BG242" s="204">
        <f>IF(N242="zákl. přenesená",J242,0)</f>
        <v>0</v>
      </c>
      <c r="BH242" s="204">
        <f>IF(N242="sníž. přenesená",J242,0)</f>
        <v>0</v>
      </c>
      <c r="BI242" s="204">
        <f>IF(N242="nulová",J242,0)</f>
        <v>0</v>
      </c>
      <c r="BJ242" s="25" t="s">
        <v>98</v>
      </c>
      <c r="BK242" s="204">
        <f>ROUND(I242*H242,2)</f>
        <v>0</v>
      </c>
      <c r="BL242" s="25" t="s">
        <v>173</v>
      </c>
      <c r="BM242" s="25" t="s">
        <v>627</v>
      </c>
    </row>
    <row r="243" spans="2:65" s="1" customFormat="1" ht="13.5">
      <c r="B243" s="42"/>
      <c r="C243" s="64"/>
      <c r="D243" s="205" t="s">
        <v>175</v>
      </c>
      <c r="E243" s="64"/>
      <c r="F243" s="206" t="s">
        <v>1288</v>
      </c>
      <c r="G243" s="64"/>
      <c r="H243" s="64"/>
      <c r="I243" s="164"/>
      <c r="J243" s="64"/>
      <c r="K243" s="64"/>
      <c r="L243" s="62"/>
      <c r="M243" s="207"/>
      <c r="N243" s="43"/>
      <c r="O243" s="43"/>
      <c r="P243" s="43"/>
      <c r="Q243" s="43"/>
      <c r="R243" s="43"/>
      <c r="S243" s="43"/>
      <c r="T243" s="79"/>
      <c r="AT243" s="25" t="s">
        <v>175</v>
      </c>
      <c r="AU243" s="25" t="s">
        <v>84</v>
      </c>
    </row>
    <row r="244" spans="2:65" s="1" customFormat="1" ht="16.5" customHeight="1">
      <c r="B244" s="42"/>
      <c r="C244" s="193" t="s">
        <v>412</v>
      </c>
      <c r="D244" s="193" t="s">
        <v>168</v>
      </c>
      <c r="E244" s="194" t="s">
        <v>1289</v>
      </c>
      <c r="F244" s="195" t="s">
        <v>1290</v>
      </c>
      <c r="G244" s="196" t="s">
        <v>1284</v>
      </c>
      <c r="H244" s="197">
        <v>0.5</v>
      </c>
      <c r="I244" s="198"/>
      <c r="J244" s="199">
        <f>ROUND(I244*H244,2)</f>
        <v>0</v>
      </c>
      <c r="K244" s="195" t="s">
        <v>21</v>
      </c>
      <c r="L244" s="62"/>
      <c r="M244" s="200" t="s">
        <v>21</v>
      </c>
      <c r="N244" s="201" t="s">
        <v>48</v>
      </c>
      <c r="O244" s="43"/>
      <c r="P244" s="202">
        <f>O244*H244</f>
        <v>0</v>
      </c>
      <c r="Q244" s="202">
        <v>0</v>
      </c>
      <c r="R244" s="202">
        <f>Q244*H244</f>
        <v>0</v>
      </c>
      <c r="S244" s="202">
        <v>0</v>
      </c>
      <c r="T244" s="203">
        <f>S244*H244</f>
        <v>0</v>
      </c>
      <c r="AR244" s="25" t="s">
        <v>173</v>
      </c>
      <c r="AT244" s="25" t="s">
        <v>168</v>
      </c>
      <c r="AU244" s="25" t="s">
        <v>84</v>
      </c>
      <c r="AY244" s="25" t="s">
        <v>163</v>
      </c>
      <c r="BE244" s="204">
        <f>IF(N244="základní",J244,0)</f>
        <v>0</v>
      </c>
      <c r="BF244" s="204">
        <f>IF(N244="snížená",J244,0)</f>
        <v>0</v>
      </c>
      <c r="BG244" s="204">
        <f>IF(N244="zákl. přenesená",J244,0)</f>
        <v>0</v>
      </c>
      <c r="BH244" s="204">
        <f>IF(N244="sníž. přenesená",J244,0)</f>
        <v>0</v>
      </c>
      <c r="BI244" s="204">
        <f>IF(N244="nulová",J244,0)</f>
        <v>0</v>
      </c>
      <c r="BJ244" s="25" t="s">
        <v>98</v>
      </c>
      <c r="BK244" s="204">
        <f>ROUND(I244*H244,2)</f>
        <v>0</v>
      </c>
      <c r="BL244" s="25" t="s">
        <v>173</v>
      </c>
      <c r="BM244" s="25" t="s">
        <v>636</v>
      </c>
    </row>
    <row r="245" spans="2:65" s="1" customFormat="1" ht="13.5">
      <c r="B245" s="42"/>
      <c r="C245" s="64"/>
      <c r="D245" s="205" t="s">
        <v>175</v>
      </c>
      <c r="E245" s="64"/>
      <c r="F245" s="206" t="s">
        <v>1290</v>
      </c>
      <c r="G245" s="64"/>
      <c r="H245" s="64"/>
      <c r="I245" s="164"/>
      <c r="J245" s="64"/>
      <c r="K245" s="64"/>
      <c r="L245" s="62"/>
      <c r="M245" s="207"/>
      <c r="N245" s="43"/>
      <c r="O245" s="43"/>
      <c r="P245" s="43"/>
      <c r="Q245" s="43"/>
      <c r="R245" s="43"/>
      <c r="S245" s="43"/>
      <c r="T245" s="79"/>
      <c r="AT245" s="25" t="s">
        <v>175</v>
      </c>
      <c r="AU245" s="25" t="s">
        <v>84</v>
      </c>
    </row>
    <row r="246" spans="2:65" s="1" customFormat="1" ht="16.5" customHeight="1">
      <c r="B246" s="42"/>
      <c r="C246" s="193" t="s">
        <v>420</v>
      </c>
      <c r="D246" s="193" t="s">
        <v>168</v>
      </c>
      <c r="E246" s="194" t="s">
        <v>1291</v>
      </c>
      <c r="F246" s="195" t="s">
        <v>1292</v>
      </c>
      <c r="G246" s="196" t="s">
        <v>1284</v>
      </c>
      <c r="H246" s="197">
        <v>0.2</v>
      </c>
      <c r="I246" s="198"/>
      <c r="J246" s="199">
        <f>ROUND(I246*H246,2)</f>
        <v>0</v>
      </c>
      <c r="K246" s="195" t="s">
        <v>21</v>
      </c>
      <c r="L246" s="62"/>
      <c r="M246" s="200" t="s">
        <v>21</v>
      </c>
      <c r="N246" s="201" t="s">
        <v>48</v>
      </c>
      <c r="O246" s="43"/>
      <c r="P246" s="202">
        <f>O246*H246</f>
        <v>0</v>
      </c>
      <c r="Q246" s="202">
        <v>0</v>
      </c>
      <c r="R246" s="202">
        <f>Q246*H246</f>
        <v>0</v>
      </c>
      <c r="S246" s="202">
        <v>0</v>
      </c>
      <c r="T246" s="203">
        <f>S246*H246</f>
        <v>0</v>
      </c>
      <c r="AR246" s="25" t="s">
        <v>173</v>
      </c>
      <c r="AT246" s="25" t="s">
        <v>168</v>
      </c>
      <c r="AU246" s="25" t="s">
        <v>84</v>
      </c>
      <c r="AY246" s="25" t="s">
        <v>163</v>
      </c>
      <c r="BE246" s="204">
        <f>IF(N246="základní",J246,0)</f>
        <v>0</v>
      </c>
      <c r="BF246" s="204">
        <f>IF(N246="snížená",J246,0)</f>
        <v>0</v>
      </c>
      <c r="BG246" s="204">
        <f>IF(N246="zákl. přenesená",J246,0)</f>
        <v>0</v>
      </c>
      <c r="BH246" s="204">
        <f>IF(N246="sníž. přenesená",J246,0)</f>
        <v>0</v>
      </c>
      <c r="BI246" s="204">
        <f>IF(N246="nulová",J246,0)</f>
        <v>0</v>
      </c>
      <c r="BJ246" s="25" t="s">
        <v>98</v>
      </c>
      <c r="BK246" s="204">
        <f>ROUND(I246*H246,2)</f>
        <v>0</v>
      </c>
      <c r="BL246" s="25" t="s">
        <v>173</v>
      </c>
      <c r="BM246" s="25" t="s">
        <v>647</v>
      </c>
    </row>
    <row r="247" spans="2:65" s="1" customFormat="1" ht="13.5">
      <c r="B247" s="42"/>
      <c r="C247" s="64"/>
      <c r="D247" s="205" t="s">
        <v>175</v>
      </c>
      <c r="E247" s="64"/>
      <c r="F247" s="206" t="s">
        <v>1292</v>
      </c>
      <c r="G247" s="64"/>
      <c r="H247" s="64"/>
      <c r="I247" s="164"/>
      <c r="J247" s="64"/>
      <c r="K247" s="64"/>
      <c r="L247" s="62"/>
      <c r="M247" s="207"/>
      <c r="N247" s="43"/>
      <c r="O247" s="43"/>
      <c r="P247" s="43"/>
      <c r="Q247" s="43"/>
      <c r="R247" s="43"/>
      <c r="S247" s="43"/>
      <c r="T247" s="79"/>
      <c r="AT247" s="25" t="s">
        <v>175</v>
      </c>
      <c r="AU247" s="25" t="s">
        <v>84</v>
      </c>
    </row>
    <row r="248" spans="2:65" s="1" customFormat="1" ht="16.5" customHeight="1">
      <c r="B248" s="42"/>
      <c r="C248" s="193" t="s">
        <v>427</v>
      </c>
      <c r="D248" s="193" t="s">
        <v>168</v>
      </c>
      <c r="E248" s="194" t="s">
        <v>1293</v>
      </c>
      <c r="F248" s="195" t="s">
        <v>1294</v>
      </c>
      <c r="G248" s="196" t="s">
        <v>1272</v>
      </c>
      <c r="H248" s="197">
        <v>1</v>
      </c>
      <c r="I248" s="198"/>
      <c r="J248" s="199">
        <f>ROUND(I248*H248,2)</f>
        <v>0</v>
      </c>
      <c r="K248" s="195" t="s">
        <v>21</v>
      </c>
      <c r="L248" s="62"/>
      <c r="M248" s="200" t="s">
        <v>21</v>
      </c>
      <c r="N248" s="201" t="s">
        <v>48</v>
      </c>
      <c r="O248" s="43"/>
      <c r="P248" s="202">
        <f>O248*H248</f>
        <v>0</v>
      </c>
      <c r="Q248" s="202">
        <v>0</v>
      </c>
      <c r="R248" s="202">
        <f>Q248*H248</f>
        <v>0</v>
      </c>
      <c r="S248" s="202">
        <v>0</v>
      </c>
      <c r="T248" s="203">
        <f>S248*H248</f>
        <v>0</v>
      </c>
      <c r="AR248" s="25" t="s">
        <v>173</v>
      </c>
      <c r="AT248" s="25" t="s">
        <v>168</v>
      </c>
      <c r="AU248" s="25" t="s">
        <v>84</v>
      </c>
      <c r="AY248" s="25" t="s">
        <v>163</v>
      </c>
      <c r="BE248" s="204">
        <f>IF(N248="základní",J248,0)</f>
        <v>0</v>
      </c>
      <c r="BF248" s="204">
        <f>IF(N248="snížená",J248,0)</f>
        <v>0</v>
      </c>
      <c r="BG248" s="204">
        <f>IF(N248="zákl. přenesená",J248,0)</f>
        <v>0</v>
      </c>
      <c r="BH248" s="204">
        <f>IF(N248="sníž. přenesená",J248,0)</f>
        <v>0</v>
      </c>
      <c r="BI248" s="204">
        <f>IF(N248="nulová",J248,0)</f>
        <v>0</v>
      </c>
      <c r="BJ248" s="25" t="s">
        <v>98</v>
      </c>
      <c r="BK248" s="204">
        <f>ROUND(I248*H248,2)</f>
        <v>0</v>
      </c>
      <c r="BL248" s="25" t="s">
        <v>173</v>
      </c>
      <c r="BM248" s="25" t="s">
        <v>660</v>
      </c>
    </row>
    <row r="249" spans="2:65" s="1" customFormat="1" ht="13.5">
      <c r="B249" s="42"/>
      <c r="C249" s="64"/>
      <c r="D249" s="205" t="s">
        <v>175</v>
      </c>
      <c r="E249" s="64"/>
      <c r="F249" s="206" t="s">
        <v>1294</v>
      </c>
      <c r="G249" s="64"/>
      <c r="H249" s="64"/>
      <c r="I249" s="164"/>
      <c r="J249" s="64"/>
      <c r="K249" s="64"/>
      <c r="L249" s="62"/>
      <c r="M249" s="207"/>
      <c r="N249" s="43"/>
      <c r="O249" s="43"/>
      <c r="P249" s="43"/>
      <c r="Q249" s="43"/>
      <c r="R249" s="43"/>
      <c r="S249" s="43"/>
      <c r="T249" s="79"/>
      <c r="AT249" s="25" t="s">
        <v>175</v>
      </c>
      <c r="AU249" s="25" t="s">
        <v>84</v>
      </c>
    </row>
    <row r="250" spans="2:65" s="1" customFormat="1" ht="16.5" customHeight="1">
      <c r="B250" s="42"/>
      <c r="C250" s="193" t="s">
        <v>432</v>
      </c>
      <c r="D250" s="193" t="s">
        <v>168</v>
      </c>
      <c r="E250" s="194" t="s">
        <v>1295</v>
      </c>
      <c r="F250" s="195" t="s">
        <v>1296</v>
      </c>
      <c r="G250" s="196" t="s">
        <v>171</v>
      </c>
      <c r="H250" s="197">
        <v>24.5</v>
      </c>
      <c r="I250" s="198"/>
      <c r="J250" s="199">
        <f>ROUND(I250*H250,2)</f>
        <v>0</v>
      </c>
      <c r="K250" s="195" t="s">
        <v>21</v>
      </c>
      <c r="L250" s="62"/>
      <c r="M250" s="200" t="s">
        <v>21</v>
      </c>
      <c r="N250" s="201" t="s">
        <v>48</v>
      </c>
      <c r="O250" s="43"/>
      <c r="P250" s="202">
        <f>O250*H250</f>
        <v>0</v>
      </c>
      <c r="Q250" s="202">
        <v>0</v>
      </c>
      <c r="R250" s="202">
        <f>Q250*H250</f>
        <v>0</v>
      </c>
      <c r="S250" s="202">
        <v>0</v>
      </c>
      <c r="T250" s="203">
        <f>S250*H250</f>
        <v>0</v>
      </c>
      <c r="AR250" s="25" t="s">
        <v>173</v>
      </c>
      <c r="AT250" s="25" t="s">
        <v>168</v>
      </c>
      <c r="AU250" s="25" t="s">
        <v>84</v>
      </c>
      <c r="AY250" s="25" t="s">
        <v>163</v>
      </c>
      <c r="BE250" s="204">
        <f>IF(N250="základní",J250,0)</f>
        <v>0</v>
      </c>
      <c r="BF250" s="204">
        <f>IF(N250="snížená",J250,0)</f>
        <v>0</v>
      </c>
      <c r="BG250" s="204">
        <f>IF(N250="zákl. přenesená",J250,0)</f>
        <v>0</v>
      </c>
      <c r="BH250" s="204">
        <f>IF(N250="sníž. přenesená",J250,0)</f>
        <v>0</v>
      </c>
      <c r="BI250" s="204">
        <f>IF(N250="nulová",J250,0)</f>
        <v>0</v>
      </c>
      <c r="BJ250" s="25" t="s">
        <v>98</v>
      </c>
      <c r="BK250" s="204">
        <f>ROUND(I250*H250,2)</f>
        <v>0</v>
      </c>
      <c r="BL250" s="25" t="s">
        <v>173</v>
      </c>
      <c r="BM250" s="25" t="s">
        <v>673</v>
      </c>
    </row>
    <row r="251" spans="2:65" s="1" customFormat="1" ht="13.5">
      <c r="B251" s="42"/>
      <c r="C251" s="64"/>
      <c r="D251" s="205" t="s">
        <v>175</v>
      </c>
      <c r="E251" s="64"/>
      <c r="F251" s="206" t="s">
        <v>1296</v>
      </c>
      <c r="G251" s="64"/>
      <c r="H251" s="64"/>
      <c r="I251" s="164"/>
      <c r="J251" s="64"/>
      <c r="K251" s="64"/>
      <c r="L251" s="62"/>
      <c r="M251" s="207"/>
      <c r="N251" s="43"/>
      <c r="O251" s="43"/>
      <c r="P251" s="43"/>
      <c r="Q251" s="43"/>
      <c r="R251" s="43"/>
      <c r="S251" s="43"/>
      <c r="T251" s="79"/>
      <c r="AT251" s="25" t="s">
        <v>175</v>
      </c>
      <c r="AU251" s="25" t="s">
        <v>84</v>
      </c>
    </row>
    <row r="252" spans="2:65" s="1" customFormat="1" ht="16.5" customHeight="1">
      <c r="B252" s="42"/>
      <c r="C252" s="193" t="s">
        <v>438</v>
      </c>
      <c r="D252" s="193" t="s">
        <v>168</v>
      </c>
      <c r="E252" s="194" t="s">
        <v>1297</v>
      </c>
      <c r="F252" s="195" t="s">
        <v>1298</v>
      </c>
      <c r="G252" s="196" t="s">
        <v>1233</v>
      </c>
      <c r="H252" s="197">
        <v>10</v>
      </c>
      <c r="I252" s="198"/>
      <c r="J252" s="199">
        <f>ROUND(I252*H252,2)</f>
        <v>0</v>
      </c>
      <c r="K252" s="195" t="s">
        <v>21</v>
      </c>
      <c r="L252" s="62"/>
      <c r="M252" s="200" t="s">
        <v>21</v>
      </c>
      <c r="N252" s="201" t="s">
        <v>48</v>
      </c>
      <c r="O252" s="43"/>
      <c r="P252" s="202">
        <f>O252*H252</f>
        <v>0</v>
      </c>
      <c r="Q252" s="202">
        <v>0</v>
      </c>
      <c r="R252" s="202">
        <f>Q252*H252</f>
        <v>0</v>
      </c>
      <c r="S252" s="202">
        <v>0</v>
      </c>
      <c r="T252" s="203">
        <f>S252*H252</f>
        <v>0</v>
      </c>
      <c r="AR252" s="25" t="s">
        <v>173</v>
      </c>
      <c r="AT252" s="25" t="s">
        <v>168</v>
      </c>
      <c r="AU252" s="25" t="s">
        <v>84</v>
      </c>
      <c r="AY252" s="25" t="s">
        <v>163</v>
      </c>
      <c r="BE252" s="204">
        <f>IF(N252="základní",J252,0)</f>
        <v>0</v>
      </c>
      <c r="BF252" s="204">
        <f>IF(N252="snížená",J252,0)</f>
        <v>0</v>
      </c>
      <c r="BG252" s="204">
        <f>IF(N252="zákl. přenesená",J252,0)</f>
        <v>0</v>
      </c>
      <c r="BH252" s="204">
        <f>IF(N252="sníž. přenesená",J252,0)</f>
        <v>0</v>
      </c>
      <c r="BI252" s="204">
        <f>IF(N252="nulová",J252,0)</f>
        <v>0</v>
      </c>
      <c r="BJ252" s="25" t="s">
        <v>98</v>
      </c>
      <c r="BK252" s="204">
        <f>ROUND(I252*H252,2)</f>
        <v>0</v>
      </c>
      <c r="BL252" s="25" t="s">
        <v>173</v>
      </c>
      <c r="BM252" s="25" t="s">
        <v>683</v>
      </c>
    </row>
    <row r="253" spans="2:65" s="1" customFormat="1" ht="13.5">
      <c r="B253" s="42"/>
      <c r="C253" s="64"/>
      <c r="D253" s="205" t="s">
        <v>175</v>
      </c>
      <c r="E253" s="64"/>
      <c r="F253" s="206" t="s">
        <v>1298</v>
      </c>
      <c r="G253" s="64"/>
      <c r="H253" s="64"/>
      <c r="I253" s="164"/>
      <c r="J253" s="64"/>
      <c r="K253" s="64"/>
      <c r="L253" s="62"/>
      <c r="M253" s="207"/>
      <c r="N253" s="43"/>
      <c r="O253" s="43"/>
      <c r="P253" s="43"/>
      <c r="Q253" s="43"/>
      <c r="R253" s="43"/>
      <c r="S253" s="43"/>
      <c r="T253" s="79"/>
      <c r="AT253" s="25" t="s">
        <v>175</v>
      </c>
      <c r="AU253" s="25" t="s">
        <v>84</v>
      </c>
    </row>
    <row r="254" spans="2:65" s="1" customFormat="1" ht="16.5" customHeight="1">
      <c r="B254" s="42"/>
      <c r="C254" s="193" t="s">
        <v>445</v>
      </c>
      <c r="D254" s="193" t="s">
        <v>168</v>
      </c>
      <c r="E254" s="194" t="s">
        <v>1299</v>
      </c>
      <c r="F254" s="195" t="s">
        <v>1232</v>
      </c>
      <c r="G254" s="196" t="s">
        <v>1233</v>
      </c>
      <c r="H254" s="197">
        <v>10</v>
      </c>
      <c r="I254" s="198"/>
      <c r="J254" s="199">
        <f>ROUND(I254*H254,2)</f>
        <v>0</v>
      </c>
      <c r="K254" s="195" t="s">
        <v>21</v>
      </c>
      <c r="L254" s="62"/>
      <c r="M254" s="200" t="s">
        <v>21</v>
      </c>
      <c r="N254" s="201" t="s">
        <v>48</v>
      </c>
      <c r="O254" s="43"/>
      <c r="P254" s="202">
        <f>O254*H254</f>
        <v>0</v>
      </c>
      <c r="Q254" s="202">
        <v>0</v>
      </c>
      <c r="R254" s="202">
        <f>Q254*H254</f>
        <v>0</v>
      </c>
      <c r="S254" s="202">
        <v>0</v>
      </c>
      <c r="T254" s="203">
        <f>S254*H254</f>
        <v>0</v>
      </c>
      <c r="AR254" s="25" t="s">
        <v>173</v>
      </c>
      <c r="AT254" s="25" t="s">
        <v>168</v>
      </c>
      <c r="AU254" s="25" t="s">
        <v>84</v>
      </c>
      <c r="AY254" s="25" t="s">
        <v>163</v>
      </c>
      <c r="BE254" s="204">
        <f>IF(N254="základní",J254,0)</f>
        <v>0</v>
      </c>
      <c r="BF254" s="204">
        <f>IF(N254="snížená",J254,0)</f>
        <v>0</v>
      </c>
      <c r="BG254" s="204">
        <f>IF(N254="zákl. přenesená",J254,0)</f>
        <v>0</v>
      </c>
      <c r="BH254" s="204">
        <f>IF(N254="sníž. přenesená",J254,0)</f>
        <v>0</v>
      </c>
      <c r="BI254" s="204">
        <f>IF(N254="nulová",J254,0)</f>
        <v>0</v>
      </c>
      <c r="BJ254" s="25" t="s">
        <v>98</v>
      </c>
      <c r="BK254" s="204">
        <f>ROUND(I254*H254,2)</f>
        <v>0</v>
      </c>
      <c r="BL254" s="25" t="s">
        <v>173</v>
      </c>
      <c r="BM254" s="25" t="s">
        <v>697</v>
      </c>
    </row>
    <row r="255" spans="2:65" s="1" customFormat="1" ht="13.5">
      <c r="B255" s="42"/>
      <c r="C255" s="64"/>
      <c r="D255" s="205" t="s">
        <v>175</v>
      </c>
      <c r="E255" s="64"/>
      <c r="F255" s="206" t="s">
        <v>1232</v>
      </c>
      <c r="G255" s="64"/>
      <c r="H255" s="64"/>
      <c r="I255" s="164"/>
      <c r="J255" s="64"/>
      <c r="K255" s="64"/>
      <c r="L255" s="62"/>
      <c r="M255" s="207"/>
      <c r="N255" s="43"/>
      <c r="O255" s="43"/>
      <c r="P255" s="43"/>
      <c r="Q255" s="43"/>
      <c r="R255" s="43"/>
      <c r="S255" s="43"/>
      <c r="T255" s="79"/>
      <c r="AT255" s="25" t="s">
        <v>175</v>
      </c>
      <c r="AU255" s="25" t="s">
        <v>84</v>
      </c>
    </row>
    <row r="256" spans="2:65" s="1" customFormat="1" ht="16.5" customHeight="1">
      <c r="B256" s="42"/>
      <c r="C256" s="193" t="s">
        <v>452</v>
      </c>
      <c r="D256" s="193" t="s">
        <v>168</v>
      </c>
      <c r="E256" s="194" t="s">
        <v>1300</v>
      </c>
      <c r="F256" s="195" t="s">
        <v>1301</v>
      </c>
      <c r="G256" s="196" t="s">
        <v>1272</v>
      </c>
      <c r="H256" s="197">
        <v>1</v>
      </c>
      <c r="I256" s="198"/>
      <c r="J256" s="199">
        <f>ROUND(I256*H256,2)</f>
        <v>0</v>
      </c>
      <c r="K256" s="195" t="s">
        <v>21</v>
      </c>
      <c r="L256" s="62"/>
      <c r="M256" s="200" t="s">
        <v>21</v>
      </c>
      <c r="N256" s="201" t="s">
        <v>48</v>
      </c>
      <c r="O256" s="43"/>
      <c r="P256" s="202">
        <f>O256*H256</f>
        <v>0</v>
      </c>
      <c r="Q256" s="202">
        <v>0</v>
      </c>
      <c r="R256" s="202">
        <f>Q256*H256</f>
        <v>0</v>
      </c>
      <c r="S256" s="202">
        <v>0</v>
      </c>
      <c r="T256" s="203">
        <f>S256*H256</f>
        <v>0</v>
      </c>
      <c r="AR256" s="25" t="s">
        <v>173</v>
      </c>
      <c r="AT256" s="25" t="s">
        <v>168</v>
      </c>
      <c r="AU256" s="25" t="s">
        <v>84</v>
      </c>
      <c r="AY256" s="25" t="s">
        <v>163</v>
      </c>
      <c r="BE256" s="204">
        <f>IF(N256="základní",J256,0)</f>
        <v>0</v>
      </c>
      <c r="BF256" s="204">
        <f>IF(N256="snížená",J256,0)</f>
        <v>0</v>
      </c>
      <c r="BG256" s="204">
        <f>IF(N256="zákl. přenesená",J256,0)</f>
        <v>0</v>
      </c>
      <c r="BH256" s="204">
        <f>IF(N256="sníž. přenesená",J256,0)</f>
        <v>0</v>
      </c>
      <c r="BI256" s="204">
        <f>IF(N256="nulová",J256,0)</f>
        <v>0</v>
      </c>
      <c r="BJ256" s="25" t="s">
        <v>98</v>
      </c>
      <c r="BK256" s="204">
        <f>ROUND(I256*H256,2)</f>
        <v>0</v>
      </c>
      <c r="BL256" s="25" t="s">
        <v>173</v>
      </c>
      <c r="BM256" s="25" t="s">
        <v>710</v>
      </c>
    </row>
    <row r="257" spans="2:65" s="1" customFormat="1" ht="13.5">
      <c r="B257" s="42"/>
      <c r="C257" s="64"/>
      <c r="D257" s="205" t="s">
        <v>175</v>
      </c>
      <c r="E257" s="64"/>
      <c r="F257" s="206" t="s">
        <v>1301</v>
      </c>
      <c r="G257" s="64"/>
      <c r="H257" s="64"/>
      <c r="I257" s="164"/>
      <c r="J257" s="64"/>
      <c r="K257" s="64"/>
      <c r="L257" s="62"/>
      <c r="M257" s="207"/>
      <c r="N257" s="43"/>
      <c r="O257" s="43"/>
      <c r="P257" s="43"/>
      <c r="Q257" s="43"/>
      <c r="R257" s="43"/>
      <c r="S257" s="43"/>
      <c r="T257" s="79"/>
      <c r="AT257" s="25" t="s">
        <v>175</v>
      </c>
      <c r="AU257" s="25" t="s">
        <v>84</v>
      </c>
    </row>
    <row r="258" spans="2:65" s="1" customFormat="1" ht="25.5" customHeight="1">
      <c r="B258" s="42"/>
      <c r="C258" s="193" t="s">
        <v>459</v>
      </c>
      <c r="D258" s="193" t="s">
        <v>168</v>
      </c>
      <c r="E258" s="194" t="s">
        <v>1302</v>
      </c>
      <c r="F258" s="195" t="s">
        <v>1303</v>
      </c>
      <c r="G258" s="196" t="s">
        <v>171</v>
      </c>
      <c r="H258" s="197">
        <v>42.15</v>
      </c>
      <c r="I258" s="198"/>
      <c r="J258" s="199">
        <f>ROUND(I258*H258,2)</f>
        <v>0</v>
      </c>
      <c r="K258" s="195" t="s">
        <v>21</v>
      </c>
      <c r="L258" s="62"/>
      <c r="M258" s="200" t="s">
        <v>21</v>
      </c>
      <c r="N258" s="201" t="s">
        <v>48</v>
      </c>
      <c r="O258" s="43"/>
      <c r="P258" s="202">
        <f>O258*H258</f>
        <v>0</v>
      </c>
      <c r="Q258" s="202">
        <v>0</v>
      </c>
      <c r="R258" s="202">
        <f>Q258*H258</f>
        <v>0</v>
      </c>
      <c r="S258" s="202">
        <v>0</v>
      </c>
      <c r="T258" s="203">
        <f>S258*H258</f>
        <v>0</v>
      </c>
      <c r="AR258" s="25" t="s">
        <v>173</v>
      </c>
      <c r="AT258" s="25" t="s">
        <v>168</v>
      </c>
      <c r="AU258" s="25" t="s">
        <v>84</v>
      </c>
      <c r="AY258" s="25" t="s">
        <v>163</v>
      </c>
      <c r="BE258" s="204">
        <f>IF(N258="základní",J258,0)</f>
        <v>0</v>
      </c>
      <c r="BF258" s="204">
        <f>IF(N258="snížená",J258,0)</f>
        <v>0</v>
      </c>
      <c r="BG258" s="204">
        <f>IF(N258="zákl. přenesená",J258,0)</f>
        <v>0</v>
      </c>
      <c r="BH258" s="204">
        <f>IF(N258="sníž. přenesená",J258,0)</f>
        <v>0</v>
      </c>
      <c r="BI258" s="204">
        <f>IF(N258="nulová",J258,0)</f>
        <v>0</v>
      </c>
      <c r="BJ258" s="25" t="s">
        <v>98</v>
      </c>
      <c r="BK258" s="204">
        <f>ROUND(I258*H258,2)</f>
        <v>0</v>
      </c>
      <c r="BL258" s="25" t="s">
        <v>173</v>
      </c>
      <c r="BM258" s="25" t="s">
        <v>724</v>
      </c>
    </row>
    <row r="259" spans="2:65" s="1" customFormat="1" ht="13.5">
      <c r="B259" s="42"/>
      <c r="C259" s="64"/>
      <c r="D259" s="205" t="s">
        <v>175</v>
      </c>
      <c r="E259" s="64"/>
      <c r="F259" s="206" t="s">
        <v>1303</v>
      </c>
      <c r="G259" s="64"/>
      <c r="H259" s="64"/>
      <c r="I259" s="164"/>
      <c r="J259" s="64"/>
      <c r="K259" s="64"/>
      <c r="L259" s="62"/>
      <c r="M259" s="207"/>
      <c r="N259" s="43"/>
      <c r="O259" s="43"/>
      <c r="P259" s="43"/>
      <c r="Q259" s="43"/>
      <c r="R259" s="43"/>
      <c r="S259" s="43"/>
      <c r="T259" s="79"/>
      <c r="AT259" s="25" t="s">
        <v>175</v>
      </c>
      <c r="AU259" s="25" t="s">
        <v>84</v>
      </c>
    </row>
    <row r="260" spans="2:65" s="1" customFormat="1" ht="16.5" customHeight="1">
      <c r="B260" s="42"/>
      <c r="C260" s="193" t="s">
        <v>464</v>
      </c>
      <c r="D260" s="193" t="s">
        <v>168</v>
      </c>
      <c r="E260" s="194" t="s">
        <v>1304</v>
      </c>
      <c r="F260" s="195" t="s">
        <v>1305</v>
      </c>
      <c r="G260" s="196" t="s">
        <v>171</v>
      </c>
      <c r="H260" s="197">
        <v>2.56</v>
      </c>
      <c r="I260" s="198"/>
      <c r="J260" s="199">
        <f>ROUND(I260*H260,2)</f>
        <v>0</v>
      </c>
      <c r="K260" s="195" t="s">
        <v>21</v>
      </c>
      <c r="L260" s="62"/>
      <c r="M260" s="200" t="s">
        <v>21</v>
      </c>
      <c r="N260" s="201" t="s">
        <v>48</v>
      </c>
      <c r="O260" s="43"/>
      <c r="P260" s="202">
        <f>O260*H260</f>
        <v>0</v>
      </c>
      <c r="Q260" s="202">
        <v>0</v>
      </c>
      <c r="R260" s="202">
        <f>Q260*H260</f>
        <v>0</v>
      </c>
      <c r="S260" s="202">
        <v>0</v>
      </c>
      <c r="T260" s="203">
        <f>S260*H260</f>
        <v>0</v>
      </c>
      <c r="AR260" s="25" t="s">
        <v>173</v>
      </c>
      <c r="AT260" s="25" t="s">
        <v>168</v>
      </c>
      <c r="AU260" s="25" t="s">
        <v>84</v>
      </c>
      <c r="AY260" s="25" t="s">
        <v>163</v>
      </c>
      <c r="BE260" s="204">
        <f>IF(N260="základní",J260,0)</f>
        <v>0</v>
      </c>
      <c r="BF260" s="204">
        <f>IF(N260="snížená",J260,0)</f>
        <v>0</v>
      </c>
      <c r="BG260" s="204">
        <f>IF(N260="zákl. přenesená",J260,0)</f>
        <v>0</v>
      </c>
      <c r="BH260" s="204">
        <f>IF(N260="sníž. přenesená",J260,0)</f>
        <v>0</v>
      </c>
      <c r="BI260" s="204">
        <f>IF(N260="nulová",J260,0)</f>
        <v>0</v>
      </c>
      <c r="BJ260" s="25" t="s">
        <v>98</v>
      </c>
      <c r="BK260" s="204">
        <f>ROUND(I260*H260,2)</f>
        <v>0</v>
      </c>
      <c r="BL260" s="25" t="s">
        <v>173</v>
      </c>
      <c r="BM260" s="25" t="s">
        <v>735</v>
      </c>
    </row>
    <row r="261" spans="2:65" s="1" customFormat="1" ht="13.5">
      <c r="B261" s="42"/>
      <c r="C261" s="64"/>
      <c r="D261" s="205" t="s">
        <v>175</v>
      </c>
      <c r="E261" s="64"/>
      <c r="F261" s="206" t="s">
        <v>1305</v>
      </c>
      <c r="G261" s="64"/>
      <c r="H261" s="64"/>
      <c r="I261" s="164"/>
      <c r="J261" s="64"/>
      <c r="K261" s="64"/>
      <c r="L261" s="62"/>
      <c r="M261" s="207"/>
      <c r="N261" s="43"/>
      <c r="O261" s="43"/>
      <c r="P261" s="43"/>
      <c r="Q261" s="43"/>
      <c r="R261" s="43"/>
      <c r="S261" s="43"/>
      <c r="T261" s="79"/>
      <c r="AT261" s="25" t="s">
        <v>175</v>
      </c>
      <c r="AU261" s="25" t="s">
        <v>84</v>
      </c>
    </row>
    <row r="262" spans="2:65" s="1" customFormat="1" ht="16.5" customHeight="1">
      <c r="B262" s="42"/>
      <c r="C262" s="193" t="s">
        <v>473</v>
      </c>
      <c r="D262" s="193" t="s">
        <v>168</v>
      </c>
      <c r="E262" s="194" t="s">
        <v>1306</v>
      </c>
      <c r="F262" s="195" t="s">
        <v>1307</v>
      </c>
      <c r="G262" s="196" t="s">
        <v>171</v>
      </c>
      <c r="H262" s="197">
        <v>10</v>
      </c>
      <c r="I262" s="198"/>
      <c r="J262" s="199">
        <f>ROUND(I262*H262,2)</f>
        <v>0</v>
      </c>
      <c r="K262" s="195" t="s">
        <v>21</v>
      </c>
      <c r="L262" s="62"/>
      <c r="M262" s="200" t="s">
        <v>21</v>
      </c>
      <c r="N262" s="201" t="s">
        <v>48</v>
      </c>
      <c r="O262" s="43"/>
      <c r="P262" s="202">
        <f>O262*H262</f>
        <v>0</v>
      </c>
      <c r="Q262" s="202">
        <v>0</v>
      </c>
      <c r="R262" s="202">
        <f>Q262*H262</f>
        <v>0</v>
      </c>
      <c r="S262" s="202">
        <v>0</v>
      </c>
      <c r="T262" s="203">
        <f>S262*H262</f>
        <v>0</v>
      </c>
      <c r="AR262" s="25" t="s">
        <v>173</v>
      </c>
      <c r="AT262" s="25" t="s">
        <v>168</v>
      </c>
      <c r="AU262" s="25" t="s">
        <v>84</v>
      </c>
      <c r="AY262" s="25" t="s">
        <v>163</v>
      </c>
      <c r="BE262" s="204">
        <f>IF(N262="základní",J262,0)</f>
        <v>0</v>
      </c>
      <c r="BF262" s="204">
        <f>IF(N262="snížená",J262,0)</f>
        <v>0</v>
      </c>
      <c r="BG262" s="204">
        <f>IF(N262="zákl. přenesená",J262,0)</f>
        <v>0</v>
      </c>
      <c r="BH262" s="204">
        <f>IF(N262="sníž. přenesená",J262,0)</f>
        <v>0</v>
      </c>
      <c r="BI262" s="204">
        <f>IF(N262="nulová",J262,0)</f>
        <v>0</v>
      </c>
      <c r="BJ262" s="25" t="s">
        <v>98</v>
      </c>
      <c r="BK262" s="204">
        <f>ROUND(I262*H262,2)</f>
        <v>0</v>
      </c>
      <c r="BL262" s="25" t="s">
        <v>173</v>
      </c>
      <c r="BM262" s="25" t="s">
        <v>745</v>
      </c>
    </row>
    <row r="263" spans="2:65" s="1" customFormat="1" ht="13.5">
      <c r="B263" s="42"/>
      <c r="C263" s="64"/>
      <c r="D263" s="205" t="s">
        <v>175</v>
      </c>
      <c r="E263" s="64"/>
      <c r="F263" s="206" t="s">
        <v>1307</v>
      </c>
      <c r="G263" s="64"/>
      <c r="H263" s="64"/>
      <c r="I263" s="164"/>
      <c r="J263" s="64"/>
      <c r="K263" s="64"/>
      <c r="L263" s="62"/>
      <c r="M263" s="207"/>
      <c r="N263" s="43"/>
      <c r="O263" s="43"/>
      <c r="P263" s="43"/>
      <c r="Q263" s="43"/>
      <c r="R263" s="43"/>
      <c r="S263" s="43"/>
      <c r="T263" s="79"/>
      <c r="AT263" s="25" t="s">
        <v>175</v>
      </c>
      <c r="AU263" s="25" t="s">
        <v>84</v>
      </c>
    </row>
    <row r="264" spans="2:65" s="1" customFormat="1" ht="16.5" customHeight="1">
      <c r="B264" s="42"/>
      <c r="C264" s="193" t="s">
        <v>480</v>
      </c>
      <c r="D264" s="193" t="s">
        <v>168</v>
      </c>
      <c r="E264" s="194" t="s">
        <v>1308</v>
      </c>
      <c r="F264" s="195" t="s">
        <v>1309</v>
      </c>
      <c r="G264" s="196" t="s">
        <v>171</v>
      </c>
      <c r="H264" s="197">
        <v>2.56</v>
      </c>
      <c r="I264" s="198"/>
      <c r="J264" s="199">
        <f>ROUND(I264*H264,2)</f>
        <v>0</v>
      </c>
      <c r="K264" s="195" t="s">
        <v>21</v>
      </c>
      <c r="L264" s="62"/>
      <c r="M264" s="200" t="s">
        <v>21</v>
      </c>
      <c r="N264" s="201" t="s">
        <v>48</v>
      </c>
      <c r="O264" s="43"/>
      <c r="P264" s="202">
        <f>O264*H264</f>
        <v>0</v>
      </c>
      <c r="Q264" s="202">
        <v>0</v>
      </c>
      <c r="R264" s="202">
        <f>Q264*H264</f>
        <v>0</v>
      </c>
      <c r="S264" s="202">
        <v>0</v>
      </c>
      <c r="T264" s="203">
        <f>S264*H264</f>
        <v>0</v>
      </c>
      <c r="AR264" s="25" t="s">
        <v>173</v>
      </c>
      <c r="AT264" s="25" t="s">
        <v>168</v>
      </c>
      <c r="AU264" s="25" t="s">
        <v>84</v>
      </c>
      <c r="AY264" s="25" t="s">
        <v>163</v>
      </c>
      <c r="BE264" s="204">
        <f>IF(N264="základní",J264,0)</f>
        <v>0</v>
      </c>
      <c r="BF264" s="204">
        <f>IF(N264="snížená",J264,0)</f>
        <v>0</v>
      </c>
      <c r="BG264" s="204">
        <f>IF(N264="zákl. přenesená",J264,0)</f>
        <v>0</v>
      </c>
      <c r="BH264" s="204">
        <f>IF(N264="sníž. přenesená",J264,0)</f>
        <v>0</v>
      </c>
      <c r="BI264" s="204">
        <f>IF(N264="nulová",J264,0)</f>
        <v>0</v>
      </c>
      <c r="BJ264" s="25" t="s">
        <v>98</v>
      </c>
      <c r="BK264" s="204">
        <f>ROUND(I264*H264,2)</f>
        <v>0</v>
      </c>
      <c r="BL264" s="25" t="s">
        <v>173</v>
      </c>
      <c r="BM264" s="25" t="s">
        <v>754</v>
      </c>
    </row>
    <row r="265" spans="2:65" s="1" customFormat="1" ht="13.5">
      <c r="B265" s="42"/>
      <c r="C265" s="64"/>
      <c r="D265" s="205" t="s">
        <v>175</v>
      </c>
      <c r="E265" s="64"/>
      <c r="F265" s="206" t="s">
        <v>1309</v>
      </c>
      <c r="G265" s="64"/>
      <c r="H265" s="64"/>
      <c r="I265" s="164"/>
      <c r="J265" s="64"/>
      <c r="K265" s="64"/>
      <c r="L265" s="62"/>
      <c r="M265" s="207"/>
      <c r="N265" s="43"/>
      <c r="O265" s="43"/>
      <c r="P265" s="43"/>
      <c r="Q265" s="43"/>
      <c r="R265" s="43"/>
      <c r="S265" s="43"/>
      <c r="T265" s="79"/>
      <c r="AT265" s="25" t="s">
        <v>175</v>
      </c>
      <c r="AU265" s="25" t="s">
        <v>84</v>
      </c>
    </row>
    <row r="266" spans="2:65" s="1" customFormat="1" ht="16.5" customHeight="1">
      <c r="B266" s="42"/>
      <c r="C266" s="193" t="s">
        <v>486</v>
      </c>
      <c r="D266" s="193" t="s">
        <v>168</v>
      </c>
      <c r="E266" s="194" t="s">
        <v>1310</v>
      </c>
      <c r="F266" s="195" t="s">
        <v>1311</v>
      </c>
      <c r="G266" s="196" t="s">
        <v>171</v>
      </c>
      <c r="H266" s="197">
        <v>3</v>
      </c>
      <c r="I266" s="198"/>
      <c r="J266" s="199">
        <f>ROUND(I266*H266,2)</f>
        <v>0</v>
      </c>
      <c r="K266" s="195" t="s">
        <v>21</v>
      </c>
      <c r="L266" s="62"/>
      <c r="M266" s="200" t="s">
        <v>21</v>
      </c>
      <c r="N266" s="201" t="s">
        <v>48</v>
      </c>
      <c r="O266" s="43"/>
      <c r="P266" s="202">
        <f>O266*H266</f>
        <v>0</v>
      </c>
      <c r="Q266" s="202">
        <v>0</v>
      </c>
      <c r="R266" s="202">
        <f>Q266*H266</f>
        <v>0</v>
      </c>
      <c r="S266" s="202">
        <v>0</v>
      </c>
      <c r="T266" s="203">
        <f>S266*H266</f>
        <v>0</v>
      </c>
      <c r="AR266" s="25" t="s">
        <v>173</v>
      </c>
      <c r="AT266" s="25" t="s">
        <v>168</v>
      </c>
      <c r="AU266" s="25" t="s">
        <v>84</v>
      </c>
      <c r="AY266" s="25" t="s">
        <v>163</v>
      </c>
      <c r="BE266" s="204">
        <f>IF(N266="základní",J266,0)</f>
        <v>0</v>
      </c>
      <c r="BF266" s="204">
        <f>IF(N266="snížená",J266,0)</f>
        <v>0</v>
      </c>
      <c r="BG266" s="204">
        <f>IF(N266="zákl. přenesená",J266,0)</f>
        <v>0</v>
      </c>
      <c r="BH266" s="204">
        <f>IF(N266="sníž. přenesená",J266,0)</f>
        <v>0</v>
      </c>
      <c r="BI266" s="204">
        <f>IF(N266="nulová",J266,0)</f>
        <v>0</v>
      </c>
      <c r="BJ266" s="25" t="s">
        <v>98</v>
      </c>
      <c r="BK266" s="204">
        <f>ROUND(I266*H266,2)</f>
        <v>0</v>
      </c>
      <c r="BL266" s="25" t="s">
        <v>173</v>
      </c>
      <c r="BM266" s="25" t="s">
        <v>763</v>
      </c>
    </row>
    <row r="267" spans="2:65" s="1" customFormat="1" ht="13.5">
      <c r="B267" s="42"/>
      <c r="C267" s="64"/>
      <c r="D267" s="205" t="s">
        <v>175</v>
      </c>
      <c r="E267" s="64"/>
      <c r="F267" s="206" t="s">
        <v>1311</v>
      </c>
      <c r="G267" s="64"/>
      <c r="H267" s="64"/>
      <c r="I267" s="164"/>
      <c r="J267" s="64"/>
      <c r="K267" s="64"/>
      <c r="L267" s="62"/>
      <c r="M267" s="207"/>
      <c r="N267" s="43"/>
      <c r="O267" s="43"/>
      <c r="P267" s="43"/>
      <c r="Q267" s="43"/>
      <c r="R267" s="43"/>
      <c r="S267" s="43"/>
      <c r="T267" s="79"/>
      <c r="AT267" s="25" t="s">
        <v>175</v>
      </c>
      <c r="AU267" s="25" t="s">
        <v>84</v>
      </c>
    </row>
    <row r="268" spans="2:65" s="1" customFormat="1" ht="16.5" customHeight="1">
      <c r="B268" s="42"/>
      <c r="C268" s="193" t="s">
        <v>492</v>
      </c>
      <c r="D268" s="193" t="s">
        <v>168</v>
      </c>
      <c r="E268" s="194" t="s">
        <v>1312</v>
      </c>
      <c r="F268" s="195" t="s">
        <v>1313</v>
      </c>
      <c r="G268" s="196" t="s">
        <v>171</v>
      </c>
      <c r="H268" s="197">
        <v>73.5</v>
      </c>
      <c r="I268" s="198"/>
      <c r="J268" s="199">
        <f>ROUND(I268*H268,2)</f>
        <v>0</v>
      </c>
      <c r="K268" s="195" t="s">
        <v>21</v>
      </c>
      <c r="L268" s="62"/>
      <c r="M268" s="200" t="s">
        <v>21</v>
      </c>
      <c r="N268" s="201" t="s">
        <v>48</v>
      </c>
      <c r="O268" s="43"/>
      <c r="P268" s="202">
        <f>O268*H268</f>
        <v>0</v>
      </c>
      <c r="Q268" s="202">
        <v>0</v>
      </c>
      <c r="R268" s="202">
        <f>Q268*H268</f>
        <v>0</v>
      </c>
      <c r="S268" s="202">
        <v>0</v>
      </c>
      <c r="T268" s="203">
        <f>S268*H268</f>
        <v>0</v>
      </c>
      <c r="AR268" s="25" t="s">
        <v>173</v>
      </c>
      <c r="AT268" s="25" t="s">
        <v>168</v>
      </c>
      <c r="AU268" s="25" t="s">
        <v>84</v>
      </c>
      <c r="AY268" s="25" t="s">
        <v>163</v>
      </c>
      <c r="BE268" s="204">
        <f>IF(N268="základní",J268,0)</f>
        <v>0</v>
      </c>
      <c r="BF268" s="204">
        <f>IF(N268="snížená",J268,0)</f>
        <v>0</v>
      </c>
      <c r="BG268" s="204">
        <f>IF(N268="zákl. přenesená",J268,0)</f>
        <v>0</v>
      </c>
      <c r="BH268" s="204">
        <f>IF(N268="sníž. přenesená",J268,0)</f>
        <v>0</v>
      </c>
      <c r="BI268" s="204">
        <f>IF(N268="nulová",J268,0)</f>
        <v>0</v>
      </c>
      <c r="BJ268" s="25" t="s">
        <v>98</v>
      </c>
      <c r="BK268" s="204">
        <f>ROUND(I268*H268,2)</f>
        <v>0</v>
      </c>
      <c r="BL268" s="25" t="s">
        <v>173</v>
      </c>
      <c r="BM268" s="25" t="s">
        <v>316</v>
      </c>
    </row>
    <row r="269" spans="2:65" s="1" customFormat="1" ht="13.5">
      <c r="B269" s="42"/>
      <c r="C269" s="64"/>
      <c r="D269" s="205" t="s">
        <v>175</v>
      </c>
      <c r="E269" s="64"/>
      <c r="F269" s="206" t="s">
        <v>1313</v>
      </c>
      <c r="G269" s="64"/>
      <c r="H269" s="64"/>
      <c r="I269" s="164"/>
      <c r="J269" s="64"/>
      <c r="K269" s="64"/>
      <c r="L269" s="62"/>
      <c r="M269" s="207"/>
      <c r="N269" s="43"/>
      <c r="O269" s="43"/>
      <c r="P269" s="43"/>
      <c r="Q269" s="43"/>
      <c r="R269" s="43"/>
      <c r="S269" s="43"/>
      <c r="T269" s="79"/>
      <c r="AT269" s="25" t="s">
        <v>175</v>
      </c>
      <c r="AU269" s="25" t="s">
        <v>84</v>
      </c>
    </row>
    <row r="270" spans="2:65" s="1" customFormat="1" ht="16.5" customHeight="1">
      <c r="B270" s="42"/>
      <c r="C270" s="193" t="s">
        <v>500</v>
      </c>
      <c r="D270" s="193" t="s">
        <v>168</v>
      </c>
      <c r="E270" s="194" t="s">
        <v>1314</v>
      </c>
      <c r="F270" s="195" t="s">
        <v>1315</v>
      </c>
      <c r="G270" s="196" t="s">
        <v>171</v>
      </c>
      <c r="H270" s="197">
        <v>73.5</v>
      </c>
      <c r="I270" s="198"/>
      <c r="J270" s="199">
        <f>ROUND(I270*H270,2)</f>
        <v>0</v>
      </c>
      <c r="K270" s="195" t="s">
        <v>21</v>
      </c>
      <c r="L270" s="62"/>
      <c r="M270" s="200" t="s">
        <v>21</v>
      </c>
      <c r="N270" s="201" t="s">
        <v>48</v>
      </c>
      <c r="O270" s="43"/>
      <c r="P270" s="202">
        <f>O270*H270</f>
        <v>0</v>
      </c>
      <c r="Q270" s="202">
        <v>0</v>
      </c>
      <c r="R270" s="202">
        <f>Q270*H270</f>
        <v>0</v>
      </c>
      <c r="S270" s="202">
        <v>0</v>
      </c>
      <c r="T270" s="203">
        <f>S270*H270</f>
        <v>0</v>
      </c>
      <c r="AR270" s="25" t="s">
        <v>173</v>
      </c>
      <c r="AT270" s="25" t="s">
        <v>168</v>
      </c>
      <c r="AU270" s="25" t="s">
        <v>84</v>
      </c>
      <c r="AY270" s="25" t="s">
        <v>163</v>
      </c>
      <c r="BE270" s="204">
        <f>IF(N270="základní",J270,0)</f>
        <v>0</v>
      </c>
      <c r="BF270" s="204">
        <f>IF(N270="snížená",J270,0)</f>
        <v>0</v>
      </c>
      <c r="BG270" s="204">
        <f>IF(N270="zákl. přenesená",J270,0)</f>
        <v>0</v>
      </c>
      <c r="BH270" s="204">
        <f>IF(N270="sníž. přenesená",J270,0)</f>
        <v>0</v>
      </c>
      <c r="BI270" s="204">
        <f>IF(N270="nulová",J270,0)</f>
        <v>0</v>
      </c>
      <c r="BJ270" s="25" t="s">
        <v>98</v>
      </c>
      <c r="BK270" s="204">
        <f>ROUND(I270*H270,2)</f>
        <v>0</v>
      </c>
      <c r="BL270" s="25" t="s">
        <v>173</v>
      </c>
      <c r="BM270" s="25" t="s">
        <v>404</v>
      </c>
    </row>
    <row r="271" spans="2:65" s="1" customFormat="1" ht="13.5">
      <c r="B271" s="42"/>
      <c r="C271" s="64"/>
      <c r="D271" s="205" t="s">
        <v>175</v>
      </c>
      <c r="E271" s="64"/>
      <c r="F271" s="206" t="s">
        <v>1315</v>
      </c>
      <c r="G271" s="64"/>
      <c r="H271" s="64"/>
      <c r="I271" s="164"/>
      <c r="J271" s="64"/>
      <c r="K271" s="64"/>
      <c r="L271" s="62"/>
      <c r="M271" s="207"/>
      <c r="N271" s="43"/>
      <c r="O271" s="43"/>
      <c r="P271" s="43"/>
      <c r="Q271" s="43"/>
      <c r="R271" s="43"/>
      <c r="S271" s="43"/>
      <c r="T271" s="79"/>
      <c r="AT271" s="25" t="s">
        <v>175</v>
      </c>
      <c r="AU271" s="25" t="s">
        <v>84</v>
      </c>
    </row>
    <row r="272" spans="2:65" s="1" customFormat="1" ht="16.5" customHeight="1">
      <c r="B272" s="42"/>
      <c r="C272" s="193" t="s">
        <v>510</v>
      </c>
      <c r="D272" s="193" t="s">
        <v>168</v>
      </c>
      <c r="E272" s="194" t="s">
        <v>1316</v>
      </c>
      <c r="F272" s="195" t="s">
        <v>1317</v>
      </c>
      <c r="G272" s="196" t="s">
        <v>171</v>
      </c>
      <c r="H272" s="197">
        <v>73.5</v>
      </c>
      <c r="I272" s="198"/>
      <c r="J272" s="199">
        <f>ROUND(I272*H272,2)</f>
        <v>0</v>
      </c>
      <c r="K272" s="195" t="s">
        <v>21</v>
      </c>
      <c r="L272" s="62"/>
      <c r="M272" s="200" t="s">
        <v>21</v>
      </c>
      <c r="N272" s="201" t="s">
        <v>48</v>
      </c>
      <c r="O272" s="43"/>
      <c r="P272" s="202">
        <f>O272*H272</f>
        <v>0</v>
      </c>
      <c r="Q272" s="202">
        <v>0</v>
      </c>
      <c r="R272" s="202">
        <f>Q272*H272</f>
        <v>0</v>
      </c>
      <c r="S272" s="202">
        <v>0</v>
      </c>
      <c r="T272" s="203">
        <f>S272*H272</f>
        <v>0</v>
      </c>
      <c r="AR272" s="25" t="s">
        <v>173</v>
      </c>
      <c r="AT272" s="25" t="s">
        <v>168</v>
      </c>
      <c r="AU272" s="25" t="s">
        <v>84</v>
      </c>
      <c r="AY272" s="25" t="s">
        <v>163</v>
      </c>
      <c r="BE272" s="204">
        <f>IF(N272="základní",J272,0)</f>
        <v>0</v>
      </c>
      <c r="BF272" s="204">
        <f>IF(N272="snížená",J272,0)</f>
        <v>0</v>
      </c>
      <c r="BG272" s="204">
        <f>IF(N272="zákl. přenesená",J272,0)</f>
        <v>0</v>
      </c>
      <c r="BH272" s="204">
        <f>IF(N272="sníž. přenesená",J272,0)</f>
        <v>0</v>
      </c>
      <c r="BI272" s="204">
        <f>IF(N272="nulová",J272,0)</f>
        <v>0</v>
      </c>
      <c r="BJ272" s="25" t="s">
        <v>98</v>
      </c>
      <c r="BK272" s="204">
        <f>ROUND(I272*H272,2)</f>
        <v>0</v>
      </c>
      <c r="BL272" s="25" t="s">
        <v>173</v>
      </c>
      <c r="BM272" s="25" t="s">
        <v>796</v>
      </c>
    </row>
    <row r="273" spans="2:65" s="1" customFormat="1" ht="13.5">
      <c r="B273" s="42"/>
      <c r="C273" s="64"/>
      <c r="D273" s="205" t="s">
        <v>175</v>
      </c>
      <c r="E273" s="64"/>
      <c r="F273" s="206" t="s">
        <v>1317</v>
      </c>
      <c r="G273" s="64"/>
      <c r="H273" s="64"/>
      <c r="I273" s="164"/>
      <c r="J273" s="64"/>
      <c r="K273" s="64"/>
      <c r="L273" s="62"/>
      <c r="M273" s="207"/>
      <c r="N273" s="43"/>
      <c r="O273" s="43"/>
      <c r="P273" s="43"/>
      <c r="Q273" s="43"/>
      <c r="R273" s="43"/>
      <c r="S273" s="43"/>
      <c r="T273" s="79"/>
      <c r="AT273" s="25" t="s">
        <v>175</v>
      </c>
      <c r="AU273" s="25" t="s">
        <v>84</v>
      </c>
    </row>
    <row r="274" spans="2:65" s="1" customFormat="1" ht="16.5" customHeight="1">
      <c r="B274" s="42"/>
      <c r="C274" s="193" t="s">
        <v>520</v>
      </c>
      <c r="D274" s="193" t="s">
        <v>168</v>
      </c>
      <c r="E274" s="194" t="s">
        <v>1318</v>
      </c>
      <c r="F274" s="195" t="s">
        <v>1319</v>
      </c>
      <c r="G274" s="196" t="s">
        <v>171</v>
      </c>
      <c r="H274" s="197">
        <v>49</v>
      </c>
      <c r="I274" s="198"/>
      <c r="J274" s="199">
        <f>ROUND(I274*H274,2)</f>
        <v>0</v>
      </c>
      <c r="K274" s="195" t="s">
        <v>21</v>
      </c>
      <c r="L274" s="62"/>
      <c r="M274" s="200" t="s">
        <v>21</v>
      </c>
      <c r="N274" s="201" t="s">
        <v>48</v>
      </c>
      <c r="O274" s="43"/>
      <c r="P274" s="202">
        <f>O274*H274</f>
        <v>0</v>
      </c>
      <c r="Q274" s="202">
        <v>0</v>
      </c>
      <c r="R274" s="202">
        <f>Q274*H274</f>
        <v>0</v>
      </c>
      <c r="S274" s="202">
        <v>0</v>
      </c>
      <c r="T274" s="203">
        <f>S274*H274</f>
        <v>0</v>
      </c>
      <c r="AR274" s="25" t="s">
        <v>173</v>
      </c>
      <c r="AT274" s="25" t="s">
        <v>168</v>
      </c>
      <c r="AU274" s="25" t="s">
        <v>84</v>
      </c>
      <c r="AY274" s="25" t="s">
        <v>163</v>
      </c>
      <c r="BE274" s="204">
        <f>IF(N274="základní",J274,0)</f>
        <v>0</v>
      </c>
      <c r="BF274" s="204">
        <f>IF(N274="snížená",J274,0)</f>
        <v>0</v>
      </c>
      <c r="BG274" s="204">
        <f>IF(N274="zákl. přenesená",J274,0)</f>
        <v>0</v>
      </c>
      <c r="BH274" s="204">
        <f>IF(N274="sníž. přenesená",J274,0)</f>
        <v>0</v>
      </c>
      <c r="BI274" s="204">
        <f>IF(N274="nulová",J274,0)</f>
        <v>0</v>
      </c>
      <c r="BJ274" s="25" t="s">
        <v>98</v>
      </c>
      <c r="BK274" s="204">
        <f>ROUND(I274*H274,2)</f>
        <v>0</v>
      </c>
      <c r="BL274" s="25" t="s">
        <v>173</v>
      </c>
      <c r="BM274" s="25" t="s">
        <v>807</v>
      </c>
    </row>
    <row r="275" spans="2:65" s="1" customFormat="1" ht="13.5">
      <c r="B275" s="42"/>
      <c r="C275" s="64"/>
      <c r="D275" s="205" t="s">
        <v>175</v>
      </c>
      <c r="E275" s="64"/>
      <c r="F275" s="206" t="s">
        <v>1319</v>
      </c>
      <c r="G275" s="64"/>
      <c r="H275" s="64"/>
      <c r="I275" s="164"/>
      <c r="J275" s="64"/>
      <c r="K275" s="64"/>
      <c r="L275" s="62"/>
      <c r="M275" s="207"/>
      <c r="N275" s="43"/>
      <c r="O275" s="43"/>
      <c r="P275" s="43"/>
      <c r="Q275" s="43"/>
      <c r="R275" s="43"/>
      <c r="S275" s="43"/>
      <c r="T275" s="79"/>
      <c r="AT275" s="25" t="s">
        <v>175</v>
      </c>
      <c r="AU275" s="25" t="s">
        <v>84</v>
      </c>
    </row>
    <row r="276" spans="2:65" s="1" customFormat="1" ht="67.5">
      <c r="B276" s="42"/>
      <c r="C276" s="64"/>
      <c r="D276" s="205" t="s">
        <v>843</v>
      </c>
      <c r="E276" s="64"/>
      <c r="F276" s="208" t="s">
        <v>1320</v>
      </c>
      <c r="G276" s="64"/>
      <c r="H276" s="64"/>
      <c r="I276" s="164"/>
      <c r="J276" s="64"/>
      <c r="K276" s="64"/>
      <c r="L276" s="62"/>
      <c r="M276" s="207"/>
      <c r="N276" s="43"/>
      <c r="O276" s="43"/>
      <c r="P276" s="43"/>
      <c r="Q276" s="43"/>
      <c r="R276" s="43"/>
      <c r="S276" s="43"/>
      <c r="T276" s="79"/>
      <c r="AT276" s="25" t="s">
        <v>843</v>
      </c>
      <c r="AU276" s="25" t="s">
        <v>84</v>
      </c>
    </row>
    <row r="277" spans="2:65" s="1" customFormat="1" ht="16.5" customHeight="1">
      <c r="B277" s="42"/>
      <c r="C277" s="241" t="s">
        <v>528</v>
      </c>
      <c r="D277" s="241" t="s">
        <v>310</v>
      </c>
      <c r="E277" s="242" t="s">
        <v>1321</v>
      </c>
      <c r="F277" s="243" t="s">
        <v>1322</v>
      </c>
      <c r="G277" s="244" t="s">
        <v>171</v>
      </c>
      <c r="H277" s="245">
        <v>24.5</v>
      </c>
      <c r="I277" s="246"/>
      <c r="J277" s="247">
        <f>ROUND(I277*H277,2)</f>
        <v>0</v>
      </c>
      <c r="K277" s="243" t="s">
        <v>21</v>
      </c>
      <c r="L277" s="248"/>
      <c r="M277" s="249" t="s">
        <v>21</v>
      </c>
      <c r="N277" s="250" t="s">
        <v>48</v>
      </c>
      <c r="O277" s="43"/>
      <c r="P277" s="202">
        <f>O277*H277</f>
        <v>0</v>
      </c>
      <c r="Q277" s="202">
        <v>0</v>
      </c>
      <c r="R277" s="202">
        <f>Q277*H277</f>
        <v>0</v>
      </c>
      <c r="S277" s="202">
        <v>0</v>
      </c>
      <c r="T277" s="203">
        <f>S277*H277</f>
        <v>0</v>
      </c>
      <c r="AR277" s="25" t="s">
        <v>228</v>
      </c>
      <c r="AT277" s="25" t="s">
        <v>310</v>
      </c>
      <c r="AU277" s="25" t="s">
        <v>84</v>
      </c>
      <c r="AY277" s="25" t="s">
        <v>163</v>
      </c>
      <c r="BE277" s="204">
        <f>IF(N277="základní",J277,0)</f>
        <v>0</v>
      </c>
      <c r="BF277" s="204">
        <f>IF(N277="snížená",J277,0)</f>
        <v>0</v>
      </c>
      <c r="BG277" s="204">
        <f>IF(N277="zákl. přenesená",J277,0)</f>
        <v>0</v>
      </c>
      <c r="BH277" s="204">
        <f>IF(N277="sníž. přenesená",J277,0)</f>
        <v>0</v>
      </c>
      <c r="BI277" s="204">
        <f>IF(N277="nulová",J277,0)</f>
        <v>0</v>
      </c>
      <c r="BJ277" s="25" t="s">
        <v>98</v>
      </c>
      <c r="BK277" s="204">
        <f>ROUND(I277*H277,2)</f>
        <v>0</v>
      </c>
      <c r="BL277" s="25" t="s">
        <v>173</v>
      </c>
      <c r="BM277" s="25" t="s">
        <v>820</v>
      </c>
    </row>
    <row r="278" spans="2:65" s="1" customFormat="1" ht="13.5">
      <c r="B278" s="42"/>
      <c r="C278" s="64"/>
      <c r="D278" s="205" t="s">
        <v>175</v>
      </c>
      <c r="E278" s="64"/>
      <c r="F278" s="206" t="s">
        <v>1322</v>
      </c>
      <c r="G278" s="64"/>
      <c r="H278" s="64"/>
      <c r="I278" s="164"/>
      <c r="J278" s="64"/>
      <c r="K278" s="64"/>
      <c r="L278" s="62"/>
      <c r="M278" s="207"/>
      <c r="N278" s="43"/>
      <c r="O278" s="43"/>
      <c r="P278" s="43"/>
      <c r="Q278" s="43"/>
      <c r="R278" s="43"/>
      <c r="S278" s="43"/>
      <c r="T278" s="79"/>
      <c r="AT278" s="25" t="s">
        <v>175</v>
      </c>
      <c r="AU278" s="25" t="s">
        <v>84</v>
      </c>
    </row>
    <row r="279" spans="2:65" s="1" customFormat="1" ht="94.5">
      <c r="B279" s="42"/>
      <c r="C279" s="64"/>
      <c r="D279" s="205" t="s">
        <v>843</v>
      </c>
      <c r="E279" s="64"/>
      <c r="F279" s="208" t="s">
        <v>1323</v>
      </c>
      <c r="G279" s="64"/>
      <c r="H279" s="64"/>
      <c r="I279" s="164"/>
      <c r="J279" s="64"/>
      <c r="K279" s="64"/>
      <c r="L279" s="62"/>
      <c r="M279" s="207"/>
      <c r="N279" s="43"/>
      <c r="O279" s="43"/>
      <c r="P279" s="43"/>
      <c r="Q279" s="43"/>
      <c r="R279" s="43"/>
      <c r="S279" s="43"/>
      <c r="T279" s="79"/>
      <c r="AT279" s="25" t="s">
        <v>843</v>
      </c>
      <c r="AU279" s="25" t="s">
        <v>84</v>
      </c>
    </row>
    <row r="280" spans="2:65" s="1" customFormat="1" ht="16.5" customHeight="1">
      <c r="B280" s="42"/>
      <c r="C280" s="241" t="s">
        <v>534</v>
      </c>
      <c r="D280" s="241" t="s">
        <v>310</v>
      </c>
      <c r="E280" s="242" t="s">
        <v>1324</v>
      </c>
      <c r="F280" s="243" t="s">
        <v>1325</v>
      </c>
      <c r="G280" s="244" t="s">
        <v>171</v>
      </c>
      <c r="H280" s="245">
        <v>24.5</v>
      </c>
      <c r="I280" s="246"/>
      <c r="J280" s="247">
        <f>ROUND(I280*H280,2)</f>
        <v>0</v>
      </c>
      <c r="K280" s="243" t="s">
        <v>21</v>
      </c>
      <c r="L280" s="248"/>
      <c r="M280" s="249" t="s">
        <v>21</v>
      </c>
      <c r="N280" s="250" t="s">
        <v>48</v>
      </c>
      <c r="O280" s="43"/>
      <c r="P280" s="202">
        <f>O280*H280</f>
        <v>0</v>
      </c>
      <c r="Q280" s="202">
        <v>0</v>
      </c>
      <c r="R280" s="202">
        <f>Q280*H280</f>
        <v>0</v>
      </c>
      <c r="S280" s="202">
        <v>0</v>
      </c>
      <c r="T280" s="203">
        <f>S280*H280</f>
        <v>0</v>
      </c>
      <c r="AR280" s="25" t="s">
        <v>228</v>
      </c>
      <c r="AT280" s="25" t="s">
        <v>310</v>
      </c>
      <c r="AU280" s="25" t="s">
        <v>84</v>
      </c>
      <c r="AY280" s="25" t="s">
        <v>163</v>
      </c>
      <c r="BE280" s="204">
        <f>IF(N280="základní",J280,0)</f>
        <v>0</v>
      </c>
      <c r="BF280" s="204">
        <f>IF(N280="snížená",J280,0)</f>
        <v>0</v>
      </c>
      <c r="BG280" s="204">
        <f>IF(N280="zákl. přenesená",J280,0)</f>
        <v>0</v>
      </c>
      <c r="BH280" s="204">
        <f>IF(N280="sníž. přenesená",J280,0)</f>
        <v>0</v>
      </c>
      <c r="BI280" s="204">
        <f>IF(N280="nulová",J280,0)</f>
        <v>0</v>
      </c>
      <c r="BJ280" s="25" t="s">
        <v>98</v>
      </c>
      <c r="BK280" s="204">
        <f>ROUND(I280*H280,2)</f>
        <v>0</v>
      </c>
      <c r="BL280" s="25" t="s">
        <v>173</v>
      </c>
      <c r="BM280" s="25" t="s">
        <v>833</v>
      </c>
    </row>
    <row r="281" spans="2:65" s="1" customFormat="1" ht="13.5">
      <c r="B281" s="42"/>
      <c r="C281" s="64"/>
      <c r="D281" s="205" t="s">
        <v>175</v>
      </c>
      <c r="E281" s="64"/>
      <c r="F281" s="206" t="s">
        <v>1325</v>
      </c>
      <c r="G281" s="64"/>
      <c r="H281" s="64"/>
      <c r="I281" s="164"/>
      <c r="J281" s="64"/>
      <c r="K281" s="64"/>
      <c r="L281" s="62"/>
      <c r="M281" s="207"/>
      <c r="N281" s="43"/>
      <c r="O281" s="43"/>
      <c r="P281" s="43"/>
      <c r="Q281" s="43"/>
      <c r="R281" s="43"/>
      <c r="S281" s="43"/>
      <c r="T281" s="79"/>
      <c r="AT281" s="25" t="s">
        <v>175</v>
      </c>
      <c r="AU281" s="25" t="s">
        <v>84</v>
      </c>
    </row>
    <row r="282" spans="2:65" s="1" customFormat="1" ht="67.5">
      <c r="B282" s="42"/>
      <c r="C282" s="64"/>
      <c r="D282" s="205" t="s">
        <v>843</v>
      </c>
      <c r="E282" s="64"/>
      <c r="F282" s="208" t="s">
        <v>1326</v>
      </c>
      <c r="G282" s="64"/>
      <c r="H282" s="64"/>
      <c r="I282" s="164"/>
      <c r="J282" s="64"/>
      <c r="K282" s="64"/>
      <c r="L282" s="62"/>
      <c r="M282" s="207"/>
      <c r="N282" s="43"/>
      <c r="O282" s="43"/>
      <c r="P282" s="43"/>
      <c r="Q282" s="43"/>
      <c r="R282" s="43"/>
      <c r="S282" s="43"/>
      <c r="T282" s="79"/>
      <c r="AT282" s="25" t="s">
        <v>843</v>
      </c>
      <c r="AU282" s="25" t="s">
        <v>84</v>
      </c>
    </row>
    <row r="283" spans="2:65" s="10" customFormat="1" ht="37.35" customHeight="1">
      <c r="B283" s="177"/>
      <c r="C283" s="178"/>
      <c r="D283" s="179" t="s">
        <v>75</v>
      </c>
      <c r="E283" s="180" t="s">
        <v>1327</v>
      </c>
      <c r="F283" s="180" t="s">
        <v>1328</v>
      </c>
      <c r="G283" s="178"/>
      <c r="H283" s="178"/>
      <c r="I283" s="181"/>
      <c r="J283" s="182">
        <f>BK283</f>
        <v>0</v>
      </c>
      <c r="K283" s="178"/>
      <c r="L283" s="183"/>
      <c r="M283" s="184"/>
      <c r="N283" s="185"/>
      <c r="O283" s="185"/>
      <c r="P283" s="186">
        <f>SUM(P284:P390)</f>
        <v>0</v>
      </c>
      <c r="Q283" s="185"/>
      <c r="R283" s="186">
        <f>SUM(R284:R390)</f>
        <v>0</v>
      </c>
      <c r="S283" s="185"/>
      <c r="T283" s="187">
        <f>SUM(T284:T390)</f>
        <v>0</v>
      </c>
      <c r="AR283" s="188" t="s">
        <v>84</v>
      </c>
      <c r="AT283" s="189" t="s">
        <v>75</v>
      </c>
      <c r="AU283" s="189" t="s">
        <v>76</v>
      </c>
      <c r="AY283" s="188" t="s">
        <v>163</v>
      </c>
      <c r="BK283" s="190">
        <f>SUM(BK284:BK390)</f>
        <v>0</v>
      </c>
    </row>
    <row r="284" spans="2:65" s="1" customFormat="1" ht="16.5" customHeight="1">
      <c r="B284" s="42"/>
      <c r="C284" s="193" t="s">
        <v>539</v>
      </c>
      <c r="D284" s="193" t="s">
        <v>168</v>
      </c>
      <c r="E284" s="194" t="s">
        <v>1215</v>
      </c>
      <c r="F284" s="195" t="s">
        <v>1216</v>
      </c>
      <c r="G284" s="196" t="s">
        <v>184</v>
      </c>
      <c r="H284" s="197">
        <v>13</v>
      </c>
      <c r="I284" s="198"/>
      <c r="J284" s="199">
        <f>ROUND(I284*H284,2)</f>
        <v>0</v>
      </c>
      <c r="K284" s="195" t="s">
        <v>21</v>
      </c>
      <c r="L284" s="62"/>
      <c r="M284" s="200" t="s">
        <v>21</v>
      </c>
      <c r="N284" s="201" t="s">
        <v>48</v>
      </c>
      <c r="O284" s="43"/>
      <c r="P284" s="202">
        <f>O284*H284</f>
        <v>0</v>
      </c>
      <c r="Q284" s="202">
        <v>0</v>
      </c>
      <c r="R284" s="202">
        <f>Q284*H284</f>
        <v>0</v>
      </c>
      <c r="S284" s="202">
        <v>0</v>
      </c>
      <c r="T284" s="203">
        <f>S284*H284</f>
        <v>0</v>
      </c>
      <c r="AR284" s="25" t="s">
        <v>173</v>
      </c>
      <c r="AT284" s="25" t="s">
        <v>168</v>
      </c>
      <c r="AU284" s="25" t="s">
        <v>84</v>
      </c>
      <c r="AY284" s="25" t="s">
        <v>163</v>
      </c>
      <c r="BE284" s="204">
        <f>IF(N284="základní",J284,0)</f>
        <v>0</v>
      </c>
      <c r="BF284" s="204">
        <f>IF(N284="snížená",J284,0)</f>
        <v>0</v>
      </c>
      <c r="BG284" s="204">
        <f>IF(N284="zákl. přenesená",J284,0)</f>
        <v>0</v>
      </c>
      <c r="BH284" s="204">
        <f>IF(N284="sníž. přenesená",J284,0)</f>
        <v>0</v>
      </c>
      <c r="BI284" s="204">
        <f>IF(N284="nulová",J284,0)</f>
        <v>0</v>
      </c>
      <c r="BJ284" s="25" t="s">
        <v>98</v>
      </c>
      <c r="BK284" s="204">
        <f>ROUND(I284*H284,2)</f>
        <v>0</v>
      </c>
      <c r="BL284" s="25" t="s">
        <v>173</v>
      </c>
      <c r="BM284" s="25" t="s">
        <v>845</v>
      </c>
    </row>
    <row r="285" spans="2:65" s="1" customFormat="1" ht="13.5">
      <c r="B285" s="42"/>
      <c r="C285" s="64"/>
      <c r="D285" s="205" t="s">
        <v>175</v>
      </c>
      <c r="E285" s="64"/>
      <c r="F285" s="206" t="s">
        <v>1216</v>
      </c>
      <c r="G285" s="64"/>
      <c r="H285" s="64"/>
      <c r="I285" s="164"/>
      <c r="J285" s="64"/>
      <c r="K285" s="64"/>
      <c r="L285" s="62"/>
      <c r="M285" s="207"/>
      <c r="N285" s="43"/>
      <c r="O285" s="43"/>
      <c r="P285" s="43"/>
      <c r="Q285" s="43"/>
      <c r="R285" s="43"/>
      <c r="S285" s="43"/>
      <c r="T285" s="79"/>
      <c r="AT285" s="25" t="s">
        <v>175</v>
      </c>
      <c r="AU285" s="25" t="s">
        <v>84</v>
      </c>
    </row>
    <row r="286" spans="2:65" s="1" customFormat="1" ht="16.5" customHeight="1">
      <c r="B286" s="42"/>
      <c r="C286" s="193" t="s">
        <v>545</v>
      </c>
      <c r="D286" s="193" t="s">
        <v>168</v>
      </c>
      <c r="E286" s="194" t="s">
        <v>1217</v>
      </c>
      <c r="F286" s="195" t="s">
        <v>1218</v>
      </c>
      <c r="G286" s="196" t="s">
        <v>184</v>
      </c>
      <c r="H286" s="197">
        <v>9</v>
      </c>
      <c r="I286" s="198"/>
      <c r="J286" s="199">
        <f>ROUND(I286*H286,2)</f>
        <v>0</v>
      </c>
      <c r="K286" s="195" t="s">
        <v>21</v>
      </c>
      <c r="L286" s="62"/>
      <c r="M286" s="200" t="s">
        <v>21</v>
      </c>
      <c r="N286" s="201" t="s">
        <v>48</v>
      </c>
      <c r="O286" s="43"/>
      <c r="P286" s="202">
        <f>O286*H286</f>
        <v>0</v>
      </c>
      <c r="Q286" s="202">
        <v>0</v>
      </c>
      <c r="R286" s="202">
        <f>Q286*H286</f>
        <v>0</v>
      </c>
      <c r="S286" s="202">
        <v>0</v>
      </c>
      <c r="T286" s="203">
        <f>S286*H286</f>
        <v>0</v>
      </c>
      <c r="AR286" s="25" t="s">
        <v>173</v>
      </c>
      <c r="AT286" s="25" t="s">
        <v>168</v>
      </c>
      <c r="AU286" s="25" t="s">
        <v>84</v>
      </c>
      <c r="AY286" s="25" t="s">
        <v>163</v>
      </c>
      <c r="BE286" s="204">
        <f>IF(N286="základní",J286,0)</f>
        <v>0</v>
      </c>
      <c r="BF286" s="204">
        <f>IF(N286="snížená",J286,0)</f>
        <v>0</v>
      </c>
      <c r="BG286" s="204">
        <f>IF(N286="zákl. přenesená",J286,0)</f>
        <v>0</v>
      </c>
      <c r="BH286" s="204">
        <f>IF(N286="sníž. přenesená",J286,0)</f>
        <v>0</v>
      </c>
      <c r="BI286" s="204">
        <f>IF(N286="nulová",J286,0)</f>
        <v>0</v>
      </c>
      <c r="BJ286" s="25" t="s">
        <v>98</v>
      </c>
      <c r="BK286" s="204">
        <f>ROUND(I286*H286,2)</f>
        <v>0</v>
      </c>
      <c r="BL286" s="25" t="s">
        <v>173</v>
      </c>
      <c r="BM286" s="25" t="s">
        <v>855</v>
      </c>
    </row>
    <row r="287" spans="2:65" s="1" customFormat="1" ht="13.5">
      <c r="B287" s="42"/>
      <c r="C287" s="64"/>
      <c r="D287" s="205" t="s">
        <v>175</v>
      </c>
      <c r="E287" s="64"/>
      <c r="F287" s="206" t="s">
        <v>1218</v>
      </c>
      <c r="G287" s="64"/>
      <c r="H287" s="64"/>
      <c r="I287" s="164"/>
      <c r="J287" s="64"/>
      <c r="K287" s="64"/>
      <c r="L287" s="62"/>
      <c r="M287" s="207"/>
      <c r="N287" s="43"/>
      <c r="O287" s="43"/>
      <c r="P287" s="43"/>
      <c r="Q287" s="43"/>
      <c r="R287" s="43"/>
      <c r="S287" s="43"/>
      <c r="T287" s="79"/>
      <c r="AT287" s="25" t="s">
        <v>175</v>
      </c>
      <c r="AU287" s="25" t="s">
        <v>84</v>
      </c>
    </row>
    <row r="288" spans="2:65" s="1" customFormat="1" ht="38.25" customHeight="1">
      <c r="B288" s="42"/>
      <c r="C288" s="193" t="s">
        <v>550</v>
      </c>
      <c r="D288" s="193" t="s">
        <v>168</v>
      </c>
      <c r="E288" s="194" t="s">
        <v>1219</v>
      </c>
      <c r="F288" s="195" t="s">
        <v>1220</v>
      </c>
      <c r="G288" s="196" t="s">
        <v>184</v>
      </c>
      <c r="H288" s="197">
        <v>10</v>
      </c>
      <c r="I288" s="198"/>
      <c r="J288" s="199">
        <f>ROUND(I288*H288,2)</f>
        <v>0</v>
      </c>
      <c r="K288" s="195" t="s">
        <v>21</v>
      </c>
      <c r="L288" s="62"/>
      <c r="M288" s="200" t="s">
        <v>21</v>
      </c>
      <c r="N288" s="201" t="s">
        <v>48</v>
      </c>
      <c r="O288" s="43"/>
      <c r="P288" s="202">
        <f>O288*H288</f>
        <v>0</v>
      </c>
      <c r="Q288" s="202">
        <v>0</v>
      </c>
      <c r="R288" s="202">
        <f>Q288*H288</f>
        <v>0</v>
      </c>
      <c r="S288" s="202">
        <v>0</v>
      </c>
      <c r="T288" s="203">
        <f>S288*H288</f>
        <v>0</v>
      </c>
      <c r="AR288" s="25" t="s">
        <v>173</v>
      </c>
      <c r="AT288" s="25" t="s">
        <v>168</v>
      </c>
      <c r="AU288" s="25" t="s">
        <v>84</v>
      </c>
      <c r="AY288" s="25" t="s">
        <v>163</v>
      </c>
      <c r="BE288" s="204">
        <f>IF(N288="základní",J288,0)</f>
        <v>0</v>
      </c>
      <c r="BF288" s="204">
        <f>IF(N288="snížená",J288,0)</f>
        <v>0</v>
      </c>
      <c r="BG288" s="204">
        <f>IF(N288="zákl. přenesená",J288,0)</f>
        <v>0</v>
      </c>
      <c r="BH288" s="204">
        <f>IF(N288="sníž. přenesená",J288,0)</f>
        <v>0</v>
      </c>
      <c r="BI288" s="204">
        <f>IF(N288="nulová",J288,0)</f>
        <v>0</v>
      </c>
      <c r="BJ288" s="25" t="s">
        <v>98</v>
      </c>
      <c r="BK288" s="204">
        <f>ROUND(I288*H288,2)</f>
        <v>0</v>
      </c>
      <c r="BL288" s="25" t="s">
        <v>173</v>
      </c>
      <c r="BM288" s="25" t="s">
        <v>865</v>
      </c>
    </row>
    <row r="289" spans="2:65" s="1" customFormat="1" ht="27">
      <c r="B289" s="42"/>
      <c r="C289" s="64"/>
      <c r="D289" s="205" t="s">
        <v>175</v>
      </c>
      <c r="E289" s="64"/>
      <c r="F289" s="206" t="s">
        <v>1220</v>
      </c>
      <c r="G289" s="64"/>
      <c r="H289" s="64"/>
      <c r="I289" s="164"/>
      <c r="J289" s="64"/>
      <c r="K289" s="64"/>
      <c r="L289" s="62"/>
      <c r="M289" s="207"/>
      <c r="N289" s="43"/>
      <c r="O289" s="43"/>
      <c r="P289" s="43"/>
      <c r="Q289" s="43"/>
      <c r="R289" s="43"/>
      <c r="S289" s="43"/>
      <c r="T289" s="79"/>
      <c r="AT289" s="25" t="s">
        <v>175</v>
      </c>
      <c r="AU289" s="25" t="s">
        <v>84</v>
      </c>
    </row>
    <row r="290" spans="2:65" s="1" customFormat="1" ht="25.5" customHeight="1">
      <c r="B290" s="42"/>
      <c r="C290" s="193" t="s">
        <v>555</v>
      </c>
      <c r="D290" s="193" t="s">
        <v>168</v>
      </c>
      <c r="E290" s="194" t="s">
        <v>1221</v>
      </c>
      <c r="F290" s="195" t="s">
        <v>1222</v>
      </c>
      <c r="G290" s="196" t="s">
        <v>184</v>
      </c>
      <c r="H290" s="197">
        <v>3</v>
      </c>
      <c r="I290" s="198"/>
      <c r="J290" s="199">
        <f>ROUND(I290*H290,2)</f>
        <v>0</v>
      </c>
      <c r="K290" s="195" t="s">
        <v>21</v>
      </c>
      <c r="L290" s="62"/>
      <c r="M290" s="200" t="s">
        <v>21</v>
      </c>
      <c r="N290" s="201" t="s">
        <v>48</v>
      </c>
      <c r="O290" s="43"/>
      <c r="P290" s="202">
        <f>O290*H290</f>
        <v>0</v>
      </c>
      <c r="Q290" s="202">
        <v>0</v>
      </c>
      <c r="R290" s="202">
        <f>Q290*H290</f>
        <v>0</v>
      </c>
      <c r="S290" s="202">
        <v>0</v>
      </c>
      <c r="T290" s="203">
        <f>S290*H290</f>
        <v>0</v>
      </c>
      <c r="AR290" s="25" t="s">
        <v>173</v>
      </c>
      <c r="AT290" s="25" t="s">
        <v>168</v>
      </c>
      <c r="AU290" s="25" t="s">
        <v>84</v>
      </c>
      <c r="AY290" s="25" t="s">
        <v>163</v>
      </c>
      <c r="BE290" s="204">
        <f>IF(N290="základní",J290,0)</f>
        <v>0</v>
      </c>
      <c r="BF290" s="204">
        <f>IF(N290="snížená",J290,0)</f>
        <v>0</v>
      </c>
      <c r="BG290" s="204">
        <f>IF(N290="zákl. přenesená",J290,0)</f>
        <v>0</v>
      </c>
      <c r="BH290" s="204">
        <f>IF(N290="sníž. přenesená",J290,0)</f>
        <v>0</v>
      </c>
      <c r="BI290" s="204">
        <f>IF(N290="nulová",J290,0)</f>
        <v>0</v>
      </c>
      <c r="BJ290" s="25" t="s">
        <v>98</v>
      </c>
      <c r="BK290" s="204">
        <f>ROUND(I290*H290,2)</f>
        <v>0</v>
      </c>
      <c r="BL290" s="25" t="s">
        <v>173</v>
      </c>
      <c r="BM290" s="25" t="s">
        <v>875</v>
      </c>
    </row>
    <row r="291" spans="2:65" s="1" customFormat="1" ht="27">
      <c r="B291" s="42"/>
      <c r="C291" s="64"/>
      <c r="D291" s="205" t="s">
        <v>175</v>
      </c>
      <c r="E291" s="64"/>
      <c r="F291" s="206" t="s">
        <v>1222</v>
      </c>
      <c r="G291" s="64"/>
      <c r="H291" s="64"/>
      <c r="I291" s="164"/>
      <c r="J291" s="64"/>
      <c r="K291" s="64"/>
      <c r="L291" s="62"/>
      <c r="M291" s="207"/>
      <c r="N291" s="43"/>
      <c r="O291" s="43"/>
      <c r="P291" s="43"/>
      <c r="Q291" s="43"/>
      <c r="R291" s="43"/>
      <c r="S291" s="43"/>
      <c r="T291" s="79"/>
      <c r="AT291" s="25" t="s">
        <v>175</v>
      </c>
      <c r="AU291" s="25" t="s">
        <v>84</v>
      </c>
    </row>
    <row r="292" spans="2:65" s="1" customFormat="1" ht="38.25" customHeight="1">
      <c r="B292" s="42"/>
      <c r="C292" s="193" t="s">
        <v>561</v>
      </c>
      <c r="D292" s="193" t="s">
        <v>168</v>
      </c>
      <c r="E292" s="194" t="s">
        <v>1223</v>
      </c>
      <c r="F292" s="195" t="s">
        <v>1224</v>
      </c>
      <c r="G292" s="196" t="s">
        <v>184</v>
      </c>
      <c r="H292" s="197">
        <v>10</v>
      </c>
      <c r="I292" s="198"/>
      <c r="J292" s="199">
        <f>ROUND(I292*H292,2)</f>
        <v>0</v>
      </c>
      <c r="K292" s="195" t="s">
        <v>21</v>
      </c>
      <c r="L292" s="62"/>
      <c r="M292" s="200" t="s">
        <v>21</v>
      </c>
      <c r="N292" s="201" t="s">
        <v>48</v>
      </c>
      <c r="O292" s="43"/>
      <c r="P292" s="202">
        <f>O292*H292</f>
        <v>0</v>
      </c>
      <c r="Q292" s="202">
        <v>0</v>
      </c>
      <c r="R292" s="202">
        <f>Q292*H292</f>
        <v>0</v>
      </c>
      <c r="S292" s="202">
        <v>0</v>
      </c>
      <c r="T292" s="203">
        <f>S292*H292</f>
        <v>0</v>
      </c>
      <c r="AR292" s="25" t="s">
        <v>173</v>
      </c>
      <c r="AT292" s="25" t="s">
        <v>168</v>
      </c>
      <c r="AU292" s="25" t="s">
        <v>84</v>
      </c>
      <c r="AY292" s="25" t="s">
        <v>163</v>
      </c>
      <c r="BE292" s="204">
        <f>IF(N292="základní",J292,0)</f>
        <v>0</v>
      </c>
      <c r="BF292" s="204">
        <f>IF(N292="snížená",J292,0)</f>
        <v>0</v>
      </c>
      <c r="BG292" s="204">
        <f>IF(N292="zákl. přenesená",J292,0)</f>
        <v>0</v>
      </c>
      <c r="BH292" s="204">
        <f>IF(N292="sníž. přenesená",J292,0)</f>
        <v>0</v>
      </c>
      <c r="BI292" s="204">
        <f>IF(N292="nulová",J292,0)</f>
        <v>0</v>
      </c>
      <c r="BJ292" s="25" t="s">
        <v>98</v>
      </c>
      <c r="BK292" s="204">
        <f>ROUND(I292*H292,2)</f>
        <v>0</v>
      </c>
      <c r="BL292" s="25" t="s">
        <v>173</v>
      </c>
      <c r="BM292" s="25" t="s">
        <v>885</v>
      </c>
    </row>
    <row r="293" spans="2:65" s="1" customFormat="1" ht="27">
      <c r="B293" s="42"/>
      <c r="C293" s="64"/>
      <c r="D293" s="205" t="s">
        <v>175</v>
      </c>
      <c r="E293" s="64"/>
      <c r="F293" s="206" t="s">
        <v>1224</v>
      </c>
      <c r="G293" s="64"/>
      <c r="H293" s="64"/>
      <c r="I293" s="164"/>
      <c r="J293" s="64"/>
      <c r="K293" s="64"/>
      <c r="L293" s="62"/>
      <c r="M293" s="207"/>
      <c r="N293" s="43"/>
      <c r="O293" s="43"/>
      <c r="P293" s="43"/>
      <c r="Q293" s="43"/>
      <c r="R293" s="43"/>
      <c r="S293" s="43"/>
      <c r="T293" s="79"/>
      <c r="AT293" s="25" t="s">
        <v>175</v>
      </c>
      <c r="AU293" s="25" t="s">
        <v>84</v>
      </c>
    </row>
    <row r="294" spans="2:65" s="1" customFormat="1" ht="38.25" customHeight="1">
      <c r="B294" s="42"/>
      <c r="C294" s="193" t="s">
        <v>570</v>
      </c>
      <c r="D294" s="193" t="s">
        <v>168</v>
      </c>
      <c r="E294" s="194" t="s">
        <v>1225</v>
      </c>
      <c r="F294" s="195" t="s">
        <v>1226</v>
      </c>
      <c r="G294" s="196" t="s">
        <v>184</v>
      </c>
      <c r="H294" s="197">
        <v>3</v>
      </c>
      <c r="I294" s="198"/>
      <c r="J294" s="199">
        <f>ROUND(I294*H294,2)</f>
        <v>0</v>
      </c>
      <c r="K294" s="195" t="s">
        <v>21</v>
      </c>
      <c r="L294" s="62"/>
      <c r="M294" s="200" t="s">
        <v>21</v>
      </c>
      <c r="N294" s="201" t="s">
        <v>48</v>
      </c>
      <c r="O294" s="43"/>
      <c r="P294" s="202">
        <f>O294*H294</f>
        <v>0</v>
      </c>
      <c r="Q294" s="202">
        <v>0</v>
      </c>
      <c r="R294" s="202">
        <f>Q294*H294</f>
        <v>0</v>
      </c>
      <c r="S294" s="202">
        <v>0</v>
      </c>
      <c r="T294" s="203">
        <f>S294*H294</f>
        <v>0</v>
      </c>
      <c r="AR294" s="25" t="s">
        <v>173</v>
      </c>
      <c r="AT294" s="25" t="s">
        <v>168</v>
      </c>
      <c r="AU294" s="25" t="s">
        <v>84</v>
      </c>
      <c r="AY294" s="25" t="s">
        <v>163</v>
      </c>
      <c r="BE294" s="204">
        <f>IF(N294="základní",J294,0)</f>
        <v>0</v>
      </c>
      <c r="BF294" s="204">
        <f>IF(N294="snížená",J294,0)</f>
        <v>0</v>
      </c>
      <c r="BG294" s="204">
        <f>IF(N294="zákl. přenesená",J294,0)</f>
        <v>0</v>
      </c>
      <c r="BH294" s="204">
        <f>IF(N294="sníž. přenesená",J294,0)</f>
        <v>0</v>
      </c>
      <c r="BI294" s="204">
        <f>IF(N294="nulová",J294,0)</f>
        <v>0</v>
      </c>
      <c r="BJ294" s="25" t="s">
        <v>98</v>
      </c>
      <c r="BK294" s="204">
        <f>ROUND(I294*H294,2)</f>
        <v>0</v>
      </c>
      <c r="BL294" s="25" t="s">
        <v>173</v>
      </c>
      <c r="BM294" s="25" t="s">
        <v>895</v>
      </c>
    </row>
    <row r="295" spans="2:65" s="1" customFormat="1" ht="27">
      <c r="B295" s="42"/>
      <c r="C295" s="64"/>
      <c r="D295" s="205" t="s">
        <v>175</v>
      </c>
      <c r="E295" s="64"/>
      <c r="F295" s="206" t="s">
        <v>1226</v>
      </c>
      <c r="G295" s="64"/>
      <c r="H295" s="64"/>
      <c r="I295" s="164"/>
      <c r="J295" s="64"/>
      <c r="K295" s="64"/>
      <c r="L295" s="62"/>
      <c r="M295" s="207"/>
      <c r="N295" s="43"/>
      <c r="O295" s="43"/>
      <c r="P295" s="43"/>
      <c r="Q295" s="43"/>
      <c r="R295" s="43"/>
      <c r="S295" s="43"/>
      <c r="T295" s="79"/>
      <c r="AT295" s="25" t="s">
        <v>175</v>
      </c>
      <c r="AU295" s="25" t="s">
        <v>84</v>
      </c>
    </row>
    <row r="296" spans="2:65" s="1" customFormat="1" ht="38.25" customHeight="1">
      <c r="B296" s="42"/>
      <c r="C296" s="193" t="s">
        <v>575</v>
      </c>
      <c r="D296" s="193" t="s">
        <v>168</v>
      </c>
      <c r="E296" s="194" t="s">
        <v>1227</v>
      </c>
      <c r="F296" s="195" t="s">
        <v>1228</v>
      </c>
      <c r="G296" s="196" t="s">
        <v>184</v>
      </c>
      <c r="H296" s="197">
        <v>1</v>
      </c>
      <c r="I296" s="198"/>
      <c r="J296" s="199">
        <f>ROUND(I296*H296,2)</f>
        <v>0</v>
      </c>
      <c r="K296" s="195" t="s">
        <v>21</v>
      </c>
      <c r="L296" s="62"/>
      <c r="M296" s="200" t="s">
        <v>21</v>
      </c>
      <c r="N296" s="201" t="s">
        <v>48</v>
      </c>
      <c r="O296" s="43"/>
      <c r="P296" s="202">
        <f>O296*H296</f>
        <v>0</v>
      </c>
      <c r="Q296" s="202">
        <v>0</v>
      </c>
      <c r="R296" s="202">
        <f>Q296*H296</f>
        <v>0</v>
      </c>
      <c r="S296" s="202">
        <v>0</v>
      </c>
      <c r="T296" s="203">
        <f>S296*H296</f>
        <v>0</v>
      </c>
      <c r="AR296" s="25" t="s">
        <v>173</v>
      </c>
      <c r="AT296" s="25" t="s">
        <v>168</v>
      </c>
      <c r="AU296" s="25" t="s">
        <v>84</v>
      </c>
      <c r="AY296" s="25" t="s">
        <v>163</v>
      </c>
      <c r="BE296" s="204">
        <f>IF(N296="základní",J296,0)</f>
        <v>0</v>
      </c>
      <c r="BF296" s="204">
        <f>IF(N296="snížená",J296,0)</f>
        <v>0</v>
      </c>
      <c r="BG296" s="204">
        <f>IF(N296="zákl. přenesená",J296,0)</f>
        <v>0</v>
      </c>
      <c r="BH296" s="204">
        <f>IF(N296="sníž. přenesená",J296,0)</f>
        <v>0</v>
      </c>
      <c r="BI296" s="204">
        <f>IF(N296="nulová",J296,0)</f>
        <v>0</v>
      </c>
      <c r="BJ296" s="25" t="s">
        <v>98</v>
      </c>
      <c r="BK296" s="204">
        <f>ROUND(I296*H296,2)</f>
        <v>0</v>
      </c>
      <c r="BL296" s="25" t="s">
        <v>173</v>
      </c>
      <c r="BM296" s="25" t="s">
        <v>907</v>
      </c>
    </row>
    <row r="297" spans="2:65" s="1" customFormat="1" ht="27">
      <c r="B297" s="42"/>
      <c r="C297" s="64"/>
      <c r="D297" s="205" t="s">
        <v>175</v>
      </c>
      <c r="E297" s="64"/>
      <c r="F297" s="206" t="s">
        <v>1228</v>
      </c>
      <c r="G297" s="64"/>
      <c r="H297" s="64"/>
      <c r="I297" s="164"/>
      <c r="J297" s="64"/>
      <c r="K297" s="64"/>
      <c r="L297" s="62"/>
      <c r="M297" s="207"/>
      <c r="N297" s="43"/>
      <c r="O297" s="43"/>
      <c r="P297" s="43"/>
      <c r="Q297" s="43"/>
      <c r="R297" s="43"/>
      <c r="S297" s="43"/>
      <c r="T297" s="79"/>
      <c r="AT297" s="25" t="s">
        <v>175</v>
      </c>
      <c r="AU297" s="25" t="s">
        <v>84</v>
      </c>
    </row>
    <row r="298" spans="2:65" s="1" customFormat="1" ht="38.25" customHeight="1">
      <c r="B298" s="42"/>
      <c r="C298" s="193" t="s">
        <v>581</v>
      </c>
      <c r="D298" s="193" t="s">
        <v>168</v>
      </c>
      <c r="E298" s="194" t="s">
        <v>1229</v>
      </c>
      <c r="F298" s="195" t="s">
        <v>1230</v>
      </c>
      <c r="G298" s="196" t="s">
        <v>288</v>
      </c>
      <c r="H298" s="197">
        <v>15</v>
      </c>
      <c r="I298" s="198"/>
      <c r="J298" s="199">
        <f>ROUND(I298*H298,2)</f>
        <v>0</v>
      </c>
      <c r="K298" s="195" t="s">
        <v>21</v>
      </c>
      <c r="L298" s="62"/>
      <c r="M298" s="200" t="s">
        <v>21</v>
      </c>
      <c r="N298" s="201" t="s">
        <v>48</v>
      </c>
      <c r="O298" s="43"/>
      <c r="P298" s="202">
        <f>O298*H298</f>
        <v>0</v>
      </c>
      <c r="Q298" s="202">
        <v>0</v>
      </c>
      <c r="R298" s="202">
        <f>Q298*H298</f>
        <v>0</v>
      </c>
      <c r="S298" s="202">
        <v>0</v>
      </c>
      <c r="T298" s="203">
        <f>S298*H298</f>
        <v>0</v>
      </c>
      <c r="AR298" s="25" t="s">
        <v>173</v>
      </c>
      <c r="AT298" s="25" t="s">
        <v>168</v>
      </c>
      <c r="AU298" s="25" t="s">
        <v>84</v>
      </c>
      <c r="AY298" s="25" t="s">
        <v>163</v>
      </c>
      <c r="BE298" s="204">
        <f>IF(N298="základní",J298,0)</f>
        <v>0</v>
      </c>
      <c r="BF298" s="204">
        <f>IF(N298="snížená",J298,0)</f>
        <v>0</v>
      </c>
      <c r="BG298" s="204">
        <f>IF(N298="zákl. přenesená",J298,0)</f>
        <v>0</v>
      </c>
      <c r="BH298" s="204">
        <f>IF(N298="sníž. přenesená",J298,0)</f>
        <v>0</v>
      </c>
      <c r="BI298" s="204">
        <f>IF(N298="nulová",J298,0)</f>
        <v>0</v>
      </c>
      <c r="BJ298" s="25" t="s">
        <v>98</v>
      </c>
      <c r="BK298" s="204">
        <f>ROUND(I298*H298,2)</f>
        <v>0</v>
      </c>
      <c r="BL298" s="25" t="s">
        <v>173</v>
      </c>
      <c r="BM298" s="25" t="s">
        <v>920</v>
      </c>
    </row>
    <row r="299" spans="2:65" s="1" customFormat="1" ht="27">
      <c r="B299" s="42"/>
      <c r="C299" s="64"/>
      <c r="D299" s="205" t="s">
        <v>175</v>
      </c>
      <c r="E299" s="64"/>
      <c r="F299" s="206" t="s">
        <v>1230</v>
      </c>
      <c r="G299" s="64"/>
      <c r="H299" s="64"/>
      <c r="I299" s="164"/>
      <c r="J299" s="64"/>
      <c r="K299" s="64"/>
      <c r="L299" s="62"/>
      <c r="M299" s="207"/>
      <c r="N299" s="43"/>
      <c r="O299" s="43"/>
      <c r="P299" s="43"/>
      <c r="Q299" s="43"/>
      <c r="R299" s="43"/>
      <c r="S299" s="43"/>
      <c r="T299" s="79"/>
      <c r="AT299" s="25" t="s">
        <v>175</v>
      </c>
      <c r="AU299" s="25" t="s">
        <v>84</v>
      </c>
    </row>
    <row r="300" spans="2:65" s="1" customFormat="1" ht="16.5" customHeight="1">
      <c r="B300" s="42"/>
      <c r="C300" s="193" t="s">
        <v>200</v>
      </c>
      <c r="D300" s="193" t="s">
        <v>168</v>
      </c>
      <c r="E300" s="194" t="s">
        <v>1231</v>
      </c>
      <c r="F300" s="195" t="s">
        <v>1232</v>
      </c>
      <c r="G300" s="196" t="s">
        <v>1233</v>
      </c>
      <c r="H300" s="197">
        <v>24</v>
      </c>
      <c r="I300" s="198"/>
      <c r="J300" s="199">
        <f>ROUND(I300*H300,2)</f>
        <v>0</v>
      </c>
      <c r="K300" s="195" t="s">
        <v>21</v>
      </c>
      <c r="L300" s="62"/>
      <c r="M300" s="200" t="s">
        <v>21</v>
      </c>
      <c r="N300" s="201" t="s">
        <v>48</v>
      </c>
      <c r="O300" s="43"/>
      <c r="P300" s="202">
        <f>O300*H300</f>
        <v>0</v>
      </c>
      <c r="Q300" s="202">
        <v>0</v>
      </c>
      <c r="R300" s="202">
        <f>Q300*H300</f>
        <v>0</v>
      </c>
      <c r="S300" s="202">
        <v>0</v>
      </c>
      <c r="T300" s="203">
        <f>S300*H300</f>
        <v>0</v>
      </c>
      <c r="AR300" s="25" t="s">
        <v>173</v>
      </c>
      <c r="AT300" s="25" t="s">
        <v>168</v>
      </c>
      <c r="AU300" s="25" t="s">
        <v>84</v>
      </c>
      <c r="AY300" s="25" t="s">
        <v>163</v>
      </c>
      <c r="BE300" s="204">
        <f>IF(N300="základní",J300,0)</f>
        <v>0</v>
      </c>
      <c r="BF300" s="204">
        <f>IF(N300="snížená",J300,0)</f>
        <v>0</v>
      </c>
      <c r="BG300" s="204">
        <f>IF(N300="zákl. přenesená",J300,0)</f>
        <v>0</v>
      </c>
      <c r="BH300" s="204">
        <f>IF(N300="sníž. přenesená",J300,0)</f>
        <v>0</v>
      </c>
      <c r="BI300" s="204">
        <f>IF(N300="nulová",J300,0)</f>
        <v>0</v>
      </c>
      <c r="BJ300" s="25" t="s">
        <v>98</v>
      </c>
      <c r="BK300" s="204">
        <f>ROUND(I300*H300,2)</f>
        <v>0</v>
      </c>
      <c r="BL300" s="25" t="s">
        <v>173</v>
      </c>
      <c r="BM300" s="25" t="s">
        <v>940</v>
      </c>
    </row>
    <row r="301" spans="2:65" s="1" customFormat="1" ht="13.5">
      <c r="B301" s="42"/>
      <c r="C301" s="64"/>
      <c r="D301" s="205" t="s">
        <v>175</v>
      </c>
      <c r="E301" s="64"/>
      <c r="F301" s="206" t="s">
        <v>1232</v>
      </c>
      <c r="G301" s="64"/>
      <c r="H301" s="64"/>
      <c r="I301" s="164"/>
      <c r="J301" s="64"/>
      <c r="K301" s="64"/>
      <c r="L301" s="62"/>
      <c r="M301" s="207"/>
      <c r="N301" s="43"/>
      <c r="O301" s="43"/>
      <c r="P301" s="43"/>
      <c r="Q301" s="43"/>
      <c r="R301" s="43"/>
      <c r="S301" s="43"/>
      <c r="T301" s="79"/>
      <c r="AT301" s="25" t="s">
        <v>175</v>
      </c>
      <c r="AU301" s="25" t="s">
        <v>84</v>
      </c>
    </row>
    <row r="302" spans="2:65" s="1" customFormat="1" ht="38.25" customHeight="1">
      <c r="B302" s="42"/>
      <c r="C302" s="193" t="s">
        <v>258</v>
      </c>
      <c r="D302" s="193" t="s">
        <v>168</v>
      </c>
      <c r="E302" s="194" t="s">
        <v>1234</v>
      </c>
      <c r="F302" s="195" t="s">
        <v>1235</v>
      </c>
      <c r="G302" s="196" t="s">
        <v>288</v>
      </c>
      <c r="H302" s="197">
        <v>7</v>
      </c>
      <c r="I302" s="198"/>
      <c r="J302" s="199">
        <f>ROUND(I302*H302,2)</f>
        <v>0</v>
      </c>
      <c r="K302" s="195" t="s">
        <v>21</v>
      </c>
      <c r="L302" s="62"/>
      <c r="M302" s="200" t="s">
        <v>21</v>
      </c>
      <c r="N302" s="201" t="s">
        <v>48</v>
      </c>
      <c r="O302" s="43"/>
      <c r="P302" s="202">
        <f>O302*H302</f>
        <v>0</v>
      </c>
      <c r="Q302" s="202">
        <v>0</v>
      </c>
      <c r="R302" s="202">
        <f>Q302*H302</f>
        <v>0</v>
      </c>
      <c r="S302" s="202">
        <v>0</v>
      </c>
      <c r="T302" s="203">
        <f>S302*H302</f>
        <v>0</v>
      </c>
      <c r="AR302" s="25" t="s">
        <v>173</v>
      </c>
      <c r="AT302" s="25" t="s">
        <v>168</v>
      </c>
      <c r="AU302" s="25" t="s">
        <v>84</v>
      </c>
      <c r="AY302" s="25" t="s">
        <v>163</v>
      </c>
      <c r="BE302" s="204">
        <f>IF(N302="základní",J302,0)</f>
        <v>0</v>
      </c>
      <c r="BF302" s="204">
        <f>IF(N302="snížená",J302,0)</f>
        <v>0</v>
      </c>
      <c r="BG302" s="204">
        <f>IF(N302="zákl. přenesená",J302,0)</f>
        <v>0</v>
      </c>
      <c r="BH302" s="204">
        <f>IF(N302="sníž. přenesená",J302,0)</f>
        <v>0</v>
      </c>
      <c r="BI302" s="204">
        <f>IF(N302="nulová",J302,0)</f>
        <v>0</v>
      </c>
      <c r="BJ302" s="25" t="s">
        <v>98</v>
      </c>
      <c r="BK302" s="204">
        <f>ROUND(I302*H302,2)</f>
        <v>0</v>
      </c>
      <c r="BL302" s="25" t="s">
        <v>173</v>
      </c>
      <c r="BM302" s="25" t="s">
        <v>950</v>
      </c>
    </row>
    <row r="303" spans="2:65" s="1" customFormat="1" ht="27">
      <c r="B303" s="42"/>
      <c r="C303" s="64"/>
      <c r="D303" s="205" t="s">
        <v>175</v>
      </c>
      <c r="E303" s="64"/>
      <c r="F303" s="206" t="s">
        <v>1235</v>
      </c>
      <c r="G303" s="64"/>
      <c r="H303" s="64"/>
      <c r="I303" s="164"/>
      <c r="J303" s="64"/>
      <c r="K303" s="64"/>
      <c r="L303" s="62"/>
      <c r="M303" s="207"/>
      <c r="N303" s="43"/>
      <c r="O303" s="43"/>
      <c r="P303" s="43"/>
      <c r="Q303" s="43"/>
      <c r="R303" s="43"/>
      <c r="S303" s="43"/>
      <c r="T303" s="79"/>
      <c r="AT303" s="25" t="s">
        <v>175</v>
      </c>
      <c r="AU303" s="25" t="s">
        <v>84</v>
      </c>
    </row>
    <row r="304" spans="2:65" s="1" customFormat="1" ht="38.25" customHeight="1">
      <c r="B304" s="42"/>
      <c r="C304" s="193" t="s">
        <v>266</v>
      </c>
      <c r="D304" s="193" t="s">
        <v>168</v>
      </c>
      <c r="E304" s="194" t="s">
        <v>1236</v>
      </c>
      <c r="F304" s="195" t="s">
        <v>1237</v>
      </c>
      <c r="G304" s="196" t="s">
        <v>288</v>
      </c>
      <c r="H304" s="197">
        <v>3</v>
      </c>
      <c r="I304" s="198"/>
      <c r="J304" s="199">
        <f>ROUND(I304*H304,2)</f>
        <v>0</v>
      </c>
      <c r="K304" s="195" t="s">
        <v>21</v>
      </c>
      <c r="L304" s="62"/>
      <c r="M304" s="200" t="s">
        <v>21</v>
      </c>
      <c r="N304" s="201" t="s">
        <v>48</v>
      </c>
      <c r="O304" s="43"/>
      <c r="P304" s="202">
        <f>O304*H304</f>
        <v>0</v>
      </c>
      <c r="Q304" s="202">
        <v>0</v>
      </c>
      <c r="R304" s="202">
        <f>Q304*H304</f>
        <v>0</v>
      </c>
      <c r="S304" s="202">
        <v>0</v>
      </c>
      <c r="T304" s="203">
        <f>S304*H304</f>
        <v>0</v>
      </c>
      <c r="AR304" s="25" t="s">
        <v>173</v>
      </c>
      <c r="AT304" s="25" t="s">
        <v>168</v>
      </c>
      <c r="AU304" s="25" t="s">
        <v>84</v>
      </c>
      <c r="AY304" s="25" t="s">
        <v>163</v>
      </c>
      <c r="BE304" s="204">
        <f>IF(N304="základní",J304,0)</f>
        <v>0</v>
      </c>
      <c r="BF304" s="204">
        <f>IF(N304="snížená",J304,0)</f>
        <v>0</v>
      </c>
      <c r="BG304" s="204">
        <f>IF(N304="zákl. přenesená",J304,0)</f>
        <v>0</v>
      </c>
      <c r="BH304" s="204">
        <f>IF(N304="sníž. přenesená",J304,0)</f>
        <v>0</v>
      </c>
      <c r="BI304" s="204">
        <f>IF(N304="nulová",J304,0)</f>
        <v>0</v>
      </c>
      <c r="BJ304" s="25" t="s">
        <v>98</v>
      </c>
      <c r="BK304" s="204">
        <f>ROUND(I304*H304,2)</f>
        <v>0</v>
      </c>
      <c r="BL304" s="25" t="s">
        <v>173</v>
      </c>
      <c r="BM304" s="25" t="s">
        <v>960</v>
      </c>
    </row>
    <row r="305" spans="2:65" s="1" customFormat="1" ht="27">
      <c r="B305" s="42"/>
      <c r="C305" s="64"/>
      <c r="D305" s="205" t="s">
        <v>175</v>
      </c>
      <c r="E305" s="64"/>
      <c r="F305" s="206" t="s">
        <v>1237</v>
      </c>
      <c r="G305" s="64"/>
      <c r="H305" s="64"/>
      <c r="I305" s="164"/>
      <c r="J305" s="64"/>
      <c r="K305" s="64"/>
      <c r="L305" s="62"/>
      <c r="M305" s="207"/>
      <c r="N305" s="43"/>
      <c r="O305" s="43"/>
      <c r="P305" s="43"/>
      <c r="Q305" s="43"/>
      <c r="R305" s="43"/>
      <c r="S305" s="43"/>
      <c r="T305" s="79"/>
      <c r="AT305" s="25" t="s">
        <v>175</v>
      </c>
      <c r="AU305" s="25" t="s">
        <v>84</v>
      </c>
    </row>
    <row r="306" spans="2:65" s="1" customFormat="1" ht="25.5" customHeight="1">
      <c r="B306" s="42"/>
      <c r="C306" s="193" t="s">
        <v>301</v>
      </c>
      <c r="D306" s="193" t="s">
        <v>168</v>
      </c>
      <c r="E306" s="194" t="s">
        <v>1238</v>
      </c>
      <c r="F306" s="195" t="s">
        <v>1239</v>
      </c>
      <c r="G306" s="196" t="s">
        <v>288</v>
      </c>
      <c r="H306" s="197">
        <v>26</v>
      </c>
      <c r="I306" s="198"/>
      <c r="J306" s="199">
        <f>ROUND(I306*H306,2)</f>
        <v>0</v>
      </c>
      <c r="K306" s="195" t="s">
        <v>21</v>
      </c>
      <c r="L306" s="62"/>
      <c r="M306" s="200" t="s">
        <v>21</v>
      </c>
      <c r="N306" s="201" t="s">
        <v>48</v>
      </c>
      <c r="O306" s="43"/>
      <c r="P306" s="202">
        <f>O306*H306</f>
        <v>0</v>
      </c>
      <c r="Q306" s="202">
        <v>0</v>
      </c>
      <c r="R306" s="202">
        <f>Q306*H306</f>
        <v>0</v>
      </c>
      <c r="S306" s="202">
        <v>0</v>
      </c>
      <c r="T306" s="203">
        <f>S306*H306</f>
        <v>0</v>
      </c>
      <c r="AR306" s="25" t="s">
        <v>173</v>
      </c>
      <c r="AT306" s="25" t="s">
        <v>168</v>
      </c>
      <c r="AU306" s="25" t="s">
        <v>84</v>
      </c>
      <c r="AY306" s="25" t="s">
        <v>163</v>
      </c>
      <c r="BE306" s="204">
        <f>IF(N306="základní",J306,0)</f>
        <v>0</v>
      </c>
      <c r="BF306" s="204">
        <f>IF(N306="snížená",J306,0)</f>
        <v>0</v>
      </c>
      <c r="BG306" s="204">
        <f>IF(N306="zákl. přenesená",J306,0)</f>
        <v>0</v>
      </c>
      <c r="BH306" s="204">
        <f>IF(N306="sníž. přenesená",J306,0)</f>
        <v>0</v>
      </c>
      <c r="BI306" s="204">
        <f>IF(N306="nulová",J306,0)</f>
        <v>0</v>
      </c>
      <c r="BJ306" s="25" t="s">
        <v>98</v>
      </c>
      <c r="BK306" s="204">
        <f>ROUND(I306*H306,2)</f>
        <v>0</v>
      </c>
      <c r="BL306" s="25" t="s">
        <v>173</v>
      </c>
      <c r="BM306" s="25" t="s">
        <v>623</v>
      </c>
    </row>
    <row r="307" spans="2:65" s="1" customFormat="1" ht="27">
      <c r="B307" s="42"/>
      <c r="C307" s="64"/>
      <c r="D307" s="205" t="s">
        <v>175</v>
      </c>
      <c r="E307" s="64"/>
      <c r="F307" s="206" t="s">
        <v>1239</v>
      </c>
      <c r="G307" s="64"/>
      <c r="H307" s="64"/>
      <c r="I307" s="164"/>
      <c r="J307" s="64"/>
      <c r="K307" s="64"/>
      <c r="L307" s="62"/>
      <c r="M307" s="207"/>
      <c r="N307" s="43"/>
      <c r="O307" s="43"/>
      <c r="P307" s="43"/>
      <c r="Q307" s="43"/>
      <c r="R307" s="43"/>
      <c r="S307" s="43"/>
      <c r="T307" s="79"/>
      <c r="AT307" s="25" t="s">
        <v>175</v>
      </c>
      <c r="AU307" s="25" t="s">
        <v>84</v>
      </c>
    </row>
    <row r="308" spans="2:65" s="1" customFormat="1" ht="25.5" customHeight="1">
      <c r="B308" s="42"/>
      <c r="C308" s="193" t="s">
        <v>604</v>
      </c>
      <c r="D308" s="193" t="s">
        <v>168</v>
      </c>
      <c r="E308" s="194" t="s">
        <v>1240</v>
      </c>
      <c r="F308" s="195" t="s">
        <v>1241</v>
      </c>
      <c r="G308" s="196" t="s">
        <v>288</v>
      </c>
      <c r="H308" s="197">
        <v>18</v>
      </c>
      <c r="I308" s="198"/>
      <c r="J308" s="199">
        <f>ROUND(I308*H308,2)</f>
        <v>0</v>
      </c>
      <c r="K308" s="195" t="s">
        <v>21</v>
      </c>
      <c r="L308" s="62"/>
      <c r="M308" s="200" t="s">
        <v>21</v>
      </c>
      <c r="N308" s="201" t="s">
        <v>48</v>
      </c>
      <c r="O308" s="43"/>
      <c r="P308" s="202">
        <f>O308*H308</f>
        <v>0</v>
      </c>
      <c r="Q308" s="202">
        <v>0</v>
      </c>
      <c r="R308" s="202">
        <f>Q308*H308</f>
        <v>0</v>
      </c>
      <c r="S308" s="202">
        <v>0</v>
      </c>
      <c r="T308" s="203">
        <f>S308*H308</f>
        <v>0</v>
      </c>
      <c r="AR308" s="25" t="s">
        <v>173</v>
      </c>
      <c r="AT308" s="25" t="s">
        <v>168</v>
      </c>
      <c r="AU308" s="25" t="s">
        <v>84</v>
      </c>
      <c r="AY308" s="25" t="s">
        <v>163</v>
      </c>
      <c r="BE308" s="204">
        <f>IF(N308="základní",J308,0)</f>
        <v>0</v>
      </c>
      <c r="BF308" s="204">
        <f>IF(N308="snížená",J308,0)</f>
        <v>0</v>
      </c>
      <c r="BG308" s="204">
        <f>IF(N308="zákl. přenesená",J308,0)</f>
        <v>0</v>
      </c>
      <c r="BH308" s="204">
        <f>IF(N308="sníž. přenesená",J308,0)</f>
        <v>0</v>
      </c>
      <c r="BI308" s="204">
        <f>IF(N308="nulová",J308,0)</f>
        <v>0</v>
      </c>
      <c r="BJ308" s="25" t="s">
        <v>98</v>
      </c>
      <c r="BK308" s="204">
        <f>ROUND(I308*H308,2)</f>
        <v>0</v>
      </c>
      <c r="BL308" s="25" t="s">
        <v>173</v>
      </c>
      <c r="BM308" s="25" t="s">
        <v>985</v>
      </c>
    </row>
    <row r="309" spans="2:65" s="1" customFormat="1" ht="27">
      <c r="B309" s="42"/>
      <c r="C309" s="64"/>
      <c r="D309" s="205" t="s">
        <v>175</v>
      </c>
      <c r="E309" s="64"/>
      <c r="F309" s="206" t="s">
        <v>1241</v>
      </c>
      <c r="G309" s="64"/>
      <c r="H309" s="64"/>
      <c r="I309" s="164"/>
      <c r="J309" s="64"/>
      <c r="K309" s="64"/>
      <c r="L309" s="62"/>
      <c r="M309" s="207"/>
      <c r="N309" s="43"/>
      <c r="O309" s="43"/>
      <c r="P309" s="43"/>
      <c r="Q309" s="43"/>
      <c r="R309" s="43"/>
      <c r="S309" s="43"/>
      <c r="T309" s="79"/>
      <c r="AT309" s="25" t="s">
        <v>175</v>
      </c>
      <c r="AU309" s="25" t="s">
        <v>84</v>
      </c>
    </row>
    <row r="310" spans="2:65" s="1" customFormat="1" ht="25.5" customHeight="1">
      <c r="B310" s="42"/>
      <c r="C310" s="193" t="s">
        <v>613</v>
      </c>
      <c r="D310" s="193" t="s">
        <v>168</v>
      </c>
      <c r="E310" s="194" t="s">
        <v>1242</v>
      </c>
      <c r="F310" s="195" t="s">
        <v>1243</v>
      </c>
      <c r="G310" s="196" t="s">
        <v>288</v>
      </c>
      <c r="H310" s="197">
        <v>12</v>
      </c>
      <c r="I310" s="198"/>
      <c r="J310" s="199">
        <f>ROUND(I310*H310,2)</f>
        <v>0</v>
      </c>
      <c r="K310" s="195" t="s">
        <v>21</v>
      </c>
      <c r="L310" s="62"/>
      <c r="M310" s="200" t="s">
        <v>21</v>
      </c>
      <c r="N310" s="201" t="s">
        <v>48</v>
      </c>
      <c r="O310" s="43"/>
      <c r="P310" s="202">
        <f>O310*H310</f>
        <v>0</v>
      </c>
      <c r="Q310" s="202">
        <v>0</v>
      </c>
      <c r="R310" s="202">
        <f>Q310*H310</f>
        <v>0</v>
      </c>
      <c r="S310" s="202">
        <v>0</v>
      </c>
      <c r="T310" s="203">
        <f>S310*H310</f>
        <v>0</v>
      </c>
      <c r="AR310" s="25" t="s">
        <v>173</v>
      </c>
      <c r="AT310" s="25" t="s">
        <v>168</v>
      </c>
      <c r="AU310" s="25" t="s">
        <v>84</v>
      </c>
      <c r="AY310" s="25" t="s">
        <v>163</v>
      </c>
      <c r="BE310" s="204">
        <f>IF(N310="základní",J310,0)</f>
        <v>0</v>
      </c>
      <c r="BF310" s="204">
        <f>IF(N310="snížená",J310,0)</f>
        <v>0</v>
      </c>
      <c r="BG310" s="204">
        <f>IF(N310="zákl. přenesená",J310,0)</f>
        <v>0</v>
      </c>
      <c r="BH310" s="204">
        <f>IF(N310="sníž. přenesená",J310,0)</f>
        <v>0</v>
      </c>
      <c r="BI310" s="204">
        <f>IF(N310="nulová",J310,0)</f>
        <v>0</v>
      </c>
      <c r="BJ310" s="25" t="s">
        <v>98</v>
      </c>
      <c r="BK310" s="204">
        <f>ROUND(I310*H310,2)</f>
        <v>0</v>
      </c>
      <c r="BL310" s="25" t="s">
        <v>173</v>
      </c>
      <c r="BM310" s="25" t="s">
        <v>996</v>
      </c>
    </row>
    <row r="311" spans="2:65" s="1" customFormat="1" ht="27">
      <c r="B311" s="42"/>
      <c r="C311" s="64"/>
      <c r="D311" s="205" t="s">
        <v>175</v>
      </c>
      <c r="E311" s="64"/>
      <c r="F311" s="206" t="s">
        <v>1243</v>
      </c>
      <c r="G311" s="64"/>
      <c r="H311" s="64"/>
      <c r="I311" s="164"/>
      <c r="J311" s="64"/>
      <c r="K311" s="64"/>
      <c r="L311" s="62"/>
      <c r="M311" s="207"/>
      <c r="N311" s="43"/>
      <c r="O311" s="43"/>
      <c r="P311" s="43"/>
      <c r="Q311" s="43"/>
      <c r="R311" s="43"/>
      <c r="S311" s="43"/>
      <c r="T311" s="79"/>
      <c r="AT311" s="25" t="s">
        <v>175</v>
      </c>
      <c r="AU311" s="25" t="s">
        <v>84</v>
      </c>
    </row>
    <row r="312" spans="2:65" s="1" customFormat="1" ht="25.5" customHeight="1">
      <c r="B312" s="42"/>
      <c r="C312" s="193" t="s">
        <v>620</v>
      </c>
      <c r="D312" s="193" t="s">
        <v>168</v>
      </c>
      <c r="E312" s="194" t="s">
        <v>1244</v>
      </c>
      <c r="F312" s="195" t="s">
        <v>1245</v>
      </c>
      <c r="G312" s="196" t="s">
        <v>288</v>
      </c>
      <c r="H312" s="197">
        <v>286</v>
      </c>
      <c r="I312" s="198"/>
      <c r="J312" s="199">
        <f>ROUND(I312*H312,2)</f>
        <v>0</v>
      </c>
      <c r="K312" s="195" t="s">
        <v>21</v>
      </c>
      <c r="L312" s="62"/>
      <c r="M312" s="200" t="s">
        <v>21</v>
      </c>
      <c r="N312" s="201" t="s">
        <v>48</v>
      </c>
      <c r="O312" s="43"/>
      <c r="P312" s="202">
        <f>O312*H312</f>
        <v>0</v>
      </c>
      <c r="Q312" s="202">
        <v>0</v>
      </c>
      <c r="R312" s="202">
        <f>Q312*H312</f>
        <v>0</v>
      </c>
      <c r="S312" s="202">
        <v>0</v>
      </c>
      <c r="T312" s="203">
        <f>S312*H312</f>
        <v>0</v>
      </c>
      <c r="AR312" s="25" t="s">
        <v>173</v>
      </c>
      <c r="AT312" s="25" t="s">
        <v>168</v>
      </c>
      <c r="AU312" s="25" t="s">
        <v>84</v>
      </c>
      <c r="AY312" s="25" t="s">
        <v>163</v>
      </c>
      <c r="BE312" s="204">
        <f>IF(N312="základní",J312,0)</f>
        <v>0</v>
      </c>
      <c r="BF312" s="204">
        <f>IF(N312="snížená",J312,0)</f>
        <v>0</v>
      </c>
      <c r="BG312" s="204">
        <f>IF(N312="zákl. přenesená",J312,0)</f>
        <v>0</v>
      </c>
      <c r="BH312" s="204">
        <f>IF(N312="sníž. přenesená",J312,0)</f>
        <v>0</v>
      </c>
      <c r="BI312" s="204">
        <f>IF(N312="nulová",J312,0)</f>
        <v>0</v>
      </c>
      <c r="BJ312" s="25" t="s">
        <v>98</v>
      </c>
      <c r="BK312" s="204">
        <f>ROUND(I312*H312,2)</f>
        <v>0</v>
      </c>
      <c r="BL312" s="25" t="s">
        <v>173</v>
      </c>
      <c r="BM312" s="25" t="s">
        <v>1008</v>
      </c>
    </row>
    <row r="313" spans="2:65" s="1" customFormat="1" ht="27">
      <c r="B313" s="42"/>
      <c r="C313" s="64"/>
      <c r="D313" s="205" t="s">
        <v>175</v>
      </c>
      <c r="E313" s="64"/>
      <c r="F313" s="206" t="s">
        <v>1245</v>
      </c>
      <c r="G313" s="64"/>
      <c r="H313" s="64"/>
      <c r="I313" s="164"/>
      <c r="J313" s="64"/>
      <c r="K313" s="64"/>
      <c r="L313" s="62"/>
      <c r="M313" s="207"/>
      <c r="N313" s="43"/>
      <c r="O313" s="43"/>
      <c r="P313" s="43"/>
      <c r="Q313" s="43"/>
      <c r="R313" s="43"/>
      <c r="S313" s="43"/>
      <c r="T313" s="79"/>
      <c r="AT313" s="25" t="s">
        <v>175</v>
      </c>
      <c r="AU313" s="25" t="s">
        <v>84</v>
      </c>
    </row>
    <row r="314" spans="2:65" s="1" customFormat="1" ht="38.25" customHeight="1">
      <c r="B314" s="42"/>
      <c r="C314" s="193" t="s">
        <v>627</v>
      </c>
      <c r="D314" s="193" t="s">
        <v>168</v>
      </c>
      <c r="E314" s="194" t="s">
        <v>1246</v>
      </c>
      <c r="F314" s="195" t="s">
        <v>1247</v>
      </c>
      <c r="G314" s="196" t="s">
        <v>184</v>
      </c>
      <c r="H314" s="197">
        <v>3</v>
      </c>
      <c r="I314" s="198"/>
      <c r="J314" s="199">
        <f>ROUND(I314*H314,2)</f>
        <v>0</v>
      </c>
      <c r="K314" s="195" t="s">
        <v>21</v>
      </c>
      <c r="L314" s="62"/>
      <c r="M314" s="200" t="s">
        <v>21</v>
      </c>
      <c r="N314" s="201" t="s">
        <v>48</v>
      </c>
      <c r="O314" s="43"/>
      <c r="P314" s="202">
        <f>O314*H314</f>
        <v>0</v>
      </c>
      <c r="Q314" s="202">
        <v>0</v>
      </c>
      <c r="R314" s="202">
        <f>Q314*H314</f>
        <v>0</v>
      </c>
      <c r="S314" s="202">
        <v>0</v>
      </c>
      <c r="T314" s="203">
        <f>S314*H314</f>
        <v>0</v>
      </c>
      <c r="AR314" s="25" t="s">
        <v>173</v>
      </c>
      <c r="AT314" s="25" t="s">
        <v>168</v>
      </c>
      <c r="AU314" s="25" t="s">
        <v>84</v>
      </c>
      <c r="AY314" s="25" t="s">
        <v>163</v>
      </c>
      <c r="BE314" s="204">
        <f>IF(N314="základní",J314,0)</f>
        <v>0</v>
      </c>
      <c r="BF314" s="204">
        <f>IF(N314="snížená",J314,0)</f>
        <v>0</v>
      </c>
      <c r="BG314" s="204">
        <f>IF(N314="zákl. přenesená",J314,0)</f>
        <v>0</v>
      </c>
      <c r="BH314" s="204">
        <f>IF(N314="sníž. přenesená",J314,0)</f>
        <v>0</v>
      </c>
      <c r="BI314" s="204">
        <f>IF(N314="nulová",J314,0)</f>
        <v>0</v>
      </c>
      <c r="BJ314" s="25" t="s">
        <v>98</v>
      </c>
      <c r="BK314" s="204">
        <f>ROUND(I314*H314,2)</f>
        <v>0</v>
      </c>
      <c r="BL314" s="25" t="s">
        <v>173</v>
      </c>
      <c r="BM314" s="25" t="s">
        <v>1020</v>
      </c>
    </row>
    <row r="315" spans="2:65" s="1" customFormat="1" ht="40.5">
      <c r="B315" s="42"/>
      <c r="C315" s="64"/>
      <c r="D315" s="205" t="s">
        <v>175</v>
      </c>
      <c r="E315" s="64"/>
      <c r="F315" s="206" t="s">
        <v>1247</v>
      </c>
      <c r="G315" s="64"/>
      <c r="H315" s="64"/>
      <c r="I315" s="164"/>
      <c r="J315" s="64"/>
      <c r="K315" s="64"/>
      <c r="L315" s="62"/>
      <c r="M315" s="207"/>
      <c r="N315" s="43"/>
      <c r="O315" s="43"/>
      <c r="P315" s="43"/>
      <c r="Q315" s="43"/>
      <c r="R315" s="43"/>
      <c r="S315" s="43"/>
      <c r="T315" s="79"/>
      <c r="AT315" s="25" t="s">
        <v>175</v>
      </c>
      <c r="AU315" s="25" t="s">
        <v>84</v>
      </c>
    </row>
    <row r="316" spans="2:65" s="1" customFormat="1" ht="38.25" customHeight="1">
      <c r="B316" s="42"/>
      <c r="C316" s="193" t="s">
        <v>633</v>
      </c>
      <c r="D316" s="193" t="s">
        <v>168</v>
      </c>
      <c r="E316" s="194" t="s">
        <v>1248</v>
      </c>
      <c r="F316" s="195" t="s">
        <v>1249</v>
      </c>
      <c r="G316" s="196" t="s">
        <v>184</v>
      </c>
      <c r="H316" s="197">
        <v>2</v>
      </c>
      <c r="I316" s="198"/>
      <c r="J316" s="199">
        <f>ROUND(I316*H316,2)</f>
        <v>0</v>
      </c>
      <c r="K316" s="195" t="s">
        <v>21</v>
      </c>
      <c r="L316" s="62"/>
      <c r="M316" s="200" t="s">
        <v>21</v>
      </c>
      <c r="N316" s="201" t="s">
        <v>48</v>
      </c>
      <c r="O316" s="43"/>
      <c r="P316" s="202">
        <f>O316*H316</f>
        <v>0</v>
      </c>
      <c r="Q316" s="202">
        <v>0</v>
      </c>
      <c r="R316" s="202">
        <f>Q316*H316</f>
        <v>0</v>
      </c>
      <c r="S316" s="202">
        <v>0</v>
      </c>
      <c r="T316" s="203">
        <f>S316*H316</f>
        <v>0</v>
      </c>
      <c r="AR316" s="25" t="s">
        <v>173</v>
      </c>
      <c r="AT316" s="25" t="s">
        <v>168</v>
      </c>
      <c r="AU316" s="25" t="s">
        <v>84</v>
      </c>
      <c r="AY316" s="25" t="s">
        <v>163</v>
      </c>
      <c r="BE316" s="204">
        <f>IF(N316="základní",J316,0)</f>
        <v>0</v>
      </c>
      <c r="BF316" s="204">
        <f>IF(N316="snížená",J316,0)</f>
        <v>0</v>
      </c>
      <c r="BG316" s="204">
        <f>IF(N316="zákl. přenesená",J316,0)</f>
        <v>0</v>
      </c>
      <c r="BH316" s="204">
        <f>IF(N316="sníž. přenesená",J316,0)</f>
        <v>0</v>
      </c>
      <c r="BI316" s="204">
        <f>IF(N316="nulová",J316,0)</f>
        <v>0</v>
      </c>
      <c r="BJ316" s="25" t="s">
        <v>98</v>
      </c>
      <c r="BK316" s="204">
        <f>ROUND(I316*H316,2)</f>
        <v>0</v>
      </c>
      <c r="BL316" s="25" t="s">
        <v>173</v>
      </c>
      <c r="BM316" s="25" t="s">
        <v>1032</v>
      </c>
    </row>
    <row r="317" spans="2:65" s="1" customFormat="1" ht="40.5">
      <c r="B317" s="42"/>
      <c r="C317" s="64"/>
      <c r="D317" s="205" t="s">
        <v>175</v>
      </c>
      <c r="E317" s="64"/>
      <c r="F317" s="206" t="s">
        <v>1249</v>
      </c>
      <c r="G317" s="64"/>
      <c r="H317" s="64"/>
      <c r="I317" s="164"/>
      <c r="J317" s="64"/>
      <c r="K317" s="64"/>
      <c r="L317" s="62"/>
      <c r="M317" s="207"/>
      <c r="N317" s="43"/>
      <c r="O317" s="43"/>
      <c r="P317" s="43"/>
      <c r="Q317" s="43"/>
      <c r="R317" s="43"/>
      <c r="S317" s="43"/>
      <c r="T317" s="79"/>
      <c r="AT317" s="25" t="s">
        <v>175</v>
      </c>
      <c r="AU317" s="25" t="s">
        <v>84</v>
      </c>
    </row>
    <row r="318" spans="2:65" s="1" customFormat="1" ht="16.5" customHeight="1">
      <c r="B318" s="42"/>
      <c r="C318" s="193" t="s">
        <v>636</v>
      </c>
      <c r="D318" s="193" t="s">
        <v>168</v>
      </c>
      <c r="E318" s="194" t="s">
        <v>1250</v>
      </c>
      <c r="F318" s="195" t="s">
        <v>1251</v>
      </c>
      <c r="G318" s="196" t="s">
        <v>184</v>
      </c>
      <c r="H318" s="197">
        <v>12</v>
      </c>
      <c r="I318" s="198"/>
      <c r="J318" s="199">
        <f>ROUND(I318*H318,2)</f>
        <v>0</v>
      </c>
      <c r="K318" s="195" t="s">
        <v>21</v>
      </c>
      <c r="L318" s="62"/>
      <c r="M318" s="200" t="s">
        <v>21</v>
      </c>
      <c r="N318" s="201" t="s">
        <v>48</v>
      </c>
      <c r="O318" s="43"/>
      <c r="P318" s="202">
        <f>O318*H318</f>
        <v>0</v>
      </c>
      <c r="Q318" s="202">
        <v>0</v>
      </c>
      <c r="R318" s="202">
        <f>Q318*H318</f>
        <v>0</v>
      </c>
      <c r="S318" s="202">
        <v>0</v>
      </c>
      <c r="T318" s="203">
        <f>S318*H318</f>
        <v>0</v>
      </c>
      <c r="AR318" s="25" t="s">
        <v>173</v>
      </c>
      <c r="AT318" s="25" t="s">
        <v>168</v>
      </c>
      <c r="AU318" s="25" t="s">
        <v>84</v>
      </c>
      <c r="AY318" s="25" t="s">
        <v>163</v>
      </c>
      <c r="BE318" s="204">
        <f>IF(N318="základní",J318,0)</f>
        <v>0</v>
      </c>
      <c r="BF318" s="204">
        <f>IF(N318="snížená",J318,0)</f>
        <v>0</v>
      </c>
      <c r="BG318" s="204">
        <f>IF(N318="zákl. přenesená",J318,0)</f>
        <v>0</v>
      </c>
      <c r="BH318" s="204">
        <f>IF(N318="sníž. přenesená",J318,0)</f>
        <v>0</v>
      </c>
      <c r="BI318" s="204">
        <f>IF(N318="nulová",J318,0)</f>
        <v>0</v>
      </c>
      <c r="BJ318" s="25" t="s">
        <v>98</v>
      </c>
      <c r="BK318" s="204">
        <f>ROUND(I318*H318,2)</f>
        <v>0</v>
      </c>
      <c r="BL318" s="25" t="s">
        <v>173</v>
      </c>
      <c r="BM318" s="25" t="s">
        <v>1047</v>
      </c>
    </row>
    <row r="319" spans="2:65" s="1" customFormat="1" ht="13.5">
      <c r="B319" s="42"/>
      <c r="C319" s="64"/>
      <c r="D319" s="205" t="s">
        <v>175</v>
      </c>
      <c r="E319" s="64"/>
      <c r="F319" s="206" t="s">
        <v>1251</v>
      </c>
      <c r="G319" s="64"/>
      <c r="H319" s="64"/>
      <c r="I319" s="164"/>
      <c r="J319" s="64"/>
      <c r="K319" s="64"/>
      <c r="L319" s="62"/>
      <c r="M319" s="207"/>
      <c r="N319" s="43"/>
      <c r="O319" s="43"/>
      <c r="P319" s="43"/>
      <c r="Q319" s="43"/>
      <c r="R319" s="43"/>
      <c r="S319" s="43"/>
      <c r="T319" s="79"/>
      <c r="AT319" s="25" t="s">
        <v>175</v>
      </c>
      <c r="AU319" s="25" t="s">
        <v>84</v>
      </c>
    </row>
    <row r="320" spans="2:65" s="1" customFormat="1" ht="16.5" customHeight="1">
      <c r="B320" s="42"/>
      <c r="C320" s="193" t="s">
        <v>641</v>
      </c>
      <c r="D320" s="193" t="s">
        <v>168</v>
      </c>
      <c r="E320" s="194" t="s">
        <v>1252</v>
      </c>
      <c r="F320" s="195" t="s">
        <v>1253</v>
      </c>
      <c r="G320" s="196" t="s">
        <v>1254</v>
      </c>
      <c r="H320" s="197">
        <v>36</v>
      </c>
      <c r="I320" s="198"/>
      <c r="J320" s="199">
        <f>ROUND(I320*H320,2)</f>
        <v>0</v>
      </c>
      <c r="K320" s="195" t="s">
        <v>21</v>
      </c>
      <c r="L320" s="62"/>
      <c r="M320" s="200" t="s">
        <v>21</v>
      </c>
      <c r="N320" s="201" t="s">
        <v>48</v>
      </c>
      <c r="O320" s="43"/>
      <c r="P320" s="202">
        <f>O320*H320</f>
        <v>0</v>
      </c>
      <c r="Q320" s="202">
        <v>0</v>
      </c>
      <c r="R320" s="202">
        <f>Q320*H320</f>
        <v>0</v>
      </c>
      <c r="S320" s="202">
        <v>0</v>
      </c>
      <c r="T320" s="203">
        <f>S320*H320</f>
        <v>0</v>
      </c>
      <c r="AR320" s="25" t="s">
        <v>173</v>
      </c>
      <c r="AT320" s="25" t="s">
        <v>168</v>
      </c>
      <c r="AU320" s="25" t="s">
        <v>84</v>
      </c>
      <c r="AY320" s="25" t="s">
        <v>163</v>
      </c>
      <c r="BE320" s="204">
        <f>IF(N320="základní",J320,0)</f>
        <v>0</v>
      </c>
      <c r="BF320" s="204">
        <f>IF(N320="snížená",J320,0)</f>
        <v>0</v>
      </c>
      <c r="BG320" s="204">
        <f>IF(N320="zákl. přenesená",J320,0)</f>
        <v>0</v>
      </c>
      <c r="BH320" s="204">
        <f>IF(N320="sníž. přenesená",J320,0)</f>
        <v>0</v>
      </c>
      <c r="BI320" s="204">
        <f>IF(N320="nulová",J320,0)</f>
        <v>0</v>
      </c>
      <c r="BJ320" s="25" t="s">
        <v>98</v>
      </c>
      <c r="BK320" s="204">
        <f>ROUND(I320*H320,2)</f>
        <v>0</v>
      </c>
      <c r="BL320" s="25" t="s">
        <v>173</v>
      </c>
      <c r="BM320" s="25" t="s">
        <v>1058</v>
      </c>
    </row>
    <row r="321" spans="2:65" s="1" customFormat="1" ht="13.5">
      <c r="B321" s="42"/>
      <c r="C321" s="64"/>
      <c r="D321" s="205" t="s">
        <v>175</v>
      </c>
      <c r="E321" s="64"/>
      <c r="F321" s="206" t="s">
        <v>1253</v>
      </c>
      <c r="G321" s="64"/>
      <c r="H321" s="64"/>
      <c r="I321" s="164"/>
      <c r="J321" s="64"/>
      <c r="K321" s="64"/>
      <c r="L321" s="62"/>
      <c r="M321" s="207"/>
      <c r="N321" s="43"/>
      <c r="O321" s="43"/>
      <c r="P321" s="43"/>
      <c r="Q321" s="43"/>
      <c r="R321" s="43"/>
      <c r="S321" s="43"/>
      <c r="T321" s="79"/>
      <c r="AT321" s="25" t="s">
        <v>175</v>
      </c>
      <c r="AU321" s="25" t="s">
        <v>84</v>
      </c>
    </row>
    <row r="322" spans="2:65" s="1" customFormat="1" ht="16.5" customHeight="1">
      <c r="B322" s="42"/>
      <c r="C322" s="193" t="s">
        <v>647</v>
      </c>
      <c r="D322" s="193" t="s">
        <v>168</v>
      </c>
      <c r="E322" s="194" t="s">
        <v>1255</v>
      </c>
      <c r="F322" s="195" t="s">
        <v>1256</v>
      </c>
      <c r="G322" s="196" t="s">
        <v>184</v>
      </c>
      <c r="H322" s="197">
        <v>12</v>
      </c>
      <c r="I322" s="198"/>
      <c r="J322" s="199">
        <f>ROUND(I322*H322,2)</f>
        <v>0</v>
      </c>
      <c r="K322" s="195" t="s">
        <v>21</v>
      </c>
      <c r="L322" s="62"/>
      <c r="M322" s="200" t="s">
        <v>21</v>
      </c>
      <c r="N322" s="201" t="s">
        <v>48</v>
      </c>
      <c r="O322" s="43"/>
      <c r="P322" s="202">
        <f>O322*H322</f>
        <v>0</v>
      </c>
      <c r="Q322" s="202">
        <v>0</v>
      </c>
      <c r="R322" s="202">
        <f>Q322*H322</f>
        <v>0</v>
      </c>
      <c r="S322" s="202">
        <v>0</v>
      </c>
      <c r="T322" s="203">
        <f>S322*H322</f>
        <v>0</v>
      </c>
      <c r="AR322" s="25" t="s">
        <v>173</v>
      </c>
      <c r="AT322" s="25" t="s">
        <v>168</v>
      </c>
      <c r="AU322" s="25" t="s">
        <v>84</v>
      </c>
      <c r="AY322" s="25" t="s">
        <v>163</v>
      </c>
      <c r="BE322" s="204">
        <f>IF(N322="základní",J322,0)</f>
        <v>0</v>
      </c>
      <c r="BF322" s="204">
        <f>IF(N322="snížená",J322,0)</f>
        <v>0</v>
      </c>
      <c r="BG322" s="204">
        <f>IF(N322="zákl. přenesená",J322,0)</f>
        <v>0</v>
      </c>
      <c r="BH322" s="204">
        <f>IF(N322="sníž. přenesená",J322,0)</f>
        <v>0</v>
      </c>
      <c r="BI322" s="204">
        <f>IF(N322="nulová",J322,0)</f>
        <v>0</v>
      </c>
      <c r="BJ322" s="25" t="s">
        <v>98</v>
      </c>
      <c r="BK322" s="204">
        <f>ROUND(I322*H322,2)</f>
        <v>0</v>
      </c>
      <c r="BL322" s="25" t="s">
        <v>173</v>
      </c>
      <c r="BM322" s="25" t="s">
        <v>1077</v>
      </c>
    </row>
    <row r="323" spans="2:65" s="1" customFormat="1" ht="13.5">
      <c r="B323" s="42"/>
      <c r="C323" s="64"/>
      <c r="D323" s="205" t="s">
        <v>175</v>
      </c>
      <c r="E323" s="64"/>
      <c r="F323" s="206" t="s">
        <v>1256</v>
      </c>
      <c r="G323" s="64"/>
      <c r="H323" s="64"/>
      <c r="I323" s="164"/>
      <c r="J323" s="64"/>
      <c r="K323" s="64"/>
      <c r="L323" s="62"/>
      <c r="M323" s="207"/>
      <c r="N323" s="43"/>
      <c r="O323" s="43"/>
      <c r="P323" s="43"/>
      <c r="Q323" s="43"/>
      <c r="R323" s="43"/>
      <c r="S323" s="43"/>
      <c r="T323" s="79"/>
      <c r="AT323" s="25" t="s">
        <v>175</v>
      </c>
      <c r="AU323" s="25" t="s">
        <v>84</v>
      </c>
    </row>
    <row r="324" spans="2:65" s="1" customFormat="1" ht="16.5" customHeight="1">
      <c r="B324" s="42"/>
      <c r="C324" s="193" t="s">
        <v>653</v>
      </c>
      <c r="D324" s="193" t="s">
        <v>168</v>
      </c>
      <c r="E324" s="194" t="s">
        <v>1257</v>
      </c>
      <c r="F324" s="195" t="s">
        <v>1258</v>
      </c>
      <c r="G324" s="196" t="s">
        <v>1259</v>
      </c>
      <c r="H324" s="197">
        <v>12</v>
      </c>
      <c r="I324" s="198"/>
      <c r="J324" s="199">
        <f>ROUND(I324*H324,2)</f>
        <v>0</v>
      </c>
      <c r="K324" s="195" t="s">
        <v>21</v>
      </c>
      <c r="L324" s="62"/>
      <c r="M324" s="200" t="s">
        <v>21</v>
      </c>
      <c r="N324" s="201" t="s">
        <v>48</v>
      </c>
      <c r="O324" s="43"/>
      <c r="P324" s="202">
        <f>O324*H324</f>
        <v>0</v>
      </c>
      <c r="Q324" s="202">
        <v>0</v>
      </c>
      <c r="R324" s="202">
        <f>Q324*H324</f>
        <v>0</v>
      </c>
      <c r="S324" s="202">
        <v>0</v>
      </c>
      <c r="T324" s="203">
        <f>S324*H324</f>
        <v>0</v>
      </c>
      <c r="AR324" s="25" t="s">
        <v>173</v>
      </c>
      <c r="AT324" s="25" t="s">
        <v>168</v>
      </c>
      <c r="AU324" s="25" t="s">
        <v>84</v>
      </c>
      <c r="AY324" s="25" t="s">
        <v>163</v>
      </c>
      <c r="BE324" s="204">
        <f>IF(N324="základní",J324,0)</f>
        <v>0</v>
      </c>
      <c r="BF324" s="204">
        <f>IF(N324="snížená",J324,0)</f>
        <v>0</v>
      </c>
      <c r="BG324" s="204">
        <f>IF(N324="zákl. přenesená",J324,0)</f>
        <v>0</v>
      </c>
      <c r="BH324" s="204">
        <f>IF(N324="sníž. přenesená",J324,0)</f>
        <v>0</v>
      </c>
      <c r="BI324" s="204">
        <f>IF(N324="nulová",J324,0)</f>
        <v>0</v>
      </c>
      <c r="BJ324" s="25" t="s">
        <v>98</v>
      </c>
      <c r="BK324" s="204">
        <f>ROUND(I324*H324,2)</f>
        <v>0</v>
      </c>
      <c r="BL324" s="25" t="s">
        <v>173</v>
      </c>
      <c r="BM324" s="25" t="s">
        <v>1088</v>
      </c>
    </row>
    <row r="325" spans="2:65" s="1" customFormat="1" ht="13.5">
      <c r="B325" s="42"/>
      <c r="C325" s="64"/>
      <c r="D325" s="205" t="s">
        <v>175</v>
      </c>
      <c r="E325" s="64"/>
      <c r="F325" s="206" t="s">
        <v>1258</v>
      </c>
      <c r="G325" s="64"/>
      <c r="H325" s="64"/>
      <c r="I325" s="164"/>
      <c r="J325" s="64"/>
      <c r="K325" s="64"/>
      <c r="L325" s="62"/>
      <c r="M325" s="207"/>
      <c r="N325" s="43"/>
      <c r="O325" s="43"/>
      <c r="P325" s="43"/>
      <c r="Q325" s="43"/>
      <c r="R325" s="43"/>
      <c r="S325" s="43"/>
      <c r="T325" s="79"/>
      <c r="AT325" s="25" t="s">
        <v>175</v>
      </c>
      <c r="AU325" s="25" t="s">
        <v>84</v>
      </c>
    </row>
    <row r="326" spans="2:65" s="1" customFormat="1" ht="16.5" customHeight="1">
      <c r="B326" s="42"/>
      <c r="C326" s="193" t="s">
        <v>660</v>
      </c>
      <c r="D326" s="193" t="s">
        <v>168</v>
      </c>
      <c r="E326" s="194" t="s">
        <v>1260</v>
      </c>
      <c r="F326" s="195" t="s">
        <v>1261</v>
      </c>
      <c r="G326" s="196" t="s">
        <v>288</v>
      </c>
      <c r="H326" s="197">
        <v>286</v>
      </c>
      <c r="I326" s="198"/>
      <c r="J326" s="199">
        <f>ROUND(I326*H326,2)</f>
        <v>0</v>
      </c>
      <c r="K326" s="195" t="s">
        <v>21</v>
      </c>
      <c r="L326" s="62"/>
      <c r="M326" s="200" t="s">
        <v>21</v>
      </c>
      <c r="N326" s="201" t="s">
        <v>48</v>
      </c>
      <c r="O326" s="43"/>
      <c r="P326" s="202">
        <f>O326*H326</f>
        <v>0</v>
      </c>
      <c r="Q326" s="202">
        <v>0</v>
      </c>
      <c r="R326" s="202">
        <f>Q326*H326</f>
        <v>0</v>
      </c>
      <c r="S326" s="202">
        <v>0</v>
      </c>
      <c r="T326" s="203">
        <f>S326*H326</f>
        <v>0</v>
      </c>
      <c r="AR326" s="25" t="s">
        <v>173</v>
      </c>
      <c r="AT326" s="25" t="s">
        <v>168</v>
      </c>
      <c r="AU326" s="25" t="s">
        <v>84</v>
      </c>
      <c r="AY326" s="25" t="s">
        <v>163</v>
      </c>
      <c r="BE326" s="204">
        <f>IF(N326="základní",J326,0)</f>
        <v>0</v>
      </c>
      <c r="BF326" s="204">
        <f>IF(N326="snížená",J326,0)</f>
        <v>0</v>
      </c>
      <c r="BG326" s="204">
        <f>IF(N326="zákl. přenesená",J326,0)</f>
        <v>0</v>
      </c>
      <c r="BH326" s="204">
        <f>IF(N326="sníž. přenesená",J326,0)</f>
        <v>0</v>
      </c>
      <c r="BI326" s="204">
        <f>IF(N326="nulová",J326,0)</f>
        <v>0</v>
      </c>
      <c r="BJ326" s="25" t="s">
        <v>98</v>
      </c>
      <c r="BK326" s="204">
        <f>ROUND(I326*H326,2)</f>
        <v>0</v>
      </c>
      <c r="BL326" s="25" t="s">
        <v>173</v>
      </c>
      <c r="BM326" s="25" t="s">
        <v>1100</v>
      </c>
    </row>
    <row r="327" spans="2:65" s="1" customFormat="1" ht="13.5">
      <c r="B327" s="42"/>
      <c r="C327" s="64"/>
      <c r="D327" s="205" t="s">
        <v>175</v>
      </c>
      <c r="E327" s="64"/>
      <c r="F327" s="206" t="s">
        <v>1261</v>
      </c>
      <c r="G327" s="64"/>
      <c r="H327" s="64"/>
      <c r="I327" s="164"/>
      <c r="J327" s="64"/>
      <c r="K327" s="64"/>
      <c r="L327" s="62"/>
      <c r="M327" s="207"/>
      <c r="N327" s="43"/>
      <c r="O327" s="43"/>
      <c r="P327" s="43"/>
      <c r="Q327" s="43"/>
      <c r="R327" s="43"/>
      <c r="S327" s="43"/>
      <c r="T327" s="79"/>
      <c r="AT327" s="25" t="s">
        <v>175</v>
      </c>
      <c r="AU327" s="25" t="s">
        <v>84</v>
      </c>
    </row>
    <row r="328" spans="2:65" s="1" customFormat="1" ht="16.5" customHeight="1">
      <c r="B328" s="42"/>
      <c r="C328" s="193" t="s">
        <v>667</v>
      </c>
      <c r="D328" s="193" t="s">
        <v>168</v>
      </c>
      <c r="E328" s="194" t="s">
        <v>1262</v>
      </c>
      <c r="F328" s="195" t="s">
        <v>1263</v>
      </c>
      <c r="G328" s="196" t="s">
        <v>184</v>
      </c>
      <c r="H328" s="197">
        <v>12</v>
      </c>
      <c r="I328" s="198"/>
      <c r="J328" s="199">
        <f>ROUND(I328*H328,2)</f>
        <v>0</v>
      </c>
      <c r="K328" s="195" t="s">
        <v>21</v>
      </c>
      <c r="L328" s="62"/>
      <c r="M328" s="200" t="s">
        <v>21</v>
      </c>
      <c r="N328" s="201" t="s">
        <v>48</v>
      </c>
      <c r="O328" s="43"/>
      <c r="P328" s="202">
        <f>O328*H328</f>
        <v>0</v>
      </c>
      <c r="Q328" s="202">
        <v>0</v>
      </c>
      <c r="R328" s="202">
        <f>Q328*H328</f>
        <v>0</v>
      </c>
      <c r="S328" s="202">
        <v>0</v>
      </c>
      <c r="T328" s="203">
        <f>S328*H328</f>
        <v>0</v>
      </c>
      <c r="AR328" s="25" t="s">
        <v>173</v>
      </c>
      <c r="AT328" s="25" t="s">
        <v>168</v>
      </c>
      <c r="AU328" s="25" t="s">
        <v>84</v>
      </c>
      <c r="AY328" s="25" t="s">
        <v>163</v>
      </c>
      <c r="BE328" s="204">
        <f>IF(N328="základní",J328,0)</f>
        <v>0</v>
      </c>
      <c r="BF328" s="204">
        <f>IF(N328="snížená",J328,0)</f>
        <v>0</v>
      </c>
      <c r="BG328" s="204">
        <f>IF(N328="zákl. přenesená",J328,0)</f>
        <v>0</v>
      </c>
      <c r="BH328" s="204">
        <f>IF(N328="sníž. přenesená",J328,0)</f>
        <v>0</v>
      </c>
      <c r="BI328" s="204">
        <f>IF(N328="nulová",J328,0)</f>
        <v>0</v>
      </c>
      <c r="BJ328" s="25" t="s">
        <v>98</v>
      </c>
      <c r="BK328" s="204">
        <f>ROUND(I328*H328,2)</f>
        <v>0</v>
      </c>
      <c r="BL328" s="25" t="s">
        <v>173</v>
      </c>
      <c r="BM328" s="25" t="s">
        <v>1110</v>
      </c>
    </row>
    <row r="329" spans="2:65" s="1" customFormat="1" ht="13.5">
      <c r="B329" s="42"/>
      <c r="C329" s="64"/>
      <c r="D329" s="205" t="s">
        <v>175</v>
      </c>
      <c r="E329" s="64"/>
      <c r="F329" s="206" t="s">
        <v>1263</v>
      </c>
      <c r="G329" s="64"/>
      <c r="H329" s="64"/>
      <c r="I329" s="164"/>
      <c r="J329" s="64"/>
      <c r="K329" s="64"/>
      <c r="L329" s="62"/>
      <c r="M329" s="207"/>
      <c r="N329" s="43"/>
      <c r="O329" s="43"/>
      <c r="P329" s="43"/>
      <c r="Q329" s="43"/>
      <c r="R329" s="43"/>
      <c r="S329" s="43"/>
      <c r="T329" s="79"/>
      <c r="AT329" s="25" t="s">
        <v>175</v>
      </c>
      <c r="AU329" s="25" t="s">
        <v>84</v>
      </c>
    </row>
    <row r="330" spans="2:65" s="1" customFormat="1" ht="16.5" customHeight="1">
      <c r="B330" s="42"/>
      <c r="C330" s="193" t="s">
        <v>673</v>
      </c>
      <c r="D330" s="193" t="s">
        <v>168</v>
      </c>
      <c r="E330" s="194" t="s">
        <v>1264</v>
      </c>
      <c r="F330" s="195" t="s">
        <v>1265</v>
      </c>
      <c r="G330" s="196" t="s">
        <v>288</v>
      </c>
      <c r="H330" s="197">
        <v>26</v>
      </c>
      <c r="I330" s="198"/>
      <c r="J330" s="199">
        <f>ROUND(I330*H330,2)</f>
        <v>0</v>
      </c>
      <c r="K330" s="195" t="s">
        <v>21</v>
      </c>
      <c r="L330" s="62"/>
      <c r="M330" s="200" t="s">
        <v>21</v>
      </c>
      <c r="N330" s="201" t="s">
        <v>48</v>
      </c>
      <c r="O330" s="43"/>
      <c r="P330" s="202">
        <f>O330*H330</f>
        <v>0</v>
      </c>
      <c r="Q330" s="202">
        <v>0</v>
      </c>
      <c r="R330" s="202">
        <f>Q330*H330</f>
        <v>0</v>
      </c>
      <c r="S330" s="202">
        <v>0</v>
      </c>
      <c r="T330" s="203">
        <f>S330*H330</f>
        <v>0</v>
      </c>
      <c r="AR330" s="25" t="s">
        <v>173</v>
      </c>
      <c r="AT330" s="25" t="s">
        <v>168</v>
      </c>
      <c r="AU330" s="25" t="s">
        <v>84</v>
      </c>
      <c r="AY330" s="25" t="s">
        <v>163</v>
      </c>
      <c r="BE330" s="204">
        <f>IF(N330="základní",J330,0)</f>
        <v>0</v>
      </c>
      <c r="BF330" s="204">
        <f>IF(N330="snížená",J330,0)</f>
        <v>0</v>
      </c>
      <c r="BG330" s="204">
        <f>IF(N330="zákl. přenesená",J330,0)</f>
        <v>0</v>
      </c>
      <c r="BH330" s="204">
        <f>IF(N330="sníž. přenesená",J330,0)</f>
        <v>0</v>
      </c>
      <c r="BI330" s="204">
        <f>IF(N330="nulová",J330,0)</f>
        <v>0</v>
      </c>
      <c r="BJ330" s="25" t="s">
        <v>98</v>
      </c>
      <c r="BK330" s="204">
        <f>ROUND(I330*H330,2)</f>
        <v>0</v>
      </c>
      <c r="BL330" s="25" t="s">
        <v>173</v>
      </c>
      <c r="BM330" s="25" t="s">
        <v>1329</v>
      </c>
    </row>
    <row r="331" spans="2:65" s="1" customFormat="1" ht="13.5">
      <c r="B331" s="42"/>
      <c r="C331" s="64"/>
      <c r="D331" s="205" t="s">
        <v>175</v>
      </c>
      <c r="E331" s="64"/>
      <c r="F331" s="206" t="s">
        <v>1265</v>
      </c>
      <c r="G331" s="64"/>
      <c r="H331" s="64"/>
      <c r="I331" s="164"/>
      <c r="J331" s="64"/>
      <c r="K331" s="64"/>
      <c r="L331" s="62"/>
      <c r="M331" s="207"/>
      <c r="N331" s="43"/>
      <c r="O331" s="43"/>
      <c r="P331" s="43"/>
      <c r="Q331" s="43"/>
      <c r="R331" s="43"/>
      <c r="S331" s="43"/>
      <c r="T331" s="79"/>
      <c r="AT331" s="25" t="s">
        <v>175</v>
      </c>
      <c r="AU331" s="25" t="s">
        <v>84</v>
      </c>
    </row>
    <row r="332" spans="2:65" s="1" customFormat="1" ht="16.5" customHeight="1">
      <c r="B332" s="42"/>
      <c r="C332" s="193" t="s">
        <v>678</v>
      </c>
      <c r="D332" s="193" t="s">
        <v>168</v>
      </c>
      <c r="E332" s="194" t="s">
        <v>1266</v>
      </c>
      <c r="F332" s="195" t="s">
        <v>1267</v>
      </c>
      <c r="G332" s="196" t="s">
        <v>288</v>
      </c>
      <c r="H332" s="197">
        <v>18</v>
      </c>
      <c r="I332" s="198"/>
      <c r="J332" s="199">
        <f>ROUND(I332*H332,2)</f>
        <v>0</v>
      </c>
      <c r="K332" s="195" t="s">
        <v>21</v>
      </c>
      <c r="L332" s="62"/>
      <c r="M332" s="200" t="s">
        <v>21</v>
      </c>
      <c r="N332" s="201" t="s">
        <v>48</v>
      </c>
      <c r="O332" s="43"/>
      <c r="P332" s="202">
        <f>O332*H332</f>
        <v>0</v>
      </c>
      <c r="Q332" s="202">
        <v>0</v>
      </c>
      <c r="R332" s="202">
        <f>Q332*H332</f>
        <v>0</v>
      </c>
      <c r="S332" s="202">
        <v>0</v>
      </c>
      <c r="T332" s="203">
        <f>S332*H332</f>
        <v>0</v>
      </c>
      <c r="AR332" s="25" t="s">
        <v>173</v>
      </c>
      <c r="AT332" s="25" t="s">
        <v>168</v>
      </c>
      <c r="AU332" s="25" t="s">
        <v>84</v>
      </c>
      <c r="AY332" s="25" t="s">
        <v>163</v>
      </c>
      <c r="BE332" s="204">
        <f>IF(N332="základní",J332,0)</f>
        <v>0</v>
      </c>
      <c r="BF332" s="204">
        <f>IF(N332="snížená",J332,0)</f>
        <v>0</v>
      </c>
      <c r="BG332" s="204">
        <f>IF(N332="zákl. přenesená",J332,0)</f>
        <v>0</v>
      </c>
      <c r="BH332" s="204">
        <f>IF(N332="sníž. přenesená",J332,0)</f>
        <v>0</v>
      </c>
      <c r="BI332" s="204">
        <f>IF(N332="nulová",J332,0)</f>
        <v>0</v>
      </c>
      <c r="BJ332" s="25" t="s">
        <v>98</v>
      </c>
      <c r="BK332" s="204">
        <f>ROUND(I332*H332,2)</f>
        <v>0</v>
      </c>
      <c r="BL332" s="25" t="s">
        <v>173</v>
      </c>
      <c r="BM332" s="25" t="s">
        <v>1330</v>
      </c>
    </row>
    <row r="333" spans="2:65" s="1" customFormat="1" ht="13.5">
      <c r="B333" s="42"/>
      <c r="C333" s="64"/>
      <c r="D333" s="205" t="s">
        <v>175</v>
      </c>
      <c r="E333" s="64"/>
      <c r="F333" s="206" t="s">
        <v>1267</v>
      </c>
      <c r="G333" s="64"/>
      <c r="H333" s="64"/>
      <c r="I333" s="164"/>
      <c r="J333" s="64"/>
      <c r="K333" s="64"/>
      <c r="L333" s="62"/>
      <c r="M333" s="207"/>
      <c r="N333" s="43"/>
      <c r="O333" s="43"/>
      <c r="P333" s="43"/>
      <c r="Q333" s="43"/>
      <c r="R333" s="43"/>
      <c r="S333" s="43"/>
      <c r="T333" s="79"/>
      <c r="AT333" s="25" t="s">
        <v>175</v>
      </c>
      <c r="AU333" s="25" t="s">
        <v>84</v>
      </c>
    </row>
    <row r="334" spans="2:65" s="1" customFormat="1" ht="16.5" customHeight="1">
      <c r="B334" s="42"/>
      <c r="C334" s="193" t="s">
        <v>683</v>
      </c>
      <c r="D334" s="193" t="s">
        <v>168</v>
      </c>
      <c r="E334" s="194" t="s">
        <v>1268</v>
      </c>
      <c r="F334" s="195" t="s">
        <v>1269</v>
      </c>
      <c r="G334" s="196" t="s">
        <v>288</v>
      </c>
      <c r="H334" s="197">
        <v>12</v>
      </c>
      <c r="I334" s="198"/>
      <c r="J334" s="199">
        <f>ROUND(I334*H334,2)</f>
        <v>0</v>
      </c>
      <c r="K334" s="195" t="s">
        <v>21</v>
      </c>
      <c r="L334" s="62"/>
      <c r="M334" s="200" t="s">
        <v>21</v>
      </c>
      <c r="N334" s="201" t="s">
        <v>48</v>
      </c>
      <c r="O334" s="43"/>
      <c r="P334" s="202">
        <f>O334*H334</f>
        <v>0</v>
      </c>
      <c r="Q334" s="202">
        <v>0</v>
      </c>
      <c r="R334" s="202">
        <f>Q334*H334</f>
        <v>0</v>
      </c>
      <c r="S334" s="202">
        <v>0</v>
      </c>
      <c r="T334" s="203">
        <f>S334*H334</f>
        <v>0</v>
      </c>
      <c r="AR334" s="25" t="s">
        <v>173</v>
      </c>
      <c r="AT334" s="25" t="s">
        <v>168</v>
      </c>
      <c r="AU334" s="25" t="s">
        <v>84</v>
      </c>
      <c r="AY334" s="25" t="s">
        <v>163</v>
      </c>
      <c r="BE334" s="204">
        <f>IF(N334="základní",J334,0)</f>
        <v>0</v>
      </c>
      <c r="BF334" s="204">
        <f>IF(N334="snížená",J334,0)</f>
        <v>0</v>
      </c>
      <c r="BG334" s="204">
        <f>IF(N334="zákl. přenesená",J334,0)</f>
        <v>0</v>
      </c>
      <c r="BH334" s="204">
        <f>IF(N334="sníž. přenesená",J334,0)</f>
        <v>0</v>
      </c>
      <c r="BI334" s="204">
        <f>IF(N334="nulová",J334,0)</f>
        <v>0</v>
      </c>
      <c r="BJ334" s="25" t="s">
        <v>98</v>
      </c>
      <c r="BK334" s="204">
        <f>ROUND(I334*H334,2)</f>
        <v>0</v>
      </c>
      <c r="BL334" s="25" t="s">
        <v>173</v>
      </c>
      <c r="BM334" s="25" t="s">
        <v>1331</v>
      </c>
    </row>
    <row r="335" spans="2:65" s="1" customFormat="1" ht="13.5">
      <c r="B335" s="42"/>
      <c r="C335" s="64"/>
      <c r="D335" s="205" t="s">
        <v>175</v>
      </c>
      <c r="E335" s="64"/>
      <c r="F335" s="206" t="s">
        <v>1269</v>
      </c>
      <c r="G335" s="64"/>
      <c r="H335" s="64"/>
      <c r="I335" s="164"/>
      <c r="J335" s="64"/>
      <c r="K335" s="64"/>
      <c r="L335" s="62"/>
      <c r="M335" s="207"/>
      <c r="N335" s="43"/>
      <c r="O335" s="43"/>
      <c r="P335" s="43"/>
      <c r="Q335" s="43"/>
      <c r="R335" s="43"/>
      <c r="S335" s="43"/>
      <c r="T335" s="79"/>
      <c r="AT335" s="25" t="s">
        <v>175</v>
      </c>
      <c r="AU335" s="25" t="s">
        <v>84</v>
      </c>
    </row>
    <row r="336" spans="2:65" s="1" customFormat="1" ht="16.5" customHeight="1">
      <c r="B336" s="42"/>
      <c r="C336" s="193" t="s">
        <v>690</v>
      </c>
      <c r="D336" s="193" t="s">
        <v>168</v>
      </c>
      <c r="E336" s="194" t="s">
        <v>1270</v>
      </c>
      <c r="F336" s="195" t="s">
        <v>1271</v>
      </c>
      <c r="G336" s="196" t="s">
        <v>1272</v>
      </c>
      <c r="H336" s="197">
        <v>12</v>
      </c>
      <c r="I336" s="198"/>
      <c r="J336" s="199">
        <f>ROUND(I336*H336,2)</f>
        <v>0</v>
      </c>
      <c r="K336" s="195" t="s">
        <v>21</v>
      </c>
      <c r="L336" s="62"/>
      <c r="M336" s="200" t="s">
        <v>21</v>
      </c>
      <c r="N336" s="201" t="s">
        <v>48</v>
      </c>
      <c r="O336" s="43"/>
      <c r="P336" s="202">
        <f>O336*H336</f>
        <v>0</v>
      </c>
      <c r="Q336" s="202">
        <v>0</v>
      </c>
      <c r="R336" s="202">
        <f>Q336*H336</f>
        <v>0</v>
      </c>
      <c r="S336" s="202">
        <v>0</v>
      </c>
      <c r="T336" s="203">
        <f>S336*H336</f>
        <v>0</v>
      </c>
      <c r="AR336" s="25" t="s">
        <v>173</v>
      </c>
      <c r="AT336" s="25" t="s">
        <v>168</v>
      </c>
      <c r="AU336" s="25" t="s">
        <v>84</v>
      </c>
      <c r="AY336" s="25" t="s">
        <v>163</v>
      </c>
      <c r="BE336" s="204">
        <f>IF(N336="základní",J336,0)</f>
        <v>0</v>
      </c>
      <c r="BF336" s="204">
        <f>IF(N336="snížená",J336,0)</f>
        <v>0</v>
      </c>
      <c r="BG336" s="204">
        <f>IF(N336="zákl. přenesená",J336,0)</f>
        <v>0</v>
      </c>
      <c r="BH336" s="204">
        <f>IF(N336="sníž. přenesená",J336,0)</f>
        <v>0</v>
      </c>
      <c r="BI336" s="204">
        <f>IF(N336="nulová",J336,0)</f>
        <v>0</v>
      </c>
      <c r="BJ336" s="25" t="s">
        <v>98</v>
      </c>
      <c r="BK336" s="204">
        <f>ROUND(I336*H336,2)</f>
        <v>0</v>
      </c>
      <c r="BL336" s="25" t="s">
        <v>173</v>
      </c>
      <c r="BM336" s="25" t="s">
        <v>1332</v>
      </c>
    </row>
    <row r="337" spans="2:65" s="1" customFormat="1" ht="13.5">
      <c r="B337" s="42"/>
      <c r="C337" s="64"/>
      <c r="D337" s="205" t="s">
        <v>175</v>
      </c>
      <c r="E337" s="64"/>
      <c r="F337" s="206" t="s">
        <v>1271</v>
      </c>
      <c r="G337" s="64"/>
      <c r="H337" s="64"/>
      <c r="I337" s="164"/>
      <c r="J337" s="64"/>
      <c r="K337" s="64"/>
      <c r="L337" s="62"/>
      <c r="M337" s="207"/>
      <c r="N337" s="43"/>
      <c r="O337" s="43"/>
      <c r="P337" s="43"/>
      <c r="Q337" s="43"/>
      <c r="R337" s="43"/>
      <c r="S337" s="43"/>
      <c r="T337" s="79"/>
      <c r="AT337" s="25" t="s">
        <v>175</v>
      </c>
      <c r="AU337" s="25" t="s">
        <v>84</v>
      </c>
    </row>
    <row r="338" spans="2:65" s="1" customFormat="1" ht="25.5" customHeight="1">
      <c r="B338" s="42"/>
      <c r="C338" s="193" t="s">
        <v>697</v>
      </c>
      <c r="D338" s="193" t="s">
        <v>168</v>
      </c>
      <c r="E338" s="194" t="s">
        <v>1273</v>
      </c>
      <c r="F338" s="195" t="s">
        <v>1274</v>
      </c>
      <c r="G338" s="196" t="s">
        <v>1275</v>
      </c>
      <c r="H338" s="197">
        <v>15</v>
      </c>
      <c r="I338" s="198"/>
      <c r="J338" s="199">
        <f>ROUND(I338*H338,2)</f>
        <v>0</v>
      </c>
      <c r="K338" s="195" t="s">
        <v>21</v>
      </c>
      <c r="L338" s="62"/>
      <c r="M338" s="200" t="s">
        <v>21</v>
      </c>
      <c r="N338" s="201" t="s">
        <v>48</v>
      </c>
      <c r="O338" s="43"/>
      <c r="P338" s="202">
        <f>O338*H338</f>
        <v>0</v>
      </c>
      <c r="Q338" s="202">
        <v>0</v>
      </c>
      <c r="R338" s="202">
        <f>Q338*H338</f>
        <v>0</v>
      </c>
      <c r="S338" s="202">
        <v>0</v>
      </c>
      <c r="T338" s="203">
        <f>S338*H338</f>
        <v>0</v>
      </c>
      <c r="AR338" s="25" t="s">
        <v>173</v>
      </c>
      <c r="AT338" s="25" t="s">
        <v>168</v>
      </c>
      <c r="AU338" s="25" t="s">
        <v>84</v>
      </c>
      <c r="AY338" s="25" t="s">
        <v>163</v>
      </c>
      <c r="BE338" s="204">
        <f>IF(N338="základní",J338,0)</f>
        <v>0</v>
      </c>
      <c r="BF338" s="204">
        <f>IF(N338="snížená",J338,0)</f>
        <v>0</v>
      </c>
      <c r="BG338" s="204">
        <f>IF(N338="zákl. přenesená",J338,0)</f>
        <v>0</v>
      </c>
      <c r="BH338" s="204">
        <f>IF(N338="sníž. přenesená",J338,0)</f>
        <v>0</v>
      </c>
      <c r="BI338" s="204">
        <f>IF(N338="nulová",J338,0)</f>
        <v>0</v>
      </c>
      <c r="BJ338" s="25" t="s">
        <v>98</v>
      </c>
      <c r="BK338" s="204">
        <f>ROUND(I338*H338,2)</f>
        <v>0</v>
      </c>
      <c r="BL338" s="25" t="s">
        <v>173</v>
      </c>
      <c r="BM338" s="25" t="s">
        <v>1333</v>
      </c>
    </row>
    <row r="339" spans="2:65" s="1" customFormat="1" ht="13.5">
      <c r="B339" s="42"/>
      <c r="C339" s="64"/>
      <c r="D339" s="205" t="s">
        <v>175</v>
      </c>
      <c r="E339" s="64"/>
      <c r="F339" s="206" t="s">
        <v>1274</v>
      </c>
      <c r="G339" s="64"/>
      <c r="H339" s="64"/>
      <c r="I339" s="164"/>
      <c r="J339" s="64"/>
      <c r="K339" s="64"/>
      <c r="L339" s="62"/>
      <c r="M339" s="207"/>
      <c r="N339" s="43"/>
      <c r="O339" s="43"/>
      <c r="P339" s="43"/>
      <c r="Q339" s="43"/>
      <c r="R339" s="43"/>
      <c r="S339" s="43"/>
      <c r="T339" s="79"/>
      <c r="AT339" s="25" t="s">
        <v>175</v>
      </c>
      <c r="AU339" s="25" t="s">
        <v>84</v>
      </c>
    </row>
    <row r="340" spans="2:65" s="1" customFormat="1" ht="25.5" customHeight="1">
      <c r="B340" s="42"/>
      <c r="C340" s="193" t="s">
        <v>703</v>
      </c>
      <c r="D340" s="193" t="s">
        <v>168</v>
      </c>
      <c r="E340" s="194" t="s">
        <v>1276</v>
      </c>
      <c r="F340" s="195" t="s">
        <v>1277</v>
      </c>
      <c r="G340" s="196" t="s">
        <v>1254</v>
      </c>
      <c r="H340" s="197">
        <v>32</v>
      </c>
      <c r="I340" s="198"/>
      <c r="J340" s="199">
        <f>ROUND(I340*H340,2)</f>
        <v>0</v>
      </c>
      <c r="K340" s="195" t="s">
        <v>21</v>
      </c>
      <c r="L340" s="62"/>
      <c r="M340" s="200" t="s">
        <v>21</v>
      </c>
      <c r="N340" s="201" t="s">
        <v>48</v>
      </c>
      <c r="O340" s="43"/>
      <c r="P340" s="202">
        <f>O340*H340</f>
        <v>0</v>
      </c>
      <c r="Q340" s="202">
        <v>0</v>
      </c>
      <c r="R340" s="202">
        <f>Q340*H340</f>
        <v>0</v>
      </c>
      <c r="S340" s="202">
        <v>0</v>
      </c>
      <c r="T340" s="203">
        <f>S340*H340</f>
        <v>0</v>
      </c>
      <c r="AR340" s="25" t="s">
        <v>173</v>
      </c>
      <c r="AT340" s="25" t="s">
        <v>168</v>
      </c>
      <c r="AU340" s="25" t="s">
        <v>84</v>
      </c>
      <c r="AY340" s="25" t="s">
        <v>163</v>
      </c>
      <c r="BE340" s="204">
        <f>IF(N340="základní",J340,0)</f>
        <v>0</v>
      </c>
      <c r="BF340" s="204">
        <f>IF(N340="snížená",J340,0)</f>
        <v>0</v>
      </c>
      <c r="BG340" s="204">
        <f>IF(N340="zákl. přenesená",J340,0)</f>
        <v>0</v>
      </c>
      <c r="BH340" s="204">
        <f>IF(N340="sníž. přenesená",J340,0)</f>
        <v>0</v>
      </c>
      <c r="BI340" s="204">
        <f>IF(N340="nulová",J340,0)</f>
        <v>0</v>
      </c>
      <c r="BJ340" s="25" t="s">
        <v>98</v>
      </c>
      <c r="BK340" s="204">
        <f>ROUND(I340*H340,2)</f>
        <v>0</v>
      </c>
      <c r="BL340" s="25" t="s">
        <v>173</v>
      </c>
      <c r="BM340" s="25" t="s">
        <v>1334</v>
      </c>
    </row>
    <row r="341" spans="2:65" s="1" customFormat="1" ht="27">
      <c r="B341" s="42"/>
      <c r="C341" s="64"/>
      <c r="D341" s="205" t="s">
        <v>175</v>
      </c>
      <c r="E341" s="64"/>
      <c r="F341" s="206" t="s">
        <v>1277</v>
      </c>
      <c r="G341" s="64"/>
      <c r="H341" s="64"/>
      <c r="I341" s="164"/>
      <c r="J341" s="64"/>
      <c r="K341" s="64"/>
      <c r="L341" s="62"/>
      <c r="M341" s="207"/>
      <c r="N341" s="43"/>
      <c r="O341" s="43"/>
      <c r="P341" s="43"/>
      <c r="Q341" s="43"/>
      <c r="R341" s="43"/>
      <c r="S341" s="43"/>
      <c r="T341" s="79"/>
      <c r="AT341" s="25" t="s">
        <v>175</v>
      </c>
      <c r="AU341" s="25" t="s">
        <v>84</v>
      </c>
    </row>
    <row r="342" spans="2:65" s="1" customFormat="1" ht="16.5" customHeight="1">
      <c r="B342" s="42"/>
      <c r="C342" s="193" t="s">
        <v>710</v>
      </c>
      <c r="D342" s="193" t="s">
        <v>168</v>
      </c>
      <c r="E342" s="194" t="s">
        <v>1278</v>
      </c>
      <c r="F342" s="195" t="s">
        <v>1279</v>
      </c>
      <c r="G342" s="196" t="s">
        <v>184</v>
      </c>
      <c r="H342" s="197">
        <v>10</v>
      </c>
      <c r="I342" s="198"/>
      <c r="J342" s="199">
        <f>ROUND(I342*H342,2)</f>
        <v>0</v>
      </c>
      <c r="K342" s="195" t="s">
        <v>21</v>
      </c>
      <c r="L342" s="62"/>
      <c r="M342" s="200" t="s">
        <v>21</v>
      </c>
      <c r="N342" s="201" t="s">
        <v>48</v>
      </c>
      <c r="O342" s="43"/>
      <c r="P342" s="202">
        <f>O342*H342</f>
        <v>0</v>
      </c>
      <c r="Q342" s="202">
        <v>0</v>
      </c>
      <c r="R342" s="202">
        <f>Q342*H342</f>
        <v>0</v>
      </c>
      <c r="S342" s="202">
        <v>0</v>
      </c>
      <c r="T342" s="203">
        <f>S342*H342</f>
        <v>0</v>
      </c>
      <c r="AR342" s="25" t="s">
        <v>173</v>
      </c>
      <c r="AT342" s="25" t="s">
        <v>168</v>
      </c>
      <c r="AU342" s="25" t="s">
        <v>84</v>
      </c>
      <c r="AY342" s="25" t="s">
        <v>163</v>
      </c>
      <c r="BE342" s="204">
        <f>IF(N342="základní",J342,0)</f>
        <v>0</v>
      </c>
      <c r="BF342" s="204">
        <f>IF(N342="snížená",J342,0)</f>
        <v>0</v>
      </c>
      <c r="BG342" s="204">
        <f>IF(N342="zákl. přenesená",J342,0)</f>
        <v>0</v>
      </c>
      <c r="BH342" s="204">
        <f>IF(N342="sníž. přenesená",J342,0)</f>
        <v>0</v>
      </c>
      <c r="BI342" s="204">
        <f>IF(N342="nulová",J342,0)</f>
        <v>0</v>
      </c>
      <c r="BJ342" s="25" t="s">
        <v>98</v>
      </c>
      <c r="BK342" s="204">
        <f>ROUND(I342*H342,2)</f>
        <v>0</v>
      </c>
      <c r="BL342" s="25" t="s">
        <v>173</v>
      </c>
      <c r="BM342" s="25" t="s">
        <v>1335</v>
      </c>
    </row>
    <row r="343" spans="2:65" s="1" customFormat="1" ht="13.5">
      <c r="B343" s="42"/>
      <c r="C343" s="64"/>
      <c r="D343" s="205" t="s">
        <v>175</v>
      </c>
      <c r="E343" s="64"/>
      <c r="F343" s="206" t="s">
        <v>1279</v>
      </c>
      <c r="G343" s="64"/>
      <c r="H343" s="64"/>
      <c r="I343" s="164"/>
      <c r="J343" s="64"/>
      <c r="K343" s="64"/>
      <c r="L343" s="62"/>
      <c r="M343" s="207"/>
      <c r="N343" s="43"/>
      <c r="O343" s="43"/>
      <c r="P343" s="43"/>
      <c r="Q343" s="43"/>
      <c r="R343" s="43"/>
      <c r="S343" s="43"/>
      <c r="T343" s="79"/>
      <c r="AT343" s="25" t="s">
        <v>175</v>
      </c>
      <c r="AU343" s="25" t="s">
        <v>84</v>
      </c>
    </row>
    <row r="344" spans="2:65" s="1" customFormat="1" ht="16.5" customHeight="1">
      <c r="B344" s="42"/>
      <c r="C344" s="193" t="s">
        <v>717</v>
      </c>
      <c r="D344" s="193" t="s">
        <v>168</v>
      </c>
      <c r="E344" s="194" t="s">
        <v>1280</v>
      </c>
      <c r="F344" s="195" t="s">
        <v>1281</v>
      </c>
      <c r="G344" s="196" t="s">
        <v>184</v>
      </c>
      <c r="H344" s="197">
        <v>3</v>
      </c>
      <c r="I344" s="198"/>
      <c r="J344" s="199">
        <f>ROUND(I344*H344,2)</f>
        <v>0</v>
      </c>
      <c r="K344" s="195" t="s">
        <v>21</v>
      </c>
      <c r="L344" s="62"/>
      <c r="M344" s="200" t="s">
        <v>21</v>
      </c>
      <c r="N344" s="201" t="s">
        <v>48</v>
      </c>
      <c r="O344" s="43"/>
      <c r="P344" s="202">
        <f>O344*H344</f>
        <v>0</v>
      </c>
      <c r="Q344" s="202">
        <v>0</v>
      </c>
      <c r="R344" s="202">
        <f>Q344*H344</f>
        <v>0</v>
      </c>
      <c r="S344" s="202">
        <v>0</v>
      </c>
      <c r="T344" s="203">
        <f>S344*H344</f>
        <v>0</v>
      </c>
      <c r="AR344" s="25" t="s">
        <v>173</v>
      </c>
      <c r="AT344" s="25" t="s">
        <v>168</v>
      </c>
      <c r="AU344" s="25" t="s">
        <v>84</v>
      </c>
      <c r="AY344" s="25" t="s">
        <v>163</v>
      </c>
      <c r="BE344" s="204">
        <f>IF(N344="základní",J344,0)</f>
        <v>0</v>
      </c>
      <c r="BF344" s="204">
        <f>IF(N344="snížená",J344,0)</f>
        <v>0</v>
      </c>
      <c r="BG344" s="204">
        <f>IF(N344="zákl. přenesená",J344,0)</f>
        <v>0</v>
      </c>
      <c r="BH344" s="204">
        <f>IF(N344="sníž. přenesená",J344,0)</f>
        <v>0</v>
      </c>
      <c r="BI344" s="204">
        <f>IF(N344="nulová",J344,0)</f>
        <v>0</v>
      </c>
      <c r="BJ344" s="25" t="s">
        <v>98</v>
      </c>
      <c r="BK344" s="204">
        <f>ROUND(I344*H344,2)</f>
        <v>0</v>
      </c>
      <c r="BL344" s="25" t="s">
        <v>173</v>
      </c>
      <c r="BM344" s="25" t="s">
        <v>1336</v>
      </c>
    </row>
    <row r="345" spans="2:65" s="1" customFormat="1" ht="13.5">
      <c r="B345" s="42"/>
      <c r="C345" s="64"/>
      <c r="D345" s="205" t="s">
        <v>175</v>
      </c>
      <c r="E345" s="64"/>
      <c r="F345" s="206" t="s">
        <v>1281</v>
      </c>
      <c r="G345" s="64"/>
      <c r="H345" s="64"/>
      <c r="I345" s="164"/>
      <c r="J345" s="64"/>
      <c r="K345" s="64"/>
      <c r="L345" s="62"/>
      <c r="M345" s="207"/>
      <c r="N345" s="43"/>
      <c r="O345" s="43"/>
      <c r="P345" s="43"/>
      <c r="Q345" s="43"/>
      <c r="R345" s="43"/>
      <c r="S345" s="43"/>
      <c r="T345" s="79"/>
      <c r="AT345" s="25" t="s">
        <v>175</v>
      </c>
      <c r="AU345" s="25" t="s">
        <v>84</v>
      </c>
    </row>
    <row r="346" spans="2:65" s="1" customFormat="1" ht="16.5" customHeight="1">
      <c r="B346" s="42"/>
      <c r="C346" s="193" t="s">
        <v>724</v>
      </c>
      <c r="D346" s="193" t="s">
        <v>168</v>
      </c>
      <c r="E346" s="194" t="s">
        <v>1282</v>
      </c>
      <c r="F346" s="195" t="s">
        <v>1283</v>
      </c>
      <c r="G346" s="196" t="s">
        <v>1284</v>
      </c>
      <c r="H346" s="197">
        <v>1</v>
      </c>
      <c r="I346" s="198"/>
      <c r="J346" s="199">
        <f>ROUND(I346*H346,2)</f>
        <v>0</v>
      </c>
      <c r="K346" s="195" t="s">
        <v>21</v>
      </c>
      <c r="L346" s="62"/>
      <c r="M346" s="200" t="s">
        <v>21</v>
      </c>
      <c r="N346" s="201" t="s">
        <v>48</v>
      </c>
      <c r="O346" s="43"/>
      <c r="P346" s="202">
        <f>O346*H346</f>
        <v>0</v>
      </c>
      <c r="Q346" s="202">
        <v>0</v>
      </c>
      <c r="R346" s="202">
        <f>Q346*H346</f>
        <v>0</v>
      </c>
      <c r="S346" s="202">
        <v>0</v>
      </c>
      <c r="T346" s="203">
        <f>S346*H346</f>
        <v>0</v>
      </c>
      <c r="AR346" s="25" t="s">
        <v>173</v>
      </c>
      <c r="AT346" s="25" t="s">
        <v>168</v>
      </c>
      <c r="AU346" s="25" t="s">
        <v>84</v>
      </c>
      <c r="AY346" s="25" t="s">
        <v>163</v>
      </c>
      <c r="BE346" s="204">
        <f>IF(N346="základní",J346,0)</f>
        <v>0</v>
      </c>
      <c r="BF346" s="204">
        <f>IF(N346="snížená",J346,0)</f>
        <v>0</v>
      </c>
      <c r="BG346" s="204">
        <f>IF(N346="zákl. přenesená",J346,0)</f>
        <v>0</v>
      </c>
      <c r="BH346" s="204">
        <f>IF(N346="sníž. přenesená",J346,0)</f>
        <v>0</v>
      </c>
      <c r="BI346" s="204">
        <f>IF(N346="nulová",J346,0)</f>
        <v>0</v>
      </c>
      <c r="BJ346" s="25" t="s">
        <v>98</v>
      </c>
      <c r="BK346" s="204">
        <f>ROUND(I346*H346,2)</f>
        <v>0</v>
      </c>
      <c r="BL346" s="25" t="s">
        <v>173</v>
      </c>
      <c r="BM346" s="25" t="s">
        <v>1337</v>
      </c>
    </row>
    <row r="347" spans="2:65" s="1" customFormat="1" ht="13.5">
      <c r="B347" s="42"/>
      <c r="C347" s="64"/>
      <c r="D347" s="205" t="s">
        <v>175</v>
      </c>
      <c r="E347" s="64"/>
      <c r="F347" s="206" t="s">
        <v>1283</v>
      </c>
      <c r="G347" s="64"/>
      <c r="H347" s="64"/>
      <c r="I347" s="164"/>
      <c r="J347" s="64"/>
      <c r="K347" s="64"/>
      <c r="L347" s="62"/>
      <c r="M347" s="207"/>
      <c r="N347" s="43"/>
      <c r="O347" s="43"/>
      <c r="P347" s="43"/>
      <c r="Q347" s="43"/>
      <c r="R347" s="43"/>
      <c r="S347" s="43"/>
      <c r="T347" s="79"/>
      <c r="AT347" s="25" t="s">
        <v>175</v>
      </c>
      <c r="AU347" s="25" t="s">
        <v>84</v>
      </c>
    </row>
    <row r="348" spans="2:65" s="1" customFormat="1" ht="16.5" customHeight="1">
      <c r="B348" s="42"/>
      <c r="C348" s="193" t="s">
        <v>730</v>
      </c>
      <c r="D348" s="193" t="s">
        <v>168</v>
      </c>
      <c r="E348" s="194" t="s">
        <v>1285</v>
      </c>
      <c r="F348" s="195" t="s">
        <v>1286</v>
      </c>
      <c r="G348" s="196" t="s">
        <v>1272</v>
      </c>
      <c r="H348" s="197">
        <v>1</v>
      </c>
      <c r="I348" s="198"/>
      <c r="J348" s="199">
        <f>ROUND(I348*H348,2)</f>
        <v>0</v>
      </c>
      <c r="K348" s="195" t="s">
        <v>21</v>
      </c>
      <c r="L348" s="62"/>
      <c r="M348" s="200" t="s">
        <v>21</v>
      </c>
      <c r="N348" s="201" t="s">
        <v>48</v>
      </c>
      <c r="O348" s="43"/>
      <c r="P348" s="202">
        <f>O348*H348</f>
        <v>0</v>
      </c>
      <c r="Q348" s="202">
        <v>0</v>
      </c>
      <c r="R348" s="202">
        <f>Q348*H348</f>
        <v>0</v>
      </c>
      <c r="S348" s="202">
        <v>0</v>
      </c>
      <c r="T348" s="203">
        <f>S348*H348</f>
        <v>0</v>
      </c>
      <c r="AR348" s="25" t="s">
        <v>173</v>
      </c>
      <c r="AT348" s="25" t="s">
        <v>168</v>
      </c>
      <c r="AU348" s="25" t="s">
        <v>84</v>
      </c>
      <c r="AY348" s="25" t="s">
        <v>163</v>
      </c>
      <c r="BE348" s="204">
        <f>IF(N348="základní",J348,0)</f>
        <v>0</v>
      </c>
      <c r="BF348" s="204">
        <f>IF(N348="snížená",J348,0)</f>
        <v>0</v>
      </c>
      <c r="BG348" s="204">
        <f>IF(N348="zákl. přenesená",J348,0)</f>
        <v>0</v>
      </c>
      <c r="BH348" s="204">
        <f>IF(N348="sníž. přenesená",J348,0)</f>
        <v>0</v>
      </c>
      <c r="BI348" s="204">
        <f>IF(N348="nulová",J348,0)</f>
        <v>0</v>
      </c>
      <c r="BJ348" s="25" t="s">
        <v>98</v>
      </c>
      <c r="BK348" s="204">
        <f>ROUND(I348*H348,2)</f>
        <v>0</v>
      </c>
      <c r="BL348" s="25" t="s">
        <v>173</v>
      </c>
      <c r="BM348" s="25" t="s">
        <v>1338</v>
      </c>
    </row>
    <row r="349" spans="2:65" s="1" customFormat="1" ht="13.5">
      <c r="B349" s="42"/>
      <c r="C349" s="64"/>
      <c r="D349" s="205" t="s">
        <v>175</v>
      </c>
      <c r="E349" s="64"/>
      <c r="F349" s="206" t="s">
        <v>1286</v>
      </c>
      <c r="G349" s="64"/>
      <c r="H349" s="64"/>
      <c r="I349" s="164"/>
      <c r="J349" s="64"/>
      <c r="K349" s="64"/>
      <c r="L349" s="62"/>
      <c r="M349" s="207"/>
      <c r="N349" s="43"/>
      <c r="O349" s="43"/>
      <c r="P349" s="43"/>
      <c r="Q349" s="43"/>
      <c r="R349" s="43"/>
      <c r="S349" s="43"/>
      <c r="T349" s="79"/>
      <c r="AT349" s="25" t="s">
        <v>175</v>
      </c>
      <c r="AU349" s="25" t="s">
        <v>84</v>
      </c>
    </row>
    <row r="350" spans="2:65" s="1" customFormat="1" ht="16.5" customHeight="1">
      <c r="B350" s="42"/>
      <c r="C350" s="193" t="s">
        <v>735</v>
      </c>
      <c r="D350" s="193" t="s">
        <v>168</v>
      </c>
      <c r="E350" s="194" t="s">
        <v>1287</v>
      </c>
      <c r="F350" s="195" t="s">
        <v>1288</v>
      </c>
      <c r="G350" s="196" t="s">
        <v>1284</v>
      </c>
      <c r="H350" s="197">
        <v>1</v>
      </c>
      <c r="I350" s="198"/>
      <c r="J350" s="199">
        <f>ROUND(I350*H350,2)</f>
        <v>0</v>
      </c>
      <c r="K350" s="195" t="s">
        <v>21</v>
      </c>
      <c r="L350" s="62"/>
      <c r="M350" s="200" t="s">
        <v>21</v>
      </c>
      <c r="N350" s="201" t="s">
        <v>48</v>
      </c>
      <c r="O350" s="43"/>
      <c r="P350" s="202">
        <f>O350*H350</f>
        <v>0</v>
      </c>
      <c r="Q350" s="202">
        <v>0</v>
      </c>
      <c r="R350" s="202">
        <f>Q350*H350</f>
        <v>0</v>
      </c>
      <c r="S350" s="202">
        <v>0</v>
      </c>
      <c r="T350" s="203">
        <f>S350*H350</f>
        <v>0</v>
      </c>
      <c r="AR350" s="25" t="s">
        <v>173</v>
      </c>
      <c r="AT350" s="25" t="s">
        <v>168</v>
      </c>
      <c r="AU350" s="25" t="s">
        <v>84</v>
      </c>
      <c r="AY350" s="25" t="s">
        <v>163</v>
      </c>
      <c r="BE350" s="204">
        <f>IF(N350="základní",J350,0)</f>
        <v>0</v>
      </c>
      <c r="BF350" s="204">
        <f>IF(N350="snížená",J350,0)</f>
        <v>0</v>
      </c>
      <c r="BG350" s="204">
        <f>IF(N350="zákl. přenesená",J350,0)</f>
        <v>0</v>
      </c>
      <c r="BH350" s="204">
        <f>IF(N350="sníž. přenesená",J350,0)</f>
        <v>0</v>
      </c>
      <c r="BI350" s="204">
        <f>IF(N350="nulová",J350,0)</f>
        <v>0</v>
      </c>
      <c r="BJ350" s="25" t="s">
        <v>98</v>
      </c>
      <c r="BK350" s="204">
        <f>ROUND(I350*H350,2)</f>
        <v>0</v>
      </c>
      <c r="BL350" s="25" t="s">
        <v>173</v>
      </c>
      <c r="BM350" s="25" t="s">
        <v>1339</v>
      </c>
    </row>
    <row r="351" spans="2:65" s="1" customFormat="1" ht="13.5">
      <c r="B351" s="42"/>
      <c r="C351" s="64"/>
      <c r="D351" s="205" t="s">
        <v>175</v>
      </c>
      <c r="E351" s="64"/>
      <c r="F351" s="206" t="s">
        <v>1288</v>
      </c>
      <c r="G351" s="64"/>
      <c r="H351" s="64"/>
      <c r="I351" s="164"/>
      <c r="J351" s="64"/>
      <c r="K351" s="64"/>
      <c r="L351" s="62"/>
      <c r="M351" s="207"/>
      <c r="N351" s="43"/>
      <c r="O351" s="43"/>
      <c r="P351" s="43"/>
      <c r="Q351" s="43"/>
      <c r="R351" s="43"/>
      <c r="S351" s="43"/>
      <c r="T351" s="79"/>
      <c r="AT351" s="25" t="s">
        <v>175</v>
      </c>
      <c r="AU351" s="25" t="s">
        <v>84</v>
      </c>
    </row>
    <row r="352" spans="2:65" s="1" customFormat="1" ht="16.5" customHeight="1">
      <c r="B352" s="42"/>
      <c r="C352" s="193" t="s">
        <v>740</v>
      </c>
      <c r="D352" s="193" t="s">
        <v>168</v>
      </c>
      <c r="E352" s="194" t="s">
        <v>1289</v>
      </c>
      <c r="F352" s="195" t="s">
        <v>1290</v>
      </c>
      <c r="G352" s="196" t="s">
        <v>1284</v>
      </c>
      <c r="H352" s="197">
        <v>0.5</v>
      </c>
      <c r="I352" s="198"/>
      <c r="J352" s="199">
        <f>ROUND(I352*H352,2)</f>
        <v>0</v>
      </c>
      <c r="K352" s="195" t="s">
        <v>21</v>
      </c>
      <c r="L352" s="62"/>
      <c r="M352" s="200" t="s">
        <v>21</v>
      </c>
      <c r="N352" s="201" t="s">
        <v>48</v>
      </c>
      <c r="O352" s="43"/>
      <c r="P352" s="202">
        <f>O352*H352</f>
        <v>0</v>
      </c>
      <c r="Q352" s="202">
        <v>0</v>
      </c>
      <c r="R352" s="202">
        <f>Q352*H352</f>
        <v>0</v>
      </c>
      <c r="S352" s="202">
        <v>0</v>
      </c>
      <c r="T352" s="203">
        <f>S352*H352</f>
        <v>0</v>
      </c>
      <c r="AR352" s="25" t="s">
        <v>173</v>
      </c>
      <c r="AT352" s="25" t="s">
        <v>168</v>
      </c>
      <c r="AU352" s="25" t="s">
        <v>84</v>
      </c>
      <c r="AY352" s="25" t="s">
        <v>163</v>
      </c>
      <c r="BE352" s="204">
        <f>IF(N352="základní",J352,0)</f>
        <v>0</v>
      </c>
      <c r="BF352" s="204">
        <f>IF(N352="snížená",J352,0)</f>
        <v>0</v>
      </c>
      <c r="BG352" s="204">
        <f>IF(N352="zákl. přenesená",J352,0)</f>
        <v>0</v>
      </c>
      <c r="BH352" s="204">
        <f>IF(N352="sníž. přenesená",J352,0)</f>
        <v>0</v>
      </c>
      <c r="BI352" s="204">
        <f>IF(N352="nulová",J352,0)</f>
        <v>0</v>
      </c>
      <c r="BJ352" s="25" t="s">
        <v>98</v>
      </c>
      <c r="BK352" s="204">
        <f>ROUND(I352*H352,2)</f>
        <v>0</v>
      </c>
      <c r="BL352" s="25" t="s">
        <v>173</v>
      </c>
      <c r="BM352" s="25" t="s">
        <v>1340</v>
      </c>
    </row>
    <row r="353" spans="2:65" s="1" customFormat="1" ht="13.5">
      <c r="B353" s="42"/>
      <c r="C353" s="64"/>
      <c r="D353" s="205" t="s">
        <v>175</v>
      </c>
      <c r="E353" s="64"/>
      <c r="F353" s="206" t="s">
        <v>1290</v>
      </c>
      <c r="G353" s="64"/>
      <c r="H353" s="64"/>
      <c r="I353" s="164"/>
      <c r="J353" s="64"/>
      <c r="K353" s="64"/>
      <c r="L353" s="62"/>
      <c r="M353" s="207"/>
      <c r="N353" s="43"/>
      <c r="O353" s="43"/>
      <c r="P353" s="43"/>
      <c r="Q353" s="43"/>
      <c r="R353" s="43"/>
      <c r="S353" s="43"/>
      <c r="T353" s="79"/>
      <c r="AT353" s="25" t="s">
        <v>175</v>
      </c>
      <c r="AU353" s="25" t="s">
        <v>84</v>
      </c>
    </row>
    <row r="354" spans="2:65" s="1" customFormat="1" ht="16.5" customHeight="1">
      <c r="B354" s="42"/>
      <c r="C354" s="193" t="s">
        <v>745</v>
      </c>
      <c r="D354" s="193" t="s">
        <v>168</v>
      </c>
      <c r="E354" s="194" t="s">
        <v>1291</v>
      </c>
      <c r="F354" s="195" t="s">
        <v>1292</v>
      </c>
      <c r="G354" s="196" t="s">
        <v>1284</v>
      </c>
      <c r="H354" s="197">
        <v>0.2</v>
      </c>
      <c r="I354" s="198"/>
      <c r="J354" s="199">
        <f>ROUND(I354*H354,2)</f>
        <v>0</v>
      </c>
      <c r="K354" s="195" t="s">
        <v>21</v>
      </c>
      <c r="L354" s="62"/>
      <c r="M354" s="200" t="s">
        <v>21</v>
      </c>
      <c r="N354" s="201" t="s">
        <v>48</v>
      </c>
      <c r="O354" s="43"/>
      <c r="P354" s="202">
        <f>O354*H354</f>
        <v>0</v>
      </c>
      <c r="Q354" s="202">
        <v>0</v>
      </c>
      <c r="R354" s="202">
        <f>Q354*H354</f>
        <v>0</v>
      </c>
      <c r="S354" s="202">
        <v>0</v>
      </c>
      <c r="T354" s="203">
        <f>S354*H354</f>
        <v>0</v>
      </c>
      <c r="AR354" s="25" t="s">
        <v>173</v>
      </c>
      <c r="AT354" s="25" t="s">
        <v>168</v>
      </c>
      <c r="AU354" s="25" t="s">
        <v>84</v>
      </c>
      <c r="AY354" s="25" t="s">
        <v>163</v>
      </c>
      <c r="BE354" s="204">
        <f>IF(N354="základní",J354,0)</f>
        <v>0</v>
      </c>
      <c r="BF354" s="204">
        <f>IF(N354="snížená",J354,0)</f>
        <v>0</v>
      </c>
      <c r="BG354" s="204">
        <f>IF(N354="zákl. přenesená",J354,0)</f>
        <v>0</v>
      </c>
      <c r="BH354" s="204">
        <f>IF(N354="sníž. přenesená",J354,0)</f>
        <v>0</v>
      </c>
      <c r="BI354" s="204">
        <f>IF(N354="nulová",J354,0)</f>
        <v>0</v>
      </c>
      <c r="BJ354" s="25" t="s">
        <v>98</v>
      </c>
      <c r="BK354" s="204">
        <f>ROUND(I354*H354,2)</f>
        <v>0</v>
      </c>
      <c r="BL354" s="25" t="s">
        <v>173</v>
      </c>
      <c r="BM354" s="25" t="s">
        <v>1341</v>
      </c>
    </row>
    <row r="355" spans="2:65" s="1" customFormat="1" ht="13.5">
      <c r="B355" s="42"/>
      <c r="C355" s="64"/>
      <c r="D355" s="205" t="s">
        <v>175</v>
      </c>
      <c r="E355" s="64"/>
      <c r="F355" s="206" t="s">
        <v>1292</v>
      </c>
      <c r="G355" s="64"/>
      <c r="H355" s="64"/>
      <c r="I355" s="164"/>
      <c r="J355" s="64"/>
      <c r="K355" s="64"/>
      <c r="L355" s="62"/>
      <c r="M355" s="207"/>
      <c r="N355" s="43"/>
      <c r="O355" s="43"/>
      <c r="P355" s="43"/>
      <c r="Q355" s="43"/>
      <c r="R355" s="43"/>
      <c r="S355" s="43"/>
      <c r="T355" s="79"/>
      <c r="AT355" s="25" t="s">
        <v>175</v>
      </c>
      <c r="AU355" s="25" t="s">
        <v>84</v>
      </c>
    </row>
    <row r="356" spans="2:65" s="1" customFormat="1" ht="16.5" customHeight="1">
      <c r="B356" s="42"/>
      <c r="C356" s="193" t="s">
        <v>749</v>
      </c>
      <c r="D356" s="193" t="s">
        <v>168</v>
      </c>
      <c r="E356" s="194" t="s">
        <v>1293</v>
      </c>
      <c r="F356" s="195" t="s">
        <v>1294</v>
      </c>
      <c r="G356" s="196" t="s">
        <v>1272</v>
      </c>
      <c r="H356" s="197">
        <v>1</v>
      </c>
      <c r="I356" s="198"/>
      <c r="J356" s="199">
        <f>ROUND(I356*H356,2)</f>
        <v>0</v>
      </c>
      <c r="K356" s="195" t="s">
        <v>21</v>
      </c>
      <c r="L356" s="62"/>
      <c r="M356" s="200" t="s">
        <v>21</v>
      </c>
      <c r="N356" s="201" t="s">
        <v>48</v>
      </c>
      <c r="O356" s="43"/>
      <c r="P356" s="202">
        <f>O356*H356</f>
        <v>0</v>
      </c>
      <c r="Q356" s="202">
        <v>0</v>
      </c>
      <c r="R356" s="202">
        <f>Q356*H356</f>
        <v>0</v>
      </c>
      <c r="S356" s="202">
        <v>0</v>
      </c>
      <c r="T356" s="203">
        <f>S356*H356</f>
        <v>0</v>
      </c>
      <c r="AR356" s="25" t="s">
        <v>173</v>
      </c>
      <c r="AT356" s="25" t="s">
        <v>168</v>
      </c>
      <c r="AU356" s="25" t="s">
        <v>84</v>
      </c>
      <c r="AY356" s="25" t="s">
        <v>163</v>
      </c>
      <c r="BE356" s="204">
        <f>IF(N356="základní",J356,0)</f>
        <v>0</v>
      </c>
      <c r="BF356" s="204">
        <f>IF(N356="snížená",J356,0)</f>
        <v>0</v>
      </c>
      <c r="BG356" s="204">
        <f>IF(N356="zákl. přenesená",J356,0)</f>
        <v>0</v>
      </c>
      <c r="BH356" s="204">
        <f>IF(N356="sníž. přenesená",J356,0)</f>
        <v>0</v>
      </c>
      <c r="BI356" s="204">
        <f>IF(N356="nulová",J356,0)</f>
        <v>0</v>
      </c>
      <c r="BJ356" s="25" t="s">
        <v>98</v>
      </c>
      <c r="BK356" s="204">
        <f>ROUND(I356*H356,2)</f>
        <v>0</v>
      </c>
      <c r="BL356" s="25" t="s">
        <v>173</v>
      </c>
      <c r="BM356" s="25" t="s">
        <v>1342</v>
      </c>
    </row>
    <row r="357" spans="2:65" s="1" customFormat="1" ht="13.5">
      <c r="B357" s="42"/>
      <c r="C357" s="64"/>
      <c r="D357" s="205" t="s">
        <v>175</v>
      </c>
      <c r="E357" s="64"/>
      <c r="F357" s="206" t="s">
        <v>1294</v>
      </c>
      <c r="G357" s="64"/>
      <c r="H357" s="64"/>
      <c r="I357" s="164"/>
      <c r="J357" s="64"/>
      <c r="K357" s="64"/>
      <c r="L357" s="62"/>
      <c r="M357" s="207"/>
      <c r="N357" s="43"/>
      <c r="O357" s="43"/>
      <c r="P357" s="43"/>
      <c r="Q357" s="43"/>
      <c r="R357" s="43"/>
      <c r="S357" s="43"/>
      <c r="T357" s="79"/>
      <c r="AT357" s="25" t="s">
        <v>175</v>
      </c>
      <c r="AU357" s="25" t="s">
        <v>84</v>
      </c>
    </row>
    <row r="358" spans="2:65" s="1" customFormat="1" ht="16.5" customHeight="1">
      <c r="B358" s="42"/>
      <c r="C358" s="193" t="s">
        <v>754</v>
      </c>
      <c r="D358" s="193" t="s">
        <v>168</v>
      </c>
      <c r="E358" s="194" t="s">
        <v>1295</v>
      </c>
      <c r="F358" s="195" t="s">
        <v>1296</v>
      </c>
      <c r="G358" s="196" t="s">
        <v>171</v>
      </c>
      <c r="H358" s="197">
        <v>24.5</v>
      </c>
      <c r="I358" s="198"/>
      <c r="J358" s="199">
        <f>ROUND(I358*H358,2)</f>
        <v>0</v>
      </c>
      <c r="K358" s="195" t="s">
        <v>21</v>
      </c>
      <c r="L358" s="62"/>
      <c r="M358" s="200" t="s">
        <v>21</v>
      </c>
      <c r="N358" s="201" t="s">
        <v>48</v>
      </c>
      <c r="O358" s="43"/>
      <c r="P358" s="202">
        <f>O358*H358</f>
        <v>0</v>
      </c>
      <c r="Q358" s="202">
        <v>0</v>
      </c>
      <c r="R358" s="202">
        <f>Q358*H358</f>
        <v>0</v>
      </c>
      <c r="S358" s="202">
        <v>0</v>
      </c>
      <c r="T358" s="203">
        <f>S358*H358</f>
        <v>0</v>
      </c>
      <c r="AR358" s="25" t="s">
        <v>173</v>
      </c>
      <c r="AT358" s="25" t="s">
        <v>168</v>
      </c>
      <c r="AU358" s="25" t="s">
        <v>84</v>
      </c>
      <c r="AY358" s="25" t="s">
        <v>163</v>
      </c>
      <c r="BE358" s="204">
        <f>IF(N358="základní",J358,0)</f>
        <v>0</v>
      </c>
      <c r="BF358" s="204">
        <f>IF(N358="snížená",J358,0)</f>
        <v>0</v>
      </c>
      <c r="BG358" s="204">
        <f>IF(N358="zákl. přenesená",J358,0)</f>
        <v>0</v>
      </c>
      <c r="BH358" s="204">
        <f>IF(N358="sníž. přenesená",J358,0)</f>
        <v>0</v>
      </c>
      <c r="BI358" s="204">
        <f>IF(N358="nulová",J358,0)</f>
        <v>0</v>
      </c>
      <c r="BJ358" s="25" t="s">
        <v>98</v>
      </c>
      <c r="BK358" s="204">
        <f>ROUND(I358*H358,2)</f>
        <v>0</v>
      </c>
      <c r="BL358" s="25" t="s">
        <v>173</v>
      </c>
      <c r="BM358" s="25" t="s">
        <v>1343</v>
      </c>
    </row>
    <row r="359" spans="2:65" s="1" customFormat="1" ht="13.5">
      <c r="B359" s="42"/>
      <c r="C359" s="64"/>
      <c r="D359" s="205" t="s">
        <v>175</v>
      </c>
      <c r="E359" s="64"/>
      <c r="F359" s="206" t="s">
        <v>1296</v>
      </c>
      <c r="G359" s="64"/>
      <c r="H359" s="64"/>
      <c r="I359" s="164"/>
      <c r="J359" s="64"/>
      <c r="K359" s="64"/>
      <c r="L359" s="62"/>
      <c r="M359" s="207"/>
      <c r="N359" s="43"/>
      <c r="O359" s="43"/>
      <c r="P359" s="43"/>
      <c r="Q359" s="43"/>
      <c r="R359" s="43"/>
      <c r="S359" s="43"/>
      <c r="T359" s="79"/>
      <c r="AT359" s="25" t="s">
        <v>175</v>
      </c>
      <c r="AU359" s="25" t="s">
        <v>84</v>
      </c>
    </row>
    <row r="360" spans="2:65" s="1" customFormat="1" ht="16.5" customHeight="1">
      <c r="B360" s="42"/>
      <c r="C360" s="193" t="s">
        <v>758</v>
      </c>
      <c r="D360" s="193" t="s">
        <v>168</v>
      </c>
      <c r="E360" s="194" t="s">
        <v>1297</v>
      </c>
      <c r="F360" s="195" t="s">
        <v>1298</v>
      </c>
      <c r="G360" s="196" t="s">
        <v>1233</v>
      </c>
      <c r="H360" s="197">
        <v>10</v>
      </c>
      <c r="I360" s="198"/>
      <c r="J360" s="199">
        <f>ROUND(I360*H360,2)</f>
        <v>0</v>
      </c>
      <c r="K360" s="195" t="s">
        <v>21</v>
      </c>
      <c r="L360" s="62"/>
      <c r="M360" s="200" t="s">
        <v>21</v>
      </c>
      <c r="N360" s="201" t="s">
        <v>48</v>
      </c>
      <c r="O360" s="43"/>
      <c r="P360" s="202">
        <f>O360*H360</f>
        <v>0</v>
      </c>
      <c r="Q360" s="202">
        <v>0</v>
      </c>
      <c r="R360" s="202">
        <f>Q360*H360</f>
        <v>0</v>
      </c>
      <c r="S360" s="202">
        <v>0</v>
      </c>
      <c r="T360" s="203">
        <f>S360*H360</f>
        <v>0</v>
      </c>
      <c r="AR360" s="25" t="s">
        <v>173</v>
      </c>
      <c r="AT360" s="25" t="s">
        <v>168</v>
      </c>
      <c r="AU360" s="25" t="s">
        <v>84</v>
      </c>
      <c r="AY360" s="25" t="s">
        <v>163</v>
      </c>
      <c r="BE360" s="204">
        <f>IF(N360="základní",J360,0)</f>
        <v>0</v>
      </c>
      <c r="BF360" s="204">
        <f>IF(N360="snížená",J360,0)</f>
        <v>0</v>
      </c>
      <c r="BG360" s="204">
        <f>IF(N360="zákl. přenesená",J360,0)</f>
        <v>0</v>
      </c>
      <c r="BH360" s="204">
        <f>IF(N360="sníž. přenesená",J360,0)</f>
        <v>0</v>
      </c>
      <c r="BI360" s="204">
        <f>IF(N360="nulová",J360,0)</f>
        <v>0</v>
      </c>
      <c r="BJ360" s="25" t="s">
        <v>98</v>
      </c>
      <c r="BK360" s="204">
        <f>ROUND(I360*H360,2)</f>
        <v>0</v>
      </c>
      <c r="BL360" s="25" t="s">
        <v>173</v>
      </c>
      <c r="BM360" s="25" t="s">
        <v>1344</v>
      </c>
    </row>
    <row r="361" spans="2:65" s="1" customFormat="1" ht="13.5">
      <c r="B361" s="42"/>
      <c r="C361" s="64"/>
      <c r="D361" s="205" t="s">
        <v>175</v>
      </c>
      <c r="E361" s="64"/>
      <c r="F361" s="206" t="s">
        <v>1298</v>
      </c>
      <c r="G361" s="64"/>
      <c r="H361" s="64"/>
      <c r="I361" s="164"/>
      <c r="J361" s="64"/>
      <c r="K361" s="64"/>
      <c r="L361" s="62"/>
      <c r="M361" s="207"/>
      <c r="N361" s="43"/>
      <c r="O361" s="43"/>
      <c r="P361" s="43"/>
      <c r="Q361" s="43"/>
      <c r="R361" s="43"/>
      <c r="S361" s="43"/>
      <c r="T361" s="79"/>
      <c r="AT361" s="25" t="s">
        <v>175</v>
      </c>
      <c r="AU361" s="25" t="s">
        <v>84</v>
      </c>
    </row>
    <row r="362" spans="2:65" s="1" customFormat="1" ht="16.5" customHeight="1">
      <c r="B362" s="42"/>
      <c r="C362" s="193" t="s">
        <v>763</v>
      </c>
      <c r="D362" s="193" t="s">
        <v>168</v>
      </c>
      <c r="E362" s="194" t="s">
        <v>1299</v>
      </c>
      <c r="F362" s="195" t="s">
        <v>1232</v>
      </c>
      <c r="G362" s="196" t="s">
        <v>1233</v>
      </c>
      <c r="H362" s="197">
        <v>10</v>
      </c>
      <c r="I362" s="198"/>
      <c r="J362" s="199">
        <f>ROUND(I362*H362,2)</f>
        <v>0</v>
      </c>
      <c r="K362" s="195" t="s">
        <v>21</v>
      </c>
      <c r="L362" s="62"/>
      <c r="M362" s="200" t="s">
        <v>21</v>
      </c>
      <c r="N362" s="201" t="s">
        <v>48</v>
      </c>
      <c r="O362" s="43"/>
      <c r="P362" s="202">
        <f>O362*H362</f>
        <v>0</v>
      </c>
      <c r="Q362" s="202">
        <v>0</v>
      </c>
      <c r="R362" s="202">
        <f>Q362*H362</f>
        <v>0</v>
      </c>
      <c r="S362" s="202">
        <v>0</v>
      </c>
      <c r="T362" s="203">
        <f>S362*H362</f>
        <v>0</v>
      </c>
      <c r="AR362" s="25" t="s">
        <v>173</v>
      </c>
      <c r="AT362" s="25" t="s">
        <v>168</v>
      </c>
      <c r="AU362" s="25" t="s">
        <v>84</v>
      </c>
      <c r="AY362" s="25" t="s">
        <v>163</v>
      </c>
      <c r="BE362" s="204">
        <f>IF(N362="základní",J362,0)</f>
        <v>0</v>
      </c>
      <c r="BF362" s="204">
        <f>IF(N362="snížená",J362,0)</f>
        <v>0</v>
      </c>
      <c r="BG362" s="204">
        <f>IF(N362="zákl. přenesená",J362,0)</f>
        <v>0</v>
      </c>
      <c r="BH362" s="204">
        <f>IF(N362="sníž. přenesená",J362,0)</f>
        <v>0</v>
      </c>
      <c r="BI362" s="204">
        <f>IF(N362="nulová",J362,0)</f>
        <v>0</v>
      </c>
      <c r="BJ362" s="25" t="s">
        <v>98</v>
      </c>
      <c r="BK362" s="204">
        <f>ROUND(I362*H362,2)</f>
        <v>0</v>
      </c>
      <c r="BL362" s="25" t="s">
        <v>173</v>
      </c>
      <c r="BM362" s="25" t="s">
        <v>1345</v>
      </c>
    </row>
    <row r="363" spans="2:65" s="1" customFormat="1" ht="13.5">
      <c r="B363" s="42"/>
      <c r="C363" s="64"/>
      <c r="D363" s="205" t="s">
        <v>175</v>
      </c>
      <c r="E363" s="64"/>
      <c r="F363" s="206" t="s">
        <v>1232</v>
      </c>
      <c r="G363" s="64"/>
      <c r="H363" s="64"/>
      <c r="I363" s="164"/>
      <c r="J363" s="64"/>
      <c r="K363" s="64"/>
      <c r="L363" s="62"/>
      <c r="M363" s="207"/>
      <c r="N363" s="43"/>
      <c r="O363" s="43"/>
      <c r="P363" s="43"/>
      <c r="Q363" s="43"/>
      <c r="R363" s="43"/>
      <c r="S363" s="43"/>
      <c r="T363" s="79"/>
      <c r="AT363" s="25" t="s">
        <v>175</v>
      </c>
      <c r="AU363" s="25" t="s">
        <v>84</v>
      </c>
    </row>
    <row r="364" spans="2:65" s="1" customFormat="1" ht="16.5" customHeight="1">
      <c r="B364" s="42"/>
      <c r="C364" s="193" t="s">
        <v>768</v>
      </c>
      <c r="D364" s="193" t="s">
        <v>168</v>
      </c>
      <c r="E364" s="194" t="s">
        <v>1300</v>
      </c>
      <c r="F364" s="195" t="s">
        <v>1301</v>
      </c>
      <c r="G364" s="196" t="s">
        <v>1272</v>
      </c>
      <c r="H364" s="197">
        <v>1</v>
      </c>
      <c r="I364" s="198"/>
      <c r="J364" s="199">
        <f>ROUND(I364*H364,2)</f>
        <v>0</v>
      </c>
      <c r="K364" s="195" t="s">
        <v>21</v>
      </c>
      <c r="L364" s="62"/>
      <c r="M364" s="200" t="s">
        <v>21</v>
      </c>
      <c r="N364" s="201" t="s">
        <v>48</v>
      </c>
      <c r="O364" s="43"/>
      <c r="P364" s="202">
        <f>O364*H364</f>
        <v>0</v>
      </c>
      <c r="Q364" s="202">
        <v>0</v>
      </c>
      <c r="R364" s="202">
        <f>Q364*H364</f>
        <v>0</v>
      </c>
      <c r="S364" s="202">
        <v>0</v>
      </c>
      <c r="T364" s="203">
        <f>S364*H364</f>
        <v>0</v>
      </c>
      <c r="AR364" s="25" t="s">
        <v>173</v>
      </c>
      <c r="AT364" s="25" t="s">
        <v>168</v>
      </c>
      <c r="AU364" s="25" t="s">
        <v>84</v>
      </c>
      <c r="AY364" s="25" t="s">
        <v>163</v>
      </c>
      <c r="BE364" s="204">
        <f>IF(N364="základní",J364,0)</f>
        <v>0</v>
      </c>
      <c r="BF364" s="204">
        <f>IF(N364="snížená",J364,0)</f>
        <v>0</v>
      </c>
      <c r="BG364" s="204">
        <f>IF(N364="zákl. přenesená",J364,0)</f>
        <v>0</v>
      </c>
      <c r="BH364" s="204">
        <f>IF(N364="sníž. přenesená",J364,0)</f>
        <v>0</v>
      </c>
      <c r="BI364" s="204">
        <f>IF(N364="nulová",J364,0)</f>
        <v>0</v>
      </c>
      <c r="BJ364" s="25" t="s">
        <v>98</v>
      </c>
      <c r="BK364" s="204">
        <f>ROUND(I364*H364,2)</f>
        <v>0</v>
      </c>
      <c r="BL364" s="25" t="s">
        <v>173</v>
      </c>
      <c r="BM364" s="25" t="s">
        <v>1346</v>
      </c>
    </row>
    <row r="365" spans="2:65" s="1" customFormat="1" ht="13.5">
      <c r="B365" s="42"/>
      <c r="C365" s="64"/>
      <c r="D365" s="205" t="s">
        <v>175</v>
      </c>
      <c r="E365" s="64"/>
      <c r="F365" s="206" t="s">
        <v>1301</v>
      </c>
      <c r="G365" s="64"/>
      <c r="H365" s="64"/>
      <c r="I365" s="164"/>
      <c r="J365" s="64"/>
      <c r="K365" s="64"/>
      <c r="L365" s="62"/>
      <c r="M365" s="207"/>
      <c r="N365" s="43"/>
      <c r="O365" s="43"/>
      <c r="P365" s="43"/>
      <c r="Q365" s="43"/>
      <c r="R365" s="43"/>
      <c r="S365" s="43"/>
      <c r="T365" s="79"/>
      <c r="AT365" s="25" t="s">
        <v>175</v>
      </c>
      <c r="AU365" s="25" t="s">
        <v>84</v>
      </c>
    </row>
    <row r="366" spans="2:65" s="1" customFormat="1" ht="25.5" customHeight="1">
      <c r="B366" s="42"/>
      <c r="C366" s="193" t="s">
        <v>316</v>
      </c>
      <c r="D366" s="193" t="s">
        <v>168</v>
      </c>
      <c r="E366" s="194" t="s">
        <v>1302</v>
      </c>
      <c r="F366" s="195" t="s">
        <v>1303</v>
      </c>
      <c r="G366" s="196" t="s">
        <v>171</v>
      </c>
      <c r="H366" s="197">
        <v>42.15</v>
      </c>
      <c r="I366" s="198"/>
      <c r="J366" s="199">
        <f>ROUND(I366*H366,2)</f>
        <v>0</v>
      </c>
      <c r="K366" s="195" t="s">
        <v>21</v>
      </c>
      <c r="L366" s="62"/>
      <c r="M366" s="200" t="s">
        <v>21</v>
      </c>
      <c r="N366" s="201" t="s">
        <v>48</v>
      </c>
      <c r="O366" s="43"/>
      <c r="P366" s="202">
        <f>O366*H366</f>
        <v>0</v>
      </c>
      <c r="Q366" s="202">
        <v>0</v>
      </c>
      <c r="R366" s="202">
        <f>Q366*H366</f>
        <v>0</v>
      </c>
      <c r="S366" s="202">
        <v>0</v>
      </c>
      <c r="T366" s="203">
        <f>S366*H366</f>
        <v>0</v>
      </c>
      <c r="AR366" s="25" t="s">
        <v>173</v>
      </c>
      <c r="AT366" s="25" t="s">
        <v>168</v>
      </c>
      <c r="AU366" s="25" t="s">
        <v>84</v>
      </c>
      <c r="AY366" s="25" t="s">
        <v>163</v>
      </c>
      <c r="BE366" s="204">
        <f>IF(N366="základní",J366,0)</f>
        <v>0</v>
      </c>
      <c r="BF366" s="204">
        <f>IF(N366="snížená",J366,0)</f>
        <v>0</v>
      </c>
      <c r="BG366" s="204">
        <f>IF(N366="zákl. přenesená",J366,0)</f>
        <v>0</v>
      </c>
      <c r="BH366" s="204">
        <f>IF(N366="sníž. přenesená",J366,0)</f>
        <v>0</v>
      </c>
      <c r="BI366" s="204">
        <f>IF(N366="nulová",J366,0)</f>
        <v>0</v>
      </c>
      <c r="BJ366" s="25" t="s">
        <v>98</v>
      </c>
      <c r="BK366" s="204">
        <f>ROUND(I366*H366,2)</f>
        <v>0</v>
      </c>
      <c r="BL366" s="25" t="s">
        <v>173</v>
      </c>
      <c r="BM366" s="25" t="s">
        <v>1347</v>
      </c>
    </row>
    <row r="367" spans="2:65" s="1" customFormat="1" ht="13.5">
      <c r="B367" s="42"/>
      <c r="C367" s="64"/>
      <c r="D367" s="205" t="s">
        <v>175</v>
      </c>
      <c r="E367" s="64"/>
      <c r="F367" s="206" t="s">
        <v>1303</v>
      </c>
      <c r="G367" s="64"/>
      <c r="H367" s="64"/>
      <c r="I367" s="164"/>
      <c r="J367" s="64"/>
      <c r="K367" s="64"/>
      <c r="L367" s="62"/>
      <c r="M367" s="207"/>
      <c r="N367" s="43"/>
      <c r="O367" s="43"/>
      <c r="P367" s="43"/>
      <c r="Q367" s="43"/>
      <c r="R367" s="43"/>
      <c r="S367" s="43"/>
      <c r="T367" s="79"/>
      <c r="AT367" s="25" t="s">
        <v>175</v>
      </c>
      <c r="AU367" s="25" t="s">
        <v>84</v>
      </c>
    </row>
    <row r="368" spans="2:65" s="1" customFormat="1" ht="16.5" customHeight="1">
      <c r="B368" s="42"/>
      <c r="C368" s="193" t="s">
        <v>396</v>
      </c>
      <c r="D368" s="193" t="s">
        <v>168</v>
      </c>
      <c r="E368" s="194" t="s">
        <v>1304</v>
      </c>
      <c r="F368" s="195" t="s">
        <v>1305</v>
      </c>
      <c r="G368" s="196" t="s">
        <v>171</v>
      </c>
      <c r="H368" s="197">
        <v>2.56</v>
      </c>
      <c r="I368" s="198"/>
      <c r="J368" s="199">
        <f>ROUND(I368*H368,2)</f>
        <v>0</v>
      </c>
      <c r="K368" s="195" t="s">
        <v>21</v>
      </c>
      <c r="L368" s="62"/>
      <c r="M368" s="200" t="s">
        <v>21</v>
      </c>
      <c r="N368" s="201" t="s">
        <v>48</v>
      </c>
      <c r="O368" s="43"/>
      <c r="P368" s="202">
        <f>O368*H368</f>
        <v>0</v>
      </c>
      <c r="Q368" s="202">
        <v>0</v>
      </c>
      <c r="R368" s="202">
        <f>Q368*H368</f>
        <v>0</v>
      </c>
      <c r="S368" s="202">
        <v>0</v>
      </c>
      <c r="T368" s="203">
        <f>S368*H368</f>
        <v>0</v>
      </c>
      <c r="AR368" s="25" t="s">
        <v>173</v>
      </c>
      <c r="AT368" s="25" t="s">
        <v>168</v>
      </c>
      <c r="AU368" s="25" t="s">
        <v>84</v>
      </c>
      <c r="AY368" s="25" t="s">
        <v>163</v>
      </c>
      <c r="BE368" s="204">
        <f>IF(N368="základní",J368,0)</f>
        <v>0</v>
      </c>
      <c r="BF368" s="204">
        <f>IF(N368="snížená",J368,0)</f>
        <v>0</v>
      </c>
      <c r="BG368" s="204">
        <f>IF(N368="zákl. přenesená",J368,0)</f>
        <v>0</v>
      </c>
      <c r="BH368" s="204">
        <f>IF(N368="sníž. přenesená",J368,0)</f>
        <v>0</v>
      </c>
      <c r="BI368" s="204">
        <f>IF(N368="nulová",J368,0)</f>
        <v>0</v>
      </c>
      <c r="BJ368" s="25" t="s">
        <v>98</v>
      </c>
      <c r="BK368" s="204">
        <f>ROUND(I368*H368,2)</f>
        <v>0</v>
      </c>
      <c r="BL368" s="25" t="s">
        <v>173</v>
      </c>
      <c r="BM368" s="25" t="s">
        <v>1348</v>
      </c>
    </row>
    <row r="369" spans="2:65" s="1" customFormat="1" ht="13.5">
      <c r="B369" s="42"/>
      <c r="C369" s="64"/>
      <c r="D369" s="205" t="s">
        <v>175</v>
      </c>
      <c r="E369" s="64"/>
      <c r="F369" s="206" t="s">
        <v>1305</v>
      </c>
      <c r="G369" s="64"/>
      <c r="H369" s="64"/>
      <c r="I369" s="164"/>
      <c r="J369" s="64"/>
      <c r="K369" s="64"/>
      <c r="L369" s="62"/>
      <c r="M369" s="207"/>
      <c r="N369" s="43"/>
      <c r="O369" s="43"/>
      <c r="P369" s="43"/>
      <c r="Q369" s="43"/>
      <c r="R369" s="43"/>
      <c r="S369" s="43"/>
      <c r="T369" s="79"/>
      <c r="AT369" s="25" t="s">
        <v>175</v>
      </c>
      <c r="AU369" s="25" t="s">
        <v>84</v>
      </c>
    </row>
    <row r="370" spans="2:65" s="1" customFormat="1" ht="16.5" customHeight="1">
      <c r="B370" s="42"/>
      <c r="C370" s="193" t="s">
        <v>404</v>
      </c>
      <c r="D370" s="193" t="s">
        <v>168</v>
      </c>
      <c r="E370" s="194" t="s">
        <v>1306</v>
      </c>
      <c r="F370" s="195" t="s">
        <v>1307</v>
      </c>
      <c r="G370" s="196" t="s">
        <v>171</v>
      </c>
      <c r="H370" s="197">
        <v>10</v>
      </c>
      <c r="I370" s="198"/>
      <c r="J370" s="199">
        <f>ROUND(I370*H370,2)</f>
        <v>0</v>
      </c>
      <c r="K370" s="195" t="s">
        <v>21</v>
      </c>
      <c r="L370" s="62"/>
      <c r="M370" s="200" t="s">
        <v>21</v>
      </c>
      <c r="N370" s="201" t="s">
        <v>48</v>
      </c>
      <c r="O370" s="43"/>
      <c r="P370" s="202">
        <f>O370*H370</f>
        <v>0</v>
      </c>
      <c r="Q370" s="202">
        <v>0</v>
      </c>
      <c r="R370" s="202">
        <f>Q370*H370</f>
        <v>0</v>
      </c>
      <c r="S370" s="202">
        <v>0</v>
      </c>
      <c r="T370" s="203">
        <f>S370*H370</f>
        <v>0</v>
      </c>
      <c r="AR370" s="25" t="s">
        <v>173</v>
      </c>
      <c r="AT370" s="25" t="s">
        <v>168</v>
      </c>
      <c r="AU370" s="25" t="s">
        <v>84</v>
      </c>
      <c r="AY370" s="25" t="s">
        <v>163</v>
      </c>
      <c r="BE370" s="204">
        <f>IF(N370="základní",J370,0)</f>
        <v>0</v>
      </c>
      <c r="BF370" s="204">
        <f>IF(N370="snížená",J370,0)</f>
        <v>0</v>
      </c>
      <c r="BG370" s="204">
        <f>IF(N370="zákl. přenesená",J370,0)</f>
        <v>0</v>
      </c>
      <c r="BH370" s="204">
        <f>IF(N370="sníž. přenesená",J370,0)</f>
        <v>0</v>
      </c>
      <c r="BI370" s="204">
        <f>IF(N370="nulová",J370,0)</f>
        <v>0</v>
      </c>
      <c r="BJ370" s="25" t="s">
        <v>98</v>
      </c>
      <c r="BK370" s="204">
        <f>ROUND(I370*H370,2)</f>
        <v>0</v>
      </c>
      <c r="BL370" s="25" t="s">
        <v>173</v>
      </c>
      <c r="BM370" s="25" t="s">
        <v>1349</v>
      </c>
    </row>
    <row r="371" spans="2:65" s="1" customFormat="1" ht="13.5">
      <c r="B371" s="42"/>
      <c r="C371" s="64"/>
      <c r="D371" s="205" t="s">
        <v>175</v>
      </c>
      <c r="E371" s="64"/>
      <c r="F371" s="206" t="s">
        <v>1307</v>
      </c>
      <c r="G371" s="64"/>
      <c r="H371" s="64"/>
      <c r="I371" s="164"/>
      <c r="J371" s="64"/>
      <c r="K371" s="64"/>
      <c r="L371" s="62"/>
      <c r="M371" s="207"/>
      <c r="N371" s="43"/>
      <c r="O371" s="43"/>
      <c r="P371" s="43"/>
      <c r="Q371" s="43"/>
      <c r="R371" s="43"/>
      <c r="S371" s="43"/>
      <c r="T371" s="79"/>
      <c r="AT371" s="25" t="s">
        <v>175</v>
      </c>
      <c r="AU371" s="25" t="s">
        <v>84</v>
      </c>
    </row>
    <row r="372" spans="2:65" s="1" customFormat="1" ht="16.5" customHeight="1">
      <c r="B372" s="42"/>
      <c r="C372" s="193" t="s">
        <v>457</v>
      </c>
      <c r="D372" s="193" t="s">
        <v>168</v>
      </c>
      <c r="E372" s="194" t="s">
        <v>1308</v>
      </c>
      <c r="F372" s="195" t="s">
        <v>1309</v>
      </c>
      <c r="G372" s="196" t="s">
        <v>171</v>
      </c>
      <c r="H372" s="197">
        <v>2.56</v>
      </c>
      <c r="I372" s="198"/>
      <c r="J372" s="199">
        <f>ROUND(I372*H372,2)</f>
        <v>0</v>
      </c>
      <c r="K372" s="195" t="s">
        <v>21</v>
      </c>
      <c r="L372" s="62"/>
      <c r="M372" s="200" t="s">
        <v>21</v>
      </c>
      <c r="N372" s="201" t="s">
        <v>48</v>
      </c>
      <c r="O372" s="43"/>
      <c r="P372" s="202">
        <f>O372*H372</f>
        <v>0</v>
      </c>
      <c r="Q372" s="202">
        <v>0</v>
      </c>
      <c r="R372" s="202">
        <f>Q372*H372</f>
        <v>0</v>
      </c>
      <c r="S372" s="202">
        <v>0</v>
      </c>
      <c r="T372" s="203">
        <f>S372*H372</f>
        <v>0</v>
      </c>
      <c r="AR372" s="25" t="s">
        <v>173</v>
      </c>
      <c r="AT372" s="25" t="s">
        <v>168</v>
      </c>
      <c r="AU372" s="25" t="s">
        <v>84</v>
      </c>
      <c r="AY372" s="25" t="s">
        <v>163</v>
      </c>
      <c r="BE372" s="204">
        <f>IF(N372="základní",J372,0)</f>
        <v>0</v>
      </c>
      <c r="BF372" s="204">
        <f>IF(N372="snížená",J372,0)</f>
        <v>0</v>
      </c>
      <c r="BG372" s="204">
        <f>IF(N372="zákl. přenesená",J372,0)</f>
        <v>0</v>
      </c>
      <c r="BH372" s="204">
        <f>IF(N372="sníž. přenesená",J372,0)</f>
        <v>0</v>
      </c>
      <c r="BI372" s="204">
        <f>IF(N372="nulová",J372,0)</f>
        <v>0</v>
      </c>
      <c r="BJ372" s="25" t="s">
        <v>98</v>
      </c>
      <c r="BK372" s="204">
        <f>ROUND(I372*H372,2)</f>
        <v>0</v>
      </c>
      <c r="BL372" s="25" t="s">
        <v>173</v>
      </c>
      <c r="BM372" s="25" t="s">
        <v>1350</v>
      </c>
    </row>
    <row r="373" spans="2:65" s="1" customFormat="1" ht="13.5">
      <c r="B373" s="42"/>
      <c r="C373" s="64"/>
      <c r="D373" s="205" t="s">
        <v>175</v>
      </c>
      <c r="E373" s="64"/>
      <c r="F373" s="206" t="s">
        <v>1309</v>
      </c>
      <c r="G373" s="64"/>
      <c r="H373" s="64"/>
      <c r="I373" s="164"/>
      <c r="J373" s="64"/>
      <c r="K373" s="64"/>
      <c r="L373" s="62"/>
      <c r="M373" s="207"/>
      <c r="N373" s="43"/>
      <c r="O373" s="43"/>
      <c r="P373" s="43"/>
      <c r="Q373" s="43"/>
      <c r="R373" s="43"/>
      <c r="S373" s="43"/>
      <c r="T373" s="79"/>
      <c r="AT373" s="25" t="s">
        <v>175</v>
      </c>
      <c r="AU373" s="25" t="s">
        <v>84</v>
      </c>
    </row>
    <row r="374" spans="2:65" s="1" customFormat="1" ht="16.5" customHeight="1">
      <c r="B374" s="42"/>
      <c r="C374" s="193" t="s">
        <v>796</v>
      </c>
      <c r="D374" s="193" t="s">
        <v>168</v>
      </c>
      <c r="E374" s="194" t="s">
        <v>1310</v>
      </c>
      <c r="F374" s="195" t="s">
        <v>1311</v>
      </c>
      <c r="G374" s="196" t="s">
        <v>171</v>
      </c>
      <c r="H374" s="197">
        <v>3</v>
      </c>
      <c r="I374" s="198"/>
      <c r="J374" s="199">
        <f>ROUND(I374*H374,2)</f>
        <v>0</v>
      </c>
      <c r="K374" s="195" t="s">
        <v>21</v>
      </c>
      <c r="L374" s="62"/>
      <c r="M374" s="200" t="s">
        <v>21</v>
      </c>
      <c r="N374" s="201" t="s">
        <v>48</v>
      </c>
      <c r="O374" s="43"/>
      <c r="P374" s="202">
        <f>O374*H374</f>
        <v>0</v>
      </c>
      <c r="Q374" s="202">
        <v>0</v>
      </c>
      <c r="R374" s="202">
        <f>Q374*H374</f>
        <v>0</v>
      </c>
      <c r="S374" s="202">
        <v>0</v>
      </c>
      <c r="T374" s="203">
        <f>S374*H374</f>
        <v>0</v>
      </c>
      <c r="AR374" s="25" t="s">
        <v>173</v>
      </c>
      <c r="AT374" s="25" t="s">
        <v>168</v>
      </c>
      <c r="AU374" s="25" t="s">
        <v>84</v>
      </c>
      <c r="AY374" s="25" t="s">
        <v>163</v>
      </c>
      <c r="BE374" s="204">
        <f>IF(N374="základní",J374,0)</f>
        <v>0</v>
      </c>
      <c r="BF374" s="204">
        <f>IF(N374="snížená",J374,0)</f>
        <v>0</v>
      </c>
      <c r="BG374" s="204">
        <f>IF(N374="zákl. přenesená",J374,0)</f>
        <v>0</v>
      </c>
      <c r="BH374" s="204">
        <f>IF(N374="sníž. přenesená",J374,0)</f>
        <v>0</v>
      </c>
      <c r="BI374" s="204">
        <f>IF(N374="nulová",J374,0)</f>
        <v>0</v>
      </c>
      <c r="BJ374" s="25" t="s">
        <v>98</v>
      </c>
      <c r="BK374" s="204">
        <f>ROUND(I374*H374,2)</f>
        <v>0</v>
      </c>
      <c r="BL374" s="25" t="s">
        <v>173</v>
      </c>
      <c r="BM374" s="25" t="s">
        <v>1351</v>
      </c>
    </row>
    <row r="375" spans="2:65" s="1" customFormat="1" ht="13.5">
      <c r="B375" s="42"/>
      <c r="C375" s="64"/>
      <c r="D375" s="205" t="s">
        <v>175</v>
      </c>
      <c r="E375" s="64"/>
      <c r="F375" s="206" t="s">
        <v>1311</v>
      </c>
      <c r="G375" s="64"/>
      <c r="H375" s="64"/>
      <c r="I375" s="164"/>
      <c r="J375" s="64"/>
      <c r="K375" s="64"/>
      <c r="L375" s="62"/>
      <c r="M375" s="207"/>
      <c r="N375" s="43"/>
      <c r="O375" s="43"/>
      <c r="P375" s="43"/>
      <c r="Q375" s="43"/>
      <c r="R375" s="43"/>
      <c r="S375" s="43"/>
      <c r="T375" s="79"/>
      <c r="AT375" s="25" t="s">
        <v>175</v>
      </c>
      <c r="AU375" s="25" t="s">
        <v>84</v>
      </c>
    </row>
    <row r="376" spans="2:65" s="1" customFormat="1" ht="16.5" customHeight="1">
      <c r="B376" s="42"/>
      <c r="C376" s="193" t="s">
        <v>469</v>
      </c>
      <c r="D376" s="193" t="s">
        <v>168</v>
      </c>
      <c r="E376" s="194" t="s">
        <v>1312</v>
      </c>
      <c r="F376" s="195" t="s">
        <v>1313</v>
      </c>
      <c r="G376" s="196" t="s">
        <v>171</v>
      </c>
      <c r="H376" s="197">
        <v>73.5</v>
      </c>
      <c r="I376" s="198"/>
      <c r="J376" s="199">
        <f>ROUND(I376*H376,2)</f>
        <v>0</v>
      </c>
      <c r="K376" s="195" t="s">
        <v>21</v>
      </c>
      <c r="L376" s="62"/>
      <c r="M376" s="200" t="s">
        <v>21</v>
      </c>
      <c r="N376" s="201" t="s">
        <v>48</v>
      </c>
      <c r="O376" s="43"/>
      <c r="P376" s="202">
        <f>O376*H376</f>
        <v>0</v>
      </c>
      <c r="Q376" s="202">
        <v>0</v>
      </c>
      <c r="R376" s="202">
        <f>Q376*H376</f>
        <v>0</v>
      </c>
      <c r="S376" s="202">
        <v>0</v>
      </c>
      <c r="T376" s="203">
        <f>S376*H376</f>
        <v>0</v>
      </c>
      <c r="AR376" s="25" t="s">
        <v>173</v>
      </c>
      <c r="AT376" s="25" t="s">
        <v>168</v>
      </c>
      <c r="AU376" s="25" t="s">
        <v>84</v>
      </c>
      <c r="AY376" s="25" t="s">
        <v>163</v>
      </c>
      <c r="BE376" s="204">
        <f>IF(N376="základní",J376,0)</f>
        <v>0</v>
      </c>
      <c r="BF376" s="204">
        <f>IF(N376="snížená",J376,0)</f>
        <v>0</v>
      </c>
      <c r="BG376" s="204">
        <f>IF(N376="zákl. přenesená",J376,0)</f>
        <v>0</v>
      </c>
      <c r="BH376" s="204">
        <f>IF(N376="sníž. přenesená",J376,0)</f>
        <v>0</v>
      </c>
      <c r="BI376" s="204">
        <f>IF(N376="nulová",J376,0)</f>
        <v>0</v>
      </c>
      <c r="BJ376" s="25" t="s">
        <v>98</v>
      </c>
      <c r="BK376" s="204">
        <f>ROUND(I376*H376,2)</f>
        <v>0</v>
      </c>
      <c r="BL376" s="25" t="s">
        <v>173</v>
      </c>
      <c r="BM376" s="25" t="s">
        <v>1352</v>
      </c>
    </row>
    <row r="377" spans="2:65" s="1" customFormat="1" ht="13.5">
      <c r="B377" s="42"/>
      <c r="C377" s="64"/>
      <c r="D377" s="205" t="s">
        <v>175</v>
      </c>
      <c r="E377" s="64"/>
      <c r="F377" s="206" t="s">
        <v>1313</v>
      </c>
      <c r="G377" s="64"/>
      <c r="H377" s="64"/>
      <c r="I377" s="164"/>
      <c r="J377" s="64"/>
      <c r="K377" s="64"/>
      <c r="L377" s="62"/>
      <c r="M377" s="207"/>
      <c r="N377" s="43"/>
      <c r="O377" s="43"/>
      <c r="P377" s="43"/>
      <c r="Q377" s="43"/>
      <c r="R377" s="43"/>
      <c r="S377" s="43"/>
      <c r="T377" s="79"/>
      <c r="AT377" s="25" t="s">
        <v>175</v>
      </c>
      <c r="AU377" s="25" t="s">
        <v>84</v>
      </c>
    </row>
    <row r="378" spans="2:65" s="1" customFormat="1" ht="16.5" customHeight="1">
      <c r="B378" s="42"/>
      <c r="C378" s="193" t="s">
        <v>807</v>
      </c>
      <c r="D378" s="193" t="s">
        <v>168</v>
      </c>
      <c r="E378" s="194" t="s">
        <v>1314</v>
      </c>
      <c r="F378" s="195" t="s">
        <v>1315</v>
      </c>
      <c r="G378" s="196" t="s">
        <v>171</v>
      </c>
      <c r="H378" s="197">
        <v>73.5</v>
      </c>
      <c r="I378" s="198"/>
      <c r="J378" s="199">
        <f>ROUND(I378*H378,2)</f>
        <v>0</v>
      </c>
      <c r="K378" s="195" t="s">
        <v>21</v>
      </c>
      <c r="L378" s="62"/>
      <c r="M378" s="200" t="s">
        <v>21</v>
      </c>
      <c r="N378" s="201" t="s">
        <v>48</v>
      </c>
      <c r="O378" s="43"/>
      <c r="P378" s="202">
        <f>O378*H378</f>
        <v>0</v>
      </c>
      <c r="Q378" s="202">
        <v>0</v>
      </c>
      <c r="R378" s="202">
        <f>Q378*H378</f>
        <v>0</v>
      </c>
      <c r="S378" s="202">
        <v>0</v>
      </c>
      <c r="T378" s="203">
        <f>S378*H378</f>
        <v>0</v>
      </c>
      <c r="AR378" s="25" t="s">
        <v>173</v>
      </c>
      <c r="AT378" s="25" t="s">
        <v>168</v>
      </c>
      <c r="AU378" s="25" t="s">
        <v>84</v>
      </c>
      <c r="AY378" s="25" t="s">
        <v>163</v>
      </c>
      <c r="BE378" s="204">
        <f>IF(N378="základní",J378,0)</f>
        <v>0</v>
      </c>
      <c r="BF378" s="204">
        <f>IF(N378="snížená",J378,0)</f>
        <v>0</v>
      </c>
      <c r="BG378" s="204">
        <f>IF(N378="zákl. přenesená",J378,0)</f>
        <v>0</v>
      </c>
      <c r="BH378" s="204">
        <f>IF(N378="sníž. přenesená",J378,0)</f>
        <v>0</v>
      </c>
      <c r="BI378" s="204">
        <f>IF(N378="nulová",J378,0)</f>
        <v>0</v>
      </c>
      <c r="BJ378" s="25" t="s">
        <v>98</v>
      </c>
      <c r="BK378" s="204">
        <f>ROUND(I378*H378,2)</f>
        <v>0</v>
      </c>
      <c r="BL378" s="25" t="s">
        <v>173</v>
      </c>
      <c r="BM378" s="25" t="s">
        <v>1353</v>
      </c>
    </row>
    <row r="379" spans="2:65" s="1" customFormat="1" ht="13.5">
      <c r="B379" s="42"/>
      <c r="C379" s="64"/>
      <c r="D379" s="205" t="s">
        <v>175</v>
      </c>
      <c r="E379" s="64"/>
      <c r="F379" s="206" t="s">
        <v>1315</v>
      </c>
      <c r="G379" s="64"/>
      <c r="H379" s="64"/>
      <c r="I379" s="164"/>
      <c r="J379" s="64"/>
      <c r="K379" s="64"/>
      <c r="L379" s="62"/>
      <c r="M379" s="207"/>
      <c r="N379" s="43"/>
      <c r="O379" s="43"/>
      <c r="P379" s="43"/>
      <c r="Q379" s="43"/>
      <c r="R379" s="43"/>
      <c r="S379" s="43"/>
      <c r="T379" s="79"/>
      <c r="AT379" s="25" t="s">
        <v>175</v>
      </c>
      <c r="AU379" s="25" t="s">
        <v>84</v>
      </c>
    </row>
    <row r="380" spans="2:65" s="1" customFormat="1" ht="16.5" customHeight="1">
      <c r="B380" s="42"/>
      <c r="C380" s="193" t="s">
        <v>813</v>
      </c>
      <c r="D380" s="193" t="s">
        <v>168</v>
      </c>
      <c r="E380" s="194" t="s">
        <v>1316</v>
      </c>
      <c r="F380" s="195" t="s">
        <v>1317</v>
      </c>
      <c r="G380" s="196" t="s">
        <v>171</v>
      </c>
      <c r="H380" s="197">
        <v>73.5</v>
      </c>
      <c r="I380" s="198"/>
      <c r="J380" s="199">
        <f>ROUND(I380*H380,2)</f>
        <v>0</v>
      </c>
      <c r="K380" s="195" t="s">
        <v>21</v>
      </c>
      <c r="L380" s="62"/>
      <c r="M380" s="200" t="s">
        <v>21</v>
      </c>
      <c r="N380" s="201" t="s">
        <v>48</v>
      </c>
      <c r="O380" s="43"/>
      <c r="P380" s="202">
        <f>O380*H380</f>
        <v>0</v>
      </c>
      <c r="Q380" s="202">
        <v>0</v>
      </c>
      <c r="R380" s="202">
        <f>Q380*H380</f>
        <v>0</v>
      </c>
      <c r="S380" s="202">
        <v>0</v>
      </c>
      <c r="T380" s="203">
        <f>S380*H380</f>
        <v>0</v>
      </c>
      <c r="AR380" s="25" t="s">
        <v>173</v>
      </c>
      <c r="AT380" s="25" t="s">
        <v>168</v>
      </c>
      <c r="AU380" s="25" t="s">
        <v>84</v>
      </c>
      <c r="AY380" s="25" t="s">
        <v>163</v>
      </c>
      <c r="BE380" s="204">
        <f>IF(N380="základní",J380,0)</f>
        <v>0</v>
      </c>
      <c r="BF380" s="204">
        <f>IF(N380="snížená",J380,0)</f>
        <v>0</v>
      </c>
      <c r="BG380" s="204">
        <f>IF(N380="zákl. přenesená",J380,0)</f>
        <v>0</v>
      </c>
      <c r="BH380" s="204">
        <f>IF(N380="sníž. přenesená",J380,0)</f>
        <v>0</v>
      </c>
      <c r="BI380" s="204">
        <f>IF(N380="nulová",J380,0)</f>
        <v>0</v>
      </c>
      <c r="BJ380" s="25" t="s">
        <v>98</v>
      </c>
      <c r="BK380" s="204">
        <f>ROUND(I380*H380,2)</f>
        <v>0</v>
      </c>
      <c r="BL380" s="25" t="s">
        <v>173</v>
      </c>
      <c r="BM380" s="25" t="s">
        <v>1354</v>
      </c>
    </row>
    <row r="381" spans="2:65" s="1" customFormat="1" ht="13.5">
      <c r="B381" s="42"/>
      <c r="C381" s="64"/>
      <c r="D381" s="205" t="s">
        <v>175</v>
      </c>
      <c r="E381" s="64"/>
      <c r="F381" s="206" t="s">
        <v>1317</v>
      </c>
      <c r="G381" s="64"/>
      <c r="H381" s="64"/>
      <c r="I381" s="164"/>
      <c r="J381" s="64"/>
      <c r="K381" s="64"/>
      <c r="L381" s="62"/>
      <c r="M381" s="207"/>
      <c r="N381" s="43"/>
      <c r="O381" s="43"/>
      <c r="P381" s="43"/>
      <c r="Q381" s="43"/>
      <c r="R381" s="43"/>
      <c r="S381" s="43"/>
      <c r="T381" s="79"/>
      <c r="AT381" s="25" t="s">
        <v>175</v>
      </c>
      <c r="AU381" s="25" t="s">
        <v>84</v>
      </c>
    </row>
    <row r="382" spans="2:65" s="1" customFormat="1" ht="16.5" customHeight="1">
      <c r="B382" s="42"/>
      <c r="C382" s="193" t="s">
        <v>820</v>
      </c>
      <c r="D382" s="193" t="s">
        <v>168</v>
      </c>
      <c r="E382" s="194" t="s">
        <v>1318</v>
      </c>
      <c r="F382" s="195" t="s">
        <v>1319</v>
      </c>
      <c r="G382" s="196" t="s">
        <v>171</v>
      </c>
      <c r="H382" s="197">
        <v>49</v>
      </c>
      <c r="I382" s="198"/>
      <c r="J382" s="199">
        <f>ROUND(I382*H382,2)</f>
        <v>0</v>
      </c>
      <c r="K382" s="195" t="s">
        <v>21</v>
      </c>
      <c r="L382" s="62"/>
      <c r="M382" s="200" t="s">
        <v>21</v>
      </c>
      <c r="N382" s="201" t="s">
        <v>48</v>
      </c>
      <c r="O382" s="43"/>
      <c r="P382" s="202">
        <f>O382*H382</f>
        <v>0</v>
      </c>
      <c r="Q382" s="202">
        <v>0</v>
      </c>
      <c r="R382" s="202">
        <f>Q382*H382</f>
        <v>0</v>
      </c>
      <c r="S382" s="202">
        <v>0</v>
      </c>
      <c r="T382" s="203">
        <f>S382*H382</f>
        <v>0</v>
      </c>
      <c r="AR382" s="25" t="s">
        <v>173</v>
      </c>
      <c r="AT382" s="25" t="s">
        <v>168</v>
      </c>
      <c r="AU382" s="25" t="s">
        <v>84</v>
      </c>
      <c r="AY382" s="25" t="s">
        <v>163</v>
      </c>
      <c r="BE382" s="204">
        <f>IF(N382="základní",J382,0)</f>
        <v>0</v>
      </c>
      <c r="BF382" s="204">
        <f>IF(N382="snížená",J382,0)</f>
        <v>0</v>
      </c>
      <c r="BG382" s="204">
        <f>IF(N382="zákl. přenesená",J382,0)</f>
        <v>0</v>
      </c>
      <c r="BH382" s="204">
        <f>IF(N382="sníž. přenesená",J382,0)</f>
        <v>0</v>
      </c>
      <c r="BI382" s="204">
        <f>IF(N382="nulová",J382,0)</f>
        <v>0</v>
      </c>
      <c r="BJ382" s="25" t="s">
        <v>98</v>
      </c>
      <c r="BK382" s="204">
        <f>ROUND(I382*H382,2)</f>
        <v>0</v>
      </c>
      <c r="BL382" s="25" t="s">
        <v>173</v>
      </c>
      <c r="BM382" s="25" t="s">
        <v>1355</v>
      </c>
    </row>
    <row r="383" spans="2:65" s="1" customFormat="1" ht="13.5">
      <c r="B383" s="42"/>
      <c r="C383" s="64"/>
      <c r="D383" s="205" t="s">
        <v>175</v>
      </c>
      <c r="E383" s="64"/>
      <c r="F383" s="206" t="s">
        <v>1319</v>
      </c>
      <c r="G383" s="64"/>
      <c r="H383" s="64"/>
      <c r="I383" s="164"/>
      <c r="J383" s="64"/>
      <c r="K383" s="64"/>
      <c r="L383" s="62"/>
      <c r="M383" s="207"/>
      <c r="N383" s="43"/>
      <c r="O383" s="43"/>
      <c r="P383" s="43"/>
      <c r="Q383" s="43"/>
      <c r="R383" s="43"/>
      <c r="S383" s="43"/>
      <c r="T383" s="79"/>
      <c r="AT383" s="25" t="s">
        <v>175</v>
      </c>
      <c r="AU383" s="25" t="s">
        <v>84</v>
      </c>
    </row>
    <row r="384" spans="2:65" s="1" customFormat="1" ht="67.5">
      <c r="B384" s="42"/>
      <c r="C384" s="64"/>
      <c r="D384" s="205" t="s">
        <v>843</v>
      </c>
      <c r="E384" s="64"/>
      <c r="F384" s="208" t="s">
        <v>1320</v>
      </c>
      <c r="G384" s="64"/>
      <c r="H384" s="64"/>
      <c r="I384" s="164"/>
      <c r="J384" s="64"/>
      <c r="K384" s="64"/>
      <c r="L384" s="62"/>
      <c r="M384" s="207"/>
      <c r="N384" s="43"/>
      <c r="O384" s="43"/>
      <c r="P384" s="43"/>
      <c r="Q384" s="43"/>
      <c r="R384" s="43"/>
      <c r="S384" s="43"/>
      <c r="T384" s="79"/>
      <c r="AT384" s="25" t="s">
        <v>843</v>
      </c>
      <c r="AU384" s="25" t="s">
        <v>84</v>
      </c>
    </row>
    <row r="385" spans="2:65" s="1" customFormat="1" ht="16.5" customHeight="1">
      <c r="B385" s="42"/>
      <c r="C385" s="241" t="s">
        <v>826</v>
      </c>
      <c r="D385" s="241" t="s">
        <v>310</v>
      </c>
      <c r="E385" s="242" t="s">
        <v>1321</v>
      </c>
      <c r="F385" s="243" t="s">
        <v>1322</v>
      </c>
      <c r="G385" s="244" t="s">
        <v>171</v>
      </c>
      <c r="H385" s="245">
        <v>24.5</v>
      </c>
      <c r="I385" s="246"/>
      <c r="J385" s="247">
        <f>ROUND(I385*H385,2)</f>
        <v>0</v>
      </c>
      <c r="K385" s="243" t="s">
        <v>21</v>
      </c>
      <c r="L385" s="248"/>
      <c r="M385" s="249" t="s">
        <v>21</v>
      </c>
      <c r="N385" s="250" t="s">
        <v>48</v>
      </c>
      <c r="O385" s="43"/>
      <c r="P385" s="202">
        <f>O385*H385</f>
        <v>0</v>
      </c>
      <c r="Q385" s="202">
        <v>0</v>
      </c>
      <c r="R385" s="202">
        <f>Q385*H385</f>
        <v>0</v>
      </c>
      <c r="S385" s="202">
        <v>0</v>
      </c>
      <c r="T385" s="203">
        <f>S385*H385</f>
        <v>0</v>
      </c>
      <c r="AR385" s="25" t="s">
        <v>228</v>
      </c>
      <c r="AT385" s="25" t="s">
        <v>310</v>
      </c>
      <c r="AU385" s="25" t="s">
        <v>84</v>
      </c>
      <c r="AY385" s="25" t="s">
        <v>163</v>
      </c>
      <c r="BE385" s="204">
        <f>IF(N385="základní",J385,0)</f>
        <v>0</v>
      </c>
      <c r="BF385" s="204">
        <f>IF(N385="snížená",J385,0)</f>
        <v>0</v>
      </c>
      <c r="BG385" s="204">
        <f>IF(N385="zákl. přenesená",J385,0)</f>
        <v>0</v>
      </c>
      <c r="BH385" s="204">
        <f>IF(N385="sníž. přenesená",J385,0)</f>
        <v>0</v>
      </c>
      <c r="BI385" s="204">
        <f>IF(N385="nulová",J385,0)</f>
        <v>0</v>
      </c>
      <c r="BJ385" s="25" t="s">
        <v>98</v>
      </c>
      <c r="BK385" s="204">
        <f>ROUND(I385*H385,2)</f>
        <v>0</v>
      </c>
      <c r="BL385" s="25" t="s">
        <v>173</v>
      </c>
      <c r="BM385" s="25" t="s">
        <v>1356</v>
      </c>
    </row>
    <row r="386" spans="2:65" s="1" customFormat="1" ht="13.5">
      <c r="B386" s="42"/>
      <c r="C386" s="64"/>
      <c r="D386" s="205" t="s">
        <v>175</v>
      </c>
      <c r="E386" s="64"/>
      <c r="F386" s="206" t="s">
        <v>1322</v>
      </c>
      <c r="G386" s="64"/>
      <c r="H386" s="64"/>
      <c r="I386" s="164"/>
      <c r="J386" s="64"/>
      <c r="K386" s="64"/>
      <c r="L386" s="62"/>
      <c r="M386" s="207"/>
      <c r="N386" s="43"/>
      <c r="O386" s="43"/>
      <c r="P386" s="43"/>
      <c r="Q386" s="43"/>
      <c r="R386" s="43"/>
      <c r="S386" s="43"/>
      <c r="T386" s="79"/>
      <c r="AT386" s="25" t="s">
        <v>175</v>
      </c>
      <c r="AU386" s="25" t="s">
        <v>84</v>
      </c>
    </row>
    <row r="387" spans="2:65" s="1" customFormat="1" ht="94.5">
      <c r="B387" s="42"/>
      <c r="C387" s="64"/>
      <c r="D387" s="205" t="s">
        <v>843</v>
      </c>
      <c r="E387" s="64"/>
      <c r="F387" s="208" t="s">
        <v>1323</v>
      </c>
      <c r="G387" s="64"/>
      <c r="H387" s="64"/>
      <c r="I387" s="164"/>
      <c r="J387" s="64"/>
      <c r="K387" s="64"/>
      <c r="L387" s="62"/>
      <c r="M387" s="207"/>
      <c r="N387" s="43"/>
      <c r="O387" s="43"/>
      <c r="P387" s="43"/>
      <c r="Q387" s="43"/>
      <c r="R387" s="43"/>
      <c r="S387" s="43"/>
      <c r="T387" s="79"/>
      <c r="AT387" s="25" t="s">
        <v>843</v>
      </c>
      <c r="AU387" s="25" t="s">
        <v>84</v>
      </c>
    </row>
    <row r="388" spans="2:65" s="1" customFormat="1" ht="16.5" customHeight="1">
      <c r="B388" s="42"/>
      <c r="C388" s="241" t="s">
        <v>833</v>
      </c>
      <c r="D388" s="241" t="s">
        <v>310</v>
      </c>
      <c r="E388" s="242" t="s">
        <v>1324</v>
      </c>
      <c r="F388" s="243" t="s">
        <v>1325</v>
      </c>
      <c r="G388" s="244" t="s">
        <v>171</v>
      </c>
      <c r="H388" s="245">
        <v>24.5</v>
      </c>
      <c r="I388" s="246"/>
      <c r="J388" s="247">
        <f>ROUND(I388*H388,2)</f>
        <v>0</v>
      </c>
      <c r="K388" s="243" t="s">
        <v>21</v>
      </c>
      <c r="L388" s="248"/>
      <c r="M388" s="249" t="s">
        <v>21</v>
      </c>
      <c r="N388" s="250" t="s">
        <v>48</v>
      </c>
      <c r="O388" s="43"/>
      <c r="P388" s="202">
        <f>O388*H388</f>
        <v>0</v>
      </c>
      <c r="Q388" s="202">
        <v>0</v>
      </c>
      <c r="R388" s="202">
        <f>Q388*H388</f>
        <v>0</v>
      </c>
      <c r="S388" s="202">
        <v>0</v>
      </c>
      <c r="T388" s="203">
        <f>S388*H388</f>
        <v>0</v>
      </c>
      <c r="AR388" s="25" t="s">
        <v>228</v>
      </c>
      <c r="AT388" s="25" t="s">
        <v>310</v>
      </c>
      <c r="AU388" s="25" t="s">
        <v>84</v>
      </c>
      <c r="AY388" s="25" t="s">
        <v>163</v>
      </c>
      <c r="BE388" s="204">
        <f>IF(N388="základní",J388,0)</f>
        <v>0</v>
      </c>
      <c r="BF388" s="204">
        <f>IF(N388="snížená",J388,0)</f>
        <v>0</v>
      </c>
      <c r="BG388" s="204">
        <f>IF(N388="zákl. přenesená",J388,0)</f>
        <v>0</v>
      </c>
      <c r="BH388" s="204">
        <f>IF(N388="sníž. přenesená",J388,0)</f>
        <v>0</v>
      </c>
      <c r="BI388" s="204">
        <f>IF(N388="nulová",J388,0)</f>
        <v>0</v>
      </c>
      <c r="BJ388" s="25" t="s">
        <v>98</v>
      </c>
      <c r="BK388" s="204">
        <f>ROUND(I388*H388,2)</f>
        <v>0</v>
      </c>
      <c r="BL388" s="25" t="s">
        <v>173</v>
      </c>
      <c r="BM388" s="25" t="s">
        <v>1357</v>
      </c>
    </row>
    <row r="389" spans="2:65" s="1" customFormat="1" ht="13.5">
      <c r="B389" s="42"/>
      <c r="C389" s="64"/>
      <c r="D389" s="205" t="s">
        <v>175</v>
      </c>
      <c r="E389" s="64"/>
      <c r="F389" s="206" t="s">
        <v>1325</v>
      </c>
      <c r="G389" s="64"/>
      <c r="H389" s="64"/>
      <c r="I389" s="164"/>
      <c r="J389" s="64"/>
      <c r="K389" s="64"/>
      <c r="L389" s="62"/>
      <c r="M389" s="207"/>
      <c r="N389" s="43"/>
      <c r="O389" s="43"/>
      <c r="P389" s="43"/>
      <c r="Q389" s="43"/>
      <c r="R389" s="43"/>
      <c r="S389" s="43"/>
      <c r="T389" s="79"/>
      <c r="AT389" s="25" t="s">
        <v>175</v>
      </c>
      <c r="AU389" s="25" t="s">
        <v>84</v>
      </c>
    </row>
    <row r="390" spans="2:65" s="1" customFormat="1" ht="67.5">
      <c r="B390" s="42"/>
      <c r="C390" s="64"/>
      <c r="D390" s="205" t="s">
        <v>843</v>
      </c>
      <c r="E390" s="64"/>
      <c r="F390" s="208" t="s">
        <v>1326</v>
      </c>
      <c r="G390" s="64"/>
      <c r="H390" s="64"/>
      <c r="I390" s="164"/>
      <c r="J390" s="64"/>
      <c r="K390" s="64"/>
      <c r="L390" s="62"/>
      <c r="M390" s="207"/>
      <c r="N390" s="43"/>
      <c r="O390" s="43"/>
      <c r="P390" s="43"/>
      <c r="Q390" s="43"/>
      <c r="R390" s="43"/>
      <c r="S390" s="43"/>
      <c r="T390" s="79"/>
      <c r="AT390" s="25" t="s">
        <v>843</v>
      </c>
      <c r="AU390" s="25" t="s">
        <v>84</v>
      </c>
    </row>
    <row r="391" spans="2:65" s="10" customFormat="1" ht="37.35" customHeight="1">
      <c r="B391" s="177"/>
      <c r="C391" s="178"/>
      <c r="D391" s="179" t="s">
        <v>75</v>
      </c>
      <c r="E391" s="180" t="s">
        <v>1358</v>
      </c>
      <c r="F391" s="180" t="s">
        <v>1359</v>
      </c>
      <c r="G391" s="178"/>
      <c r="H391" s="178"/>
      <c r="I391" s="181"/>
      <c r="J391" s="182">
        <f>BK391</f>
        <v>0</v>
      </c>
      <c r="K391" s="178"/>
      <c r="L391" s="183"/>
      <c r="M391" s="184"/>
      <c r="N391" s="185"/>
      <c r="O391" s="185"/>
      <c r="P391" s="186">
        <f>SUM(P392:P498)</f>
        <v>0</v>
      </c>
      <c r="Q391" s="185"/>
      <c r="R391" s="186">
        <f>SUM(R392:R498)</f>
        <v>0</v>
      </c>
      <c r="S391" s="185"/>
      <c r="T391" s="187">
        <f>SUM(T392:T498)</f>
        <v>0</v>
      </c>
      <c r="AR391" s="188" t="s">
        <v>84</v>
      </c>
      <c r="AT391" s="189" t="s">
        <v>75</v>
      </c>
      <c r="AU391" s="189" t="s">
        <v>76</v>
      </c>
      <c r="AY391" s="188" t="s">
        <v>163</v>
      </c>
      <c r="BK391" s="190">
        <f>SUM(BK392:BK498)</f>
        <v>0</v>
      </c>
    </row>
    <row r="392" spans="2:65" s="1" customFormat="1" ht="16.5" customHeight="1">
      <c r="B392" s="42"/>
      <c r="C392" s="193" t="s">
        <v>839</v>
      </c>
      <c r="D392" s="193" t="s">
        <v>168</v>
      </c>
      <c r="E392" s="194" t="s">
        <v>1215</v>
      </c>
      <c r="F392" s="195" t="s">
        <v>1216</v>
      </c>
      <c r="G392" s="196" t="s">
        <v>184</v>
      </c>
      <c r="H392" s="197">
        <v>13</v>
      </c>
      <c r="I392" s="198"/>
      <c r="J392" s="199">
        <f>ROUND(I392*H392,2)</f>
        <v>0</v>
      </c>
      <c r="K392" s="195" t="s">
        <v>21</v>
      </c>
      <c r="L392" s="62"/>
      <c r="M392" s="200" t="s">
        <v>21</v>
      </c>
      <c r="N392" s="201" t="s">
        <v>48</v>
      </c>
      <c r="O392" s="43"/>
      <c r="P392" s="202">
        <f>O392*H392</f>
        <v>0</v>
      </c>
      <c r="Q392" s="202">
        <v>0</v>
      </c>
      <c r="R392" s="202">
        <f>Q392*H392</f>
        <v>0</v>
      </c>
      <c r="S392" s="202">
        <v>0</v>
      </c>
      <c r="T392" s="203">
        <f>S392*H392</f>
        <v>0</v>
      </c>
      <c r="AR392" s="25" t="s">
        <v>173</v>
      </c>
      <c r="AT392" s="25" t="s">
        <v>168</v>
      </c>
      <c r="AU392" s="25" t="s">
        <v>84</v>
      </c>
      <c r="AY392" s="25" t="s">
        <v>163</v>
      </c>
      <c r="BE392" s="204">
        <f>IF(N392="základní",J392,0)</f>
        <v>0</v>
      </c>
      <c r="BF392" s="204">
        <f>IF(N392="snížená",J392,0)</f>
        <v>0</v>
      </c>
      <c r="BG392" s="204">
        <f>IF(N392="zákl. přenesená",J392,0)</f>
        <v>0</v>
      </c>
      <c r="BH392" s="204">
        <f>IF(N392="sníž. přenesená",J392,0)</f>
        <v>0</v>
      </c>
      <c r="BI392" s="204">
        <f>IF(N392="nulová",J392,0)</f>
        <v>0</v>
      </c>
      <c r="BJ392" s="25" t="s">
        <v>98</v>
      </c>
      <c r="BK392" s="204">
        <f>ROUND(I392*H392,2)</f>
        <v>0</v>
      </c>
      <c r="BL392" s="25" t="s">
        <v>173</v>
      </c>
      <c r="BM392" s="25" t="s">
        <v>1360</v>
      </c>
    </row>
    <row r="393" spans="2:65" s="1" customFormat="1" ht="13.5">
      <c r="B393" s="42"/>
      <c r="C393" s="64"/>
      <c r="D393" s="205" t="s">
        <v>175</v>
      </c>
      <c r="E393" s="64"/>
      <c r="F393" s="206" t="s">
        <v>1216</v>
      </c>
      <c r="G393" s="64"/>
      <c r="H393" s="64"/>
      <c r="I393" s="164"/>
      <c r="J393" s="64"/>
      <c r="K393" s="64"/>
      <c r="L393" s="62"/>
      <c r="M393" s="207"/>
      <c r="N393" s="43"/>
      <c r="O393" s="43"/>
      <c r="P393" s="43"/>
      <c r="Q393" s="43"/>
      <c r="R393" s="43"/>
      <c r="S393" s="43"/>
      <c r="T393" s="79"/>
      <c r="AT393" s="25" t="s">
        <v>175</v>
      </c>
      <c r="AU393" s="25" t="s">
        <v>84</v>
      </c>
    </row>
    <row r="394" spans="2:65" s="1" customFormat="1" ht="16.5" customHeight="1">
      <c r="B394" s="42"/>
      <c r="C394" s="193" t="s">
        <v>845</v>
      </c>
      <c r="D394" s="193" t="s">
        <v>168</v>
      </c>
      <c r="E394" s="194" t="s">
        <v>1217</v>
      </c>
      <c r="F394" s="195" t="s">
        <v>1218</v>
      </c>
      <c r="G394" s="196" t="s">
        <v>184</v>
      </c>
      <c r="H394" s="197">
        <v>9</v>
      </c>
      <c r="I394" s="198"/>
      <c r="J394" s="199">
        <f>ROUND(I394*H394,2)</f>
        <v>0</v>
      </c>
      <c r="K394" s="195" t="s">
        <v>21</v>
      </c>
      <c r="L394" s="62"/>
      <c r="M394" s="200" t="s">
        <v>21</v>
      </c>
      <c r="N394" s="201" t="s">
        <v>48</v>
      </c>
      <c r="O394" s="43"/>
      <c r="P394" s="202">
        <f>O394*H394</f>
        <v>0</v>
      </c>
      <c r="Q394" s="202">
        <v>0</v>
      </c>
      <c r="R394" s="202">
        <f>Q394*H394</f>
        <v>0</v>
      </c>
      <c r="S394" s="202">
        <v>0</v>
      </c>
      <c r="T394" s="203">
        <f>S394*H394</f>
        <v>0</v>
      </c>
      <c r="AR394" s="25" t="s">
        <v>173</v>
      </c>
      <c r="AT394" s="25" t="s">
        <v>168</v>
      </c>
      <c r="AU394" s="25" t="s">
        <v>84</v>
      </c>
      <c r="AY394" s="25" t="s">
        <v>163</v>
      </c>
      <c r="BE394" s="204">
        <f>IF(N394="základní",J394,0)</f>
        <v>0</v>
      </c>
      <c r="BF394" s="204">
        <f>IF(N394="snížená",J394,0)</f>
        <v>0</v>
      </c>
      <c r="BG394" s="204">
        <f>IF(N394="zákl. přenesená",J394,0)</f>
        <v>0</v>
      </c>
      <c r="BH394" s="204">
        <f>IF(N394="sníž. přenesená",J394,0)</f>
        <v>0</v>
      </c>
      <c r="BI394" s="204">
        <f>IF(N394="nulová",J394,0)</f>
        <v>0</v>
      </c>
      <c r="BJ394" s="25" t="s">
        <v>98</v>
      </c>
      <c r="BK394" s="204">
        <f>ROUND(I394*H394,2)</f>
        <v>0</v>
      </c>
      <c r="BL394" s="25" t="s">
        <v>173</v>
      </c>
      <c r="BM394" s="25" t="s">
        <v>1361</v>
      </c>
    </row>
    <row r="395" spans="2:65" s="1" customFormat="1" ht="13.5">
      <c r="B395" s="42"/>
      <c r="C395" s="64"/>
      <c r="D395" s="205" t="s">
        <v>175</v>
      </c>
      <c r="E395" s="64"/>
      <c r="F395" s="206" t="s">
        <v>1218</v>
      </c>
      <c r="G395" s="64"/>
      <c r="H395" s="64"/>
      <c r="I395" s="164"/>
      <c r="J395" s="64"/>
      <c r="K395" s="64"/>
      <c r="L395" s="62"/>
      <c r="M395" s="207"/>
      <c r="N395" s="43"/>
      <c r="O395" s="43"/>
      <c r="P395" s="43"/>
      <c r="Q395" s="43"/>
      <c r="R395" s="43"/>
      <c r="S395" s="43"/>
      <c r="T395" s="79"/>
      <c r="AT395" s="25" t="s">
        <v>175</v>
      </c>
      <c r="AU395" s="25" t="s">
        <v>84</v>
      </c>
    </row>
    <row r="396" spans="2:65" s="1" customFormat="1" ht="38.25" customHeight="1">
      <c r="B396" s="42"/>
      <c r="C396" s="193" t="s">
        <v>850</v>
      </c>
      <c r="D396" s="193" t="s">
        <v>168</v>
      </c>
      <c r="E396" s="194" t="s">
        <v>1219</v>
      </c>
      <c r="F396" s="195" t="s">
        <v>1220</v>
      </c>
      <c r="G396" s="196" t="s">
        <v>184</v>
      </c>
      <c r="H396" s="197">
        <v>10</v>
      </c>
      <c r="I396" s="198"/>
      <c r="J396" s="199">
        <f>ROUND(I396*H396,2)</f>
        <v>0</v>
      </c>
      <c r="K396" s="195" t="s">
        <v>21</v>
      </c>
      <c r="L396" s="62"/>
      <c r="M396" s="200" t="s">
        <v>21</v>
      </c>
      <c r="N396" s="201" t="s">
        <v>48</v>
      </c>
      <c r="O396" s="43"/>
      <c r="P396" s="202">
        <f>O396*H396</f>
        <v>0</v>
      </c>
      <c r="Q396" s="202">
        <v>0</v>
      </c>
      <c r="R396" s="202">
        <f>Q396*H396</f>
        <v>0</v>
      </c>
      <c r="S396" s="202">
        <v>0</v>
      </c>
      <c r="T396" s="203">
        <f>S396*H396</f>
        <v>0</v>
      </c>
      <c r="AR396" s="25" t="s">
        <v>173</v>
      </c>
      <c r="AT396" s="25" t="s">
        <v>168</v>
      </c>
      <c r="AU396" s="25" t="s">
        <v>84</v>
      </c>
      <c r="AY396" s="25" t="s">
        <v>163</v>
      </c>
      <c r="BE396" s="204">
        <f>IF(N396="základní",J396,0)</f>
        <v>0</v>
      </c>
      <c r="BF396" s="204">
        <f>IF(N396="snížená",J396,0)</f>
        <v>0</v>
      </c>
      <c r="BG396" s="204">
        <f>IF(N396="zákl. přenesená",J396,0)</f>
        <v>0</v>
      </c>
      <c r="BH396" s="204">
        <f>IF(N396="sníž. přenesená",J396,0)</f>
        <v>0</v>
      </c>
      <c r="BI396" s="204">
        <f>IF(N396="nulová",J396,0)</f>
        <v>0</v>
      </c>
      <c r="BJ396" s="25" t="s">
        <v>98</v>
      </c>
      <c r="BK396" s="204">
        <f>ROUND(I396*H396,2)</f>
        <v>0</v>
      </c>
      <c r="BL396" s="25" t="s">
        <v>173</v>
      </c>
      <c r="BM396" s="25" t="s">
        <v>1362</v>
      </c>
    </row>
    <row r="397" spans="2:65" s="1" customFormat="1" ht="27">
      <c r="B397" s="42"/>
      <c r="C397" s="64"/>
      <c r="D397" s="205" t="s">
        <v>175</v>
      </c>
      <c r="E397" s="64"/>
      <c r="F397" s="206" t="s">
        <v>1220</v>
      </c>
      <c r="G397" s="64"/>
      <c r="H397" s="64"/>
      <c r="I397" s="164"/>
      <c r="J397" s="64"/>
      <c r="K397" s="64"/>
      <c r="L397" s="62"/>
      <c r="M397" s="207"/>
      <c r="N397" s="43"/>
      <c r="O397" s="43"/>
      <c r="P397" s="43"/>
      <c r="Q397" s="43"/>
      <c r="R397" s="43"/>
      <c r="S397" s="43"/>
      <c r="T397" s="79"/>
      <c r="AT397" s="25" t="s">
        <v>175</v>
      </c>
      <c r="AU397" s="25" t="s">
        <v>84</v>
      </c>
    </row>
    <row r="398" spans="2:65" s="1" customFormat="1" ht="25.5" customHeight="1">
      <c r="B398" s="42"/>
      <c r="C398" s="193" t="s">
        <v>855</v>
      </c>
      <c r="D398" s="193" t="s">
        <v>168</v>
      </c>
      <c r="E398" s="194" t="s">
        <v>1221</v>
      </c>
      <c r="F398" s="195" t="s">
        <v>1222</v>
      </c>
      <c r="G398" s="196" t="s">
        <v>184</v>
      </c>
      <c r="H398" s="197">
        <v>3</v>
      </c>
      <c r="I398" s="198"/>
      <c r="J398" s="199">
        <f>ROUND(I398*H398,2)</f>
        <v>0</v>
      </c>
      <c r="K398" s="195" t="s">
        <v>21</v>
      </c>
      <c r="L398" s="62"/>
      <c r="M398" s="200" t="s">
        <v>21</v>
      </c>
      <c r="N398" s="201" t="s">
        <v>48</v>
      </c>
      <c r="O398" s="43"/>
      <c r="P398" s="202">
        <f>O398*H398</f>
        <v>0</v>
      </c>
      <c r="Q398" s="202">
        <v>0</v>
      </c>
      <c r="R398" s="202">
        <f>Q398*H398</f>
        <v>0</v>
      </c>
      <c r="S398" s="202">
        <v>0</v>
      </c>
      <c r="T398" s="203">
        <f>S398*H398</f>
        <v>0</v>
      </c>
      <c r="AR398" s="25" t="s">
        <v>173</v>
      </c>
      <c r="AT398" s="25" t="s">
        <v>168</v>
      </c>
      <c r="AU398" s="25" t="s">
        <v>84</v>
      </c>
      <c r="AY398" s="25" t="s">
        <v>163</v>
      </c>
      <c r="BE398" s="204">
        <f>IF(N398="základní",J398,0)</f>
        <v>0</v>
      </c>
      <c r="BF398" s="204">
        <f>IF(N398="snížená",J398,0)</f>
        <v>0</v>
      </c>
      <c r="BG398" s="204">
        <f>IF(N398="zákl. přenesená",J398,0)</f>
        <v>0</v>
      </c>
      <c r="BH398" s="204">
        <f>IF(N398="sníž. přenesená",J398,0)</f>
        <v>0</v>
      </c>
      <c r="BI398" s="204">
        <f>IF(N398="nulová",J398,0)</f>
        <v>0</v>
      </c>
      <c r="BJ398" s="25" t="s">
        <v>98</v>
      </c>
      <c r="BK398" s="204">
        <f>ROUND(I398*H398,2)</f>
        <v>0</v>
      </c>
      <c r="BL398" s="25" t="s">
        <v>173</v>
      </c>
      <c r="BM398" s="25" t="s">
        <v>1363</v>
      </c>
    </row>
    <row r="399" spans="2:65" s="1" customFormat="1" ht="27">
      <c r="B399" s="42"/>
      <c r="C399" s="64"/>
      <c r="D399" s="205" t="s">
        <v>175</v>
      </c>
      <c r="E399" s="64"/>
      <c r="F399" s="206" t="s">
        <v>1222</v>
      </c>
      <c r="G399" s="64"/>
      <c r="H399" s="64"/>
      <c r="I399" s="164"/>
      <c r="J399" s="64"/>
      <c r="K399" s="64"/>
      <c r="L399" s="62"/>
      <c r="M399" s="207"/>
      <c r="N399" s="43"/>
      <c r="O399" s="43"/>
      <c r="P399" s="43"/>
      <c r="Q399" s="43"/>
      <c r="R399" s="43"/>
      <c r="S399" s="43"/>
      <c r="T399" s="79"/>
      <c r="AT399" s="25" t="s">
        <v>175</v>
      </c>
      <c r="AU399" s="25" t="s">
        <v>84</v>
      </c>
    </row>
    <row r="400" spans="2:65" s="1" customFormat="1" ht="38.25" customHeight="1">
      <c r="B400" s="42"/>
      <c r="C400" s="193" t="s">
        <v>860</v>
      </c>
      <c r="D400" s="193" t="s">
        <v>168</v>
      </c>
      <c r="E400" s="194" t="s">
        <v>1223</v>
      </c>
      <c r="F400" s="195" t="s">
        <v>1224</v>
      </c>
      <c r="G400" s="196" t="s">
        <v>184</v>
      </c>
      <c r="H400" s="197">
        <v>10</v>
      </c>
      <c r="I400" s="198"/>
      <c r="J400" s="199">
        <f>ROUND(I400*H400,2)</f>
        <v>0</v>
      </c>
      <c r="K400" s="195" t="s">
        <v>21</v>
      </c>
      <c r="L400" s="62"/>
      <c r="M400" s="200" t="s">
        <v>21</v>
      </c>
      <c r="N400" s="201" t="s">
        <v>48</v>
      </c>
      <c r="O400" s="43"/>
      <c r="P400" s="202">
        <f>O400*H400</f>
        <v>0</v>
      </c>
      <c r="Q400" s="202">
        <v>0</v>
      </c>
      <c r="R400" s="202">
        <f>Q400*H400</f>
        <v>0</v>
      </c>
      <c r="S400" s="202">
        <v>0</v>
      </c>
      <c r="T400" s="203">
        <f>S400*H400</f>
        <v>0</v>
      </c>
      <c r="AR400" s="25" t="s">
        <v>173</v>
      </c>
      <c r="AT400" s="25" t="s">
        <v>168</v>
      </c>
      <c r="AU400" s="25" t="s">
        <v>84</v>
      </c>
      <c r="AY400" s="25" t="s">
        <v>163</v>
      </c>
      <c r="BE400" s="204">
        <f>IF(N400="základní",J400,0)</f>
        <v>0</v>
      </c>
      <c r="BF400" s="204">
        <f>IF(N400="snížená",J400,0)</f>
        <v>0</v>
      </c>
      <c r="BG400" s="204">
        <f>IF(N400="zákl. přenesená",J400,0)</f>
        <v>0</v>
      </c>
      <c r="BH400" s="204">
        <f>IF(N400="sníž. přenesená",J400,0)</f>
        <v>0</v>
      </c>
      <c r="BI400" s="204">
        <f>IF(N400="nulová",J400,0)</f>
        <v>0</v>
      </c>
      <c r="BJ400" s="25" t="s">
        <v>98</v>
      </c>
      <c r="BK400" s="204">
        <f>ROUND(I400*H400,2)</f>
        <v>0</v>
      </c>
      <c r="BL400" s="25" t="s">
        <v>173</v>
      </c>
      <c r="BM400" s="25" t="s">
        <v>1364</v>
      </c>
    </row>
    <row r="401" spans="2:65" s="1" customFormat="1" ht="27">
      <c r="B401" s="42"/>
      <c r="C401" s="64"/>
      <c r="D401" s="205" t="s">
        <v>175</v>
      </c>
      <c r="E401" s="64"/>
      <c r="F401" s="206" t="s">
        <v>1224</v>
      </c>
      <c r="G401" s="64"/>
      <c r="H401" s="64"/>
      <c r="I401" s="164"/>
      <c r="J401" s="64"/>
      <c r="K401" s="64"/>
      <c r="L401" s="62"/>
      <c r="M401" s="207"/>
      <c r="N401" s="43"/>
      <c r="O401" s="43"/>
      <c r="P401" s="43"/>
      <c r="Q401" s="43"/>
      <c r="R401" s="43"/>
      <c r="S401" s="43"/>
      <c r="T401" s="79"/>
      <c r="AT401" s="25" t="s">
        <v>175</v>
      </c>
      <c r="AU401" s="25" t="s">
        <v>84</v>
      </c>
    </row>
    <row r="402" spans="2:65" s="1" customFormat="1" ht="38.25" customHeight="1">
      <c r="B402" s="42"/>
      <c r="C402" s="193" t="s">
        <v>865</v>
      </c>
      <c r="D402" s="193" t="s">
        <v>168</v>
      </c>
      <c r="E402" s="194" t="s">
        <v>1225</v>
      </c>
      <c r="F402" s="195" t="s">
        <v>1226</v>
      </c>
      <c r="G402" s="196" t="s">
        <v>184</v>
      </c>
      <c r="H402" s="197">
        <v>3</v>
      </c>
      <c r="I402" s="198"/>
      <c r="J402" s="199">
        <f>ROUND(I402*H402,2)</f>
        <v>0</v>
      </c>
      <c r="K402" s="195" t="s">
        <v>21</v>
      </c>
      <c r="L402" s="62"/>
      <c r="M402" s="200" t="s">
        <v>21</v>
      </c>
      <c r="N402" s="201" t="s">
        <v>48</v>
      </c>
      <c r="O402" s="43"/>
      <c r="P402" s="202">
        <f>O402*H402</f>
        <v>0</v>
      </c>
      <c r="Q402" s="202">
        <v>0</v>
      </c>
      <c r="R402" s="202">
        <f>Q402*H402</f>
        <v>0</v>
      </c>
      <c r="S402" s="202">
        <v>0</v>
      </c>
      <c r="T402" s="203">
        <f>S402*H402</f>
        <v>0</v>
      </c>
      <c r="AR402" s="25" t="s">
        <v>173</v>
      </c>
      <c r="AT402" s="25" t="s">
        <v>168</v>
      </c>
      <c r="AU402" s="25" t="s">
        <v>84</v>
      </c>
      <c r="AY402" s="25" t="s">
        <v>163</v>
      </c>
      <c r="BE402" s="204">
        <f>IF(N402="základní",J402,0)</f>
        <v>0</v>
      </c>
      <c r="BF402" s="204">
        <f>IF(N402="snížená",J402,0)</f>
        <v>0</v>
      </c>
      <c r="BG402" s="204">
        <f>IF(N402="zákl. přenesená",J402,0)</f>
        <v>0</v>
      </c>
      <c r="BH402" s="204">
        <f>IF(N402="sníž. přenesená",J402,0)</f>
        <v>0</v>
      </c>
      <c r="BI402" s="204">
        <f>IF(N402="nulová",J402,0)</f>
        <v>0</v>
      </c>
      <c r="BJ402" s="25" t="s">
        <v>98</v>
      </c>
      <c r="BK402" s="204">
        <f>ROUND(I402*H402,2)</f>
        <v>0</v>
      </c>
      <c r="BL402" s="25" t="s">
        <v>173</v>
      </c>
      <c r="BM402" s="25" t="s">
        <v>1365</v>
      </c>
    </row>
    <row r="403" spans="2:65" s="1" customFormat="1" ht="27">
      <c r="B403" s="42"/>
      <c r="C403" s="64"/>
      <c r="D403" s="205" t="s">
        <v>175</v>
      </c>
      <c r="E403" s="64"/>
      <c r="F403" s="206" t="s">
        <v>1226</v>
      </c>
      <c r="G403" s="64"/>
      <c r="H403" s="64"/>
      <c r="I403" s="164"/>
      <c r="J403" s="64"/>
      <c r="K403" s="64"/>
      <c r="L403" s="62"/>
      <c r="M403" s="207"/>
      <c r="N403" s="43"/>
      <c r="O403" s="43"/>
      <c r="P403" s="43"/>
      <c r="Q403" s="43"/>
      <c r="R403" s="43"/>
      <c r="S403" s="43"/>
      <c r="T403" s="79"/>
      <c r="AT403" s="25" t="s">
        <v>175</v>
      </c>
      <c r="AU403" s="25" t="s">
        <v>84</v>
      </c>
    </row>
    <row r="404" spans="2:65" s="1" customFormat="1" ht="38.25" customHeight="1">
      <c r="B404" s="42"/>
      <c r="C404" s="193" t="s">
        <v>871</v>
      </c>
      <c r="D404" s="193" t="s">
        <v>168</v>
      </c>
      <c r="E404" s="194" t="s">
        <v>1227</v>
      </c>
      <c r="F404" s="195" t="s">
        <v>1228</v>
      </c>
      <c r="G404" s="196" t="s">
        <v>184</v>
      </c>
      <c r="H404" s="197">
        <v>1</v>
      </c>
      <c r="I404" s="198"/>
      <c r="J404" s="199">
        <f>ROUND(I404*H404,2)</f>
        <v>0</v>
      </c>
      <c r="K404" s="195" t="s">
        <v>21</v>
      </c>
      <c r="L404" s="62"/>
      <c r="M404" s="200" t="s">
        <v>21</v>
      </c>
      <c r="N404" s="201" t="s">
        <v>48</v>
      </c>
      <c r="O404" s="43"/>
      <c r="P404" s="202">
        <f>O404*H404</f>
        <v>0</v>
      </c>
      <c r="Q404" s="202">
        <v>0</v>
      </c>
      <c r="R404" s="202">
        <f>Q404*H404</f>
        <v>0</v>
      </c>
      <c r="S404" s="202">
        <v>0</v>
      </c>
      <c r="T404" s="203">
        <f>S404*H404</f>
        <v>0</v>
      </c>
      <c r="AR404" s="25" t="s">
        <v>173</v>
      </c>
      <c r="AT404" s="25" t="s">
        <v>168</v>
      </c>
      <c r="AU404" s="25" t="s">
        <v>84</v>
      </c>
      <c r="AY404" s="25" t="s">
        <v>163</v>
      </c>
      <c r="BE404" s="204">
        <f>IF(N404="základní",J404,0)</f>
        <v>0</v>
      </c>
      <c r="BF404" s="204">
        <f>IF(N404="snížená",J404,0)</f>
        <v>0</v>
      </c>
      <c r="BG404" s="204">
        <f>IF(N404="zákl. přenesená",J404,0)</f>
        <v>0</v>
      </c>
      <c r="BH404" s="204">
        <f>IF(N404="sníž. přenesená",J404,0)</f>
        <v>0</v>
      </c>
      <c r="BI404" s="204">
        <f>IF(N404="nulová",J404,0)</f>
        <v>0</v>
      </c>
      <c r="BJ404" s="25" t="s">
        <v>98</v>
      </c>
      <c r="BK404" s="204">
        <f>ROUND(I404*H404,2)</f>
        <v>0</v>
      </c>
      <c r="BL404" s="25" t="s">
        <v>173</v>
      </c>
      <c r="BM404" s="25" t="s">
        <v>1366</v>
      </c>
    </row>
    <row r="405" spans="2:65" s="1" customFormat="1" ht="27">
      <c r="B405" s="42"/>
      <c r="C405" s="64"/>
      <c r="D405" s="205" t="s">
        <v>175</v>
      </c>
      <c r="E405" s="64"/>
      <c r="F405" s="206" t="s">
        <v>1228</v>
      </c>
      <c r="G405" s="64"/>
      <c r="H405" s="64"/>
      <c r="I405" s="164"/>
      <c r="J405" s="64"/>
      <c r="K405" s="64"/>
      <c r="L405" s="62"/>
      <c r="M405" s="207"/>
      <c r="N405" s="43"/>
      <c r="O405" s="43"/>
      <c r="P405" s="43"/>
      <c r="Q405" s="43"/>
      <c r="R405" s="43"/>
      <c r="S405" s="43"/>
      <c r="T405" s="79"/>
      <c r="AT405" s="25" t="s">
        <v>175</v>
      </c>
      <c r="AU405" s="25" t="s">
        <v>84</v>
      </c>
    </row>
    <row r="406" spans="2:65" s="1" customFormat="1" ht="38.25" customHeight="1">
      <c r="B406" s="42"/>
      <c r="C406" s="193" t="s">
        <v>875</v>
      </c>
      <c r="D406" s="193" t="s">
        <v>168</v>
      </c>
      <c r="E406" s="194" t="s">
        <v>1229</v>
      </c>
      <c r="F406" s="195" t="s">
        <v>1230</v>
      </c>
      <c r="G406" s="196" t="s">
        <v>288</v>
      </c>
      <c r="H406" s="197">
        <v>15</v>
      </c>
      <c r="I406" s="198"/>
      <c r="J406" s="199">
        <f>ROUND(I406*H406,2)</f>
        <v>0</v>
      </c>
      <c r="K406" s="195" t="s">
        <v>21</v>
      </c>
      <c r="L406" s="62"/>
      <c r="M406" s="200" t="s">
        <v>21</v>
      </c>
      <c r="N406" s="201" t="s">
        <v>48</v>
      </c>
      <c r="O406" s="43"/>
      <c r="P406" s="202">
        <f>O406*H406</f>
        <v>0</v>
      </c>
      <c r="Q406" s="202">
        <v>0</v>
      </c>
      <c r="R406" s="202">
        <f>Q406*H406</f>
        <v>0</v>
      </c>
      <c r="S406" s="202">
        <v>0</v>
      </c>
      <c r="T406" s="203">
        <f>S406*H406</f>
        <v>0</v>
      </c>
      <c r="AR406" s="25" t="s">
        <v>173</v>
      </c>
      <c r="AT406" s="25" t="s">
        <v>168</v>
      </c>
      <c r="AU406" s="25" t="s">
        <v>84</v>
      </c>
      <c r="AY406" s="25" t="s">
        <v>163</v>
      </c>
      <c r="BE406" s="204">
        <f>IF(N406="základní",J406,0)</f>
        <v>0</v>
      </c>
      <c r="BF406" s="204">
        <f>IF(N406="snížená",J406,0)</f>
        <v>0</v>
      </c>
      <c r="BG406" s="204">
        <f>IF(N406="zákl. přenesená",J406,0)</f>
        <v>0</v>
      </c>
      <c r="BH406" s="204">
        <f>IF(N406="sníž. přenesená",J406,0)</f>
        <v>0</v>
      </c>
      <c r="BI406" s="204">
        <f>IF(N406="nulová",J406,0)</f>
        <v>0</v>
      </c>
      <c r="BJ406" s="25" t="s">
        <v>98</v>
      </c>
      <c r="BK406" s="204">
        <f>ROUND(I406*H406,2)</f>
        <v>0</v>
      </c>
      <c r="BL406" s="25" t="s">
        <v>173</v>
      </c>
      <c r="BM406" s="25" t="s">
        <v>1367</v>
      </c>
    </row>
    <row r="407" spans="2:65" s="1" customFormat="1" ht="27">
      <c r="B407" s="42"/>
      <c r="C407" s="64"/>
      <c r="D407" s="205" t="s">
        <v>175</v>
      </c>
      <c r="E407" s="64"/>
      <c r="F407" s="206" t="s">
        <v>1230</v>
      </c>
      <c r="G407" s="64"/>
      <c r="H407" s="64"/>
      <c r="I407" s="164"/>
      <c r="J407" s="64"/>
      <c r="K407" s="64"/>
      <c r="L407" s="62"/>
      <c r="M407" s="207"/>
      <c r="N407" s="43"/>
      <c r="O407" s="43"/>
      <c r="P407" s="43"/>
      <c r="Q407" s="43"/>
      <c r="R407" s="43"/>
      <c r="S407" s="43"/>
      <c r="T407" s="79"/>
      <c r="AT407" s="25" t="s">
        <v>175</v>
      </c>
      <c r="AU407" s="25" t="s">
        <v>84</v>
      </c>
    </row>
    <row r="408" spans="2:65" s="1" customFormat="1" ht="16.5" customHeight="1">
      <c r="B408" s="42"/>
      <c r="C408" s="193" t="s">
        <v>880</v>
      </c>
      <c r="D408" s="193" t="s">
        <v>168</v>
      </c>
      <c r="E408" s="194" t="s">
        <v>1231</v>
      </c>
      <c r="F408" s="195" t="s">
        <v>1232</v>
      </c>
      <c r="G408" s="196" t="s">
        <v>1233</v>
      </c>
      <c r="H408" s="197">
        <v>24</v>
      </c>
      <c r="I408" s="198"/>
      <c r="J408" s="199">
        <f>ROUND(I408*H408,2)</f>
        <v>0</v>
      </c>
      <c r="K408" s="195" t="s">
        <v>21</v>
      </c>
      <c r="L408" s="62"/>
      <c r="M408" s="200" t="s">
        <v>21</v>
      </c>
      <c r="N408" s="201" t="s">
        <v>48</v>
      </c>
      <c r="O408" s="43"/>
      <c r="P408" s="202">
        <f>O408*H408</f>
        <v>0</v>
      </c>
      <c r="Q408" s="202">
        <v>0</v>
      </c>
      <c r="R408" s="202">
        <f>Q408*H408</f>
        <v>0</v>
      </c>
      <c r="S408" s="202">
        <v>0</v>
      </c>
      <c r="T408" s="203">
        <f>S408*H408</f>
        <v>0</v>
      </c>
      <c r="AR408" s="25" t="s">
        <v>173</v>
      </c>
      <c r="AT408" s="25" t="s">
        <v>168</v>
      </c>
      <c r="AU408" s="25" t="s">
        <v>84</v>
      </c>
      <c r="AY408" s="25" t="s">
        <v>163</v>
      </c>
      <c r="BE408" s="204">
        <f>IF(N408="základní",J408,0)</f>
        <v>0</v>
      </c>
      <c r="BF408" s="204">
        <f>IF(N408="snížená",J408,0)</f>
        <v>0</v>
      </c>
      <c r="BG408" s="204">
        <f>IF(N408="zákl. přenesená",J408,0)</f>
        <v>0</v>
      </c>
      <c r="BH408" s="204">
        <f>IF(N408="sníž. přenesená",J408,0)</f>
        <v>0</v>
      </c>
      <c r="BI408" s="204">
        <f>IF(N408="nulová",J408,0)</f>
        <v>0</v>
      </c>
      <c r="BJ408" s="25" t="s">
        <v>98</v>
      </c>
      <c r="BK408" s="204">
        <f>ROUND(I408*H408,2)</f>
        <v>0</v>
      </c>
      <c r="BL408" s="25" t="s">
        <v>173</v>
      </c>
      <c r="BM408" s="25" t="s">
        <v>1368</v>
      </c>
    </row>
    <row r="409" spans="2:65" s="1" customFormat="1" ht="13.5">
      <c r="B409" s="42"/>
      <c r="C409" s="64"/>
      <c r="D409" s="205" t="s">
        <v>175</v>
      </c>
      <c r="E409" s="64"/>
      <c r="F409" s="206" t="s">
        <v>1232</v>
      </c>
      <c r="G409" s="64"/>
      <c r="H409" s="64"/>
      <c r="I409" s="164"/>
      <c r="J409" s="64"/>
      <c r="K409" s="64"/>
      <c r="L409" s="62"/>
      <c r="M409" s="207"/>
      <c r="N409" s="43"/>
      <c r="O409" s="43"/>
      <c r="P409" s="43"/>
      <c r="Q409" s="43"/>
      <c r="R409" s="43"/>
      <c r="S409" s="43"/>
      <c r="T409" s="79"/>
      <c r="AT409" s="25" t="s">
        <v>175</v>
      </c>
      <c r="AU409" s="25" t="s">
        <v>84</v>
      </c>
    </row>
    <row r="410" spans="2:65" s="1" customFormat="1" ht="38.25" customHeight="1">
      <c r="B410" s="42"/>
      <c r="C410" s="193" t="s">
        <v>885</v>
      </c>
      <c r="D410" s="193" t="s">
        <v>168</v>
      </c>
      <c r="E410" s="194" t="s">
        <v>1234</v>
      </c>
      <c r="F410" s="195" t="s">
        <v>1235</v>
      </c>
      <c r="G410" s="196" t="s">
        <v>288</v>
      </c>
      <c r="H410" s="197">
        <v>7</v>
      </c>
      <c r="I410" s="198"/>
      <c r="J410" s="199">
        <f>ROUND(I410*H410,2)</f>
        <v>0</v>
      </c>
      <c r="K410" s="195" t="s">
        <v>21</v>
      </c>
      <c r="L410" s="62"/>
      <c r="M410" s="200" t="s">
        <v>21</v>
      </c>
      <c r="N410" s="201" t="s">
        <v>48</v>
      </c>
      <c r="O410" s="43"/>
      <c r="P410" s="202">
        <f>O410*H410</f>
        <v>0</v>
      </c>
      <c r="Q410" s="202">
        <v>0</v>
      </c>
      <c r="R410" s="202">
        <f>Q410*H410</f>
        <v>0</v>
      </c>
      <c r="S410" s="202">
        <v>0</v>
      </c>
      <c r="T410" s="203">
        <f>S410*H410</f>
        <v>0</v>
      </c>
      <c r="AR410" s="25" t="s">
        <v>173</v>
      </c>
      <c r="AT410" s="25" t="s">
        <v>168</v>
      </c>
      <c r="AU410" s="25" t="s">
        <v>84</v>
      </c>
      <c r="AY410" s="25" t="s">
        <v>163</v>
      </c>
      <c r="BE410" s="204">
        <f>IF(N410="základní",J410,0)</f>
        <v>0</v>
      </c>
      <c r="BF410" s="204">
        <f>IF(N410="snížená",J410,0)</f>
        <v>0</v>
      </c>
      <c r="BG410" s="204">
        <f>IF(N410="zákl. přenesená",J410,0)</f>
        <v>0</v>
      </c>
      <c r="BH410" s="204">
        <f>IF(N410="sníž. přenesená",J410,0)</f>
        <v>0</v>
      </c>
      <c r="BI410" s="204">
        <f>IF(N410="nulová",J410,0)</f>
        <v>0</v>
      </c>
      <c r="BJ410" s="25" t="s">
        <v>98</v>
      </c>
      <c r="BK410" s="204">
        <f>ROUND(I410*H410,2)</f>
        <v>0</v>
      </c>
      <c r="BL410" s="25" t="s">
        <v>173</v>
      </c>
      <c r="BM410" s="25" t="s">
        <v>1369</v>
      </c>
    </row>
    <row r="411" spans="2:65" s="1" customFormat="1" ht="27">
      <c r="B411" s="42"/>
      <c r="C411" s="64"/>
      <c r="D411" s="205" t="s">
        <v>175</v>
      </c>
      <c r="E411" s="64"/>
      <c r="F411" s="206" t="s">
        <v>1235</v>
      </c>
      <c r="G411" s="64"/>
      <c r="H411" s="64"/>
      <c r="I411" s="164"/>
      <c r="J411" s="64"/>
      <c r="K411" s="64"/>
      <c r="L411" s="62"/>
      <c r="M411" s="207"/>
      <c r="N411" s="43"/>
      <c r="O411" s="43"/>
      <c r="P411" s="43"/>
      <c r="Q411" s="43"/>
      <c r="R411" s="43"/>
      <c r="S411" s="43"/>
      <c r="T411" s="79"/>
      <c r="AT411" s="25" t="s">
        <v>175</v>
      </c>
      <c r="AU411" s="25" t="s">
        <v>84</v>
      </c>
    </row>
    <row r="412" spans="2:65" s="1" customFormat="1" ht="38.25" customHeight="1">
      <c r="B412" s="42"/>
      <c r="C412" s="193" t="s">
        <v>890</v>
      </c>
      <c r="D412" s="193" t="s">
        <v>168</v>
      </c>
      <c r="E412" s="194" t="s">
        <v>1236</v>
      </c>
      <c r="F412" s="195" t="s">
        <v>1237</v>
      </c>
      <c r="G412" s="196" t="s">
        <v>288</v>
      </c>
      <c r="H412" s="197">
        <v>3</v>
      </c>
      <c r="I412" s="198"/>
      <c r="J412" s="199">
        <f>ROUND(I412*H412,2)</f>
        <v>0</v>
      </c>
      <c r="K412" s="195" t="s">
        <v>21</v>
      </c>
      <c r="L412" s="62"/>
      <c r="M412" s="200" t="s">
        <v>21</v>
      </c>
      <c r="N412" s="201" t="s">
        <v>48</v>
      </c>
      <c r="O412" s="43"/>
      <c r="P412" s="202">
        <f>O412*H412</f>
        <v>0</v>
      </c>
      <c r="Q412" s="202">
        <v>0</v>
      </c>
      <c r="R412" s="202">
        <f>Q412*H412</f>
        <v>0</v>
      </c>
      <c r="S412" s="202">
        <v>0</v>
      </c>
      <c r="T412" s="203">
        <f>S412*H412</f>
        <v>0</v>
      </c>
      <c r="AR412" s="25" t="s">
        <v>173</v>
      </c>
      <c r="AT412" s="25" t="s">
        <v>168</v>
      </c>
      <c r="AU412" s="25" t="s">
        <v>84</v>
      </c>
      <c r="AY412" s="25" t="s">
        <v>163</v>
      </c>
      <c r="BE412" s="204">
        <f>IF(N412="základní",J412,0)</f>
        <v>0</v>
      </c>
      <c r="BF412" s="204">
        <f>IF(N412="snížená",J412,0)</f>
        <v>0</v>
      </c>
      <c r="BG412" s="204">
        <f>IF(N412="zákl. přenesená",J412,0)</f>
        <v>0</v>
      </c>
      <c r="BH412" s="204">
        <f>IF(N412="sníž. přenesená",J412,0)</f>
        <v>0</v>
      </c>
      <c r="BI412" s="204">
        <f>IF(N412="nulová",J412,0)</f>
        <v>0</v>
      </c>
      <c r="BJ412" s="25" t="s">
        <v>98</v>
      </c>
      <c r="BK412" s="204">
        <f>ROUND(I412*H412,2)</f>
        <v>0</v>
      </c>
      <c r="BL412" s="25" t="s">
        <v>173</v>
      </c>
      <c r="BM412" s="25" t="s">
        <v>1370</v>
      </c>
    </row>
    <row r="413" spans="2:65" s="1" customFormat="1" ht="27">
      <c r="B413" s="42"/>
      <c r="C413" s="64"/>
      <c r="D413" s="205" t="s">
        <v>175</v>
      </c>
      <c r="E413" s="64"/>
      <c r="F413" s="206" t="s">
        <v>1237</v>
      </c>
      <c r="G413" s="64"/>
      <c r="H413" s="64"/>
      <c r="I413" s="164"/>
      <c r="J413" s="64"/>
      <c r="K413" s="64"/>
      <c r="L413" s="62"/>
      <c r="M413" s="207"/>
      <c r="N413" s="43"/>
      <c r="O413" s="43"/>
      <c r="P413" s="43"/>
      <c r="Q413" s="43"/>
      <c r="R413" s="43"/>
      <c r="S413" s="43"/>
      <c r="T413" s="79"/>
      <c r="AT413" s="25" t="s">
        <v>175</v>
      </c>
      <c r="AU413" s="25" t="s">
        <v>84</v>
      </c>
    </row>
    <row r="414" spans="2:65" s="1" customFormat="1" ht="25.5" customHeight="1">
      <c r="B414" s="42"/>
      <c r="C414" s="193" t="s">
        <v>895</v>
      </c>
      <c r="D414" s="193" t="s">
        <v>168</v>
      </c>
      <c r="E414" s="194" t="s">
        <v>1238</v>
      </c>
      <c r="F414" s="195" t="s">
        <v>1239</v>
      </c>
      <c r="G414" s="196" t="s">
        <v>288</v>
      </c>
      <c r="H414" s="197">
        <v>26</v>
      </c>
      <c r="I414" s="198"/>
      <c r="J414" s="199">
        <f>ROUND(I414*H414,2)</f>
        <v>0</v>
      </c>
      <c r="K414" s="195" t="s">
        <v>21</v>
      </c>
      <c r="L414" s="62"/>
      <c r="M414" s="200" t="s">
        <v>21</v>
      </c>
      <c r="N414" s="201" t="s">
        <v>48</v>
      </c>
      <c r="O414" s="43"/>
      <c r="P414" s="202">
        <f>O414*H414</f>
        <v>0</v>
      </c>
      <c r="Q414" s="202">
        <v>0</v>
      </c>
      <c r="R414" s="202">
        <f>Q414*H414</f>
        <v>0</v>
      </c>
      <c r="S414" s="202">
        <v>0</v>
      </c>
      <c r="T414" s="203">
        <f>S414*H414</f>
        <v>0</v>
      </c>
      <c r="AR414" s="25" t="s">
        <v>173</v>
      </c>
      <c r="AT414" s="25" t="s">
        <v>168</v>
      </c>
      <c r="AU414" s="25" t="s">
        <v>84</v>
      </c>
      <c r="AY414" s="25" t="s">
        <v>163</v>
      </c>
      <c r="BE414" s="204">
        <f>IF(N414="základní",J414,0)</f>
        <v>0</v>
      </c>
      <c r="BF414" s="204">
        <f>IF(N414="snížená",J414,0)</f>
        <v>0</v>
      </c>
      <c r="BG414" s="204">
        <f>IF(N414="zákl. přenesená",J414,0)</f>
        <v>0</v>
      </c>
      <c r="BH414" s="204">
        <f>IF(N414="sníž. přenesená",J414,0)</f>
        <v>0</v>
      </c>
      <c r="BI414" s="204">
        <f>IF(N414="nulová",J414,0)</f>
        <v>0</v>
      </c>
      <c r="BJ414" s="25" t="s">
        <v>98</v>
      </c>
      <c r="BK414" s="204">
        <f>ROUND(I414*H414,2)</f>
        <v>0</v>
      </c>
      <c r="BL414" s="25" t="s">
        <v>173</v>
      </c>
      <c r="BM414" s="25" t="s">
        <v>1371</v>
      </c>
    </row>
    <row r="415" spans="2:65" s="1" customFormat="1" ht="27">
      <c r="B415" s="42"/>
      <c r="C415" s="64"/>
      <c r="D415" s="205" t="s">
        <v>175</v>
      </c>
      <c r="E415" s="64"/>
      <c r="F415" s="206" t="s">
        <v>1239</v>
      </c>
      <c r="G415" s="64"/>
      <c r="H415" s="64"/>
      <c r="I415" s="164"/>
      <c r="J415" s="64"/>
      <c r="K415" s="64"/>
      <c r="L415" s="62"/>
      <c r="M415" s="207"/>
      <c r="N415" s="43"/>
      <c r="O415" s="43"/>
      <c r="P415" s="43"/>
      <c r="Q415" s="43"/>
      <c r="R415" s="43"/>
      <c r="S415" s="43"/>
      <c r="T415" s="79"/>
      <c r="AT415" s="25" t="s">
        <v>175</v>
      </c>
      <c r="AU415" s="25" t="s">
        <v>84</v>
      </c>
    </row>
    <row r="416" spans="2:65" s="1" customFormat="1" ht="25.5" customHeight="1">
      <c r="B416" s="42"/>
      <c r="C416" s="193" t="s">
        <v>901</v>
      </c>
      <c r="D416" s="193" t="s">
        <v>168</v>
      </c>
      <c r="E416" s="194" t="s">
        <v>1240</v>
      </c>
      <c r="F416" s="195" t="s">
        <v>1241</v>
      </c>
      <c r="G416" s="196" t="s">
        <v>288</v>
      </c>
      <c r="H416" s="197">
        <v>18</v>
      </c>
      <c r="I416" s="198"/>
      <c r="J416" s="199">
        <f>ROUND(I416*H416,2)</f>
        <v>0</v>
      </c>
      <c r="K416" s="195" t="s">
        <v>21</v>
      </c>
      <c r="L416" s="62"/>
      <c r="M416" s="200" t="s">
        <v>21</v>
      </c>
      <c r="N416" s="201" t="s">
        <v>48</v>
      </c>
      <c r="O416" s="43"/>
      <c r="P416" s="202">
        <f>O416*H416</f>
        <v>0</v>
      </c>
      <c r="Q416" s="202">
        <v>0</v>
      </c>
      <c r="R416" s="202">
        <f>Q416*H416</f>
        <v>0</v>
      </c>
      <c r="S416" s="202">
        <v>0</v>
      </c>
      <c r="T416" s="203">
        <f>S416*H416</f>
        <v>0</v>
      </c>
      <c r="AR416" s="25" t="s">
        <v>173</v>
      </c>
      <c r="AT416" s="25" t="s">
        <v>168</v>
      </c>
      <c r="AU416" s="25" t="s">
        <v>84</v>
      </c>
      <c r="AY416" s="25" t="s">
        <v>163</v>
      </c>
      <c r="BE416" s="204">
        <f>IF(N416="základní",J416,0)</f>
        <v>0</v>
      </c>
      <c r="BF416" s="204">
        <f>IF(N416="snížená",J416,0)</f>
        <v>0</v>
      </c>
      <c r="BG416" s="204">
        <f>IF(N416="zákl. přenesená",J416,0)</f>
        <v>0</v>
      </c>
      <c r="BH416" s="204">
        <f>IF(N416="sníž. přenesená",J416,0)</f>
        <v>0</v>
      </c>
      <c r="BI416" s="204">
        <f>IF(N416="nulová",J416,0)</f>
        <v>0</v>
      </c>
      <c r="BJ416" s="25" t="s">
        <v>98</v>
      </c>
      <c r="BK416" s="204">
        <f>ROUND(I416*H416,2)</f>
        <v>0</v>
      </c>
      <c r="BL416" s="25" t="s">
        <v>173</v>
      </c>
      <c r="BM416" s="25" t="s">
        <v>1372</v>
      </c>
    </row>
    <row r="417" spans="2:65" s="1" customFormat="1" ht="27">
      <c r="B417" s="42"/>
      <c r="C417" s="64"/>
      <c r="D417" s="205" t="s">
        <v>175</v>
      </c>
      <c r="E417" s="64"/>
      <c r="F417" s="206" t="s">
        <v>1241</v>
      </c>
      <c r="G417" s="64"/>
      <c r="H417" s="64"/>
      <c r="I417" s="164"/>
      <c r="J417" s="64"/>
      <c r="K417" s="64"/>
      <c r="L417" s="62"/>
      <c r="M417" s="207"/>
      <c r="N417" s="43"/>
      <c r="O417" s="43"/>
      <c r="P417" s="43"/>
      <c r="Q417" s="43"/>
      <c r="R417" s="43"/>
      <c r="S417" s="43"/>
      <c r="T417" s="79"/>
      <c r="AT417" s="25" t="s">
        <v>175</v>
      </c>
      <c r="AU417" s="25" t="s">
        <v>84</v>
      </c>
    </row>
    <row r="418" spans="2:65" s="1" customFormat="1" ht="25.5" customHeight="1">
      <c r="B418" s="42"/>
      <c r="C418" s="193" t="s">
        <v>907</v>
      </c>
      <c r="D418" s="193" t="s">
        <v>168</v>
      </c>
      <c r="E418" s="194" t="s">
        <v>1242</v>
      </c>
      <c r="F418" s="195" t="s">
        <v>1243</v>
      </c>
      <c r="G418" s="196" t="s">
        <v>288</v>
      </c>
      <c r="H418" s="197">
        <v>12</v>
      </c>
      <c r="I418" s="198"/>
      <c r="J418" s="199">
        <f>ROUND(I418*H418,2)</f>
        <v>0</v>
      </c>
      <c r="K418" s="195" t="s">
        <v>21</v>
      </c>
      <c r="L418" s="62"/>
      <c r="M418" s="200" t="s">
        <v>21</v>
      </c>
      <c r="N418" s="201" t="s">
        <v>48</v>
      </c>
      <c r="O418" s="43"/>
      <c r="P418" s="202">
        <f>O418*H418</f>
        <v>0</v>
      </c>
      <c r="Q418" s="202">
        <v>0</v>
      </c>
      <c r="R418" s="202">
        <f>Q418*H418</f>
        <v>0</v>
      </c>
      <c r="S418" s="202">
        <v>0</v>
      </c>
      <c r="T418" s="203">
        <f>S418*H418</f>
        <v>0</v>
      </c>
      <c r="AR418" s="25" t="s">
        <v>173</v>
      </c>
      <c r="AT418" s="25" t="s">
        <v>168</v>
      </c>
      <c r="AU418" s="25" t="s">
        <v>84</v>
      </c>
      <c r="AY418" s="25" t="s">
        <v>163</v>
      </c>
      <c r="BE418" s="204">
        <f>IF(N418="základní",J418,0)</f>
        <v>0</v>
      </c>
      <c r="BF418" s="204">
        <f>IF(N418="snížená",J418,0)</f>
        <v>0</v>
      </c>
      <c r="BG418" s="204">
        <f>IF(N418="zákl. přenesená",J418,0)</f>
        <v>0</v>
      </c>
      <c r="BH418" s="204">
        <f>IF(N418="sníž. přenesená",J418,0)</f>
        <v>0</v>
      </c>
      <c r="BI418" s="204">
        <f>IF(N418="nulová",J418,0)</f>
        <v>0</v>
      </c>
      <c r="BJ418" s="25" t="s">
        <v>98</v>
      </c>
      <c r="BK418" s="204">
        <f>ROUND(I418*H418,2)</f>
        <v>0</v>
      </c>
      <c r="BL418" s="25" t="s">
        <v>173</v>
      </c>
      <c r="BM418" s="25" t="s">
        <v>1373</v>
      </c>
    </row>
    <row r="419" spans="2:65" s="1" customFormat="1" ht="27">
      <c r="B419" s="42"/>
      <c r="C419" s="64"/>
      <c r="D419" s="205" t="s">
        <v>175</v>
      </c>
      <c r="E419" s="64"/>
      <c r="F419" s="206" t="s">
        <v>1243</v>
      </c>
      <c r="G419" s="64"/>
      <c r="H419" s="64"/>
      <c r="I419" s="164"/>
      <c r="J419" s="64"/>
      <c r="K419" s="64"/>
      <c r="L419" s="62"/>
      <c r="M419" s="207"/>
      <c r="N419" s="43"/>
      <c r="O419" s="43"/>
      <c r="P419" s="43"/>
      <c r="Q419" s="43"/>
      <c r="R419" s="43"/>
      <c r="S419" s="43"/>
      <c r="T419" s="79"/>
      <c r="AT419" s="25" t="s">
        <v>175</v>
      </c>
      <c r="AU419" s="25" t="s">
        <v>84</v>
      </c>
    </row>
    <row r="420" spans="2:65" s="1" customFormat="1" ht="25.5" customHeight="1">
      <c r="B420" s="42"/>
      <c r="C420" s="193" t="s">
        <v>913</v>
      </c>
      <c r="D420" s="193" t="s">
        <v>168</v>
      </c>
      <c r="E420" s="194" t="s">
        <v>1244</v>
      </c>
      <c r="F420" s="195" t="s">
        <v>1245</v>
      </c>
      <c r="G420" s="196" t="s">
        <v>288</v>
      </c>
      <c r="H420" s="197">
        <v>309</v>
      </c>
      <c r="I420" s="198"/>
      <c r="J420" s="199">
        <f>ROUND(I420*H420,2)</f>
        <v>0</v>
      </c>
      <c r="K420" s="195" t="s">
        <v>21</v>
      </c>
      <c r="L420" s="62"/>
      <c r="M420" s="200" t="s">
        <v>21</v>
      </c>
      <c r="N420" s="201" t="s">
        <v>48</v>
      </c>
      <c r="O420" s="43"/>
      <c r="P420" s="202">
        <f>O420*H420</f>
        <v>0</v>
      </c>
      <c r="Q420" s="202">
        <v>0</v>
      </c>
      <c r="R420" s="202">
        <f>Q420*H420</f>
        <v>0</v>
      </c>
      <c r="S420" s="202">
        <v>0</v>
      </c>
      <c r="T420" s="203">
        <f>S420*H420</f>
        <v>0</v>
      </c>
      <c r="AR420" s="25" t="s">
        <v>173</v>
      </c>
      <c r="AT420" s="25" t="s">
        <v>168</v>
      </c>
      <c r="AU420" s="25" t="s">
        <v>84</v>
      </c>
      <c r="AY420" s="25" t="s">
        <v>163</v>
      </c>
      <c r="BE420" s="204">
        <f>IF(N420="základní",J420,0)</f>
        <v>0</v>
      </c>
      <c r="BF420" s="204">
        <f>IF(N420="snížená",J420,0)</f>
        <v>0</v>
      </c>
      <c r="BG420" s="204">
        <f>IF(N420="zákl. přenesená",J420,0)</f>
        <v>0</v>
      </c>
      <c r="BH420" s="204">
        <f>IF(N420="sníž. přenesená",J420,0)</f>
        <v>0</v>
      </c>
      <c r="BI420" s="204">
        <f>IF(N420="nulová",J420,0)</f>
        <v>0</v>
      </c>
      <c r="BJ420" s="25" t="s">
        <v>98</v>
      </c>
      <c r="BK420" s="204">
        <f>ROUND(I420*H420,2)</f>
        <v>0</v>
      </c>
      <c r="BL420" s="25" t="s">
        <v>173</v>
      </c>
      <c r="BM420" s="25" t="s">
        <v>1374</v>
      </c>
    </row>
    <row r="421" spans="2:65" s="1" customFormat="1" ht="27">
      <c r="B421" s="42"/>
      <c r="C421" s="64"/>
      <c r="D421" s="205" t="s">
        <v>175</v>
      </c>
      <c r="E421" s="64"/>
      <c r="F421" s="206" t="s">
        <v>1245</v>
      </c>
      <c r="G421" s="64"/>
      <c r="H421" s="64"/>
      <c r="I421" s="164"/>
      <c r="J421" s="64"/>
      <c r="K421" s="64"/>
      <c r="L421" s="62"/>
      <c r="M421" s="207"/>
      <c r="N421" s="43"/>
      <c r="O421" s="43"/>
      <c r="P421" s="43"/>
      <c r="Q421" s="43"/>
      <c r="R421" s="43"/>
      <c r="S421" s="43"/>
      <c r="T421" s="79"/>
      <c r="AT421" s="25" t="s">
        <v>175</v>
      </c>
      <c r="AU421" s="25" t="s">
        <v>84</v>
      </c>
    </row>
    <row r="422" spans="2:65" s="1" customFormat="1" ht="38.25" customHeight="1">
      <c r="B422" s="42"/>
      <c r="C422" s="193" t="s">
        <v>920</v>
      </c>
      <c r="D422" s="193" t="s">
        <v>168</v>
      </c>
      <c r="E422" s="194" t="s">
        <v>1246</v>
      </c>
      <c r="F422" s="195" t="s">
        <v>1247</v>
      </c>
      <c r="G422" s="196" t="s">
        <v>184</v>
      </c>
      <c r="H422" s="197">
        <v>3</v>
      </c>
      <c r="I422" s="198"/>
      <c r="J422" s="199">
        <f>ROUND(I422*H422,2)</f>
        <v>0</v>
      </c>
      <c r="K422" s="195" t="s">
        <v>21</v>
      </c>
      <c r="L422" s="62"/>
      <c r="M422" s="200" t="s">
        <v>21</v>
      </c>
      <c r="N422" s="201" t="s">
        <v>48</v>
      </c>
      <c r="O422" s="43"/>
      <c r="P422" s="202">
        <f>O422*H422</f>
        <v>0</v>
      </c>
      <c r="Q422" s="202">
        <v>0</v>
      </c>
      <c r="R422" s="202">
        <f>Q422*H422</f>
        <v>0</v>
      </c>
      <c r="S422" s="202">
        <v>0</v>
      </c>
      <c r="T422" s="203">
        <f>S422*H422</f>
        <v>0</v>
      </c>
      <c r="AR422" s="25" t="s">
        <v>173</v>
      </c>
      <c r="AT422" s="25" t="s">
        <v>168</v>
      </c>
      <c r="AU422" s="25" t="s">
        <v>84</v>
      </c>
      <c r="AY422" s="25" t="s">
        <v>163</v>
      </c>
      <c r="BE422" s="204">
        <f>IF(N422="základní",J422,0)</f>
        <v>0</v>
      </c>
      <c r="BF422" s="204">
        <f>IF(N422="snížená",J422,0)</f>
        <v>0</v>
      </c>
      <c r="BG422" s="204">
        <f>IF(N422="zákl. přenesená",J422,0)</f>
        <v>0</v>
      </c>
      <c r="BH422" s="204">
        <f>IF(N422="sníž. přenesená",J422,0)</f>
        <v>0</v>
      </c>
      <c r="BI422" s="204">
        <f>IF(N422="nulová",J422,0)</f>
        <v>0</v>
      </c>
      <c r="BJ422" s="25" t="s">
        <v>98</v>
      </c>
      <c r="BK422" s="204">
        <f>ROUND(I422*H422,2)</f>
        <v>0</v>
      </c>
      <c r="BL422" s="25" t="s">
        <v>173</v>
      </c>
      <c r="BM422" s="25" t="s">
        <v>342</v>
      </c>
    </row>
    <row r="423" spans="2:65" s="1" customFormat="1" ht="40.5">
      <c r="B423" s="42"/>
      <c r="C423" s="64"/>
      <c r="D423" s="205" t="s">
        <v>175</v>
      </c>
      <c r="E423" s="64"/>
      <c r="F423" s="206" t="s">
        <v>1247</v>
      </c>
      <c r="G423" s="64"/>
      <c r="H423" s="64"/>
      <c r="I423" s="164"/>
      <c r="J423" s="64"/>
      <c r="K423" s="64"/>
      <c r="L423" s="62"/>
      <c r="M423" s="207"/>
      <c r="N423" s="43"/>
      <c r="O423" s="43"/>
      <c r="P423" s="43"/>
      <c r="Q423" s="43"/>
      <c r="R423" s="43"/>
      <c r="S423" s="43"/>
      <c r="T423" s="79"/>
      <c r="AT423" s="25" t="s">
        <v>175</v>
      </c>
      <c r="AU423" s="25" t="s">
        <v>84</v>
      </c>
    </row>
    <row r="424" spans="2:65" s="1" customFormat="1" ht="38.25" customHeight="1">
      <c r="B424" s="42"/>
      <c r="C424" s="193" t="s">
        <v>927</v>
      </c>
      <c r="D424" s="193" t="s">
        <v>168</v>
      </c>
      <c r="E424" s="194" t="s">
        <v>1248</v>
      </c>
      <c r="F424" s="195" t="s">
        <v>1249</v>
      </c>
      <c r="G424" s="196" t="s">
        <v>184</v>
      </c>
      <c r="H424" s="197">
        <v>2</v>
      </c>
      <c r="I424" s="198"/>
      <c r="J424" s="199">
        <f>ROUND(I424*H424,2)</f>
        <v>0</v>
      </c>
      <c r="K424" s="195" t="s">
        <v>21</v>
      </c>
      <c r="L424" s="62"/>
      <c r="M424" s="200" t="s">
        <v>21</v>
      </c>
      <c r="N424" s="201" t="s">
        <v>48</v>
      </c>
      <c r="O424" s="43"/>
      <c r="P424" s="202">
        <f>O424*H424</f>
        <v>0</v>
      </c>
      <c r="Q424" s="202">
        <v>0</v>
      </c>
      <c r="R424" s="202">
        <f>Q424*H424</f>
        <v>0</v>
      </c>
      <c r="S424" s="202">
        <v>0</v>
      </c>
      <c r="T424" s="203">
        <f>S424*H424</f>
        <v>0</v>
      </c>
      <c r="AR424" s="25" t="s">
        <v>173</v>
      </c>
      <c r="AT424" s="25" t="s">
        <v>168</v>
      </c>
      <c r="AU424" s="25" t="s">
        <v>84</v>
      </c>
      <c r="AY424" s="25" t="s">
        <v>163</v>
      </c>
      <c r="BE424" s="204">
        <f>IF(N424="základní",J424,0)</f>
        <v>0</v>
      </c>
      <c r="BF424" s="204">
        <f>IF(N424="snížená",J424,0)</f>
        <v>0</v>
      </c>
      <c r="BG424" s="204">
        <f>IF(N424="zákl. přenesená",J424,0)</f>
        <v>0</v>
      </c>
      <c r="BH424" s="204">
        <f>IF(N424="sníž. přenesená",J424,0)</f>
        <v>0</v>
      </c>
      <c r="BI424" s="204">
        <f>IF(N424="nulová",J424,0)</f>
        <v>0</v>
      </c>
      <c r="BJ424" s="25" t="s">
        <v>98</v>
      </c>
      <c r="BK424" s="204">
        <f>ROUND(I424*H424,2)</f>
        <v>0</v>
      </c>
      <c r="BL424" s="25" t="s">
        <v>173</v>
      </c>
      <c r="BM424" s="25" t="s">
        <v>1375</v>
      </c>
    </row>
    <row r="425" spans="2:65" s="1" customFormat="1" ht="40.5">
      <c r="B425" s="42"/>
      <c r="C425" s="64"/>
      <c r="D425" s="205" t="s">
        <v>175</v>
      </c>
      <c r="E425" s="64"/>
      <c r="F425" s="206" t="s">
        <v>1249</v>
      </c>
      <c r="G425" s="64"/>
      <c r="H425" s="64"/>
      <c r="I425" s="164"/>
      <c r="J425" s="64"/>
      <c r="K425" s="64"/>
      <c r="L425" s="62"/>
      <c r="M425" s="207"/>
      <c r="N425" s="43"/>
      <c r="O425" s="43"/>
      <c r="P425" s="43"/>
      <c r="Q425" s="43"/>
      <c r="R425" s="43"/>
      <c r="S425" s="43"/>
      <c r="T425" s="79"/>
      <c r="AT425" s="25" t="s">
        <v>175</v>
      </c>
      <c r="AU425" s="25" t="s">
        <v>84</v>
      </c>
    </row>
    <row r="426" spans="2:65" s="1" customFormat="1" ht="16.5" customHeight="1">
      <c r="B426" s="42"/>
      <c r="C426" s="193" t="s">
        <v>940</v>
      </c>
      <c r="D426" s="193" t="s">
        <v>168</v>
      </c>
      <c r="E426" s="194" t="s">
        <v>1250</v>
      </c>
      <c r="F426" s="195" t="s">
        <v>1251</v>
      </c>
      <c r="G426" s="196" t="s">
        <v>184</v>
      </c>
      <c r="H426" s="197">
        <v>12</v>
      </c>
      <c r="I426" s="198"/>
      <c r="J426" s="199">
        <f>ROUND(I426*H426,2)</f>
        <v>0</v>
      </c>
      <c r="K426" s="195" t="s">
        <v>21</v>
      </c>
      <c r="L426" s="62"/>
      <c r="M426" s="200" t="s">
        <v>21</v>
      </c>
      <c r="N426" s="201" t="s">
        <v>48</v>
      </c>
      <c r="O426" s="43"/>
      <c r="P426" s="202">
        <f>O426*H426</f>
        <v>0</v>
      </c>
      <c r="Q426" s="202">
        <v>0</v>
      </c>
      <c r="R426" s="202">
        <f>Q426*H426</f>
        <v>0</v>
      </c>
      <c r="S426" s="202">
        <v>0</v>
      </c>
      <c r="T426" s="203">
        <f>S426*H426</f>
        <v>0</v>
      </c>
      <c r="AR426" s="25" t="s">
        <v>173</v>
      </c>
      <c r="AT426" s="25" t="s">
        <v>168</v>
      </c>
      <c r="AU426" s="25" t="s">
        <v>84</v>
      </c>
      <c r="AY426" s="25" t="s">
        <v>163</v>
      </c>
      <c r="BE426" s="204">
        <f>IF(N426="základní",J426,0)</f>
        <v>0</v>
      </c>
      <c r="BF426" s="204">
        <f>IF(N426="snížená",J426,0)</f>
        <v>0</v>
      </c>
      <c r="BG426" s="204">
        <f>IF(N426="zákl. přenesená",J426,0)</f>
        <v>0</v>
      </c>
      <c r="BH426" s="204">
        <f>IF(N426="sníž. přenesená",J426,0)</f>
        <v>0</v>
      </c>
      <c r="BI426" s="204">
        <f>IF(N426="nulová",J426,0)</f>
        <v>0</v>
      </c>
      <c r="BJ426" s="25" t="s">
        <v>98</v>
      </c>
      <c r="BK426" s="204">
        <f>ROUND(I426*H426,2)</f>
        <v>0</v>
      </c>
      <c r="BL426" s="25" t="s">
        <v>173</v>
      </c>
      <c r="BM426" s="25" t="s">
        <v>1376</v>
      </c>
    </row>
    <row r="427" spans="2:65" s="1" customFormat="1" ht="13.5">
      <c r="B427" s="42"/>
      <c r="C427" s="64"/>
      <c r="D427" s="205" t="s">
        <v>175</v>
      </c>
      <c r="E427" s="64"/>
      <c r="F427" s="206" t="s">
        <v>1251</v>
      </c>
      <c r="G427" s="64"/>
      <c r="H427" s="64"/>
      <c r="I427" s="164"/>
      <c r="J427" s="64"/>
      <c r="K427" s="64"/>
      <c r="L427" s="62"/>
      <c r="M427" s="207"/>
      <c r="N427" s="43"/>
      <c r="O427" s="43"/>
      <c r="P427" s="43"/>
      <c r="Q427" s="43"/>
      <c r="R427" s="43"/>
      <c r="S427" s="43"/>
      <c r="T427" s="79"/>
      <c r="AT427" s="25" t="s">
        <v>175</v>
      </c>
      <c r="AU427" s="25" t="s">
        <v>84</v>
      </c>
    </row>
    <row r="428" spans="2:65" s="1" customFormat="1" ht="16.5" customHeight="1">
      <c r="B428" s="42"/>
      <c r="C428" s="193" t="s">
        <v>945</v>
      </c>
      <c r="D428" s="193" t="s">
        <v>168</v>
      </c>
      <c r="E428" s="194" t="s">
        <v>1252</v>
      </c>
      <c r="F428" s="195" t="s">
        <v>1253</v>
      </c>
      <c r="G428" s="196" t="s">
        <v>1254</v>
      </c>
      <c r="H428" s="197">
        <v>36</v>
      </c>
      <c r="I428" s="198"/>
      <c r="J428" s="199">
        <f>ROUND(I428*H428,2)</f>
        <v>0</v>
      </c>
      <c r="K428" s="195" t="s">
        <v>21</v>
      </c>
      <c r="L428" s="62"/>
      <c r="M428" s="200" t="s">
        <v>21</v>
      </c>
      <c r="N428" s="201" t="s">
        <v>48</v>
      </c>
      <c r="O428" s="43"/>
      <c r="P428" s="202">
        <f>O428*H428</f>
        <v>0</v>
      </c>
      <c r="Q428" s="202">
        <v>0</v>
      </c>
      <c r="R428" s="202">
        <f>Q428*H428</f>
        <v>0</v>
      </c>
      <c r="S428" s="202">
        <v>0</v>
      </c>
      <c r="T428" s="203">
        <f>S428*H428</f>
        <v>0</v>
      </c>
      <c r="AR428" s="25" t="s">
        <v>173</v>
      </c>
      <c r="AT428" s="25" t="s">
        <v>168</v>
      </c>
      <c r="AU428" s="25" t="s">
        <v>84</v>
      </c>
      <c r="AY428" s="25" t="s">
        <v>163</v>
      </c>
      <c r="BE428" s="204">
        <f>IF(N428="základní",J428,0)</f>
        <v>0</v>
      </c>
      <c r="BF428" s="204">
        <f>IF(N428="snížená",J428,0)</f>
        <v>0</v>
      </c>
      <c r="BG428" s="204">
        <f>IF(N428="zákl. přenesená",J428,0)</f>
        <v>0</v>
      </c>
      <c r="BH428" s="204">
        <f>IF(N428="sníž. přenesená",J428,0)</f>
        <v>0</v>
      </c>
      <c r="BI428" s="204">
        <f>IF(N428="nulová",J428,0)</f>
        <v>0</v>
      </c>
      <c r="BJ428" s="25" t="s">
        <v>98</v>
      </c>
      <c r="BK428" s="204">
        <f>ROUND(I428*H428,2)</f>
        <v>0</v>
      </c>
      <c r="BL428" s="25" t="s">
        <v>173</v>
      </c>
      <c r="BM428" s="25" t="s">
        <v>1377</v>
      </c>
    </row>
    <row r="429" spans="2:65" s="1" customFormat="1" ht="13.5">
      <c r="B429" s="42"/>
      <c r="C429" s="64"/>
      <c r="D429" s="205" t="s">
        <v>175</v>
      </c>
      <c r="E429" s="64"/>
      <c r="F429" s="206" t="s">
        <v>1253</v>
      </c>
      <c r="G429" s="64"/>
      <c r="H429" s="64"/>
      <c r="I429" s="164"/>
      <c r="J429" s="64"/>
      <c r="K429" s="64"/>
      <c r="L429" s="62"/>
      <c r="M429" s="207"/>
      <c r="N429" s="43"/>
      <c r="O429" s="43"/>
      <c r="P429" s="43"/>
      <c r="Q429" s="43"/>
      <c r="R429" s="43"/>
      <c r="S429" s="43"/>
      <c r="T429" s="79"/>
      <c r="AT429" s="25" t="s">
        <v>175</v>
      </c>
      <c r="AU429" s="25" t="s">
        <v>84</v>
      </c>
    </row>
    <row r="430" spans="2:65" s="1" customFormat="1" ht="16.5" customHeight="1">
      <c r="B430" s="42"/>
      <c r="C430" s="193" t="s">
        <v>950</v>
      </c>
      <c r="D430" s="193" t="s">
        <v>168</v>
      </c>
      <c r="E430" s="194" t="s">
        <v>1255</v>
      </c>
      <c r="F430" s="195" t="s">
        <v>1256</v>
      </c>
      <c r="G430" s="196" t="s">
        <v>184</v>
      </c>
      <c r="H430" s="197">
        <v>12</v>
      </c>
      <c r="I430" s="198"/>
      <c r="J430" s="199">
        <f>ROUND(I430*H430,2)</f>
        <v>0</v>
      </c>
      <c r="K430" s="195" t="s">
        <v>21</v>
      </c>
      <c r="L430" s="62"/>
      <c r="M430" s="200" t="s">
        <v>21</v>
      </c>
      <c r="N430" s="201" t="s">
        <v>48</v>
      </c>
      <c r="O430" s="43"/>
      <c r="P430" s="202">
        <f>O430*H430</f>
        <v>0</v>
      </c>
      <c r="Q430" s="202">
        <v>0</v>
      </c>
      <c r="R430" s="202">
        <f>Q430*H430</f>
        <v>0</v>
      </c>
      <c r="S430" s="202">
        <v>0</v>
      </c>
      <c r="T430" s="203">
        <f>S430*H430</f>
        <v>0</v>
      </c>
      <c r="AR430" s="25" t="s">
        <v>173</v>
      </c>
      <c r="AT430" s="25" t="s">
        <v>168</v>
      </c>
      <c r="AU430" s="25" t="s">
        <v>84</v>
      </c>
      <c r="AY430" s="25" t="s">
        <v>163</v>
      </c>
      <c r="BE430" s="204">
        <f>IF(N430="základní",J430,0)</f>
        <v>0</v>
      </c>
      <c r="BF430" s="204">
        <f>IF(N430="snížená",J430,0)</f>
        <v>0</v>
      </c>
      <c r="BG430" s="204">
        <f>IF(N430="zákl. přenesená",J430,0)</f>
        <v>0</v>
      </c>
      <c r="BH430" s="204">
        <f>IF(N430="sníž. přenesená",J430,0)</f>
        <v>0</v>
      </c>
      <c r="BI430" s="204">
        <f>IF(N430="nulová",J430,0)</f>
        <v>0</v>
      </c>
      <c r="BJ430" s="25" t="s">
        <v>98</v>
      </c>
      <c r="BK430" s="204">
        <f>ROUND(I430*H430,2)</f>
        <v>0</v>
      </c>
      <c r="BL430" s="25" t="s">
        <v>173</v>
      </c>
      <c r="BM430" s="25" t="s">
        <v>1378</v>
      </c>
    </row>
    <row r="431" spans="2:65" s="1" customFormat="1" ht="13.5">
      <c r="B431" s="42"/>
      <c r="C431" s="64"/>
      <c r="D431" s="205" t="s">
        <v>175</v>
      </c>
      <c r="E431" s="64"/>
      <c r="F431" s="206" t="s">
        <v>1256</v>
      </c>
      <c r="G431" s="64"/>
      <c r="H431" s="64"/>
      <c r="I431" s="164"/>
      <c r="J431" s="64"/>
      <c r="K431" s="64"/>
      <c r="L431" s="62"/>
      <c r="M431" s="207"/>
      <c r="N431" s="43"/>
      <c r="O431" s="43"/>
      <c r="P431" s="43"/>
      <c r="Q431" s="43"/>
      <c r="R431" s="43"/>
      <c r="S431" s="43"/>
      <c r="T431" s="79"/>
      <c r="AT431" s="25" t="s">
        <v>175</v>
      </c>
      <c r="AU431" s="25" t="s">
        <v>84</v>
      </c>
    </row>
    <row r="432" spans="2:65" s="1" customFormat="1" ht="16.5" customHeight="1">
      <c r="B432" s="42"/>
      <c r="C432" s="193" t="s">
        <v>955</v>
      </c>
      <c r="D432" s="193" t="s">
        <v>168</v>
      </c>
      <c r="E432" s="194" t="s">
        <v>1257</v>
      </c>
      <c r="F432" s="195" t="s">
        <v>1258</v>
      </c>
      <c r="G432" s="196" t="s">
        <v>1259</v>
      </c>
      <c r="H432" s="197">
        <v>12</v>
      </c>
      <c r="I432" s="198"/>
      <c r="J432" s="199">
        <f>ROUND(I432*H432,2)</f>
        <v>0</v>
      </c>
      <c r="K432" s="195" t="s">
        <v>21</v>
      </c>
      <c r="L432" s="62"/>
      <c r="M432" s="200" t="s">
        <v>21</v>
      </c>
      <c r="N432" s="201" t="s">
        <v>48</v>
      </c>
      <c r="O432" s="43"/>
      <c r="P432" s="202">
        <f>O432*H432</f>
        <v>0</v>
      </c>
      <c r="Q432" s="202">
        <v>0</v>
      </c>
      <c r="R432" s="202">
        <f>Q432*H432</f>
        <v>0</v>
      </c>
      <c r="S432" s="202">
        <v>0</v>
      </c>
      <c r="T432" s="203">
        <f>S432*H432</f>
        <v>0</v>
      </c>
      <c r="AR432" s="25" t="s">
        <v>173</v>
      </c>
      <c r="AT432" s="25" t="s">
        <v>168</v>
      </c>
      <c r="AU432" s="25" t="s">
        <v>84</v>
      </c>
      <c r="AY432" s="25" t="s">
        <v>163</v>
      </c>
      <c r="BE432" s="204">
        <f>IF(N432="základní",J432,0)</f>
        <v>0</v>
      </c>
      <c r="BF432" s="204">
        <f>IF(N432="snížená",J432,0)</f>
        <v>0</v>
      </c>
      <c r="BG432" s="204">
        <f>IF(N432="zákl. přenesená",J432,0)</f>
        <v>0</v>
      </c>
      <c r="BH432" s="204">
        <f>IF(N432="sníž. přenesená",J432,0)</f>
        <v>0</v>
      </c>
      <c r="BI432" s="204">
        <f>IF(N432="nulová",J432,0)</f>
        <v>0</v>
      </c>
      <c r="BJ432" s="25" t="s">
        <v>98</v>
      </c>
      <c r="BK432" s="204">
        <f>ROUND(I432*H432,2)</f>
        <v>0</v>
      </c>
      <c r="BL432" s="25" t="s">
        <v>173</v>
      </c>
      <c r="BM432" s="25" t="s">
        <v>1379</v>
      </c>
    </row>
    <row r="433" spans="2:65" s="1" customFormat="1" ht="13.5">
      <c r="B433" s="42"/>
      <c r="C433" s="64"/>
      <c r="D433" s="205" t="s">
        <v>175</v>
      </c>
      <c r="E433" s="64"/>
      <c r="F433" s="206" t="s">
        <v>1258</v>
      </c>
      <c r="G433" s="64"/>
      <c r="H433" s="64"/>
      <c r="I433" s="164"/>
      <c r="J433" s="64"/>
      <c r="K433" s="64"/>
      <c r="L433" s="62"/>
      <c r="M433" s="207"/>
      <c r="N433" s="43"/>
      <c r="O433" s="43"/>
      <c r="P433" s="43"/>
      <c r="Q433" s="43"/>
      <c r="R433" s="43"/>
      <c r="S433" s="43"/>
      <c r="T433" s="79"/>
      <c r="AT433" s="25" t="s">
        <v>175</v>
      </c>
      <c r="AU433" s="25" t="s">
        <v>84</v>
      </c>
    </row>
    <row r="434" spans="2:65" s="1" customFormat="1" ht="16.5" customHeight="1">
      <c r="B434" s="42"/>
      <c r="C434" s="193" t="s">
        <v>960</v>
      </c>
      <c r="D434" s="193" t="s">
        <v>168</v>
      </c>
      <c r="E434" s="194" t="s">
        <v>1260</v>
      </c>
      <c r="F434" s="195" t="s">
        <v>1261</v>
      </c>
      <c r="G434" s="196" t="s">
        <v>288</v>
      </c>
      <c r="H434" s="197">
        <v>309</v>
      </c>
      <c r="I434" s="198"/>
      <c r="J434" s="199">
        <f>ROUND(I434*H434,2)</f>
        <v>0</v>
      </c>
      <c r="K434" s="195" t="s">
        <v>21</v>
      </c>
      <c r="L434" s="62"/>
      <c r="M434" s="200" t="s">
        <v>21</v>
      </c>
      <c r="N434" s="201" t="s">
        <v>48</v>
      </c>
      <c r="O434" s="43"/>
      <c r="P434" s="202">
        <f>O434*H434</f>
        <v>0</v>
      </c>
      <c r="Q434" s="202">
        <v>0</v>
      </c>
      <c r="R434" s="202">
        <f>Q434*H434</f>
        <v>0</v>
      </c>
      <c r="S434" s="202">
        <v>0</v>
      </c>
      <c r="T434" s="203">
        <f>S434*H434</f>
        <v>0</v>
      </c>
      <c r="AR434" s="25" t="s">
        <v>173</v>
      </c>
      <c r="AT434" s="25" t="s">
        <v>168</v>
      </c>
      <c r="AU434" s="25" t="s">
        <v>84</v>
      </c>
      <c r="AY434" s="25" t="s">
        <v>163</v>
      </c>
      <c r="BE434" s="204">
        <f>IF(N434="základní",J434,0)</f>
        <v>0</v>
      </c>
      <c r="BF434" s="204">
        <f>IF(N434="snížená",J434,0)</f>
        <v>0</v>
      </c>
      <c r="BG434" s="204">
        <f>IF(N434="zákl. přenesená",J434,0)</f>
        <v>0</v>
      </c>
      <c r="BH434" s="204">
        <f>IF(N434="sníž. přenesená",J434,0)</f>
        <v>0</v>
      </c>
      <c r="BI434" s="204">
        <f>IF(N434="nulová",J434,0)</f>
        <v>0</v>
      </c>
      <c r="BJ434" s="25" t="s">
        <v>98</v>
      </c>
      <c r="BK434" s="204">
        <f>ROUND(I434*H434,2)</f>
        <v>0</v>
      </c>
      <c r="BL434" s="25" t="s">
        <v>173</v>
      </c>
      <c r="BM434" s="25" t="s">
        <v>1380</v>
      </c>
    </row>
    <row r="435" spans="2:65" s="1" customFormat="1" ht="13.5">
      <c r="B435" s="42"/>
      <c r="C435" s="64"/>
      <c r="D435" s="205" t="s">
        <v>175</v>
      </c>
      <c r="E435" s="64"/>
      <c r="F435" s="206" t="s">
        <v>1261</v>
      </c>
      <c r="G435" s="64"/>
      <c r="H435" s="64"/>
      <c r="I435" s="164"/>
      <c r="J435" s="64"/>
      <c r="K435" s="64"/>
      <c r="L435" s="62"/>
      <c r="M435" s="207"/>
      <c r="N435" s="43"/>
      <c r="O435" s="43"/>
      <c r="P435" s="43"/>
      <c r="Q435" s="43"/>
      <c r="R435" s="43"/>
      <c r="S435" s="43"/>
      <c r="T435" s="79"/>
      <c r="AT435" s="25" t="s">
        <v>175</v>
      </c>
      <c r="AU435" s="25" t="s">
        <v>84</v>
      </c>
    </row>
    <row r="436" spans="2:65" s="1" customFormat="1" ht="16.5" customHeight="1">
      <c r="B436" s="42"/>
      <c r="C436" s="193" t="s">
        <v>965</v>
      </c>
      <c r="D436" s="193" t="s">
        <v>168</v>
      </c>
      <c r="E436" s="194" t="s">
        <v>1262</v>
      </c>
      <c r="F436" s="195" t="s">
        <v>1263</v>
      </c>
      <c r="G436" s="196" t="s">
        <v>184</v>
      </c>
      <c r="H436" s="197">
        <v>12</v>
      </c>
      <c r="I436" s="198"/>
      <c r="J436" s="199">
        <f>ROUND(I436*H436,2)</f>
        <v>0</v>
      </c>
      <c r="K436" s="195" t="s">
        <v>21</v>
      </c>
      <c r="L436" s="62"/>
      <c r="M436" s="200" t="s">
        <v>21</v>
      </c>
      <c r="N436" s="201" t="s">
        <v>48</v>
      </c>
      <c r="O436" s="43"/>
      <c r="P436" s="202">
        <f>O436*H436</f>
        <v>0</v>
      </c>
      <c r="Q436" s="202">
        <v>0</v>
      </c>
      <c r="R436" s="202">
        <f>Q436*H436</f>
        <v>0</v>
      </c>
      <c r="S436" s="202">
        <v>0</v>
      </c>
      <c r="T436" s="203">
        <f>S436*H436</f>
        <v>0</v>
      </c>
      <c r="AR436" s="25" t="s">
        <v>173</v>
      </c>
      <c r="AT436" s="25" t="s">
        <v>168</v>
      </c>
      <c r="AU436" s="25" t="s">
        <v>84</v>
      </c>
      <c r="AY436" s="25" t="s">
        <v>163</v>
      </c>
      <c r="BE436" s="204">
        <f>IF(N436="základní",J436,0)</f>
        <v>0</v>
      </c>
      <c r="BF436" s="204">
        <f>IF(N436="snížená",J436,0)</f>
        <v>0</v>
      </c>
      <c r="BG436" s="204">
        <f>IF(N436="zákl. přenesená",J436,0)</f>
        <v>0</v>
      </c>
      <c r="BH436" s="204">
        <f>IF(N436="sníž. přenesená",J436,0)</f>
        <v>0</v>
      </c>
      <c r="BI436" s="204">
        <f>IF(N436="nulová",J436,0)</f>
        <v>0</v>
      </c>
      <c r="BJ436" s="25" t="s">
        <v>98</v>
      </c>
      <c r="BK436" s="204">
        <f>ROUND(I436*H436,2)</f>
        <v>0</v>
      </c>
      <c r="BL436" s="25" t="s">
        <v>173</v>
      </c>
      <c r="BM436" s="25" t="s">
        <v>1381</v>
      </c>
    </row>
    <row r="437" spans="2:65" s="1" customFormat="1" ht="13.5">
      <c r="B437" s="42"/>
      <c r="C437" s="64"/>
      <c r="D437" s="205" t="s">
        <v>175</v>
      </c>
      <c r="E437" s="64"/>
      <c r="F437" s="206" t="s">
        <v>1263</v>
      </c>
      <c r="G437" s="64"/>
      <c r="H437" s="64"/>
      <c r="I437" s="164"/>
      <c r="J437" s="64"/>
      <c r="K437" s="64"/>
      <c r="L437" s="62"/>
      <c r="M437" s="207"/>
      <c r="N437" s="43"/>
      <c r="O437" s="43"/>
      <c r="P437" s="43"/>
      <c r="Q437" s="43"/>
      <c r="R437" s="43"/>
      <c r="S437" s="43"/>
      <c r="T437" s="79"/>
      <c r="AT437" s="25" t="s">
        <v>175</v>
      </c>
      <c r="AU437" s="25" t="s">
        <v>84</v>
      </c>
    </row>
    <row r="438" spans="2:65" s="1" customFormat="1" ht="16.5" customHeight="1">
      <c r="B438" s="42"/>
      <c r="C438" s="193" t="s">
        <v>623</v>
      </c>
      <c r="D438" s="193" t="s">
        <v>168</v>
      </c>
      <c r="E438" s="194" t="s">
        <v>1264</v>
      </c>
      <c r="F438" s="195" t="s">
        <v>1265</v>
      </c>
      <c r="G438" s="196" t="s">
        <v>288</v>
      </c>
      <c r="H438" s="197">
        <v>26</v>
      </c>
      <c r="I438" s="198"/>
      <c r="J438" s="199">
        <f>ROUND(I438*H438,2)</f>
        <v>0</v>
      </c>
      <c r="K438" s="195" t="s">
        <v>21</v>
      </c>
      <c r="L438" s="62"/>
      <c r="M438" s="200" t="s">
        <v>21</v>
      </c>
      <c r="N438" s="201" t="s">
        <v>48</v>
      </c>
      <c r="O438" s="43"/>
      <c r="P438" s="202">
        <f>O438*H438</f>
        <v>0</v>
      </c>
      <c r="Q438" s="202">
        <v>0</v>
      </c>
      <c r="R438" s="202">
        <f>Q438*H438</f>
        <v>0</v>
      </c>
      <c r="S438" s="202">
        <v>0</v>
      </c>
      <c r="T438" s="203">
        <f>S438*H438</f>
        <v>0</v>
      </c>
      <c r="AR438" s="25" t="s">
        <v>173</v>
      </c>
      <c r="AT438" s="25" t="s">
        <v>168</v>
      </c>
      <c r="AU438" s="25" t="s">
        <v>84</v>
      </c>
      <c r="AY438" s="25" t="s">
        <v>163</v>
      </c>
      <c r="BE438" s="204">
        <f>IF(N438="základní",J438,0)</f>
        <v>0</v>
      </c>
      <c r="BF438" s="204">
        <f>IF(N438="snížená",J438,0)</f>
        <v>0</v>
      </c>
      <c r="BG438" s="204">
        <f>IF(N438="zákl. přenesená",J438,0)</f>
        <v>0</v>
      </c>
      <c r="BH438" s="204">
        <f>IF(N438="sníž. přenesená",J438,0)</f>
        <v>0</v>
      </c>
      <c r="BI438" s="204">
        <f>IF(N438="nulová",J438,0)</f>
        <v>0</v>
      </c>
      <c r="BJ438" s="25" t="s">
        <v>98</v>
      </c>
      <c r="BK438" s="204">
        <f>ROUND(I438*H438,2)</f>
        <v>0</v>
      </c>
      <c r="BL438" s="25" t="s">
        <v>173</v>
      </c>
      <c r="BM438" s="25" t="s">
        <v>1382</v>
      </c>
    </row>
    <row r="439" spans="2:65" s="1" customFormat="1" ht="13.5">
      <c r="B439" s="42"/>
      <c r="C439" s="64"/>
      <c r="D439" s="205" t="s">
        <v>175</v>
      </c>
      <c r="E439" s="64"/>
      <c r="F439" s="206" t="s">
        <v>1265</v>
      </c>
      <c r="G439" s="64"/>
      <c r="H439" s="64"/>
      <c r="I439" s="164"/>
      <c r="J439" s="64"/>
      <c r="K439" s="64"/>
      <c r="L439" s="62"/>
      <c r="M439" s="207"/>
      <c r="N439" s="43"/>
      <c r="O439" s="43"/>
      <c r="P439" s="43"/>
      <c r="Q439" s="43"/>
      <c r="R439" s="43"/>
      <c r="S439" s="43"/>
      <c r="T439" s="79"/>
      <c r="AT439" s="25" t="s">
        <v>175</v>
      </c>
      <c r="AU439" s="25" t="s">
        <v>84</v>
      </c>
    </row>
    <row r="440" spans="2:65" s="1" customFormat="1" ht="16.5" customHeight="1">
      <c r="B440" s="42"/>
      <c r="C440" s="193" t="s">
        <v>978</v>
      </c>
      <c r="D440" s="193" t="s">
        <v>168</v>
      </c>
      <c r="E440" s="194" t="s">
        <v>1266</v>
      </c>
      <c r="F440" s="195" t="s">
        <v>1267</v>
      </c>
      <c r="G440" s="196" t="s">
        <v>288</v>
      </c>
      <c r="H440" s="197">
        <v>18</v>
      </c>
      <c r="I440" s="198"/>
      <c r="J440" s="199">
        <f>ROUND(I440*H440,2)</f>
        <v>0</v>
      </c>
      <c r="K440" s="195" t="s">
        <v>21</v>
      </c>
      <c r="L440" s="62"/>
      <c r="M440" s="200" t="s">
        <v>21</v>
      </c>
      <c r="N440" s="201" t="s">
        <v>48</v>
      </c>
      <c r="O440" s="43"/>
      <c r="P440" s="202">
        <f>O440*H440</f>
        <v>0</v>
      </c>
      <c r="Q440" s="202">
        <v>0</v>
      </c>
      <c r="R440" s="202">
        <f>Q440*H440</f>
        <v>0</v>
      </c>
      <c r="S440" s="202">
        <v>0</v>
      </c>
      <c r="T440" s="203">
        <f>S440*H440</f>
        <v>0</v>
      </c>
      <c r="AR440" s="25" t="s">
        <v>173</v>
      </c>
      <c r="AT440" s="25" t="s">
        <v>168</v>
      </c>
      <c r="AU440" s="25" t="s">
        <v>84</v>
      </c>
      <c r="AY440" s="25" t="s">
        <v>163</v>
      </c>
      <c r="BE440" s="204">
        <f>IF(N440="základní",J440,0)</f>
        <v>0</v>
      </c>
      <c r="BF440" s="204">
        <f>IF(N440="snížená",J440,0)</f>
        <v>0</v>
      </c>
      <c r="BG440" s="204">
        <f>IF(N440="zákl. přenesená",J440,0)</f>
        <v>0</v>
      </c>
      <c r="BH440" s="204">
        <f>IF(N440="sníž. přenesená",J440,0)</f>
        <v>0</v>
      </c>
      <c r="BI440" s="204">
        <f>IF(N440="nulová",J440,0)</f>
        <v>0</v>
      </c>
      <c r="BJ440" s="25" t="s">
        <v>98</v>
      </c>
      <c r="BK440" s="204">
        <f>ROUND(I440*H440,2)</f>
        <v>0</v>
      </c>
      <c r="BL440" s="25" t="s">
        <v>173</v>
      </c>
      <c r="BM440" s="25" t="s">
        <v>1383</v>
      </c>
    </row>
    <row r="441" spans="2:65" s="1" customFormat="1" ht="13.5">
      <c r="B441" s="42"/>
      <c r="C441" s="64"/>
      <c r="D441" s="205" t="s">
        <v>175</v>
      </c>
      <c r="E441" s="64"/>
      <c r="F441" s="206" t="s">
        <v>1267</v>
      </c>
      <c r="G441" s="64"/>
      <c r="H441" s="64"/>
      <c r="I441" s="164"/>
      <c r="J441" s="64"/>
      <c r="K441" s="64"/>
      <c r="L441" s="62"/>
      <c r="M441" s="207"/>
      <c r="N441" s="43"/>
      <c r="O441" s="43"/>
      <c r="P441" s="43"/>
      <c r="Q441" s="43"/>
      <c r="R441" s="43"/>
      <c r="S441" s="43"/>
      <c r="T441" s="79"/>
      <c r="AT441" s="25" t="s">
        <v>175</v>
      </c>
      <c r="AU441" s="25" t="s">
        <v>84</v>
      </c>
    </row>
    <row r="442" spans="2:65" s="1" customFormat="1" ht="16.5" customHeight="1">
      <c r="B442" s="42"/>
      <c r="C442" s="193" t="s">
        <v>985</v>
      </c>
      <c r="D442" s="193" t="s">
        <v>168</v>
      </c>
      <c r="E442" s="194" t="s">
        <v>1268</v>
      </c>
      <c r="F442" s="195" t="s">
        <v>1269</v>
      </c>
      <c r="G442" s="196" t="s">
        <v>288</v>
      </c>
      <c r="H442" s="197">
        <v>12</v>
      </c>
      <c r="I442" s="198"/>
      <c r="J442" s="199">
        <f>ROUND(I442*H442,2)</f>
        <v>0</v>
      </c>
      <c r="K442" s="195" t="s">
        <v>21</v>
      </c>
      <c r="L442" s="62"/>
      <c r="M442" s="200" t="s">
        <v>21</v>
      </c>
      <c r="N442" s="201" t="s">
        <v>48</v>
      </c>
      <c r="O442" s="43"/>
      <c r="P442" s="202">
        <f>O442*H442</f>
        <v>0</v>
      </c>
      <c r="Q442" s="202">
        <v>0</v>
      </c>
      <c r="R442" s="202">
        <f>Q442*H442</f>
        <v>0</v>
      </c>
      <c r="S442" s="202">
        <v>0</v>
      </c>
      <c r="T442" s="203">
        <f>S442*H442</f>
        <v>0</v>
      </c>
      <c r="AR442" s="25" t="s">
        <v>173</v>
      </c>
      <c r="AT442" s="25" t="s">
        <v>168</v>
      </c>
      <c r="AU442" s="25" t="s">
        <v>84</v>
      </c>
      <c r="AY442" s="25" t="s">
        <v>163</v>
      </c>
      <c r="BE442" s="204">
        <f>IF(N442="základní",J442,0)</f>
        <v>0</v>
      </c>
      <c r="BF442" s="204">
        <f>IF(N442="snížená",J442,0)</f>
        <v>0</v>
      </c>
      <c r="BG442" s="204">
        <f>IF(N442="zákl. přenesená",J442,0)</f>
        <v>0</v>
      </c>
      <c r="BH442" s="204">
        <f>IF(N442="sníž. přenesená",J442,0)</f>
        <v>0</v>
      </c>
      <c r="BI442" s="204">
        <f>IF(N442="nulová",J442,0)</f>
        <v>0</v>
      </c>
      <c r="BJ442" s="25" t="s">
        <v>98</v>
      </c>
      <c r="BK442" s="204">
        <f>ROUND(I442*H442,2)</f>
        <v>0</v>
      </c>
      <c r="BL442" s="25" t="s">
        <v>173</v>
      </c>
      <c r="BM442" s="25" t="s">
        <v>1384</v>
      </c>
    </row>
    <row r="443" spans="2:65" s="1" customFormat="1" ht="13.5">
      <c r="B443" s="42"/>
      <c r="C443" s="64"/>
      <c r="D443" s="205" t="s">
        <v>175</v>
      </c>
      <c r="E443" s="64"/>
      <c r="F443" s="206" t="s">
        <v>1269</v>
      </c>
      <c r="G443" s="64"/>
      <c r="H443" s="64"/>
      <c r="I443" s="164"/>
      <c r="J443" s="64"/>
      <c r="K443" s="64"/>
      <c r="L443" s="62"/>
      <c r="M443" s="207"/>
      <c r="N443" s="43"/>
      <c r="O443" s="43"/>
      <c r="P443" s="43"/>
      <c r="Q443" s="43"/>
      <c r="R443" s="43"/>
      <c r="S443" s="43"/>
      <c r="T443" s="79"/>
      <c r="AT443" s="25" t="s">
        <v>175</v>
      </c>
      <c r="AU443" s="25" t="s">
        <v>84</v>
      </c>
    </row>
    <row r="444" spans="2:65" s="1" customFormat="1" ht="16.5" customHeight="1">
      <c r="B444" s="42"/>
      <c r="C444" s="193" t="s">
        <v>991</v>
      </c>
      <c r="D444" s="193" t="s">
        <v>168</v>
      </c>
      <c r="E444" s="194" t="s">
        <v>1270</v>
      </c>
      <c r="F444" s="195" t="s">
        <v>1271</v>
      </c>
      <c r="G444" s="196" t="s">
        <v>1272</v>
      </c>
      <c r="H444" s="197">
        <v>12</v>
      </c>
      <c r="I444" s="198"/>
      <c r="J444" s="199">
        <f>ROUND(I444*H444,2)</f>
        <v>0</v>
      </c>
      <c r="K444" s="195" t="s">
        <v>21</v>
      </c>
      <c r="L444" s="62"/>
      <c r="M444" s="200" t="s">
        <v>21</v>
      </c>
      <c r="N444" s="201" t="s">
        <v>48</v>
      </c>
      <c r="O444" s="43"/>
      <c r="P444" s="202">
        <f>O444*H444</f>
        <v>0</v>
      </c>
      <c r="Q444" s="202">
        <v>0</v>
      </c>
      <c r="R444" s="202">
        <f>Q444*H444</f>
        <v>0</v>
      </c>
      <c r="S444" s="202">
        <v>0</v>
      </c>
      <c r="T444" s="203">
        <f>S444*H444</f>
        <v>0</v>
      </c>
      <c r="AR444" s="25" t="s">
        <v>173</v>
      </c>
      <c r="AT444" s="25" t="s">
        <v>168</v>
      </c>
      <c r="AU444" s="25" t="s">
        <v>84</v>
      </c>
      <c r="AY444" s="25" t="s">
        <v>163</v>
      </c>
      <c r="BE444" s="204">
        <f>IF(N444="základní",J444,0)</f>
        <v>0</v>
      </c>
      <c r="BF444" s="204">
        <f>IF(N444="snížená",J444,0)</f>
        <v>0</v>
      </c>
      <c r="BG444" s="204">
        <f>IF(N444="zákl. přenesená",J444,0)</f>
        <v>0</v>
      </c>
      <c r="BH444" s="204">
        <f>IF(N444="sníž. přenesená",J444,0)</f>
        <v>0</v>
      </c>
      <c r="BI444" s="204">
        <f>IF(N444="nulová",J444,0)</f>
        <v>0</v>
      </c>
      <c r="BJ444" s="25" t="s">
        <v>98</v>
      </c>
      <c r="BK444" s="204">
        <f>ROUND(I444*H444,2)</f>
        <v>0</v>
      </c>
      <c r="BL444" s="25" t="s">
        <v>173</v>
      </c>
      <c r="BM444" s="25" t="s">
        <v>1385</v>
      </c>
    </row>
    <row r="445" spans="2:65" s="1" customFormat="1" ht="13.5">
      <c r="B445" s="42"/>
      <c r="C445" s="64"/>
      <c r="D445" s="205" t="s">
        <v>175</v>
      </c>
      <c r="E445" s="64"/>
      <c r="F445" s="206" t="s">
        <v>1271</v>
      </c>
      <c r="G445" s="64"/>
      <c r="H445" s="64"/>
      <c r="I445" s="164"/>
      <c r="J445" s="64"/>
      <c r="K445" s="64"/>
      <c r="L445" s="62"/>
      <c r="M445" s="207"/>
      <c r="N445" s="43"/>
      <c r="O445" s="43"/>
      <c r="P445" s="43"/>
      <c r="Q445" s="43"/>
      <c r="R445" s="43"/>
      <c r="S445" s="43"/>
      <c r="T445" s="79"/>
      <c r="AT445" s="25" t="s">
        <v>175</v>
      </c>
      <c r="AU445" s="25" t="s">
        <v>84</v>
      </c>
    </row>
    <row r="446" spans="2:65" s="1" customFormat="1" ht="25.5" customHeight="1">
      <c r="B446" s="42"/>
      <c r="C446" s="193" t="s">
        <v>996</v>
      </c>
      <c r="D446" s="193" t="s">
        <v>168</v>
      </c>
      <c r="E446" s="194" t="s">
        <v>1273</v>
      </c>
      <c r="F446" s="195" t="s">
        <v>1274</v>
      </c>
      <c r="G446" s="196" t="s">
        <v>1275</v>
      </c>
      <c r="H446" s="197">
        <v>15</v>
      </c>
      <c r="I446" s="198"/>
      <c r="J446" s="199">
        <f>ROUND(I446*H446,2)</f>
        <v>0</v>
      </c>
      <c r="K446" s="195" t="s">
        <v>21</v>
      </c>
      <c r="L446" s="62"/>
      <c r="M446" s="200" t="s">
        <v>21</v>
      </c>
      <c r="N446" s="201" t="s">
        <v>48</v>
      </c>
      <c r="O446" s="43"/>
      <c r="P446" s="202">
        <f>O446*H446</f>
        <v>0</v>
      </c>
      <c r="Q446" s="202">
        <v>0</v>
      </c>
      <c r="R446" s="202">
        <f>Q446*H446</f>
        <v>0</v>
      </c>
      <c r="S446" s="202">
        <v>0</v>
      </c>
      <c r="T446" s="203">
        <f>S446*H446</f>
        <v>0</v>
      </c>
      <c r="AR446" s="25" t="s">
        <v>173</v>
      </c>
      <c r="AT446" s="25" t="s">
        <v>168</v>
      </c>
      <c r="AU446" s="25" t="s">
        <v>84</v>
      </c>
      <c r="AY446" s="25" t="s">
        <v>163</v>
      </c>
      <c r="BE446" s="204">
        <f>IF(N446="základní",J446,0)</f>
        <v>0</v>
      </c>
      <c r="BF446" s="204">
        <f>IF(N446="snížená",J446,0)</f>
        <v>0</v>
      </c>
      <c r="BG446" s="204">
        <f>IF(N446="zákl. přenesená",J446,0)</f>
        <v>0</v>
      </c>
      <c r="BH446" s="204">
        <f>IF(N446="sníž. přenesená",J446,0)</f>
        <v>0</v>
      </c>
      <c r="BI446" s="204">
        <f>IF(N446="nulová",J446,0)</f>
        <v>0</v>
      </c>
      <c r="BJ446" s="25" t="s">
        <v>98</v>
      </c>
      <c r="BK446" s="204">
        <f>ROUND(I446*H446,2)</f>
        <v>0</v>
      </c>
      <c r="BL446" s="25" t="s">
        <v>173</v>
      </c>
      <c r="BM446" s="25" t="s">
        <v>1386</v>
      </c>
    </row>
    <row r="447" spans="2:65" s="1" customFormat="1" ht="13.5">
      <c r="B447" s="42"/>
      <c r="C447" s="64"/>
      <c r="D447" s="205" t="s">
        <v>175</v>
      </c>
      <c r="E447" s="64"/>
      <c r="F447" s="206" t="s">
        <v>1274</v>
      </c>
      <c r="G447" s="64"/>
      <c r="H447" s="64"/>
      <c r="I447" s="164"/>
      <c r="J447" s="64"/>
      <c r="K447" s="64"/>
      <c r="L447" s="62"/>
      <c r="M447" s="207"/>
      <c r="N447" s="43"/>
      <c r="O447" s="43"/>
      <c r="P447" s="43"/>
      <c r="Q447" s="43"/>
      <c r="R447" s="43"/>
      <c r="S447" s="43"/>
      <c r="T447" s="79"/>
      <c r="AT447" s="25" t="s">
        <v>175</v>
      </c>
      <c r="AU447" s="25" t="s">
        <v>84</v>
      </c>
    </row>
    <row r="448" spans="2:65" s="1" customFormat="1" ht="25.5" customHeight="1">
      <c r="B448" s="42"/>
      <c r="C448" s="193" t="s">
        <v>1001</v>
      </c>
      <c r="D448" s="193" t="s">
        <v>168</v>
      </c>
      <c r="E448" s="194" t="s">
        <v>1276</v>
      </c>
      <c r="F448" s="195" t="s">
        <v>1277</v>
      </c>
      <c r="G448" s="196" t="s">
        <v>1254</v>
      </c>
      <c r="H448" s="197">
        <v>32</v>
      </c>
      <c r="I448" s="198"/>
      <c r="J448" s="199">
        <f>ROUND(I448*H448,2)</f>
        <v>0</v>
      </c>
      <c r="K448" s="195" t="s">
        <v>21</v>
      </c>
      <c r="L448" s="62"/>
      <c r="M448" s="200" t="s">
        <v>21</v>
      </c>
      <c r="N448" s="201" t="s">
        <v>48</v>
      </c>
      <c r="O448" s="43"/>
      <c r="P448" s="202">
        <f>O448*H448</f>
        <v>0</v>
      </c>
      <c r="Q448" s="202">
        <v>0</v>
      </c>
      <c r="R448" s="202">
        <f>Q448*H448</f>
        <v>0</v>
      </c>
      <c r="S448" s="202">
        <v>0</v>
      </c>
      <c r="T448" s="203">
        <f>S448*H448</f>
        <v>0</v>
      </c>
      <c r="AR448" s="25" t="s">
        <v>173</v>
      </c>
      <c r="AT448" s="25" t="s">
        <v>168</v>
      </c>
      <c r="AU448" s="25" t="s">
        <v>84</v>
      </c>
      <c r="AY448" s="25" t="s">
        <v>163</v>
      </c>
      <c r="BE448" s="204">
        <f>IF(N448="základní",J448,0)</f>
        <v>0</v>
      </c>
      <c r="BF448" s="204">
        <f>IF(N448="snížená",J448,0)</f>
        <v>0</v>
      </c>
      <c r="BG448" s="204">
        <f>IF(N448="zákl. přenesená",J448,0)</f>
        <v>0</v>
      </c>
      <c r="BH448" s="204">
        <f>IF(N448="sníž. přenesená",J448,0)</f>
        <v>0</v>
      </c>
      <c r="BI448" s="204">
        <f>IF(N448="nulová",J448,0)</f>
        <v>0</v>
      </c>
      <c r="BJ448" s="25" t="s">
        <v>98</v>
      </c>
      <c r="BK448" s="204">
        <f>ROUND(I448*H448,2)</f>
        <v>0</v>
      </c>
      <c r="BL448" s="25" t="s">
        <v>173</v>
      </c>
      <c r="BM448" s="25" t="s">
        <v>1387</v>
      </c>
    </row>
    <row r="449" spans="2:65" s="1" customFormat="1" ht="27">
      <c r="B449" s="42"/>
      <c r="C449" s="64"/>
      <c r="D449" s="205" t="s">
        <v>175</v>
      </c>
      <c r="E449" s="64"/>
      <c r="F449" s="206" t="s">
        <v>1277</v>
      </c>
      <c r="G449" s="64"/>
      <c r="H449" s="64"/>
      <c r="I449" s="164"/>
      <c r="J449" s="64"/>
      <c r="K449" s="64"/>
      <c r="L449" s="62"/>
      <c r="M449" s="207"/>
      <c r="N449" s="43"/>
      <c r="O449" s="43"/>
      <c r="P449" s="43"/>
      <c r="Q449" s="43"/>
      <c r="R449" s="43"/>
      <c r="S449" s="43"/>
      <c r="T449" s="79"/>
      <c r="AT449" s="25" t="s">
        <v>175</v>
      </c>
      <c r="AU449" s="25" t="s">
        <v>84</v>
      </c>
    </row>
    <row r="450" spans="2:65" s="1" customFormat="1" ht="16.5" customHeight="1">
      <c r="B450" s="42"/>
      <c r="C450" s="193" t="s">
        <v>1008</v>
      </c>
      <c r="D450" s="193" t="s">
        <v>168</v>
      </c>
      <c r="E450" s="194" t="s">
        <v>1278</v>
      </c>
      <c r="F450" s="195" t="s">
        <v>1279</v>
      </c>
      <c r="G450" s="196" t="s">
        <v>184</v>
      </c>
      <c r="H450" s="197">
        <v>10</v>
      </c>
      <c r="I450" s="198"/>
      <c r="J450" s="199">
        <f>ROUND(I450*H450,2)</f>
        <v>0</v>
      </c>
      <c r="K450" s="195" t="s">
        <v>21</v>
      </c>
      <c r="L450" s="62"/>
      <c r="M450" s="200" t="s">
        <v>21</v>
      </c>
      <c r="N450" s="201" t="s">
        <v>48</v>
      </c>
      <c r="O450" s="43"/>
      <c r="P450" s="202">
        <f>O450*H450</f>
        <v>0</v>
      </c>
      <c r="Q450" s="202">
        <v>0</v>
      </c>
      <c r="R450" s="202">
        <f>Q450*H450</f>
        <v>0</v>
      </c>
      <c r="S450" s="202">
        <v>0</v>
      </c>
      <c r="T450" s="203">
        <f>S450*H450</f>
        <v>0</v>
      </c>
      <c r="AR450" s="25" t="s">
        <v>173</v>
      </c>
      <c r="AT450" s="25" t="s">
        <v>168</v>
      </c>
      <c r="AU450" s="25" t="s">
        <v>84</v>
      </c>
      <c r="AY450" s="25" t="s">
        <v>163</v>
      </c>
      <c r="BE450" s="204">
        <f>IF(N450="základní",J450,0)</f>
        <v>0</v>
      </c>
      <c r="BF450" s="204">
        <f>IF(N450="snížená",J450,0)</f>
        <v>0</v>
      </c>
      <c r="BG450" s="204">
        <f>IF(N450="zákl. přenesená",J450,0)</f>
        <v>0</v>
      </c>
      <c r="BH450" s="204">
        <f>IF(N450="sníž. přenesená",J450,0)</f>
        <v>0</v>
      </c>
      <c r="BI450" s="204">
        <f>IF(N450="nulová",J450,0)</f>
        <v>0</v>
      </c>
      <c r="BJ450" s="25" t="s">
        <v>98</v>
      </c>
      <c r="BK450" s="204">
        <f>ROUND(I450*H450,2)</f>
        <v>0</v>
      </c>
      <c r="BL450" s="25" t="s">
        <v>173</v>
      </c>
      <c r="BM450" s="25" t="s">
        <v>1388</v>
      </c>
    </row>
    <row r="451" spans="2:65" s="1" customFormat="1" ht="13.5">
      <c r="B451" s="42"/>
      <c r="C451" s="64"/>
      <c r="D451" s="205" t="s">
        <v>175</v>
      </c>
      <c r="E451" s="64"/>
      <c r="F451" s="206" t="s">
        <v>1279</v>
      </c>
      <c r="G451" s="64"/>
      <c r="H451" s="64"/>
      <c r="I451" s="164"/>
      <c r="J451" s="64"/>
      <c r="K451" s="64"/>
      <c r="L451" s="62"/>
      <c r="M451" s="207"/>
      <c r="N451" s="43"/>
      <c r="O451" s="43"/>
      <c r="P451" s="43"/>
      <c r="Q451" s="43"/>
      <c r="R451" s="43"/>
      <c r="S451" s="43"/>
      <c r="T451" s="79"/>
      <c r="AT451" s="25" t="s">
        <v>175</v>
      </c>
      <c r="AU451" s="25" t="s">
        <v>84</v>
      </c>
    </row>
    <row r="452" spans="2:65" s="1" customFormat="1" ht="16.5" customHeight="1">
      <c r="B452" s="42"/>
      <c r="C452" s="193" t="s">
        <v>1014</v>
      </c>
      <c r="D452" s="193" t="s">
        <v>168</v>
      </c>
      <c r="E452" s="194" t="s">
        <v>1280</v>
      </c>
      <c r="F452" s="195" t="s">
        <v>1281</v>
      </c>
      <c r="G452" s="196" t="s">
        <v>184</v>
      </c>
      <c r="H452" s="197">
        <v>3</v>
      </c>
      <c r="I452" s="198"/>
      <c r="J452" s="199">
        <f>ROUND(I452*H452,2)</f>
        <v>0</v>
      </c>
      <c r="K452" s="195" t="s">
        <v>21</v>
      </c>
      <c r="L452" s="62"/>
      <c r="M452" s="200" t="s">
        <v>21</v>
      </c>
      <c r="N452" s="201" t="s">
        <v>48</v>
      </c>
      <c r="O452" s="43"/>
      <c r="P452" s="202">
        <f>O452*H452</f>
        <v>0</v>
      </c>
      <c r="Q452" s="202">
        <v>0</v>
      </c>
      <c r="R452" s="202">
        <f>Q452*H452</f>
        <v>0</v>
      </c>
      <c r="S452" s="202">
        <v>0</v>
      </c>
      <c r="T452" s="203">
        <f>S452*H452</f>
        <v>0</v>
      </c>
      <c r="AR452" s="25" t="s">
        <v>173</v>
      </c>
      <c r="AT452" s="25" t="s">
        <v>168</v>
      </c>
      <c r="AU452" s="25" t="s">
        <v>84</v>
      </c>
      <c r="AY452" s="25" t="s">
        <v>163</v>
      </c>
      <c r="BE452" s="204">
        <f>IF(N452="základní",J452,0)</f>
        <v>0</v>
      </c>
      <c r="BF452" s="204">
        <f>IF(N452="snížená",J452,0)</f>
        <v>0</v>
      </c>
      <c r="BG452" s="204">
        <f>IF(N452="zákl. přenesená",J452,0)</f>
        <v>0</v>
      </c>
      <c r="BH452" s="204">
        <f>IF(N452="sníž. přenesená",J452,0)</f>
        <v>0</v>
      </c>
      <c r="BI452" s="204">
        <f>IF(N452="nulová",J452,0)</f>
        <v>0</v>
      </c>
      <c r="BJ452" s="25" t="s">
        <v>98</v>
      </c>
      <c r="BK452" s="204">
        <f>ROUND(I452*H452,2)</f>
        <v>0</v>
      </c>
      <c r="BL452" s="25" t="s">
        <v>173</v>
      </c>
      <c r="BM452" s="25" t="s">
        <v>1389</v>
      </c>
    </row>
    <row r="453" spans="2:65" s="1" customFormat="1" ht="13.5">
      <c r="B453" s="42"/>
      <c r="C453" s="64"/>
      <c r="D453" s="205" t="s">
        <v>175</v>
      </c>
      <c r="E453" s="64"/>
      <c r="F453" s="206" t="s">
        <v>1281</v>
      </c>
      <c r="G453" s="64"/>
      <c r="H453" s="64"/>
      <c r="I453" s="164"/>
      <c r="J453" s="64"/>
      <c r="K453" s="64"/>
      <c r="L453" s="62"/>
      <c r="M453" s="207"/>
      <c r="N453" s="43"/>
      <c r="O453" s="43"/>
      <c r="P453" s="43"/>
      <c r="Q453" s="43"/>
      <c r="R453" s="43"/>
      <c r="S453" s="43"/>
      <c r="T453" s="79"/>
      <c r="AT453" s="25" t="s">
        <v>175</v>
      </c>
      <c r="AU453" s="25" t="s">
        <v>84</v>
      </c>
    </row>
    <row r="454" spans="2:65" s="1" customFormat="1" ht="16.5" customHeight="1">
      <c r="B454" s="42"/>
      <c r="C454" s="193" t="s">
        <v>1020</v>
      </c>
      <c r="D454" s="193" t="s">
        <v>168</v>
      </c>
      <c r="E454" s="194" t="s">
        <v>1282</v>
      </c>
      <c r="F454" s="195" t="s">
        <v>1283</v>
      </c>
      <c r="G454" s="196" t="s">
        <v>1284</v>
      </c>
      <c r="H454" s="197">
        <v>1</v>
      </c>
      <c r="I454" s="198"/>
      <c r="J454" s="199">
        <f>ROUND(I454*H454,2)</f>
        <v>0</v>
      </c>
      <c r="K454" s="195" t="s">
        <v>21</v>
      </c>
      <c r="L454" s="62"/>
      <c r="M454" s="200" t="s">
        <v>21</v>
      </c>
      <c r="N454" s="201" t="s">
        <v>48</v>
      </c>
      <c r="O454" s="43"/>
      <c r="P454" s="202">
        <f>O454*H454</f>
        <v>0</v>
      </c>
      <c r="Q454" s="202">
        <v>0</v>
      </c>
      <c r="R454" s="202">
        <f>Q454*H454</f>
        <v>0</v>
      </c>
      <c r="S454" s="202">
        <v>0</v>
      </c>
      <c r="T454" s="203">
        <f>S454*H454</f>
        <v>0</v>
      </c>
      <c r="AR454" s="25" t="s">
        <v>173</v>
      </c>
      <c r="AT454" s="25" t="s">
        <v>168</v>
      </c>
      <c r="AU454" s="25" t="s">
        <v>84</v>
      </c>
      <c r="AY454" s="25" t="s">
        <v>163</v>
      </c>
      <c r="BE454" s="204">
        <f>IF(N454="základní",J454,0)</f>
        <v>0</v>
      </c>
      <c r="BF454" s="204">
        <f>IF(N454="snížená",J454,0)</f>
        <v>0</v>
      </c>
      <c r="BG454" s="204">
        <f>IF(N454="zákl. přenesená",J454,0)</f>
        <v>0</v>
      </c>
      <c r="BH454" s="204">
        <f>IF(N454="sníž. přenesená",J454,0)</f>
        <v>0</v>
      </c>
      <c r="BI454" s="204">
        <f>IF(N454="nulová",J454,0)</f>
        <v>0</v>
      </c>
      <c r="BJ454" s="25" t="s">
        <v>98</v>
      </c>
      <c r="BK454" s="204">
        <f>ROUND(I454*H454,2)</f>
        <v>0</v>
      </c>
      <c r="BL454" s="25" t="s">
        <v>173</v>
      </c>
      <c r="BM454" s="25" t="s">
        <v>1390</v>
      </c>
    </row>
    <row r="455" spans="2:65" s="1" customFormat="1" ht="13.5">
      <c r="B455" s="42"/>
      <c r="C455" s="64"/>
      <c r="D455" s="205" t="s">
        <v>175</v>
      </c>
      <c r="E455" s="64"/>
      <c r="F455" s="206" t="s">
        <v>1283</v>
      </c>
      <c r="G455" s="64"/>
      <c r="H455" s="64"/>
      <c r="I455" s="164"/>
      <c r="J455" s="64"/>
      <c r="K455" s="64"/>
      <c r="L455" s="62"/>
      <c r="M455" s="207"/>
      <c r="N455" s="43"/>
      <c r="O455" s="43"/>
      <c r="P455" s="43"/>
      <c r="Q455" s="43"/>
      <c r="R455" s="43"/>
      <c r="S455" s="43"/>
      <c r="T455" s="79"/>
      <c r="AT455" s="25" t="s">
        <v>175</v>
      </c>
      <c r="AU455" s="25" t="s">
        <v>84</v>
      </c>
    </row>
    <row r="456" spans="2:65" s="1" customFormat="1" ht="16.5" customHeight="1">
      <c r="B456" s="42"/>
      <c r="C456" s="193" t="s">
        <v>1025</v>
      </c>
      <c r="D456" s="193" t="s">
        <v>168</v>
      </c>
      <c r="E456" s="194" t="s">
        <v>1285</v>
      </c>
      <c r="F456" s="195" t="s">
        <v>1286</v>
      </c>
      <c r="G456" s="196" t="s">
        <v>1272</v>
      </c>
      <c r="H456" s="197">
        <v>1</v>
      </c>
      <c r="I456" s="198"/>
      <c r="J456" s="199">
        <f>ROUND(I456*H456,2)</f>
        <v>0</v>
      </c>
      <c r="K456" s="195" t="s">
        <v>21</v>
      </c>
      <c r="L456" s="62"/>
      <c r="M456" s="200" t="s">
        <v>21</v>
      </c>
      <c r="N456" s="201" t="s">
        <v>48</v>
      </c>
      <c r="O456" s="43"/>
      <c r="P456" s="202">
        <f>O456*H456</f>
        <v>0</v>
      </c>
      <c r="Q456" s="202">
        <v>0</v>
      </c>
      <c r="R456" s="202">
        <f>Q456*H456</f>
        <v>0</v>
      </c>
      <c r="S456" s="202">
        <v>0</v>
      </c>
      <c r="T456" s="203">
        <f>S456*H456</f>
        <v>0</v>
      </c>
      <c r="AR456" s="25" t="s">
        <v>173</v>
      </c>
      <c r="AT456" s="25" t="s">
        <v>168</v>
      </c>
      <c r="AU456" s="25" t="s">
        <v>84</v>
      </c>
      <c r="AY456" s="25" t="s">
        <v>163</v>
      </c>
      <c r="BE456" s="204">
        <f>IF(N456="základní",J456,0)</f>
        <v>0</v>
      </c>
      <c r="BF456" s="204">
        <f>IF(N456="snížená",J456,0)</f>
        <v>0</v>
      </c>
      <c r="BG456" s="204">
        <f>IF(N456="zákl. přenesená",J456,0)</f>
        <v>0</v>
      </c>
      <c r="BH456" s="204">
        <f>IF(N456="sníž. přenesená",J456,0)</f>
        <v>0</v>
      </c>
      <c r="BI456" s="204">
        <f>IF(N456="nulová",J456,0)</f>
        <v>0</v>
      </c>
      <c r="BJ456" s="25" t="s">
        <v>98</v>
      </c>
      <c r="BK456" s="204">
        <f>ROUND(I456*H456,2)</f>
        <v>0</v>
      </c>
      <c r="BL456" s="25" t="s">
        <v>173</v>
      </c>
      <c r="BM456" s="25" t="s">
        <v>1391</v>
      </c>
    </row>
    <row r="457" spans="2:65" s="1" customFormat="1" ht="13.5">
      <c r="B457" s="42"/>
      <c r="C457" s="64"/>
      <c r="D457" s="205" t="s">
        <v>175</v>
      </c>
      <c r="E457" s="64"/>
      <c r="F457" s="206" t="s">
        <v>1286</v>
      </c>
      <c r="G457" s="64"/>
      <c r="H457" s="64"/>
      <c r="I457" s="164"/>
      <c r="J457" s="64"/>
      <c r="K457" s="64"/>
      <c r="L457" s="62"/>
      <c r="M457" s="207"/>
      <c r="N457" s="43"/>
      <c r="O457" s="43"/>
      <c r="P457" s="43"/>
      <c r="Q457" s="43"/>
      <c r="R457" s="43"/>
      <c r="S457" s="43"/>
      <c r="T457" s="79"/>
      <c r="AT457" s="25" t="s">
        <v>175</v>
      </c>
      <c r="AU457" s="25" t="s">
        <v>84</v>
      </c>
    </row>
    <row r="458" spans="2:65" s="1" customFormat="1" ht="16.5" customHeight="1">
      <c r="B458" s="42"/>
      <c r="C458" s="193" t="s">
        <v>1032</v>
      </c>
      <c r="D458" s="193" t="s">
        <v>168</v>
      </c>
      <c r="E458" s="194" t="s">
        <v>1287</v>
      </c>
      <c r="F458" s="195" t="s">
        <v>1288</v>
      </c>
      <c r="G458" s="196" t="s">
        <v>1284</v>
      </c>
      <c r="H458" s="197">
        <v>1</v>
      </c>
      <c r="I458" s="198"/>
      <c r="J458" s="199">
        <f>ROUND(I458*H458,2)</f>
        <v>0</v>
      </c>
      <c r="K458" s="195" t="s">
        <v>21</v>
      </c>
      <c r="L458" s="62"/>
      <c r="M458" s="200" t="s">
        <v>21</v>
      </c>
      <c r="N458" s="201" t="s">
        <v>48</v>
      </c>
      <c r="O458" s="43"/>
      <c r="P458" s="202">
        <f>O458*H458</f>
        <v>0</v>
      </c>
      <c r="Q458" s="202">
        <v>0</v>
      </c>
      <c r="R458" s="202">
        <f>Q458*H458</f>
        <v>0</v>
      </c>
      <c r="S458" s="202">
        <v>0</v>
      </c>
      <c r="T458" s="203">
        <f>S458*H458</f>
        <v>0</v>
      </c>
      <c r="AR458" s="25" t="s">
        <v>173</v>
      </c>
      <c r="AT458" s="25" t="s">
        <v>168</v>
      </c>
      <c r="AU458" s="25" t="s">
        <v>84</v>
      </c>
      <c r="AY458" s="25" t="s">
        <v>163</v>
      </c>
      <c r="BE458" s="204">
        <f>IF(N458="základní",J458,0)</f>
        <v>0</v>
      </c>
      <c r="BF458" s="204">
        <f>IF(N458="snížená",J458,0)</f>
        <v>0</v>
      </c>
      <c r="BG458" s="204">
        <f>IF(N458="zákl. přenesená",J458,0)</f>
        <v>0</v>
      </c>
      <c r="BH458" s="204">
        <f>IF(N458="sníž. přenesená",J458,0)</f>
        <v>0</v>
      </c>
      <c r="BI458" s="204">
        <f>IF(N458="nulová",J458,0)</f>
        <v>0</v>
      </c>
      <c r="BJ458" s="25" t="s">
        <v>98</v>
      </c>
      <c r="BK458" s="204">
        <f>ROUND(I458*H458,2)</f>
        <v>0</v>
      </c>
      <c r="BL458" s="25" t="s">
        <v>173</v>
      </c>
      <c r="BM458" s="25" t="s">
        <v>1392</v>
      </c>
    </row>
    <row r="459" spans="2:65" s="1" customFormat="1" ht="13.5">
      <c r="B459" s="42"/>
      <c r="C459" s="64"/>
      <c r="D459" s="205" t="s">
        <v>175</v>
      </c>
      <c r="E459" s="64"/>
      <c r="F459" s="206" t="s">
        <v>1288</v>
      </c>
      <c r="G459" s="64"/>
      <c r="H459" s="64"/>
      <c r="I459" s="164"/>
      <c r="J459" s="64"/>
      <c r="K459" s="64"/>
      <c r="L459" s="62"/>
      <c r="M459" s="207"/>
      <c r="N459" s="43"/>
      <c r="O459" s="43"/>
      <c r="P459" s="43"/>
      <c r="Q459" s="43"/>
      <c r="R459" s="43"/>
      <c r="S459" s="43"/>
      <c r="T459" s="79"/>
      <c r="AT459" s="25" t="s">
        <v>175</v>
      </c>
      <c r="AU459" s="25" t="s">
        <v>84</v>
      </c>
    </row>
    <row r="460" spans="2:65" s="1" customFormat="1" ht="16.5" customHeight="1">
      <c r="B460" s="42"/>
      <c r="C460" s="193" t="s">
        <v>1041</v>
      </c>
      <c r="D460" s="193" t="s">
        <v>168</v>
      </c>
      <c r="E460" s="194" t="s">
        <v>1289</v>
      </c>
      <c r="F460" s="195" t="s">
        <v>1290</v>
      </c>
      <c r="G460" s="196" t="s">
        <v>1284</v>
      </c>
      <c r="H460" s="197">
        <v>0.5</v>
      </c>
      <c r="I460" s="198"/>
      <c r="J460" s="199">
        <f>ROUND(I460*H460,2)</f>
        <v>0</v>
      </c>
      <c r="K460" s="195" t="s">
        <v>21</v>
      </c>
      <c r="L460" s="62"/>
      <c r="M460" s="200" t="s">
        <v>21</v>
      </c>
      <c r="N460" s="201" t="s">
        <v>48</v>
      </c>
      <c r="O460" s="43"/>
      <c r="P460" s="202">
        <f>O460*H460</f>
        <v>0</v>
      </c>
      <c r="Q460" s="202">
        <v>0</v>
      </c>
      <c r="R460" s="202">
        <f>Q460*H460</f>
        <v>0</v>
      </c>
      <c r="S460" s="202">
        <v>0</v>
      </c>
      <c r="T460" s="203">
        <f>S460*H460</f>
        <v>0</v>
      </c>
      <c r="AR460" s="25" t="s">
        <v>173</v>
      </c>
      <c r="AT460" s="25" t="s">
        <v>168</v>
      </c>
      <c r="AU460" s="25" t="s">
        <v>84</v>
      </c>
      <c r="AY460" s="25" t="s">
        <v>163</v>
      </c>
      <c r="BE460" s="204">
        <f>IF(N460="základní",J460,0)</f>
        <v>0</v>
      </c>
      <c r="BF460" s="204">
        <f>IF(N460="snížená",J460,0)</f>
        <v>0</v>
      </c>
      <c r="BG460" s="204">
        <f>IF(N460="zákl. přenesená",J460,0)</f>
        <v>0</v>
      </c>
      <c r="BH460" s="204">
        <f>IF(N460="sníž. přenesená",J460,0)</f>
        <v>0</v>
      </c>
      <c r="BI460" s="204">
        <f>IF(N460="nulová",J460,0)</f>
        <v>0</v>
      </c>
      <c r="BJ460" s="25" t="s">
        <v>98</v>
      </c>
      <c r="BK460" s="204">
        <f>ROUND(I460*H460,2)</f>
        <v>0</v>
      </c>
      <c r="BL460" s="25" t="s">
        <v>173</v>
      </c>
      <c r="BM460" s="25" t="s">
        <v>1393</v>
      </c>
    </row>
    <row r="461" spans="2:65" s="1" customFormat="1" ht="13.5">
      <c r="B461" s="42"/>
      <c r="C461" s="64"/>
      <c r="D461" s="205" t="s">
        <v>175</v>
      </c>
      <c r="E461" s="64"/>
      <c r="F461" s="206" t="s">
        <v>1290</v>
      </c>
      <c r="G461" s="64"/>
      <c r="H461" s="64"/>
      <c r="I461" s="164"/>
      <c r="J461" s="64"/>
      <c r="K461" s="64"/>
      <c r="L461" s="62"/>
      <c r="M461" s="207"/>
      <c r="N461" s="43"/>
      <c r="O461" s="43"/>
      <c r="P461" s="43"/>
      <c r="Q461" s="43"/>
      <c r="R461" s="43"/>
      <c r="S461" s="43"/>
      <c r="T461" s="79"/>
      <c r="AT461" s="25" t="s">
        <v>175</v>
      </c>
      <c r="AU461" s="25" t="s">
        <v>84</v>
      </c>
    </row>
    <row r="462" spans="2:65" s="1" customFormat="1" ht="16.5" customHeight="1">
      <c r="B462" s="42"/>
      <c r="C462" s="193" t="s">
        <v>1047</v>
      </c>
      <c r="D462" s="193" t="s">
        <v>168</v>
      </c>
      <c r="E462" s="194" t="s">
        <v>1291</v>
      </c>
      <c r="F462" s="195" t="s">
        <v>1292</v>
      </c>
      <c r="G462" s="196" t="s">
        <v>1284</v>
      </c>
      <c r="H462" s="197">
        <v>0.2</v>
      </c>
      <c r="I462" s="198"/>
      <c r="J462" s="199">
        <f>ROUND(I462*H462,2)</f>
        <v>0</v>
      </c>
      <c r="K462" s="195" t="s">
        <v>21</v>
      </c>
      <c r="L462" s="62"/>
      <c r="M462" s="200" t="s">
        <v>21</v>
      </c>
      <c r="N462" s="201" t="s">
        <v>48</v>
      </c>
      <c r="O462" s="43"/>
      <c r="P462" s="202">
        <f>O462*H462</f>
        <v>0</v>
      </c>
      <c r="Q462" s="202">
        <v>0</v>
      </c>
      <c r="R462" s="202">
        <f>Q462*H462</f>
        <v>0</v>
      </c>
      <c r="S462" s="202">
        <v>0</v>
      </c>
      <c r="T462" s="203">
        <f>S462*H462</f>
        <v>0</v>
      </c>
      <c r="AR462" s="25" t="s">
        <v>173</v>
      </c>
      <c r="AT462" s="25" t="s">
        <v>168</v>
      </c>
      <c r="AU462" s="25" t="s">
        <v>84</v>
      </c>
      <c r="AY462" s="25" t="s">
        <v>163</v>
      </c>
      <c r="BE462" s="204">
        <f>IF(N462="základní",J462,0)</f>
        <v>0</v>
      </c>
      <c r="BF462" s="204">
        <f>IF(N462="snížená",J462,0)</f>
        <v>0</v>
      </c>
      <c r="BG462" s="204">
        <f>IF(N462="zákl. přenesená",J462,0)</f>
        <v>0</v>
      </c>
      <c r="BH462" s="204">
        <f>IF(N462="sníž. přenesená",J462,0)</f>
        <v>0</v>
      </c>
      <c r="BI462" s="204">
        <f>IF(N462="nulová",J462,0)</f>
        <v>0</v>
      </c>
      <c r="BJ462" s="25" t="s">
        <v>98</v>
      </c>
      <c r="BK462" s="204">
        <f>ROUND(I462*H462,2)</f>
        <v>0</v>
      </c>
      <c r="BL462" s="25" t="s">
        <v>173</v>
      </c>
      <c r="BM462" s="25" t="s">
        <v>1394</v>
      </c>
    </row>
    <row r="463" spans="2:65" s="1" customFormat="1" ht="13.5">
      <c r="B463" s="42"/>
      <c r="C463" s="64"/>
      <c r="D463" s="205" t="s">
        <v>175</v>
      </c>
      <c r="E463" s="64"/>
      <c r="F463" s="206" t="s">
        <v>1292</v>
      </c>
      <c r="G463" s="64"/>
      <c r="H463" s="64"/>
      <c r="I463" s="164"/>
      <c r="J463" s="64"/>
      <c r="K463" s="64"/>
      <c r="L463" s="62"/>
      <c r="M463" s="207"/>
      <c r="N463" s="43"/>
      <c r="O463" s="43"/>
      <c r="P463" s="43"/>
      <c r="Q463" s="43"/>
      <c r="R463" s="43"/>
      <c r="S463" s="43"/>
      <c r="T463" s="79"/>
      <c r="AT463" s="25" t="s">
        <v>175</v>
      </c>
      <c r="AU463" s="25" t="s">
        <v>84</v>
      </c>
    </row>
    <row r="464" spans="2:65" s="1" customFormat="1" ht="16.5" customHeight="1">
      <c r="B464" s="42"/>
      <c r="C464" s="193" t="s">
        <v>1053</v>
      </c>
      <c r="D464" s="193" t="s">
        <v>168</v>
      </c>
      <c r="E464" s="194" t="s">
        <v>1293</v>
      </c>
      <c r="F464" s="195" t="s">
        <v>1294</v>
      </c>
      <c r="G464" s="196" t="s">
        <v>1272</v>
      </c>
      <c r="H464" s="197">
        <v>1</v>
      </c>
      <c r="I464" s="198"/>
      <c r="J464" s="199">
        <f>ROUND(I464*H464,2)</f>
        <v>0</v>
      </c>
      <c r="K464" s="195" t="s">
        <v>21</v>
      </c>
      <c r="L464" s="62"/>
      <c r="M464" s="200" t="s">
        <v>21</v>
      </c>
      <c r="N464" s="201" t="s">
        <v>48</v>
      </c>
      <c r="O464" s="43"/>
      <c r="P464" s="202">
        <f>O464*H464</f>
        <v>0</v>
      </c>
      <c r="Q464" s="202">
        <v>0</v>
      </c>
      <c r="R464" s="202">
        <f>Q464*H464</f>
        <v>0</v>
      </c>
      <c r="S464" s="202">
        <v>0</v>
      </c>
      <c r="T464" s="203">
        <f>S464*H464</f>
        <v>0</v>
      </c>
      <c r="AR464" s="25" t="s">
        <v>173</v>
      </c>
      <c r="AT464" s="25" t="s">
        <v>168</v>
      </c>
      <c r="AU464" s="25" t="s">
        <v>84</v>
      </c>
      <c r="AY464" s="25" t="s">
        <v>163</v>
      </c>
      <c r="BE464" s="204">
        <f>IF(N464="základní",J464,0)</f>
        <v>0</v>
      </c>
      <c r="BF464" s="204">
        <f>IF(N464="snížená",J464,0)</f>
        <v>0</v>
      </c>
      <c r="BG464" s="204">
        <f>IF(N464="zákl. přenesená",J464,0)</f>
        <v>0</v>
      </c>
      <c r="BH464" s="204">
        <f>IF(N464="sníž. přenesená",J464,0)</f>
        <v>0</v>
      </c>
      <c r="BI464" s="204">
        <f>IF(N464="nulová",J464,0)</f>
        <v>0</v>
      </c>
      <c r="BJ464" s="25" t="s">
        <v>98</v>
      </c>
      <c r="BK464" s="204">
        <f>ROUND(I464*H464,2)</f>
        <v>0</v>
      </c>
      <c r="BL464" s="25" t="s">
        <v>173</v>
      </c>
      <c r="BM464" s="25" t="s">
        <v>1395</v>
      </c>
    </row>
    <row r="465" spans="2:65" s="1" customFormat="1" ht="13.5">
      <c r="B465" s="42"/>
      <c r="C465" s="64"/>
      <c r="D465" s="205" t="s">
        <v>175</v>
      </c>
      <c r="E465" s="64"/>
      <c r="F465" s="206" t="s">
        <v>1294</v>
      </c>
      <c r="G465" s="64"/>
      <c r="H465" s="64"/>
      <c r="I465" s="164"/>
      <c r="J465" s="64"/>
      <c r="K465" s="64"/>
      <c r="L465" s="62"/>
      <c r="M465" s="207"/>
      <c r="N465" s="43"/>
      <c r="O465" s="43"/>
      <c r="P465" s="43"/>
      <c r="Q465" s="43"/>
      <c r="R465" s="43"/>
      <c r="S465" s="43"/>
      <c r="T465" s="79"/>
      <c r="AT465" s="25" t="s">
        <v>175</v>
      </c>
      <c r="AU465" s="25" t="s">
        <v>84</v>
      </c>
    </row>
    <row r="466" spans="2:65" s="1" customFormat="1" ht="16.5" customHeight="1">
      <c r="B466" s="42"/>
      <c r="C466" s="193" t="s">
        <v>1058</v>
      </c>
      <c r="D466" s="193" t="s">
        <v>168</v>
      </c>
      <c r="E466" s="194" t="s">
        <v>1295</v>
      </c>
      <c r="F466" s="195" t="s">
        <v>1296</v>
      </c>
      <c r="G466" s="196" t="s">
        <v>171</v>
      </c>
      <c r="H466" s="197">
        <v>24.5</v>
      </c>
      <c r="I466" s="198"/>
      <c r="J466" s="199">
        <f>ROUND(I466*H466,2)</f>
        <v>0</v>
      </c>
      <c r="K466" s="195" t="s">
        <v>21</v>
      </c>
      <c r="L466" s="62"/>
      <c r="M466" s="200" t="s">
        <v>21</v>
      </c>
      <c r="N466" s="201" t="s">
        <v>48</v>
      </c>
      <c r="O466" s="43"/>
      <c r="P466" s="202">
        <f>O466*H466</f>
        <v>0</v>
      </c>
      <c r="Q466" s="202">
        <v>0</v>
      </c>
      <c r="R466" s="202">
        <f>Q466*H466</f>
        <v>0</v>
      </c>
      <c r="S466" s="202">
        <v>0</v>
      </c>
      <c r="T466" s="203">
        <f>S466*H466</f>
        <v>0</v>
      </c>
      <c r="AR466" s="25" t="s">
        <v>173</v>
      </c>
      <c r="AT466" s="25" t="s">
        <v>168</v>
      </c>
      <c r="AU466" s="25" t="s">
        <v>84</v>
      </c>
      <c r="AY466" s="25" t="s">
        <v>163</v>
      </c>
      <c r="BE466" s="204">
        <f>IF(N466="základní",J466,0)</f>
        <v>0</v>
      </c>
      <c r="BF466" s="204">
        <f>IF(N466="snížená",J466,0)</f>
        <v>0</v>
      </c>
      <c r="BG466" s="204">
        <f>IF(N466="zákl. přenesená",J466,0)</f>
        <v>0</v>
      </c>
      <c r="BH466" s="204">
        <f>IF(N466="sníž. přenesená",J466,0)</f>
        <v>0</v>
      </c>
      <c r="BI466" s="204">
        <f>IF(N466="nulová",J466,0)</f>
        <v>0</v>
      </c>
      <c r="BJ466" s="25" t="s">
        <v>98</v>
      </c>
      <c r="BK466" s="204">
        <f>ROUND(I466*H466,2)</f>
        <v>0</v>
      </c>
      <c r="BL466" s="25" t="s">
        <v>173</v>
      </c>
      <c r="BM466" s="25" t="s">
        <v>1396</v>
      </c>
    </row>
    <row r="467" spans="2:65" s="1" customFormat="1" ht="13.5">
      <c r="B467" s="42"/>
      <c r="C467" s="64"/>
      <c r="D467" s="205" t="s">
        <v>175</v>
      </c>
      <c r="E467" s="64"/>
      <c r="F467" s="206" t="s">
        <v>1296</v>
      </c>
      <c r="G467" s="64"/>
      <c r="H467" s="64"/>
      <c r="I467" s="164"/>
      <c r="J467" s="64"/>
      <c r="K467" s="64"/>
      <c r="L467" s="62"/>
      <c r="M467" s="207"/>
      <c r="N467" s="43"/>
      <c r="O467" s="43"/>
      <c r="P467" s="43"/>
      <c r="Q467" s="43"/>
      <c r="R467" s="43"/>
      <c r="S467" s="43"/>
      <c r="T467" s="79"/>
      <c r="AT467" s="25" t="s">
        <v>175</v>
      </c>
      <c r="AU467" s="25" t="s">
        <v>84</v>
      </c>
    </row>
    <row r="468" spans="2:65" s="1" customFormat="1" ht="16.5" customHeight="1">
      <c r="B468" s="42"/>
      <c r="C468" s="193" t="s">
        <v>1064</v>
      </c>
      <c r="D468" s="193" t="s">
        <v>168</v>
      </c>
      <c r="E468" s="194" t="s">
        <v>1297</v>
      </c>
      <c r="F468" s="195" t="s">
        <v>1298</v>
      </c>
      <c r="G468" s="196" t="s">
        <v>1233</v>
      </c>
      <c r="H468" s="197">
        <v>10</v>
      </c>
      <c r="I468" s="198"/>
      <c r="J468" s="199">
        <f>ROUND(I468*H468,2)</f>
        <v>0</v>
      </c>
      <c r="K468" s="195" t="s">
        <v>21</v>
      </c>
      <c r="L468" s="62"/>
      <c r="M468" s="200" t="s">
        <v>21</v>
      </c>
      <c r="N468" s="201" t="s">
        <v>48</v>
      </c>
      <c r="O468" s="43"/>
      <c r="P468" s="202">
        <f>O468*H468</f>
        <v>0</v>
      </c>
      <c r="Q468" s="202">
        <v>0</v>
      </c>
      <c r="R468" s="202">
        <f>Q468*H468</f>
        <v>0</v>
      </c>
      <c r="S468" s="202">
        <v>0</v>
      </c>
      <c r="T468" s="203">
        <f>S468*H468</f>
        <v>0</v>
      </c>
      <c r="AR468" s="25" t="s">
        <v>173</v>
      </c>
      <c r="AT468" s="25" t="s">
        <v>168</v>
      </c>
      <c r="AU468" s="25" t="s">
        <v>84</v>
      </c>
      <c r="AY468" s="25" t="s">
        <v>163</v>
      </c>
      <c r="BE468" s="204">
        <f>IF(N468="základní",J468,0)</f>
        <v>0</v>
      </c>
      <c r="BF468" s="204">
        <f>IF(N468="snížená",J468,0)</f>
        <v>0</v>
      </c>
      <c r="BG468" s="204">
        <f>IF(N468="zákl. přenesená",J468,0)</f>
        <v>0</v>
      </c>
      <c r="BH468" s="204">
        <f>IF(N468="sníž. přenesená",J468,0)</f>
        <v>0</v>
      </c>
      <c r="BI468" s="204">
        <f>IF(N468="nulová",J468,0)</f>
        <v>0</v>
      </c>
      <c r="BJ468" s="25" t="s">
        <v>98</v>
      </c>
      <c r="BK468" s="204">
        <f>ROUND(I468*H468,2)</f>
        <v>0</v>
      </c>
      <c r="BL468" s="25" t="s">
        <v>173</v>
      </c>
      <c r="BM468" s="25" t="s">
        <v>1397</v>
      </c>
    </row>
    <row r="469" spans="2:65" s="1" customFormat="1" ht="13.5">
      <c r="B469" s="42"/>
      <c r="C469" s="64"/>
      <c r="D469" s="205" t="s">
        <v>175</v>
      </c>
      <c r="E469" s="64"/>
      <c r="F469" s="206" t="s">
        <v>1298</v>
      </c>
      <c r="G469" s="64"/>
      <c r="H469" s="64"/>
      <c r="I469" s="164"/>
      <c r="J469" s="64"/>
      <c r="K469" s="64"/>
      <c r="L469" s="62"/>
      <c r="M469" s="207"/>
      <c r="N469" s="43"/>
      <c r="O469" s="43"/>
      <c r="P469" s="43"/>
      <c r="Q469" s="43"/>
      <c r="R469" s="43"/>
      <c r="S469" s="43"/>
      <c r="T469" s="79"/>
      <c r="AT469" s="25" t="s">
        <v>175</v>
      </c>
      <c r="AU469" s="25" t="s">
        <v>84</v>
      </c>
    </row>
    <row r="470" spans="2:65" s="1" customFormat="1" ht="16.5" customHeight="1">
      <c r="B470" s="42"/>
      <c r="C470" s="193" t="s">
        <v>1077</v>
      </c>
      <c r="D470" s="193" t="s">
        <v>168</v>
      </c>
      <c r="E470" s="194" t="s">
        <v>1299</v>
      </c>
      <c r="F470" s="195" t="s">
        <v>1232</v>
      </c>
      <c r="G470" s="196" t="s">
        <v>1233</v>
      </c>
      <c r="H470" s="197">
        <v>10</v>
      </c>
      <c r="I470" s="198"/>
      <c r="J470" s="199">
        <f>ROUND(I470*H470,2)</f>
        <v>0</v>
      </c>
      <c r="K470" s="195" t="s">
        <v>21</v>
      </c>
      <c r="L470" s="62"/>
      <c r="M470" s="200" t="s">
        <v>21</v>
      </c>
      <c r="N470" s="201" t="s">
        <v>48</v>
      </c>
      <c r="O470" s="43"/>
      <c r="P470" s="202">
        <f>O470*H470</f>
        <v>0</v>
      </c>
      <c r="Q470" s="202">
        <v>0</v>
      </c>
      <c r="R470" s="202">
        <f>Q470*H470</f>
        <v>0</v>
      </c>
      <c r="S470" s="202">
        <v>0</v>
      </c>
      <c r="T470" s="203">
        <f>S470*H470</f>
        <v>0</v>
      </c>
      <c r="AR470" s="25" t="s">
        <v>173</v>
      </c>
      <c r="AT470" s="25" t="s">
        <v>168</v>
      </c>
      <c r="AU470" s="25" t="s">
        <v>84</v>
      </c>
      <c r="AY470" s="25" t="s">
        <v>163</v>
      </c>
      <c r="BE470" s="204">
        <f>IF(N470="základní",J470,0)</f>
        <v>0</v>
      </c>
      <c r="BF470" s="204">
        <f>IF(N470="snížená",J470,0)</f>
        <v>0</v>
      </c>
      <c r="BG470" s="204">
        <f>IF(N470="zákl. přenesená",J470,0)</f>
        <v>0</v>
      </c>
      <c r="BH470" s="204">
        <f>IF(N470="sníž. přenesená",J470,0)</f>
        <v>0</v>
      </c>
      <c r="BI470" s="204">
        <f>IF(N470="nulová",J470,0)</f>
        <v>0</v>
      </c>
      <c r="BJ470" s="25" t="s">
        <v>98</v>
      </c>
      <c r="BK470" s="204">
        <f>ROUND(I470*H470,2)</f>
        <v>0</v>
      </c>
      <c r="BL470" s="25" t="s">
        <v>173</v>
      </c>
      <c r="BM470" s="25" t="s">
        <v>1398</v>
      </c>
    </row>
    <row r="471" spans="2:65" s="1" customFormat="1" ht="13.5">
      <c r="B471" s="42"/>
      <c r="C471" s="64"/>
      <c r="D471" s="205" t="s">
        <v>175</v>
      </c>
      <c r="E471" s="64"/>
      <c r="F471" s="206" t="s">
        <v>1232</v>
      </c>
      <c r="G471" s="64"/>
      <c r="H471" s="64"/>
      <c r="I471" s="164"/>
      <c r="J471" s="64"/>
      <c r="K471" s="64"/>
      <c r="L471" s="62"/>
      <c r="M471" s="207"/>
      <c r="N471" s="43"/>
      <c r="O471" s="43"/>
      <c r="P471" s="43"/>
      <c r="Q471" s="43"/>
      <c r="R471" s="43"/>
      <c r="S471" s="43"/>
      <c r="T471" s="79"/>
      <c r="AT471" s="25" t="s">
        <v>175</v>
      </c>
      <c r="AU471" s="25" t="s">
        <v>84</v>
      </c>
    </row>
    <row r="472" spans="2:65" s="1" customFormat="1" ht="16.5" customHeight="1">
      <c r="B472" s="42"/>
      <c r="C472" s="193" t="s">
        <v>1083</v>
      </c>
      <c r="D472" s="193" t="s">
        <v>168</v>
      </c>
      <c r="E472" s="194" t="s">
        <v>1300</v>
      </c>
      <c r="F472" s="195" t="s">
        <v>1301</v>
      </c>
      <c r="G472" s="196" t="s">
        <v>1272</v>
      </c>
      <c r="H472" s="197">
        <v>1</v>
      </c>
      <c r="I472" s="198"/>
      <c r="J472" s="199">
        <f>ROUND(I472*H472,2)</f>
        <v>0</v>
      </c>
      <c r="K472" s="195" t="s">
        <v>21</v>
      </c>
      <c r="L472" s="62"/>
      <c r="M472" s="200" t="s">
        <v>21</v>
      </c>
      <c r="N472" s="201" t="s">
        <v>48</v>
      </c>
      <c r="O472" s="43"/>
      <c r="P472" s="202">
        <f>O472*H472</f>
        <v>0</v>
      </c>
      <c r="Q472" s="202">
        <v>0</v>
      </c>
      <c r="R472" s="202">
        <f>Q472*H472</f>
        <v>0</v>
      </c>
      <c r="S472" s="202">
        <v>0</v>
      </c>
      <c r="T472" s="203">
        <f>S472*H472</f>
        <v>0</v>
      </c>
      <c r="AR472" s="25" t="s">
        <v>173</v>
      </c>
      <c r="AT472" s="25" t="s">
        <v>168</v>
      </c>
      <c r="AU472" s="25" t="s">
        <v>84</v>
      </c>
      <c r="AY472" s="25" t="s">
        <v>163</v>
      </c>
      <c r="BE472" s="204">
        <f>IF(N472="základní",J472,0)</f>
        <v>0</v>
      </c>
      <c r="BF472" s="204">
        <f>IF(N472="snížená",J472,0)</f>
        <v>0</v>
      </c>
      <c r="BG472" s="204">
        <f>IF(N472="zákl. přenesená",J472,0)</f>
        <v>0</v>
      </c>
      <c r="BH472" s="204">
        <f>IF(N472="sníž. přenesená",J472,0)</f>
        <v>0</v>
      </c>
      <c r="BI472" s="204">
        <f>IF(N472="nulová",J472,0)</f>
        <v>0</v>
      </c>
      <c r="BJ472" s="25" t="s">
        <v>98</v>
      </c>
      <c r="BK472" s="204">
        <f>ROUND(I472*H472,2)</f>
        <v>0</v>
      </c>
      <c r="BL472" s="25" t="s">
        <v>173</v>
      </c>
      <c r="BM472" s="25" t="s">
        <v>1399</v>
      </c>
    </row>
    <row r="473" spans="2:65" s="1" customFormat="1" ht="13.5">
      <c r="B473" s="42"/>
      <c r="C473" s="64"/>
      <c r="D473" s="205" t="s">
        <v>175</v>
      </c>
      <c r="E473" s="64"/>
      <c r="F473" s="206" t="s">
        <v>1301</v>
      </c>
      <c r="G473" s="64"/>
      <c r="H473" s="64"/>
      <c r="I473" s="164"/>
      <c r="J473" s="64"/>
      <c r="K473" s="64"/>
      <c r="L473" s="62"/>
      <c r="M473" s="207"/>
      <c r="N473" s="43"/>
      <c r="O473" s="43"/>
      <c r="P473" s="43"/>
      <c r="Q473" s="43"/>
      <c r="R473" s="43"/>
      <c r="S473" s="43"/>
      <c r="T473" s="79"/>
      <c r="AT473" s="25" t="s">
        <v>175</v>
      </c>
      <c r="AU473" s="25" t="s">
        <v>84</v>
      </c>
    </row>
    <row r="474" spans="2:65" s="1" customFormat="1" ht="25.5" customHeight="1">
      <c r="B474" s="42"/>
      <c r="C474" s="193" t="s">
        <v>1088</v>
      </c>
      <c r="D474" s="193" t="s">
        <v>168</v>
      </c>
      <c r="E474" s="194" t="s">
        <v>1302</v>
      </c>
      <c r="F474" s="195" t="s">
        <v>1303</v>
      </c>
      <c r="G474" s="196" t="s">
        <v>171</v>
      </c>
      <c r="H474" s="197">
        <v>42.15</v>
      </c>
      <c r="I474" s="198"/>
      <c r="J474" s="199">
        <f>ROUND(I474*H474,2)</f>
        <v>0</v>
      </c>
      <c r="K474" s="195" t="s">
        <v>21</v>
      </c>
      <c r="L474" s="62"/>
      <c r="M474" s="200" t="s">
        <v>21</v>
      </c>
      <c r="N474" s="201" t="s">
        <v>48</v>
      </c>
      <c r="O474" s="43"/>
      <c r="P474" s="202">
        <f>O474*H474</f>
        <v>0</v>
      </c>
      <c r="Q474" s="202">
        <v>0</v>
      </c>
      <c r="R474" s="202">
        <f>Q474*H474</f>
        <v>0</v>
      </c>
      <c r="S474" s="202">
        <v>0</v>
      </c>
      <c r="T474" s="203">
        <f>S474*H474</f>
        <v>0</v>
      </c>
      <c r="AR474" s="25" t="s">
        <v>173</v>
      </c>
      <c r="AT474" s="25" t="s">
        <v>168</v>
      </c>
      <c r="AU474" s="25" t="s">
        <v>84</v>
      </c>
      <c r="AY474" s="25" t="s">
        <v>163</v>
      </c>
      <c r="BE474" s="204">
        <f>IF(N474="základní",J474,0)</f>
        <v>0</v>
      </c>
      <c r="BF474" s="204">
        <f>IF(N474="snížená",J474,0)</f>
        <v>0</v>
      </c>
      <c r="BG474" s="204">
        <f>IF(N474="zákl. přenesená",J474,0)</f>
        <v>0</v>
      </c>
      <c r="BH474" s="204">
        <f>IF(N474="sníž. přenesená",J474,0)</f>
        <v>0</v>
      </c>
      <c r="BI474" s="204">
        <f>IF(N474="nulová",J474,0)</f>
        <v>0</v>
      </c>
      <c r="BJ474" s="25" t="s">
        <v>98</v>
      </c>
      <c r="BK474" s="204">
        <f>ROUND(I474*H474,2)</f>
        <v>0</v>
      </c>
      <c r="BL474" s="25" t="s">
        <v>173</v>
      </c>
      <c r="BM474" s="25" t="s">
        <v>1400</v>
      </c>
    </row>
    <row r="475" spans="2:65" s="1" customFormat="1" ht="13.5">
      <c r="B475" s="42"/>
      <c r="C475" s="64"/>
      <c r="D475" s="205" t="s">
        <v>175</v>
      </c>
      <c r="E475" s="64"/>
      <c r="F475" s="206" t="s">
        <v>1303</v>
      </c>
      <c r="G475" s="64"/>
      <c r="H475" s="64"/>
      <c r="I475" s="164"/>
      <c r="J475" s="64"/>
      <c r="K475" s="64"/>
      <c r="L475" s="62"/>
      <c r="M475" s="207"/>
      <c r="N475" s="43"/>
      <c r="O475" s="43"/>
      <c r="P475" s="43"/>
      <c r="Q475" s="43"/>
      <c r="R475" s="43"/>
      <c r="S475" s="43"/>
      <c r="T475" s="79"/>
      <c r="AT475" s="25" t="s">
        <v>175</v>
      </c>
      <c r="AU475" s="25" t="s">
        <v>84</v>
      </c>
    </row>
    <row r="476" spans="2:65" s="1" customFormat="1" ht="16.5" customHeight="1">
      <c r="B476" s="42"/>
      <c r="C476" s="193" t="s">
        <v>1093</v>
      </c>
      <c r="D476" s="193" t="s">
        <v>168</v>
      </c>
      <c r="E476" s="194" t="s">
        <v>1304</v>
      </c>
      <c r="F476" s="195" t="s">
        <v>1305</v>
      </c>
      <c r="G476" s="196" t="s">
        <v>171</v>
      </c>
      <c r="H476" s="197">
        <v>2.56</v>
      </c>
      <c r="I476" s="198"/>
      <c r="J476" s="199">
        <f>ROUND(I476*H476,2)</f>
        <v>0</v>
      </c>
      <c r="K476" s="195" t="s">
        <v>21</v>
      </c>
      <c r="L476" s="62"/>
      <c r="M476" s="200" t="s">
        <v>21</v>
      </c>
      <c r="N476" s="201" t="s">
        <v>48</v>
      </c>
      <c r="O476" s="43"/>
      <c r="P476" s="202">
        <f>O476*H476</f>
        <v>0</v>
      </c>
      <c r="Q476" s="202">
        <v>0</v>
      </c>
      <c r="R476" s="202">
        <f>Q476*H476</f>
        <v>0</v>
      </c>
      <c r="S476" s="202">
        <v>0</v>
      </c>
      <c r="T476" s="203">
        <f>S476*H476</f>
        <v>0</v>
      </c>
      <c r="AR476" s="25" t="s">
        <v>173</v>
      </c>
      <c r="AT476" s="25" t="s">
        <v>168</v>
      </c>
      <c r="AU476" s="25" t="s">
        <v>84</v>
      </c>
      <c r="AY476" s="25" t="s">
        <v>163</v>
      </c>
      <c r="BE476" s="204">
        <f>IF(N476="základní",J476,0)</f>
        <v>0</v>
      </c>
      <c r="BF476" s="204">
        <f>IF(N476="snížená",J476,0)</f>
        <v>0</v>
      </c>
      <c r="BG476" s="204">
        <f>IF(N476="zákl. přenesená",J476,0)</f>
        <v>0</v>
      </c>
      <c r="BH476" s="204">
        <f>IF(N476="sníž. přenesená",J476,0)</f>
        <v>0</v>
      </c>
      <c r="BI476" s="204">
        <f>IF(N476="nulová",J476,0)</f>
        <v>0</v>
      </c>
      <c r="BJ476" s="25" t="s">
        <v>98</v>
      </c>
      <c r="BK476" s="204">
        <f>ROUND(I476*H476,2)</f>
        <v>0</v>
      </c>
      <c r="BL476" s="25" t="s">
        <v>173</v>
      </c>
      <c r="BM476" s="25" t="s">
        <v>1401</v>
      </c>
    </row>
    <row r="477" spans="2:65" s="1" customFormat="1" ht="13.5">
      <c r="B477" s="42"/>
      <c r="C477" s="64"/>
      <c r="D477" s="205" t="s">
        <v>175</v>
      </c>
      <c r="E477" s="64"/>
      <c r="F477" s="206" t="s">
        <v>1305</v>
      </c>
      <c r="G477" s="64"/>
      <c r="H477" s="64"/>
      <c r="I477" s="164"/>
      <c r="J477" s="64"/>
      <c r="K477" s="64"/>
      <c r="L477" s="62"/>
      <c r="M477" s="207"/>
      <c r="N477" s="43"/>
      <c r="O477" s="43"/>
      <c r="P477" s="43"/>
      <c r="Q477" s="43"/>
      <c r="R477" s="43"/>
      <c r="S477" s="43"/>
      <c r="T477" s="79"/>
      <c r="AT477" s="25" t="s">
        <v>175</v>
      </c>
      <c r="AU477" s="25" t="s">
        <v>84</v>
      </c>
    </row>
    <row r="478" spans="2:65" s="1" customFormat="1" ht="16.5" customHeight="1">
      <c r="B478" s="42"/>
      <c r="C478" s="193" t="s">
        <v>1100</v>
      </c>
      <c r="D478" s="193" t="s">
        <v>168</v>
      </c>
      <c r="E478" s="194" t="s">
        <v>1306</v>
      </c>
      <c r="F478" s="195" t="s">
        <v>1307</v>
      </c>
      <c r="G478" s="196" t="s">
        <v>171</v>
      </c>
      <c r="H478" s="197">
        <v>10</v>
      </c>
      <c r="I478" s="198"/>
      <c r="J478" s="199">
        <f>ROUND(I478*H478,2)</f>
        <v>0</v>
      </c>
      <c r="K478" s="195" t="s">
        <v>21</v>
      </c>
      <c r="L478" s="62"/>
      <c r="M478" s="200" t="s">
        <v>21</v>
      </c>
      <c r="N478" s="201" t="s">
        <v>48</v>
      </c>
      <c r="O478" s="43"/>
      <c r="P478" s="202">
        <f>O478*H478</f>
        <v>0</v>
      </c>
      <c r="Q478" s="202">
        <v>0</v>
      </c>
      <c r="R478" s="202">
        <f>Q478*H478</f>
        <v>0</v>
      </c>
      <c r="S478" s="202">
        <v>0</v>
      </c>
      <c r="T478" s="203">
        <f>S478*H478</f>
        <v>0</v>
      </c>
      <c r="AR478" s="25" t="s">
        <v>173</v>
      </c>
      <c r="AT478" s="25" t="s">
        <v>168</v>
      </c>
      <c r="AU478" s="25" t="s">
        <v>84</v>
      </c>
      <c r="AY478" s="25" t="s">
        <v>163</v>
      </c>
      <c r="BE478" s="204">
        <f>IF(N478="základní",J478,0)</f>
        <v>0</v>
      </c>
      <c r="BF478" s="204">
        <f>IF(N478="snížená",J478,0)</f>
        <v>0</v>
      </c>
      <c r="BG478" s="204">
        <f>IF(N478="zákl. přenesená",J478,0)</f>
        <v>0</v>
      </c>
      <c r="BH478" s="204">
        <f>IF(N478="sníž. přenesená",J478,0)</f>
        <v>0</v>
      </c>
      <c r="BI478" s="204">
        <f>IF(N478="nulová",J478,0)</f>
        <v>0</v>
      </c>
      <c r="BJ478" s="25" t="s">
        <v>98</v>
      </c>
      <c r="BK478" s="204">
        <f>ROUND(I478*H478,2)</f>
        <v>0</v>
      </c>
      <c r="BL478" s="25" t="s">
        <v>173</v>
      </c>
      <c r="BM478" s="25" t="s">
        <v>1402</v>
      </c>
    </row>
    <row r="479" spans="2:65" s="1" customFormat="1" ht="13.5">
      <c r="B479" s="42"/>
      <c r="C479" s="64"/>
      <c r="D479" s="205" t="s">
        <v>175</v>
      </c>
      <c r="E479" s="64"/>
      <c r="F479" s="206" t="s">
        <v>1307</v>
      </c>
      <c r="G479" s="64"/>
      <c r="H479" s="64"/>
      <c r="I479" s="164"/>
      <c r="J479" s="64"/>
      <c r="K479" s="64"/>
      <c r="L479" s="62"/>
      <c r="M479" s="207"/>
      <c r="N479" s="43"/>
      <c r="O479" s="43"/>
      <c r="P479" s="43"/>
      <c r="Q479" s="43"/>
      <c r="R479" s="43"/>
      <c r="S479" s="43"/>
      <c r="T479" s="79"/>
      <c r="AT479" s="25" t="s">
        <v>175</v>
      </c>
      <c r="AU479" s="25" t="s">
        <v>84</v>
      </c>
    </row>
    <row r="480" spans="2:65" s="1" customFormat="1" ht="16.5" customHeight="1">
      <c r="B480" s="42"/>
      <c r="C480" s="193" t="s">
        <v>1105</v>
      </c>
      <c r="D480" s="193" t="s">
        <v>168</v>
      </c>
      <c r="E480" s="194" t="s">
        <v>1308</v>
      </c>
      <c r="F480" s="195" t="s">
        <v>1309</v>
      </c>
      <c r="G480" s="196" t="s">
        <v>171</v>
      </c>
      <c r="H480" s="197">
        <v>2.56</v>
      </c>
      <c r="I480" s="198"/>
      <c r="J480" s="199">
        <f>ROUND(I480*H480,2)</f>
        <v>0</v>
      </c>
      <c r="K480" s="195" t="s">
        <v>21</v>
      </c>
      <c r="L480" s="62"/>
      <c r="M480" s="200" t="s">
        <v>21</v>
      </c>
      <c r="N480" s="201" t="s">
        <v>48</v>
      </c>
      <c r="O480" s="43"/>
      <c r="P480" s="202">
        <f>O480*H480</f>
        <v>0</v>
      </c>
      <c r="Q480" s="202">
        <v>0</v>
      </c>
      <c r="R480" s="202">
        <f>Q480*H480</f>
        <v>0</v>
      </c>
      <c r="S480" s="202">
        <v>0</v>
      </c>
      <c r="T480" s="203">
        <f>S480*H480</f>
        <v>0</v>
      </c>
      <c r="AR480" s="25" t="s">
        <v>173</v>
      </c>
      <c r="AT480" s="25" t="s">
        <v>168</v>
      </c>
      <c r="AU480" s="25" t="s">
        <v>84</v>
      </c>
      <c r="AY480" s="25" t="s">
        <v>163</v>
      </c>
      <c r="BE480" s="204">
        <f>IF(N480="základní",J480,0)</f>
        <v>0</v>
      </c>
      <c r="BF480" s="204">
        <f>IF(N480="snížená",J480,0)</f>
        <v>0</v>
      </c>
      <c r="BG480" s="204">
        <f>IF(N480="zákl. přenesená",J480,0)</f>
        <v>0</v>
      </c>
      <c r="BH480" s="204">
        <f>IF(N480="sníž. přenesená",J480,0)</f>
        <v>0</v>
      </c>
      <c r="BI480" s="204">
        <f>IF(N480="nulová",J480,0)</f>
        <v>0</v>
      </c>
      <c r="BJ480" s="25" t="s">
        <v>98</v>
      </c>
      <c r="BK480" s="204">
        <f>ROUND(I480*H480,2)</f>
        <v>0</v>
      </c>
      <c r="BL480" s="25" t="s">
        <v>173</v>
      </c>
      <c r="BM480" s="25" t="s">
        <v>1403</v>
      </c>
    </row>
    <row r="481" spans="2:65" s="1" customFormat="1" ht="13.5">
      <c r="B481" s="42"/>
      <c r="C481" s="64"/>
      <c r="D481" s="205" t="s">
        <v>175</v>
      </c>
      <c r="E481" s="64"/>
      <c r="F481" s="206" t="s">
        <v>1309</v>
      </c>
      <c r="G481" s="64"/>
      <c r="H481" s="64"/>
      <c r="I481" s="164"/>
      <c r="J481" s="64"/>
      <c r="K481" s="64"/>
      <c r="L481" s="62"/>
      <c r="M481" s="207"/>
      <c r="N481" s="43"/>
      <c r="O481" s="43"/>
      <c r="P481" s="43"/>
      <c r="Q481" s="43"/>
      <c r="R481" s="43"/>
      <c r="S481" s="43"/>
      <c r="T481" s="79"/>
      <c r="AT481" s="25" t="s">
        <v>175</v>
      </c>
      <c r="AU481" s="25" t="s">
        <v>84</v>
      </c>
    </row>
    <row r="482" spans="2:65" s="1" customFormat="1" ht="16.5" customHeight="1">
      <c r="B482" s="42"/>
      <c r="C482" s="193" t="s">
        <v>1110</v>
      </c>
      <c r="D482" s="193" t="s">
        <v>168</v>
      </c>
      <c r="E482" s="194" t="s">
        <v>1310</v>
      </c>
      <c r="F482" s="195" t="s">
        <v>1311</v>
      </c>
      <c r="G482" s="196" t="s">
        <v>171</v>
      </c>
      <c r="H482" s="197">
        <v>3</v>
      </c>
      <c r="I482" s="198"/>
      <c r="J482" s="199">
        <f>ROUND(I482*H482,2)</f>
        <v>0</v>
      </c>
      <c r="K482" s="195" t="s">
        <v>21</v>
      </c>
      <c r="L482" s="62"/>
      <c r="M482" s="200" t="s">
        <v>21</v>
      </c>
      <c r="N482" s="201" t="s">
        <v>48</v>
      </c>
      <c r="O482" s="43"/>
      <c r="P482" s="202">
        <f>O482*H482</f>
        <v>0</v>
      </c>
      <c r="Q482" s="202">
        <v>0</v>
      </c>
      <c r="R482" s="202">
        <f>Q482*H482</f>
        <v>0</v>
      </c>
      <c r="S482" s="202">
        <v>0</v>
      </c>
      <c r="T482" s="203">
        <f>S482*H482</f>
        <v>0</v>
      </c>
      <c r="AR482" s="25" t="s">
        <v>173</v>
      </c>
      <c r="AT482" s="25" t="s">
        <v>168</v>
      </c>
      <c r="AU482" s="25" t="s">
        <v>84</v>
      </c>
      <c r="AY482" s="25" t="s">
        <v>163</v>
      </c>
      <c r="BE482" s="204">
        <f>IF(N482="základní",J482,0)</f>
        <v>0</v>
      </c>
      <c r="BF482" s="204">
        <f>IF(N482="snížená",J482,0)</f>
        <v>0</v>
      </c>
      <c r="BG482" s="204">
        <f>IF(N482="zákl. přenesená",J482,0)</f>
        <v>0</v>
      </c>
      <c r="BH482" s="204">
        <f>IF(N482="sníž. přenesená",J482,0)</f>
        <v>0</v>
      </c>
      <c r="BI482" s="204">
        <f>IF(N482="nulová",J482,0)</f>
        <v>0</v>
      </c>
      <c r="BJ482" s="25" t="s">
        <v>98</v>
      </c>
      <c r="BK482" s="204">
        <f>ROUND(I482*H482,2)</f>
        <v>0</v>
      </c>
      <c r="BL482" s="25" t="s">
        <v>173</v>
      </c>
      <c r="BM482" s="25" t="s">
        <v>1404</v>
      </c>
    </row>
    <row r="483" spans="2:65" s="1" customFormat="1" ht="13.5">
      <c r="B483" s="42"/>
      <c r="C483" s="64"/>
      <c r="D483" s="205" t="s">
        <v>175</v>
      </c>
      <c r="E483" s="64"/>
      <c r="F483" s="206" t="s">
        <v>1311</v>
      </c>
      <c r="G483" s="64"/>
      <c r="H483" s="64"/>
      <c r="I483" s="164"/>
      <c r="J483" s="64"/>
      <c r="K483" s="64"/>
      <c r="L483" s="62"/>
      <c r="M483" s="207"/>
      <c r="N483" s="43"/>
      <c r="O483" s="43"/>
      <c r="P483" s="43"/>
      <c r="Q483" s="43"/>
      <c r="R483" s="43"/>
      <c r="S483" s="43"/>
      <c r="T483" s="79"/>
      <c r="AT483" s="25" t="s">
        <v>175</v>
      </c>
      <c r="AU483" s="25" t="s">
        <v>84</v>
      </c>
    </row>
    <row r="484" spans="2:65" s="1" customFormat="1" ht="16.5" customHeight="1">
      <c r="B484" s="42"/>
      <c r="C484" s="193" t="s">
        <v>1405</v>
      </c>
      <c r="D484" s="193" t="s">
        <v>168</v>
      </c>
      <c r="E484" s="194" t="s">
        <v>1312</v>
      </c>
      <c r="F484" s="195" t="s">
        <v>1313</v>
      </c>
      <c r="G484" s="196" t="s">
        <v>171</v>
      </c>
      <c r="H484" s="197">
        <v>73.5</v>
      </c>
      <c r="I484" s="198"/>
      <c r="J484" s="199">
        <f>ROUND(I484*H484,2)</f>
        <v>0</v>
      </c>
      <c r="K484" s="195" t="s">
        <v>21</v>
      </c>
      <c r="L484" s="62"/>
      <c r="M484" s="200" t="s">
        <v>21</v>
      </c>
      <c r="N484" s="201" t="s">
        <v>48</v>
      </c>
      <c r="O484" s="43"/>
      <c r="P484" s="202">
        <f>O484*H484</f>
        <v>0</v>
      </c>
      <c r="Q484" s="202">
        <v>0</v>
      </c>
      <c r="R484" s="202">
        <f>Q484*H484</f>
        <v>0</v>
      </c>
      <c r="S484" s="202">
        <v>0</v>
      </c>
      <c r="T484" s="203">
        <f>S484*H484</f>
        <v>0</v>
      </c>
      <c r="AR484" s="25" t="s">
        <v>173</v>
      </c>
      <c r="AT484" s="25" t="s">
        <v>168</v>
      </c>
      <c r="AU484" s="25" t="s">
        <v>84</v>
      </c>
      <c r="AY484" s="25" t="s">
        <v>163</v>
      </c>
      <c r="BE484" s="204">
        <f>IF(N484="základní",J484,0)</f>
        <v>0</v>
      </c>
      <c r="BF484" s="204">
        <f>IF(N484="snížená",J484,0)</f>
        <v>0</v>
      </c>
      <c r="BG484" s="204">
        <f>IF(N484="zákl. přenesená",J484,0)</f>
        <v>0</v>
      </c>
      <c r="BH484" s="204">
        <f>IF(N484="sníž. přenesená",J484,0)</f>
        <v>0</v>
      </c>
      <c r="BI484" s="204">
        <f>IF(N484="nulová",J484,0)</f>
        <v>0</v>
      </c>
      <c r="BJ484" s="25" t="s">
        <v>98</v>
      </c>
      <c r="BK484" s="204">
        <f>ROUND(I484*H484,2)</f>
        <v>0</v>
      </c>
      <c r="BL484" s="25" t="s">
        <v>173</v>
      </c>
      <c r="BM484" s="25" t="s">
        <v>1406</v>
      </c>
    </row>
    <row r="485" spans="2:65" s="1" customFormat="1" ht="13.5">
      <c r="B485" s="42"/>
      <c r="C485" s="64"/>
      <c r="D485" s="205" t="s">
        <v>175</v>
      </c>
      <c r="E485" s="64"/>
      <c r="F485" s="206" t="s">
        <v>1313</v>
      </c>
      <c r="G485" s="64"/>
      <c r="H485" s="64"/>
      <c r="I485" s="164"/>
      <c r="J485" s="64"/>
      <c r="K485" s="64"/>
      <c r="L485" s="62"/>
      <c r="M485" s="207"/>
      <c r="N485" s="43"/>
      <c r="O485" s="43"/>
      <c r="P485" s="43"/>
      <c r="Q485" s="43"/>
      <c r="R485" s="43"/>
      <c r="S485" s="43"/>
      <c r="T485" s="79"/>
      <c r="AT485" s="25" t="s">
        <v>175</v>
      </c>
      <c r="AU485" s="25" t="s">
        <v>84</v>
      </c>
    </row>
    <row r="486" spans="2:65" s="1" customFormat="1" ht="16.5" customHeight="1">
      <c r="B486" s="42"/>
      <c r="C486" s="193" t="s">
        <v>1329</v>
      </c>
      <c r="D486" s="193" t="s">
        <v>168</v>
      </c>
      <c r="E486" s="194" t="s">
        <v>1314</v>
      </c>
      <c r="F486" s="195" t="s">
        <v>1315</v>
      </c>
      <c r="G486" s="196" t="s">
        <v>171</v>
      </c>
      <c r="H486" s="197">
        <v>73.5</v>
      </c>
      <c r="I486" s="198"/>
      <c r="J486" s="199">
        <f>ROUND(I486*H486,2)</f>
        <v>0</v>
      </c>
      <c r="K486" s="195" t="s">
        <v>21</v>
      </c>
      <c r="L486" s="62"/>
      <c r="M486" s="200" t="s">
        <v>21</v>
      </c>
      <c r="N486" s="201" t="s">
        <v>48</v>
      </c>
      <c r="O486" s="43"/>
      <c r="P486" s="202">
        <f>O486*H486</f>
        <v>0</v>
      </c>
      <c r="Q486" s="202">
        <v>0</v>
      </c>
      <c r="R486" s="202">
        <f>Q486*H486</f>
        <v>0</v>
      </c>
      <c r="S486" s="202">
        <v>0</v>
      </c>
      <c r="T486" s="203">
        <f>S486*H486</f>
        <v>0</v>
      </c>
      <c r="AR486" s="25" t="s">
        <v>173</v>
      </c>
      <c r="AT486" s="25" t="s">
        <v>168</v>
      </c>
      <c r="AU486" s="25" t="s">
        <v>84</v>
      </c>
      <c r="AY486" s="25" t="s">
        <v>163</v>
      </c>
      <c r="BE486" s="204">
        <f>IF(N486="základní",J486,0)</f>
        <v>0</v>
      </c>
      <c r="BF486" s="204">
        <f>IF(N486="snížená",J486,0)</f>
        <v>0</v>
      </c>
      <c r="BG486" s="204">
        <f>IF(N486="zákl. přenesená",J486,0)</f>
        <v>0</v>
      </c>
      <c r="BH486" s="204">
        <f>IF(N486="sníž. přenesená",J486,0)</f>
        <v>0</v>
      </c>
      <c r="BI486" s="204">
        <f>IF(N486="nulová",J486,0)</f>
        <v>0</v>
      </c>
      <c r="BJ486" s="25" t="s">
        <v>98</v>
      </c>
      <c r="BK486" s="204">
        <f>ROUND(I486*H486,2)</f>
        <v>0</v>
      </c>
      <c r="BL486" s="25" t="s">
        <v>173</v>
      </c>
      <c r="BM486" s="25" t="s">
        <v>1407</v>
      </c>
    </row>
    <row r="487" spans="2:65" s="1" customFormat="1" ht="13.5">
      <c r="B487" s="42"/>
      <c r="C487" s="64"/>
      <c r="D487" s="205" t="s">
        <v>175</v>
      </c>
      <c r="E487" s="64"/>
      <c r="F487" s="206" t="s">
        <v>1315</v>
      </c>
      <c r="G487" s="64"/>
      <c r="H487" s="64"/>
      <c r="I487" s="164"/>
      <c r="J487" s="64"/>
      <c r="K487" s="64"/>
      <c r="L487" s="62"/>
      <c r="M487" s="207"/>
      <c r="N487" s="43"/>
      <c r="O487" s="43"/>
      <c r="P487" s="43"/>
      <c r="Q487" s="43"/>
      <c r="R487" s="43"/>
      <c r="S487" s="43"/>
      <c r="T487" s="79"/>
      <c r="AT487" s="25" t="s">
        <v>175</v>
      </c>
      <c r="AU487" s="25" t="s">
        <v>84</v>
      </c>
    </row>
    <row r="488" spans="2:65" s="1" customFormat="1" ht="16.5" customHeight="1">
      <c r="B488" s="42"/>
      <c r="C488" s="193" t="s">
        <v>1408</v>
      </c>
      <c r="D488" s="193" t="s">
        <v>168</v>
      </c>
      <c r="E488" s="194" t="s">
        <v>1316</v>
      </c>
      <c r="F488" s="195" t="s">
        <v>1317</v>
      </c>
      <c r="G488" s="196" t="s">
        <v>171</v>
      </c>
      <c r="H488" s="197">
        <v>73.5</v>
      </c>
      <c r="I488" s="198"/>
      <c r="J488" s="199">
        <f>ROUND(I488*H488,2)</f>
        <v>0</v>
      </c>
      <c r="K488" s="195" t="s">
        <v>21</v>
      </c>
      <c r="L488" s="62"/>
      <c r="M488" s="200" t="s">
        <v>21</v>
      </c>
      <c r="N488" s="201" t="s">
        <v>48</v>
      </c>
      <c r="O488" s="43"/>
      <c r="P488" s="202">
        <f>O488*H488</f>
        <v>0</v>
      </c>
      <c r="Q488" s="202">
        <v>0</v>
      </c>
      <c r="R488" s="202">
        <f>Q488*H488</f>
        <v>0</v>
      </c>
      <c r="S488" s="202">
        <v>0</v>
      </c>
      <c r="T488" s="203">
        <f>S488*H488</f>
        <v>0</v>
      </c>
      <c r="AR488" s="25" t="s">
        <v>173</v>
      </c>
      <c r="AT488" s="25" t="s">
        <v>168</v>
      </c>
      <c r="AU488" s="25" t="s">
        <v>84</v>
      </c>
      <c r="AY488" s="25" t="s">
        <v>163</v>
      </c>
      <c r="BE488" s="204">
        <f>IF(N488="základní",J488,0)</f>
        <v>0</v>
      </c>
      <c r="BF488" s="204">
        <f>IF(N488="snížená",J488,0)</f>
        <v>0</v>
      </c>
      <c r="BG488" s="204">
        <f>IF(N488="zákl. přenesená",J488,0)</f>
        <v>0</v>
      </c>
      <c r="BH488" s="204">
        <f>IF(N488="sníž. přenesená",J488,0)</f>
        <v>0</v>
      </c>
      <c r="BI488" s="204">
        <f>IF(N488="nulová",J488,0)</f>
        <v>0</v>
      </c>
      <c r="BJ488" s="25" t="s">
        <v>98</v>
      </c>
      <c r="BK488" s="204">
        <f>ROUND(I488*H488,2)</f>
        <v>0</v>
      </c>
      <c r="BL488" s="25" t="s">
        <v>173</v>
      </c>
      <c r="BM488" s="25" t="s">
        <v>1409</v>
      </c>
    </row>
    <row r="489" spans="2:65" s="1" customFormat="1" ht="13.5">
      <c r="B489" s="42"/>
      <c r="C489" s="64"/>
      <c r="D489" s="205" t="s">
        <v>175</v>
      </c>
      <c r="E489" s="64"/>
      <c r="F489" s="206" t="s">
        <v>1317</v>
      </c>
      <c r="G489" s="64"/>
      <c r="H489" s="64"/>
      <c r="I489" s="164"/>
      <c r="J489" s="64"/>
      <c r="K489" s="64"/>
      <c r="L489" s="62"/>
      <c r="M489" s="207"/>
      <c r="N489" s="43"/>
      <c r="O489" s="43"/>
      <c r="P489" s="43"/>
      <c r="Q489" s="43"/>
      <c r="R489" s="43"/>
      <c r="S489" s="43"/>
      <c r="T489" s="79"/>
      <c r="AT489" s="25" t="s">
        <v>175</v>
      </c>
      <c r="AU489" s="25" t="s">
        <v>84</v>
      </c>
    </row>
    <row r="490" spans="2:65" s="1" customFormat="1" ht="16.5" customHeight="1">
      <c r="B490" s="42"/>
      <c r="C490" s="193" t="s">
        <v>1330</v>
      </c>
      <c r="D490" s="193" t="s">
        <v>168</v>
      </c>
      <c r="E490" s="194" t="s">
        <v>1318</v>
      </c>
      <c r="F490" s="195" t="s">
        <v>1319</v>
      </c>
      <c r="G490" s="196" t="s">
        <v>171</v>
      </c>
      <c r="H490" s="197">
        <v>49</v>
      </c>
      <c r="I490" s="198"/>
      <c r="J490" s="199">
        <f>ROUND(I490*H490,2)</f>
        <v>0</v>
      </c>
      <c r="K490" s="195" t="s">
        <v>21</v>
      </c>
      <c r="L490" s="62"/>
      <c r="M490" s="200" t="s">
        <v>21</v>
      </c>
      <c r="N490" s="201" t="s">
        <v>48</v>
      </c>
      <c r="O490" s="43"/>
      <c r="P490" s="202">
        <f>O490*H490</f>
        <v>0</v>
      </c>
      <c r="Q490" s="202">
        <v>0</v>
      </c>
      <c r="R490" s="202">
        <f>Q490*H490</f>
        <v>0</v>
      </c>
      <c r="S490" s="202">
        <v>0</v>
      </c>
      <c r="T490" s="203">
        <f>S490*H490</f>
        <v>0</v>
      </c>
      <c r="AR490" s="25" t="s">
        <v>173</v>
      </c>
      <c r="AT490" s="25" t="s">
        <v>168</v>
      </c>
      <c r="AU490" s="25" t="s">
        <v>84</v>
      </c>
      <c r="AY490" s="25" t="s">
        <v>163</v>
      </c>
      <c r="BE490" s="204">
        <f>IF(N490="základní",J490,0)</f>
        <v>0</v>
      </c>
      <c r="BF490" s="204">
        <f>IF(N490="snížená",J490,0)</f>
        <v>0</v>
      </c>
      <c r="BG490" s="204">
        <f>IF(N490="zákl. přenesená",J490,0)</f>
        <v>0</v>
      </c>
      <c r="BH490" s="204">
        <f>IF(N490="sníž. přenesená",J490,0)</f>
        <v>0</v>
      </c>
      <c r="BI490" s="204">
        <f>IF(N490="nulová",J490,0)</f>
        <v>0</v>
      </c>
      <c r="BJ490" s="25" t="s">
        <v>98</v>
      </c>
      <c r="BK490" s="204">
        <f>ROUND(I490*H490,2)</f>
        <v>0</v>
      </c>
      <c r="BL490" s="25" t="s">
        <v>173</v>
      </c>
      <c r="BM490" s="25" t="s">
        <v>1410</v>
      </c>
    </row>
    <row r="491" spans="2:65" s="1" customFormat="1" ht="13.5">
      <c r="B491" s="42"/>
      <c r="C491" s="64"/>
      <c r="D491" s="205" t="s">
        <v>175</v>
      </c>
      <c r="E491" s="64"/>
      <c r="F491" s="206" t="s">
        <v>1319</v>
      </c>
      <c r="G491" s="64"/>
      <c r="H491" s="64"/>
      <c r="I491" s="164"/>
      <c r="J491" s="64"/>
      <c r="K491" s="64"/>
      <c r="L491" s="62"/>
      <c r="M491" s="207"/>
      <c r="N491" s="43"/>
      <c r="O491" s="43"/>
      <c r="P491" s="43"/>
      <c r="Q491" s="43"/>
      <c r="R491" s="43"/>
      <c r="S491" s="43"/>
      <c r="T491" s="79"/>
      <c r="AT491" s="25" t="s">
        <v>175</v>
      </c>
      <c r="AU491" s="25" t="s">
        <v>84</v>
      </c>
    </row>
    <row r="492" spans="2:65" s="1" customFormat="1" ht="67.5">
      <c r="B492" s="42"/>
      <c r="C492" s="64"/>
      <c r="D492" s="205" t="s">
        <v>843</v>
      </c>
      <c r="E492" s="64"/>
      <c r="F492" s="208" t="s">
        <v>1320</v>
      </c>
      <c r="G492" s="64"/>
      <c r="H492" s="64"/>
      <c r="I492" s="164"/>
      <c r="J492" s="64"/>
      <c r="K492" s="64"/>
      <c r="L492" s="62"/>
      <c r="M492" s="207"/>
      <c r="N492" s="43"/>
      <c r="O492" s="43"/>
      <c r="P492" s="43"/>
      <c r="Q492" s="43"/>
      <c r="R492" s="43"/>
      <c r="S492" s="43"/>
      <c r="T492" s="79"/>
      <c r="AT492" s="25" t="s">
        <v>843</v>
      </c>
      <c r="AU492" s="25" t="s">
        <v>84</v>
      </c>
    </row>
    <row r="493" spans="2:65" s="1" customFormat="1" ht="16.5" customHeight="1">
      <c r="B493" s="42"/>
      <c r="C493" s="241" t="s">
        <v>1411</v>
      </c>
      <c r="D493" s="241" t="s">
        <v>310</v>
      </c>
      <c r="E493" s="242" t="s">
        <v>1321</v>
      </c>
      <c r="F493" s="243" t="s">
        <v>1322</v>
      </c>
      <c r="G493" s="244" t="s">
        <v>171</v>
      </c>
      <c r="H493" s="245">
        <v>24.5</v>
      </c>
      <c r="I493" s="246"/>
      <c r="J493" s="247">
        <f>ROUND(I493*H493,2)</f>
        <v>0</v>
      </c>
      <c r="K493" s="243" t="s">
        <v>21</v>
      </c>
      <c r="L493" s="248"/>
      <c r="M493" s="249" t="s">
        <v>21</v>
      </c>
      <c r="N493" s="250" t="s">
        <v>48</v>
      </c>
      <c r="O493" s="43"/>
      <c r="P493" s="202">
        <f>O493*H493</f>
        <v>0</v>
      </c>
      <c r="Q493" s="202">
        <v>0</v>
      </c>
      <c r="R493" s="202">
        <f>Q493*H493</f>
        <v>0</v>
      </c>
      <c r="S493" s="202">
        <v>0</v>
      </c>
      <c r="T493" s="203">
        <f>S493*H493</f>
        <v>0</v>
      </c>
      <c r="AR493" s="25" t="s">
        <v>228</v>
      </c>
      <c r="AT493" s="25" t="s">
        <v>310</v>
      </c>
      <c r="AU493" s="25" t="s">
        <v>84</v>
      </c>
      <c r="AY493" s="25" t="s">
        <v>163</v>
      </c>
      <c r="BE493" s="204">
        <f>IF(N493="základní",J493,0)</f>
        <v>0</v>
      </c>
      <c r="BF493" s="204">
        <f>IF(N493="snížená",J493,0)</f>
        <v>0</v>
      </c>
      <c r="BG493" s="204">
        <f>IF(N493="zákl. přenesená",J493,0)</f>
        <v>0</v>
      </c>
      <c r="BH493" s="204">
        <f>IF(N493="sníž. přenesená",J493,0)</f>
        <v>0</v>
      </c>
      <c r="BI493" s="204">
        <f>IF(N493="nulová",J493,0)</f>
        <v>0</v>
      </c>
      <c r="BJ493" s="25" t="s">
        <v>98</v>
      </c>
      <c r="BK493" s="204">
        <f>ROUND(I493*H493,2)</f>
        <v>0</v>
      </c>
      <c r="BL493" s="25" t="s">
        <v>173</v>
      </c>
      <c r="BM493" s="25" t="s">
        <v>1412</v>
      </c>
    </row>
    <row r="494" spans="2:65" s="1" customFormat="1" ht="13.5">
      <c r="B494" s="42"/>
      <c r="C494" s="64"/>
      <c r="D494" s="205" t="s">
        <v>175</v>
      </c>
      <c r="E494" s="64"/>
      <c r="F494" s="206" t="s">
        <v>1322</v>
      </c>
      <c r="G494" s="64"/>
      <c r="H494" s="64"/>
      <c r="I494" s="164"/>
      <c r="J494" s="64"/>
      <c r="K494" s="64"/>
      <c r="L494" s="62"/>
      <c r="M494" s="207"/>
      <c r="N494" s="43"/>
      <c r="O494" s="43"/>
      <c r="P494" s="43"/>
      <c r="Q494" s="43"/>
      <c r="R494" s="43"/>
      <c r="S494" s="43"/>
      <c r="T494" s="79"/>
      <c r="AT494" s="25" t="s">
        <v>175</v>
      </c>
      <c r="AU494" s="25" t="s">
        <v>84</v>
      </c>
    </row>
    <row r="495" spans="2:65" s="1" customFormat="1" ht="94.5">
      <c r="B495" s="42"/>
      <c r="C495" s="64"/>
      <c r="D495" s="205" t="s">
        <v>843</v>
      </c>
      <c r="E495" s="64"/>
      <c r="F495" s="208" t="s">
        <v>1323</v>
      </c>
      <c r="G495" s="64"/>
      <c r="H495" s="64"/>
      <c r="I495" s="164"/>
      <c r="J495" s="64"/>
      <c r="K495" s="64"/>
      <c r="L495" s="62"/>
      <c r="M495" s="207"/>
      <c r="N495" s="43"/>
      <c r="O495" s="43"/>
      <c r="P495" s="43"/>
      <c r="Q495" s="43"/>
      <c r="R495" s="43"/>
      <c r="S495" s="43"/>
      <c r="T495" s="79"/>
      <c r="AT495" s="25" t="s">
        <v>843</v>
      </c>
      <c r="AU495" s="25" t="s">
        <v>84</v>
      </c>
    </row>
    <row r="496" spans="2:65" s="1" customFormat="1" ht="16.5" customHeight="1">
      <c r="B496" s="42"/>
      <c r="C496" s="241" t="s">
        <v>1331</v>
      </c>
      <c r="D496" s="241" t="s">
        <v>310</v>
      </c>
      <c r="E496" s="242" t="s">
        <v>1324</v>
      </c>
      <c r="F496" s="243" t="s">
        <v>1325</v>
      </c>
      <c r="G496" s="244" t="s">
        <v>171</v>
      </c>
      <c r="H496" s="245">
        <v>24.5</v>
      </c>
      <c r="I496" s="246"/>
      <c r="J496" s="247">
        <f>ROUND(I496*H496,2)</f>
        <v>0</v>
      </c>
      <c r="K496" s="243" t="s">
        <v>21</v>
      </c>
      <c r="L496" s="248"/>
      <c r="M496" s="249" t="s">
        <v>21</v>
      </c>
      <c r="N496" s="250" t="s">
        <v>48</v>
      </c>
      <c r="O496" s="43"/>
      <c r="P496" s="202">
        <f>O496*H496</f>
        <v>0</v>
      </c>
      <c r="Q496" s="202">
        <v>0</v>
      </c>
      <c r="R496" s="202">
        <f>Q496*H496</f>
        <v>0</v>
      </c>
      <c r="S496" s="202">
        <v>0</v>
      </c>
      <c r="T496" s="203">
        <f>S496*H496</f>
        <v>0</v>
      </c>
      <c r="AR496" s="25" t="s">
        <v>228</v>
      </c>
      <c r="AT496" s="25" t="s">
        <v>310</v>
      </c>
      <c r="AU496" s="25" t="s">
        <v>84</v>
      </c>
      <c r="AY496" s="25" t="s">
        <v>163</v>
      </c>
      <c r="BE496" s="204">
        <f>IF(N496="základní",J496,0)</f>
        <v>0</v>
      </c>
      <c r="BF496" s="204">
        <f>IF(N496="snížená",J496,0)</f>
        <v>0</v>
      </c>
      <c r="BG496" s="204">
        <f>IF(N496="zákl. přenesená",J496,0)</f>
        <v>0</v>
      </c>
      <c r="BH496" s="204">
        <f>IF(N496="sníž. přenesená",J496,0)</f>
        <v>0</v>
      </c>
      <c r="BI496" s="204">
        <f>IF(N496="nulová",J496,0)</f>
        <v>0</v>
      </c>
      <c r="BJ496" s="25" t="s">
        <v>98</v>
      </c>
      <c r="BK496" s="204">
        <f>ROUND(I496*H496,2)</f>
        <v>0</v>
      </c>
      <c r="BL496" s="25" t="s">
        <v>173</v>
      </c>
      <c r="BM496" s="25" t="s">
        <v>1413</v>
      </c>
    </row>
    <row r="497" spans="2:65" s="1" customFormat="1" ht="13.5">
      <c r="B497" s="42"/>
      <c r="C497" s="64"/>
      <c r="D497" s="205" t="s">
        <v>175</v>
      </c>
      <c r="E497" s="64"/>
      <c r="F497" s="206" t="s">
        <v>1325</v>
      </c>
      <c r="G497" s="64"/>
      <c r="H497" s="64"/>
      <c r="I497" s="164"/>
      <c r="J497" s="64"/>
      <c r="K497" s="64"/>
      <c r="L497" s="62"/>
      <c r="M497" s="207"/>
      <c r="N497" s="43"/>
      <c r="O497" s="43"/>
      <c r="P497" s="43"/>
      <c r="Q497" s="43"/>
      <c r="R497" s="43"/>
      <c r="S497" s="43"/>
      <c r="T497" s="79"/>
      <c r="AT497" s="25" t="s">
        <v>175</v>
      </c>
      <c r="AU497" s="25" t="s">
        <v>84</v>
      </c>
    </row>
    <row r="498" spans="2:65" s="1" customFormat="1" ht="67.5">
      <c r="B498" s="42"/>
      <c r="C498" s="64"/>
      <c r="D498" s="205" t="s">
        <v>843</v>
      </c>
      <c r="E498" s="64"/>
      <c r="F498" s="208" t="s">
        <v>1326</v>
      </c>
      <c r="G498" s="64"/>
      <c r="H498" s="64"/>
      <c r="I498" s="164"/>
      <c r="J498" s="64"/>
      <c r="K498" s="64"/>
      <c r="L498" s="62"/>
      <c r="M498" s="207"/>
      <c r="N498" s="43"/>
      <c r="O498" s="43"/>
      <c r="P498" s="43"/>
      <c r="Q498" s="43"/>
      <c r="R498" s="43"/>
      <c r="S498" s="43"/>
      <c r="T498" s="79"/>
      <c r="AT498" s="25" t="s">
        <v>843</v>
      </c>
      <c r="AU498" s="25" t="s">
        <v>84</v>
      </c>
    </row>
    <row r="499" spans="2:65" s="10" customFormat="1" ht="37.35" customHeight="1">
      <c r="B499" s="177"/>
      <c r="C499" s="178"/>
      <c r="D499" s="179" t="s">
        <v>75</v>
      </c>
      <c r="E499" s="180" t="s">
        <v>1414</v>
      </c>
      <c r="F499" s="180" t="s">
        <v>1415</v>
      </c>
      <c r="G499" s="178"/>
      <c r="H499" s="178"/>
      <c r="I499" s="181"/>
      <c r="J499" s="182">
        <f>BK499</f>
        <v>0</v>
      </c>
      <c r="K499" s="178"/>
      <c r="L499" s="183"/>
      <c r="M499" s="184"/>
      <c r="N499" s="185"/>
      <c r="O499" s="185"/>
      <c r="P499" s="186">
        <f>SUM(P500:P606)</f>
        <v>0</v>
      </c>
      <c r="Q499" s="185"/>
      <c r="R499" s="186">
        <f>SUM(R500:R606)</f>
        <v>0</v>
      </c>
      <c r="S499" s="185"/>
      <c r="T499" s="187">
        <f>SUM(T500:T606)</f>
        <v>0</v>
      </c>
      <c r="AR499" s="188" t="s">
        <v>84</v>
      </c>
      <c r="AT499" s="189" t="s">
        <v>75</v>
      </c>
      <c r="AU499" s="189" t="s">
        <v>76</v>
      </c>
      <c r="AY499" s="188" t="s">
        <v>163</v>
      </c>
      <c r="BK499" s="190">
        <f>SUM(BK500:BK606)</f>
        <v>0</v>
      </c>
    </row>
    <row r="500" spans="2:65" s="1" customFormat="1" ht="16.5" customHeight="1">
      <c r="B500" s="42"/>
      <c r="C500" s="193" t="s">
        <v>1416</v>
      </c>
      <c r="D500" s="193" t="s">
        <v>168</v>
      </c>
      <c r="E500" s="194" t="s">
        <v>1215</v>
      </c>
      <c r="F500" s="195" t="s">
        <v>1216</v>
      </c>
      <c r="G500" s="196" t="s">
        <v>184</v>
      </c>
      <c r="H500" s="197">
        <v>13</v>
      </c>
      <c r="I500" s="198"/>
      <c r="J500" s="199">
        <f>ROUND(I500*H500,2)</f>
        <v>0</v>
      </c>
      <c r="K500" s="195" t="s">
        <v>21</v>
      </c>
      <c r="L500" s="62"/>
      <c r="M500" s="200" t="s">
        <v>21</v>
      </c>
      <c r="N500" s="201" t="s">
        <v>48</v>
      </c>
      <c r="O500" s="43"/>
      <c r="P500" s="202">
        <f>O500*H500</f>
        <v>0</v>
      </c>
      <c r="Q500" s="202">
        <v>0</v>
      </c>
      <c r="R500" s="202">
        <f>Q500*H500</f>
        <v>0</v>
      </c>
      <c r="S500" s="202">
        <v>0</v>
      </c>
      <c r="T500" s="203">
        <f>S500*H500</f>
        <v>0</v>
      </c>
      <c r="AR500" s="25" t="s">
        <v>173</v>
      </c>
      <c r="AT500" s="25" t="s">
        <v>168</v>
      </c>
      <c r="AU500" s="25" t="s">
        <v>84</v>
      </c>
      <c r="AY500" s="25" t="s">
        <v>163</v>
      </c>
      <c r="BE500" s="204">
        <f>IF(N500="základní",J500,0)</f>
        <v>0</v>
      </c>
      <c r="BF500" s="204">
        <f>IF(N500="snížená",J500,0)</f>
        <v>0</v>
      </c>
      <c r="BG500" s="204">
        <f>IF(N500="zákl. přenesená",J500,0)</f>
        <v>0</v>
      </c>
      <c r="BH500" s="204">
        <f>IF(N500="sníž. přenesená",J500,0)</f>
        <v>0</v>
      </c>
      <c r="BI500" s="204">
        <f>IF(N500="nulová",J500,0)</f>
        <v>0</v>
      </c>
      <c r="BJ500" s="25" t="s">
        <v>98</v>
      </c>
      <c r="BK500" s="204">
        <f>ROUND(I500*H500,2)</f>
        <v>0</v>
      </c>
      <c r="BL500" s="25" t="s">
        <v>173</v>
      </c>
      <c r="BM500" s="25" t="s">
        <v>1417</v>
      </c>
    </row>
    <row r="501" spans="2:65" s="1" customFormat="1" ht="13.5">
      <c r="B501" s="42"/>
      <c r="C501" s="64"/>
      <c r="D501" s="205" t="s">
        <v>175</v>
      </c>
      <c r="E501" s="64"/>
      <c r="F501" s="206" t="s">
        <v>1216</v>
      </c>
      <c r="G501" s="64"/>
      <c r="H501" s="64"/>
      <c r="I501" s="164"/>
      <c r="J501" s="64"/>
      <c r="K501" s="64"/>
      <c r="L501" s="62"/>
      <c r="M501" s="207"/>
      <c r="N501" s="43"/>
      <c r="O501" s="43"/>
      <c r="P501" s="43"/>
      <c r="Q501" s="43"/>
      <c r="R501" s="43"/>
      <c r="S501" s="43"/>
      <c r="T501" s="79"/>
      <c r="AT501" s="25" t="s">
        <v>175</v>
      </c>
      <c r="AU501" s="25" t="s">
        <v>84</v>
      </c>
    </row>
    <row r="502" spans="2:65" s="1" customFormat="1" ht="16.5" customHeight="1">
      <c r="B502" s="42"/>
      <c r="C502" s="193" t="s">
        <v>1332</v>
      </c>
      <c r="D502" s="193" t="s">
        <v>168</v>
      </c>
      <c r="E502" s="194" t="s">
        <v>1217</v>
      </c>
      <c r="F502" s="195" t="s">
        <v>1218</v>
      </c>
      <c r="G502" s="196" t="s">
        <v>184</v>
      </c>
      <c r="H502" s="197">
        <v>9</v>
      </c>
      <c r="I502" s="198"/>
      <c r="J502" s="199">
        <f>ROUND(I502*H502,2)</f>
        <v>0</v>
      </c>
      <c r="K502" s="195" t="s">
        <v>21</v>
      </c>
      <c r="L502" s="62"/>
      <c r="M502" s="200" t="s">
        <v>21</v>
      </c>
      <c r="N502" s="201" t="s">
        <v>48</v>
      </c>
      <c r="O502" s="43"/>
      <c r="P502" s="202">
        <f>O502*H502</f>
        <v>0</v>
      </c>
      <c r="Q502" s="202">
        <v>0</v>
      </c>
      <c r="R502" s="202">
        <f>Q502*H502</f>
        <v>0</v>
      </c>
      <c r="S502" s="202">
        <v>0</v>
      </c>
      <c r="T502" s="203">
        <f>S502*H502</f>
        <v>0</v>
      </c>
      <c r="AR502" s="25" t="s">
        <v>173</v>
      </c>
      <c r="AT502" s="25" t="s">
        <v>168</v>
      </c>
      <c r="AU502" s="25" t="s">
        <v>84</v>
      </c>
      <c r="AY502" s="25" t="s">
        <v>163</v>
      </c>
      <c r="BE502" s="204">
        <f>IF(N502="základní",J502,0)</f>
        <v>0</v>
      </c>
      <c r="BF502" s="204">
        <f>IF(N502="snížená",J502,0)</f>
        <v>0</v>
      </c>
      <c r="BG502" s="204">
        <f>IF(N502="zákl. přenesená",J502,0)</f>
        <v>0</v>
      </c>
      <c r="BH502" s="204">
        <f>IF(N502="sníž. přenesená",J502,0)</f>
        <v>0</v>
      </c>
      <c r="BI502" s="204">
        <f>IF(N502="nulová",J502,0)</f>
        <v>0</v>
      </c>
      <c r="BJ502" s="25" t="s">
        <v>98</v>
      </c>
      <c r="BK502" s="204">
        <f>ROUND(I502*H502,2)</f>
        <v>0</v>
      </c>
      <c r="BL502" s="25" t="s">
        <v>173</v>
      </c>
      <c r="BM502" s="25" t="s">
        <v>1418</v>
      </c>
    </row>
    <row r="503" spans="2:65" s="1" customFormat="1" ht="13.5">
      <c r="B503" s="42"/>
      <c r="C503" s="64"/>
      <c r="D503" s="205" t="s">
        <v>175</v>
      </c>
      <c r="E503" s="64"/>
      <c r="F503" s="206" t="s">
        <v>1218</v>
      </c>
      <c r="G503" s="64"/>
      <c r="H503" s="64"/>
      <c r="I503" s="164"/>
      <c r="J503" s="64"/>
      <c r="K503" s="64"/>
      <c r="L503" s="62"/>
      <c r="M503" s="207"/>
      <c r="N503" s="43"/>
      <c r="O503" s="43"/>
      <c r="P503" s="43"/>
      <c r="Q503" s="43"/>
      <c r="R503" s="43"/>
      <c r="S503" s="43"/>
      <c r="T503" s="79"/>
      <c r="AT503" s="25" t="s">
        <v>175</v>
      </c>
      <c r="AU503" s="25" t="s">
        <v>84</v>
      </c>
    </row>
    <row r="504" spans="2:65" s="1" customFormat="1" ht="38.25" customHeight="1">
      <c r="B504" s="42"/>
      <c r="C504" s="193" t="s">
        <v>1419</v>
      </c>
      <c r="D504" s="193" t="s">
        <v>168</v>
      </c>
      <c r="E504" s="194" t="s">
        <v>1219</v>
      </c>
      <c r="F504" s="195" t="s">
        <v>1220</v>
      </c>
      <c r="G504" s="196" t="s">
        <v>184</v>
      </c>
      <c r="H504" s="197">
        <v>10</v>
      </c>
      <c r="I504" s="198"/>
      <c r="J504" s="199">
        <f>ROUND(I504*H504,2)</f>
        <v>0</v>
      </c>
      <c r="K504" s="195" t="s">
        <v>21</v>
      </c>
      <c r="L504" s="62"/>
      <c r="M504" s="200" t="s">
        <v>21</v>
      </c>
      <c r="N504" s="201" t="s">
        <v>48</v>
      </c>
      <c r="O504" s="43"/>
      <c r="P504" s="202">
        <f>O504*H504</f>
        <v>0</v>
      </c>
      <c r="Q504" s="202">
        <v>0</v>
      </c>
      <c r="R504" s="202">
        <f>Q504*H504</f>
        <v>0</v>
      </c>
      <c r="S504" s="202">
        <v>0</v>
      </c>
      <c r="T504" s="203">
        <f>S504*H504</f>
        <v>0</v>
      </c>
      <c r="AR504" s="25" t="s">
        <v>173</v>
      </c>
      <c r="AT504" s="25" t="s">
        <v>168</v>
      </c>
      <c r="AU504" s="25" t="s">
        <v>84</v>
      </c>
      <c r="AY504" s="25" t="s">
        <v>163</v>
      </c>
      <c r="BE504" s="204">
        <f>IF(N504="základní",J504,0)</f>
        <v>0</v>
      </c>
      <c r="BF504" s="204">
        <f>IF(N504="snížená",J504,0)</f>
        <v>0</v>
      </c>
      <c r="BG504" s="204">
        <f>IF(N504="zákl. přenesená",J504,0)</f>
        <v>0</v>
      </c>
      <c r="BH504" s="204">
        <f>IF(N504="sníž. přenesená",J504,0)</f>
        <v>0</v>
      </c>
      <c r="BI504" s="204">
        <f>IF(N504="nulová",J504,0)</f>
        <v>0</v>
      </c>
      <c r="BJ504" s="25" t="s">
        <v>98</v>
      </c>
      <c r="BK504" s="204">
        <f>ROUND(I504*H504,2)</f>
        <v>0</v>
      </c>
      <c r="BL504" s="25" t="s">
        <v>173</v>
      </c>
      <c r="BM504" s="25" t="s">
        <v>1420</v>
      </c>
    </row>
    <row r="505" spans="2:65" s="1" customFormat="1" ht="27">
      <c r="B505" s="42"/>
      <c r="C505" s="64"/>
      <c r="D505" s="205" t="s">
        <v>175</v>
      </c>
      <c r="E505" s="64"/>
      <c r="F505" s="206" t="s">
        <v>1220</v>
      </c>
      <c r="G505" s="64"/>
      <c r="H505" s="64"/>
      <c r="I505" s="164"/>
      <c r="J505" s="64"/>
      <c r="K505" s="64"/>
      <c r="L505" s="62"/>
      <c r="M505" s="207"/>
      <c r="N505" s="43"/>
      <c r="O505" s="43"/>
      <c r="P505" s="43"/>
      <c r="Q505" s="43"/>
      <c r="R505" s="43"/>
      <c r="S505" s="43"/>
      <c r="T505" s="79"/>
      <c r="AT505" s="25" t="s">
        <v>175</v>
      </c>
      <c r="AU505" s="25" t="s">
        <v>84</v>
      </c>
    </row>
    <row r="506" spans="2:65" s="1" customFormat="1" ht="25.5" customHeight="1">
      <c r="B506" s="42"/>
      <c r="C506" s="193" t="s">
        <v>1333</v>
      </c>
      <c r="D506" s="193" t="s">
        <v>168</v>
      </c>
      <c r="E506" s="194" t="s">
        <v>1221</v>
      </c>
      <c r="F506" s="195" t="s">
        <v>1222</v>
      </c>
      <c r="G506" s="196" t="s">
        <v>184</v>
      </c>
      <c r="H506" s="197">
        <v>3</v>
      </c>
      <c r="I506" s="198"/>
      <c r="J506" s="199">
        <f>ROUND(I506*H506,2)</f>
        <v>0</v>
      </c>
      <c r="K506" s="195" t="s">
        <v>21</v>
      </c>
      <c r="L506" s="62"/>
      <c r="M506" s="200" t="s">
        <v>21</v>
      </c>
      <c r="N506" s="201" t="s">
        <v>48</v>
      </c>
      <c r="O506" s="43"/>
      <c r="P506" s="202">
        <f>O506*H506</f>
        <v>0</v>
      </c>
      <c r="Q506" s="202">
        <v>0</v>
      </c>
      <c r="R506" s="202">
        <f>Q506*H506</f>
        <v>0</v>
      </c>
      <c r="S506" s="202">
        <v>0</v>
      </c>
      <c r="T506" s="203">
        <f>S506*H506</f>
        <v>0</v>
      </c>
      <c r="AR506" s="25" t="s">
        <v>173</v>
      </c>
      <c r="AT506" s="25" t="s">
        <v>168</v>
      </c>
      <c r="AU506" s="25" t="s">
        <v>84</v>
      </c>
      <c r="AY506" s="25" t="s">
        <v>163</v>
      </c>
      <c r="BE506" s="204">
        <f>IF(N506="základní",J506,0)</f>
        <v>0</v>
      </c>
      <c r="BF506" s="204">
        <f>IF(N506="snížená",J506,0)</f>
        <v>0</v>
      </c>
      <c r="BG506" s="204">
        <f>IF(N506="zákl. přenesená",J506,0)</f>
        <v>0</v>
      </c>
      <c r="BH506" s="204">
        <f>IF(N506="sníž. přenesená",J506,0)</f>
        <v>0</v>
      </c>
      <c r="BI506" s="204">
        <f>IF(N506="nulová",J506,0)</f>
        <v>0</v>
      </c>
      <c r="BJ506" s="25" t="s">
        <v>98</v>
      </c>
      <c r="BK506" s="204">
        <f>ROUND(I506*H506,2)</f>
        <v>0</v>
      </c>
      <c r="BL506" s="25" t="s">
        <v>173</v>
      </c>
      <c r="BM506" s="25" t="s">
        <v>1421</v>
      </c>
    </row>
    <row r="507" spans="2:65" s="1" customFormat="1" ht="27">
      <c r="B507" s="42"/>
      <c r="C507" s="64"/>
      <c r="D507" s="205" t="s">
        <v>175</v>
      </c>
      <c r="E507" s="64"/>
      <c r="F507" s="206" t="s">
        <v>1222</v>
      </c>
      <c r="G507" s="64"/>
      <c r="H507" s="64"/>
      <c r="I507" s="164"/>
      <c r="J507" s="64"/>
      <c r="K507" s="64"/>
      <c r="L507" s="62"/>
      <c r="M507" s="207"/>
      <c r="N507" s="43"/>
      <c r="O507" s="43"/>
      <c r="P507" s="43"/>
      <c r="Q507" s="43"/>
      <c r="R507" s="43"/>
      <c r="S507" s="43"/>
      <c r="T507" s="79"/>
      <c r="AT507" s="25" t="s">
        <v>175</v>
      </c>
      <c r="AU507" s="25" t="s">
        <v>84</v>
      </c>
    </row>
    <row r="508" spans="2:65" s="1" customFormat="1" ht="38.25" customHeight="1">
      <c r="B508" s="42"/>
      <c r="C508" s="193" t="s">
        <v>1422</v>
      </c>
      <c r="D508" s="193" t="s">
        <v>168</v>
      </c>
      <c r="E508" s="194" t="s">
        <v>1223</v>
      </c>
      <c r="F508" s="195" t="s">
        <v>1224</v>
      </c>
      <c r="G508" s="196" t="s">
        <v>184</v>
      </c>
      <c r="H508" s="197">
        <v>10</v>
      </c>
      <c r="I508" s="198"/>
      <c r="J508" s="199">
        <f>ROUND(I508*H508,2)</f>
        <v>0</v>
      </c>
      <c r="K508" s="195" t="s">
        <v>21</v>
      </c>
      <c r="L508" s="62"/>
      <c r="M508" s="200" t="s">
        <v>21</v>
      </c>
      <c r="N508" s="201" t="s">
        <v>48</v>
      </c>
      <c r="O508" s="43"/>
      <c r="P508" s="202">
        <f>O508*H508</f>
        <v>0</v>
      </c>
      <c r="Q508" s="202">
        <v>0</v>
      </c>
      <c r="R508" s="202">
        <f>Q508*H508</f>
        <v>0</v>
      </c>
      <c r="S508" s="202">
        <v>0</v>
      </c>
      <c r="T508" s="203">
        <f>S508*H508</f>
        <v>0</v>
      </c>
      <c r="AR508" s="25" t="s">
        <v>173</v>
      </c>
      <c r="AT508" s="25" t="s">
        <v>168</v>
      </c>
      <c r="AU508" s="25" t="s">
        <v>84</v>
      </c>
      <c r="AY508" s="25" t="s">
        <v>163</v>
      </c>
      <c r="BE508" s="204">
        <f>IF(N508="základní",J508,0)</f>
        <v>0</v>
      </c>
      <c r="BF508" s="204">
        <f>IF(N508="snížená",J508,0)</f>
        <v>0</v>
      </c>
      <c r="BG508" s="204">
        <f>IF(N508="zákl. přenesená",J508,0)</f>
        <v>0</v>
      </c>
      <c r="BH508" s="204">
        <f>IF(N508="sníž. přenesená",J508,0)</f>
        <v>0</v>
      </c>
      <c r="BI508" s="204">
        <f>IF(N508="nulová",J508,0)</f>
        <v>0</v>
      </c>
      <c r="BJ508" s="25" t="s">
        <v>98</v>
      </c>
      <c r="BK508" s="204">
        <f>ROUND(I508*H508,2)</f>
        <v>0</v>
      </c>
      <c r="BL508" s="25" t="s">
        <v>173</v>
      </c>
      <c r="BM508" s="25" t="s">
        <v>1423</v>
      </c>
    </row>
    <row r="509" spans="2:65" s="1" customFormat="1" ht="27">
      <c r="B509" s="42"/>
      <c r="C509" s="64"/>
      <c r="D509" s="205" t="s">
        <v>175</v>
      </c>
      <c r="E509" s="64"/>
      <c r="F509" s="206" t="s">
        <v>1224</v>
      </c>
      <c r="G509" s="64"/>
      <c r="H509" s="64"/>
      <c r="I509" s="164"/>
      <c r="J509" s="64"/>
      <c r="K509" s="64"/>
      <c r="L509" s="62"/>
      <c r="M509" s="207"/>
      <c r="N509" s="43"/>
      <c r="O509" s="43"/>
      <c r="P509" s="43"/>
      <c r="Q509" s="43"/>
      <c r="R509" s="43"/>
      <c r="S509" s="43"/>
      <c r="T509" s="79"/>
      <c r="AT509" s="25" t="s">
        <v>175</v>
      </c>
      <c r="AU509" s="25" t="s">
        <v>84</v>
      </c>
    </row>
    <row r="510" spans="2:65" s="1" customFormat="1" ht="38.25" customHeight="1">
      <c r="B510" s="42"/>
      <c r="C510" s="193" t="s">
        <v>1334</v>
      </c>
      <c r="D510" s="193" t="s">
        <v>168</v>
      </c>
      <c r="E510" s="194" t="s">
        <v>1225</v>
      </c>
      <c r="F510" s="195" t="s">
        <v>1226</v>
      </c>
      <c r="G510" s="196" t="s">
        <v>184</v>
      </c>
      <c r="H510" s="197">
        <v>3</v>
      </c>
      <c r="I510" s="198"/>
      <c r="J510" s="199">
        <f>ROUND(I510*H510,2)</f>
        <v>0</v>
      </c>
      <c r="K510" s="195" t="s">
        <v>21</v>
      </c>
      <c r="L510" s="62"/>
      <c r="M510" s="200" t="s">
        <v>21</v>
      </c>
      <c r="N510" s="201" t="s">
        <v>48</v>
      </c>
      <c r="O510" s="43"/>
      <c r="P510" s="202">
        <f>O510*H510</f>
        <v>0</v>
      </c>
      <c r="Q510" s="202">
        <v>0</v>
      </c>
      <c r="R510" s="202">
        <f>Q510*H510</f>
        <v>0</v>
      </c>
      <c r="S510" s="202">
        <v>0</v>
      </c>
      <c r="T510" s="203">
        <f>S510*H510</f>
        <v>0</v>
      </c>
      <c r="AR510" s="25" t="s">
        <v>173</v>
      </c>
      <c r="AT510" s="25" t="s">
        <v>168</v>
      </c>
      <c r="AU510" s="25" t="s">
        <v>84</v>
      </c>
      <c r="AY510" s="25" t="s">
        <v>163</v>
      </c>
      <c r="BE510" s="204">
        <f>IF(N510="základní",J510,0)</f>
        <v>0</v>
      </c>
      <c r="BF510" s="204">
        <f>IF(N510="snížená",J510,0)</f>
        <v>0</v>
      </c>
      <c r="BG510" s="204">
        <f>IF(N510="zákl. přenesená",J510,0)</f>
        <v>0</v>
      </c>
      <c r="BH510" s="204">
        <f>IF(N510="sníž. přenesená",J510,0)</f>
        <v>0</v>
      </c>
      <c r="BI510" s="204">
        <f>IF(N510="nulová",J510,0)</f>
        <v>0</v>
      </c>
      <c r="BJ510" s="25" t="s">
        <v>98</v>
      </c>
      <c r="BK510" s="204">
        <f>ROUND(I510*H510,2)</f>
        <v>0</v>
      </c>
      <c r="BL510" s="25" t="s">
        <v>173</v>
      </c>
      <c r="BM510" s="25" t="s">
        <v>1424</v>
      </c>
    </row>
    <row r="511" spans="2:65" s="1" customFormat="1" ht="27">
      <c r="B511" s="42"/>
      <c r="C511" s="64"/>
      <c r="D511" s="205" t="s">
        <v>175</v>
      </c>
      <c r="E511" s="64"/>
      <c r="F511" s="206" t="s">
        <v>1226</v>
      </c>
      <c r="G511" s="64"/>
      <c r="H511" s="64"/>
      <c r="I511" s="164"/>
      <c r="J511" s="64"/>
      <c r="K511" s="64"/>
      <c r="L511" s="62"/>
      <c r="M511" s="207"/>
      <c r="N511" s="43"/>
      <c r="O511" s="43"/>
      <c r="P511" s="43"/>
      <c r="Q511" s="43"/>
      <c r="R511" s="43"/>
      <c r="S511" s="43"/>
      <c r="T511" s="79"/>
      <c r="AT511" s="25" t="s">
        <v>175</v>
      </c>
      <c r="AU511" s="25" t="s">
        <v>84</v>
      </c>
    </row>
    <row r="512" spans="2:65" s="1" customFormat="1" ht="38.25" customHeight="1">
      <c r="B512" s="42"/>
      <c r="C512" s="193" t="s">
        <v>1425</v>
      </c>
      <c r="D512" s="193" t="s">
        <v>168</v>
      </c>
      <c r="E512" s="194" t="s">
        <v>1227</v>
      </c>
      <c r="F512" s="195" t="s">
        <v>1228</v>
      </c>
      <c r="G512" s="196" t="s">
        <v>184</v>
      </c>
      <c r="H512" s="197">
        <v>1</v>
      </c>
      <c r="I512" s="198"/>
      <c r="J512" s="199">
        <f>ROUND(I512*H512,2)</f>
        <v>0</v>
      </c>
      <c r="K512" s="195" t="s">
        <v>21</v>
      </c>
      <c r="L512" s="62"/>
      <c r="M512" s="200" t="s">
        <v>21</v>
      </c>
      <c r="N512" s="201" t="s">
        <v>48</v>
      </c>
      <c r="O512" s="43"/>
      <c r="P512" s="202">
        <f>O512*H512</f>
        <v>0</v>
      </c>
      <c r="Q512" s="202">
        <v>0</v>
      </c>
      <c r="R512" s="202">
        <f>Q512*H512</f>
        <v>0</v>
      </c>
      <c r="S512" s="202">
        <v>0</v>
      </c>
      <c r="T512" s="203">
        <f>S512*H512</f>
        <v>0</v>
      </c>
      <c r="AR512" s="25" t="s">
        <v>173</v>
      </c>
      <c r="AT512" s="25" t="s">
        <v>168</v>
      </c>
      <c r="AU512" s="25" t="s">
        <v>84</v>
      </c>
      <c r="AY512" s="25" t="s">
        <v>163</v>
      </c>
      <c r="BE512" s="204">
        <f>IF(N512="základní",J512,0)</f>
        <v>0</v>
      </c>
      <c r="BF512" s="204">
        <f>IF(N512="snížená",J512,0)</f>
        <v>0</v>
      </c>
      <c r="BG512" s="204">
        <f>IF(N512="zákl. přenesená",J512,0)</f>
        <v>0</v>
      </c>
      <c r="BH512" s="204">
        <f>IF(N512="sníž. přenesená",J512,0)</f>
        <v>0</v>
      </c>
      <c r="BI512" s="204">
        <f>IF(N512="nulová",J512,0)</f>
        <v>0</v>
      </c>
      <c r="BJ512" s="25" t="s">
        <v>98</v>
      </c>
      <c r="BK512" s="204">
        <f>ROUND(I512*H512,2)</f>
        <v>0</v>
      </c>
      <c r="BL512" s="25" t="s">
        <v>173</v>
      </c>
      <c r="BM512" s="25" t="s">
        <v>1426</v>
      </c>
    </row>
    <row r="513" spans="2:65" s="1" customFormat="1" ht="27">
      <c r="B513" s="42"/>
      <c r="C513" s="64"/>
      <c r="D513" s="205" t="s">
        <v>175</v>
      </c>
      <c r="E513" s="64"/>
      <c r="F513" s="206" t="s">
        <v>1228</v>
      </c>
      <c r="G513" s="64"/>
      <c r="H513" s="64"/>
      <c r="I513" s="164"/>
      <c r="J513" s="64"/>
      <c r="K513" s="64"/>
      <c r="L513" s="62"/>
      <c r="M513" s="207"/>
      <c r="N513" s="43"/>
      <c r="O513" s="43"/>
      <c r="P513" s="43"/>
      <c r="Q513" s="43"/>
      <c r="R513" s="43"/>
      <c r="S513" s="43"/>
      <c r="T513" s="79"/>
      <c r="AT513" s="25" t="s">
        <v>175</v>
      </c>
      <c r="AU513" s="25" t="s">
        <v>84</v>
      </c>
    </row>
    <row r="514" spans="2:65" s="1" customFormat="1" ht="38.25" customHeight="1">
      <c r="B514" s="42"/>
      <c r="C514" s="193" t="s">
        <v>1335</v>
      </c>
      <c r="D514" s="193" t="s">
        <v>168</v>
      </c>
      <c r="E514" s="194" t="s">
        <v>1229</v>
      </c>
      <c r="F514" s="195" t="s">
        <v>1230</v>
      </c>
      <c r="G514" s="196" t="s">
        <v>288</v>
      </c>
      <c r="H514" s="197">
        <v>15</v>
      </c>
      <c r="I514" s="198"/>
      <c r="J514" s="199">
        <f>ROUND(I514*H514,2)</f>
        <v>0</v>
      </c>
      <c r="K514" s="195" t="s">
        <v>21</v>
      </c>
      <c r="L514" s="62"/>
      <c r="M514" s="200" t="s">
        <v>21</v>
      </c>
      <c r="N514" s="201" t="s">
        <v>48</v>
      </c>
      <c r="O514" s="43"/>
      <c r="P514" s="202">
        <f>O514*H514</f>
        <v>0</v>
      </c>
      <c r="Q514" s="202">
        <v>0</v>
      </c>
      <c r="R514" s="202">
        <f>Q514*H514</f>
        <v>0</v>
      </c>
      <c r="S514" s="202">
        <v>0</v>
      </c>
      <c r="T514" s="203">
        <f>S514*H514</f>
        <v>0</v>
      </c>
      <c r="AR514" s="25" t="s">
        <v>173</v>
      </c>
      <c r="AT514" s="25" t="s">
        <v>168</v>
      </c>
      <c r="AU514" s="25" t="s">
        <v>84</v>
      </c>
      <c r="AY514" s="25" t="s">
        <v>163</v>
      </c>
      <c r="BE514" s="204">
        <f>IF(N514="základní",J514,0)</f>
        <v>0</v>
      </c>
      <c r="BF514" s="204">
        <f>IF(N514="snížená",J514,0)</f>
        <v>0</v>
      </c>
      <c r="BG514" s="204">
        <f>IF(N514="zákl. přenesená",J514,0)</f>
        <v>0</v>
      </c>
      <c r="BH514" s="204">
        <f>IF(N514="sníž. přenesená",J514,0)</f>
        <v>0</v>
      </c>
      <c r="BI514" s="204">
        <f>IF(N514="nulová",J514,0)</f>
        <v>0</v>
      </c>
      <c r="BJ514" s="25" t="s">
        <v>98</v>
      </c>
      <c r="BK514" s="204">
        <f>ROUND(I514*H514,2)</f>
        <v>0</v>
      </c>
      <c r="BL514" s="25" t="s">
        <v>173</v>
      </c>
      <c r="BM514" s="25" t="s">
        <v>1427</v>
      </c>
    </row>
    <row r="515" spans="2:65" s="1" customFormat="1" ht="27">
      <c r="B515" s="42"/>
      <c r="C515" s="64"/>
      <c r="D515" s="205" t="s">
        <v>175</v>
      </c>
      <c r="E515" s="64"/>
      <c r="F515" s="206" t="s">
        <v>1230</v>
      </c>
      <c r="G515" s="64"/>
      <c r="H515" s="64"/>
      <c r="I515" s="164"/>
      <c r="J515" s="64"/>
      <c r="K515" s="64"/>
      <c r="L515" s="62"/>
      <c r="M515" s="207"/>
      <c r="N515" s="43"/>
      <c r="O515" s="43"/>
      <c r="P515" s="43"/>
      <c r="Q515" s="43"/>
      <c r="R515" s="43"/>
      <c r="S515" s="43"/>
      <c r="T515" s="79"/>
      <c r="AT515" s="25" t="s">
        <v>175</v>
      </c>
      <c r="AU515" s="25" t="s">
        <v>84</v>
      </c>
    </row>
    <row r="516" spans="2:65" s="1" customFormat="1" ht="16.5" customHeight="1">
      <c r="B516" s="42"/>
      <c r="C516" s="193" t="s">
        <v>1428</v>
      </c>
      <c r="D516" s="193" t="s">
        <v>168</v>
      </c>
      <c r="E516" s="194" t="s">
        <v>1231</v>
      </c>
      <c r="F516" s="195" t="s">
        <v>1232</v>
      </c>
      <c r="G516" s="196" t="s">
        <v>1233</v>
      </c>
      <c r="H516" s="197">
        <v>24</v>
      </c>
      <c r="I516" s="198"/>
      <c r="J516" s="199">
        <f>ROUND(I516*H516,2)</f>
        <v>0</v>
      </c>
      <c r="K516" s="195" t="s">
        <v>21</v>
      </c>
      <c r="L516" s="62"/>
      <c r="M516" s="200" t="s">
        <v>21</v>
      </c>
      <c r="N516" s="201" t="s">
        <v>48</v>
      </c>
      <c r="O516" s="43"/>
      <c r="P516" s="202">
        <f>O516*H516</f>
        <v>0</v>
      </c>
      <c r="Q516" s="202">
        <v>0</v>
      </c>
      <c r="R516" s="202">
        <f>Q516*H516</f>
        <v>0</v>
      </c>
      <c r="S516" s="202">
        <v>0</v>
      </c>
      <c r="T516" s="203">
        <f>S516*H516</f>
        <v>0</v>
      </c>
      <c r="AR516" s="25" t="s">
        <v>173</v>
      </c>
      <c r="AT516" s="25" t="s">
        <v>168</v>
      </c>
      <c r="AU516" s="25" t="s">
        <v>84</v>
      </c>
      <c r="AY516" s="25" t="s">
        <v>163</v>
      </c>
      <c r="BE516" s="204">
        <f>IF(N516="základní",J516,0)</f>
        <v>0</v>
      </c>
      <c r="BF516" s="204">
        <f>IF(N516="snížená",J516,0)</f>
        <v>0</v>
      </c>
      <c r="BG516" s="204">
        <f>IF(N516="zákl. přenesená",J516,0)</f>
        <v>0</v>
      </c>
      <c r="BH516" s="204">
        <f>IF(N516="sníž. přenesená",J516,0)</f>
        <v>0</v>
      </c>
      <c r="BI516" s="204">
        <f>IF(N516="nulová",J516,0)</f>
        <v>0</v>
      </c>
      <c r="BJ516" s="25" t="s">
        <v>98</v>
      </c>
      <c r="BK516" s="204">
        <f>ROUND(I516*H516,2)</f>
        <v>0</v>
      </c>
      <c r="BL516" s="25" t="s">
        <v>173</v>
      </c>
      <c r="BM516" s="25" t="s">
        <v>1429</v>
      </c>
    </row>
    <row r="517" spans="2:65" s="1" customFormat="1" ht="13.5">
      <c r="B517" s="42"/>
      <c r="C517" s="64"/>
      <c r="D517" s="205" t="s">
        <v>175</v>
      </c>
      <c r="E517" s="64"/>
      <c r="F517" s="206" t="s">
        <v>1232</v>
      </c>
      <c r="G517" s="64"/>
      <c r="H517" s="64"/>
      <c r="I517" s="164"/>
      <c r="J517" s="64"/>
      <c r="K517" s="64"/>
      <c r="L517" s="62"/>
      <c r="M517" s="207"/>
      <c r="N517" s="43"/>
      <c r="O517" s="43"/>
      <c r="P517" s="43"/>
      <c r="Q517" s="43"/>
      <c r="R517" s="43"/>
      <c r="S517" s="43"/>
      <c r="T517" s="79"/>
      <c r="AT517" s="25" t="s">
        <v>175</v>
      </c>
      <c r="AU517" s="25" t="s">
        <v>84</v>
      </c>
    </row>
    <row r="518" spans="2:65" s="1" customFormat="1" ht="38.25" customHeight="1">
      <c r="B518" s="42"/>
      <c r="C518" s="193" t="s">
        <v>1336</v>
      </c>
      <c r="D518" s="193" t="s">
        <v>168</v>
      </c>
      <c r="E518" s="194" t="s">
        <v>1234</v>
      </c>
      <c r="F518" s="195" t="s">
        <v>1235</v>
      </c>
      <c r="G518" s="196" t="s">
        <v>288</v>
      </c>
      <c r="H518" s="197">
        <v>7</v>
      </c>
      <c r="I518" s="198"/>
      <c r="J518" s="199">
        <f>ROUND(I518*H518,2)</f>
        <v>0</v>
      </c>
      <c r="K518" s="195" t="s">
        <v>21</v>
      </c>
      <c r="L518" s="62"/>
      <c r="M518" s="200" t="s">
        <v>21</v>
      </c>
      <c r="N518" s="201" t="s">
        <v>48</v>
      </c>
      <c r="O518" s="43"/>
      <c r="P518" s="202">
        <f>O518*H518</f>
        <v>0</v>
      </c>
      <c r="Q518" s="202">
        <v>0</v>
      </c>
      <c r="R518" s="202">
        <f>Q518*H518</f>
        <v>0</v>
      </c>
      <c r="S518" s="202">
        <v>0</v>
      </c>
      <c r="T518" s="203">
        <f>S518*H518</f>
        <v>0</v>
      </c>
      <c r="AR518" s="25" t="s">
        <v>173</v>
      </c>
      <c r="AT518" s="25" t="s">
        <v>168</v>
      </c>
      <c r="AU518" s="25" t="s">
        <v>84</v>
      </c>
      <c r="AY518" s="25" t="s">
        <v>163</v>
      </c>
      <c r="BE518" s="204">
        <f>IF(N518="základní",J518,0)</f>
        <v>0</v>
      </c>
      <c r="BF518" s="204">
        <f>IF(N518="snížená",J518,0)</f>
        <v>0</v>
      </c>
      <c r="BG518" s="204">
        <f>IF(N518="zákl. přenesená",J518,0)</f>
        <v>0</v>
      </c>
      <c r="BH518" s="204">
        <f>IF(N518="sníž. přenesená",J518,0)</f>
        <v>0</v>
      </c>
      <c r="BI518" s="204">
        <f>IF(N518="nulová",J518,0)</f>
        <v>0</v>
      </c>
      <c r="BJ518" s="25" t="s">
        <v>98</v>
      </c>
      <c r="BK518" s="204">
        <f>ROUND(I518*H518,2)</f>
        <v>0</v>
      </c>
      <c r="BL518" s="25" t="s">
        <v>173</v>
      </c>
      <c r="BM518" s="25" t="s">
        <v>1430</v>
      </c>
    </row>
    <row r="519" spans="2:65" s="1" customFormat="1" ht="27">
      <c r="B519" s="42"/>
      <c r="C519" s="64"/>
      <c r="D519" s="205" t="s">
        <v>175</v>
      </c>
      <c r="E519" s="64"/>
      <c r="F519" s="206" t="s">
        <v>1235</v>
      </c>
      <c r="G519" s="64"/>
      <c r="H519" s="64"/>
      <c r="I519" s="164"/>
      <c r="J519" s="64"/>
      <c r="K519" s="64"/>
      <c r="L519" s="62"/>
      <c r="M519" s="207"/>
      <c r="N519" s="43"/>
      <c r="O519" s="43"/>
      <c r="P519" s="43"/>
      <c r="Q519" s="43"/>
      <c r="R519" s="43"/>
      <c r="S519" s="43"/>
      <c r="T519" s="79"/>
      <c r="AT519" s="25" t="s">
        <v>175</v>
      </c>
      <c r="AU519" s="25" t="s">
        <v>84</v>
      </c>
    </row>
    <row r="520" spans="2:65" s="1" customFormat="1" ht="38.25" customHeight="1">
      <c r="B520" s="42"/>
      <c r="C520" s="193" t="s">
        <v>1431</v>
      </c>
      <c r="D520" s="193" t="s">
        <v>168</v>
      </c>
      <c r="E520" s="194" t="s">
        <v>1236</v>
      </c>
      <c r="F520" s="195" t="s">
        <v>1237</v>
      </c>
      <c r="G520" s="196" t="s">
        <v>288</v>
      </c>
      <c r="H520" s="197">
        <v>3</v>
      </c>
      <c r="I520" s="198"/>
      <c r="J520" s="199">
        <f>ROUND(I520*H520,2)</f>
        <v>0</v>
      </c>
      <c r="K520" s="195" t="s">
        <v>21</v>
      </c>
      <c r="L520" s="62"/>
      <c r="M520" s="200" t="s">
        <v>21</v>
      </c>
      <c r="N520" s="201" t="s">
        <v>48</v>
      </c>
      <c r="O520" s="43"/>
      <c r="P520" s="202">
        <f>O520*H520</f>
        <v>0</v>
      </c>
      <c r="Q520" s="202">
        <v>0</v>
      </c>
      <c r="R520" s="202">
        <f>Q520*H520</f>
        <v>0</v>
      </c>
      <c r="S520" s="202">
        <v>0</v>
      </c>
      <c r="T520" s="203">
        <f>S520*H520</f>
        <v>0</v>
      </c>
      <c r="AR520" s="25" t="s">
        <v>173</v>
      </c>
      <c r="AT520" s="25" t="s">
        <v>168</v>
      </c>
      <c r="AU520" s="25" t="s">
        <v>84</v>
      </c>
      <c r="AY520" s="25" t="s">
        <v>163</v>
      </c>
      <c r="BE520" s="204">
        <f>IF(N520="základní",J520,0)</f>
        <v>0</v>
      </c>
      <c r="BF520" s="204">
        <f>IF(N520="snížená",J520,0)</f>
        <v>0</v>
      </c>
      <c r="BG520" s="204">
        <f>IF(N520="zákl. přenesená",J520,0)</f>
        <v>0</v>
      </c>
      <c r="BH520" s="204">
        <f>IF(N520="sníž. přenesená",J520,0)</f>
        <v>0</v>
      </c>
      <c r="BI520" s="204">
        <f>IF(N520="nulová",J520,0)</f>
        <v>0</v>
      </c>
      <c r="BJ520" s="25" t="s">
        <v>98</v>
      </c>
      <c r="BK520" s="204">
        <f>ROUND(I520*H520,2)</f>
        <v>0</v>
      </c>
      <c r="BL520" s="25" t="s">
        <v>173</v>
      </c>
      <c r="BM520" s="25" t="s">
        <v>1432</v>
      </c>
    </row>
    <row r="521" spans="2:65" s="1" customFormat="1" ht="27">
      <c r="B521" s="42"/>
      <c r="C521" s="64"/>
      <c r="D521" s="205" t="s">
        <v>175</v>
      </c>
      <c r="E521" s="64"/>
      <c r="F521" s="206" t="s">
        <v>1237</v>
      </c>
      <c r="G521" s="64"/>
      <c r="H521" s="64"/>
      <c r="I521" s="164"/>
      <c r="J521" s="64"/>
      <c r="K521" s="64"/>
      <c r="L521" s="62"/>
      <c r="M521" s="207"/>
      <c r="N521" s="43"/>
      <c r="O521" s="43"/>
      <c r="P521" s="43"/>
      <c r="Q521" s="43"/>
      <c r="R521" s="43"/>
      <c r="S521" s="43"/>
      <c r="T521" s="79"/>
      <c r="AT521" s="25" t="s">
        <v>175</v>
      </c>
      <c r="AU521" s="25" t="s">
        <v>84</v>
      </c>
    </row>
    <row r="522" spans="2:65" s="1" customFormat="1" ht="25.5" customHeight="1">
      <c r="B522" s="42"/>
      <c r="C522" s="193" t="s">
        <v>1337</v>
      </c>
      <c r="D522" s="193" t="s">
        <v>168</v>
      </c>
      <c r="E522" s="194" t="s">
        <v>1238</v>
      </c>
      <c r="F522" s="195" t="s">
        <v>1239</v>
      </c>
      <c r="G522" s="196" t="s">
        <v>288</v>
      </c>
      <c r="H522" s="197">
        <v>26</v>
      </c>
      <c r="I522" s="198"/>
      <c r="J522" s="199">
        <f>ROUND(I522*H522,2)</f>
        <v>0</v>
      </c>
      <c r="K522" s="195" t="s">
        <v>21</v>
      </c>
      <c r="L522" s="62"/>
      <c r="M522" s="200" t="s">
        <v>21</v>
      </c>
      <c r="N522" s="201" t="s">
        <v>48</v>
      </c>
      <c r="O522" s="43"/>
      <c r="P522" s="202">
        <f>O522*H522</f>
        <v>0</v>
      </c>
      <c r="Q522" s="202">
        <v>0</v>
      </c>
      <c r="R522" s="202">
        <f>Q522*H522</f>
        <v>0</v>
      </c>
      <c r="S522" s="202">
        <v>0</v>
      </c>
      <c r="T522" s="203">
        <f>S522*H522</f>
        <v>0</v>
      </c>
      <c r="AR522" s="25" t="s">
        <v>173</v>
      </c>
      <c r="AT522" s="25" t="s">
        <v>168</v>
      </c>
      <c r="AU522" s="25" t="s">
        <v>84</v>
      </c>
      <c r="AY522" s="25" t="s">
        <v>163</v>
      </c>
      <c r="BE522" s="204">
        <f>IF(N522="základní",J522,0)</f>
        <v>0</v>
      </c>
      <c r="BF522" s="204">
        <f>IF(N522="snížená",J522,0)</f>
        <v>0</v>
      </c>
      <c r="BG522" s="204">
        <f>IF(N522="zákl. přenesená",J522,0)</f>
        <v>0</v>
      </c>
      <c r="BH522" s="204">
        <f>IF(N522="sníž. přenesená",J522,0)</f>
        <v>0</v>
      </c>
      <c r="BI522" s="204">
        <f>IF(N522="nulová",J522,0)</f>
        <v>0</v>
      </c>
      <c r="BJ522" s="25" t="s">
        <v>98</v>
      </c>
      <c r="BK522" s="204">
        <f>ROUND(I522*H522,2)</f>
        <v>0</v>
      </c>
      <c r="BL522" s="25" t="s">
        <v>173</v>
      </c>
      <c r="BM522" s="25" t="s">
        <v>1433</v>
      </c>
    </row>
    <row r="523" spans="2:65" s="1" customFormat="1" ht="27">
      <c r="B523" s="42"/>
      <c r="C523" s="64"/>
      <c r="D523" s="205" t="s">
        <v>175</v>
      </c>
      <c r="E523" s="64"/>
      <c r="F523" s="206" t="s">
        <v>1239</v>
      </c>
      <c r="G523" s="64"/>
      <c r="H523" s="64"/>
      <c r="I523" s="164"/>
      <c r="J523" s="64"/>
      <c r="K523" s="64"/>
      <c r="L523" s="62"/>
      <c r="M523" s="207"/>
      <c r="N523" s="43"/>
      <c r="O523" s="43"/>
      <c r="P523" s="43"/>
      <c r="Q523" s="43"/>
      <c r="R523" s="43"/>
      <c r="S523" s="43"/>
      <c r="T523" s="79"/>
      <c r="AT523" s="25" t="s">
        <v>175</v>
      </c>
      <c r="AU523" s="25" t="s">
        <v>84</v>
      </c>
    </row>
    <row r="524" spans="2:65" s="1" customFormat="1" ht="25.5" customHeight="1">
      <c r="B524" s="42"/>
      <c r="C524" s="193" t="s">
        <v>1434</v>
      </c>
      <c r="D524" s="193" t="s">
        <v>168</v>
      </c>
      <c r="E524" s="194" t="s">
        <v>1240</v>
      </c>
      <c r="F524" s="195" t="s">
        <v>1241</v>
      </c>
      <c r="G524" s="196" t="s">
        <v>288</v>
      </c>
      <c r="H524" s="197">
        <v>18</v>
      </c>
      <c r="I524" s="198"/>
      <c r="J524" s="199">
        <f>ROUND(I524*H524,2)</f>
        <v>0</v>
      </c>
      <c r="K524" s="195" t="s">
        <v>21</v>
      </c>
      <c r="L524" s="62"/>
      <c r="M524" s="200" t="s">
        <v>21</v>
      </c>
      <c r="N524" s="201" t="s">
        <v>48</v>
      </c>
      <c r="O524" s="43"/>
      <c r="P524" s="202">
        <f>O524*H524</f>
        <v>0</v>
      </c>
      <c r="Q524" s="202">
        <v>0</v>
      </c>
      <c r="R524" s="202">
        <f>Q524*H524</f>
        <v>0</v>
      </c>
      <c r="S524" s="202">
        <v>0</v>
      </c>
      <c r="T524" s="203">
        <f>S524*H524</f>
        <v>0</v>
      </c>
      <c r="AR524" s="25" t="s">
        <v>173</v>
      </c>
      <c r="AT524" s="25" t="s">
        <v>168</v>
      </c>
      <c r="AU524" s="25" t="s">
        <v>84</v>
      </c>
      <c r="AY524" s="25" t="s">
        <v>163</v>
      </c>
      <c r="BE524" s="204">
        <f>IF(N524="základní",J524,0)</f>
        <v>0</v>
      </c>
      <c r="BF524" s="204">
        <f>IF(N524="snížená",J524,0)</f>
        <v>0</v>
      </c>
      <c r="BG524" s="204">
        <f>IF(N524="zákl. přenesená",J524,0)</f>
        <v>0</v>
      </c>
      <c r="BH524" s="204">
        <f>IF(N524="sníž. přenesená",J524,0)</f>
        <v>0</v>
      </c>
      <c r="BI524" s="204">
        <f>IF(N524="nulová",J524,0)</f>
        <v>0</v>
      </c>
      <c r="BJ524" s="25" t="s">
        <v>98</v>
      </c>
      <c r="BK524" s="204">
        <f>ROUND(I524*H524,2)</f>
        <v>0</v>
      </c>
      <c r="BL524" s="25" t="s">
        <v>173</v>
      </c>
      <c r="BM524" s="25" t="s">
        <v>1435</v>
      </c>
    </row>
    <row r="525" spans="2:65" s="1" customFormat="1" ht="27">
      <c r="B525" s="42"/>
      <c r="C525" s="64"/>
      <c r="D525" s="205" t="s">
        <v>175</v>
      </c>
      <c r="E525" s="64"/>
      <c r="F525" s="206" t="s">
        <v>1241</v>
      </c>
      <c r="G525" s="64"/>
      <c r="H525" s="64"/>
      <c r="I525" s="164"/>
      <c r="J525" s="64"/>
      <c r="K525" s="64"/>
      <c r="L525" s="62"/>
      <c r="M525" s="207"/>
      <c r="N525" s="43"/>
      <c r="O525" s="43"/>
      <c r="P525" s="43"/>
      <c r="Q525" s="43"/>
      <c r="R525" s="43"/>
      <c r="S525" s="43"/>
      <c r="T525" s="79"/>
      <c r="AT525" s="25" t="s">
        <v>175</v>
      </c>
      <c r="AU525" s="25" t="s">
        <v>84</v>
      </c>
    </row>
    <row r="526" spans="2:65" s="1" customFormat="1" ht="25.5" customHeight="1">
      <c r="B526" s="42"/>
      <c r="C526" s="193" t="s">
        <v>1338</v>
      </c>
      <c r="D526" s="193" t="s">
        <v>168</v>
      </c>
      <c r="E526" s="194" t="s">
        <v>1242</v>
      </c>
      <c r="F526" s="195" t="s">
        <v>1243</v>
      </c>
      <c r="G526" s="196" t="s">
        <v>288</v>
      </c>
      <c r="H526" s="197">
        <v>12</v>
      </c>
      <c r="I526" s="198"/>
      <c r="J526" s="199">
        <f>ROUND(I526*H526,2)</f>
        <v>0</v>
      </c>
      <c r="K526" s="195" t="s">
        <v>21</v>
      </c>
      <c r="L526" s="62"/>
      <c r="M526" s="200" t="s">
        <v>21</v>
      </c>
      <c r="N526" s="201" t="s">
        <v>48</v>
      </c>
      <c r="O526" s="43"/>
      <c r="P526" s="202">
        <f>O526*H526</f>
        <v>0</v>
      </c>
      <c r="Q526" s="202">
        <v>0</v>
      </c>
      <c r="R526" s="202">
        <f>Q526*H526</f>
        <v>0</v>
      </c>
      <c r="S526" s="202">
        <v>0</v>
      </c>
      <c r="T526" s="203">
        <f>S526*H526</f>
        <v>0</v>
      </c>
      <c r="AR526" s="25" t="s">
        <v>173</v>
      </c>
      <c r="AT526" s="25" t="s">
        <v>168</v>
      </c>
      <c r="AU526" s="25" t="s">
        <v>84</v>
      </c>
      <c r="AY526" s="25" t="s">
        <v>163</v>
      </c>
      <c r="BE526" s="204">
        <f>IF(N526="základní",J526,0)</f>
        <v>0</v>
      </c>
      <c r="BF526" s="204">
        <f>IF(N526="snížená",J526,0)</f>
        <v>0</v>
      </c>
      <c r="BG526" s="204">
        <f>IF(N526="zákl. přenesená",J526,0)</f>
        <v>0</v>
      </c>
      <c r="BH526" s="204">
        <f>IF(N526="sníž. přenesená",J526,0)</f>
        <v>0</v>
      </c>
      <c r="BI526" s="204">
        <f>IF(N526="nulová",J526,0)</f>
        <v>0</v>
      </c>
      <c r="BJ526" s="25" t="s">
        <v>98</v>
      </c>
      <c r="BK526" s="204">
        <f>ROUND(I526*H526,2)</f>
        <v>0</v>
      </c>
      <c r="BL526" s="25" t="s">
        <v>173</v>
      </c>
      <c r="BM526" s="25" t="s">
        <v>1436</v>
      </c>
    </row>
    <row r="527" spans="2:65" s="1" customFormat="1" ht="27">
      <c r="B527" s="42"/>
      <c r="C527" s="64"/>
      <c r="D527" s="205" t="s">
        <v>175</v>
      </c>
      <c r="E527" s="64"/>
      <c r="F527" s="206" t="s">
        <v>1243</v>
      </c>
      <c r="G527" s="64"/>
      <c r="H527" s="64"/>
      <c r="I527" s="164"/>
      <c r="J527" s="64"/>
      <c r="K527" s="64"/>
      <c r="L527" s="62"/>
      <c r="M527" s="207"/>
      <c r="N527" s="43"/>
      <c r="O527" s="43"/>
      <c r="P527" s="43"/>
      <c r="Q527" s="43"/>
      <c r="R527" s="43"/>
      <c r="S527" s="43"/>
      <c r="T527" s="79"/>
      <c r="AT527" s="25" t="s">
        <v>175</v>
      </c>
      <c r="AU527" s="25" t="s">
        <v>84</v>
      </c>
    </row>
    <row r="528" spans="2:65" s="1" customFormat="1" ht="25.5" customHeight="1">
      <c r="B528" s="42"/>
      <c r="C528" s="193" t="s">
        <v>1437</v>
      </c>
      <c r="D528" s="193" t="s">
        <v>168</v>
      </c>
      <c r="E528" s="194" t="s">
        <v>1244</v>
      </c>
      <c r="F528" s="195" t="s">
        <v>1245</v>
      </c>
      <c r="G528" s="196" t="s">
        <v>288</v>
      </c>
      <c r="H528" s="197">
        <v>341</v>
      </c>
      <c r="I528" s="198"/>
      <c r="J528" s="199">
        <f>ROUND(I528*H528,2)</f>
        <v>0</v>
      </c>
      <c r="K528" s="195" t="s">
        <v>21</v>
      </c>
      <c r="L528" s="62"/>
      <c r="M528" s="200" t="s">
        <v>21</v>
      </c>
      <c r="N528" s="201" t="s">
        <v>48</v>
      </c>
      <c r="O528" s="43"/>
      <c r="P528" s="202">
        <f>O528*H528</f>
        <v>0</v>
      </c>
      <c r="Q528" s="202">
        <v>0</v>
      </c>
      <c r="R528" s="202">
        <f>Q528*H528</f>
        <v>0</v>
      </c>
      <c r="S528" s="202">
        <v>0</v>
      </c>
      <c r="T528" s="203">
        <f>S528*H528</f>
        <v>0</v>
      </c>
      <c r="AR528" s="25" t="s">
        <v>173</v>
      </c>
      <c r="AT528" s="25" t="s">
        <v>168</v>
      </c>
      <c r="AU528" s="25" t="s">
        <v>84</v>
      </c>
      <c r="AY528" s="25" t="s">
        <v>163</v>
      </c>
      <c r="BE528" s="204">
        <f>IF(N528="základní",J528,0)</f>
        <v>0</v>
      </c>
      <c r="BF528" s="204">
        <f>IF(N528="snížená",J528,0)</f>
        <v>0</v>
      </c>
      <c r="BG528" s="204">
        <f>IF(N528="zákl. přenesená",J528,0)</f>
        <v>0</v>
      </c>
      <c r="BH528" s="204">
        <f>IF(N528="sníž. přenesená",J528,0)</f>
        <v>0</v>
      </c>
      <c r="BI528" s="204">
        <f>IF(N528="nulová",J528,0)</f>
        <v>0</v>
      </c>
      <c r="BJ528" s="25" t="s">
        <v>98</v>
      </c>
      <c r="BK528" s="204">
        <f>ROUND(I528*H528,2)</f>
        <v>0</v>
      </c>
      <c r="BL528" s="25" t="s">
        <v>173</v>
      </c>
      <c r="BM528" s="25" t="s">
        <v>1438</v>
      </c>
    </row>
    <row r="529" spans="2:65" s="1" customFormat="1" ht="27">
      <c r="B529" s="42"/>
      <c r="C529" s="64"/>
      <c r="D529" s="205" t="s">
        <v>175</v>
      </c>
      <c r="E529" s="64"/>
      <c r="F529" s="206" t="s">
        <v>1245</v>
      </c>
      <c r="G529" s="64"/>
      <c r="H529" s="64"/>
      <c r="I529" s="164"/>
      <c r="J529" s="64"/>
      <c r="K529" s="64"/>
      <c r="L529" s="62"/>
      <c r="M529" s="207"/>
      <c r="N529" s="43"/>
      <c r="O529" s="43"/>
      <c r="P529" s="43"/>
      <c r="Q529" s="43"/>
      <c r="R529" s="43"/>
      <c r="S529" s="43"/>
      <c r="T529" s="79"/>
      <c r="AT529" s="25" t="s">
        <v>175</v>
      </c>
      <c r="AU529" s="25" t="s">
        <v>84</v>
      </c>
    </row>
    <row r="530" spans="2:65" s="1" customFormat="1" ht="38.25" customHeight="1">
      <c r="B530" s="42"/>
      <c r="C530" s="193" t="s">
        <v>1339</v>
      </c>
      <c r="D530" s="193" t="s">
        <v>168</v>
      </c>
      <c r="E530" s="194" t="s">
        <v>1246</v>
      </c>
      <c r="F530" s="195" t="s">
        <v>1247</v>
      </c>
      <c r="G530" s="196" t="s">
        <v>184</v>
      </c>
      <c r="H530" s="197">
        <v>3</v>
      </c>
      <c r="I530" s="198"/>
      <c r="J530" s="199">
        <f>ROUND(I530*H530,2)</f>
        <v>0</v>
      </c>
      <c r="K530" s="195" t="s">
        <v>21</v>
      </c>
      <c r="L530" s="62"/>
      <c r="M530" s="200" t="s">
        <v>21</v>
      </c>
      <c r="N530" s="201" t="s">
        <v>48</v>
      </c>
      <c r="O530" s="43"/>
      <c r="P530" s="202">
        <f>O530*H530</f>
        <v>0</v>
      </c>
      <c r="Q530" s="202">
        <v>0</v>
      </c>
      <c r="R530" s="202">
        <f>Q530*H530</f>
        <v>0</v>
      </c>
      <c r="S530" s="202">
        <v>0</v>
      </c>
      <c r="T530" s="203">
        <f>S530*H530</f>
        <v>0</v>
      </c>
      <c r="AR530" s="25" t="s">
        <v>173</v>
      </c>
      <c r="AT530" s="25" t="s">
        <v>168</v>
      </c>
      <c r="AU530" s="25" t="s">
        <v>84</v>
      </c>
      <c r="AY530" s="25" t="s">
        <v>163</v>
      </c>
      <c r="BE530" s="204">
        <f>IF(N530="základní",J530,0)</f>
        <v>0</v>
      </c>
      <c r="BF530" s="204">
        <f>IF(N530="snížená",J530,0)</f>
        <v>0</v>
      </c>
      <c r="BG530" s="204">
        <f>IF(N530="zákl. přenesená",J530,0)</f>
        <v>0</v>
      </c>
      <c r="BH530" s="204">
        <f>IF(N530="sníž. přenesená",J530,0)</f>
        <v>0</v>
      </c>
      <c r="BI530" s="204">
        <f>IF(N530="nulová",J530,0)</f>
        <v>0</v>
      </c>
      <c r="BJ530" s="25" t="s">
        <v>98</v>
      </c>
      <c r="BK530" s="204">
        <f>ROUND(I530*H530,2)</f>
        <v>0</v>
      </c>
      <c r="BL530" s="25" t="s">
        <v>173</v>
      </c>
      <c r="BM530" s="25" t="s">
        <v>1439</v>
      </c>
    </row>
    <row r="531" spans="2:65" s="1" customFormat="1" ht="40.5">
      <c r="B531" s="42"/>
      <c r="C531" s="64"/>
      <c r="D531" s="205" t="s">
        <v>175</v>
      </c>
      <c r="E531" s="64"/>
      <c r="F531" s="206" t="s">
        <v>1247</v>
      </c>
      <c r="G531" s="64"/>
      <c r="H531" s="64"/>
      <c r="I531" s="164"/>
      <c r="J531" s="64"/>
      <c r="K531" s="64"/>
      <c r="L531" s="62"/>
      <c r="M531" s="207"/>
      <c r="N531" s="43"/>
      <c r="O531" s="43"/>
      <c r="P531" s="43"/>
      <c r="Q531" s="43"/>
      <c r="R531" s="43"/>
      <c r="S531" s="43"/>
      <c r="T531" s="79"/>
      <c r="AT531" s="25" t="s">
        <v>175</v>
      </c>
      <c r="AU531" s="25" t="s">
        <v>84</v>
      </c>
    </row>
    <row r="532" spans="2:65" s="1" customFormat="1" ht="38.25" customHeight="1">
      <c r="B532" s="42"/>
      <c r="C532" s="193" t="s">
        <v>1440</v>
      </c>
      <c r="D532" s="193" t="s">
        <v>168</v>
      </c>
      <c r="E532" s="194" t="s">
        <v>1248</v>
      </c>
      <c r="F532" s="195" t="s">
        <v>1249</v>
      </c>
      <c r="G532" s="196" t="s">
        <v>184</v>
      </c>
      <c r="H532" s="197">
        <v>2</v>
      </c>
      <c r="I532" s="198"/>
      <c r="J532" s="199">
        <f>ROUND(I532*H532,2)</f>
        <v>0</v>
      </c>
      <c r="K532" s="195" t="s">
        <v>21</v>
      </c>
      <c r="L532" s="62"/>
      <c r="M532" s="200" t="s">
        <v>21</v>
      </c>
      <c r="N532" s="201" t="s">
        <v>48</v>
      </c>
      <c r="O532" s="43"/>
      <c r="P532" s="202">
        <f>O532*H532</f>
        <v>0</v>
      </c>
      <c r="Q532" s="202">
        <v>0</v>
      </c>
      <c r="R532" s="202">
        <f>Q532*H532</f>
        <v>0</v>
      </c>
      <c r="S532" s="202">
        <v>0</v>
      </c>
      <c r="T532" s="203">
        <f>S532*H532</f>
        <v>0</v>
      </c>
      <c r="AR532" s="25" t="s">
        <v>173</v>
      </c>
      <c r="AT532" s="25" t="s">
        <v>168</v>
      </c>
      <c r="AU532" s="25" t="s">
        <v>84</v>
      </c>
      <c r="AY532" s="25" t="s">
        <v>163</v>
      </c>
      <c r="BE532" s="204">
        <f>IF(N532="základní",J532,0)</f>
        <v>0</v>
      </c>
      <c r="BF532" s="204">
        <f>IF(N532="snížená",J532,0)</f>
        <v>0</v>
      </c>
      <c r="BG532" s="204">
        <f>IF(N532="zákl. přenesená",J532,0)</f>
        <v>0</v>
      </c>
      <c r="BH532" s="204">
        <f>IF(N532="sníž. přenesená",J532,0)</f>
        <v>0</v>
      </c>
      <c r="BI532" s="204">
        <f>IF(N532="nulová",J532,0)</f>
        <v>0</v>
      </c>
      <c r="BJ532" s="25" t="s">
        <v>98</v>
      </c>
      <c r="BK532" s="204">
        <f>ROUND(I532*H532,2)</f>
        <v>0</v>
      </c>
      <c r="BL532" s="25" t="s">
        <v>173</v>
      </c>
      <c r="BM532" s="25" t="s">
        <v>1441</v>
      </c>
    </row>
    <row r="533" spans="2:65" s="1" customFormat="1" ht="40.5">
      <c r="B533" s="42"/>
      <c r="C533" s="64"/>
      <c r="D533" s="205" t="s">
        <v>175</v>
      </c>
      <c r="E533" s="64"/>
      <c r="F533" s="206" t="s">
        <v>1249</v>
      </c>
      <c r="G533" s="64"/>
      <c r="H533" s="64"/>
      <c r="I533" s="164"/>
      <c r="J533" s="64"/>
      <c r="K533" s="64"/>
      <c r="L533" s="62"/>
      <c r="M533" s="207"/>
      <c r="N533" s="43"/>
      <c r="O533" s="43"/>
      <c r="P533" s="43"/>
      <c r="Q533" s="43"/>
      <c r="R533" s="43"/>
      <c r="S533" s="43"/>
      <c r="T533" s="79"/>
      <c r="AT533" s="25" t="s">
        <v>175</v>
      </c>
      <c r="AU533" s="25" t="s">
        <v>84</v>
      </c>
    </row>
    <row r="534" spans="2:65" s="1" customFormat="1" ht="16.5" customHeight="1">
      <c r="B534" s="42"/>
      <c r="C534" s="193" t="s">
        <v>1340</v>
      </c>
      <c r="D534" s="193" t="s">
        <v>168</v>
      </c>
      <c r="E534" s="194" t="s">
        <v>1250</v>
      </c>
      <c r="F534" s="195" t="s">
        <v>1251</v>
      </c>
      <c r="G534" s="196" t="s">
        <v>184</v>
      </c>
      <c r="H534" s="197">
        <v>12</v>
      </c>
      <c r="I534" s="198"/>
      <c r="J534" s="199">
        <f>ROUND(I534*H534,2)</f>
        <v>0</v>
      </c>
      <c r="K534" s="195" t="s">
        <v>21</v>
      </c>
      <c r="L534" s="62"/>
      <c r="M534" s="200" t="s">
        <v>21</v>
      </c>
      <c r="N534" s="201" t="s">
        <v>48</v>
      </c>
      <c r="O534" s="43"/>
      <c r="P534" s="202">
        <f>O534*H534</f>
        <v>0</v>
      </c>
      <c r="Q534" s="202">
        <v>0</v>
      </c>
      <c r="R534" s="202">
        <f>Q534*H534</f>
        <v>0</v>
      </c>
      <c r="S534" s="202">
        <v>0</v>
      </c>
      <c r="T534" s="203">
        <f>S534*H534</f>
        <v>0</v>
      </c>
      <c r="AR534" s="25" t="s">
        <v>173</v>
      </c>
      <c r="AT534" s="25" t="s">
        <v>168</v>
      </c>
      <c r="AU534" s="25" t="s">
        <v>84</v>
      </c>
      <c r="AY534" s="25" t="s">
        <v>163</v>
      </c>
      <c r="BE534" s="204">
        <f>IF(N534="základní",J534,0)</f>
        <v>0</v>
      </c>
      <c r="BF534" s="204">
        <f>IF(N534="snížená",J534,0)</f>
        <v>0</v>
      </c>
      <c r="BG534" s="204">
        <f>IF(N534="zákl. přenesená",J534,0)</f>
        <v>0</v>
      </c>
      <c r="BH534" s="204">
        <f>IF(N534="sníž. přenesená",J534,0)</f>
        <v>0</v>
      </c>
      <c r="BI534" s="204">
        <f>IF(N534="nulová",J534,0)</f>
        <v>0</v>
      </c>
      <c r="BJ534" s="25" t="s">
        <v>98</v>
      </c>
      <c r="BK534" s="204">
        <f>ROUND(I534*H534,2)</f>
        <v>0</v>
      </c>
      <c r="BL534" s="25" t="s">
        <v>173</v>
      </c>
      <c r="BM534" s="25" t="s">
        <v>1442</v>
      </c>
    </row>
    <row r="535" spans="2:65" s="1" customFormat="1" ht="13.5">
      <c r="B535" s="42"/>
      <c r="C535" s="64"/>
      <c r="D535" s="205" t="s">
        <v>175</v>
      </c>
      <c r="E535" s="64"/>
      <c r="F535" s="206" t="s">
        <v>1251</v>
      </c>
      <c r="G535" s="64"/>
      <c r="H535" s="64"/>
      <c r="I535" s="164"/>
      <c r="J535" s="64"/>
      <c r="K535" s="64"/>
      <c r="L535" s="62"/>
      <c r="M535" s="207"/>
      <c r="N535" s="43"/>
      <c r="O535" s="43"/>
      <c r="P535" s="43"/>
      <c r="Q535" s="43"/>
      <c r="R535" s="43"/>
      <c r="S535" s="43"/>
      <c r="T535" s="79"/>
      <c r="AT535" s="25" t="s">
        <v>175</v>
      </c>
      <c r="AU535" s="25" t="s">
        <v>84</v>
      </c>
    </row>
    <row r="536" spans="2:65" s="1" customFormat="1" ht="16.5" customHeight="1">
      <c r="B536" s="42"/>
      <c r="C536" s="193" t="s">
        <v>1443</v>
      </c>
      <c r="D536" s="193" t="s">
        <v>168</v>
      </c>
      <c r="E536" s="194" t="s">
        <v>1252</v>
      </c>
      <c r="F536" s="195" t="s">
        <v>1253</v>
      </c>
      <c r="G536" s="196" t="s">
        <v>1254</v>
      </c>
      <c r="H536" s="197">
        <v>36</v>
      </c>
      <c r="I536" s="198"/>
      <c r="J536" s="199">
        <f>ROUND(I536*H536,2)</f>
        <v>0</v>
      </c>
      <c r="K536" s="195" t="s">
        <v>21</v>
      </c>
      <c r="L536" s="62"/>
      <c r="M536" s="200" t="s">
        <v>21</v>
      </c>
      <c r="N536" s="201" t="s">
        <v>48</v>
      </c>
      <c r="O536" s="43"/>
      <c r="P536" s="202">
        <f>O536*H536</f>
        <v>0</v>
      </c>
      <c r="Q536" s="202">
        <v>0</v>
      </c>
      <c r="R536" s="202">
        <f>Q536*H536</f>
        <v>0</v>
      </c>
      <c r="S536" s="202">
        <v>0</v>
      </c>
      <c r="T536" s="203">
        <f>S536*H536</f>
        <v>0</v>
      </c>
      <c r="AR536" s="25" t="s">
        <v>173</v>
      </c>
      <c r="AT536" s="25" t="s">
        <v>168</v>
      </c>
      <c r="AU536" s="25" t="s">
        <v>84</v>
      </c>
      <c r="AY536" s="25" t="s">
        <v>163</v>
      </c>
      <c r="BE536" s="204">
        <f>IF(N536="základní",J536,0)</f>
        <v>0</v>
      </c>
      <c r="BF536" s="204">
        <f>IF(N536="snížená",J536,0)</f>
        <v>0</v>
      </c>
      <c r="BG536" s="204">
        <f>IF(N536="zákl. přenesená",J536,0)</f>
        <v>0</v>
      </c>
      <c r="BH536" s="204">
        <f>IF(N536="sníž. přenesená",J536,0)</f>
        <v>0</v>
      </c>
      <c r="BI536" s="204">
        <f>IF(N536="nulová",J536,0)</f>
        <v>0</v>
      </c>
      <c r="BJ536" s="25" t="s">
        <v>98</v>
      </c>
      <c r="BK536" s="204">
        <f>ROUND(I536*H536,2)</f>
        <v>0</v>
      </c>
      <c r="BL536" s="25" t="s">
        <v>173</v>
      </c>
      <c r="BM536" s="25" t="s">
        <v>1444</v>
      </c>
    </row>
    <row r="537" spans="2:65" s="1" customFormat="1" ht="13.5">
      <c r="B537" s="42"/>
      <c r="C537" s="64"/>
      <c r="D537" s="205" t="s">
        <v>175</v>
      </c>
      <c r="E537" s="64"/>
      <c r="F537" s="206" t="s">
        <v>1253</v>
      </c>
      <c r="G537" s="64"/>
      <c r="H537" s="64"/>
      <c r="I537" s="164"/>
      <c r="J537" s="64"/>
      <c r="K537" s="64"/>
      <c r="L537" s="62"/>
      <c r="M537" s="207"/>
      <c r="N537" s="43"/>
      <c r="O537" s="43"/>
      <c r="P537" s="43"/>
      <c r="Q537" s="43"/>
      <c r="R537" s="43"/>
      <c r="S537" s="43"/>
      <c r="T537" s="79"/>
      <c r="AT537" s="25" t="s">
        <v>175</v>
      </c>
      <c r="AU537" s="25" t="s">
        <v>84</v>
      </c>
    </row>
    <row r="538" spans="2:65" s="1" customFormat="1" ht="16.5" customHeight="1">
      <c r="B538" s="42"/>
      <c r="C538" s="193" t="s">
        <v>1341</v>
      </c>
      <c r="D538" s="193" t="s">
        <v>168</v>
      </c>
      <c r="E538" s="194" t="s">
        <v>1255</v>
      </c>
      <c r="F538" s="195" t="s">
        <v>1256</v>
      </c>
      <c r="G538" s="196" t="s">
        <v>184</v>
      </c>
      <c r="H538" s="197">
        <v>12</v>
      </c>
      <c r="I538" s="198"/>
      <c r="J538" s="199">
        <f>ROUND(I538*H538,2)</f>
        <v>0</v>
      </c>
      <c r="K538" s="195" t="s">
        <v>21</v>
      </c>
      <c r="L538" s="62"/>
      <c r="M538" s="200" t="s">
        <v>21</v>
      </c>
      <c r="N538" s="201" t="s">
        <v>48</v>
      </c>
      <c r="O538" s="43"/>
      <c r="P538" s="202">
        <f>O538*H538</f>
        <v>0</v>
      </c>
      <c r="Q538" s="202">
        <v>0</v>
      </c>
      <c r="R538" s="202">
        <f>Q538*H538</f>
        <v>0</v>
      </c>
      <c r="S538" s="202">
        <v>0</v>
      </c>
      <c r="T538" s="203">
        <f>S538*H538</f>
        <v>0</v>
      </c>
      <c r="AR538" s="25" t="s">
        <v>173</v>
      </c>
      <c r="AT538" s="25" t="s">
        <v>168</v>
      </c>
      <c r="AU538" s="25" t="s">
        <v>84</v>
      </c>
      <c r="AY538" s="25" t="s">
        <v>163</v>
      </c>
      <c r="BE538" s="204">
        <f>IF(N538="základní",J538,0)</f>
        <v>0</v>
      </c>
      <c r="BF538" s="204">
        <f>IF(N538="snížená",J538,0)</f>
        <v>0</v>
      </c>
      <c r="BG538" s="204">
        <f>IF(N538="zákl. přenesená",J538,0)</f>
        <v>0</v>
      </c>
      <c r="BH538" s="204">
        <f>IF(N538="sníž. přenesená",J538,0)</f>
        <v>0</v>
      </c>
      <c r="BI538" s="204">
        <f>IF(N538="nulová",J538,0)</f>
        <v>0</v>
      </c>
      <c r="BJ538" s="25" t="s">
        <v>98</v>
      </c>
      <c r="BK538" s="204">
        <f>ROUND(I538*H538,2)</f>
        <v>0</v>
      </c>
      <c r="BL538" s="25" t="s">
        <v>173</v>
      </c>
      <c r="BM538" s="25" t="s">
        <v>1445</v>
      </c>
    </row>
    <row r="539" spans="2:65" s="1" customFormat="1" ht="13.5">
      <c r="B539" s="42"/>
      <c r="C539" s="64"/>
      <c r="D539" s="205" t="s">
        <v>175</v>
      </c>
      <c r="E539" s="64"/>
      <c r="F539" s="206" t="s">
        <v>1256</v>
      </c>
      <c r="G539" s="64"/>
      <c r="H539" s="64"/>
      <c r="I539" s="164"/>
      <c r="J539" s="64"/>
      <c r="K539" s="64"/>
      <c r="L539" s="62"/>
      <c r="M539" s="207"/>
      <c r="N539" s="43"/>
      <c r="O539" s="43"/>
      <c r="P539" s="43"/>
      <c r="Q539" s="43"/>
      <c r="R539" s="43"/>
      <c r="S539" s="43"/>
      <c r="T539" s="79"/>
      <c r="AT539" s="25" t="s">
        <v>175</v>
      </c>
      <c r="AU539" s="25" t="s">
        <v>84</v>
      </c>
    </row>
    <row r="540" spans="2:65" s="1" customFormat="1" ht="16.5" customHeight="1">
      <c r="B540" s="42"/>
      <c r="C540" s="193" t="s">
        <v>1446</v>
      </c>
      <c r="D540" s="193" t="s">
        <v>168</v>
      </c>
      <c r="E540" s="194" t="s">
        <v>1257</v>
      </c>
      <c r="F540" s="195" t="s">
        <v>1258</v>
      </c>
      <c r="G540" s="196" t="s">
        <v>1259</v>
      </c>
      <c r="H540" s="197">
        <v>12</v>
      </c>
      <c r="I540" s="198"/>
      <c r="J540" s="199">
        <f>ROUND(I540*H540,2)</f>
        <v>0</v>
      </c>
      <c r="K540" s="195" t="s">
        <v>21</v>
      </c>
      <c r="L540" s="62"/>
      <c r="M540" s="200" t="s">
        <v>21</v>
      </c>
      <c r="N540" s="201" t="s">
        <v>48</v>
      </c>
      <c r="O540" s="43"/>
      <c r="P540" s="202">
        <f>O540*H540</f>
        <v>0</v>
      </c>
      <c r="Q540" s="202">
        <v>0</v>
      </c>
      <c r="R540" s="202">
        <f>Q540*H540</f>
        <v>0</v>
      </c>
      <c r="S540" s="202">
        <v>0</v>
      </c>
      <c r="T540" s="203">
        <f>S540*H540</f>
        <v>0</v>
      </c>
      <c r="AR540" s="25" t="s">
        <v>173</v>
      </c>
      <c r="AT540" s="25" t="s">
        <v>168</v>
      </c>
      <c r="AU540" s="25" t="s">
        <v>84</v>
      </c>
      <c r="AY540" s="25" t="s">
        <v>163</v>
      </c>
      <c r="BE540" s="204">
        <f>IF(N540="základní",J540,0)</f>
        <v>0</v>
      </c>
      <c r="BF540" s="204">
        <f>IF(N540="snížená",J540,0)</f>
        <v>0</v>
      </c>
      <c r="BG540" s="204">
        <f>IF(N540="zákl. přenesená",J540,0)</f>
        <v>0</v>
      </c>
      <c r="BH540" s="204">
        <f>IF(N540="sníž. přenesená",J540,0)</f>
        <v>0</v>
      </c>
      <c r="BI540" s="204">
        <f>IF(N540="nulová",J540,0)</f>
        <v>0</v>
      </c>
      <c r="BJ540" s="25" t="s">
        <v>98</v>
      </c>
      <c r="BK540" s="204">
        <f>ROUND(I540*H540,2)</f>
        <v>0</v>
      </c>
      <c r="BL540" s="25" t="s">
        <v>173</v>
      </c>
      <c r="BM540" s="25" t="s">
        <v>1447</v>
      </c>
    </row>
    <row r="541" spans="2:65" s="1" customFormat="1" ht="13.5">
      <c r="B541" s="42"/>
      <c r="C541" s="64"/>
      <c r="D541" s="205" t="s">
        <v>175</v>
      </c>
      <c r="E541" s="64"/>
      <c r="F541" s="206" t="s">
        <v>1258</v>
      </c>
      <c r="G541" s="64"/>
      <c r="H541" s="64"/>
      <c r="I541" s="164"/>
      <c r="J541" s="64"/>
      <c r="K541" s="64"/>
      <c r="L541" s="62"/>
      <c r="M541" s="207"/>
      <c r="N541" s="43"/>
      <c r="O541" s="43"/>
      <c r="P541" s="43"/>
      <c r="Q541" s="43"/>
      <c r="R541" s="43"/>
      <c r="S541" s="43"/>
      <c r="T541" s="79"/>
      <c r="AT541" s="25" t="s">
        <v>175</v>
      </c>
      <c r="AU541" s="25" t="s">
        <v>84</v>
      </c>
    </row>
    <row r="542" spans="2:65" s="1" customFormat="1" ht="16.5" customHeight="1">
      <c r="B542" s="42"/>
      <c r="C542" s="193" t="s">
        <v>1342</v>
      </c>
      <c r="D542" s="193" t="s">
        <v>168</v>
      </c>
      <c r="E542" s="194" t="s">
        <v>1260</v>
      </c>
      <c r="F542" s="195" t="s">
        <v>1261</v>
      </c>
      <c r="G542" s="196" t="s">
        <v>288</v>
      </c>
      <c r="H542" s="197">
        <v>341</v>
      </c>
      <c r="I542" s="198"/>
      <c r="J542" s="199">
        <f>ROUND(I542*H542,2)</f>
        <v>0</v>
      </c>
      <c r="K542" s="195" t="s">
        <v>21</v>
      </c>
      <c r="L542" s="62"/>
      <c r="M542" s="200" t="s">
        <v>21</v>
      </c>
      <c r="N542" s="201" t="s">
        <v>48</v>
      </c>
      <c r="O542" s="43"/>
      <c r="P542" s="202">
        <f>O542*H542</f>
        <v>0</v>
      </c>
      <c r="Q542" s="202">
        <v>0</v>
      </c>
      <c r="R542" s="202">
        <f>Q542*H542</f>
        <v>0</v>
      </c>
      <c r="S542" s="202">
        <v>0</v>
      </c>
      <c r="T542" s="203">
        <f>S542*H542</f>
        <v>0</v>
      </c>
      <c r="AR542" s="25" t="s">
        <v>173</v>
      </c>
      <c r="AT542" s="25" t="s">
        <v>168</v>
      </c>
      <c r="AU542" s="25" t="s">
        <v>84</v>
      </c>
      <c r="AY542" s="25" t="s">
        <v>163</v>
      </c>
      <c r="BE542" s="204">
        <f>IF(N542="základní",J542,0)</f>
        <v>0</v>
      </c>
      <c r="BF542" s="204">
        <f>IF(N542="snížená",J542,0)</f>
        <v>0</v>
      </c>
      <c r="BG542" s="204">
        <f>IF(N542="zákl. přenesená",J542,0)</f>
        <v>0</v>
      </c>
      <c r="BH542" s="204">
        <f>IF(N542="sníž. přenesená",J542,0)</f>
        <v>0</v>
      </c>
      <c r="BI542" s="204">
        <f>IF(N542="nulová",J542,0)</f>
        <v>0</v>
      </c>
      <c r="BJ542" s="25" t="s">
        <v>98</v>
      </c>
      <c r="BK542" s="204">
        <f>ROUND(I542*H542,2)</f>
        <v>0</v>
      </c>
      <c r="BL542" s="25" t="s">
        <v>173</v>
      </c>
      <c r="BM542" s="25" t="s">
        <v>1448</v>
      </c>
    </row>
    <row r="543" spans="2:65" s="1" customFormat="1" ht="13.5">
      <c r="B543" s="42"/>
      <c r="C543" s="64"/>
      <c r="D543" s="205" t="s">
        <v>175</v>
      </c>
      <c r="E543" s="64"/>
      <c r="F543" s="206" t="s">
        <v>1261</v>
      </c>
      <c r="G543" s="64"/>
      <c r="H543" s="64"/>
      <c r="I543" s="164"/>
      <c r="J543" s="64"/>
      <c r="K543" s="64"/>
      <c r="L543" s="62"/>
      <c r="M543" s="207"/>
      <c r="N543" s="43"/>
      <c r="O543" s="43"/>
      <c r="P543" s="43"/>
      <c r="Q543" s="43"/>
      <c r="R543" s="43"/>
      <c r="S543" s="43"/>
      <c r="T543" s="79"/>
      <c r="AT543" s="25" t="s">
        <v>175</v>
      </c>
      <c r="AU543" s="25" t="s">
        <v>84</v>
      </c>
    </row>
    <row r="544" spans="2:65" s="1" customFormat="1" ht="16.5" customHeight="1">
      <c r="B544" s="42"/>
      <c r="C544" s="193" t="s">
        <v>1449</v>
      </c>
      <c r="D544" s="193" t="s">
        <v>168</v>
      </c>
      <c r="E544" s="194" t="s">
        <v>1262</v>
      </c>
      <c r="F544" s="195" t="s">
        <v>1263</v>
      </c>
      <c r="G544" s="196" t="s">
        <v>184</v>
      </c>
      <c r="H544" s="197">
        <v>12</v>
      </c>
      <c r="I544" s="198"/>
      <c r="J544" s="199">
        <f>ROUND(I544*H544,2)</f>
        <v>0</v>
      </c>
      <c r="K544" s="195" t="s">
        <v>21</v>
      </c>
      <c r="L544" s="62"/>
      <c r="M544" s="200" t="s">
        <v>21</v>
      </c>
      <c r="N544" s="201" t="s">
        <v>48</v>
      </c>
      <c r="O544" s="43"/>
      <c r="P544" s="202">
        <f>O544*H544</f>
        <v>0</v>
      </c>
      <c r="Q544" s="202">
        <v>0</v>
      </c>
      <c r="R544" s="202">
        <f>Q544*H544</f>
        <v>0</v>
      </c>
      <c r="S544" s="202">
        <v>0</v>
      </c>
      <c r="T544" s="203">
        <f>S544*H544</f>
        <v>0</v>
      </c>
      <c r="AR544" s="25" t="s">
        <v>173</v>
      </c>
      <c r="AT544" s="25" t="s">
        <v>168</v>
      </c>
      <c r="AU544" s="25" t="s">
        <v>84</v>
      </c>
      <c r="AY544" s="25" t="s">
        <v>163</v>
      </c>
      <c r="BE544" s="204">
        <f>IF(N544="základní",J544,0)</f>
        <v>0</v>
      </c>
      <c r="BF544" s="204">
        <f>IF(N544="snížená",J544,0)</f>
        <v>0</v>
      </c>
      <c r="BG544" s="204">
        <f>IF(N544="zákl. přenesená",J544,0)</f>
        <v>0</v>
      </c>
      <c r="BH544" s="204">
        <f>IF(N544="sníž. přenesená",J544,0)</f>
        <v>0</v>
      </c>
      <c r="BI544" s="204">
        <f>IF(N544="nulová",J544,0)</f>
        <v>0</v>
      </c>
      <c r="BJ544" s="25" t="s">
        <v>98</v>
      </c>
      <c r="BK544" s="204">
        <f>ROUND(I544*H544,2)</f>
        <v>0</v>
      </c>
      <c r="BL544" s="25" t="s">
        <v>173</v>
      </c>
      <c r="BM544" s="25" t="s">
        <v>1450</v>
      </c>
    </row>
    <row r="545" spans="2:65" s="1" customFormat="1" ht="13.5">
      <c r="B545" s="42"/>
      <c r="C545" s="64"/>
      <c r="D545" s="205" t="s">
        <v>175</v>
      </c>
      <c r="E545" s="64"/>
      <c r="F545" s="206" t="s">
        <v>1263</v>
      </c>
      <c r="G545" s="64"/>
      <c r="H545" s="64"/>
      <c r="I545" s="164"/>
      <c r="J545" s="64"/>
      <c r="K545" s="64"/>
      <c r="L545" s="62"/>
      <c r="M545" s="207"/>
      <c r="N545" s="43"/>
      <c r="O545" s="43"/>
      <c r="P545" s="43"/>
      <c r="Q545" s="43"/>
      <c r="R545" s="43"/>
      <c r="S545" s="43"/>
      <c r="T545" s="79"/>
      <c r="AT545" s="25" t="s">
        <v>175</v>
      </c>
      <c r="AU545" s="25" t="s">
        <v>84</v>
      </c>
    </row>
    <row r="546" spans="2:65" s="1" customFormat="1" ht="16.5" customHeight="1">
      <c r="B546" s="42"/>
      <c r="C546" s="193" t="s">
        <v>1343</v>
      </c>
      <c r="D546" s="193" t="s">
        <v>168</v>
      </c>
      <c r="E546" s="194" t="s">
        <v>1264</v>
      </c>
      <c r="F546" s="195" t="s">
        <v>1265</v>
      </c>
      <c r="G546" s="196" t="s">
        <v>288</v>
      </c>
      <c r="H546" s="197">
        <v>26</v>
      </c>
      <c r="I546" s="198"/>
      <c r="J546" s="199">
        <f>ROUND(I546*H546,2)</f>
        <v>0</v>
      </c>
      <c r="K546" s="195" t="s">
        <v>21</v>
      </c>
      <c r="L546" s="62"/>
      <c r="M546" s="200" t="s">
        <v>21</v>
      </c>
      <c r="N546" s="201" t="s">
        <v>48</v>
      </c>
      <c r="O546" s="43"/>
      <c r="P546" s="202">
        <f>O546*H546</f>
        <v>0</v>
      </c>
      <c r="Q546" s="202">
        <v>0</v>
      </c>
      <c r="R546" s="202">
        <f>Q546*H546</f>
        <v>0</v>
      </c>
      <c r="S546" s="202">
        <v>0</v>
      </c>
      <c r="T546" s="203">
        <f>S546*H546</f>
        <v>0</v>
      </c>
      <c r="AR546" s="25" t="s">
        <v>173</v>
      </c>
      <c r="AT546" s="25" t="s">
        <v>168</v>
      </c>
      <c r="AU546" s="25" t="s">
        <v>84</v>
      </c>
      <c r="AY546" s="25" t="s">
        <v>163</v>
      </c>
      <c r="BE546" s="204">
        <f>IF(N546="základní",J546,0)</f>
        <v>0</v>
      </c>
      <c r="BF546" s="204">
        <f>IF(N546="snížená",J546,0)</f>
        <v>0</v>
      </c>
      <c r="BG546" s="204">
        <f>IF(N546="zákl. přenesená",J546,0)</f>
        <v>0</v>
      </c>
      <c r="BH546" s="204">
        <f>IF(N546="sníž. přenesená",J546,0)</f>
        <v>0</v>
      </c>
      <c r="BI546" s="204">
        <f>IF(N546="nulová",J546,0)</f>
        <v>0</v>
      </c>
      <c r="BJ546" s="25" t="s">
        <v>98</v>
      </c>
      <c r="BK546" s="204">
        <f>ROUND(I546*H546,2)</f>
        <v>0</v>
      </c>
      <c r="BL546" s="25" t="s">
        <v>173</v>
      </c>
      <c r="BM546" s="25" t="s">
        <v>1451</v>
      </c>
    </row>
    <row r="547" spans="2:65" s="1" customFormat="1" ht="13.5">
      <c r="B547" s="42"/>
      <c r="C547" s="64"/>
      <c r="D547" s="205" t="s">
        <v>175</v>
      </c>
      <c r="E547" s="64"/>
      <c r="F547" s="206" t="s">
        <v>1265</v>
      </c>
      <c r="G547" s="64"/>
      <c r="H547" s="64"/>
      <c r="I547" s="164"/>
      <c r="J547" s="64"/>
      <c r="K547" s="64"/>
      <c r="L547" s="62"/>
      <c r="M547" s="207"/>
      <c r="N547" s="43"/>
      <c r="O547" s="43"/>
      <c r="P547" s="43"/>
      <c r="Q547" s="43"/>
      <c r="R547" s="43"/>
      <c r="S547" s="43"/>
      <c r="T547" s="79"/>
      <c r="AT547" s="25" t="s">
        <v>175</v>
      </c>
      <c r="AU547" s="25" t="s">
        <v>84</v>
      </c>
    </row>
    <row r="548" spans="2:65" s="1" customFormat="1" ht="16.5" customHeight="1">
      <c r="B548" s="42"/>
      <c r="C548" s="193" t="s">
        <v>1452</v>
      </c>
      <c r="D548" s="193" t="s">
        <v>168</v>
      </c>
      <c r="E548" s="194" t="s">
        <v>1266</v>
      </c>
      <c r="F548" s="195" t="s">
        <v>1267</v>
      </c>
      <c r="G548" s="196" t="s">
        <v>288</v>
      </c>
      <c r="H548" s="197">
        <v>18</v>
      </c>
      <c r="I548" s="198"/>
      <c r="J548" s="199">
        <f>ROUND(I548*H548,2)</f>
        <v>0</v>
      </c>
      <c r="K548" s="195" t="s">
        <v>21</v>
      </c>
      <c r="L548" s="62"/>
      <c r="M548" s="200" t="s">
        <v>21</v>
      </c>
      <c r="N548" s="201" t="s">
        <v>48</v>
      </c>
      <c r="O548" s="43"/>
      <c r="P548" s="202">
        <f>O548*H548</f>
        <v>0</v>
      </c>
      <c r="Q548" s="202">
        <v>0</v>
      </c>
      <c r="R548" s="202">
        <f>Q548*H548</f>
        <v>0</v>
      </c>
      <c r="S548" s="202">
        <v>0</v>
      </c>
      <c r="T548" s="203">
        <f>S548*H548</f>
        <v>0</v>
      </c>
      <c r="AR548" s="25" t="s">
        <v>173</v>
      </c>
      <c r="AT548" s="25" t="s">
        <v>168</v>
      </c>
      <c r="AU548" s="25" t="s">
        <v>84</v>
      </c>
      <c r="AY548" s="25" t="s">
        <v>163</v>
      </c>
      <c r="BE548" s="204">
        <f>IF(N548="základní",J548,0)</f>
        <v>0</v>
      </c>
      <c r="BF548" s="204">
        <f>IF(N548="snížená",J548,0)</f>
        <v>0</v>
      </c>
      <c r="BG548" s="204">
        <f>IF(N548="zákl. přenesená",J548,0)</f>
        <v>0</v>
      </c>
      <c r="BH548" s="204">
        <f>IF(N548="sníž. přenesená",J548,0)</f>
        <v>0</v>
      </c>
      <c r="BI548" s="204">
        <f>IF(N548="nulová",J548,0)</f>
        <v>0</v>
      </c>
      <c r="BJ548" s="25" t="s">
        <v>98</v>
      </c>
      <c r="BK548" s="204">
        <f>ROUND(I548*H548,2)</f>
        <v>0</v>
      </c>
      <c r="BL548" s="25" t="s">
        <v>173</v>
      </c>
      <c r="BM548" s="25" t="s">
        <v>1453</v>
      </c>
    </row>
    <row r="549" spans="2:65" s="1" customFormat="1" ht="13.5">
      <c r="B549" s="42"/>
      <c r="C549" s="64"/>
      <c r="D549" s="205" t="s">
        <v>175</v>
      </c>
      <c r="E549" s="64"/>
      <c r="F549" s="206" t="s">
        <v>1267</v>
      </c>
      <c r="G549" s="64"/>
      <c r="H549" s="64"/>
      <c r="I549" s="164"/>
      <c r="J549" s="64"/>
      <c r="K549" s="64"/>
      <c r="L549" s="62"/>
      <c r="M549" s="207"/>
      <c r="N549" s="43"/>
      <c r="O549" s="43"/>
      <c r="P549" s="43"/>
      <c r="Q549" s="43"/>
      <c r="R549" s="43"/>
      <c r="S549" s="43"/>
      <c r="T549" s="79"/>
      <c r="AT549" s="25" t="s">
        <v>175</v>
      </c>
      <c r="AU549" s="25" t="s">
        <v>84</v>
      </c>
    </row>
    <row r="550" spans="2:65" s="1" customFormat="1" ht="16.5" customHeight="1">
      <c r="B550" s="42"/>
      <c r="C550" s="193" t="s">
        <v>1344</v>
      </c>
      <c r="D550" s="193" t="s">
        <v>168</v>
      </c>
      <c r="E550" s="194" t="s">
        <v>1268</v>
      </c>
      <c r="F550" s="195" t="s">
        <v>1269</v>
      </c>
      <c r="G550" s="196" t="s">
        <v>288</v>
      </c>
      <c r="H550" s="197">
        <v>12</v>
      </c>
      <c r="I550" s="198"/>
      <c r="J550" s="199">
        <f>ROUND(I550*H550,2)</f>
        <v>0</v>
      </c>
      <c r="K550" s="195" t="s">
        <v>21</v>
      </c>
      <c r="L550" s="62"/>
      <c r="M550" s="200" t="s">
        <v>21</v>
      </c>
      <c r="N550" s="201" t="s">
        <v>48</v>
      </c>
      <c r="O550" s="43"/>
      <c r="P550" s="202">
        <f>O550*H550</f>
        <v>0</v>
      </c>
      <c r="Q550" s="202">
        <v>0</v>
      </c>
      <c r="R550" s="202">
        <f>Q550*H550</f>
        <v>0</v>
      </c>
      <c r="S550" s="202">
        <v>0</v>
      </c>
      <c r="T550" s="203">
        <f>S550*H550</f>
        <v>0</v>
      </c>
      <c r="AR550" s="25" t="s">
        <v>173</v>
      </c>
      <c r="AT550" s="25" t="s">
        <v>168</v>
      </c>
      <c r="AU550" s="25" t="s">
        <v>84</v>
      </c>
      <c r="AY550" s="25" t="s">
        <v>163</v>
      </c>
      <c r="BE550" s="204">
        <f>IF(N550="základní",J550,0)</f>
        <v>0</v>
      </c>
      <c r="BF550" s="204">
        <f>IF(N550="snížená",J550,0)</f>
        <v>0</v>
      </c>
      <c r="BG550" s="204">
        <f>IF(N550="zákl. přenesená",J550,0)</f>
        <v>0</v>
      </c>
      <c r="BH550" s="204">
        <f>IF(N550="sníž. přenesená",J550,0)</f>
        <v>0</v>
      </c>
      <c r="BI550" s="204">
        <f>IF(N550="nulová",J550,0)</f>
        <v>0</v>
      </c>
      <c r="BJ550" s="25" t="s">
        <v>98</v>
      </c>
      <c r="BK550" s="204">
        <f>ROUND(I550*H550,2)</f>
        <v>0</v>
      </c>
      <c r="BL550" s="25" t="s">
        <v>173</v>
      </c>
      <c r="BM550" s="25" t="s">
        <v>1454</v>
      </c>
    </row>
    <row r="551" spans="2:65" s="1" customFormat="1" ht="13.5">
      <c r="B551" s="42"/>
      <c r="C551" s="64"/>
      <c r="D551" s="205" t="s">
        <v>175</v>
      </c>
      <c r="E551" s="64"/>
      <c r="F551" s="206" t="s">
        <v>1269</v>
      </c>
      <c r="G551" s="64"/>
      <c r="H551" s="64"/>
      <c r="I551" s="164"/>
      <c r="J551" s="64"/>
      <c r="K551" s="64"/>
      <c r="L551" s="62"/>
      <c r="M551" s="207"/>
      <c r="N551" s="43"/>
      <c r="O551" s="43"/>
      <c r="P551" s="43"/>
      <c r="Q551" s="43"/>
      <c r="R551" s="43"/>
      <c r="S551" s="43"/>
      <c r="T551" s="79"/>
      <c r="AT551" s="25" t="s">
        <v>175</v>
      </c>
      <c r="AU551" s="25" t="s">
        <v>84</v>
      </c>
    </row>
    <row r="552" spans="2:65" s="1" customFormat="1" ht="16.5" customHeight="1">
      <c r="B552" s="42"/>
      <c r="C552" s="193" t="s">
        <v>1455</v>
      </c>
      <c r="D552" s="193" t="s">
        <v>168</v>
      </c>
      <c r="E552" s="194" t="s">
        <v>1270</v>
      </c>
      <c r="F552" s="195" t="s">
        <v>1271</v>
      </c>
      <c r="G552" s="196" t="s">
        <v>1272</v>
      </c>
      <c r="H552" s="197">
        <v>12</v>
      </c>
      <c r="I552" s="198"/>
      <c r="J552" s="199">
        <f>ROUND(I552*H552,2)</f>
        <v>0</v>
      </c>
      <c r="K552" s="195" t="s">
        <v>21</v>
      </c>
      <c r="L552" s="62"/>
      <c r="M552" s="200" t="s">
        <v>21</v>
      </c>
      <c r="N552" s="201" t="s">
        <v>48</v>
      </c>
      <c r="O552" s="43"/>
      <c r="P552" s="202">
        <f>O552*H552</f>
        <v>0</v>
      </c>
      <c r="Q552" s="202">
        <v>0</v>
      </c>
      <c r="R552" s="202">
        <f>Q552*H552</f>
        <v>0</v>
      </c>
      <c r="S552" s="202">
        <v>0</v>
      </c>
      <c r="T552" s="203">
        <f>S552*H552</f>
        <v>0</v>
      </c>
      <c r="AR552" s="25" t="s">
        <v>173</v>
      </c>
      <c r="AT552" s="25" t="s">
        <v>168</v>
      </c>
      <c r="AU552" s="25" t="s">
        <v>84</v>
      </c>
      <c r="AY552" s="25" t="s">
        <v>163</v>
      </c>
      <c r="BE552" s="204">
        <f>IF(N552="základní",J552,0)</f>
        <v>0</v>
      </c>
      <c r="BF552" s="204">
        <f>IF(N552="snížená",J552,0)</f>
        <v>0</v>
      </c>
      <c r="BG552" s="204">
        <f>IF(N552="zákl. přenesená",J552,0)</f>
        <v>0</v>
      </c>
      <c r="BH552" s="204">
        <f>IF(N552="sníž. přenesená",J552,0)</f>
        <v>0</v>
      </c>
      <c r="BI552" s="204">
        <f>IF(N552="nulová",J552,0)</f>
        <v>0</v>
      </c>
      <c r="BJ552" s="25" t="s">
        <v>98</v>
      </c>
      <c r="BK552" s="204">
        <f>ROUND(I552*H552,2)</f>
        <v>0</v>
      </c>
      <c r="BL552" s="25" t="s">
        <v>173</v>
      </c>
      <c r="BM552" s="25" t="s">
        <v>1456</v>
      </c>
    </row>
    <row r="553" spans="2:65" s="1" customFormat="1" ht="13.5">
      <c r="B553" s="42"/>
      <c r="C553" s="64"/>
      <c r="D553" s="205" t="s">
        <v>175</v>
      </c>
      <c r="E553" s="64"/>
      <c r="F553" s="206" t="s">
        <v>1271</v>
      </c>
      <c r="G553" s="64"/>
      <c r="H553" s="64"/>
      <c r="I553" s="164"/>
      <c r="J553" s="64"/>
      <c r="K553" s="64"/>
      <c r="L553" s="62"/>
      <c r="M553" s="207"/>
      <c r="N553" s="43"/>
      <c r="O553" s="43"/>
      <c r="P553" s="43"/>
      <c r="Q553" s="43"/>
      <c r="R553" s="43"/>
      <c r="S553" s="43"/>
      <c r="T553" s="79"/>
      <c r="AT553" s="25" t="s">
        <v>175</v>
      </c>
      <c r="AU553" s="25" t="s">
        <v>84</v>
      </c>
    </row>
    <row r="554" spans="2:65" s="1" customFormat="1" ht="25.5" customHeight="1">
      <c r="B554" s="42"/>
      <c r="C554" s="193" t="s">
        <v>1345</v>
      </c>
      <c r="D554" s="193" t="s">
        <v>168</v>
      </c>
      <c r="E554" s="194" t="s">
        <v>1273</v>
      </c>
      <c r="F554" s="195" t="s">
        <v>1274</v>
      </c>
      <c r="G554" s="196" t="s">
        <v>1275</v>
      </c>
      <c r="H554" s="197">
        <v>15</v>
      </c>
      <c r="I554" s="198"/>
      <c r="J554" s="199">
        <f>ROUND(I554*H554,2)</f>
        <v>0</v>
      </c>
      <c r="K554" s="195" t="s">
        <v>21</v>
      </c>
      <c r="L554" s="62"/>
      <c r="M554" s="200" t="s">
        <v>21</v>
      </c>
      <c r="N554" s="201" t="s">
        <v>48</v>
      </c>
      <c r="O554" s="43"/>
      <c r="P554" s="202">
        <f>O554*H554</f>
        <v>0</v>
      </c>
      <c r="Q554" s="202">
        <v>0</v>
      </c>
      <c r="R554" s="202">
        <f>Q554*H554</f>
        <v>0</v>
      </c>
      <c r="S554" s="202">
        <v>0</v>
      </c>
      <c r="T554" s="203">
        <f>S554*H554</f>
        <v>0</v>
      </c>
      <c r="AR554" s="25" t="s">
        <v>173</v>
      </c>
      <c r="AT554" s="25" t="s">
        <v>168</v>
      </c>
      <c r="AU554" s="25" t="s">
        <v>84</v>
      </c>
      <c r="AY554" s="25" t="s">
        <v>163</v>
      </c>
      <c r="BE554" s="204">
        <f>IF(N554="základní",J554,0)</f>
        <v>0</v>
      </c>
      <c r="BF554" s="204">
        <f>IF(N554="snížená",J554,0)</f>
        <v>0</v>
      </c>
      <c r="BG554" s="204">
        <f>IF(N554="zákl. přenesená",J554,0)</f>
        <v>0</v>
      </c>
      <c r="BH554" s="204">
        <f>IF(N554="sníž. přenesená",J554,0)</f>
        <v>0</v>
      </c>
      <c r="BI554" s="204">
        <f>IF(N554="nulová",J554,0)</f>
        <v>0</v>
      </c>
      <c r="BJ554" s="25" t="s">
        <v>98</v>
      </c>
      <c r="BK554" s="204">
        <f>ROUND(I554*H554,2)</f>
        <v>0</v>
      </c>
      <c r="BL554" s="25" t="s">
        <v>173</v>
      </c>
      <c r="BM554" s="25" t="s">
        <v>1457</v>
      </c>
    </row>
    <row r="555" spans="2:65" s="1" customFormat="1" ht="13.5">
      <c r="B555" s="42"/>
      <c r="C555" s="64"/>
      <c r="D555" s="205" t="s">
        <v>175</v>
      </c>
      <c r="E555" s="64"/>
      <c r="F555" s="206" t="s">
        <v>1274</v>
      </c>
      <c r="G555" s="64"/>
      <c r="H555" s="64"/>
      <c r="I555" s="164"/>
      <c r="J555" s="64"/>
      <c r="K555" s="64"/>
      <c r="L555" s="62"/>
      <c r="M555" s="207"/>
      <c r="N555" s="43"/>
      <c r="O555" s="43"/>
      <c r="P555" s="43"/>
      <c r="Q555" s="43"/>
      <c r="R555" s="43"/>
      <c r="S555" s="43"/>
      <c r="T555" s="79"/>
      <c r="AT555" s="25" t="s">
        <v>175</v>
      </c>
      <c r="AU555" s="25" t="s">
        <v>84</v>
      </c>
    </row>
    <row r="556" spans="2:65" s="1" customFormat="1" ht="25.5" customHeight="1">
      <c r="B556" s="42"/>
      <c r="C556" s="193" t="s">
        <v>1458</v>
      </c>
      <c r="D556" s="193" t="s">
        <v>168</v>
      </c>
      <c r="E556" s="194" t="s">
        <v>1276</v>
      </c>
      <c r="F556" s="195" t="s">
        <v>1277</v>
      </c>
      <c r="G556" s="196" t="s">
        <v>1254</v>
      </c>
      <c r="H556" s="197">
        <v>32</v>
      </c>
      <c r="I556" s="198"/>
      <c r="J556" s="199">
        <f>ROUND(I556*H556,2)</f>
        <v>0</v>
      </c>
      <c r="K556" s="195" t="s">
        <v>21</v>
      </c>
      <c r="L556" s="62"/>
      <c r="M556" s="200" t="s">
        <v>21</v>
      </c>
      <c r="N556" s="201" t="s">
        <v>48</v>
      </c>
      <c r="O556" s="43"/>
      <c r="P556" s="202">
        <f>O556*H556</f>
        <v>0</v>
      </c>
      <c r="Q556" s="202">
        <v>0</v>
      </c>
      <c r="R556" s="202">
        <f>Q556*H556</f>
        <v>0</v>
      </c>
      <c r="S556" s="202">
        <v>0</v>
      </c>
      <c r="T556" s="203">
        <f>S556*H556</f>
        <v>0</v>
      </c>
      <c r="AR556" s="25" t="s">
        <v>173</v>
      </c>
      <c r="AT556" s="25" t="s">
        <v>168</v>
      </c>
      <c r="AU556" s="25" t="s">
        <v>84</v>
      </c>
      <c r="AY556" s="25" t="s">
        <v>163</v>
      </c>
      <c r="BE556" s="204">
        <f>IF(N556="základní",J556,0)</f>
        <v>0</v>
      </c>
      <c r="BF556" s="204">
        <f>IF(N556="snížená",J556,0)</f>
        <v>0</v>
      </c>
      <c r="BG556" s="204">
        <f>IF(N556="zákl. přenesená",J556,0)</f>
        <v>0</v>
      </c>
      <c r="BH556" s="204">
        <f>IF(N556="sníž. přenesená",J556,0)</f>
        <v>0</v>
      </c>
      <c r="BI556" s="204">
        <f>IF(N556="nulová",J556,0)</f>
        <v>0</v>
      </c>
      <c r="BJ556" s="25" t="s">
        <v>98</v>
      </c>
      <c r="BK556" s="204">
        <f>ROUND(I556*H556,2)</f>
        <v>0</v>
      </c>
      <c r="BL556" s="25" t="s">
        <v>173</v>
      </c>
      <c r="BM556" s="25" t="s">
        <v>1459</v>
      </c>
    </row>
    <row r="557" spans="2:65" s="1" customFormat="1" ht="27">
      <c r="B557" s="42"/>
      <c r="C557" s="64"/>
      <c r="D557" s="205" t="s">
        <v>175</v>
      </c>
      <c r="E557" s="64"/>
      <c r="F557" s="206" t="s">
        <v>1277</v>
      </c>
      <c r="G557" s="64"/>
      <c r="H557" s="64"/>
      <c r="I557" s="164"/>
      <c r="J557" s="64"/>
      <c r="K557" s="64"/>
      <c r="L557" s="62"/>
      <c r="M557" s="207"/>
      <c r="N557" s="43"/>
      <c r="O557" s="43"/>
      <c r="P557" s="43"/>
      <c r="Q557" s="43"/>
      <c r="R557" s="43"/>
      <c r="S557" s="43"/>
      <c r="T557" s="79"/>
      <c r="AT557" s="25" t="s">
        <v>175</v>
      </c>
      <c r="AU557" s="25" t="s">
        <v>84</v>
      </c>
    </row>
    <row r="558" spans="2:65" s="1" customFormat="1" ht="16.5" customHeight="1">
      <c r="B558" s="42"/>
      <c r="C558" s="193" t="s">
        <v>1346</v>
      </c>
      <c r="D558" s="193" t="s">
        <v>168</v>
      </c>
      <c r="E558" s="194" t="s">
        <v>1278</v>
      </c>
      <c r="F558" s="195" t="s">
        <v>1279</v>
      </c>
      <c r="G558" s="196" t="s">
        <v>184</v>
      </c>
      <c r="H558" s="197">
        <v>10</v>
      </c>
      <c r="I558" s="198"/>
      <c r="J558" s="199">
        <f>ROUND(I558*H558,2)</f>
        <v>0</v>
      </c>
      <c r="K558" s="195" t="s">
        <v>21</v>
      </c>
      <c r="L558" s="62"/>
      <c r="M558" s="200" t="s">
        <v>21</v>
      </c>
      <c r="N558" s="201" t="s">
        <v>48</v>
      </c>
      <c r="O558" s="43"/>
      <c r="P558" s="202">
        <f>O558*H558</f>
        <v>0</v>
      </c>
      <c r="Q558" s="202">
        <v>0</v>
      </c>
      <c r="R558" s="202">
        <f>Q558*H558</f>
        <v>0</v>
      </c>
      <c r="S558" s="202">
        <v>0</v>
      </c>
      <c r="T558" s="203">
        <f>S558*H558</f>
        <v>0</v>
      </c>
      <c r="AR558" s="25" t="s">
        <v>173</v>
      </c>
      <c r="AT558" s="25" t="s">
        <v>168</v>
      </c>
      <c r="AU558" s="25" t="s">
        <v>84</v>
      </c>
      <c r="AY558" s="25" t="s">
        <v>163</v>
      </c>
      <c r="BE558" s="204">
        <f>IF(N558="základní",J558,0)</f>
        <v>0</v>
      </c>
      <c r="BF558" s="204">
        <f>IF(N558="snížená",J558,0)</f>
        <v>0</v>
      </c>
      <c r="BG558" s="204">
        <f>IF(N558="zákl. přenesená",J558,0)</f>
        <v>0</v>
      </c>
      <c r="BH558" s="204">
        <f>IF(N558="sníž. přenesená",J558,0)</f>
        <v>0</v>
      </c>
      <c r="BI558" s="204">
        <f>IF(N558="nulová",J558,0)</f>
        <v>0</v>
      </c>
      <c r="BJ558" s="25" t="s">
        <v>98</v>
      </c>
      <c r="BK558" s="204">
        <f>ROUND(I558*H558,2)</f>
        <v>0</v>
      </c>
      <c r="BL558" s="25" t="s">
        <v>173</v>
      </c>
      <c r="BM558" s="25" t="s">
        <v>1460</v>
      </c>
    </row>
    <row r="559" spans="2:65" s="1" customFormat="1" ht="13.5">
      <c r="B559" s="42"/>
      <c r="C559" s="64"/>
      <c r="D559" s="205" t="s">
        <v>175</v>
      </c>
      <c r="E559" s="64"/>
      <c r="F559" s="206" t="s">
        <v>1279</v>
      </c>
      <c r="G559" s="64"/>
      <c r="H559" s="64"/>
      <c r="I559" s="164"/>
      <c r="J559" s="64"/>
      <c r="K559" s="64"/>
      <c r="L559" s="62"/>
      <c r="M559" s="207"/>
      <c r="N559" s="43"/>
      <c r="O559" s="43"/>
      <c r="P559" s="43"/>
      <c r="Q559" s="43"/>
      <c r="R559" s="43"/>
      <c r="S559" s="43"/>
      <c r="T559" s="79"/>
      <c r="AT559" s="25" t="s">
        <v>175</v>
      </c>
      <c r="AU559" s="25" t="s">
        <v>84</v>
      </c>
    </row>
    <row r="560" spans="2:65" s="1" customFormat="1" ht="16.5" customHeight="1">
      <c r="B560" s="42"/>
      <c r="C560" s="193" t="s">
        <v>1461</v>
      </c>
      <c r="D560" s="193" t="s">
        <v>168</v>
      </c>
      <c r="E560" s="194" t="s">
        <v>1280</v>
      </c>
      <c r="F560" s="195" t="s">
        <v>1281</v>
      </c>
      <c r="G560" s="196" t="s">
        <v>184</v>
      </c>
      <c r="H560" s="197">
        <v>3</v>
      </c>
      <c r="I560" s="198"/>
      <c r="J560" s="199">
        <f>ROUND(I560*H560,2)</f>
        <v>0</v>
      </c>
      <c r="K560" s="195" t="s">
        <v>21</v>
      </c>
      <c r="L560" s="62"/>
      <c r="M560" s="200" t="s">
        <v>21</v>
      </c>
      <c r="N560" s="201" t="s">
        <v>48</v>
      </c>
      <c r="O560" s="43"/>
      <c r="P560" s="202">
        <f>O560*H560</f>
        <v>0</v>
      </c>
      <c r="Q560" s="202">
        <v>0</v>
      </c>
      <c r="R560" s="202">
        <f>Q560*H560</f>
        <v>0</v>
      </c>
      <c r="S560" s="202">
        <v>0</v>
      </c>
      <c r="T560" s="203">
        <f>S560*H560</f>
        <v>0</v>
      </c>
      <c r="AR560" s="25" t="s">
        <v>173</v>
      </c>
      <c r="AT560" s="25" t="s">
        <v>168</v>
      </c>
      <c r="AU560" s="25" t="s">
        <v>84</v>
      </c>
      <c r="AY560" s="25" t="s">
        <v>163</v>
      </c>
      <c r="BE560" s="204">
        <f>IF(N560="základní",J560,0)</f>
        <v>0</v>
      </c>
      <c r="BF560" s="204">
        <f>IF(N560="snížená",J560,0)</f>
        <v>0</v>
      </c>
      <c r="BG560" s="204">
        <f>IF(N560="zákl. přenesená",J560,0)</f>
        <v>0</v>
      </c>
      <c r="BH560" s="204">
        <f>IF(N560="sníž. přenesená",J560,0)</f>
        <v>0</v>
      </c>
      <c r="BI560" s="204">
        <f>IF(N560="nulová",J560,0)</f>
        <v>0</v>
      </c>
      <c r="BJ560" s="25" t="s">
        <v>98</v>
      </c>
      <c r="BK560" s="204">
        <f>ROUND(I560*H560,2)</f>
        <v>0</v>
      </c>
      <c r="BL560" s="25" t="s">
        <v>173</v>
      </c>
      <c r="BM560" s="25" t="s">
        <v>1462</v>
      </c>
    </row>
    <row r="561" spans="2:65" s="1" customFormat="1" ht="13.5">
      <c r="B561" s="42"/>
      <c r="C561" s="64"/>
      <c r="D561" s="205" t="s">
        <v>175</v>
      </c>
      <c r="E561" s="64"/>
      <c r="F561" s="206" t="s">
        <v>1281</v>
      </c>
      <c r="G561" s="64"/>
      <c r="H561" s="64"/>
      <c r="I561" s="164"/>
      <c r="J561" s="64"/>
      <c r="K561" s="64"/>
      <c r="L561" s="62"/>
      <c r="M561" s="207"/>
      <c r="N561" s="43"/>
      <c r="O561" s="43"/>
      <c r="P561" s="43"/>
      <c r="Q561" s="43"/>
      <c r="R561" s="43"/>
      <c r="S561" s="43"/>
      <c r="T561" s="79"/>
      <c r="AT561" s="25" t="s">
        <v>175</v>
      </c>
      <c r="AU561" s="25" t="s">
        <v>84</v>
      </c>
    </row>
    <row r="562" spans="2:65" s="1" customFormat="1" ht="16.5" customHeight="1">
      <c r="B562" s="42"/>
      <c r="C562" s="193" t="s">
        <v>1347</v>
      </c>
      <c r="D562" s="193" t="s">
        <v>168</v>
      </c>
      <c r="E562" s="194" t="s">
        <v>1282</v>
      </c>
      <c r="F562" s="195" t="s">
        <v>1283</v>
      </c>
      <c r="G562" s="196" t="s">
        <v>1284</v>
      </c>
      <c r="H562" s="197">
        <v>1</v>
      </c>
      <c r="I562" s="198"/>
      <c r="J562" s="199">
        <f>ROUND(I562*H562,2)</f>
        <v>0</v>
      </c>
      <c r="K562" s="195" t="s">
        <v>21</v>
      </c>
      <c r="L562" s="62"/>
      <c r="M562" s="200" t="s">
        <v>21</v>
      </c>
      <c r="N562" s="201" t="s">
        <v>48</v>
      </c>
      <c r="O562" s="43"/>
      <c r="P562" s="202">
        <f>O562*H562</f>
        <v>0</v>
      </c>
      <c r="Q562" s="202">
        <v>0</v>
      </c>
      <c r="R562" s="202">
        <f>Q562*H562</f>
        <v>0</v>
      </c>
      <c r="S562" s="202">
        <v>0</v>
      </c>
      <c r="T562" s="203">
        <f>S562*H562</f>
        <v>0</v>
      </c>
      <c r="AR562" s="25" t="s">
        <v>173</v>
      </c>
      <c r="AT562" s="25" t="s">
        <v>168</v>
      </c>
      <c r="AU562" s="25" t="s">
        <v>84</v>
      </c>
      <c r="AY562" s="25" t="s">
        <v>163</v>
      </c>
      <c r="BE562" s="204">
        <f>IF(N562="základní",J562,0)</f>
        <v>0</v>
      </c>
      <c r="BF562" s="204">
        <f>IF(N562="snížená",J562,0)</f>
        <v>0</v>
      </c>
      <c r="BG562" s="204">
        <f>IF(N562="zákl. přenesená",J562,0)</f>
        <v>0</v>
      </c>
      <c r="BH562" s="204">
        <f>IF(N562="sníž. přenesená",J562,0)</f>
        <v>0</v>
      </c>
      <c r="BI562" s="204">
        <f>IF(N562="nulová",J562,0)</f>
        <v>0</v>
      </c>
      <c r="BJ562" s="25" t="s">
        <v>98</v>
      </c>
      <c r="BK562" s="204">
        <f>ROUND(I562*H562,2)</f>
        <v>0</v>
      </c>
      <c r="BL562" s="25" t="s">
        <v>173</v>
      </c>
      <c r="BM562" s="25" t="s">
        <v>1463</v>
      </c>
    </row>
    <row r="563" spans="2:65" s="1" customFormat="1" ht="13.5">
      <c r="B563" s="42"/>
      <c r="C563" s="64"/>
      <c r="D563" s="205" t="s">
        <v>175</v>
      </c>
      <c r="E563" s="64"/>
      <c r="F563" s="206" t="s">
        <v>1283</v>
      </c>
      <c r="G563" s="64"/>
      <c r="H563" s="64"/>
      <c r="I563" s="164"/>
      <c r="J563" s="64"/>
      <c r="K563" s="64"/>
      <c r="L563" s="62"/>
      <c r="M563" s="207"/>
      <c r="N563" s="43"/>
      <c r="O563" s="43"/>
      <c r="P563" s="43"/>
      <c r="Q563" s="43"/>
      <c r="R563" s="43"/>
      <c r="S563" s="43"/>
      <c r="T563" s="79"/>
      <c r="AT563" s="25" t="s">
        <v>175</v>
      </c>
      <c r="AU563" s="25" t="s">
        <v>84</v>
      </c>
    </row>
    <row r="564" spans="2:65" s="1" customFormat="1" ht="16.5" customHeight="1">
      <c r="B564" s="42"/>
      <c r="C564" s="193" t="s">
        <v>1464</v>
      </c>
      <c r="D564" s="193" t="s">
        <v>168</v>
      </c>
      <c r="E564" s="194" t="s">
        <v>1285</v>
      </c>
      <c r="F564" s="195" t="s">
        <v>1286</v>
      </c>
      <c r="G564" s="196" t="s">
        <v>1272</v>
      </c>
      <c r="H564" s="197">
        <v>1</v>
      </c>
      <c r="I564" s="198"/>
      <c r="J564" s="199">
        <f>ROUND(I564*H564,2)</f>
        <v>0</v>
      </c>
      <c r="K564" s="195" t="s">
        <v>21</v>
      </c>
      <c r="L564" s="62"/>
      <c r="M564" s="200" t="s">
        <v>21</v>
      </c>
      <c r="N564" s="201" t="s">
        <v>48</v>
      </c>
      <c r="O564" s="43"/>
      <c r="P564" s="202">
        <f>O564*H564</f>
        <v>0</v>
      </c>
      <c r="Q564" s="202">
        <v>0</v>
      </c>
      <c r="R564" s="202">
        <f>Q564*H564</f>
        <v>0</v>
      </c>
      <c r="S564" s="202">
        <v>0</v>
      </c>
      <c r="T564" s="203">
        <f>S564*H564</f>
        <v>0</v>
      </c>
      <c r="AR564" s="25" t="s">
        <v>173</v>
      </c>
      <c r="AT564" s="25" t="s">
        <v>168</v>
      </c>
      <c r="AU564" s="25" t="s">
        <v>84</v>
      </c>
      <c r="AY564" s="25" t="s">
        <v>163</v>
      </c>
      <c r="BE564" s="204">
        <f>IF(N564="základní",J564,0)</f>
        <v>0</v>
      </c>
      <c r="BF564" s="204">
        <f>IF(N564="snížená",J564,0)</f>
        <v>0</v>
      </c>
      <c r="BG564" s="204">
        <f>IF(N564="zákl. přenesená",J564,0)</f>
        <v>0</v>
      </c>
      <c r="BH564" s="204">
        <f>IF(N564="sníž. přenesená",J564,0)</f>
        <v>0</v>
      </c>
      <c r="BI564" s="204">
        <f>IF(N564="nulová",J564,0)</f>
        <v>0</v>
      </c>
      <c r="BJ564" s="25" t="s">
        <v>98</v>
      </c>
      <c r="BK564" s="204">
        <f>ROUND(I564*H564,2)</f>
        <v>0</v>
      </c>
      <c r="BL564" s="25" t="s">
        <v>173</v>
      </c>
      <c r="BM564" s="25" t="s">
        <v>1465</v>
      </c>
    </row>
    <row r="565" spans="2:65" s="1" customFormat="1" ht="13.5">
      <c r="B565" s="42"/>
      <c r="C565" s="64"/>
      <c r="D565" s="205" t="s">
        <v>175</v>
      </c>
      <c r="E565" s="64"/>
      <c r="F565" s="206" t="s">
        <v>1286</v>
      </c>
      <c r="G565" s="64"/>
      <c r="H565" s="64"/>
      <c r="I565" s="164"/>
      <c r="J565" s="64"/>
      <c r="K565" s="64"/>
      <c r="L565" s="62"/>
      <c r="M565" s="207"/>
      <c r="N565" s="43"/>
      <c r="O565" s="43"/>
      <c r="P565" s="43"/>
      <c r="Q565" s="43"/>
      <c r="R565" s="43"/>
      <c r="S565" s="43"/>
      <c r="T565" s="79"/>
      <c r="AT565" s="25" t="s">
        <v>175</v>
      </c>
      <c r="AU565" s="25" t="s">
        <v>84</v>
      </c>
    </row>
    <row r="566" spans="2:65" s="1" customFormat="1" ht="16.5" customHeight="1">
      <c r="B566" s="42"/>
      <c r="C566" s="193" t="s">
        <v>1348</v>
      </c>
      <c r="D566" s="193" t="s">
        <v>168</v>
      </c>
      <c r="E566" s="194" t="s">
        <v>1287</v>
      </c>
      <c r="F566" s="195" t="s">
        <v>1288</v>
      </c>
      <c r="G566" s="196" t="s">
        <v>1284</v>
      </c>
      <c r="H566" s="197">
        <v>1</v>
      </c>
      <c r="I566" s="198"/>
      <c r="J566" s="199">
        <f>ROUND(I566*H566,2)</f>
        <v>0</v>
      </c>
      <c r="K566" s="195" t="s">
        <v>21</v>
      </c>
      <c r="L566" s="62"/>
      <c r="M566" s="200" t="s">
        <v>21</v>
      </c>
      <c r="N566" s="201" t="s">
        <v>48</v>
      </c>
      <c r="O566" s="43"/>
      <c r="P566" s="202">
        <f>O566*H566</f>
        <v>0</v>
      </c>
      <c r="Q566" s="202">
        <v>0</v>
      </c>
      <c r="R566" s="202">
        <f>Q566*H566</f>
        <v>0</v>
      </c>
      <c r="S566" s="202">
        <v>0</v>
      </c>
      <c r="T566" s="203">
        <f>S566*H566</f>
        <v>0</v>
      </c>
      <c r="AR566" s="25" t="s">
        <v>173</v>
      </c>
      <c r="AT566" s="25" t="s">
        <v>168</v>
      </c>
      <c r="AU566" s="25" t="s">
        <v>84</v>
      </c>
      <c r="AY566" s="25" t="s">
        <v>163</v>
      </c>
      <c r="BE566" s="204">
        <f>IF(N566="základní",J566,0)</f>
        <v>0</v>
      </c>
      <c r="BF566" s="204">
        <f>IF(N566="snížená",J566,0)</f>
        <v>0</v>
      </c>
      <c r="BG566" s="204">
        <f>IF(N566="zákl. přenesená",J566,0)</f>
        <v>0</v>
      </c>
      <c r="BH566" s="204">
        <f>IF(N566="sníž. přenesená",J566,0)</f>
        <v>0</v>
      </c>
      <c r="BI566" s="204">
        <f>IF(N566="nulová",J566,0)</f>
        <v>0</v>
      </c>
      <c r="BJ566" s="25" t="s">
        <v>98</v>
      </c>
      <c r="BK566" s="204">
        <f>ROUND(I566*H566,2)</f>
        <v>0</v>
      </c>
      <c r="BL566" s="25" t="s">
        <v>173</v>
      </c>
      <c r="BM566" s="25" t="s">
        <v>1466</v>
      </c>
    </row>
    <row r="567" spans="2:65" s="1" customFormat="1" ht="13.5">
      <c r="B567" s="42"/>
      <c r="C567" s="64"/>
      <c r="D567" s="205" t="s">
        <v>175</v>
      </c>
      <c r="E567" s="64"/>
      <c r="F567" s="206" t="s">
        <v>1288</v>
      </c>
      <c r="G567" s="64"/>
      <c r="H567" s="64"/>
      <c r="I567" s="164"/>
      <c r="J567" s="64"/>
      <c r="K567" s="64"/>
      <c r="L567" s="62"/>
      <c r="M567" s="207"/>
      <c r="N567" s="43"/>
      <c r="O567" s="43"/>
      <c r="P567" s="43"/>
      <c r="Q567" s="43"/>
      <c r="R567" s="43"/>
      <c r="S567" s="43"/>
      <c r="T567" s="79"/>
      <c r="AT567" s="25" t="s">
        <v>175</v>
      </c>
      <c r="AU567" s="25" t="s">
        <v>84</v>
      </c>
    </row>
    <row r="568" spans="2:65" s="1" customFormat="1" ht="16.5" customHeight="1">
      <c r="B568" s="42"/>
      <c r="C568" s="193" t="s">
        <v>1467</v>
      </c>
      <c r="D568" s="193" t="s">
        <v>168</v>
      </c>
      <c r="E568" s="194" t="s">
        <v>1289</v>
      </c>
      <c r="F568" s="195" t="s">
        <v>1290</v>
      </c>
      <c r="G568" s="196" t="s">
        <v>1284</v>
      </c>
      <c r="H568" s="197">
        <v>0.5</v>
      </c>
      <c r="I568" s="198"/>
      <c r="J568" s="199">
        <f>ROUND(I568*H568,2)</f>
        <v>0</v>
      </c>
      <c r="K568" s="195" t="s">
        <v>21</v>
      </c>
      <c r="L568" s="62"/>
      <c r="M568" s="200" t="s">
        <v>21</v>
      </c>
      <c r="N568" s="201" t="s">
        <v>48</v>
      </c>
      <c r="O568" s="43"/>
      <c r="P568" s="202">
        <f>O568*H568</f>
        <v>0</v>
      </c>
      <c r="Q568" s="202">
        <v>0</v>
      </c>
      <c r="R568" s="202">
        <f>Q568*H568</f>
        <v>0</v>
      </c>
      <c r="S568" s="202">
        <v>0</v>
      </c>
      <c r="T568" s="203">
        <f>S568*H568</f>
        <v>0</v>
      </c>
      <c r="AR568" s="25" t="s">
        <v>173</v>
      </c>
      <c r="AT568" s="25" t="s">
        <v>168</v>
      </c>
      <c r="AU568" s="25" t="s">
        <v>84</v>
      </c>
      <c r="AY568" s="25" t="s">
        <v>163</v>
      </c>
      <c r="BE568" s="204">
        <f>IF(N568="základní",J568,0)</f>
        <v>0</v>
      </c>
      <c r="BF568" s="204">
        <f>IF(N568="snížená",J568,0)</f>
        <v>0</v>
      </c>
      <c r="BG568" s="204">
        <f>IF(N568="zákl. přenesená",J568,0)</f>
        <v>0</v>
      </c>
      <c r="BH568" s="204">
        <f>IF(N568="sníž. přenesená",J568,0)</f>
        <v>0</v>
      </c>
      <c r="BI568" s="204">
        <f>IF(N568="nulová",J568,0)</f>
        <v>0</v>
      </c>
      <c r="BJ568" s="25" t="s">
        <v>98</v>
      </c>
      <c r="BK568" s="204">
        <f>ROUND(I568*H568,2)</f>
        <v>0</v>
      </c>
      <c r="BL568" s="25" t="s">
        <v>173</v>
      </c>
      <c r="BM568" s="25" t="s">
        <v>1468</v>
      </c>
    </row>
    <row r="569" spans="2:65" s="1" customFormat="1" ht="13.5">
      <c r="B569" s="42"/>
      <c r="C569" s="64"/>
      <c r="D569" s="205" t="s">
        <v>175</v>
      </c>
      <c r="E569" s="64"/>
      <c r="F569" s="206" t="s">
        <v>1290</v>
      </c>
      <c r="G569" s="64"/>
      <c r="H569" s="64"/>
      <c r="I569" s="164"/>
      <c r="J569" s="64"/>
      <c r="K569" s="64"/>
      <c r="L569" s="62"/>
      <c r="M569" s="207"/>
      <c r="N569" s="43"/>
      <c r="O569" s="43"/>
      <c r="P569" s="43"/>
      <c r="Q569" s="43"/>
      <c r="R569" s="43"/>
      <c r="S569" s="43"/>
      <c r="T569" s="79"/>
      <c r="AT569" s="25" t="s">
        <v>175</v>
      </c>
      <c r="AU569" s="25" t="s">
        <v>84</v>
      </c>
    </row>
    <row r="570" spans="2:65" s="1" customFormat="1" ht="16.5" customHeight="1">
      <c r="B570" s="42"/>
      <c r="C570" s="193" t="s">
        <v>1349</v>
      </c>
      <c r="D570" s="193" t="s">
        <v>168</v>
      </c>
      <c r="E570" s="194" t="s">
        <v>1291</v>
      </c>
      <c r="F570" s="195" t="s">
        <v>1292</v>
      </c>
      <c r="G570" s="196" t="s">
        <v>1284</v>
      </c>
      <c r="H570" s="197">
        <v>0.2</v>
      </c>
      <c r="I570" s="198"/>
      <c r="J570" s="199">
        <f>ROUND(I570*H570,2)</f>
        <v>0</v>
      </c>
      <c r="K570" s="195" t="s">
        <v>21</v>
      </c>
      <c r="L570" s="62"/>
      <c r="M570" s="200" t="s">
        <v>21</v>
      </c>
      <c r="N570" s="201" t="s">
        <v>48</v>
      </c>
      <c r="O570" s="43"/>
      <c r="P570" s="202">
        <f>O570*H570</f>
        <v>0</v>
      </c>
      <c r="Q570" s="202">
        <v>0</v>
      </c>
      <c r="R570" s="202">
        <f>Q570*H570</f>
        <v>0</v>
      </c>
      <c r="S570" s="202">
        <v>0</v>
      </c>
      <c r="T570" s="203">
        <f>S570*H570</f>
        <v>0</v>
      </c>
      <c r="AR570" s="25" t="s">
        <v>173</v>
      </c>
      <c r="AT570" s="25" t="s">
        <v>168</v>
      </c>
      <c r="AU570" s="25" t="s">
        <v>84</v>
      </c>
      <c r="AY570" s="25" t="s">
        <v>163</v>
      </c>
      <c r="BE570" s="204">
        <f>IF(N570="základní",J570,0)</f>
        <v>0</v>
      </c>
      <c r="BF570" s="204">
        <f>IF(N570="snížená",J570,0)</f>
        <v>0</v>
      </c>
      <c r="BG570" s="204">
        <f>IF(N570="zákl. přenesená",J570,0)</f>
        <v>0</v>
      </c>
      <c r="BH570" s="204">
        <f>IF(N570="sníž. přenesená",J570,0)</f>
        <v>0</v>
      </c>
      <c r="BI570" s="204">
        <f>IF(N570="nulová",J570,0)</f>
        <v>0</v>
      </c>
      <c r="BJ570" s="25" t="s">
        <v>98</v>
      </c>
      <c r="BK570" s="204">
        <f>ROUND(I570*H570,2)</f>
        <v>0</v>
      </c>
      <c r="BL570" s="25" t="s">
        <v>173</v>
      </c>
      <c r="BM570" s="25" t="s">
        <v>1469</v>
      </c>
    </row>
    <row r="571" spans="2:65" s="1" customFormat="1" ht="13.5">
      <c r="B571" s="42"/>
      <c r="C571" s="64"/>
      <c r="D571" s="205" t="s">
        <v>175</v>
      </c>
      <c r="E571" s="64"/>
      <c r="F571" s="206" t="s">
        <v>1292</v>
      </c>
      <c r="G571" s="64"/>
      <c r="H571" s="64"/>
      <c r="I571" s="164"/>
      <c r="J571" s="64"/>
      <c r="K571" s="64"/>
      <c r="L571" s="62"/>
      <c r="M571" s="207"/>
      <c r="N571" s="43"/>
      <c r="O571" s="43"/>
      <c r="P571" s="43"/>
      <c r="Q571" s="43"/>
      <c r="R571" s="43"/>
      <c r="S571" s="43"/>
      <c r="T571" s="79"/>
      <c r="AT571" s="25" t="s">
        <v>175</v>
      </c>
      <c r="AU571" s="25" t="s">
        <v>84</v>
      </c>
    </row>
    <row r="572" spans="2:65" s="1" customFormat="1" ht="16.5" customHeight="1">
      <c r="B572" s="42"/>
      <c r="C572" s="193" t="s">
        <v>1470</v>
      </c>
      <c r="D572" s="193" t="s">
        <v>168</v>
      </c>
      <c r="E572" s="194" t="s">
        <v>1293</v>
      </c>
      <c r="F572" s="195" t="s">
        <v>1294</v>
      </c>
      <c r="G572" s="196" t="s">
        <v>1272</v>
      </c>
      <c r="H572" s="197">
        <v>1</v>
      </c>
      <c r="I572" s="198"/>
      <c r="J572" s="199">
        <f>ROUND(I572*H572,2)</f>
        <v>0</v>
      </c>
      <c r="K572" s="195" t="s">
        <v>21</v>
      </c>
      <c r="L572" s="62"/>
      <c r="M572" s="200" t="s">
        <v>21</v>
      </c>
      <c r="N572" s="201" t="s">
        <v>48</v>
      </c>
      <c r="O572" s="43"/>
      <c r="P572" s="202">
        <f>O572*H572</f>
        <v>0</v>
      </c>
      <c r="Q572" s="202">
        <v>0</v>
      </c>
      <c r="R572" s="202">
        <f>Q572*H572</f>
        <v>0</v>
      </c>
      <c r="S572" s="202">
        <v>0</v>
      </c>
      <c r="T572" s="203">
        <f>S572*H572</f>
        <v>0</v>
      </c>
      <c r="AR572" s="25" t="s">
        <v>173</v>
      </c>
      <c r="AT572" s="25" t="s">
        <v>168</v>
      </c>
      <c r="AU572" s="25" t="s">
        <v>84</v>
      </c>
      <c r="AY572" s="25" t="s">
        <v>163</v>
      </c>
      <c r="BE572" s="204">
        <f>IF(N572="základní",J572,0)</f>
        <v>0</v>
      </c>
      <c r="BF572" s="204">
        <f>IF(N572="snížená",J572,0)</f>
        <v>0</v>
      </c>
      <c r="BG572" s="204">
        <f>IF(N572="zákl. přenesená",J572,0)</f>
        <v>0</v>
      </c>
      <c r="BH572" s="204">
        <f>IF(N572="sníž. přenesená",J572,0)</f>
        <v>0</v>
      </c>
      <c r="BI572" s="204">
        <f>IF(N572="nulová",J572,0)</f>
        <v>0</v>
      </c>
      <c r="BJ572" s="25" t="s">
        <v>98</v>
      </c>
      <c r="BK572" s="204">
        <f>ROUND(I572*H572,2)</f>
        <v>0</v>
      </c>
      <c r="BL572" s="25" t="s">
        <v>173</v>
      </c>
      <c r="BM572" s="25" t="s">
        <v>1471</v>
      </c>
    </row>
    <row r="573" spans="2:65" s="1" customFormat="1" ht="13.5">
      <c r="B573" s="42"/>
      <c r="C573" s="64"/>
      <c r="D573" s="205" t="s">
        <v>175</v>
      </c>
      <c r="E573" s="64"/>
      <c r="F573" s="206" t="s">
        <v>1294</v>
      </c>
      <c r="G573" s="64"/>
      <c r="H573" s="64"/>
      <c r="I573" s="164"/>
      <c r="J573" s="64"/>
      <c r="K573" s="64"/>
      <c r="L573" s="62"/>
      <c r="M573" s="207"/>
      <c r="N573" s="43"/>
      <c r="O573" s="43"/>
      <c r="P573" s="43"/>
      <c r="Q573" s="43"/>
      <c r="R573" s="43"/>
      <c r="S573" s="43"/>
      <c r="T573" s="79"/>
      <c r="AT573" s="25" t="s">
        <v>175</v>
      </c>
      <c r="AU573" s="25" t="s">
        <v>84</v>
      </c>
    </row>
    <row r="574" spans="2:65" s="1" customFormat="1" ht="16.5" customHeight="1">
      <c r="B574" s="42"/>
      <c r="C574" s="193" t="s">
        <v>1350</v>
      </c>
      <c r="D574" s="193" t="s">
        <v>168</v>
      </c>
      <c r="E574" s="194" t="s">
        <v>1295</v>
      </c>
      <c r="F574" s="195" t="s">
        <v>1296</v>
      </c>
      <c r="G574" s="196" t="s">
        <v>171</v>
      </c>
      <c r="H574" s="197">
        <v>24.5</v>
      </c>
      <c r="I574" s="198"/>
      <c r="J574" s="199">
        <f>ROUND(I574*H574,2)</f>
        <v>0</v>
      </c>
      <c r="K574" s="195" t="s">
        <v>21</v>
      </c>
      <c r="L574" s="62"/>
      <c r="M574" s="200" t="s">
        <v>21</v>
      </c>
      <c r="N574" s="201" t="s">
        <v>48</v>
      </c>
      <c r="O574" s="43"/>
      <c r="P574" s="202">
        <f>O574*H574</f>
        <v>0</v>
      </c>
      <c r="Q574" s="202">
        <v>0</v>
      </c>
      <c r="R574" s="202">
        <f>Q574*H574</f>
        <v>0</v>
      </c>
      <c r="S574" s="202">
        <v>0</v>
      </c>
      <c r="T574" s="203">
        <f>S574*H574</f>
        <v>0</v>
      </c>
      <c r="AR574" s="25" t="s">
        <v>173</v>
      </c>
      <c r="AT574" s="25" t="s">
        <v>168</v>
      </c>
      <c r="AU574" s="25" t="s">
        <v>84</v>
      </c>
      <c r="AY574" s="25" t="s">
        <v>163</v>
      </c>
      <c r="BE574" s="204">
        <f>IF(N574="základní",J574,0)</f>
        <v>0</v>
      </c>
      <c r="BF574" s="204">
        <f>IF(N574="snížená",J574,0)</f>
        <v>0</v>
      </c>
      <c r="BG574" s="204">
        <f>IF(N574="zákl. přenesená",J574,0)</f>
        <v>0</v>
      </c>
      <c r="BH574" s="204">
        <f>IF(N574="sníž. přenesená",J574,0)</f>
        <v>0</v>
      </c>
      <c r="BI574" s="204">
        <f>IF(N574="nulová",J574,0)</f>
        <v>0</v>
      </c>
      <c r="BJ574" s="25" t="s">
        <v>98</v>
      </c>
      <c r="BK574" s="204">
        <f>ROUND(I574*H574,2)</f>
        <v>0</v>
      </c>
      <c r="BL574" s="25" t="s">
        <v>173</v>
      </c>
      <c r="BM574" s="25" t="s">
        <v>1472</v>
      </c>
    </row>
    <row r="575" spans="2:65" s="1" customFormat="1" ht="13.5">
      <c r="B575" s="42"/>
      <c r="C575" s="64"/>
      <c r="D575" s="205" t="s">
        <v>175</v>
      </c>
      <c r="E575" s="64"/>
      <c r="F575" s="206" t="s">
        <v>1296</v>
      </c>
      <c r="G575" s="64"/>
      <c r="H575" s="64"/>
      <c r="I575" s="164"/>
      <c r="J575" s="64"/>
      <c r="K575" s="64"/>
      <c r="L575" s="62"/>
      <c r="M575" s="207"/>
      <c r="N575" s="43"/>
      <c r="O575" s="43"/>
      <c r="P575" s="43"/>
      <c r="Q575" s="43"/>
      <c r="R575" s="43"/>
      <c r="S575" s="43"/>
      <c r="T575" s="79"/>
      <c r="AT575" s="25" t="s">
        <v>175</v>
      </c>
      <c r="AU575" s="25" t="s">
        <v>84</v>
      </c>
    </row>
    <row r="576" spans="2:65" s="1" customFormat="1" ht="16.5" customHeight="1">
      <c r="B576" s="42"/>
      <c r="C576" s="193" t="s">
        <v>1473</v>
      </c>
      <c r="D576" s="193" t="s">
        <v>168</v>
      </c>
      <c r="E576" s="194" t="s">
        <v>1297</v>
      </c>
      <c r="F576" s="195" t="s">
        <v>1298</v>
      </c>
      <c r="G576" s="196" t="s">
        <v>1233</v>
      </c>
      <c r="H576" s="197">
        <v>10</v>
      </c>
      <c r="I576" s="198"/>
      <c r="J576" s="199">
        <f>ROUND(I576*H576,2)</f>
        <v>0</v>
      </c>
      <c r="K576" s="195" t="s">
        <v>21</v>
      </c>
      <c r="L576" s="62"/>
      <c r="M576" s="200" t="s">
        <v>21</v>
      </c>
      <c r="N576" s="201" t="s">
        <v>48</v>
      </c>
      <c r="O576" s="43"/>
      <c r="P576" s="202">
        <f>O576*H576</f>
        <v>0</v>
      </c>
      <c r="Q576" s="202">
        <v>0</v>
      </c>
      <c r="R576" s="202">
        <f>Q576*H576</f>
        <v>0</v>
      </c>
      <c r="S576" s="202">
        <v>0</v>
      </c>
      <c r="T576" s="203">
        <f>S576*H576</f>
        <v>0</v>
      </c>
      <c r="AR576" s="25" t="s">
        <v>173</v>
      </c>
      <c r="AT576" s="25" t="s">
        <v>168</v>
      </c>
      <c r="AU576" s="25" t="s">
        <v>84</v>
      </c>
      <c r="AY576" s="25" t="s">
        <v>163</v>
      </c>
      <c r="BE576" s="204">
        <f>IF(N576="základní",J576,0)</f>
        <v>0</v>
      </c>
      <c r="BF576" s="204">
        <f>IF(N576="snížená",J576,0)</f>
        <v>0</v>
      </c>
      <c r="BG576" s="204">
        <f>IF(N576="zákl. přenesená",J576,0)</f>
        <v>0</v>
      </c>
      <c r="BH576" s="204">
        <f>IF(N576="sníž. přenesená",J576,0)</f>
        <v>0</v>
      </c>
      <c r="BI576" s="204">
        <f>IF(N576="nulová",J576,0)</f>
        <v>0</v>
      </c>
      <c r="BJ576" s="25" t="s">
        <v>98</v>
      </c>
      <c r="BK576" s="204">
        <f>ROUND(I576*H576,2)</f>
        <v>0</v>
      </c>
      <c r="BL576" s="25" t="s">
        <v>173</v>
      </c>
      <c r="BM576" s="25" t="s">
        <v>1474</v>
      </c>
    </row>
    <row r="577" spans="2:65" s="1" customFormat="1" ht="13.5">
      <c r="B577" s="42"/>
      <c r="C577" s="64"/>
      <c r="D577" s="205" t="s">
        <v>175</v>
      </c>
      <c r="E577" s="64"/>
      <c r="F577" s="206" t="s">
        <v>1298</v>
      </c>
      <c r="G577" s="64"/>
      <c r="H577" s="64"/>
      <c r="I577" s="164"/>
      <c r="J577" s="64"/>
      <c r="K577" s="64"/>
      <c r="L577" s="62"/>
      <c r="M577" s="207"/>
      <c r="N577" s="43"/>
      <c r="O577" s="43"/>
      <c r="P577" s="43"/>
      <c r="Q577" s="43"/>
      <c r="R577" s="43"/>
      <c r="S577" s="43"/>
      <c r="T577" s="79"/>
      <c r="AT577" s="25" t="s">
        <v>175</v>
      </c>
      <c r="AU577" s="25" t="s">
        <v>84</v>
      </c>
    </row>
    <row r="578" spans="2:65" s="1" customFormat="1" ht="16.5" customHeight="1">
      <c r="B578" s="42"/>
      <c r="C578" s="193" t="s">
        <v>1351</v>
      </c>
      <c r="D578" s="193" t="s">
        <v>168</v>
      </c>
      <c r="E578" s="194" t="s">
        <v>1299</v>
      </c>
      <c r="F578" s="195" t="s">
        <v>1232</v>
      </c>
      <c r="G578" s="196" t="s">
        <v>1233</v>
      </c>
      <c r="H578" s="197">
        <v>10</v>
      </c>
      <c r="I578" s="198"/>
      <c r="J578" s="199">
        <f>ROUND(I578*H578,2)</f>
        <v>0</v>
      </c>
      <c r="K578" s="195" t="s">
        <v>21</v>
      </c>
      <c r="L578" s="62"/>
      <c r="M578" s="200" t="s">
        <v>21</v>
      </c>
      <c r="N578" s="201" t="s">
        <v>48</v>
      </c>
      <c r="O578" s="43"/>
      <c r="P578" s="202">
        <f>O578*H578</f>
        <v>0</v>
      </c>
      <c r="Q578" s="202">
        <v>0</v>
      </c>
      <c r="R578" s="202">
        <f>Q578*H578</f>
        <v>0</v>
      </c>
      <c r="S578" s="202">
        <v>0</v>
      </c>
      <c r="T578" s="203">
        <f>S578*H578</f>
        <v>0</v>
      </c>
      <c r="AR578" s="25" t="s">
        <v>173</v>
      </c>
      <c r="AT578" s="25" t="s">
        <v>168</v>
      </c>
      <c r="AU578" s="25" t="s">
        <v>84</v>
      </c>
      <c r="AY578" s="25" t="s">
        <v>163</v>
      </c>
      <c r="BE578" s="204">
        <f>IF(N578="základní",J578,0)</f>
        <v>0</v>
      </c>
      <c r="BF578" s="204">
        <f>IF(N578="snížená",J578,0)</f>
        <v>0</v>
      </c>
      <c r="BG578" s="204">
        <f>IF(N578="zákl. přenesená",J578,0)</f>
        <v>0</v>
      </c>
      <c r="BH578" s="204">
        <f>IF(N578="sníž. přenesená",J578,0)</f>
        <v>0</v>
      </c>
      <c r="BI578" s="204">
        <f>IF(N578="nulová",J578,0)</f>
        <v>0</v>
      </c>
      <c r="BJ578" s="25" t="s">
        <v>98</v>
      </c>
      <c r="BK578" s="204">
        <f>ROUND(I578*H578,2)</f>
        <v>0</v>
      </c>
      <c r="BL578" s="25" t="s">
        <v>173</v>
      </c>
      <c r="BM578" s="25" t="s">
        <v>1475</v>
      </c>
    </row>
    <row r="579" spans="2:65" s="1" customFormat="1" ht="13.5">
      <c r="B579" s="42"/>
      <c r="C579" s="64"/>
      <c r="D579" s="205" t="s">
        <v>175</v>
      </c>
      <c r="E579" s="64"/>
      <c r="F579" s="206" t="s">
        <v>1232</v>
      </c>
      <c r="G579" s="64"/>
      <c r="H579" s="64"/>
      <c r="I579" s="164"/>
      <c r="J579" s="64"/>
      <c r="K579" s="64"/>
      <c r="L579" s="62"/>
      <c r="M579" s="207"/>
      <c r="N579" s="43"/>
      <c r="O579" s="43"/>
      <c r="P579" s="43"/>
      <c r="Q579" s="43"/>
      <c r="R579" s="43"/>
      <c r="S579" s="43"/>
      <c r="T579" s="79"/>
      <c r="AT579" s="25" t="s">
        <v>175</v>
      </c>
      <c r="AU579" s="25" t="s">
        <v>84</v>
      </c>
    </row>
    <row r="580" spans="2:65" s="1" customFormat="1" ht="16.5" customHeight="1">
      <c r="B580" s="42"/>
      <c r="C580" s="193" t="s">
        <v>1476</v>
      </c>
      <c r="D580" s="193" t="s">
        <v>168</v>
      </c>
      <c r="E580" s="194" t="s">
        <v>1300</v>
      </c>
      <c r="F580" s="195" t="s">
        <v>1301</v>
      </c>
      <c r="G580" s="196" t="s">
        <v>1272</v>
      </c>
      <c r="H580" s="197">
        <v>1</v>
      </c>
      <c r="I580" s="198"/>
      <c r="J580" s="199">
        <f>ROUND(I580*H580,2)</f>
        <v>0</v>
      </c>
      <c r="K580" s="195" t="s">
        <v>21</v>
      </c>
      <c r="L580" s="62"/>
      <c r="M580" s="200" t="s">
        <v>21</v>
      </c>
      <c r="N580" s="201" t="s">
        <v>48</v>
      </c>
      <c r="O580" s="43"/>
      <c r="P580" s="202">
        <f>O580*H580</f>
        <v>0</v>
      </c>
      <c r="Q580" s="202">
        <v>0</v>
      </c>
      <c r="R580" s="202">
        <f>Q580*H580</f>
        <v>0</v>
      </c>
      <c r="S580" s="202">
        <v>0</v>
      </c>
      <c r="T580" s="203">
        <f>S580*H580</f>
        <v>0</v>
      </c>
      <c r="AR580" s="25" t="s">
        <v>173</v>
      </c>
      <c r="AT580" s="25" t="s">
        <v>168</v>
      </c>
      <c r="AU580" s="25" t="s">
        <v>84</v>
      </c>
      <c r="AY580" s="25" t="s">
        <v>163</v>
      </c>
      <c r="BE580" s="204">
        <f>IF(N580="základní",J580,0)</f>
        <v>0</v>
      </c>
      <c r="BF580" s="204">
        <f>IF(N580="snížená",J580,0)</f>
        <v>0</v>
      </c>
      <c r="BG580" s="204">
        <f>IF(N580="zákl. přenesená",J580,0)</f>
        <v>0</v>
      </c>
      <c r="BH580" s="204">
        <f>IF(N580="sníž. přenesená",J580,0)</f>
        <v>0</v>
      </c>
      <c r="BI580" s="204">
        <f>IF(N580="nulová",J580,0)</f>
        <v>0</v>
      </c>
      <c r="BJ580" s="25" t="s">
        <v>98</v>
      </c>
      <c r="BK580" s="204">
        <f>ROUND(I580*H580,2)</f>
        <v>0</v>
      </c>
      <c r="BL580" s="25" t="s">
        <v>173</v>
      </c>
      <c r="BM580" s="25" t="s">
        <v>1477</v>
      </c>
    </row>
    <row r="581" spans="2:65" s="1" customFormat="1" ht="13.5">
      <c r="B581" s="42"/>
      <c r="C581" s="64"/>
      <c r="D581" s="205" t="s">
        <v>175</v>
      </c>
      <c r="E581" s="64"/>
      <c r="F581" s="206" t="s">
        <v>1301</v>
      </c>
      <c r="G581" s="64"/>
      <c r="H581" s="64"/>
      <c r="I581" s="164"/>
      <c r="J581" s="64"/>
      <c r="K581" s="64"/>
      <c r="L581" s="62"/>
      <c r="M581" s="207"/>
      <c r="N581" s="43"/>
      <c r="O581" s="43"/>
      <c r="P581" s="43"/>
      <c r="Q581" s="43"/>
      <c r="R581" s="43"/>
      <c r="S581" s="43"/>
      <c r="T581" s="79"/>
      <c r="AT581" s="25" t="s">
        <v>175</v>
      </c>
      <c r="AU581" s="25" t="s">
        <v>84</v>
      </c>
    </row>
    <row r="582" spans="2:65" s="1" customFormat="1" ht="25.5" customHeight="1">
      <c r="B582" s="42"/>
      <c r="C582" s="193" t="s">
        <v>1352</v>
      </c>
      <c r="D582" s="193" t="s">
        <v>168</v>
      </c>
      <c r="E582" s="194" t="s">
        <v>1302</v>
      </c>
      <c r="F582" s="195" t="s">
        <v>1303</v>
      </c>
      <c r="G582" s="196" t="s">
        <v>171</v>
      </c>
      <c r="H582" s="197">
        <v>42.15</v>
      </c>
      <c r="I582" s="198"/>
      <c r="J582" s="199">
        <f>ROUND(I582*H582,2)</f>
        <v>0</v>
      </c>
      <c r="K582" s="195" t="s">
        <v>21</v>
      </c>
      <c r="L582" s="62"/>
      <c r="M582" s="200" t="s">
        <v>21</v>
      </c>
      <c r="N582" s="201" t="s">
        <v>48</v>
      </c>
      <c r="O582" s="43"/>
      <c r="P582" s="202">
        <f>O582*H582</f>
        <v>0</v>
      </c>
      <c r="Q582" s="202">
        <v>0</v>
      </c>
      <c r="R582" s="202">
        <f>Q582*H582</f>
        <v>0</v>
      </c>
      <c r="S582" s="202">
        <v>0</v>
      </c>
      <c r="T582" s="203">
        <f>S582*H582</f>
        <v>0</v>
      </c>
      <c r="AR582" s="25" t="s">
        <v>173</v>
      </c>
      <c r="AT582" s="25" t="s">
        <v>168</v>
      </c>
      <c r="AU582" s="25" t="s">
        <v>84</v>
      </c>
      <c r="AY582" s="25" t="s">
        <v>163</v>
      </c>
      <c r="BE582" s="204">
        <f>IF(N582="základní",J582,0)</f>
        <v>0</v>
      </c>
      <c r="BF582" s="204">
        <f>IF(N582="snížená",J582,0)</f>
        <v>0</v>
      </c>
      <c r="BG582" s="204">
        <f>IF(N582="zákl. přenesená",J582,0)</f>
        <v>0</v>
      </c>
      <c r="BH582" s="204">
        <f>IF(N582="sníž. přenesená",J582,0)</f>
        <v>0</v>
      </c>
      <c r="BI582" s="204">
        <f>IF(N582="nulová",J582,0)</f>
        <v>0</v>
      </c>
      <c r="BJ582" s="25" t="s">
        <v>98</v>
      </c>
      <c r="BK582" s="204">
        <f>ROUND(I582*H582,2)</f>
        <v>0</v>
      </c>
      <c r="BL582" s="25" t="s">
        <v>173</v>
      </c>
      <c r="BM582" s="25" t="s">
        <v>1478</v>
      </c>
    </row>
    <row r="583" spans="2:65" s="1" customFormat="1" ht="13.5">
      <c r="B583" s="42"/>
      <c r="C583" s="64"/>
      <c r="D583" s="205" t="s">
        <v>175</v>
      </c>
      <c r="E583" s="64"/>
      <c r="F583" s="206" t="s">
        <v>1303</v>
      </c>
      <c r="G583" s="64"/>
      <c r="H583" s="64"/>
      <c r="I583" s="164"/>
      <c r="J583" s="64"/>
      <c r="K583" s="64"/>
      <c r="L583" s="62"/>
      <c r="M583" s="207"/>
      <c r="N583" s="43"/>
      <c r="O583" s="43"/>
      <c r="P583" s="43"/>
      <c r="Q583" s="43"/>
      <c r="R583" s="43"/>
      <c r="S583" s="43"/>
      <c r="T583" s="79"/>
      <c r="AT583" s="25" t="s">
        <v>175</v>
      </c>
      <c r="AU583" s="25" t="s">
        <v>84</v>
      </c>
    </row>
    <row r="584" spans="2:65" s="1" customFormat="1" ht="16.5" customHeight="1">
      <c r="B584" s="42"/>
      <c r="C584" s="193" t="s">
        <v>1479</v>
      </c>
      <c r="D584" s="193" t="s">
        <v>168</v>
      </c>
      <c r="E584" s="194" t="s">
        <v>1304</v>
      </c>
      <c r="F584" s="195" t="s">
        <v>1305</v>
      </c>
      <c r="G584" s="196" t="s">
        <v>171</v>
      </c>
      <c r="H584" s="197">
        <v>2.56</v>
      </c>
      <c r="I584" s="198"/>
      <c r="J584" s="199">
        <f>ROUND(I584*H584,2)</f>
        <v>0</v>
      </c>
      <c r="K584" s="195" t="s">
        <v>21</v>
      </c>
      <c r="L584" s="62"/>
      <c r="M584" s="200" t="s">
        <v>21</v>
      </c>
      <c r="N584" s="201" t="s">
        <v>48</v>
      </c>
      <c r="O584" s="43"/>
      <c r="P584" s="202">
        <f>O584*H584</f>
        <v>0</v>
      </c>
      <c r="Q584" s="202">
        <v>0</v>
      </c>
      <c r="R584" s="202">
        <f>Q584*H584</f>
        <v>0</v>
      </c>
      <c r="S584" s="202">
        <v>0</v>
      </c>
      <c r="T584" s="203">
        <f>S584*H584</f>
        <v>0</v>
      </c>
      <c r="AR584" s="25" t="s">
        <v>173</v>
      </c>
      <c r="AT584" s="25" t="s">
        <v>168</v>
      </c>
      <c r="AU584" s="25" t="s">
        <v>84</v>
      </c>
      <c r="AY584" s="25" t="s">
        <v>163</v>
      </c>
      <c r="BE584" s="204">
        <f>IF(N584="základní",J584,0)</f>
        <v>0</v>
      </c>
      <c r="BF584" s="204">
        <f>IF(N584="snížená",J584,0)</f>
        <v>0</v>
      </c>
      <c r="BG584" s="204">
        <f>IF(N584="zákl. přenesená",J584,0)</f>
        <v>0</v>
      </c>
      <c r="BH584" s="204">
        <f>IF(N584="sníž. přenesená",J584,0)</f>
        <v>0</v>
      </c>
      <c r="BI584" s="204">
        <f>IF(N584="nulová",J584,0)</f>
        <v>0</v>
      </c>
      <c r="BJ584" s="25" t="s">
        <v>98</v>
      </c>
      <c r="BK584" s="204">
        <f>ROUND(I584*H584,2)</f>
        <v>0</v>
      </c>
      <c r="BL584" s="25" t="s">
        <v>173</v>
      </c>
      <c r="BM584" s="25" t="s">
        <v>1480</v>
      </c>
    </row>
    <row r="585" spans="2:65" s="1" customFormat="1" ht="13.5">
      <c r="B585" s="42"/>
      <c r="C585" s="64"/>
      <c r="D585" s="205" t="s">
        <v>175</v>
      </c>
      <c r="E585" s="64"/>
      <c r="F585" s="206" t="s">
        <v>1305</v>
      </c>
      <c r="G585" s="64"/>
      <c r="H585" s="64"/>
      <c r="I585" s="164"/>
      <c r="J585" s="64"/>
      <c r="K585" s="64"/>
      <c r="L585" s="62"/>
      <c r="M585" s="207"/>
      <c r="N585" s="43"/>
      <c r="O585" s="43"/>
      <c r="P585" s="43"/>
      <c r="Q585" s="43"/>
      <c r="R585" s="43"/>
      <c r="S585" s="43"/>
      <c r="T585" s="79"/>
      <c r="AT585" s="25" t="s">
        <v>175</v>
      </c>
      <c r="AU585" s="25" t="s">
        <v>84</v>
      </c>
    </row>
    <row r="586" spans="2:65" s="1" customFormat="1" ht="16.5" customHeight="1">
      <c r="B586" s="42"/>
      <c r="C586" s="193" t="s">
        <v>1353</v>
      </c>
      <c r="D586" s="193" t="s">
        <v>168</v>
      </c>
      <c r="E586" s="194" t="s">
        <v>1306</v>
      </c>
      <c r="F586" s="195" t="s">
        <v>1307</v>
      </c>
      <c r="G586" s="196" t="s">
        <v>171</v>
      </c>
      <c r="H586" s="197">
        <v>10</v>
      </c>
      <c r="I586" s="198"/>
      <c r="J586" s="199">
        <f>ROUND(I586*H586,2)</f>
        <v>0</v>
      </c>
      <c r="K586" s="195" t="s">
        <v>21</v>
      </c>
      <c r="L586" s="62"/>
      <c r="M586" s="200" t="s">
        <v>21</v>
      </c>
      <c r="N586" s="201" t="s">
        <v>48</v>
      </c>
      <c r="O586" s="43"/>
      <c r="P586" s="202">
        <f>O586*H586</f>
        <v>0</v>
      </c>
      <c r="Q586" s="202">
        <v>0</v>
      </c>
      <c r="R586" s="202">
        <f>Q586*H586</f>
        <v>0</v>
      </c>
      <c r="S586" s="202">
        <v>0</v>
      </c>
      <c r="T586" s="203">
        <f>S586*H586</f>
        <v>0</v>
      </c>
      <c r="AR586" s="25" t="s">
        <v>173</v>
      </c>
      <c r="AT586" s="25" t="s">
        <v>168</v>
      </c>
      <c r="AU586" s="25" t="s">
        <v>84</v>
      </c>
      <c r="AY586" s="25" t="s">
        <v>163</v>
      </c>
      <c r="BE586" s="204">
        <f>IF(N586="základní",J586,0)</f>
        <v>0</v>
      </c>
      <c r="BF586" s="204">
        <f>IF(N586="snížená",J586,0)</f>
        <v>0</v>
      </c>
      <c r="BG586" s="204">
        <f>IF(N586="zákl. přenesená",J586,0)</f>
        <v>0</v>
      </c>
      <c r="BH586" s="204">
        <f>IF(N586="sníž. přenesená",J586,0)</f>
        <v>0</v>
      </c>
      <c r="BI586" s="204">
        <f>IF(N586="nulová",J586,0)</f>
        <v>0</v>
      </c>
      <c r="BJ586" s="25" t="s">
        <v>98</v>
      </c>
      <c r="BK586" s="204">
        <f>ROUND(I586*H586,2)</f>
        <v>0</v>
      </c>
      <c r="BL586" s="25" t="s">
        <v>173</v>
      </c>
      <c r="BM586" s="25" t="s">
        <v>1481</v>
      </c>
    </row>
    <row r="587" spans="2:65" s="1" customFormat="1" ht="13.5">
      <c r="B587" s="42"/>
      <c r="C587" s="64"/>
      <c r="D587" s="205" t="s">
        <v>175</v>
      </c>
      <c r="E587" s="64"/>
      <c r="F587" s="206" t="s">
        <v>1307</v>
      </c>
      <c r="G587" s="64"/>
      <c r="H587" s="64"/>
      <c r="I587" s="164"/>
      <c r="J587" s="64"/>
      <c r="K587" s="64"/>
      <c r="L587" s="62"/>
      <c r="M587" s="207"/>
      <c r="N587" s="43"/>
      <c r="O587" s="43"/>
      <c r="P587" s="43"/>
      <c r="Q587" s="43"/>
      <c r="R587" s="43"/>
      <c r="S587" s="43"/>
      <c r="T587" s="79"/>
      <c r="AT587" s="25" t="s">
        <v>175</v>
      </c>
      <c r="AU587" s="25" t="s">
        <v>84</v>
      </c>
    </row>
    <row r="588" spans="2:65" s="1" customFormat="1" ht="16.5" customHeight="1">
      <c r="B588" s="42"/>
      <c r="C588" s="193" t="s">
        <v>1482</v>
      </c>
      <c r="D588" s="193" t="s">
        <v>168</v>
      </c>
      <c r="E588" s="194" t="s">
        <v>1308</v>
      </c>
      <c r="F588" s="195" t="s">
        <v>1309</v>
      </c>
      <c r="G588" s="196" t="s">
        <v>171</v>
      </c>
      <c r="H588" s="197">
        <v>2.56</v>
      </c>
      <c r="I588" s="198"/>
      <c r="J588" s="199">
        <f>ROUND(I588*H588,2)</f>
        <v>0</v>
      </c>
      <c r="K588" s="195" t="s">
        <v>21</v>
      </c>
      <c r="L588" s="62"/>
      <c r="M588" s="200" t="s">
        <v>21</v>
      </c>
      <c r="N588" s="201" t="s">
        <v>48</v>
      </c>
      <c r="O588" s="43"/>
      <c r="P588" s="202">
        <f>O588*H588</f>
        <v>0</v>
      </c>
      <c r="Q588" s="202">
        <v>0</v>
      </c>
      <c r="R588" s="202">
        <f>Q588*H588</f>
        <v>0</v>
      </c>
      <c r="S588" s="202">
        <v>0</v>
      </c>
      <c r="T588" s="203">
        <f>S588*H588</f>
        <v>0</v>
      </c>
      <c r="AR588" s="25" t="s">
        <v>173</v>
      </c>
      <c r="AT588" s="25" t="s">
        <v>168</v>
      </c>
      <c r="AU588" s="25" t="s">
        <v>84</v>
      </c>
      <c r="AY588" s="25" t="s">
        <v>163</v>
      </c>
      <c r="BE588" s="204">
        <f>IF(N588="základní",J588,0)</f>
        <v>0</v>
      </c>
      <c r="BF588" s="204">
        <f>IF(N588="snížená",J588,0)</f>
        <v>0</v>
      </c>
      <c r="BG588" s="204">
        <f>IF(N588="zákl. přenesená",J588,0)</f>
        <v>0</v>
      </c>
      <c r="BH588" s="204">
        <f>IF(N588="sníž. přenesená",J588,0)</f>
        <v>0</v>
      </c>
      <c r="BI588" s="204">
        <f>IF(N588="nulová",J588,0)</f>
        <v>0</v>
      </c>
      <c r="BJ588" s="25" t="s">
        <v>98</v>
      </c>
      <c r="BK588" s="204">
        <f>ROUND(I588*H588,2)</f>
        <v>0</v>
      </c>
      <c r="BL588" s="25" t="s">
        <v>173</v>
      </c>
      <c r="BM588" s="25" t="s">
        <v>1483</v>
      </c>
    </row>
    <row r="589" spans="2:65" s="1" customFormat="1" ht="13.5">
      <c r="B589" s="42"/>
      <c r="C589" s="64"/>
      <c r="D589" s="205" t="s">
        <v>175</v>
      </c>
      <c r="E589" s="64"/>
      <c r="F589" s="206" t="s">
        <v>1309</v>
      </c>
      <c r="G589" s="64"/>
      <c r="H589" s="64"/>
      <c r="I589" s="164"/>
      <c r="J589" s="64"/>
      <c r="K589" s="64"/>
      <c r="L589" s="62"/>
      <c r="M589" s="207"/>
      <c r="N589" s="43"/>
      <c r="O589" s="43"/>
      <c r="P589" s="43"/>
      <c r="Q589" s="43"/>
      <c r="R589" s="43"/>
      <c r="S589" s="43"/>
      <c r="T589" s="79"/>
      <c r="AT589" s="25" t="s">
        <v>175</v>
      </c>
      <c r="AU589" s="25" t="s">
        <v>84</v>
      </c>
    </row>
    <row r="590" spans="2:65" s="1" customFormat="1" ht="16.5" customHeight="1">
      <c r="B590" s="42"/>
      <c r="C590" s="193" t="s">
        <v>1354</v>
      </c>
      <c r="D590" s="193" t="s">
        <v>168</v>
      </c>
      <c r="E590" s="194" t="s">
        <v>1310</v>
      </c>
      <c r="F590" s="195" t="s">
        <v>1311</v>
      </c>
      <c r="G590" s="196" t="s">
        <v>171</v>
      </c>
      <c r="H590" s="197">
        <v>3</v>
      </c>
      <c r="I590" s="198"/>
      <c r="J590" s="199">
        <f>ROUND(I590*H590,2)</f>
        <v>0</v>
      </c>
      <c r="K590" s="195" t="s">
        <v>21</v>
      </c>
      <c r="L590" s="62"/>
      <c r="M590" s="200" t="s">
        <v>21</v>
      </c>
      <c r="N590" s="201" t="s">
        <v>48</v>
      </c>
      <c r="O590" s="43"/>
      <c r="P590" s="202">
        <f>O590*H590</f>
        <v>0</v>
      </c>
      <c r="Q590" s="202">
        <v>0</v>
      </c>
      <c r="R590" s="202">
        <f>Q590*H590</f>
        <v>0</v>
      </c>
      <c r="S590" s="202">
        <v>0</v>
      </c>
      <c r="T590" s="203">
        <f>S590*H590</f>
        <v>0</v>
      </c>
      <c r="AR590" s="25" t="s">
        <v>173</v>
      </c>
      <c r="AT590" s="25" t="s">
        <v>168</v>
      </c>
      <c r="AU590" s="25" t="s">
        <v>84</v>
      </c>
      <c r="AY590" s="25" t="s">
        <v>163</v>
      </c>
      <c r="BE590" s="204">
        <f>IF(N590="základní",J590,0)</f>
        <v>0</v>
      </c>
      <c r="BF590" s="204">
        <f>IF(N590="snížená",J590,0)</f>
        <v>0</v>
      </c>
      <c r="BG590" s="204">
        <f>IF(N590="zákl. přenesená",J590,0)</f>
        <v>0</v>
      </c>
      <c r="BH590" s="204">
        <f>IF(N590="sníž. přenesená",J590,0)</f>
        <v>0</v>
      </c>
      <c r="BI590" s="204">
        <f>IF(N590="nulová",J590,0)</f>
        <v>0</v>
      </c>
      <c r="BJ590" s="25" t="s">
        <v>98</v>
      </c>
      <c r="BK590" s="204">
        <f>ROUND(I590*H590,2)</f>
        <v>0</v>
      </c>
      <c r="BL590" s="25" t="s">
        <v>173</v>
      </c>
      <c r="BM590" s="25" t="s">
        <v>1484</v>
      </c>
    </row>
    <row r="591" spans="2:65" s="1" customFormat="1" ht="13.5">
      <c r="B591" s="42"/>
      <c r="C591" s="64"/>
      <c r="D591" s="205" t="s">
        <v>175</v>
      </c>
      <c r="E591" s="64"/>
      <c r="F591" s="206" t="s">
        <v>1311</v>
      </c>
      <c r="G591" s="64"/>
      <c r="H591" s="64"/>
      <c r="I591" s="164"/>
      <c r="J591" s="64"/>
      <c r="K591" s="64"/>
      <c r="L591" s="62"/>
      <c r="M591" s="207"/>
      <c r="N591" s="43"/>
      <c r="O591" s="43"/>
      <c r="P591" s="43"/>
      <c r="Q591" s="43"/>
      <c r="R591" s="43"/>
      <c r="S591" s="43"/>
      <c r="T591" s="79"/>
      <c r="AT591" s="25" t="s">
        <v>175</v>
      </c>
      <c r="AU591" s="25" t="s">
        <v>84</v>
      </c>
    </row>
    <row r="592" spans="2:65" s="1" customFormat="1" ht="16.5" customHeight="1">
      <c r="B592" s="42"/>
      <c r="C592" s="193" t="s">
        <v>1485</v>
      </c>
      <c r="D592" s="193" t="s">
        <v>168</v>
      </c>
      <c r="E592" s="194" t="s">
        <v>1312</v>
      </c>
      <c r="F592" s="195" t="s">
        <v>1313</v>
      </c>
      <c r="G592" s="196" t="s">
        <v>171</v>
      </c>
      <c r="H592" s="197">
        <v>73.5</v>
      </c>
      <c r="I592" s="198"/>
      <c r="J592" s="199">
        <f>ROUND(I592*H592,2)</f>
        <v>0</v>
      </c>
      <c r="K592" s="195" t="s">
        <v>21</v>
      </c>
      <c r="L592" s="62"/>
      <c r="M592" s="200" t="s">
        <v>21</v>
      </c>
      <c r="N592" s="201" t="s">
        <v>48</v>
      </c>
      <c r="O592" s="43"/>
      <c r="P592" s="202">
        <f>O592*H592</f>
        <v>0</v>
      </c>
      <c r="Q592" s="202">
        <v>0</v>
      </c>
      <c r="R592" s="202">
        <f>Q592*H592</f>
        <v>0</v>
      </c>
      <c r="S592" s="202">
        <v>0</v>
      </c>
      <c r="T592" s="203">
        <f>S592*H592</f>
        <v>0</v>
      </c>
      <c r="AR592" s="25" t="s">
        <v>173</v>
      </c>
      <c r="AT592" s="25" t="s">
        <v>168</v>
      </c>
      <c r="AU592" s="25" t="s">
        <v>84</v>
      </c>
      <c r="AY592" s="25" t="s">
        <v>163</v>
      </c>
      <c r="BE592" s="204">
        <f>IF(N592="základní",J592,0)</f>
        <v>0</v>
      </c>
      <c r="BF592" s="204">
        <f>IF(N592="snížená",J592,0)</f>
        <v>0</v>
      </c>
      <c r="BG592" s="204">
        <f>IF(N592="zákl. přenesená",J592,0)</f>
        <v>0</v>
      </c>
      <c r="BH592" s="204">
        <f>IF(N592="sníž. přenesená",J592,0)</f>
        <v>0</v>
      </c>
      <c r="BI592" s="204">
        <f>IF(N592="nulová",J592,0)</f>
        <v>0</v>
      </c>
      <c r="BJ592" s="25" t="s">
        <v>98</v>
      </c>
      <c r="BK592" s="204">
        <f>ROUND(I592*H592,2)</f>
        <v>0</v>
      </c>
      <c r="BL592" s="25" t="s">
        <v>173</v>
      </c>
      <c r="BM592" s="25" t="s">
        <v>1486</v>
      </c>
    </row>
    <row r="593" spans="2:65" s="1" customFormat="1" ht="13.5">
      <c r="B593" s="42"/>
      <c r="C593" s="64"/>
      <c r="D593" s="205" t="s">
        <v>175</v>
      </c>
      <c r="E593" s="64"/>
      <c r="F593" s="206" t="s">
        <v>1313</v>
      </c>
      <c r="G593" s="64"/>
      <c r="H593" s="64"/>
      <c r="I593" s="164"/>
      <c r="J593" s="64"/>
      <c r="K593" s="64"/>
      <c r="L593" s="62"/>
      <c r="M593" s="207"/>
      <c r="N593" s="43"/>
      <c r="O593" s="43"/>
      <c r="P593" s="43"/>
      <c r="Q593" s="43"/>
      <c r="R593" s="43"/>
      <c r="S593" s="43"/>
      <c r="T593" s="79"/>
      <c r="AT593" s="25" t="s">
        <v>175</v>
      </c>
      <c r="AU593" s="25" t="s">
        <v>84</v>
      </c>
    </row>
    <row r="594" spans="2:65" s="1" customFormat="1" ht="16.5" customHeight="1">
      <c r="B594" s="42"/>
      <c r="C594" s="193" t="s">
        <v>1355</v>
      </c>
      <c r="D594" s="193" t="s">
        <v>168</v>
      </c>
      <c r="E594" s="194" t="s">
        <v>1314</v>
      </c>
      <c r="F594" s="195" t="s">
        <v>1315</v>
      </c>
      <c r="G594" s="196" t="s">
        <v>171</v>
      </c>
      <c r="H594" s="197">
        <v>73.5</v>
      </c>
      <c r="I594" s="198"/>
      <c r="J594" s="199">
        <f>ROUND(I594*H594,2)</f>
        <v>0</v>
      </c>
      <c r="K594" s="195" t="s">
        <v>21</v>
      </c>
      <c r="L594" s="62"/>
      <c r="M594" s="200" t="s">
        <v>21</v>
      </c>
      <c r="N594" s="201" t="s">
        <v>48</v>
      </c>
      <c r="O594" s="43"/>
      <c r="P594" s="202">
        <f>O594*H594</f>
        <v>0</v>
      </c>
      <c r="Q594" s="202">
        <v>0</v>
      </c>
      <c r="R594" s="202">
        <f>Q594*H594</f>
        <v>0</v>
      </c>
      <c r="S594" s="202">
        <v>0</v>
      </c>
      <c r="T594" s="203">
        <f>S594*H594</f>
        <v>0</v>
      </c>
      <c r="AR594" s="25" t="s">
        <v>173</v>
      </c>
      <c r="AT594" s="25" t="s">
        <v>168</v>
      </c>
      <c r="AU594" s="25" t="s">
        <v>84</v>
      </c>
      <c r="AY594" s="25" t="s">
        <v>163</v>
      </c>
      <c r="BE594" s="204">
        <f>IF(N594="základní",J594,0)</f>
        <v>0</v>
      </c>
      <c r="BF594" s="204">
        <f>IF(N594="snížená",J594,0)</f>
        <v>0</v>
      </c>
      <c r="BG594" s="204">
        <f>IF(N594="zákl. přenesená",J594,0)</f>
        <v>0</v>
      </c>
      <c r="BH594" s="204">
        <f>IF(N594="sníž. přenesená",J594,0)</f>
        <v>0</v>
      </c>
      <c r="BI594" s="204">
        <f>IF(N594="nulová",J594,0)</f>
        <v>0</v>
      </c>
      <c r="BJ594" s="25" t="s">
        <v>98</v>
      </c>
      <c r="BK594" s="204">
        <f>ROUND(I594*H594,2)</f>
        <v>0</v>
      </c>
      <c r="BL594" s="25" t="s">
        <v>173</v>
      </c>
      <c r="BM594" s="25" t="s">
        <v>1487</v>
      </c>
    </row>
    <row r="595" spans="2:65" s="1" customFormat="1" ht="13.5">
      <c r="B595" s="42"/>
      <c r="C595" s="64"/>
      <c r="D595" s="205" t="s">
        <v>175</v>
      </c>
      <c r="E595" s="64"/>
      <c r="F595" s="206" t="s">
        <v>1315</v>
      </c>
      <c r="G595" s="64"/>
      <c r="H595" s="64"/>
      <c r="I595" s="164"/>
      <c r="J595" s="64"/>
      <c r="K595" s="64"/>
      <c r="L595" s="62"/>
      <c r="M595" s="207"/>
      <c r="N595" s="43"/>
      <c r="O595" s="43"/>
      <c r="P595" s="43"/>
      <c r="Q595" s="43"/>
      <c r="R595" s="43"/>
      <c r="S595" s="43"/>
      <c r="T595" s="79"/>
      <c r="AT595" s="25" t="s">
        <v>175</v>
      </c>
      <c r="AU595" s="25" t="s">
        <v>84</v>
      </c>
    </row>
    <row r="596" spans="2:65" s="1" customFormat="1" ht="16.5" customHeight="1">
      <c r="B596" s="42"/>
      <c r="C596" s="193" t="s">
        <v>1488</v>
      </c>
      <c r="D596" s="193" t="s">
        <v>168</v>
      </c>
      <c r="E596" s="194" t="s">
        <v>1316</v>
      </c>
      <c r="F596" s="195" t="s">
        <v>1317</v>
      </c>
      <c r="G596" s="196" t="s">
        <v>171</v>
      </c>
      <c r="H596" s="197">
        <v>73.5</v>
      </c>
      <c r="I596" s="198"/>
      <c r="J596" s="199">
        <f>ROUND(I596*H596,2)</f>
        <v>0</v>
      </c>
      <c r="K596" s="195" t="s">
        <v>21</v>
      </c>
      <c r="L596" s="62"/>
      <c r="M596" s="200" t="s">
        <v>21</v>
      </c>
      <c r="N596" s="201" t="s">
        <v>48</v>
      </c>
      <c r="O596" s="43"/>
      <c r="P596" s="202">
        <f>O596*H596</f>
        <v>0</v>
      </c>
      <c r="Q596" s="202">
        <v>0</v>
      </c>
      <c r="R596" s="202">
        <f>Q596*H596</f>
        <v>0</v>
      </c>
      <c r="S596" s="202">
        <v>0</v>
      </c>
      <c r="T596" s="203">
        <f>S596*H596</f>
        <v>0</v>
      </c>
      <c r="AR596" s="25" t="s">
        <v>173</v>
      </c>
      <c r="AT596" s="25" t="s">
        <v>168</v>
      </c>
      <c r="AU596" s="25" t="s">
        <v>84</v>
      </c>
      <c r="AY596" s="25" t="s">
        <v>163</v>
      </c>
      <c r="BE596" s="204">
        <f>IF(N596="základní",J596,0)</f>
        <v>0</v>
      </c>
      <c r="BF596" s="204">
        <f>IF(N596="snížená",J596,0)</f>
        <v>0</v>
      </c>
      <c r="BG596" s="204">
        <f>IF(N596="zákl. přenesená",J596,0)</f>
        <v>0</v>
      </c>
      <c r="BH596" s="204">
        <f>IF(N596="sníž. přenesená",J596,0)</f>
        <v>0</v>
      </c>
      <c r="BI596" s="204">
        <f>IF(N596="nulová",J596,0)</f>
        <v>0</v>
      </c>
      <c r="BJ596" s="25" t="s">
        <v>98</v>
      </c>
      <c r="BK596" s="204">
        <f>ROUND(I596*H596,2)</f>
        <v>0</v>
      </c>
      <c r="BL596" s="25" t="s">
        <v>173</v>
      </c>
      <c r="BM596" s="25" t="s">
        <v>1489</v>
      </c>
    </row>
    <row r="597" spans="2:65" s="1" customFormat="1" ht="13.5">
      <c r="B597" s="42"/>
      <c r="C597" s="64"/>
      <c r="D597" s="205" t="s">
        <v>175</v>
      </c>
      <c r="E597" s="64"/>
      <c r="F597" s="206" t="s">
        <v>1317</v>
      </c>
      <c r="G597" s="64"/>
      <c r="H597" s="64"/>
      <c r="I597" s="164"/>
      <c r="J597" s="64"/>
      <c r="K597" s="64"/>
      <c r="L597" s="62"/>
      <c r="M597" s="207"/>
      <c r="N597" s="43"/>
      <c r="O597" s="43"/>
      <c r="P597" s="43"/>
      <c r="Q597" s="43"/>
      <c r="R597" s="43"/>
      <c r="S597" s="43"/>
      <c r="T597" s="79"/>
      <c r="AT597" s="25" t="s">
        <v>175</v>
      </c>
      <c r="AU597" s="25" t="s">
        <v>84</v>
      </c>
    </row>
    <row r="598" spans="2:65" s="1" customFormat="1" ht="16.5" customHeight="1">
      <c r="B598" s="42"/>
      <c r="C598" s="193" t="s">
        <v>1356</v>
      </c>
      <c r="D598" s="193" t="s">
        <v>168</v>
      </c>
      <c r="E598" s="194" t="s">
        <v>1318</v>
      </c>
      <c r="F598" s="195" t="s">
        <v>1319</v>
      </c>
      <c r="G598" s="196" t="s">
        <v>171</v>
      </c>
      <c r="H598" s="197">
        <v>49</v>
      </c>
      <c r="I598" s="198"/>
      <c r="J598" s="199">
        <f>ROUND(I598*H598,2)</f>
        <v>0</v>
      </c>
      <c r="K598" s="195" t="s">
        <v>21</v>
      </c>
      <c r="L598" s="62"/>
      <c r="M598" s="200" t="s">
        <v>21</v>
      </c>
      <c r="N598" s="201" t="s">
        <v>48</v>
      </c>
      <c r="O598" s="43"/>
      <c r="P598" s="202">
        <f>O598*H598</f>
        <v>0</v>
      </c>
      <c r="Q598" s="202">
        <v>0</v>
      </c>
      <c r="R598" s="202">
        <f>Q598*H598</f>
        <v>0</v>
      </c>
      <c r="S598" s="202">
        <v>0</v>
      </c>
      <c r="T598" s="203">
        <f>S598*H598</f>
        <v>0</v>
      </c>
      <c r="AR598" s="25" t="s">
        <v>173</v>
      </c>
      <c r="AT598" s="25" t="s">
        <v>168</v>
      </c>
      <c r="AU598" s="25" t="s">
        <v>84</v>
      </c>
      <c r="AY598" s="25" t="s">
        <v>163</v>
      </c>
      <c r="BE598" s="204">
        <f>IF(N598="základní",J598,0)</f>
        <v>0</v>
      </c>
      <c r="BF598" s="204">
        <f>IF(N598="snížená",J598,0)</f>
        <v>0</v>
      </c>
      <c r="BG598" s="204">
        <f>IF(N598="zákl. přenesená",J598,0)</f>
        <v>0</v>
      </c>
      <c r="BH598" s="204">
        <f>IF(N598="sníž. přenesená",J598,0)</f>
        <v>0</v>
      </c>
      <c r="BI598" s="204">
        <f>IF(N598="nulová",J598,0)</f>
        <v>0</v>
      </c>
      <c r="BJ598" s="25" t="s">
        <v>98</v>
      </c>
      <c r="BK598" s="204">
        <f>ROUND(I598*H598,2)</f>
        <v>0</v>
      </c>
      <c r="BL598" s="25" t="s">
        <v>173</v>
      </c>
      <c r="BM598" s="25" t="s">
        <v>1490</v>
      </c>
    </row>
    <row r="599" spans="2:65" s="1" customFormat="1" ht="13.5">
      <c r="B599" s="42"/>
      <c r="C599" s="64"/>
      <c r="D599" s="205" t="s">
        <v>175</v>
      </c>
      <c r="E599" s="64"/>
      <c r="F599" s="206" t="s">
        <v>1319</v>
      </c>
      <c r="G599" s="64"/>
      <c r="H599" s="64"/>
      <c r="I599" s="164"/>
      <c r="J599" s="64"/>
      <c r="K599" s="64"/>
      <c r="L599" s="62"/>
      <c r="M599" s="207"/>
      <c r="N599" s="43"/>
      <c r="O599" s="43"/>
      <c r="P599" s="43"/>
      <c r="Q599" s="43"/>
      <c r="R599" s="43"/>
      <c r="S599" s="43"/>
      <c r="T599" s="79"/>
      <c r="AT599" s="25" t="s">
        <v>175</v>
      </c>
      <c r="AU599" s="25" t="s">
        <v>84</v>
      </c>
    </row>
    <row r="600" spans="2:65" s="1" customFormat="1" ht="67.5">
      <c r="B600" s="42"/>
      <c r="C600" s="64"/>
      <c r="D600" s="205" t="s">
        <v>843</v>
      </c>
      <c r="E600" s="64"/>
      <c r="F600" s="208" t="s">
        <v>1320</v>
      </c>
      <c r="G600" s="64"/>
      <c r="H600" s="64"/>
      <c r="I600" s="164"/>
      <c r="J600" s="64"/>
      <c r="K600" s="64"/>
      <c r="L600" s="62"/>
      <c r="M600" s="207"/>
      <c r="N600" s="43"/>
      <c r="O600" s="43"/>
      <c r="P600" s="43"/>
      <c r="Q600" s="43"/>
      <c r="R600" s="43"/>
      <c r="S600" s="43"/>
      <c r="T600" s="79"/>
      <c r="AT600" s="25" t="s">
        <v>843</v>
      </c>
      <c r="AU600" s="25" t="s">
        <v>84</v>
      </c>
    </row>
    <row r="601" spans="2:65" s="1" customFormat="1" ht="16.5" customHeight="1">
      <c r="B601" s="42"/>
      <c r="C601" s="241" t="s">
        <v>1491</v>
      </c>
      <c r="D601" s="241" t="s">
        <v>310</v>
      </c>
      <c r="E601" s="242" t="s">
        <v>1321</v>
      </c>
      <c r="F601" s="243" t="s">
        <v>1322</v>
      </c>
      <c r="G601" s="244" t="s">
        <v>171</v>
      </c>
      <c r="H601" s="245">
        <v>24.5</v>
      </c>
      <c r="I601" s="246"/>
      <c r="J601" s="247">
        <f>ROUND(I601*H601,2)</f>
        <v>0</v>
      </c>
      <c r="K601" s="243" t="s">
        <v>21</v>
      </c>
      <c r="L601" s="248"/>
      <c r="M601" s="249" t="s">
        <v>21</v>
      </c>
      <c r="N601" s="250" t="s">
        <v>48</v>
      </c>
      <c r="O601" s="43"/>
      <c r="P601" s="202">
        <f>O601*H601</f>
        <v>0</v>
      </c>
      <c r="Q601" s="202">
        <v>0</v>
      </c>
      <c r="R601" s="202">
        <f>Q601*H601</f>
        <v>0</v>
      </c>
      <c r="S601" s="202">
        <v>0</v>
      </c>
      <c r="T601" s="203">
        <f>S601*H601</f>
        <v>0</v>
      </c>
      <c r="AR601" s="25" t="s">
        <v>228</v>
      </c>
      <c r="AT601" s="25" t="s">
        <v>310</v>
      </c>
      <c r="AU601" s="25" t="s">
        <v>84</v>
      </c>
      <c r="AY601" s="25" t="s">
        <v>163</v>
      </c>
      <c r="BE601" s="204">
        <f>IF(N601="základní",J601,0)</f>
        <v>0</v>
      </c>
      <c r="BF601" s="204">
        <f>IF(N601="snížená",J601,0)</f>
        <v>0</v>
      </c>
      <c r="BG601" s="204">
        <f>IF(N601="zákl. přenesená",J601,0)</f>
        <v>0</v>
      </c>
      <c r="BH601" s="204">
        <f>IF(N601="sníž. přenesená",J601,0)</f>
        <v>0</v>
      </c>
      <c r="BI601" s="204">
        <f>IF(N601="nulová",J601,0)</f>
        <v>0</v>
      </c>
      <c r="BJ601" s="25" t="s">
        <v>98</v>
      </c>
      <c r="BK601" s="204">
        <f>ROUND(I601*H601,2)</f>
        <v>0</v>
      </c>
      <c r="BL601" s="25" t="s">
        <v>173</v>
      </c>
      <c r="BM601" s="25" t="s">
        <v>1492</v>
      </c>
    </row>
    <row r="602" spans="2:65" s="1" customFormat="1" ht="13.5">
      <c r="B602" s="42"/>
      <c r="C602" s="64"/>
      <c r="D602" s="205" t="s">
        <v>175</v>
      </c>
      <c r="E602" s="64"/>
      <c r="F602" s="206" t="s">
        <v>1322</v>
      </c>
      <c r="G602" s="64"/>
      <c r="H602" s="64"/>
      <c r="I602" s="164"/>
      <c r="J602" s="64"/>
      <c r="K602" s="64"/>
      <c r="L602" s="62"/>
      <c r="M602" s="207"/>
      <c r="N602" s="43"/>
      <c r="O602" s="43"/>
      <c r="P602" s="43"/>
      <c r="Q602" s="43"/>
      <c r="R602" s="43"/>
      <c r="S602" s="43"/>
      <c r="T602" s="79"/>
      <c r="AT602" s="25" t="s">
        <v>175</v>
      </c>
      <c r="AU602" s="25" t="s">
        <v>84</v>
      </c>
    </row>
    <row r="603" spans="2:65" s="1" customFormat="1" ht="94.5">
      <c r="B603" s="42"/>
      <c r="C603" s="64"/>
      <c r="D603" s="205" t="s">
        <v>843</v>
      </c>
      <c r="E603" s="64"/>
      <c r="F603" s="208" t="s">
        <v>1323</v>
      </c>
      <c r="G603" s="64"/>
      <c r="H603" s="64"/>
      <c r="I603" s="164"/>
      <c r="J603" s="64"/>
      <c r="K603" s="64"/>
      <c r="L603" s="62"/>
      <c r="M603" s="207"/>
      <c r="N603" s="43"/>
      <c r="O603" s="43"/>
      <c r="P603" s="43"/>
      <c r="Q603" s="43"/>
      <c r="R603" s="43"/>
      <c r="S603" s="43"/>
      <c r="T603" s="79"/>
      <c r="AT603" s="25" t="s">
        <v>843</v>
      </c>
      <c r="AU603" s="25" t="s">
        <v>84</v>
      </c>
    </row>
    <row r="604" spans="2:65" s="1" customFormat="1" ht="16.5" customHeight="1">
      <c r="B604" s="42"/>
      <c r="C604" s="241" t="s">
        <v>1357</v>
      </c>
      <c r="D604" s="241" t="s">
        <v>310</v>
      </c>
      <c r="E604" s="242" t="s">
        <v>1324</v>
      </c>
      <c r="F604" s="243" t="s">
        <v>1325</v>
      </c>
      <c r="G604" s="244" t="s">
        <v>171</v>
      </c>
      <c r="H604" s="245">
        <v>24.5</v>
      </c>
      <c r="I604" s="246"/>
      <c r="J604" s="247">
        <f>ROUND(I604*H604,2)</f>
        <v>0</v>
      </c>
      <c r="K604" s="243" t="s">
        <v>21</v>
      </c>
      <c r="L604" s="248"/>
      <c r="M604" s="249" t="s">
        <v>21</v>
      </c>
      <c r="N604" s="250" t="s">
        <v>48</v>
      </c>
      <c r="O604" s="43"/>
      <c r="P604" s="202">
        <f>O604*H604</f>
        <v>0</v>
      </c>
      <c r="Q604" s="202">
        <v>0</v>
      </c>
      <c r="R604" s="202">
        <f>Q604*H604</f>
        <v>0</v>
      </c>
      <c r="S604" s="202">
        <v>0</v>
      </c>
      <c r="T604" s="203">
        <f>S604*H604</f>
        <v>0</v>
      </c>
      <c r="AR604" s="25" t="s">
        <v>228</v>
      </c>
      <c r="AT604" s="25" t="s">
        <v>310</v>
      </c>
      <c r="AU604" s="25" t="s">
        <v>84</v>
      </c>
      <c r="AY604" s="25" t="s">
        <v>163</v>
      </c>
      <c r="BE604" s="204">
        <f>IF(N604="základní",J604,0)</f>
        <v>0</v>
      </c>
      <c r="BF604" s="204">
        <f>IF(N604="snížená",J604,0)</f>
        <v>0</v>
      </c>
      <c r="BG604" s="204">
        <f>IF(N604="zákl. přenesená",J604,0)</f>
        <v>0</v>
      </c>
      <c r="BH604" s="204">
        <f>IF(N604="sníž. přenesená",J604,0)</f>
        <v>0</v>
      </c>
      <c r="BI604" s="204">
        <f>IF(N604="nulová",J604,0)</f>
        <v>0</v>
      </c>
      <c r="BJ604" s="25" t="s">
        <v>98</v>
      </c>
      <c r="BK604" s="204">
        <f>ROUND(I604*H604,2)</f>
        <v>0</v>
      </c>
      <c r="BL604" s="25" t="s">
        <v>173</v>
      </c>
      <c r="BM604" s="25" t="s">
        <v>1493</v>
      </c>
    </row>
    <row r="605" spans="2:65" s="1" customFormat="1" ht="13.5">
      <c r="B605" s="42"/>
      <c r="C605" s="64"/>
      <c r="D605" s="205" t="s">
        <v>175</v>
      </c>
      <c r="E605" s="64"/>
      <c r="F605" s="206" t="s">
        <v>1325</v>
      </c>
      <c r="G605" s="64"/>
      <c r="H605" s="64"/>
      <c r="I605" s="164"/>
      <c r="J605" s="64"/>
      <c r="K605" s="64"/>
      <c r="L605" s="62"/>
      <c r="M605" s="207"/>
      <c r="N605" s="43"/>
      <c r="O605" s="43"/>
      <c r="P605" s="43"/>
      <c r="Q605" s="43"/>
      <c r="R605" s="43"/>
      <c r="S605" s="43"/>
      <c r="T605" s="79"/>
      <c r="AT605" s="25" t="s">
        <v>175</v>
      </c>
      <c r="AU605" s="25" t="s">
        <v>84</v>
      </c>
    </row>
    <row r="606" spans="2:65" s="1" customFormat="1" ht="67.5">
      <c r="B606" s="42"/>
      <c r="C606" s="64"/>
      <c r="D606" s="205" t="s">
        <v>843</v>
      </c>
      <c r="E606" s="64"/>
      <c r="F606" s="208" t="s">
        <v>1326</v>
      </c>
      <c r="G606" s="64"/>
      <c r="H606" s="64"/>
      <c r="I606" s="164"/>
      <c r="J606" s="64"/>
      <c r="K606" s="64"/>
      <c r="L606" s="62"/>
      <c r="M606" s="207"/>
      <c r="N606" s="43"/>
      <c r="O606" s="43"/>
      <c r="P606" s="43"/>
      <c r="Q606" s="43"/>
      <c r="R606" s="43"/>
      <c r="S606" s="43"/>
      <c r="T606" s="79"/>
      <c r="AT606" s="25" t="s">
        <v>843</v>
      </c>
      <c r="AU606" s="25" t="s">
        <v>84</v>
      </c>
    </row>
    <row r="607" spans="2:65" s="10" customFormat="1" ht="37.35" customHeight="1">
      <c r="B607" s="177"/>
      <c r="C607" s="178"/>
      <c r="D607" s="179" t="s">
        <v>75</v>
      </c>
      <c r="E607" s="180" t="s">
        <v>1494</v>
      </c>
      <c r="F607" s="180" t="s">
        <v>1495</v>
      </c>
      <c r="G607" s="178"/>
      <c r="H607" s="178"/>
      <c r="I607" s="181"/>
      <c r="J607" s="182">
        <f>BK607</f>
        <v>0</v>
      </c>
      <c r="K607" s="178"/>
      <c r="L607" s="183"/>
      <c r="M607" s="184"/>
      <c r="N607" s="185"/>
      <c r="O607" s="185"/>
      <c r="P607" s="186">
        <f>SUM(P608:P714)</f>
        <v>0</v>
      </c>
      <c r="Q607" s="185"/>
      <c r="R607" s="186">
        <f>SUM(R608:R714)</f>
        <v>0</v>
      </c>
      <c r="S607" s="185"/>
      <c r="T607" s="187">
        <f>SUM(T608:T714)</f>
        <v>0</v>
      </c>
      <c r="AR607" s="188" t="s">
        <v>84</v>
      </c>
      <c r="AT607" s="189" t="s">
        <v>75</v>
      </c>
      <c r="AU607" s="189" t="s">
        <v>76</v>
      </c>
      <c r="AY607" s="188" t="s">
        <v>163</v>
      </c>
      <c r="BK607" s="190">
        <f>SUM(BK608:BK714)</f>
        <v>0</v>
      </c>
    </row>
    <row r="608" spans="2:65" s="1" customFormat="1" ht="16.5" customHeight="1">
      <c r="B608" s="42"/>
      <c r="C608" s="193" t="s">
        <v>1496</v>
      </c>
      <c r="D608" s="193" t="s">
        <v>168</v>
      </c>
      <c r="E608" s="194" t="s">
        <v>1215</v>
      </c>
      <c r="F608" s="195" t="s">
        <v>1216</v>
      </c>
      <c r="G608" s="196" t="s">
        <v>184</v>
      </c>
      <c r="H608" s="197">
        <v>13</v>
      </c>
      <c r="I608" s="198"/>
      <c r="J608" s="199">
        <f>ROUND(I608*H608,2)</f>
        <v>0</v>
      </c>
      <c r="K608" s="195" t="s">
        <v>21</v>
      </c>
      <c r="L608" s="62"/>
      <c r="M608" s="200" t="s">
        <v>21</v>
      </c>
      <c r="N608" s="201" t="s">
        <v>48</v>
      </c>
      <c r="O608" s="43"/>
      <c r="P608" s="202">
        <f>O608*H608</f>
        <v>0</v>
      </c>
      <c r="Q608" s="202">
        <v>0</v>
      </c>
      <c r="R608" s="202">
        <f>Q608*H608</f>
        <v>0</v>
      </c>
      <c r="S608" s="202">
        <v>0</v>
      </c>
      <c r="T608" s="203">
        <f>S608*H608</f>
        <v>0</v>
      </c>
      <c r="AR608" s="25" t="s">
        <v>173</v>
      </c>
      <c r="AT608" s="25" t="s">
        <v>168</v>
      </c>
      <c r="AU608" s="25" t="s">
        <v>84</v>
      </c>
      <c r="AY608" s="25" t="s">
        <v>163</v>
      </c>
      <c r="BE608" s="204">
        <f>IF(N608="základní",J608,0)</f>
        <v>0</v>
      </c>
      <c r="BF608" s="204">
        <f>IF(N608="snížená",J608,0)</f>
        <v>0</v>
      </c>
      <c r="BG608" s="204">
        <f>IF(N608="zákl. přenesená",J608,0)</f>
        <v>0</v>
      </c>
      <c r="BH608" s="204">
        <f>IF(N608="sníž. přenesená",J608,0)</f>
        <v>0</v>
      </c>
      <c r="BI608" s="204">
        <f>IF(N608="nulová",J608,0)</f>
        <v>0</v>
      </c>
      <c r="BJ608" s="25" t="s">
        <v>98</v>
      </c>
      <c r="BK608" s="204">
        <f>ROUND(I608*H608,2)</f>
        <v>0</v>
      </c>
      <c r="BL608" s="25" t="s">
        <v>173</v>
      </c>
      <c r="BM608" s="25" t="s">
        <v>1497</v>
      </c>
    </row>
    <row r="609" spans="2:65" s="1" customFormat="1" ht="13.5">
      <c r="B609" s="42"/>
      <c r="C609" s="64"/>
      <c r="D609" s="205" t="s">
        <v>175</v>
      </c>
      <c r="E609" s="64"/>
      <c r="F609" s="206" t="s">
        <v>1216</v>
      </c>
      <c r="G609" s="64"/>
      <c r="H609" s="64"/>
      <c r="I609" s="164"/>
      <c r="J609" s="64"/>
      <c r="K609" s="64"/>
      <c r="L609" s="62"/>
      <c r="M609" s="207"/>
      <c r="N609" s="43"/>
      <c r="O609" s="43"/>
      <c r="P609" s="43"/>
      <c r="Q609" s="43"/>
      <c r="R609" s="43"/>
      <c r="S609" s="43"/>
      <c r="T609" s="79"/>
      <c r="AT609" s="25" t="s">
        <v>175</v>
      </c>
      <c r="AU609" s="25" t="s">
        <v>84</v>
      </c>
    </row>
    <row r="610" spans="2:65" s="1" customFormat="1" ht="16.5" customHeight="1">
      <c r="B610" s="42"/>
      <c r="C610" s="193" t="s">
        <v>1360</v>
      </c>
      <c r="D610" s="193" t="s">
        <v>168</v>
      </c>
      <c r="E610" s="194" t="s">
        <v>1217</v>
      </c>
      <c r="F610" s="195" t="s">
        <v>1218</v>
      </c>
      <c r="G610" s="196" t="s">
        <v>184</v>
      </c>
      <c r="H610" s="197">
        <v>9</v>
      </c>
      <c r="I610" s="198"/>
      <c r="J610" s="199">
        <f>ROUND(I610*H610,2)</f>
        <v>0</v>
      </c>
      <c r="K610" s="195" t="s">
        <v>21</v>
      </c>
      <c r="L610" s="62"/>
      <c r="M610" s="200" t="s">
        <v>21</v>
      </c>
      <c r="N610" s="201" t="s">
        <v>48</v>
      </c>
      <c r="O610" s="43"/>
      <c r="P610" s="202">
        <f>O610*H610</f>
        <v>0</v>
      </c>
      <c r="Q610" s="202">
        <v>0</v>
      </c>
      <c r="R610" s="202">
        <f>Q610*H610</f>
        <v>0</v>
      </c>
      <c r="S610" s="202">
        <v>0</v>
      </c>
      <c r="T610" s="203">
        <f>S610*H610</f>
        <v>0</v>
      </c>
      <c r="AR610" s="25" t="s">
        <v>173</v>
      </c>
      <c r="AT610" s="25" t="s">
        <v>168</v>
      </c>
      <c r="AU610" s="25" t="s">
        <v>84</v>
      </c>
      <c r="AY610" s="25" t="s">
        <v>163</v>
      </c>
      <c r="BE610" s="204">
        <f>IF(N610="základní",J610,0)</f>
        <v>0</v>
      </c>
      <c r="BF610" s="204">
        <f>IF(N610="snížená",J610,0)</f>
        <v>0</v>
      </c>
      <c r="BG610" s="204">
        <f>IF(N610="zákl. přenesená",J610,0)</f>
        <v>0</v>
      </c>
      <c r="BH610" s="204">
        <f>IF(N610="sníž. přenesená",J610,0)</f>
        <v>0</v>
      </c>
      <c r="BI610" s="204">
        <f>IF(N610="nulová",J610,0)</f>
        <v>0</v>
      </c>
      <c r="BJ610" s="25" t="s">
        <v>98</v>
      </c>
      <c r="BK610" s="204">
        <f>ROUND(I610*H610,2)</f>
        <v>0</v>
      </c>
      <c r="BL610" s="25" t="s">
        <v>173</v>
      </c>
      <c r="BM610" s="25" t="s">
        <v>1498</v>
      </c>
    </row>
    <row r="611" spans="2:65" s="1" customFormat="1" ht="13.5">
      <c r="B611" s="42"/>
      <c r="C611" s="64"/>
      <c r="D611" s="205" t="s">
        <v>175</v>
      </c>
      <c r="E611" s="64"/>
      <c r="F611" s="206" t="s">
        <v>1218</v>
      </c>
      <c r="G611" s="64"/>
      <c r="H611" s="64"/>
      <c r="I611" s="164"/>
      <c r="J611" s="64"/>
      <c r="K611" s="64"/>
      <c r="L611" s="62"/>
      <c r="M611" s="207"/>
      <c r="N611" s="43"/>
      <c r="O611" s="43"/>
      <c r="P611" s="43"/>
      <c r="Q611" s="43"/>
      <c r="R611" s="43"/>
      <c r="S611" s="43"/>
      <c r="T611" s="79"/>
      <c r="AT611" s="25" t="s">
        <v>175</v>
      </c>
      <c r="AU611" s="25" t="s">
        <v>84</v>
      </c>
    </row>
    <row r="612" spans="2:65" s="1" customFormat="1" ht="38.25" customHeight="1">
      <c r="B612" s="42"/>
      <c r="C612" s="193" t="s">
        <v>1499</v>
      </c>
      <c r="D612" s="193" t="s">
        <v>168</v>
      </c>
      <c r="E612" s="194" t="s">
        <v>1219</v>
      </c>
      <c r="F612" s="195" t="s">
        <v>1220</v>
      </c>
      <c r="G612" s="196" t="s">
        <v>184</v>
      </c>
      <c r="H612" s="197">
        <v>10</v>
      </c>
      <c r="I612" s="198"/>
      <c r="J612" s="199">
        <f>ROUND(I612*H612,2)</f>
        <v>0</v>
      </c>
      <c r="K612" s="195" t="s">
        <v>21</v>
      </c>
      <c r="L612" s="62"/>
      <c r="M612" s="200" t="s">
        <v>21</v>
      </c>
      <c r="N612" s="201" t="s">
        <v>48</v>
      </c>
      <c r="O612" s="43"/>
      <c r="P612" s="202">
        <f>O612*H612</f>
        <v>0</v>
      </c>
      <c r="Q612" s="202">
        <v>0</v>
      </c>
      <c r="R612" s="202">
        <f>Q612*H612</f>
        <v>0</v>
      </c>
      <c r="S612" s="202">
        <v>0</v>
      </c>
      <c r="T612" s="203">
        <f>S612*H612</f>
        <v>0</v>
      </c>
      <c r="AR612" s="25" t="s">
        <v>173</v>
      </c>
      <c r="AT612" s="25" t="s">
        <v>168</v>
      </c>
      <c r="AU612" s="25" t="s">
        <v>84</v>
      </c>
      <c r="AY612" s="25" t="s">
        <v>163</v>
      </c>
      <c r="BE612" s="204">
        <f>IF(N612="základní",J612,0)</f>
        <v>0</v>
      </c>
      <c r="BF612" s="204">
        <f>IF(N612="snížená",J612,0)</f>
        <v>0</v>
      </c>
      <c r="BG612" s="204">
        <f>IF(N612="zákl. přenesená",J612,0)</f>
        <v>0</v>
      </c>
      <c r="BH612" s="204">
        <f>IF(N612="sníž. přenesená",J612,0)</f>
        <v>0</v>
      </c>
      <c r="BI612" s="204">
        <f>IF(N612="nulová",J612,0)</f>
        <v>0</v>
      </c>
      <c r="BJ612" s="25" t="s">
        <v>98</v>
      </c>
      <c r="BK612" s="204">
        <f>ROUND(I612*H612,2)</f>
        <v>0</v>
      </c>
      <c r="BL612" s="25" t="s">
        <v>173</v>
      </c>
      <c r="BM612" s="25" t="s">
        <v>1500</v>
      </c>
    </row>
    <row r="613" spans="2:65" s="1" customFormat="1" ht="27">
      <c r="B613" s="42"/>
      <c r="C613" s="64"/>
      <c r="D613" s="205" t="s">
        <v>175</v>
      </c>
      <c r="E613" s="64"/>
      <c r="F613" s="206" t="s">
        <v>1220</v>
      </c>
      <c r="G613" s="64"/>
      <c r="H613" s="64"/>
      <c r="I613" s="164"/>
      <c r="J613" s="64"/>
      <c r="K613" s="64"/>
      <c r="L613" s="62"/>
      <c r="M613" s="207"/>
      <c r="N613" s="43"/>
      <c r="O613" s="43"/>
      <c r="P613" s="43"/>
      <c r="Q613" s="43"/>
      <c r="R613" s="43"/>
      <c r="S613" s="43"/>
      <c r="T613" s="79"/>
      <c r="AT613" s="25" t="s">
        <v>175</v>
      </c>
      <c r="AU613" s="25" t="s">
        <v>84</v>
      </c>
    </row>
    <row r="614" spans="2:65" s="1" customFormat="1" ht="25.5" customHeight="1">
      <c r="B614" s="42"/>
      <c r="C614" s="193" t="s">
        <v>1361</v>
      </c>
      <c r="D614" s="193" t="s">
        <v>168</v>
      </c>
      <c r="E614" s="194" t="s">
        <v>1221</v>
      </c>
      <c r="F614" s="195" t="s">
        <v>1222</v>
      </c>
      <c r="G614" s="196" t="s">
        <v>184</v>
      </c>
      <c r="H614" s="197">
        <v>3</v>
      </c>
      <c r="I614" s="198"/>
      <c r="J614" s="199">
        <f>ROUND(I614*H614,2)</f>
        <v>0</v>
      </c>
      <c r="K614" s="195" t="s">
        <v>21</v>
      </c>
      <c r="L614" s="62"/>
      <c r="M614" s="200" t="s">
        <v>21</v>
      </c>
      <c r="N614" s="201" t="s">
        <v>48</v>
      </c>
      <c r="O614" s="43"/>
      <c r="P614" s="202">
        <f>O614*H614</f>
        <v>0</v>
      </c>
      <c r="Q614" s="202">
        <v>0</v>
      </c>
      <c r="R614" s="202">
        <f>Q614*H614</f>
        <v>0</v>
      </c>
      <c r="S614" s="202">
        <v>0</v>
      </c>
      <c r="T614" s="203">
        <f>S614*H614</f>
        <v>0</v>
      </c>
      <c r="AR614" s="25" t="s">
        <v>173</v>
      </c>
      <c r="AT614" s="25" t="s">
        <v>168</v>
      </c>
      <c r="AU614" s="25" t="s">
        <v>84</v>
      </c>
      <c r="AY614" s="25" t="s">
        <v>163</v>
      </c>
      <c r="BE614" s="204">
        <f>IF(N614="základní",J614,0)</f>
        <v>0</v>
      </c>
      <c r="BF614" s="204">
        <f>IF(N614="snížená",J614,0)</f>
        <v>0</v>
      </c>
      <c r="BG614" s="204">
        <f>IF(N614="zákl. přenesená",J614,0)</f>
        <v>0</v>
      </c>
      <c r="BH614" s="204">
        <f>IF(N614="sníž. přenesená",J614,0)</f>
        <v>0</v>
      </c>
      <c r="BI614" s="204">
        <f>IF(N614="nulová",J614,0)</f>
        <v>0</v>
      </c>
      <c r="BJ614" s="25" t="s">
        <v>98</v>
      </c>
      <c r="BK614" s="204">
        <f>ROUND(I614*H614,2)</f>
        <v>0</v>
      </c>
      <c r="BL614" s="25" t="s">
        <v>173</v>
      </c>
      <c r="BM614" s="25" t="s">
        <v>1501</v>
      </c>
    </row>
    <row r="615" spans="2:65" s="1" customFormat="1" ht="27">
      <c r="B615" s="42"/>
      <c r="C615" s="64"/>
      <c r="D615" s="205" t="s">
        <v>175</v>
      </c>
      <c r="E615" s="64"/>
      <c r="F615" s="206" t="s">
        <v>1222</v>
      </c>
      <c r="G615" s="64"/>
      <c r="H615" s="64"/>
      <c r="I615" s="164"/>
      <c r="J615" s="64"/>
      <c r="K615" s="64"/>
      <c r="L615" s="62"/>
      <c r="M615" s="207"/>
      <c r="N615" s="43"/>
      <c r="O615" s="43"/>
      <c r="P615" s="43"/>
      <c r="Q615" s="43"/>
      <c r="R615" s="43"/>
      <c r="S615" s="43"/>
      <c r="T615" s="79"/>
      <c r="AT615" s="25" t="s">
        <v>175</v>
      </c>
      <c r="AU615" s="25" t="s">
        <v>84</v>
      </c>
    </row>
    <row r="616" spans="2:65" s="1" customFormat="1" ht="38.25" customHeight="1">
      <c r="B616" s="42"/>
      <c r="C616" s="193" t="s">
        <v>1502</v>
      </c>
      <c r="D616" s="193" t="s">
        <v>168</v>
      </c>
      <c r="E616" s="194" t="s">
        <v>1223</v>
      </c>
      <c r="F616" s="195" t="s">
        <v>1224</v>
      </c>
      <c r="G616" s="196" t="s">
        <v>184</v>
      </c>
      <c r="H616" s="197">
        <v>10</v>
      </c>
      <c r="I616" s="198"/>
      <c r="J616" s="199">
        <f>ROUND(I616*H616,2)</f>
        <v>0</v>
      </c>
      <c r="K616" s="195" t="s">
        <v>21</v>
      </c>
      <c r="L616" s="62"/>
      <c r="M616" s="200" t="s">
        <v>21</v>
      </c>
      <c r="N616" s="201" t="s">
        <v>48</v>
      </c>
      <c r="O616" s="43"/>
      <c r="P616" s="202">
        <f>O616*H616</f>
        <v>0</v>
      </c>
      <c r="Q616" s="202">
        <v>0</v>
      </c>
      <c r="R616" s="202">
        <f>Q616*H616</f>
        <v>0</v>
      </c>
      <c r="S616" s="202">
        <v>0</v>
      </c>
      <c r="T616" s="203">
        <f>S616*H616</f>
        <v>0</v>
      </c>
      <c r="AR616" s="25" t="s">
        <v>173</v>
      </c>
      <c r="AT616" s="25" t="s">
        <v>168</v>
      </c>
      <c r="AU616" s="25" t="s">
        <v>84</v>
      </c>
      <c r="AY616" s="25" t="s">
        <v>163</v>
      </c>
      <c r="BE616" s="204">
        <f>IF(N616="základní",J616,0)</f>
        <v>0</v>
      </c>
      <c r="BF616" s="204">
        <f>IF(N616="snížená",J616,0)</f>
        <v>0</v>
      </c>
      <c r="BG616" s="204">
        <f>IF(N616="zákl. přenesená",J616,0)</f>
        <v>0</v>
      </c>
      <c r="BH616" s="204">
        <f>IF(N616="sníž. přenesená",J616,0)</f>
        <v>0</v>
      </c>
      <c r="BI616" s="204">
        <f>IF(N616="nulová",J616,0)</f>
        <v>0</v>
      </c>
      <c r="BJ616" s="25" t="s">
        <v>98</v>
      </c>
      <c r="BK616" s="204">
        <f>ROUND(I616*H616,2)</f>
        <v>0</v>
      </c>
      <c r="BL616" s="25" t="s">
        <v>173</v>
      </c>
      <c r="BM616" s="25" t="s">
        <v>1503</v>
      </c>
    </row>
    <row r="617" spans="2:65" s="1" customFormat="1" ht="27">
      <c r="B617" s="42"/>
      <c r="C617" s="64"/>
      <c r="D617" s="205" t="s">
        <v>175</v>
      </c>
      <c r="E617" s="64"/>
      <c r="F617" s="206" t="s">
        <v>1224</v>
      </c>
      <c r="G617" s="64"/>
      <c r="H617" s="64"/>
      <c r="I617" s="164"/>
      <c r="J617" s="64"/>
      <c r="K617" s="64"/>
      <c r="L617" s="62"/>
      <c r="M617" s="207"/>
      <c r="N617" s="43"/>
      <c r="O617" s="43"/>
      <c r="P617" s="43"/>
      <c r="Q617" s="43"/>
      <c r="R617" s="43"/>
      <c r="S617" s="43"/>
      <c r="T617" s="79"/>
      <c r="AT617" s="25" t="s">
        <v>175</v>
      </c>
      <c r="AU617" s="25" t="s">
        <v>84</v>
      </c>
    </row>
    <row r="618" spans="2:65" s="1" customFormat="1" ht="38.25" customHeight="1">
      <c r="B618" s="42"/>
      <c r="C618" s="193" t="s">
        <v>1362</v>
      </c>
      <c r="D618" s="193" t="s">
        <v>168</v>
      </c>
      <c r="E618" s="194" t="s">
        <v>1225</v>
      </c>
      <c r="F618" s="195" t="s">
        <v>1226</v>
      </c>
      <c r="G618" s="196" t="s">
        <v>184</v>
      </c>
      <c r="H618" s="197">
        <v>3</v>
      </c>
      <c r="I618" s="198"/>
      <c r="J618" s="199">
        <f>ROUND(I618*H618,2)</f>
        <v>0</v>
      </c>
      <c r="K618" s="195" t="s">
        <v>21</v>
      </c>
      <c r="L618" s="62"/>
      <c r="M618" s="200" t="s">
        <v>21</v>
      </c>
      <c r="N618" s="201" t="s">
        <v>48</v>
      </c>
      <c r="O618" s="43"/>
      <c r="P618" s="202">
        <f>O618*H618</f>
        <v>0</v>
      </c>
      <c r="Q618" s="202">
        <v>0</v>
      </c>
      <c r="R618" s="202">
        <f>Q618*H618</f>
        <v>0</v>
      </c>
      <c r="S618" s="202">
        <v>0</v>
      </c>
      <c r="T618" s="203">
        <f>S618*H618</f>
        <v>0</v>
      </c>
      <c r="AR618" s="25" t="s">
        <v>173</v>
      </c>
      <c r="AT618" s="25" t="s">
        <v>168</v>
      </c>
      <c r="AU618" s="25" t="s">
        <v>84</v>
      </c>
      <c r="AY618" s="25" t="s">
        <v>163</v>
      </c>
      <c r="BE618" s="204">
        <f>IF(N618="základní",J618,0)</f>
        <v>0</v>
      </c>
      <c r="BF618" s="204">
        <f>IF(N618="snížená",J618,0)</f>
        <v>0</v>
      </c>
      <c r="BG618" s="204">
        <f>IF(N618="zákl. přenesená",J618,0)</f>
        <v>0</v>
      </c>
      <c r="BH618" s="204">
        <f>IF(N618="sníž. přenesená",J618,0)</f>
        <v>0</v>
      </c>
      <c r="BI618" s="204">
        <f>IF(N618="nulová",J618,0)</f>
        <v>0</v>
      </c>
      <c r="BJ618" s="25" t="s">
        <v>98</v>
      </c>
      <c r="BK618" s="204">
        <f>ROUND(I618*H618,2)</f>
        <v>0</v>
      </c>
      <c r="BL618" s="25" t="s">
        <v>173</v>
      </c>
      <c r="BM618" s="25" t="s">
        <v>1504</v>
      </c>
    </row>
    <row r="619" spans="2:65" s="1" customFormat="1" ht="27">
      <c r="B619" s="42"/>
      <c r="C619" s="64"/>
      <c r="D619" s="205" t="s">
        <v>175</v>
      </c>
      <c r="E619" s="64"/>
      <c r="F619" s="206" t="s">
        <v>1226</v>
      </c>
      <c r="G619" s="64"/>
      <c r="H619" s="64"/>
      <c r="I619" s="164"/>
      <c r="J619" s="64"/>
      <c r="K619" s="64"/>
      <c r="L619" s="62"/>
      <c r="M619" s="207"/>
      <c r="N619" s="43"/>
      <c r="O619" s="43"/>
      <c r="P619" s="43"/>
      <c r="Q619" s="43"/>
      <c r="R619" s="43"/>
      <c r="S619" s="43"/>
      <c r="T619" s="79"/>
      <c r="AT619" s="25" t="s">
        <v>175</v>
      </c>
      <c r="AU619" s="25" t="s">
        <v>84</v>
      </c>
    </row>
    <row r="620" spans="2:65" s="1" customFormat="1" ht="38.25" customHeight="1">
      <c r="B620" s="42"/>
      <c r="C620" s="193" t="s">
        <v>1505</v>
      </c>
      <c r="D620" s="193" t="s">
        <v>168</v>
      </c>
      <c r="E620" s="194" t="s">
        <v>1227</v>
      </c>
      <c r="F620" s="195" t="s">
        <v>1228</v>
      </c>
      <c r="G620" s="196" t="s">
        <v>184</v>
      </c>
      <c r="H620" s="197">
        <v>1</v>
      </c>
      <c r="I620" s="198"/>
      <c r="J620" s="199">
        <f>ROUND(I620*H620,2)</f>
        <v>0</v>
      </c>
      <c r="K620" s="195" t="s">
        <v>21</v>
      </c>
      <c r="L620" s="62"/>
      <c r="M620" s="200" t="s">
        <v>21</v>
      </c>
      <c r="N620" s="201" t="s">
        <v>48</v>
      </c>
      <c r="O620" s="43"/>
      <c r="P620" s="202">
        <f>O620*H620</f>
        <v>0</v>
      </c>
      <c r="Q620" s="202">
        <v>0</v>
      </c>
      <c r="R620" s="202">
        <f>Q620*H620</f>
        <v>0</v>
      </c>
      <c r="S620" s="202">
        <v>0</v>
      </c>
      <c r="T620" s="203">
        <f>S620*H620</f>
        <v>0</v>
      </c>
      <c r="AR620" s="25" t="s">
        <v>173</v>
      </c>
      <c r="AT620" s="25" t="s">
        <v>168</v>
      </c>
      <c r="AU620" s="25" t="s">
        <v>84</v>
      </c>
      <c r="AY620" s="25" t="s">
        <v>163</v>
      </c>
      <c r="BE620" s="204">
        <f>IF(N620="základní",J620,0)</f>
        <v>0</v>
      </c>
      <c r="BF620" s="204">
        <f>IF(N620="snížená",J620,0)</f>
        <v>0</v>
      </c>
      <c r="BG620" s="204">
        <f>IF(N620="zákl. přenesená",J620,0)</f>
        <v>0</v>
      </c>
      <c r="BH620" s="204">
        <f>IF(N620="sníž. přenesená",J620,0)</f>
        <v>0</v>
      </c>
      <c r="BI620" s="204">
        <f>IF(N620="nulová",J620,0)</f>
        <v>0</v>
      </c>
      <c r="BJ620" s="25" t="s">
        <v>98</v>
      </c>
      <c r="BK620" s="204">
        <f>ROUND(I620*H620,2)</f>
        <v>0</v>
      </c>
      <c r="BL620" s="25" t="s">
        <v>173</v>
      </c>
      <c r="BM620" s="25" t="s">
        <v>1506</v>
      </c>
    </row>
    <row r="621" spans="2:65" s="1" customFormat="1" ht="27">
      <c r="B621" s="42"/>
      <c r="C621" s="64"/>
      <c r="D621" s="205" t="s">
        <v>175</v>
      </c>
      <c r="E621" s="64"/>
      <c r="F621" s="206" t="s">
        <v>1228</v>
      </c>
      <c r="G621" s="64"/>
      <c r="H621" s="64"/>
      <c r="I621" s="164"/>
      <c r="J621" s="64"/>
      <c r="K621" s="64"/>
      <c r="L621" s="62"/>
      <c r="M621" s="207"/>
      <c r="N621" s="43"/>
      <c r="O621" s="43"/>
      <c r="P621" s="43"/>
      <c r="Q621" s="43"/>
      <c r="R621" s="43"/>
      <c r="S621" s="43"/>
      <c r="T621" s="79"/>
      <c r="AT621" s="25" t="s">
        <v>175</v>
      </c>
      <c r="AU621" s="25" t="s">
        <v>84</v>
      </c>
    </row>
    <row r="622" spans="2:65" s="1" customFormat="1" ht="38.25" customHeight="1">
      <c r="B622" s="42"/>
      <c r="C622" s="193" t="s">
        <v>1363</v>
      </c>
      <c r="D622" s="193" t="s">
        <v>168</v>
      </c>
      <c r="E622" s="194" t="s">
        <v>1229</v>
      </c>
      <c r="F622" s="195" t="s">
        <v>1230</v>
      </c>
      <c r="G622" s="196" t="s">
        <v>288</v>
      </c>
      <c r="H622" s="197">
        <v>15</v>
      </c>
      <c r="I622" s="198"/>
      <c r="J622" s="199">
        <f>ROUND(I622*H622,2)</f>
        <v>0</v>
      </c>
      <c r="K622" s="195" t="s">
        <v>21</v>
      </c>
      <c r="L622" s="62"/>
      <c r="M622" s="200" t="s">
        <v>21</v>
      </c>
      <c r="N622" s="201" t="s">
        <v>48</v>
      </c>
      <c r="O622" s="43"/>
      <c r="P622" s="202">
        <f>O622*H622</f>
        <v>0</v>
      </c>
      <c r="Q622" s="202">
        <v>0</v>
      </c>
      <c r="R622" s="202">
        <f>Q622*H622</f>
        <v>0</v>
      </c>
      <c r="S622" s="202">
        <v>0</v>
      </c>
      <c r="T622" s="203">
        <f>S622*H622</f>
        <v>0</v>
      </c>
      <c r="AR622" s="25" t="s">
        <v>173</v>
      </c>
      <c r="AT622" s="25" t="s">
        <v>168</v>
      </c>
      <c r="AU622" s="25" t="s">
        <v>84</v>
      </c>
      <c r="AY622" s="25" t="s">
        <v>163</v>
      </c>
      <c r="BE622" s="204">
        <f>IF(N622="základní",J622,0)</f>
        <v>0</v>
      </c>
      <c r="BF622" s="204">
        <f>IF(N622="snížená",J622,0)</f>
        <v>0</v>
      </c>
      <c r="BG622" s="204">
        <f>IF(N622="zákl. přenesená",J622,0)</f>
        <v>0</v>
      </c>
      <c r="BH622" s="204">
        <f>IF(N622="sníž. přenesená",J622,0)</f>
        <v>0</v>
      </c>
      <c r="BI622" s="204">
        <f>IF(N622="nulová",J622,0)</f>
        <v>0</v>
      </c>
      <c r="BJ622" s="25" t="s">
        <v>98</v>
      </c>
      <c r="BK622" s="204">
        <f>ROUND(I622*H622,2)</f>
        <v>0</v>
      </c>
      <c r="BL622" s="25" t="s">
        <v>173</v>
      </c>
      <c r="BM622" s="25" t="s">
        <v>1507</v>
      </c>
    </row>
    <row r="623" spans="2:65" s="1" customFormat="1" ht="27">
      <c r="B623" s="42"/>
      <c r="C623" s="64"/>
      <c r="D623" s="205" t="s">
        <v>175</v>
      </c>
      <c r="E623" s="64"/>
      <c r="F623" s="206" t="s">
        <v>1230</v>
      </c>
      <c r="G623" s="64"/>
      <c r="H623" s="64"/>
      <c r="I623" s="164"/>
      <c r="J623" s="64"/>
      <c r="K623" s="64"/>
      <c r="L623" s="62"/>
      <c r="M623" s="207"/>
      <c r="N623" s="43"/>
      <c r="O623" s="43"/>
      <c r="P623" s="43"/>
      <c r="Q623" s="43"/>
      <c r="R623" s="43"/>
      <c r="S623" s="43"/>
      <c r="T623" s="79"/>
      <c r="AT623" s="25" t="s">
        <v>175</v>
      </c>
      <c r="AU623" s="25" t="s">
        <v>84</v>
      </c>
    </row>
    <row r="624" spans="2:65" s="1" customFormat="1" ht="16.5" customHeight="1">
      <c r="B624" s="42"/>
      <c r="C624" s="193" t="s">
        <v>1508</v>
      </c>
      <c r="D624" s="193" t="s">
        <v>168</v>
      </c>
      <c r="E624" s="194" t="s">
        <v>1231</v>
      </c>
      <c r="F624" s="195" t="s">
        <v>1232</v>
      </c>
      <c r="G624" s="196" t="s">
        <v>1233</v>
      </c>
      <c r="H624" s="197">
        <v>24</v>
      </c>
      <c r="I624" s="198"/>
      <c r="J624" s="199">
        <f>ROUND(I624*H624,2)</f>
        <v>0</v>
      </c>
      <c r="K624" s="195" t="s">
        <v>21</v>
      </c>
      <c r="L624" s="62"/>
      <c r="M624" s="200" t="s">
        <v>21</v>
      </c>
      <c r="N624" s="201" t="s">
        <v>48</v>
      </c>
      <c r="O624" s="43"/>
      <c r="P624" s="202">
        <f>O624*H624</f>
        <v>0</v>
      </c>
      <c r="Q624" s="202">
        <v>0</v>
      </c>
      <c r="R624" s="202">
        <f>Q624*H624</f>
        <v>0</v>
      </c>
      <c r="S624" s="202">
        <v>0</v>
      </c>
      <c r="T624" s="203">
        <f>S624*H624</f>
        <v>0</v>
      </c>
      <c r="AR624" s="25" t="s">
        <v>173</v>
      </c>
      <c r="AT624" s="25" t="s">
        <v>168</v>
      </c>
      <c r="AU624" s="25" t="s">
        <v>84</v>
      </c>
      <c r="AY624" s="25" t="s">
        <v>163</v>
      </c>
      <c r="BE624" s="204">
        <f>IF(N624="základní",J624,0)</f>
        <v>0</v>
      </c>
      <c r="BF624" s="204">
        <f>IF(N624="snížená",J624,0)</f>
        <v>0</v>
      </c>
      <c r="BG624" s="204">
        <f>IF(N624="zákl. přenesená",J624,0)</f>
        <v>0</v>
      </c>
      <c r="BH624" s="204">
        <f>IF(N624="sníž. přenesená",J624,0)</f>
        <v>0</v>
      </c>
      <c r="BI624" s="204">
        <f>IF(N624="nulová",J624,0)</f>
        <v>0</v>
      </c>
      <c r="BJ624" s="25" t="s">
        <v>98</v>
      </c>
      <c r="BK624" s="204">
        <f>ROUND(I624*H624,2)</f>
        <v>0</v>
      </c>
      <c r="BL624" s="25" t="s">
        <v>173</v>
      </c>
      <c r="BM624" s="25" t="s">
        <v>1509</v>
      </c>
    </row>
    <row r="625" spans="2:65" s="1" customFormat="1" ht="13.5">
      <c r="B625" s="42"/>
      <c r="C625" s="64"/>
      <c r="D625" s="205" t="s">
        <v>175</v>
      </c>
      <c r="E625" s="64"/>
      <c r="F625" s="206" t="s">
        <v>1232</v>
      </c>
      <c r="G625" s="64"/>
      <c r="H625" s="64"/>
      <c r="I625" s="164"/>
      <c r="J625" s="64"/>
      <c r="K625" s="64"/>
      <c r="L625" s="62"/>
      <c r="M625" s="207"/>
      <c r="N625" s="43"/>
      <c r="O625" s="43"/>
      <c r="P625" s="43"/>
      <c r="Q625" s="43"/>
      <c r="R625" s="43"/>
      <c r="S625" s="43"/>
      <c r="T625" s="79"/>
      <c r="AT625" s="25" t="s">
        <v>175</v>
      </c>
      <c r="AU625" s="25" t="s">
        <v>84</v>
      </c>
    </row>
    <row r="626" spans="2:65" s="1" customFormat="1" ht="38.25" customHeight="1">
      <c r="B626" s="42"/>
      <c r="C626" s="193" t="s">
        <v>1364</v>
      </c>
      <c r="D626" s="193" t="s">
        <v>168</v>
      </c>
      <c r="E626" s="194" t="s">
        <v>1234</v>
      </c>
      <c r="F626" s="195" t="s">
        <v>1235</v>
      </c>
      <c r="G626" s="196" t="s">
        <v>288</v>
      </c>
      <c r="H626" s="197">
        <v>7</v>
      </c>
      <c r="I626" s="198"/>
      <c r="J626" s="199">
        <f>ROUND(I626*H626,2)</f>
        <v>0</v>
      </c>
      <c r="K626" s="195" t="s">
        <v>21</v>
      </c>
      <c r="L626" s="62"/>
      <c r="M626" s="200" t="s">
        <v>21</v>
      </c>
      <c r="N626" s="201" t="s">
        <v>48</v>
      </c>
      <c r="O626" s="43"/>
      <c r="P626" s="202">
        <f>O626*H626</f>
        <v>0</v>
      </c>
      <c r="Q626" s="202">
        <v>0</v>
      </c>
      <c r="R626" s="202">
        <f>Q626*H626</f>
        <v>0</v>
      </c>
      <c r="S626" s="202">
        <v>0</v>
      </c>
      <c r="T626" s="203">
        <f>S626*H626</f>
        <v>0</v>
      </c>
      <c r="AR626" s="25" t="s">
        <v>173</v>
      </c>
      <c r="AT626" s="25" t="s">
        <v>168</v>
      </c>
      <c r="AU626" s="25" t="s">
        <v>84</v>
      </c>
      <c r="AY626" s="25" t="s">
        <v>163</v>
      </c>
      <c r="BE626" s="204">
        <f>IF(N626="základní",J626,0)</f>
        <v>0</v>
      </c>
      <c r="BF626" s="204">
        <f>IF(N626="snížená",J626,0)</f>
        <v>0</v>
      </c>
      <c r="BG626" s="204">
        <f>IF(N626="zákl. přenesená",J626,0)</f>
        <v>0</v>
      </c>
      <c r="BH626" s="204">
        <f>IF(N626="sníž. přenesená",J626,0)</f>
        <v>0</v>
      </c>
      <c r="BI626" s="204">
        <f>IF(N626="nulová",J626,0)</f>
        <v>0</v>
      </c>
      <c r="BJ626" s="25" t="s">
        <v>98</v>
      </c>
      <c r="BK626" s="204">
        <f>ROUND(I626*H626,2)</f>
        <v>0</v>
      </c>
      <c r="BL626" s="25" t="s">
        <v>173</v>
      </c>
      <c r="BM626" s="25" t="s">
        <v>1510</v>
      </c>
    </row>
    <row r="627" spans="2:65" s="1" customFormat="1" ht="27">
      <c r="B627" s="42"/>
      <c r="C627" s="64"/>
      <c r="D627" s="205" t="s">
        <v>175</v>
      </c>
      <c r="E627" s="64"/>
      <c r="F627" s="206" t="s">
        <v>1235</v>
      </c>
      <c r="G627" s="64"/>
      <c r="H627" s="64"/>
      <c r="I627" s="164"/>
      <c r="J627" s="64"/>
      <c r="K627" s="64"/>
      <c r="L627" s="62"/>
      <c r="M627" s="207"/>
      <c r="N627" s="43"/>
      <c r="O627" s="43"/>
      <c r="P627" s="43"/>
      <c r="Q627" s="43"/>
      <c r="R627" s="43"/>
      <c r="S627" s="43"/>
      <c r="T627" s="79"/>
      <c r="AT627" s="25" t="s">
        <v>175</v>
      </c>
      <c r="AU627" s="25" t="s">
        <v>84</v>
      </c>
    </row>
    <row r="628" spans="2:65" s="1" customFormat="1" ht="38.25" customHeight="1">
      <c r="B628" s="42"/>
      <c r="C628" s="193" t="s">
        <v>1511</v>
      </c>
      <c r="D628" s="193" t="s">
        <v>168</v>
      </c>
      <c r="E628" s="194" t="s">
        <v>1236</v>
      </c>
      <c r="F628" s="195" t="s">
        <v>1237</v>
      </c>
      <c r="G628" s="196" t="s">
        <v>288</v>
      </c>
      <c r="H628" s="197">
        <v>3</v>
      </c>
      <c r="I628" s="198"/>
      <c r="J628" s="199">
        <f>ROUND(I628*H628,2)</f>
        <v>0</v>
      </c>
      <c r="K628" s="195" t="s">
        <v>21</v>
      </c>
      <c r="L628" s="62"/>
      <c r="M628" s="200" t="s">
        <v>21</v>
      </c>
      <c r="N628" s="201" t="s">
        <v>48</v>
      </c>
      <c r="O628" s="43"/>
      <c r="P628" s="202">
        <f>O628*H628</f>
        <v>0</v>
      </c>
      <c r="Q628" s="202">
        <v>0</v>
      </c>
      <c r="R628" s="202">
        <f>Q628*H628</f>
        <v>0</v>
      </c>
      <c r="S628" s="202">
        <v>0</v>
      </c>
      <c r="T628" s="203">
        <f>S628*H628</f>
        <v>0</v>
      </c>
      <c r="AR628" s="25" t="s">
        <v>173</v>
      </c>
      <c r="AT628" s="25" t="s">
        <v>168</v>
      </c>
      <c r="AU628" s="25" t="s">
        <v>84</v>
      </c>
      <c r="AY628" s="25" t="s">
        <v>163</v>
      </c>
      <c r="BE628" s="204">
        <f>IF(N628="základní",J628,0)</f>
        <v>0</v>
      </c>
      <c r="BF628" s="204">
        <f>IF(N628="snížená",J628,0)</f>
        <v>0</v>
      </c>
      <c r="BG628" s="204">
        <f>IF(N628="zákl. přenesená",J628,0)</f>
        <v>0</v>
      </c>
      <c r="BH628" s="204">
        <f>IF(N628="sníž. přenesená",J628,0)</f>
        <v>0</v>
      </c>
      <c r="BI628" s="204">
        <f>IF(N628="nulová",J628,0)</f>
        <v>0</v>
      </c>
      <c r="BJ628" s="25" t="s">
        <v>98</v>
      </c>
      <c r="BK628" s="204">
        <f>ROUND(I628*H628,2)</f>
        <v>0</v>
      </c>
      <c r="BL628" s="25" t="s">
        <v>173</v>
      </c>
      <c r="BM628" s="25" t="s">
        <v>1512</v>
      </c>
    </row>
    <row r="629" spans="2:65" s="1" customFormat="1" ht="27">
      <c r="B629" s="42"/>
      <c r="C629" s="64"/>
      <c r="D629" s="205" t="s">
        <v>175</v>
      </c>
      <c r="E629" s="64"/>
      <c r="F629" s="206" t="s">
        <v>1237</v>
      </c>
      <c r="G629" s="64"/>
      <c r="H629" s="64"/>
      <c r="I629" s="164"/>
      <c r="J629" s="64"/>
      <c r="K629" s="64"/>
      <c r="L629" s="62"/>
      <c r="M629" s="207"/>
      <c r="N629" s="43"/>
      <c r="O629" s="43"/>
      <c r="P629" s="43"/>
      <c r="Q629" s="43"/>
      <c r="R629" s="43"/>
      <c r="S629" s="43"/>
      <c r="T629" s="79"/>
      <c r="AT629" s="25" t="s">
        <v>175</v>
      </c>
      <c r="AU629" s="25" t="s">
        <v>84</v>
      </c>
    </row>
    <row r="630" spans="2:65" s="1" customFormat="1" ht="25.5" customHeight="1">
      <c r="B630" s="42"/>
      <c r="C630" s="193" t="s">
        <v>1365</v>
      </c>
      <c r="D630" s="193" t="s">
        <v>168</v>
      </c>
      <c r="E630" s="194" t="s">
        <v>1238</v>
      </c>
      <c r="F630" s="195" t="s">
        <v>1239</v>
      </c>
      <c r="G630" s="196" t="s">
        <v>288</v>
      </c>
      <c r="H630" s="197">
        <v>26</v>
      </c>
      <c r="I630" s="198"/>
      <c r="J630" s="199">
        <f>ROUND(I630*H630,2)</f>
        <v>0</v>
      </c>
      <c r="K630" s="195" t="s">
        <v>21</v>
      </c>
      <c r="L630" s="62"/>
      <c r="M630" s="200" t="s">
        <v>21</v>
      </c>
      <c r="N630" s="201" t="s">
        <v>48</v>
      </c>
      <c r="O630" s="43"/>
      <c r="P630" s="202">
        <f>O630*H630</f>
        <v>0</v>
      </c>
      <c r="Q630" s="202">
        <v>0</v>
      </c>
      <c r="R630" s="202">
        <f>Q630*H630</f>
        <v>0</v>
      </c>
      <c r="S630" s="202">
        <v>0</v>
      </c>
      <c r="T630" s="203">
        <f>S630*H630</f>
        <v>0</v>
      </c>
      <c r="AR630" s="25" t="s">
        <v>173</v>
      </c>
      <c r="AT630" s="25" t="s">
        <v>168</v>
      </c>
      <c r="AU630" s="25" t="s">
        <v>84</v>
      </c>
      <c r="AY630" s="25" t="s">
        <v>163</v>
      </c>
      <c r="BE630" s="204">
        <f>IF(N630="základní",J630,0)</f>
        <v>0</v>
      </c>
      <c r="BF630" s="204">
        <f>IF(N630="snížená",J630,0)</f>
        <v>0</v>
      </c>
      <c r="BG630" s="204">
        <f>IF(N630="zákl. přenesená",J630,0)</f>
        <v>0</v>
      </c>
      <c r="BH630" s="204">
        <f>IF(N630="sníž. přenesená",J630,0)</f>
        <v>0</v>
      </c>
      <c r="BI630" s="204">
        <f>IF(N630="nulová",J630,0)</f>
        <v>0</v>
      </c>
      <c r="BJ630" s="25" t="s">
        <v>98</v>
      </c>
      <c r="BK630" s="204">
        <f>ROUND(I630*H630,2)</f>
        <v>0</v>
      </c>
      <c r="BL630" s="25" t="s">
        <v>173</v>
      </c>
      <c r="BM630" s="25" t="s">
        <v>1513</v>
      </c>
    </row>
    <row r="631" spans="2:65" s="1" customFormat="1" ht="27">
      <c r="B631" s="42"/>
      <c r="C631" s="64"/>
      <c r="D631" s="205" t="s">
        <v>175</v>
      </c>
      <c r="E631" s="64"/>
      <c r="F631" s="206" t="s">
        <v>1239</v>
      </c>
      <c r="G631" s="64"/>
      <c r="H631" s="64"/>
      <c r="I631" s="164"/>
      <c r="J631" s="64"/>
      <c r="K631" s="64"/>
      <c r="L631" s="62"/>
      <c r="M631" s="207"/>
      <c r="N631" s="43"/>
      <c r="O631" s="43"/>
      <c r="P631" s="43"/>
      <c r="Q631" s="43"/>
      <c r="R631" s="43"/>
      <c r="S631" s="43"/>
      <c r="T631" s="79"/>
      <c r="AT631" s="25" t="s">
        <v>175</v>
      </c>
      <c r="AU631" s="25" t="s">
        <v>84</v>
      </c>
    </row>
    <row r="632" spans="2:65" s="1" customFormat="1" ht="25.5" customHeight="1">
      <c r="B632" s="42"/>
      <c r="C632" s="193" t="s">
        <v>1514</v>
      </c>
      <c r="D632" s="193" t="s">
        <v>168</v>
      </c>
      <c r="E632" s="194" t="s">
        <v>1240</v>
      </c>
      <c r="F632" s="195" t="s">
        <v>1241</v>
      </c>
      <c r="G632" s="196" t="s">
        <v>288</v>
      </c>
      <c r="H632" s="197">
        <v>18</v>
      </c>
      <c r="I632" s="198"/>
      <c r="J632" s="199">
        <f>ROUND(I632*H632,2)</f>
        <v>0</v>
      </c>
      <c r="K632" s="195" t="s">
        <v>21</v>
      </c>
      <c r="L632" s="62"/>
      <c r="M632" s="200" t="s">
        <v>21</v>
      </c>
      <c r="N632" s="201" t="s">
        <v>48</v>
      </c>
      <c r="O632" s="43"/>
      <c r="P632" s="202">
        <f>O632*H632</f>
        <v>0</v>
      </c>
      <c r="Q632" s="202">
        <v>0</v>
      </c>
      <c r="R632" s="202">
        <f>Q632*H632</f>
        <v>0</v>
      </c>
      <c r="S632" s="202">
        <v>0</v>
      </c>
      <c r="T632" s="203">
        <f>S632*H632</f>
        <v>0</v>
      </c>
      <c r="AR632" s="25" t="s">
        <v>173</v>
      </c>
      <c r="AT632" s="25" t="s">
        <v>168</v>
      </c>
      <c r="AU632" s="25" t="s">
        <v>84</v>
      </c>
      <c r="AY632" s="25" t="s">
        <v>163</v>
      </c>
      <c r="BE632" s="204">
        <f>IF(N632="základní",J632,0)</f>
        <v>0</v>
      </c>
      <c r="BF632" s="204">
        <f>IF(N632="snížená",J632,0)</f>
        <v>0</v>
      </c>
      <c r="BG632" s="204">
        <f>IF(N632="zákl. přenesená",J632,0)</f>
        <v>0</v>
      </c>
      <c r="BH632" s="204">
        <f>IF(N632="sníž. přenesená",J632,0)</f>
        <v>0</v>
      </c>
      <c r="BI632" s="204">
        <f>IF(N632="nulová",J632,0)</f>
        <v>0</v>
      </c>
      <c r="BJ632" s="25" t="s">
        <v>98</v>
      </c>
      <c r="BK632" s="204">
        <f>ROUND(I632*H632,2)</f>
        <v>0</v>
      </c>
      <c r="BL632" s="25" t="s">
        <v>173</v>
      </c>
      <c r="BM632" s="25" t="s">
        <v>1515</v>
      </c>
    </row>
    <row r="633" spans="2:65" s="1" customFormat="1" ht="27">
      <c r="B633" s="42"/>
      <c r="C633" s="64"/>
      <c r="D633" s="205" t="s">
        <v>175</v>
      </c>
      <c r="E633" s="64"/>
      <c r="F633" s="206" t="s">
        <v>1241</v>
      </c>
      <c r="G633" s="64"/>
      <c r="H633" s="64"/>
      <c r="I633" s="164"/>
      <c r="J633" s="64"/>
      <c r="K633" s="64"/>
      <c r="L633" s="62"/>
      <c r="M633" s="207"/>
      <c r="N633" s="43"/>
      <c r="O633" s="43"/>
      <c r="P633" s="43"/>
      <c r="Q633" s="43"/>
      <c r="R633" s="43"/>
      <c r="S633" s="43"/>
      <c r="T633" s="79"/>
      <c r="AT633" s="25" t="s">
        <v>175</v>
      </c>
      <c r="AU633" s="25" t="s">
        <v>84</v>
      </c>
    </row>
    <row r="634" spans="2:65" s="1" customFormat="1" ht="25.5" customHeight="1">
      <c r="B634" s="42"/>
      <c r="C634" s="193" t="s">
        <v>1366</v>
      </c>
      <c r="D634" s="193" t="s">
        <v>168</v>
      </c>
      <c r="E634" s="194" t="s">
        <v>1242</v>
      </c>
      <c r="F634" s="195" t="s">
        <v>1243</v>
      </c>
      <c r="G634" s="196" t="s">
        <v>288</v>
      </c>
      <c r="H634" s="197">
        <v>12</v>
      </c>
      <c r="I634" s="198"/>
      <c r="J634" s="199">
        <f>ROUND(I634*H634,2)</f>
        <v>0</v>
      </c>
      <c r="K634" s="195" t="s">
        <v>21</v>
      </c>
      <c r="L634" s="62"/>
      <c r="M634" s="200" t="s">
        <v>21</v>
      </c>
      <c r="N634" s="201" t="s">
        <v>48</v>
      </c>
      <c r="O634" s="43"/>
      <c r="P634" s="202">
        <f>O634*H634</f>
        <v>0</v>
      </c>
      <c r="Q634" s="202">
        <v>0</v>
      </c>
      <c r="R634" s="202">
        <f>Q634*H634</f>
        <v>0</v>
      </c>
      <c r="S634" s="202">
        <v>0</v>
      </c>
      <c r="T634" s="203">
        <f>S634*H634</f>
        <v>0</v>
      </c>
      <c r="AR634" s="25" t="s">
        <v>173</v>
      </c>
      <c r="AT634" s="25" t="s">
        <v>168</v>
      </c>
      <c r="AU634" s="25" t="s">
        <v>84</v>
      </c>
      <c r="AY634" s="25" t="s">
        <v>163</v>
      </c>
      <c r="BE634" s="204">
        <f>IF(N634="základní",J634,0)</f>
        <v>0</v>
      </c>
      <c r="BF634" s="204">
        <f>IF(N634="snížená",J634,0)</f>
        <v>0</v>
      </c>
      <c r="BG634" s="204">
        <f>IF(N634="zákl. přenesená",J634,0)</f>
        <v>0</v>
      </c>
      <c r="BH634" s="204">
        <f>IF(N634="sníž. přenesená",J634,0)</f>
        <v>0</v>
      </c>
      <c r="BI634" s="204">
        <f>IF(N634="nulová",J634,0)</f>
        <v>0</v>
      </c>
      <c r="BJ634" s="25" t="s">
        <v>98</v>
      </c>
      <c r="BK634" s="204">
        <f>ROUND(I634*H634,2)</f>
        <v>0</v>
      </c>
      <c r="BL634" s="25" t="s">
        <v>173</v>
      </c>
      <c r="BM634" s="25" t="s">
        <v>1516</v>
      </c>
    </row>
    <row r="635" spans="2:65" s="1" customFormat="1" ht="27">
      <c r="B635" s="42"/>
      <c r="C635" s="64"/>
      <c r="D635" s="205" t="s">
        <v>175</v>
      </c>
      <c r="E635" s="64"/>
      <c r="F635" s="206" t="s">
        <v>1243</v>
      </c>
      <c r="G635" s="64"/>
      <c r="H635" s="64"/>
      <c r="I635" s="164"/>
      <c r="J635" s="64"/>
      <c r="K635" s="64"/>
      <c r="L635" s="62"/>
      <c r="M635" s="207"/>
      <c r="N635" s="43"/>
      <c r="O635" s="43"/>
      <c r="P635" s="43"/>
      <c r="Q635" s="43"/>
      <c r="R635" s="43"/>
      <c r="S635" s="43"/>
      <c r="T635" s="79"/>
      <c r="AT635" s="25" t="s">
        <v>175</v>
      </c>
      <c r="AU635" s="25" t="s">
        <v>84</v>
      </c>
    </row>
    <row r="636" spans="2:65" s="1" customFormat="1" ht="25.5" customHeight="1">
      <c r="B636" s="42"/>
      <c r="C636" s="193" t="s">
        <v>1517</v>
      </c>
      <c r="D636" s="193" t="s">
        <v>168</v>
      </c>
      <c r="E636" s="194" t="s">
        <v>1244</v>
      </c>
      <c r="F636" s="195" t="s">
        <v>1245</v>
      </c>
      <c r="G636" s="196" t="s">
        <v>288</v>
      </c>
      <c r="H636" s="197">
        <v>356</v>
      </c>
      <c r="I636" s="198"/>
      <c r="J636" s="199">
        <f>ROUND(I636*H636,2)</f>
        <v>0</v>
      </c>
      <c r="K636" s="195" t="s">
        <v>21</v>
      </c>
      <c r="L636" s="62"/>
      <c r="M636" s="200" t="s">
        <v>21</v>
      </c>
      <c r="N636" s="201" t="s">
        <v>48</v>
      </c>
      <c r="O636" s="43"/>
      <c r="P636" s="202">
        <f>O636*H636</f>
        <v>0</v>
      </c>
      <c r="Q636" s="202">
        <v>0</v>
      </c>
      <c r="R636" s="202">
        <f>Q636*H636</f>
        <v>0</v>
      </c>
      <c r="S636" s="202">
        <v>0</v>
      </c>
      <c r="T636" s="203">
        <f>S636*H636</f>
        <v>0</v>
      </c>
      <c r="AR636" s="25" t="s">
        <v>173</v>
      </c>
      <c r="AT636" s="25" t="s">
        <v>168</v>
      </c>
      <c r="AU636" s="25" t="s">
        <v>84</v>
      </c>
      <c r="AY636" s="25" t="s">
        <v>163</v>
      </c>
      <c r="BE636" s="204">
        <f>IF(N636="základní",J636,0)</f>
        <v>0</v>
      </c>
      <c r="BF636" s="204">
        <f>IF(N636="snížená",J636,0)</f>
        <v>0</v>
      </c>
      <c r="BG636" s="204">
        <f>IF(N636="zákl. přenesená",J636,0)</f>
        <v>0</v>
      </c>
      <c r="BH636" s="204">
        <f>IF(N636="sníž. přenesená",J636,0)</f>
        <v>0</v>
      </c>
      <c r="BI636" s="204">
        <f>IF(N636="nulová",J636,0)</f>
        <v>0</v>
      </c>
      <c r="BJ636" s="25" t="s">
        <v>98</v>
      </c>
      <c r="BK636" s="204">
        <f>ROUND(I636*H636,2)</f>
        <v>0</v>
      </c>
      <c r="BL636" s="25" t="s">
        <v>173</v>
      </c>
      <c r="BM636" s="25" t="s">
        <v>1518</v>
      </c>
    </row>
    <row r="637" spans="2:65" s="1" customFormat="1" ht="27">
      <c r="B637" s="42"/>
      <c r="C637" s="64"/>
      <c r="D637" s="205" t="s">
        <v>175</v>
      </c>
      <c r="E637" s="64"/>
      <c r="F637" s="206" t="s">
        <v>1245</v>
      </c>
      <c r="G637" s="64"/>
      <c r="H637" s="64"/>
      <c r="I637" s="164"/>
      <c r="J637" s="64"/>
      <c r="K637" s="64"/>
      <c r="L637" s="62"/>
      <c r="M637" s="207"/>
      <c r="N637" s="43"/>
      <c r="O637" s="43"/>
      <c r="P637" s="43"/>
      <c r="Q637" s="43"/>
      <c r="R637" s="43"/>
      <c r="S637" s="43"/>
      <c r="T637" s="79"/>
      <c r="AT637" s="25" t="s">
        <v>175</v>
      </c>
      <c r="AU637" s="25" t="s">
        <v>84</v>
      </c>
    </row>
    <row r="638" spans="2:65" s="1" customFormat="1" ht="38.25" customHeight="1">
      <c r="B638" s="42"/>
      <c r="C638" s="193" t="s">
        <v>1367</v>
      </c>
      <c r="D638" s="193" t="s">
        <v>168</v>
      </c>
      <c r="E638" s="194" t="s">
        <v>1246</v>
      </c>
      <c r="F638" s="195" t="s">
        <v>1247</v>
      </c>
      <c r="G638" s="196" t="s">
        <v>184</v>
      </c>
      <c r="H638" s="197">
        <v>3</v>
      </c>
      <c r="I638" s="198"/>
      <c r="J638" s="199">
        <f>ROUND(I638*H638,2)</f>
        <v>0</v>
      </c>
      <c r="K638" s="195" t="s">
        <v>21</v>
      </c>
      <c r="L638" s="62"/>
      <c r="M638" s="200" t="s">
        <v>21</v>
      </c>
      <c r="N638" s="201" t="s">
        <v>48</v>
      </c>
      <c r="O638" s="43"/>
      <c r="P638" s="202">
        <f>O638*H638</f>
        <v>0</v>
      </c>
      <c r="Q638" s="202">
        <v>0</v>
      </c>
      <c r="R638" s="202">
        <f>Q638*H638</f>
        <v>0</v>
      </c>
      <c r="S638" s="202">
        <v>0</v>
      </c>
      <c r="T638" s="203">
        <f>S638*H638</f>
        <v>0</v>
      </c>
      <c r="AR638" s="25" t="s">
        <v>173</v>
      </c>
      <c r="AT638" s="25" t="s">
        <v>168</v>
      </c>
      <c r="AU638" s="25" t="s">
        <v>84</v>
      </c>
      <c r="AY638" s="25" t="s">
        <v>163</v>
      </c>
      <c r="BE638" s="204">
        <f>IF(N638="základní",J638,0)</f>
        <v>0</v>
      </c>
      <c r="BF638" s="204">
        <f>IF(N638="snížená",J638,0)</f>
        <v>0</v>
      </c>
      <c r="BG638" s="204">
        <f>IF(N638="zákl. přenesená",J638,0)</f>
        <v>0</v>
      </c>
      <c r="BH638" s="204">
        <f>IF(N638="sníž. přenesená",J638,0)</f>
        <v>0</v>
      </c>
      <c r="BI638" s="204">
        <f>IF(N638="nulová",J638,0)</f>
        <v>0</v>
      </c>
      <c r="BJ638" s="25" t="s">
        <v>98</v>
      </c>
      <c r="BK638" s="204">
        <f>ROUND(I638*H638,2)</f>
        <v>0</v>
      </c>
      <c r="BL638" s="25" t="s">
        <v>173</v>
      </c>
      <c r="BM638" s="25" t="s">
        <v>1519</v>
      </c>
    </row>
    <row r="639" spans="2:65" s="1" customFormat="1" ht="40.5">
      <c r="B639" s="42"/>
      <c r="C639" s="64"/>
      <c r="D639" s="205" t="s">
        <v>175</v>
      </c>
      <c r="E639" s="64"/>
      <c r="F639" s="206" t="s">
        <v>1247</v>
      </c>
      <c r="G639" s="64"/>
      <c r="H639" s="64"/>
      <c r="I639" s="164"/>
      <c r="J639" s="64"/>
      <c r="K639" s="64"/>
      <c r="L639" s="62"/>
      <c r="M639" s="207"/>
      <c r="N639" s="43"/>
      <c r="O639" s="43"/>
      <c r="P639" s="43"/>
      <c r="Q639" s="43"/>
      <c r="R639" s="43"/>
      <c r="S639" s="43"/>
      <c r="T639" s="79"/>
      <c r="AT639" s="25" t="s">
        <v>175</v>
      </c>
      <c r="AU639" s="25" t="s">
        <v>84</v>
      </c>
    </row>
    <row r="640" spans="2:65" s="1" customFormat="1" ht="38.25" customHeight="1">
      <c r="B640" s="42"/>
      <c r="C640" s="193" t="s">
        <v>1520</v>
      </c>
      <c r="D640" s="193" t="s">
        <v>168</v>
      </c>
      <c r="E640" s="194" t="s">
        <v>1248</v>
      </c>
      <c r="F640" s="195" t="s">
        <v>1249</v>
      </c>
      <c r="G640" s="196" t="s">
        <v>184</v>
      </c>
      <c r="H640" s="197">
        <v>2</v>
      </c>
      <c r="I640" s="198"/>
      <c r="J640" s="199">
        <f>ROUND(I640*H640,2)</f>
        <v>0</v>
      </c>
      <c r="K640" s="195" t="s">
        <v>21</v>
      </c>
      <c r="L640" s="62"/>
      <c r="M640" s="200" t="s">
        <v>21</v>
      </c>
      <c r="N640" s="201" t="s">
        <v>48</v>
      </c>
      <c r="O640" s="43"/>
      <c r="P640" s="202">
        <f>O640*H640</f>
        <v>0</v>
      </c>
      <c r="Q640" s="202">
        <v>0</v>
      </c>
      <c r="R640" s="202">
        <f>Q640*H640</f>
        <v>0</v>
      </c>
      <c r="S640" s="202">
        <v>0</v>
      </c>
      <c r="T640" s="203">
        <f>S640*H640</f>
        <v>0</v>
      </c>
      <c r="AR640" s="25" t="s">
        <v>173</v>
      </c>
      <c r="AT640" s="25" t="s">
        <v>168</v>
      </c>
      <c r="AU640" s="25" t="s">
        <v>84</v>
      </c>
      <c r="AY640" s="25" t="s">
        <v>163</v>
      </c>
      <c r="BE640" s="204">
        <f>IF(N640="základní",J640,0)</f>
        <v>0</v>
      </c>
      <c r="BF640" s="204">
        <f>IF(N640="snížená",J640,0)</f>
        <v>0</v>
      </c>
      <c r="BG640" s="204">
        <f>IF(N640="zákl. přenesená",J640,0)</f>
        <v>0</v>
      </c>
      <c r="BH640" s="204">
        <f>IF(N640="sníž. přenesená",J640,0)</f>
        <v>0</v>
      </c>
      <c r="BI640" s="204">
        <f>IF(N640="nulová",J640,0)</f>
        <v>0</v>
      </c>
      <c r="BJ640" s="25" t="s">
        <v>98</v>
      </c>
      <c r="BK640" s="204">
        <f>ROUND(I640*H640,2)</f>
        <v>0</v>
      </c>
      <c r="BL640" s="25" t="s">
        <v>173</v>
      </c>
      <c r="BM640" s="25" t="s">
        <v>1521</v>
      </c>
    </row>
    <row r="641" spans="2:65" s="1" customFormat="1" ht="40.5">
      <c r="B641" s="42"/>
      <c r="C641" s="64"/>
      <c r="D641" s="205" t="s">
        <v>175</v>
      </c>
      <c r="E641" s="64"/>
      <c r="F641" s="206" t="s">
        <v>1249</v>
      </c>
      <c r="G641" s="64"/>
      <c r="H641" s="64"/>
      <c r="I641" s="164"/>
      <c r="J641" s="64"/>
      <c r="K641" s="64"/>
      <c r="L641" s="62"/>
      <c r="M641" s="207"/>
      <c r="N641" s="43"/>
      <c r="O641" s="43"/>
      <c r="P641" s="43"/>
      <c r="Q641" s="43"/>
      <c r="R641" s="43"/>
      <c r="S641" s="43"/>
      <c r="T641" s="79"/>
      <c r="AT641" s="25" t="s">
        <v>175</v>
      </c>
      <c r="AU641" s="25" t="s">
        <v>84</v>
      </c>
    </row>
    <row r="642" spans="2:65" s="1" customFormat="1" ht="16.5" customHeight="1">
      <c r="B642" s="42"/>
      <c r="C642" s="193" t="s">
        <v>1368</v>
      </c>
      <c r="D642" s="193" t="s">
        <v>168</v>
      </c>
      <c r="E642" s="194" t="s">
        <v>1250</v>
      </c>
      <c r="F642" s="195" t="s">
        <v>1251</v>
      </c>
      <c r="G642" s="196" t="s">
        <v>184</v>
      </c>
      <c r="H642" s="197">
        <v>12</v>
      </c>
      <c r="I642" s="198"/>
      <c r="J642" s="199">
        <f>ROUND(I642*H642,2)</f>
        <v>0</v>
      </c>
      <c r="K642" s="195" t="s">
        <v>21</v>
      </c>
      <c r="L642" s="62"/>
      <c r="M642" s="200" t="s">
        <v>21</v>
      </c>
      <c r="N642" s="201" t="s">
        <v>48</v>
      </c>
      <c r="O642" s="43"/>
      <c r="P642" s="202">
        <f>O642*H642</f>
        <v>0</v>
      </c>
      <c r="Q642" s="202">
        <v>0</v>
      </c>
      <c r="R642" s="202">
        <f>Q642*H642</f>
        <v>0</v>
      </c>
      <c r="S642" s="202">
        <v>0</v>
      </c>
      <c r="T642" s="203">
        <f>S642*H642</f>
        <v>0</v>
      </c>
      <c r="AR642" s="25" t="s">
        <v>173</v>
      </c>
      <c r="AT642" s="25" t="s">
        <v>168</v>
      </c>
      <c r="AU642" s="25" t="s">
        <v>84</v>
      </c>
      <c r="AY642" s="25" t="s">
        <v>163</v>
      </c>
      <c r="BE642" s="204">
        <f>IF(N642="základní",J642,0)</f>
        <v>0</v>
      </c>
      <c r="BF642" s="204">
        <f>IF(N642="snížená",J642,0)</f>
        <v>0</v>
      </c>
      <c r="BG642" s="204">
        <f>IF(N642="zákl. přenesená",J642,0)</f>
        <v>0</v>
      </c>
      <c r="BH642" s="204">
        <f>IF(N642="sníž. přenesená",J642,0)</f>
        <v>0</v>
      </c>
      <c r="BI642" s="204">
        <f>IF(N642="nulová",J642,0)</f>
        <v>0</v>
      </c>
      <c r="BJ642" s="25" t="s">
        <v>98</v>
      </c>
      <c r="BK642" s="204">
        <f>ROUND(I642*H642,2)</f>
        <v>0</v>
      </c>
      <c r="BL642" s="25" t="s">
        <v>173</v>
      </c>
      <c r="BM642" s="25" t="s">
        <v>1522</v>
      </c>
    </row>
    <row r="643" spans="2:65" s="1" customFormat="1" ht="13.5">
      <c r="B643" s="42"/>
      <c r="C643" s="64"/>
      <c r="D643" s="205" t="s">
        <v>175</v>
      </c>
      <c r="E643" s="64"/>
      <c r="F643" s="206" t="s">
        <v>1251</v>
      </c>
      <c r="G643" s="64"/>
      <c r="H643" s="64"/>
      <c r="I643" s="164"/>
      <c r="J643" s="64"/>
      <c r="K643" s="64"/>
      <c r="L643" s="62"/>
      <c r="M643" s="207"/>
      <c r="N643" s="43"/>
      <c r="O643" s="43"/>
      <c r="P643" s="43"/>
      <c r="Q643" s="43"/>
      <c r="R643" s="43"/>
      <c r="S643" s="43"/>
      <c r="T643" s="79"/>
      <c r="AT643" s="25" t="s">
        <v>175</v>
      </c>
      <c r="AU643" s="25" t="s">
        <v>84</v>
      </c>
    </row>
    <row r="644" spans="2:65" s="1" customFormat="1" ht="16.5" customHeight="1">
      <c r="B644" s="42"/>
      <c r="C644" s="193" t="s">
        <v>1523</v>
      </c>
      <c r="D644" s="193" t="s">
        <v>168</v>
      </c>
      <c r="E644" s="194" t="s">
        <v>1252</v>
      </c>
      <c r="F644" s="195" t="s">
        <v>1253</v>
      </c>
      <c r="G644" s="196" t="s">
        <v>1254</v>
      </c>
      <c r="H644" s="197">
        <v>36</v>
      </c>
      <c r="I644" s="198"/>
      <c r="J644" s="199">
        <f>ROUND(I644*H644,2)</f>
        <v>0</v>
      </c>
      <c r="K644" s="195" t="s">
        <v>21</v>
      </c>
      <c r="L644" s="62"/>
      <c r="M644" s="200" t="s">
        <v>21</v>
      </c>
      <c r="N644" s="201" t="s">
        <v>48</v>
      </c>
      <c r="O644" s="43"/>
      <c r="P644" s="202">
        <f>O644*H644</f>
        <v>0</v>
      </c>
      <c r="Q644" s="202">
        <v>0</v>
      </c>
      <c r="R644" s="202">
        <f>Q644*H644</f>
        <v>0</v>
      </c>
      <c r="S644" s="202">
        <v>0</v>
      </c>
      <c r="T644" s="203">
        <f>S644*H644</f>
        <v>0</v>
      </c>
      <c r="AR644" s="25" t="s">
        <v>173</v>
      </c>
      <c r="AT644" s="25" t="s">
        <v>168</v>
      </c>
      <c r="AU644" s="25" t="s">
        <v>84</v>
      </c>
      <c r="AY644" s="25" t="s">
        <v>163</v>
      </c>
      <c r="BE644" s="204">
        <f>IF(N644="základní",J644,0)</f>
        <v>0</v>
      </c>
      <c r="BF644" s="204">
        <f>IF(N644="snížená",J644,0)</f>
        <v>0</v>
      </c>
      <c r="BG644" s="204">
        <f>IF(N644="zákl. přenesená",J644,0)</f>
        <v>0</v>
      </c>
      <c r="BH644" s="204">
        <f>IF(N644="sníž. přenesená",J644,0)</f>
        <v>0</v>
      </c>
      <c r="BI644" s="204">
        <f>IF(N644="nulová",J644,0)</f>
        <v>0</v>
      </c>
      <c r="BJ644" s="25" t="s">
        <v>98</v>
      </c>
      <c r="BK644" s="204">
        <f>ROUND(I644*H644,2)</f>
        <v>0</v>
      </c>
      <c r="BL644" s="25" t="s">
        <v>173</v>
      </c>
      <c r="BM644" s="25" t="s">
        <v>1524</v>
      </c>
    </row>
    <row r="645" spans="2:65" s="1" customFormat="1" ht="13.5">
      <c r="B645" s="42"/>
      <c r="C645" s="64"/>
      <c r="D645" s="205" t="s">
        <v>175</v>
      </c>
      <c r="E645" s="64"/>
      <c r="F645" s="206" t="s">
        <v>1253</v>
      </c>
      <c r="G645" s="64"/>
      <c r="H645" s="64"/>
      <c r="I645" s="164"/>
      <c r="J645" s="64"/>
      <c r="K645" s="64"/>
      <c r="L645" s="62"/>
      <c r="M645" s="207"/>
      <c r="N645" s="43"/>
      <c r="O645" s="43"/>
      <c r="P645" s="43"/>
      <c r="Q645" s="43"/>
      <c r="R645" s="43"/>
      <c r="S645" s="43"/>
      <c r="T645" s="79"/>
      <c r="AT645" s="25" t="s">
        <v>175</v>
      </c>
      <c r="AU645" s="25" t="s">
        <v>84</v>
      </c>
    </row>
    <row r="646" spans="2:65" s="1" customFormat="1" ht="16.5" customHeight="1">
      <c r="B646" s="42"/>
      <c r="C646" s="193" t="s">
        <v>1369</v>
      </c>
      <c r="D646" s="193" t="s">
        <v>168</v>
      </c>
      <c r="E646" s="194" t="s">
        <v>1255</v>
      </c>
      <c r="F646" s="195" t="s">
        <v>1256</v>
      </c>
      <c r="G646" s="196" t="s">
        <v>184</v>
      </c>
      <c r="H646" s="197">
        <v>12</v>
      </c>
      <c r="I646" s="198"/>
      <c r="J646" s="199">
        <f>ROUND(I646*H646,2)</f>
        <v>0</v>
      </c>
      <c r="K646" s="195" t="s">
        <v>21</v>
      </c>
      <c r="L646" s="62"/>
      <c r="M646" s="200" t="s">
        <v>21</v>
      </c>
      <c r="N646" s="201" t="s">
        <v>48</v>
      </c>
      <c r="O646" s="43"/>
      <c r="P646" s="202">
        <f>O646*H646</f>
        <v>0</v>
      </c>
      <c r="Q646" s="202">
        <v>0</v>
      </c>
      <c r="R646" s="202">
        <f>Q646*H646</f>
        <v>0</v>
      </c>
      <c r="S646" s="202">
        <v>0</v>
      </c>
      <c r="T646" s="203">
        <f>S646*H646</f>
        <v>0</v>
      </c>
      <c r="AR646" s="25" t="s">
        <v>173</v>
      </c>
      <c r="AT646" s="25" t="s">
        <v>168</v>
      </c>
      <c r="AU646" s="25" t="s">
        <v>84</v>
      </c>
      <c r="AY646" s="25" t="s">
        <v>163</v>
      </c>
      <c r="BE646" s="204">
        <f>IF(N646="základní",J646,0)</f>
        <v>0</v>
      </c>
      <c r="BF646" s="204">
        <f>IF(N646="snížená",J646,0)</f>
        <v>0</v>
      </c>
      <c r="BG646" s="204">
        <f>IF(N646="zákl. přenesená",J646,0)</f>
        <v>0</v>
      </c>
      <c r="BH646" s="204">
        <f>IF(N646="sníž. přenesená",J646,0)</f>
        <v>0</v>
      </c>
      <c r="BI646" s="204">
        <f>IF(N646="nulová",J646,0)</f>
        <v>0</v>
      </c>
      <c r="BJ646" s="25" t="s">
        <v>98</v>
      </c>
      <c r="BK646" s="204">
        <f>ROUND(I646*H646,2)</f>
        <v>0</v>
      </c>
      <c r="BL646" s="25" t="s">
        <v>173</v>
      </c>
      <c r="BM646" s="25" t="s">
        <v>1525</v>
      </c>
    </row>
    <row r="647" spans="2:65" s="1" customFormat="1" ht="13.5">
      <c r="B647" s="42"/>
      <c r="C647" s="64"/>
      <c r="D647" s="205" t="s">
        <v>175</v>
      </c>
      <c r="E647" s="64"/>
      <c r="F647" s="206" t="s">
        <v>1256</v>
      </c>
      <c r="G647" s="64"/>
      <c r="H647" s="64"/>
      <c r="I647" s="164"/>
      <c r="J647" s="64"/>
      <c r="K647" s="64"/>
      <c r="L647" s="62"/>
      <c r="M647" s="207"/>
      <c r="N647" s="43"/>
      <c r="O647" s="43"/>
      <c r="P647" s="43"/>
      <c r="Q647" s="43"/>
      <c r="R647" s="43"/>
      <c r="S647" s="43"/>
      <c r="T647" s="79"/>
      <c r="AT647" s="25" t="s">
        <v>175</v>
      </c>
      <c r="AU647" s="25" t="s">
        <v>84</v>
      </c>
    </row>
    <row r="648" spans="2:65" s="1" customFormat="1" ht="16.5" customHeight="1">
      <c r="B648" s="42"/>
      <c r="C648" s="193" t="s">
        <v>1526</v>
      </c>
      <c r="D648" s="193" t="s">
        <v>168</v>
      </c>
      <c r="E648" s="194" t="s">
        <v>1257</v>
      </c>
      <c r="F648" s="195" t="s">
        <v>1258</v>
      </c>
      <c r="G648" s="196" t="s">
        <v>1259</v>
      </c>
      <c r="H648" s="197">
        <v>12</v>
      </c>
      <c r="I648" s="198"/>
      <c r="J648" s="199">
        <f>ROUND(I648*H648,2)</f>
        <v>0</v>
      </c>
      <c r="K648" s="195" t="s">
        <v>21</v>
      </c>
      <c r="L648" s="62"/>
      <c r="M648" s="200" t="s">
        <v>21</v>
      </c>
      <c r="N648" s="201" t="s">
        <v>48</v>
      </c>
      <c r="O648" s="43"/>
      <c r="P648" s="202">
        <f>O648*H648</f>
        <v>0</v>
      </c>
      <c r="Q648" s="202">
        <v>0</v>
      </c>
      <c r="R648" s="202">
        <f>Q648*H648</f>
        <v>0</v>
      </c>
      <c r="S648" s="202">
        <v>0</v>
      </c>
      <c r="T648" s="203">
        <f>S648*H648</f>
        <v>0</v>
      </c>
      <c r="AR648" s="25" t="s">
        <v>173</v>
      </c>
      <c r="AT648" s="25" t="s">
        <v>168</v>
      </c>
      <c r="AU648" s="25" t="s">
        <v>84</v>
      </c>
      <c r="AY648" s="25" t="s">
        <v>163</v>
      </c>
      <c r="BE648" s="204">
        <f>IF(N648="základní",J648,0)</f>
        <v>0</v>
      </c>
      <c r="BF648" s="204">
        <f>IF(N648="snížená",J648,0)</f>
        <v>0</v>
      </c>
      <c r="BG648" s="204">
        <f>IF(N648="zákl. přenesená",J648,0)</f>
        <v>0</v>
      </c>
      <c r="BH648" s="204">
        <f>IF(N648="sníž. přenesená",J648,0)</f>
        <v>0</v>
      </c>
      <c r="BI648" s="204">
        <f>IF(N648="nulová",J648,0)</f>
        <v>0</v>
      </c>
      <c r="BJ648" s="25" t="s">
        <v>98</v>
      </c>
      <c r="BK648" s="204">
        <f>ROUND(I648*H648,2)</f>
        <v>0</v>
      </c>
      <c r="BL648" s="25" t="s">
        <v>173</v>
      </c>
      <c r="BM648" s="25" t="s">
        <v>1527</v>
      </c>
    </row>
    <row r="649" spans="2:65" s="1" customFormat="1" ht="13.5">
      <c r="B649" s="42"/>
      <c r="C649" s="64"/>
      <c r="D649" s="205" t="s">
        <v>175</v>
      </c>
      <c r="E649" s="64"/>
      <c r="F649" s="206" t="s">
        <v>1258</v>
      </c>
      <c r="G649" s="64"/>
      <c r="H649" s="64"/>
      <c r="I649" s="164"/>
      <c r="J649" s="64"/>
      <c r="K649" s="64"/>
      <c r="L649" s="62"/>
      <c r="M649" s="207"/>
      <c r="N649" s="43"/>
      <c r="O649" s="43"/>
      <c r="P649" s="43"/>
      <c r="Q649" s="43"/>
      <c r="R649" s="43"/>
      <c r="S649" s="43"/>
      <c r="T649" s="79"/>
      <c r="AT649" s="25" t="s">
        <v>175</v>
      </c>
      <c r="AU649" s="25" t="s">
        <v>84</v>
      </c>
    </row>
    <row r="650" spans="2:65" s="1" customFormat="1" ht="16.5" customHeight="1">
      <c r="B650" s="42"/>
      <c r="C650" s="193" t="s">
        <v>1370</v>
      </c>
      <c r="D650" s="193" t="s">
        <v>168</v>
      </c>
      <c r="E650" s="194" t="s">
        <v>1260</v>
      </c>
      <c r="F650" s="195" t="s">
        <v>1261</v>
      </c>
      <c r="G650" s="196" t="s">
        <v>288</v>
      </c>
      <c r="H650" s="197">
        <v>356</v>
      </c>
      <c r="I650" s="198"/>
      <c r="J650" s="199">
        <f>ROUND(I650*H650,2)</f>
        <v>0</v>
      </c>
      <c r="K650" s="195" t="s">
        <v>21</v>
      </c>
      <c r="L650" s="62"/>
      <c r="M650" s="200" t="s">
        <v>21</v>
      </c>
      <c r="N650" s="201" t="s">
        <v>48</v>
      </c>
      <c r="O650" s="43"/>
      <c r="P650" s="202">
        <f>O650*H650</f>
        <v>0</v>
      </c>
      <c r="Q650" s="202">
        <v>0</v>
      </c>
      <c r="R650" s="202">
        <f>Q650*H650</f>
        <v>0</v>
      </c>
      <c r="S650" s="202">
        <v>0</v>
      </c>
      <c r="T650" s="203">
        <f>S650*H650</f>
        <v>0</v>
      </c>
      <c r="AR650" s="25" t="s">
        <v>173</v>
      </c>
      <c r="AT650" s="25" t="s">
        <v>168</v>
      </c>
      <c r="AU650" s="25" t="s">
        <v>84</v>
      </c>
      <c r="AY650" s="25" t="s">
        <v>163</v>
      </c>
      <c r="BE650" s="204">
        <f>IF(N650="základní",J650,0)</f>
        <v>0</v>
      </c>
      <c r="BF650" s="204">
        <f>IF(N650="snížená",J650,0)</f>
        <v>0</v>
      </c>
      <c r="BG650" s="204">
        <f>IF(N650="zákl. přenesená",J650,0)</f>
        <v>0</v>
      </c>
      <c r="BH650" s="204">
        <f>IF(N650="sníž. přenesená",J650,0)</f>
        <v>0</v>
      </c>
      <c r="BI650" s="204">
        <f>IF(N650="nulová",J650,0)</f>
        <v>0</v>
      </c>
      <c r="BJ650" s="25" t="s">
        <v>98</v>
      </c>
      <c r="BK650" s="204">
        <f>ROUND(I650*H650,2)</f>
        <v>0</v>
      </c>
      <c r="BL650" s="25" t="s">
        <v>173</v>
      </c>
      <c r="BM650" s="25" t="s">
        <v>1528</v>
      </c>
    </row>
    <row r="651" spans="2:65" s="1" customFormat="1" ht="13.5">
      <c r="B651" s="42"/>
      <c r="C651" s="64"/>
      <c r="D651" s="205" t="s">
        <v>175</v>
      </c>
      <c r="E651" s="64"/>
      <c r="F651" s="206" t="s">
        <v>1261</v>
      </c>
      <c r="G651" s="64"/>
      <c r="H651" s="64"/>
      <c r="I651" s="164"/>
      <c r="J651" s="64"/>
      <c r="K651" s="64"/>
      <c r="L651" s="62"/>
      <c r="M651" s="207"/>
      <c r="N651" s="43"/>
      <c r="O651" s="43"/>
      <c r="P651" s="43"/>
      <c r="Q651" s="43"/>
      <c r="R651" s="43"/>
      <c r="S651" s="43"/>
      <c r="T651" s="79"/>
      <c r="AT651" s="25" t="s">
        <v>175</v>
      </c>
      <c r="AU651" s="25" t="s">
        <v>84</v>
      </c>
    </row>
    <row r="652" spans="2:65" s="1" customFormat="1" ht="16.5" customHeight="1">
      <c r="B652" s="42"/>
      <c r="C652" s="193" t="s">
        <v>1529</v>
      </c>
      <c r="D652" s="193" t="s">
        <v>168</v>
      </c>
      <c r="E652" s="194" t="s">
        <v>1262</v>
      </c>
      <c r="F652" s="195" t="s">
        <v>1263</v>
      </c>
      <c r="G652" s="196" t="s">
        <v>184</v>
      </c>
      <c r="H652" s="197">
        <v>12</v>
      </c>
      <c r="I652" s="198"/>
      <c r="J652" s="199">
        <f>ROUND(I652*H652,2)</f>
        <v>0</v>
      </c>
      <c r="K652" s="195" t="s">
        <v>21</v>
      </c>
      <c r="L652" s="62"/>
      <c r="M652" s="200" t="s">
        <v>21</v>
      </c>
      <c r="N652" s="201" t="s">
        <v>48</v>
      </c>
      <c r="O652" s="43"/>
      <c r="P652" s="202">
        <f>O652*H652</f>
        <v>0</v>
      </c>
      <c r="Q652" s="202">
        <v>0</v>
      </c>
      <c r="R652" s="202">
        <f>Q652*H652</f>
        <v>0</v>
      </c>
      <c r="S652" s="202">
        <v>0</v>
      </c>
      <c r="T652" s="203">
        <f>S652*H652</f>
        <v>0</v>
      </c>
      <c r="AR652" s="25" t="s">
        <v>173</v>
      </c>
      <c r="AT652" s="25" t="s">
        <v>168</v>
      </c>
      <c r="AU652" s="25" t="s">
        <v>84</v>
      </c>
      <c r="AY652" s="25" t="s">
        <v>163</v>
      </c>
      <c r="BE652" s="204">
        <f>IF(N652="základní",J652,0)</f>
        <v>0</v>
      </c>
      <c r="BF652" s="204">
        <f>IF(N652="snížená",J652,0)</f>
        <v>0</v>
      </c>
      <c r="BG652" s="204">
        <f>IF(N652="zákl. přenesená",J652,0)</f>
        <v>0</v>
      </c>
      <c r="BH652" s="204">
        <f>IF(N652="sníž. přenesená",J652,0)</f>
        <v>0</v>
      </c>
      <c r="BI652" s="204">
        <f>IF(N652="nulová",J652,0)</f>
        <v>0</v>
      </c>
      <c r="BJ652" s="25" t="s">
        <v>98</v>
      </c>
      <c r="BK652" s="204">
        <f>ROUND(I652*H652,2)</f>
        <v>0</v>
      </c>
      <c r="BL652" s="25" t="s">
        <v>173</v>
      </c>
      <c r="BM652" s="25" t="s">
        <v>1530</v>
      </c>
    </row>
    <row r="653" spans="2:65" s="1" customFormat="1" ht="13.5">
      <c r="B653" s="42"/>
      <c r="C653" s="64"/>
      <c r="D653" s="205" t="s">
        <v>175</v>
      </c>
      <c r="E653" s="64"/>
      <c r="F653" s="206" t="s">
        <v>1263</v>
      </c>
      <c r="G653" s="64"/>
      <c r="H653" s="64"/>
      <c r="I653" s="164"/>
      <c r="J653" s="64"/>
      <c r="K653" s="64"/>
      <c r="L653" s="62"/>
      <c r="M653" s="207"/>
      <c r="N653" s="43"/>
      <c r="O653" s="43"/>
      <c r="P653" s="43"/>
      <c r="Q653" s="43"/>
      <c r="R653" s="43"/>
      <c r="S653" s="43"/>
      <c r="T653" s="79"/>
      <c r="AT653" s="25" t="s">
        <v>175</v>
      </c>
      <c r="AU653" s="25" t="s">
        <v>84</v>
      </c>
    </row>
    <row r="654" spans="2:65" s="1" customFormat="1" ht="16.5" customHeight="1">
      <c r="B654" s="42"/>
      <c r="C654" s="193" t="s">
        <v>1371</v>
      </c>
      <c r="D654" s="193" t="s">
        <v>168</v>
      </c>
      <c r="E654" s="194" t="s">
        <v>1264</v>
      </c>
      <c r="F654" s="195" t="s">
        <v>1265</v>
      </c>
      <c r="G654" s="196" t="s">
        <v>288</v>
      </c>
      <c r="H654" s="197">
        <v>26</v>
      </c>
      <c r="I654" s="198"/>
      <c r="J654" s="199">
        <f>ROUND(I654*H654,2)</f>
        <v>0</v>
      </c>
      <c r="K654" s="195" t="s">
        <v>21</v>
      </c>
      <c r="L654" s="62"/>
      <c r="M654" s="200" t="s">
        <v>21</v>
      </c>
      <c r="N654" s="201" t="s">
        <v>48</v>
      </c>
      <c r="O654" s="43"/>
      <c r="P654" s="202">
        <f>O654*H654</f>
        <v>0</v>
      </c>
      <c r="Q654" s="202">
        <v>0</v>
      </c>
      <c r="R654" s="202">
        <f>Q654*H654</f>
        <v>0</v>
      </c>
      <c r="S654" s="202">
        <v>0</v>
      </c>
      <c r="T654" s="203">
        <f>S654*H654</f>
        <v>0</v>
      </c>
      <c r="AR654" s="25" t="s">
        <v>173</v>
      </c>
      <c r="AT654" s="25" t="s">
        <v>168</v>
      </c>
      <c r="AU654" s="25" t="s">
        <v>84</v>
      </c>
      <c r="AY654" s="25" t="s">
        <v>163</v>
      </c>
      <c r="BE654" s="204">
        <f>IF(N654="základní",J654,0)</f>
        <v>0</v>
      </c>
      <c r="BF654" s="204">
        <f>IF(N654="snížená",J654,0)</f>
        <v>0</v>
      </c>
      <c r="BG654" s="204">
        <f>IF(N654="zákl. přenesená",J654,0)</f>
        <v>0</v>
      </c>
      <c r="BH654" s="204">
        <f>IF(N654="sníž. přenesená",J654,0)</f>
        <v>0</v>
      </c>
      <c r="BI654" s="204">
        <f>IF(N654="nulová",J654,0)</f>
        <v>0</v>
      </c>
      <c r="BJ654" s="25" t="s">
        <v>98</v>
      </c>
      <c r="BK654" s="204">
        <f>ROUND(I654*H654,2)</f>
        <v>0</v>
      </c>
      <c r="BL654" s="25" t="s">
        <v>173</v>
      </c>
      <c r="BM654" s="25" t="s">
        <v>1531</v>
      </c>
    </row>
    <row r="655" spans="2:65" s="1" customFormat="1" ht="13.5">
      <c r="B655" s="42"/>
      <c r="C655" s="64"/>
      <c r="D655" s="205" t="s">
        <v>175</v>
      </c>
      <c r="E655" s="64"/>
      <c r="F655" s="206" t="s">
        <v>1265</v>
      </c>
      <c r="G655" s="64"/>
      <c r="H655" s="64"/>
      <c r="I655" s="164"/>
      <c r="J655" s="64"/>
      <c r="K655" s="64"/>
      <c r="L655" s="62"/>
      <c r="M655" s="207"/>
      <c r="N655" s="43"/>
      <c r="O655" s="43"/>
      <c r="P655" s="43"/>
      <c r="Q655" s="43"/>
      <c r="R655" s="43"/>
      <c r="S655" s="43"/>
      <c r="T655" s="79"/>
      <c r="AT655" s="25" t="s">
        <v>175</v>
      </c>
      <c r="AU655" s="25" t="s">
        <v>84</v>
      </c>
    </row>
    <row r="656" spans="2:65" s="1" customFormat="1" ht="16.5" customHeight="1">
      <c r="B656" s="42"/>
      <c r="C656" s="193" t="s">
        <v>1532</v>
      </c>
      <c r="D656" s="193" t="s">
        <v>168</v>
      </c>
      <c r="E656" s="194" t="s">
        <v>1266</v>
      </c>
      <c r="F656" s="195" t="s">
        <v>1267</v>
      </c>
      <c r="G656" s="196" t="s">
        <v>288</v>
      </c>
      <c r="H656" s="197">
        <v>18</v>
      </c>
      <c r="I656" s="198"/>
      <c r="J656" s="199">
        <f>ROUND(I656*H656,2)</f>
        <v>0</v>
      </c>
      <c r="K656" s="195" t="s">
        <v>21</v>
      </c>
      <c r="L656" s="62"/>
      <c r="M656" s="200" t="s">
        <v>21</v>
      </c>
      <c r="N656" s="201" t="s">
        <v>48</v>
      </c>
      <c r="O656" s="43"/>
      <c r="P656" s="202">
        <f>O656*H656</f>
        <v>0</v>
      </c>
      <c r="Q656" s="202">
        <v>0</v>
      </c>
      <c r="R656" s="202">
        <f>Q656*H656</f>
        <v>0</v>
      </c>
      <c r="S656" s="202">
        <v>0</v>
      </c>
      <c r="T656" s="203">
        <f>S656*H656</f>
        <v>0</v>
      </c>
      <c r="AR656" s="25" t="s">
        <v>173</v>
      </c>
      <c r="AT656" s="25" t="s">
        <v>168</v>
      </c>
      <c r="AU656" s="25" t="s">
        <v>84</v>
      </c>
      <c r="AY656" s="25" t="s">
        <v>163</v>
      </c>
      <c r="BE656" s="204">
        <f>IF(N656="základní",J656,0)</f>
        <v>0</v>
      </c>
      <c r="BF656" s="204">
        <f>IF(N656="snížená",J656,0)</f>
        <v>0</v>
      </c>
      <c r="BG656" s="204">
        <f>IF(N656="zákl. přenesená",J656,0)</f>
        <v>0</v>
      </c>
      <c r="BH656" s="204">
        <f>IF(N656="sníž. přenesená",J656,0)</f>
        <v>0</v>
      </c>
      <c r="BI656" s="204">
        <f>IF(N656="nulová",J656,0)</f>
        <v>0</v>
      </c>
      <c r="BJ656" s="25" t="s">
        <v>98</v>
      </c>
      <c r="BK656" s="204">
        <f>ROUND(I656*H656,2)</f>
        <v>0</v>
      </c>
      <c r="BL656" s="25" t="s">
        <v>173</v>
      </c>
      <c r="BM656" s="25" t="s">
        <v>1533</v>
      </c>
    </row>
    <row r="657" spans="2:65" s="1" customFormat="1" ht="13.5">
      <c r="B657" s="42"/>
      <c r="C657" s="64"/>
      <c r="D657" s="205" t="s">
        <v>175</v>
      </c>
      <c r="E657" s="64"/>
      <c r="F657" s="206" t="s">
        <v>1267</v>
      </c>
      <c r="G657" s="64"/>
      <c r="H657" s="64"/>
      <c r="I657" s="164"/>
      <c r="J657" s="64"/>
      <c r="K657" s="64"/>
      <c r="L657" s="62"/>
      <c r="M657" s="207"/>
      <c r="N657" s="43"/>
      <c r="O657" s="43"/>
      <c r="P657" s="43"/>
      <c r="Q657" s="43"/>
      <c r="R657" s="43"/>
      <c r="S657" s="43"/>
      <c r="T657" s="79"/>
      <c r="AT657" s="25" t="s">
        <v>175</v>
      </c>
      <c r="AU657" s="25" t="s">
        <v>84</v>
      </c>
    </row>
    <row r="658" spans="2:65" s="1" customFormat="1" ht="16.5" customHeight="1">
      <c r="B658" s="42"/>
      <c r="C658" s="193" t="s">
        <v>1372</v>
      </c>
      <c r="D658" s="193" t="s">
        <v>168</v>
      </c>
      <c r="E658" s="194" t="s">
        <v>1268</v>
      </c>
      <c r="F658" s="195" t="s">
        <v>1269</v>
      </c>
      <c r="G658" s="196" t="s">
        <v>288</v>
      </c>
      <c r="H658" s="197">
        <v>12</v>
      </c>
      <c r="I658" s="198"/>
      <c r="J658" s="199">
        <f>ROUND(I658*H658,2)</f>
        <v>0</v>
      </c>
      <c r="K658" s="195" t="s">
        <v>21</v>
      </c>
      <c r="L658" s="62"/>
      <c r="M658" s="200" t="s">
        <v>21</v>
      </c>
      <c r="N658" s="201" t="s">
        <v>48</v>
      </c>
      <c r="O658" s="43"/>
      <c r="P658" s="202">
        <f>O658*H658</f>
        <v>0</v>
      </c>
      <c r="Q658" s="202">
        <v>0</v>
      </c>
      <c r="R658" s="202">
        <f>Q658*H658</f>
        <v>0</v>
      </c>
      <c r="S658" s="202">
        <v>0</v>
      </c>
      <c r="T658" s="203">
        <f>S658*H658</f>
        <v>0</v>
      </c>
      <c r="AR658" s="25" t="s">
        <v>173</v>
      </c>
      <c r="AT658" s="25" t="s">
        <v>168</v>
      </c>
      <c r="AU658" s="25" t="s">
        <v>84</v>
      </c>
      <c r="AY658" s="25" t="s">
        <v>163</v>
      </c>
      <c r="BE658" s="204">
        <f>IF(N658="základní",J658,0)</f>
        <v>0</v>
      </c>
      <c r="BF658" s="204">
        <f>IF(N658="snížená",J658,0)</f>
        <v>0</v>
      </c>
      <c r="BG658" s="204">
        <f>IF(N658="zákl. přenesená",J658,0)</f>
        <v>0</v>
      </c>
      <c r="BH658" s="204">
        <f>IF(N658="sníž. přenesená",J658,0)</f>
        <v>0</v>
      </c>
      <c r="BI658" s="204">
        <f>IF(N658="nulová",J658,0)</f>
        <v>0</v>
      </c>
      <c r="BJ658" s="25" t="s">
        <v>98</v>
      </c>
      <c r="BK658" s="204">
        <f>ROUND(I658*H658,2)</f>
        <v>0</v>
      </c>
      <c r="BL658" s="25" t="s">
        <v>173</v>
      </c>
      <c r="BM658" s="25" t="s">
        <v>1534</v>
      </c>
    </row>
    <row r="659" spans="2:65" s="1" customFormat="1" ht="13.5">
      <c r="B659" s="42"/>
      <c r="C659" s="64"/>
      <c r="D659" s="205" t="s">
        <v>175</v>
      </c>
      <c r="E659" s="64"/>
      <c r="F659" s="206" t="s">
        <v>1269</v>
      </c>
      <c r="G659" s="64"/>
      <c r="H659" s="64"/>
      <c r="I659" s="164"/>
      <c r="J659" s="64"/>
      <c r="K659" s="64"/>
      <c r="L659" s="62"/>
      <c r="M659" s="207"/>
      <c r="N659" s="43"/>
      <c r="O659" s="43"/>
      <c r="P659" s="43"/>
      <c r="Q659" s="43"/>
      <c r="R659" s="43"/>
      <c r="S659" s="43"/>
      <c r="T659" s="79"/>
      <c r="AT659" s="25" t="s">
        <v>175</v>
      </c>
      <c r="AU659" s="25" t="s">
        <v>84</v>
      </c>
    </row>
    <row r="660" spans="2:65" s="1" customFormat="1" ht="16.5" customHeight="1">
      <c r="B660" s="42"/>
      <c r="C660" s="193" t="s">
        <v>1535</v>
      </c>
      <c r="D660" s="193" t="s">
        <v>168</v>
      </c>
      <c r="E660" s="194" t="s">
        <v>1270</v>
      </c>
      <c r="F660" s="195" t="s">
        <v>1271</v>
      </c>
      <c r="G660" s="196" t="s">
        <v>1272</v>
      </c>
      <c r="H660" s="197">
        <v>12</v>
      </c>
      <c r="I660" s="198"/>
      <c r="J660" s="199">
        <f>ROUND(I660*H660,2)</f>
        <v>0</v>
      </c>
      <c r="K660" s="195" t="s">
        <v>21</v>
      </c>
      <c r="L660" s="62"/>
      <c r="M660" s="200" t="s">
        <v>21</v>
      </c>
      <c r="N660" s="201" t="s">
        <v>48</v>
      </c>
      <c r="O660" s="43"/>
      <c r="P660" s="202">
        <f>O660*H660</f>
        <v>0</v>
      </c>
      <c r="Q660" s="202">
        <v>0</v>
      </c>
      <c r="R660" s="202">
        <f>Q660*H660</f>
        <v>0</v>
      </c>
      <c r="S660" s="202">
        <v>0</v>
      </c>
      <c r="T660" s="203">
        <f>S660*H660</f>
        <v>0</v>
      </c>
      <c r="AR660" s="25" t="s">
        <v>173</v>
      </c>
      <c r="AT660" s="25" t="s">
        <v>168</v>
      </c>
      <c r="AU660" s="25" t="s">
        <v>84</v>
      </c>
      <c r="AY660" s="25" t="s">
        <v>163</v>
      </c>
      <c r="BE660" s="204">
        <f>IF(N660="základní",J660,0)</f>
        <v>0</v>
      </c>
      <c r="BF660" s="204">
        <f>IF(N660="snížená",J660,0)</f>
        <v>0</v>
      </c>
      <c r="BG660" s="204">
        <f>IF(N660="zákl. přenesená",J660,0)</f>
        <v>0</v>
      </c>
      <c r="BH660" s="204">
        <f>IF(N660="sníž. přenesená",J660,0)</f>
        <v>0</v>
      </c>
      <c r="BI660" s="204">
        <f>IF(N660="nulová",J660,0)</f>
        <v>0</v>
      </c>
      <c r="BJ660" s="25" t="s">
        <v>98</v>
      </c>
      <c r="BK660" s="204">
        <f>ROUND(I660*H660,2)</f>
        <v>0</v>
      </c>
      <c r="BL660" s="25" t="s">
        <v>173</v>
      </c>
      <c r="BM660" s="25" t="s">
        <v>1536</v>
      </c>
    </row>
    <row r="661" spans="2:65" s="1" customFormat="1" ht="13.5">
      <c r="B661" s="42"/>
      <c r="C661" s="64"/>
      <c r="D661" s="205" t="s">
        <v>175</v>
      </c>
      <c r="E661" s="64"/>
      <c r="F661" s="206" t="s">
        <v>1271</v>
      </c>
      <c r="G661" s="64"/>
      <c r="H661" s="64"/>
      <c r="I661" s="164"/>
      <c r="J661" s="64"/>
      <c r="K661" s="64"/>
      <c r="L661" s="62"/>
      <c r="M661" s="207"/>
      <c r="N661" s="43"/>
      <c r="O661" s="43"/>
      <c r="P661" s="43"/>
      <c r="Q661" s="43"/>
      <c r="R661" s="43"/>
      <c r="S661" s="43"/>
      <c r="T661" s="79"/>
      <c r="AT661" s="25" t="s">
        <v>175</v>
      </c>
      <c r="AU661" s="25" t="s">
        <v>84</v>
      </c>
    </row>
    <row r="662" spans="2:65" s="1" customFormat="1" ht="25.5" customHeight="1">
      <c r="B662" s="42"/>
      <c r="C662" s="193" t="s">
        <v>1373</v>
      </c>
      <c r="D662" s="193" t="s">
        <v>168</v>
      </c>
      <c r="E662" s="194" t="s">
        <v>1273</v>
      </c>
      <c r="F662" s="195" t="s">
        <v>1274</v>
      </c>
      <c r="G662" s="196" t="s">
        <v>1275</v>
      </c>
      <c r="H662" s="197">
        <v>15</v>
      </c>
      <c r="I662" s="198"/>
      <c r="J662" s="199">
        <f>ROUND(I662*H662,2)</f>
        <v>0</v>
      </c>
      <c r="K662" s="195" t="s">
        <v>21</v>
      </c>
      <c r="L662" s="62"/>
      <c r="M662" s="200" t="s">
        <v>21</v>
      </c>
      <c r="N662" s="201" t="s">
        <v>48</v>
      </c>
      <c r="O662" s="43"/>
      <c r="P662" s="202">
        <f>O662*H662</f>
        <v>0</v>
      </c>
      <c r="Q662" s="202">
        <v>0</v>
      </c>
      <c r="R662" s="202">
        <f>Q662*H662</f>
        <v>0</v>
      </c>
      <c r="S662" s="202">
        <v>0</v>
      </c>
      <c r="T662" s="203">
        <f>S662*H662</f>
        <v>0</v>
      </c>
      <c r="AR662" s="25" t="s">
        <v>173</v>
      </c>
      <c r="AT662" s="25" t="s">
        <v>168</v>
      </c>
      <c r="AU662" s="25" t="s">
        <v>84</v>
      </c>
      <c r="AY662" s="25" t="s">
        <v>163</v>
      </c>
      <c r="BE662" s="204">
        <f>IF(N662="základní",J662,0)</f>
        <v>0</v>
      </c>
      <c r="BF662" s="204">
        <f>IF(N662="snížená",J662,0)</f>
        <v>0</v>
      </c>
      <c r="BG662" s="204">
        <f>IF(N662="zákl. přenesená",J662,0)</f>
        <v>0</v>
      </c>
      <c r="BH662" s="204">
        <f>IF(N662="sníž. přenesená",J662,0)</f>
        <v>0</v>
      </c>
      <c r="BI662" s="204">
        <f>IF(N662="nulová",J662,0)</f>
        <v>0</v>
      </c>
      <c r="BJ662" s="25" t="s">
        <v>98</v>
      </c>
      <c r="BK662" s="204">
        <f>ROUND(I662*H662,2)</f>
        <v>0</v>
      </c>
      <c r="BL662" s="25" t="s">
        <v>173</v>
      </c>
      <c r="BM662" s="25" t="s">
        <v>1537</v>
      </c>
    </row>
    <row r="663" spans="2:65" s="1" customFormat="1" ht="13.5">
      <c r="B663" s="42"/>
      <c r="C663" s="64"/>
      <c r="D663" s="205" t="s">
        <v>175</v>
      </c>
      <c r="E663" s="64"/>
      <c r="F663" s="206" t="s">
        <v>1274</v>
      </c>
      <c r="G663" s="64"/>
      <c r="H663" s="64"/>
      <c r="I663" s="164"/>
      <c r="J663" s="64"/>
      <c r="K663" s="64"/>
      <c r="L663" s="62"/>
      <c r="M663" s="207"/>
      <c r="N663" s="43"/>
      <c r="O663" s="43"/>
      <c r="P663" s="43"/>
      <c r="Q663" s="43"/>
      <c r="R663" s="43"/>
      <c r="S663" s="43"/>
      <c r="T663" s="79"/>
      <c r="AT663" s="25" t="s">
        <v>175</v>
      </c>
      <c r="AU663" s="25" t="s">
        <v>84</v>
      </c>
    </row>
    <row r="664" spans="2:65" s="1" customFormat="1" ht="25.5" customHeight="1">
      <c r="B664" s="42"/>
      <c r="C664" s="193" t="s">
        <v>1538</v>
      </c>
      <c r="D664" s="193" t="s">
        <v>168</v>
      </c>
      <c r="E664" s="194" t="s">
        <v>1276</v>
      </c>
      <c r="F664" s="195" t="s">
        <v>1277</v>
      </c>
      <c r="G664" s="196" t="s">
        <v>1254</v>
      </c>
      <c r="H664" s="197">
        <v>32</v>
      </c>
      <c r="I664" s="198"/>
      <c r="J664" s="199">
        <f>ROUND(I664*H664,2)</f>
        <v>0</v>
      </c>
      <c r="K664" s="195" t="s">
        <v>21</v>
      </c>
      <c r="L664" s="62"/>
      <c r="M664" s="200" t="s">
        <v>21</v>
      </c>
      <c r="N664" s="201" t="s">
        <v>48</v>
      </c>
      <c r="O664" s="43"/>
      <c r="P664" s="202">
        <f>O664*H664</f>
        <v>0</v>
      </c>
      <c r="Q664" s="202">
        <v>0</v>
      </c>
      <c r="R664" s="202">
        <f>Q664*H664</f>
        <v>0</v>
      </c>
      <c r="S664" s="202">
        <v>0</v>
      </c>
      <c r="T664" s="203">
        <f>S664*H664</f>
        <v>0</v>
      </c>
      <c r="AR664" s="25" t="s">
        <v>173</v>
      </c>
      <c r="AT664" s="25" t="s">
        <v>168</v>
      </c>
      <c r="AU664" s="25" t="s">
        <v>84</v>
      </c>
      <c r="AY664" s="25" t="s">
        <v>163</v>
      </c>
      <c r="BE664" s="204">
        <f>IF(N664="základní",J664,0)</f>
        <v>0</v>
      </c>
      <c r="BF664" s="204">
        <f>IF(N664="snížená",J664,0)</f>
        <v>0</v>
      </c>
      <c r="BG664" s="204">
        <f>IF(N664="zákl. přenesená",J664,0)</f>
        <v>0</v>
      </c>
      <c r="BH664" s="204">
        <f>IF(N664="sníž. přenesená",J664,0)</f>
        <v>0</v>
      </c>
      <c r="BI664" s="204">
        <f>IF(N664="nulová",J664,0)</f>
        <v>0</v>
      </c>
      <c r="BJ664" s="25" t="s">
        <v>98</v>
      </c>
      <c r="BK664" s="204">
        <f>ROUND(I664*H664,2)</f>
        <v>0</v>
      </c>
      <c r="BL664" s="25" t="s">
        <v>173</v>
      </c>
      <c r="BM664" s="25" t="s">
        <v>1539</v>
      </c>
    </row>
    <row r="665" spans="2:65" s="1" customFormat="1" ht="27">
      <c r="B665" s="42"/>
      <c r="C665" s="64"/>
      <c r="D665" s="205" t="s">
        <v>175</v>
      </c>
      <c r="E665" s="64"/>
      <c r="F665" s="206" t="s">
        <v>1277</v>
      </c>
      <c r="G665" s="64"/>
      <c r="H665" s="64"/>
      <c r="I665" s="164"/>
      <c r="J665" s="64"/>
      <c r="K665" s="64"/>
      <c r="L665" s="62"/>
      <c r="M665" s="207"/>
      <c r="N665" s="43"/>
      <c r="O665" s="43"/>
      <c r="P665" s="43"/>
      <c r="Q665" s="43"/>
      <c r="R665" s="43"/>
      <c r="S665" s="43"/>
      <c r="T665" s="79"/>
      <c r="AT665" s="25" t="s">
        <v>175</v>
      </c>
      <c r="AU665" s="25" t="s">
        <v>84</v>
      </c>
    </row>
    <row r="666" spans="2:65" s="1" customFormat="1" ht="16.5" customHeight="1">
      <c r="B666" s="42"/>
      <c r="C666" s="193" t="s">
        <v>1374</v>
      </c>
      <c r="D666" s="193" t="s">
        <v>168</v>
      </c>
      <c r="E666" s="194" t="s">
        <v>1278</v>
      </c>
      <c r="F666" s="195" t="s">
        <v>1279</v>
      </c>
      <c r="G666" s="196" t="s">
        <v>184</v>
      </c>
      <c r="H666" s="197">
        <v>10</v>
      </c>
      <c r="I666" s="198"/>
      <c r="J666" s="199">
        <f>ROUND(I666*H666,2)</f>
        <v>0</v>
      </c>
      <c r="K666" s="195" t="s">
        <v>21</v>
      </c>
      <c r="L666" s="62"/>
      <c r="M666" s="200" t="s">
        <v>21</v>
      </c>
      <c r="N666" s="201" t="s">
        <v>48</v>
      </c>
      <c r="O666" s="43"/>
      <c r="P666" s="202">
        <f>O666*H666</f>
        <v>0</v>
      </c>
      <c r="Q666" s="202">
        <v>0</v>
      </c>
      <c r="R666" s="202">
        <f>Q666*H666</f>
        <v>0</v>
      </c>
      <c r="S666" s="202">
        <v>0</v>
      </c>
      <c r="T666" s="203">
        <f>S666*H666</f>
        <v>0</v>
      </c>
      <c r="AR666" s="25" t="s">
        <v>173</v>
      </c>
      <c r="AT666" s="25" t="s">
        <v>168</v>
      </c>
      <c r="AU666" s="25" t="s">
        <v>84</v>
      </c>
      <c r="AY666" s="25" t="s">
        <v>163</v>
      </c>
      <c r="BE666" s="204">
        <f>IF(N666="základní",J666,0)</f>
        <v>0</v>
      </c>
      <c r="BF666" s="204">
        <f>IF(N666="snížená",J666,0)</f>
        <v>0</v>
      </c>
      <c r="BG666" s="204">
        <f>IF(N666="zákl. přenesená",J666,0)</f>
        <v>0</v>
      </c>
      <c r="BH666" s="204">
        <f>IF(N666="sníž. přenesená",J666,0)</f>
        <v>0</v>
      </c>
      <c r="BI666" s="204">
        <f>IF(N666="nulová",J666,0)</f>
        <v>0</v>
      </c>
      <c r="BJ666" s="25" t="s">
        <v>98</v>
      </c>
      <c r="BK666" s="204">
        <f>ROUND(I666*H666,2)</f>
        <v>0</v>
      </c>
      <c r="BL666" s="25" t="s">
        <v>173</v>
      </c>
      <c r="BM666" s="25" t="s">
        <v>1540</v>
      </c>
    </row>
    <row r="667" spans="2:65" s="1" customFormat="1" ht="13.5">
      <c r="B667" s="42"/>
      <c r="C667" s="64"/>
      <c r="D667" s="205" t="s">
        <v>175</v>
      </c>
      <c r="E667" s="64"/>
      <c r="F667" s="206" t="s">
        <v>1279</v>
      </c>
      <c r="G667" s="64"/>
      <c r="H667" s="64"/>
      <c r="I667" s="164"/>
      <c r="J667" s="64"/>
      <c r="K667" s="64"/>
      <c r="L667" s="62"/>
      <c r="M667" s="207"/>
      <c r="N667" s="43"/>
      <c r="O667" s="43"/>
      <c r="P667" s="43"/>
      <c r="Q667" s="43"/>
      <c r="R667" s="43"/>
      <c r="S667" s="43"/>
      <c r="T667" s="79"/>
      <c r="AT667" s="25" t="s">
        <v>175</v>
      </c>
      <c r="AU667" s="25" t="s">
        <v>84</v>
      </c>
    </row>
    <row r="668" spans="2:65" s="1" customFormat="1" ht="16.5" customHeight="1">
      <c r="B668" s="42"/>
      <c r="C668" s="193" t="s">
        <v>1541</v>
      </c>
      <c r="D668" s="193" t="s">
        <v>168</v>
      </c>
      <c r="E668" s="194" t="s">
        <v>1280</v>
      </c>
      <c r="F668" s="195" t="s">
        <v>1281</v>
      </c>
      <c r="G668" s="196" t="s">
        <v>184</v>
      </c>
      <c r="H668" s="197">
        <v>3</v>
      </c>
      <c r="I668" s="198"/>
      <c r="J668" s="199">
        <f>ROUND(I668*H668,2)</f>
        <v>0</v>
      </c>
      <c r="K668" s="195" t="s">
        <v>21</v>
      </c>
      <c r="L668" s="62"/>
      <c r="M668" s="200" t="s">
        <v>21</v>
      </c>
      <c r="N668" s="201" t="s">
        <v>48</v>
      </c>
      <c r="O668" s="43"/>
      <c r="P668" s="202">
        <f>O668*H668</f>
        <v>0</v>
      </c>
      <c r="Q668" s="202">
        <v>0</v>
      </c>
      <c r="R668" s="202">
        <f>Q668*H668</f>
        <v>0</v>
      </c>
      <c r="S668" s="202">
        <v>0</v>
      </c>
      <c r="T668" s="203">
        <f>S668*H668</f>
        <v>0</v>
      </c>
      <c r="AR668" s="25" t="s">
        <v>173</v>
      </c>
      <c r="AT668" s="25" t="s">
        <v>168</v>
      </c>
      <c r="AU668" s="25" t="s">
        <v>84</v>
      </c>
      <c r="AY668" s="25" t="s">
        <v>163</v>
      </c>
      <c r="BE668" s="204">
        <f>IF(N668="základní",J668,0)</f>
        <v>0</v>
      </c>
      <c r="BF668" s="204">
        <f>IF(N668="snížená",J668,0)</f>
        <v>0</v>
      </c>
      <c r="BG668" s="204">
        <f>IF(N668="zákl. přenesená",J668,0)</f>
        <v>0</v>
      </c>
      <c r="BH668" s="204">
        <f>IF(N668="sníž. přenesená",J668,0)</f>
        <v>0</v>
      </c>
      <c r="BI668" s="204">
        <f>IF(N668="nulová",J668,0)</f>
        <v>0</v>
      </c>
      <c r="BJ668" s="25" t="s">
        <v>98</v>
      </c>
      <c r="BK668" s="204">
        <f>ROUND(I668*H668,2)</f>
        <v>0</v>
      </c>
      <c r="BL668" s="25" t="s">
        <v>173</v>
      </c>
      <c r="BM668" s="25" t="s">
        <v>1542</v>
      </c>
    </row>
    <row r="669" spans="2:65" s="1" customFormat="1" ht="13.5">
      <c r="B669" s="42"/>
      <c r="C669" s="64"/>
      <c r="D669" s="205" t="s">
        <v>175</v>
      </c>
      <c r="E669" s="64"/>
      <c r="F669" s="206" t="s">
        <v>1281</v>
      </c>
      <c r="G669" s="64"/>
      <c r="H669" s="64"/>
      <c r="I669" s="164"/>
      <c r="J669" s="64"/>
      <c r="K669" s="64"/>
      <c r="L669" s="62"/>
      <c r="M669" s="207"/>
      <c r="N669" s="43"/>
      <c r="O669" s="43"/>
      <c r="P669" s="43"/>
      <c r="Q669" s="43"/>
      <c r="R669" s="43"/>
      <c r="S669" s="43"/>
      <c r="T669" s="79"/>
      <c r="AT669" s="25" t="s">
        <v>175</v>
      </c>
      <c r="AU669" s="25" t="s">
        <v>84</v>
      </c>
    </row>
    <row r="670" spans="2:65" s="1" customFormat="1" ht="16.5" customHeight="1">
      <c r="B670" s="42"/>
      <c r="C670" s="193" t="s">
        <v>342</v>
      </c>
      <c r="D670" s="193" t="s">
        <v>168</v>
      </c>
      <c r="E670" s="194" t="s">
        <v>1282</v>
      </c>
      <c r="F670" s="195" t="s">
        <v>1283</v>
      </c>
      <c r="G670" s="196" t="s">
        <v>1284</v>
      </c>
      <c r="H670" s="197">
        <v>1</v>
      </c>
      <c r="I670" s="198"/>
      <c r="J670" s="199">
        <f>ROUND(I670*H670,2)</f>
        <v>0</v>
      </c>
      <c r="K670" s="195" t="s">
        <v>21</v>
      </c>
      <c r="L670" s="62"/>
      <c r="M670" s="200" t="s">
        <v>21</v>
      </c>
      <c r="N670" s="201" t="s">
        <v>48</v>
      </c>
      <c r="O670" s="43"/>
      <c r="P670" s="202">
        <f>O670*H670</f>
        <v>0</v>
      </c>
      <c r="Q670" s="202">
        <v>0</v>
      </c>
      <c r="R670" s="202">
        <f>Q670*H670</f>
        <v>0</v>
      </c>
      <c r="S670" s="202">
        <v>0</v>
      </c>
      <c r="T670" s="203">
        <f>S670*H670</f>
        <v>0</v>
      </c>
      <c r="AR670" s="25" t="s">
        <v>173</v>
      </c>
      <c r="AT670" s="25" t="s">
        <v>168</v>
      </c>
      <c r="AU670" s="25" t="s">
        <v>84</v>
      </c>
      <c r="AY670" s="25" t="s">
        <v>163</v>
      </c>
      <c r="BE670" s="204">
        <f>IF(N670="základní",J670,0)</f>
        <v>0</v>
      </c>
      <c r="BF670" s="204">
        <f>IF(N670="snížená",J670,0)</f>
        <v>0</v>
      </c>
      <c r="BG670" s="204">
        <f>IF(N670="zákl. přenesená",J670,0)</f>
        <v>0</v>
      </c>
      <c r="BH670" s="204">
        <f>IF(N670="sníž. přenesená",J670,0)</f>
        <v>0</v>
      </c>
      <c r="BI670" s="204">
        <f>IF(N670="nulová",J670,0)</f>
        <v>0</v>
      </c>
      <c r="BJ670" s="25" t="s">
        <v>98</v>
      </c>
      <c r="BK670" s="204">
        <f>ROUND(I670*H670,2)</f>
        <v>0</v>
      </c>
      <c r="BL670" s="25" t="s">
        <v>173</v>
      </c>
      <c r="BM670" s="25" t="s">
        <v>1543</v>
      </c>
    </row>
    <row r="671" spans="2:65" s="1" customFormat="1" ht="13.5">
      <c r="B671" s="42"/>
      <c r="C671" s="64"/>
      <c r="D671" s="205" t="s">
        <v>175</v>
      </c>
      <c r="E671" s="64"/>
      <c r="F671" s="206" t="s">
        <v>1283</v>
      </c>
      <c r="G671" s="64"/>
      <c r="H671" s="64"/>
      <c r="I671" s="164"/>
      <c r="J671" s="64"/>
      <c r="K671" s="64"/>
      <c r="L671" s="62"/>
      <c r="M671" s="207"/>
      <c r="N671" s="43"/>
      <c r="O671" s="43"/>
      <c r="P671" s="43"/>
      <c r="Q671" s="43"/>
      <c r="R671" s="43"/>
      <c r="S671" s="43"/>
      <c r="T671" s="79"/>
      <c r="AT671" s="25" t="s">
        <v>175</v>
      </c>
      <c r="AU671" s="25" t="s">
        <v>84</v>
      </c>
    </row>
    <row r="672" spans="2:65" s="1" customFormat="1" ht="16.5" customHeight="1">
      <c r="B672" s="42"/>
      <c r="C672" s="193" t="s">
        <v>1544</v>
      </c>
      <c r="D672" s="193" t="s">
        <v>168</v>
      </c>
      <c r="E672" s="194" t="s">
        <v>1285</v>
      </c>
      <c r="F672" s="195" t="s">
        <v>1286</v>
      </c>
      <c r="G672" s="196" t="s">
        <v>1272</v>
      </c>
      <c r="H672" s="197">
        <v>1</v>
      </c>
      <c r="I672" s="198"/>
      <c r="J672" s="199">
        <f>ROUND(I672*H672,2)</f>
        <v>0</v>
      </c>
      <c r="K672" s="195" t="s">
        <v>21</v>
      </c>
      <c r="L672" s="62"/>
      <c r="M672" s="200" t="s">
        <v>21</v>
      </c>
      <c r="N672" s="201" t="s">
        <v>48</v>
      </c>
      <c r="O672" s="43"/>
      <c r="P672" s="202">
        <f>O672*H672</f>
        <v>0</v>
      </c>
      <c r="Q672" s="202">
        <v>0</v>
      </c>
      <c r="R672" s="202">
        <f>Q672*H672</f>
        <v>0</v>
      </c>
      <c r="S672" s="202">
        <v>0</v>
      </c>
      <c r="T672" s="203">
        <f>S672*H672</f>
        <v>0</v>
      </c>
      <c r="AR672" s="25" t="s">
        <v>173</v>
      </c>
      <c r="AT672" s="25" t="s">
        <v>168</v>
      </c>
      <c r="AU672" s="25" t="s">
        <v>84</v>
      </c>
      <c r="AY672" s="25" t="s">
        <v>163</v>
      </c>
      <c r="BE672" s="204">
        <f>IF(N672="základní",J672,0)</f>
        <v>0</v>
      </c>
      <c r="BF672" s="204">
        <f>IF(N672="snížená",J672,0)</f>
        <v>0</v>
      </c>
      <c r="BG672" s="204">
        <f>IF(N672="zákl. přenesená",J672,0)</f>
        <v>0</v>
      </c>
      <c r="BH672" s="204">
        <f>IF(N672="sníž. přenesená",J672,0)</f>
        <v>0</v>
      </c>
      <c r="BI672" s="204">
        <f>IF(N672="nulová",J672,0)</f>
        <v>0</v>
      </c>
      <c r="BJ672" s="25" t="s">
        <v>98</v>
      </c>
      <c r="BK672" s="204">
        <f>ROUND(I672*H672,2)</f>
        <v>0</v>
      </c>
      <c r="BL672" s="25" t="s">
        <v>173</v>
      </c>
      <c r="BM672" s="25" t="s">
        <v>1545</v>
      </c>
    </row>
    <row r="673" spans="2:65" s="1" customFormat="1" ht="13.5">
      <c r="B673" s="42"/>
      <c r="C673" s="64"/>
      <c r="D673" s="205" t="s">
        <v>175</v>
      </c>
      <c r="E673" s="64"/>
      <c r="F673" s="206" t="s">
        <v>1286</v>
      </c>
      <c r="G673" s="64"/>
      <c r="H673" s="64"/>
      <c r="I673" s="164"/>
      <c r="J673" s="64"/>
      <c r="K673" s="64"/>
      <c r="L673" s="62"/>
      <c r="M673" s="207"/>
      <c r="N673" s="43"/>
      <c r="O673" s="43"/>
      <c r="P673" s="43"/>
      <c r="Q673" s="43"/>
      <c r="R673" s="43"/>
      <c r="S673" s="43"/>
      <c r="T673" s="79"/>
      <c r="AT673" s="25" t="s">
        <v>175</v>
      </c>
      <c r="AU673" s="25" t="s">
        <v>84</v>
      </c>
    </row>
    <row r="674" spans="2:65" s="1" customFormat="1" ht="16.5" customHeight="1">
      <c r="B674" s="42"/>
      <c r="C674" s="193" t="s">
        <v>1375</v>
      </c>
      <c r="D674" s="193" t="s">
        <v>168</v>
      </c>
      <c r="E674" s="194" t="s">
        <v>1287</v>
      </c>
      <c r="F674" s="195" t="s">
        <v>1288</v>
      </c>
      <c r="G674" s="196" t="s">
        <v>1284</v>
      </c>
      <c r="H674" s="197">
        <v>1</v>
      </c>
      <c r="I674" s="198"/>
      <c r="J674" s="199">
        <f>ROUND(I674*H674,2)</f>
        <v>0</v>
      </c>
      <c r="K674" s="195" t="s">
        <v>21</v>
      </c>
      <c r="L674" s="62"/>
      <c r="M674" s="200" t="s">
        <v>21</v>
      </c>
      <c r="N674" s="201" t="s">
        <v>48</v>
      </c>
      <c r="O674" s="43"/>
      <c r="P674" s="202">
        <f>O674*H674</f>
        <v>0</v>
      </c>
      <c r="Q674" s="202">
        <v>0</v>
      </c>
      <c r="R674" s="202">
        <f>Q674*H674</f>
        <v>0</v>
      </c>
      <c r="S674" s="202">
        <v>0</v>
      </c>
      <c r="T674" s="203">
        <f>S674*H674</f>
        <v>0</v>
      </c>
      <c r="AR674" s="25" t="s">
        <v>173</v>
      </c>
      <c r="AT674" s="25" t="s">
        <v>168</v>
      </c>
      <c r="AU674" s="25" t="s">
        <v>84</v>
      </c>
      <c r="AY674" s="25" t="s">
        <v>163</v>
      </c>
      <c r="BE674" s="204">
        <f>IF(N674="základní",J674,0)</f>
        <v>0</v>
      </c>
      <c r="BF674" s="204">
        <f>IF(N674="snížená",J674,0)</f>
        <v>0</v>
      </c>
      <c r="BG674" s="204">
        <f>IF(N674="zákl. přenesená",J674,0)</f>
        <v>0</v>
      </c>
      <c r="BH674" s="204">
        <f>IF(N674="sníž. přenesená",J674,0)</f>
        <v>0</v>
      </c>
      <c r="BI674" s="204">
        <f>IF(N674="nulová",J674,0)</f>
        <v>0</v>
      </c>
      <c r="BJ674" s="25" t="s">
        <v>98</v>
      </c>
      <c r="BK674" s="204">
        <f>ROUND(I674*H674,2)</f>
        <v>0</v>
      </c>
      <c r="BL674" s="25" t="s">
        <v>173</v>
      </c>
      <c r="BM674" s="25" t="s">
        <v>1546</v>
      </c>
    </row>
    <row r="675" spans="2:65" s="1" customFormat="1" ht="13.5">
      <c r="B675" s="42"/>
      <c r="C675" s="64"/>
      <c r="D675" s="205" t="s">
        <v>175</v>
      </c>
      <c r="E675" s="64"/>
      <c r="F675" s="206" t="s">
        <v>1288</v>
      </c>
      <c r="G675" s="64"/>
      <c r="H675" s="64"/>
      <c r="I675" s="164"/>
      <c r="J675" s="64"/>
      <c r="K675" s="64"/>
      <c r="L675" s="62"/>
      <c r="M675" s="207"/>
      <c r="N675" s="43"/>
      <c r="O675" s="43"/>
      <c r="P675" s="43"/>
      <c r="Q675" s="43"/>
      <c r="R675" s="43"/>
      <c r="S675" s="43"/>
      <c r="T675" s="79"/>
      <c r="AT675" s="25" t="s">
        <v>175</v>
      </c>
      <c r="AU675" s="25" t="s">
        <v>84</v>
      </c>
    </row>
    <row r="676" spans="2:65" s="1" customFormat="1" ht="16.5" customHeight="1">
      <c r="B676" s="42"/>
      <c r="C676" s="193" t="s">
        <v>1547</v>
      </c>
      <c r="D676" s="193" t="s">
        <v>168</v>
      </c>
      <c r="E676" s="194" t="s">
        <v>1289</v>
      </c>
      <c r="F676" s="195" t="s">
        <v>1290</v>
      </c>
      <c r="G676" s="196" t="s">
        <v>1284</v>
      </c>
      <c r="H676" s="197">
        <v>0.5</v>
      </c>
      <c r="I676" s="198"/>
      <c r="J676" s="199">
        <f>ROUND(I676*H676,2)</f>
        <v>0</v>
      </c>
      <c r="K676" s="195" t="s">
        <v>21</v>
      </c>
      <c r="L676" s="62"/>
      <c r="M676" s="200" t="s">
        <v>21</v>
      </c>
      <c r="N676" s="201" t="s">
        <v>48</v>
      </c>
      <c r="O676" s="43"/>
      <c r="P676" s="202">
        <f>O676*H676</f>
        <v>0</v>
      </c>
      <c r="Q676" s="202">
        <v>0</v>
      </c>
      <c r="R676" s="202">
        <f>Q676*H676</f>
        <v>0</v>
      </c>
      <c r="S676" s="202">
        <v>0</v>
      </c>
      <c r="T676" s="203">
        <f>S676*H676</f>
        <v>0</v>
      </c>
      <c r="AR676" s="25" t="s">
        <v>173</v>
      </c>
      <c r="AT676" s="25" t="s">
        <v>168</v>
      </c>
      <c r="AU676" s="25" t="s">
        <v>84</v>
      </c>
      <c r="AY676" s="25" t="s">
        <v>163</v>
      </c>
      <c r="BE676" s="204">
        <f>IF(N676="základní",J676,0)</f>
        <v>0</v>
      </c>
      <c r="BF676" s="204">
        <f>IF(N676="snížená",J676,0)</f>
        <v>0</v>
      </c>
      <c r="BG676" s="204">
        <f>IF(N676="zákl. přenesená",J676,0)</f>
        <v>0</v>
      </c>
      <c r="BH676" s="204">
        <f>IF(N676="sníž. přenesená",J676,0)</f>
        <v>0</v>
      </c>
      <c r="BI676" s="204">
        <f>IF(N676="nulová",J676,0)</f>
        <v>0</v>
      </c>
      <c r="BJ676" s="25" t="s">
        <v>98</v>
      </c>
      <c r="BK676" s="204">
        <f>ROUND(I676*H676,2)</f>
        <v>0</v>
      </c>
      <c r="BL676" s="25" t="s">
        <v>173</v>
      </c>
      <c r="BM676" s="25" t="s">
        <v>1548</v>
      </c>
    </row>
    <row r="677" spans="2:65" s="1" customFormat="1" ht="13.5">
      <c r="B677" s="42"/>
      <c r="C677" s="64"/>
      <c r="D677" s="205" t="s">
        <v>175</v>
      </c>
      <c r="E677" s="64"/>
      <c r="F677" s="206" t="s">
        <v>1290</v>
      </c>
      <c r="G677" s="64"/>
      <c r="H677" s="64"/>
      <c r="I677" s="164"/>
      <c r="J677" s="64"/>
      <c r="K677" s="64"/>
      <c r="L677" s="62"/>
      <c r="M677" s="207"/>
      <c r="N677" s="43"/>
      <c r="O677" s="43"/>
      <c r="P677" s="43"/>
      <c r="Q677" s="43"/>
      <c r="R677" s="43"/>
      <c r="S677" s="43"/>
      <c r="T677" s="79"/>
      <c r="AT677" s="25" t="s">
        <v>175</v>
      </c>
      <c r="AU677" s="25" t="s">
        <v>84</v>
      </c>
    </row>
    <row r="678" spans="2:65" s="1" customFormat="1" ht="16.5" customHeight="1">
      <c r="B678" s="42"/>
      <c r="C678" s="193" t="s">
        <v>1376</v>
      </c>
      <c r="D678" s="193" t="s">
        <v>168</v>
      </c>
      <c r="E678" s="194" t="s">
        <v>1291</v>
      </c>
      <c r="F678" s="195" t="s">
        <v>1292</v>
      </c>
      <c r="G678" s="196" t="s">
        <v>1284</v>
      </c>
      <c r="H678" s="197">
        <v>0.2</v>
      </c>
      <c r="I678" s="198"/>
      <c r="J678" s="199">
        <f>ROUND(I678*H678,2)</f>
        <v>0</v>
      </c>
      <c r="K678" s="195" t="s">
        <v>21</v>
      </c>
      <c r="L678" s="62"/>
      <c r="M678" s="200" t="s">
        <v>21</v>
      </c>
      <c r="N678" s="201" t="s">
        <v>48</v>
      </c>
      <c r="O678" s="43"/>
      <c r="P678" s="202">
        <f>O678*H678</f>
        <v>0</v>
      </c>
      <c r="Q678" s="202">
        <v>0</v>
      </c>
      <c r="R678" s="202">
        <f>Q678*H678</f>
        <v>0</v>
      </c>
      <c r="S678" s="202">
        <v>0</v>
      </c>
      <c r="T678" s="203">
        <f>S678*H678</f>
        <v>0</v>
      </c>
      <c r="AR678" s="25" t="s">
        <v>173</v>
      </c>
      <c r="AT678" s="25" t="s">
        <v>168</v>
      </c>
      <c r="AU678" s="25" t="s">
        <v>84</v>
      </c>
      <c r="AY678" s="25" t="s">
        <v>163</v>
      </c>
      <c r="BE678" s="204">
        <f>IF(N678="základní",J678,0)</f>
        <v>0</v>
      </c>
      <c r="BF678" s="204">
        <f>IF(N678="snížená",J678,0)</f>
        <v>0</v>
      </c>
      <c r="BG678" s="204">
        <f>IF(N678="zákl. přenesená",J678,0)</f>
        <v>0</v>
      </c>
      <c r="BH678" s="204">
        <f>IF(N678="sníž. přenesená",J678,0)</f>
        <v>0</v>
      </c>
      <c r="BI678" s="204">
        <f>IF(N678="nulová",J678,0)</f>
        <v>0</v>
      </c>
      <c r="BJ678" s="25" t="s">
        <v>98</v>
      </c>
      <c r="BK678" s="204">
        <f>ROUND(I678*H678,2)</f>
        <v>0</v>
      </c>
      <c r="BL678" s="25" t="s">
        <v>173</v>
      </c>
      <c r="BM678" s="25" t="s">
        <v>1549</v>
      </c>
    </row>
    <row r="679" spans="2:65" s="1" customFormat="1" ht="13.5">
      <c r="B679" s="42"/>
      <c r="C679" s="64"/>
      <c r="D679" s="205" t="s">
        <v>175</v>
      </c>
      <c r="E679" s="64"/>
      <c r="F679" s="206" t="s">
        <v>1292</v>
      </c>
      <c r="G679" s="64"/>
      <c r="H679" s="64"/>
      <c r="I679" s="164"/>
      <c r="J679" s="64"/>
      <c r="K679" s="64"/>
      <c r="L679" s="62"/>
      <c r="M679" s="207"/>
      <c r="N679" s="43"/>
      <c r="O679" s="43"/>
      <c r="P679" s="43"/>
      <c r="Q679" s="43"/>
      <c r="R679" s="43"/>
      <c r="S679" s="43"/>
      <c r="T679" s="79"/>
      <c r="AT679" s="25" t="s">
        <v>175</v>
      </c>
      <c r="AU679" s="25" t="s">
        <v>84</v>
      </c>
    </row>
    <row r="680" spans="2:65" s="1" customFormat="1" ht="16.5" customHeight="1">
      <c r="B680" s="42"/>
      <c r="C680" s="193" t="s">
        <v>1550</v>
      </c>
      <c r="D680" s="193" t="s">
        <v>168</v>
      </c>
      <c r="E680" s="194" t="s">
        <v>1293</v>
      </c>
      <c r="F680" s="195" t="s">
        <v>1294</v>
      </c>
      <c r="G680" s="196" t="s">
        <v>1272</v>
      </c>
      <c r="H680" s="197">
        <v>1</v>
      </c>
      <c r="I680" s="198"/>
      <c r="J680" s="199">
        <f>ROUND(I680*H680,2)</f>
        <v>0</v>
      </c>
      <c r="K680" s="195" t="s">
        <v>21</v>
      </c>
      <c r="L680" s="62"/>
      <c r="M680" s="200" t="s">
        <v>21</v>
      </c>
      <c r="N680" s="201" t="s">
        <v>48</v>
      </c>
      <c r="O680" s="43"/>
      <c r="P680" s="202">
        <f>O680*H680</f>
        <v>0</v>
      </c>
      <c r="Q680" s="202">
        <v>0</v>
      </c>
      <c r="R680" s="202">
        <f>Q680*H680</f>
        <v>0</v>
      </c>
      <c r="S680" s="202">
        <v>0</v>
      </c>
      <c r="T680" s="203">
        <f>S680*H680</f>
        <v>0</v>
      </c>
      <c r="AR680" s="25" t="s">
        <v>173</v>
      </c>
      <c r="AT680" s="25" t="s">
        <v>168</v>
      </c>
      <c r="AU680" s="25" t="s">
        <v>84</v>
      </c>
      <c r="AY680" s="25" t="s">
        <v>163</v>
      </c>
      <c r="BE680" s="204">
        <f>IF(N680="základní",J680,0)</f>
        <v>0</v>
      </c>
      <c r="BF680" s="204">
        <f>IF(N680="snížená",J680,0)</f>
        <v>0</v>
      </c>
      <c r="BG680" s="204">
        <f>IF(N680="zákl. přenesená",J680,0)</f>
        <v>0</v>
      </c>
      <c r="BH680" s="204">
        <f>IF(N680="sníž. přenesená",J680,0)</f>
        <v>0</v>
      </c>
      <c r="BI680" s="204">
        <f>IF(N680="nulová",J680,0)</f>
        <v>0</v>
      </c>
      <c r="BJ680" s="25" t="s">
        <v>98</v>
      </c>
      <c r="BK680" s="204">
        <f>ROUND(I680*H680,2)</f>
        <v>0</v>
      </c>
      <c r="BL680" s="25" t="s">
        <v>173</v>
      </c>
      <c r="BM680" s="25" t="s">
        <v>1551</v>
      </c>
    </row>
    <row r="681" spans="2:65" s="1" customFormat="1" ht="13.5">
      <c r="B681" s="42"/>
      <c r="C681" s="64"/>
      <c r="D681" s="205" t="s">
        <v>175</v>
      </c>
      <c r="E681" s="64"/>
      <c r="F681" s="206" t="s">
        <v>1294</v>
      </c>
      <c r="G681" s="64"/>
      <c r="H681" s="64"/>
      <c r="I681" s="164"/>
      <c r="J681" s="64"/>
      <c r="K681" s="64"/>
      <c r="L681" s="62"/>
      <c r="M681" s="207"/>
      <c r="N681" s="43"/>
      <c r="O681" s="43"/>
      <c r="P681" s="43"/>
      <c r="Q681" s="43"/>
      <c r="R681" s="43"/>
      <c r="S681" s="43"/>
      <c r="T681" s="79"/>
      <c r="AT681" s="25" t="s">
        <v>175</v>
      </c>
      <c r="AU681" s="25" t="s">
        <v>84</v>
      </c>
    </row>
    <row r="682" spans="2:65" s="1" customFormat="1" ht="16.5" customHeight="1">
      <c r="B682" s="42"/>
      <c r="C682" s="193" t="s">
        <v>1377</v>
      </c>
      <c r="D682" s="193" t="s">
        <v>168</v>
      </c>
      <c r="E682" s="194" t="s">
        <v>1295</v>
      </c>
      <c r="F682" s="195" t="s">
        <v>1296</v>
      </c>
      <c r="G682" s="196" t="s">
        <v>171</v>
      </c>
      <c r="H682" s="197">
        <v>24.5</v>
      </c>
      <c r="I682" s="198"/>
      <c r="J682" s="199">
        <f>ROUND(I682*H682,2)</f>
        <v>0</v>
      </c>
      <c r="K682" s="195" t="s">
        <v>21</v>
      </c>
      <c r="L682" s="62"/>
      <c r="M682" s="200" t="s">
        <v>21</v>
      </c>
      <c r="N682" s="201" t="s">
        <v>48</v>
      </c>
      <c r="O682" s="43"/>
      <c r="P682" s="202">
        <f>O682*H682</f>
        <v>0</v>
      </c>
      <c r="Q682" s="202">
        <v>0</v>
      </c>
      <c r="R682" s="202">
        <f>Q682*H682</f>
        <v>0</v>
      </c>
      <c r="S682" s="202">
        <v>0</v>
      </c>
      <c r="T682" s="203">
        <f>S682*H682</f>
        <v>0</v>
      </c>
      <c r="AR682" s="25" t="s">
        <v>173</v>
      </c>
      <c r="AT682" s="25" t="s">
        <v>168</v>
      </c>
      <c r="AU682" s="25" t="s">
        <v>84</v>
      </c>
      <c r="AY682" s="25" t="s">
        <v>163</v>
      </c>
      <c r="BE682" s="204">
        <f>IF(N682="základní",J682,0)</f>
        <v>0</v>
      </c>
      <c r="BF682" s="204">
        <f>IF(N682="snížená",J682,0)</f>
        <v>0</v>
      </c>
      <c r="BG682" s="204">
        <f>IF(N682="zákl. přenesená",J682,0)</f>
        <v>0</v>
      </c>
      <c r="BH682" s="204">
        <f>IF(N682="sníž. přenesená",J682,0)</f>
        <v>0</v>
      </c>
      <c r="BI682" s="204">
        <f>IF(N682="nulová",J682,0)</f>
        <v>0</v>
      </c>
      <c r="BJ682" s="25" t="s">
        <v>98</v>
      </c>
      <c r="BK682" s="204">
        <f>ROUND(I682*H682,2)</f>
        <v>0</v>
      </c>
      <c r="BL682" s="25" t="s">
        <v>173</v>
      </c>
      <c r="BM682" s="25" t="s">
        <v>1552</v>
      </c>
    </row>
    <row r="683" spans="2:65" s="1" customFormat="1" ht="13.5">
      <c r="B683" s="42"/>
      <c r="C683" s="64"/>
      <c r="D683" s="205" t="s">
        <v>175</v>
      </c>
      <c r="E683" s="64"/>
      <c r="F683" s="206" t="s">
        <v>1296</v>
      </c>
      <c r="G683" s="64"/>
      <c r="H683" s="64"/>
      <c r="I683" s="164"/>
      <c r="J683" s="64"/>
      <c r="K683" s="64"/>
      <c r="L683" s="62"/>
      <c r="M683" s="207"/>
      <c r="N683" s="43"/>
      <c r="O683" s="43"/>
      <c r="P683" s="43"/>
      <c r="Q683" s="43"/>
      <c r="R683" s="43"/>
      <c r="S683" s="43"/>
      <c r="T683" s="79"/>
      <c r="AT683" s="25" t="s">
        <v>175</v>
      </c>
      <c r="AU683" s="25" t="s">
        <v>84</v>
      </c>
    </row>
    <row r="684" spans="2:65" s="1" customFormat="1" ht="16.5" customHeight="1">
      <c r="B684" s="42"/>
      <c r="C684" s="193" t="s">
        <v>1553</v>
      </c>
      <c r="D684" s="193" t="s">
        <v>168</v>
      </c>
      <c r="E684" s="194" t="s">
        <v>1297</v>
      </c>
      <c r="F684" s="195" t="s">
        <v>1298</v>
      </c>
      <c r="G684" s="196" t="s">
        <v>1233</v>
      </c>
      <c r="H684" s="197">
        <v>10</v>
      </c>
      <c r="I684" s="198"/>
      <c r="J684" s="199">
        <f>ROUND(I684*H684,2)</f>
        <v>0</v>
      </c>
      <c r="K684" s="195" t="s">
        <v>21</v>
      </c>
      <c r="L684" s="62"/>
      <c r="M684" s="200" t="s">
        <v>21</v>
      </c>
      <c r="N684" s="201" t="s">
        <v>48</v>
      </c>
      <c r="O684" s="43"/>
      <c r="P684" s="202">
        <f>O684*H684</f>
        <v>0</v>
      </c>
      <c r="Q684" s="202">
        <v>0</v>
      </c>
      <c r="R684" s="202">
        <f>Q684*H684</f>
        <v>0</v>
      </c>
      <c r="S684" s="202">
        <v>0</v>
      </c>
      <c r="T684" s="203">
        <f>S684*H684</f>
        <v>0</v>
      </c>
      <c r="AR684" s="25" t="s">
        <v>173</v>
      </c>
      <c r="AT684" s="25" t="s">
        <v>168</v>
      </c>
      <c r="AU684" s="25" t="s">
        <v>84</v>
      </c>
      <c r="AY684" s="25" t="s">
        <v>163</v>
      </c>
      <c r="BE684" s="204">
        <f>IF(N684="základní",J684,0)</f>
        <v>0</v>
      </c>
      <c r="BF684" s="204">
        <f>IF(N684="snížená",J684,0)</f>
        <v>0</v>
      </c>
      <c r="BG684" s="204">
        <f>IF(N684="zákl. přenesená",J684,0)</f>
        <v>0</v>
      </c>
      <c r="BH684" s="204">
        <f>IF(N684="sníž. přenesená",J684,0)</f>
        <v>0</v>
      </c>
      <c r="BI684" s="204">
        <f>IF(N684="nulová",J684,0)</f>
        <v>0</v>
      </c>
      <c r="BJ684" s="25" t="s">
        <v>98</v>
      </c>
      <c r="BK684" s="204">
        <f>ROUND(I684*H684,2)</f>
        <v>0</v>
      </c>
      <c r="BL684" s="25" t="s">
        <v>173</v>
      </c>
      <c r="BM684" s="25" t="s">
        <v>1554</v>
      </c>
    </row>
    <row r="685" spans="2:65" s="1" customFormat="1" ht="13.5">
      <c r="B685" s="42"/>
      <c r="C685" s="64"/>
      <c r="D685" s="205" t="s">
        <v>175</v>
      </c>
      <c r="E685" s="64"/>
      <c r="F685" s="206" t="s">
        <v>1298</v>
      </c>
      <c r="G685" s="64"/>
      <c r="H685" s="64"/>
      <c r="I685" s="164"/>
      <c r="J685" s="64"/>
      <c r="K685" s="64"/>
      <c r="L685" s="62"/>
      <c r="M685" s="207"/>
      <c r="N685" s="43"/>
      <c r="O685" s="43"/>
      <c r="P685" s="43"/>
      <c r="Q685" s="43"/>
      <c r="R685" s="43"/>
      <c r="S685" s="43"/>
      <c r="T685" s="79"/>
      <c r="AT685" s="25" t="s">
        <v>175</v>
      </c>
      <c r="AU685" s="25" t="s">
        <v>84</v>
      </c>
    </row>
    <row r="686" spans="2:65" s="1" customFormat="1" ht="16.5" customHeight="1">
      <c r="B686" s="42"/>
      <c r="C686" s="193" t="s">
        <v>1378</v>
      </c>
      <c r="D686" s="193" t="s">
        <v>168</v>
      </c>
      <c r="E686" s="194" t="s">
        <v>1299</v>
      </c>
      <c r="F686" s="195" t="s">
        <v>1232</v>
      </c>
      <c r="G686" s="196" t="s">
        <v>1233</v>
      </c>
      <c r="H686" s="197">
        <v>10</v>
      </c>
      <c r="I686" s="198"/>
      <c r="J686" s="199">
        <f>ROUND(I686*H686,2)</f>
        <v>0</v>
      </c>
      <c r="K686" s="195" t="s">
        <v>21</v>
      </c>
      <c r="L686" s="62"/>
      <c r="M686" s="200" t="s">
        <v>21</v>
      </c>
      <c r="N686" s="201" t="s">
        <v>48</v>
      </c>
      <c r="O686" s="43"/>
      <c r="P686" s="202">
        <f>O686*H686</f>
        <v>0</v>
      </c>
      <c r="Q686" s="202">
        <v>0</v>
      </c>
      <c r="R686" s="202">
        <f>Q686*H686</f>
        <v>0</v>
      </c>
      <c r="S686" s="202">
        <v>0</v>
      </c>
      <c r="T686" s="203">
        <f>S686*H686</f>
        <v>0</v>
      </c>
      <c r="AR686" s="25" t="s">
        <v>173</v>
      </c>
      <c r="AT686" s="25" t="s">
        <v>168</v>
      </c>
      <c r="AU686" s="25" t="s">
        <v>84</v>
      </c>
      <c r="AY686" s="25" t="s">
        <v>163</v>
      </c>
      <c r="BE686" s="204">
        <f>IF(N686="základní",J686,0)</f>
        <v>0</v>
      </c>
      <c r="BF686" s="204">
        <f>IF(N686="snížená",J686,0)</f>
        <v>0</v>
      </c>
      <c r="BG686" s="204">
        <f>IF(N686="zákl. přenesená",J686,0)</f>
        <v>0</v>
      </c>
      <c r="BH686" s="204">
        <f>IF(N686="sníž. přenesená",J686,0)</f>
        <v>0</v>
      </c>
      <c r="BI686" s="204">
        <f>IF(N686="nulová",J686,0)</f>
        <v>0</v>
      </c>
      <c r="BJ686" s="25" t="s">
        <v>98</v>
      </c>
      <c r="BK686" s="204">
        <f>ROUND(I686*H686,2)</f>
        <v>0</v>
      </c>
      <c r="BL686" s="25" t="s">
        <v>173</v>
      </c>
      <c r="BM686" s="25" t="s">
        <v>1555</v>
      </c>
    </row>
    <row r="687" spans="2:65" s="1" customFormat="1" ht="13.5">
      <c r="B687" s="42"/>
      <c r="C687" s="64"/>
      <c r="D687" s="205" t="s">
        <v>175</v>
      </c>
      <c r="E687" s="64"/>
      <c r="F687" s="206" t="s">
        <v>1232</v>
      </c>
      <c r="G687" s="64"/>
      <c r="H687" s="64"/>
      <c r="I687" s="164"/>
      <c r="J687" s="64"/>
      <c r="K687" s="64"/>
      <c r="L687" s="62"/>
      <c r="M687" s="207"/>
      <c r="N687" s="43"/>
      <c r="O687" s="43"/>
      <c r="P687" s="43"/>
      <c r="Q687" s="43"/>
      <c r="R687" s="43"/>
      <c r="S687" s="43"/>
      <c r="T687" s="79"/>
      <c r="AT687" s="25" t="s">
        <v>175</v>
      </c>
      <c r="AU687" s="25" t="s">
        <v>84</v>
      </c>
    </row>
    <row r="688" spans="2:65" s="1" customFormat="1" ht="16.5" customHeight="1">
      <c r="B688" s="42"/>
      <c r="C688" s="193" t="s">
        <v>1556</v>
      </c>
      <c r="D688" s="193" t="s">
        <v>168</v>
      </c>
      <c r="E688" s="194" t="s">
        <v>1300</v>
      </c>
      <c r="F688" s="195" t="s">
        <v>1301</v>
      </c>
      <c r="G688" s="196" t="s">
        <v>1272</v>
      </c>
      <c r="H688" s="197">
        <v>1</v>
      </c>
      <c r="I688" s="198"/>
      <c r="J688" s="199">
        <f>ROUND(I688*H688,2)</f>
        <v>0</v>
      </c>
      <c r="K688" s="195" t="s">
        <v>21</v>
      </c>
      <c r="L688" s="62"/>
      <c r="M688" s="200" t="s">
        <v>21</v>
      </c>
      <c r="N688" s="201" t="s">
        <v>48</v>
      </c>
      <c r="O688" s="43"/>
      <c r="P688" s="202">
        <f>O688*H688</f>
        <v>0</v>
      </c>
      <c r="Q688" s="202">
        <v>0</v>
      </c>
      <c r="R688" s="202">
        <f>Q688*H688</f>
        <v>0</v>
      </c>
      <c r="S688" s="202">
        <v>0</v>
      </c>
      <c r="T688" s="203">
        <f>S688*H688</f>
        <v>0</v>
      </c>
      <c r="AR688" s="25" t="s">
        <v>173</v>
      </c>
      <c r="AT688" s="25" t="s">
        <v>168</v>
      </c>
      <c r="AU688" s="25" t="s">
        <v>84</v>
      </c>
      <c r="AY688" s="25" t="s">
        <v>163</v>
      </c>
      <c r="BE688" s="204">
        <f>IF(N688="základní",J688,0)</f>
        <v>0</v>
      </c>
      <c r="BF688" s="204">
        <f>IF(N688="snížená",J688,0)</f>
        <v>0</v>
      </c>
      <c r="BG688" s="204">
        <f>IF(N688="zákl. přenesená",J688,0)</f>
        <v>0</v>
      </c>
      <c r="BH688" s="204">
        <f>IF(N688="sníž. přenesená",J688,0)</f>
        <v>0</v>
      </c>
      <c r="BI688" s="204">
        <f>IF(N688="nulová",J688,0)</f>
        <v>0</v>
      </c>
      <c r="BJ688" s="25" t="s">
        <v>98</v>
      </c>
      <c r="BK688" s="204">
        <f>ROUND(I688*H688,2)</f>
        <v>0</v>
      </c>
      <c r="BL688" s="25" t="s">
        <v>173</v>
      </c>
      <c r="BM688" s="25" t="s">
        <v>1557</v>
      </c>
    </row>
    <row r="689" spans="2:65" s="1" customFormat="1" ht="13.5">
      <c r="B689" s="42"/>
      <c r="C689" s="64"/>
      <c r="D689" s="205" t="s">
        <v>175</v>
      </c>
      <c r="E689" s="64"/>
      <c r="F689" s="206" t="s">
        <v>1301</v>
      </c>
      <c r="G689" s="64"/>
      <c r="H689" s="64"/>
      <c r="I689" s="164"/>
      <c r="J689" s="64"/>
      <c r="K689" s="64"/>
      <c r="L689" s="62"/>
      <c r="M689" s="207"/>
      <c r="N689" s="43"/>
      <c r="O689" s="43"/>
      <c r="P689" s="43"/>
      <c r="Q689" s="43"/>
      <c r="R689" s="43"/>
      <c r="S689" s="43"/>
      <c r="T689" s="79"/>
      <c r="AT689" s="25" t="s">
        <v>175</v>
      </c>
      <c r="AU689" s="25" t="s">
        <v>84</v>
      </c>
    </row>
    <row r="690" spans="2:65" s="1" customFormat="1" ht="25.5" customHeight="1">
      <c r="B690" s="42"/>
      <c r="C690" s="193" t="s">
        <v>1379</v>
      </c>
      <c r="D690" s="193" t="s">
        <v>168</v>
      </c>
      <c r="E690" s="194" t="s">
        <v>1302</v>
      </c>
      <c r="F690" s="195" t="s">
        <v>1303</v>
      </c>
      <c r="G690" s="196" t="s">
        <v>171</v>
      </c>
      <c r="H690" s="197">
        <v>42.15</v>
      </c>
      <c r="I690" s="198"/>
      <c r="J690" s="199">
        <f>ROUND(I690*H690,2)</f>
        <v>0</v>
      </c>
      <c r="K690" s="195" t="s">
        <v>21</v>
      </c>
      <c r="L690" s="62"/>
      <c r="M690" s="200" t="s">
        <v>21</v>
      </c>
      <c r="N690" s="201" t="s">
        <v>48</v>
      </c>
      <c r="O690" s="43"/>
      <c r="P690" s="202">
        <f>O690*H690</f>
        <v>0</v>
      </c>
      <c r="Q690" s="202">
        <v>0</v>
      </c>
      <c r="R690" s="202">
        <f>Q690*H690</f>
        <v>0</v>
      </c>
      <c r="S690" s="202">
        <v>0</v>
      </c>
      <c r="T690" s="203">
        <f>S690*H690</f>
        <v>0</v>
      </c>
      <c r="AR690" s="25" t="s">
        <v>173</v>
      </c>
      <c r="AT690" s="25" t="s">
        <v>168</v>
      </c>
      <c r="AU690" s="25" t="s">
        <v>84</v>
      </c>
      <c r="AY690" s="25" t="s">
        <v>163</v>
      </c>
      <c r="BE690" s="204">
        <f>IF(N690="základní",J690,0)</f>
        <v>0</v>
      </c>
      <c r="BF690" s="204">
        <f>IF(N690="snížená",J690,0)</f>
        <v>0</v>
      </c>
      <c r="BG690" s="204">
        <f>IF(N690="zákl. přenesená",J690,0)</f>
        <v>0</v>
      </c>
      <c r="BH690" s="204">
        <f>IF(N690="sníž. přenesená",J690,0)</f>
        <v>0</v>
      </c>
      <c r="BI690" s="204">
        <f>IF(N690="nulová",J690,0)</f>
        <v>0</v>
      </c>
      <c r="BJ690" s="25" t="s">
        <v>98</v>
      </c>
      <c r="BK690" s="204">
        <f>ROUND(I690*H690,2)</f>
        <v>0</v>
      </c>
      <c r="BL690" s="25" t="s">
        <v>173</v>
      </c>
      <c r="BM690" s="25" t="s">
        <v>1558</v>
      </c>
    </row>
    <row r="691" spans="2:65" s="1" customFormat="1" ht="13.5">
      <c r="B691" s="42"/>
      <c r="C691" s="64"/>
      <c r="D691" s="205" t="s">
        <v>175</v>
      </c>
      <c r="E691" s="64"/>
      <c r="F691" s="206" t="s">
        <v>1303</v>
      </c>
      <c r="G691" s="64"/>
      <c r="H691" s="64"/>
      <c r="I691" s="164"/>
      <c r="J691" s="64"/>
      <c r="K691" s="64"/>
      <c r="L691" s="62"/>
      <c r="M691" s="207"/>
      <c r="N691" s="43"/>
      <c r="O691" s="43"/>
      <c r="P691" s="43"/>
      <c r="Q691" s="43"/>
      <c r="R691" s="43"/>
      <c r="S691" s="43"/>
      <c r="T691" s="79"/>
      <c r="AT691" s="25" t="s">
        <v>175</v>
      </c>
      <c r="AU691" s="25" t="s">
        <v>84</v>
      </c>
    </row>
    <row r="692" spans="2:65" s="1" customFormat="1" ht="16.5" customHeight="1">
      <c r="B692" s="42"/>
      <c r="C692" s="193" t="s">
        <v>1559</v>
      </c>
      <c r="D692" s="193" t="s">
        <v>168</v>
      </c>
      <c r="E692" s="194" t="s">
        <v>1304</v>
      </c>
      <c r="F692" s="195" t="s">
        <v>1305</v>
      </c>
      <c r="G692" s="196" t="s">
        <v>171</v>
      </c>
      <c r="H692" s="197">
        <v>2.56</v>
      </c>
      <c r="I692" s="198"/>
      <c r="J692" s="199">
        <f>ROUND(I692*H692,2)</f>
        <v>0</v>
      </c>
      <c r="K692" s="195" t="s">
        <v>21</v>
      </c>
      <c r="L692" s="62"/>
      <c r="M692" s="200" t="s">
        <v>21</v>
      </c>
      <c r="N692" s="201" t="s">
        <v>48</v>
      </c>
      <c r="O692" s="43"/>
      <c r="P692" s="202">
        <f>O692*H692</f>
        <v>0</v>
      </c>
      <c r="Q692" s="202">
        <v>0</v>
      </c>
      <c r="R692" s="202">
        <f>Q692*H692</f>
        <v>0</v>
      </c>
      <c r="S692" s="202">
        <v>0</v>
      </c>
      <c r="T692" s="203">
        <f>S692*H692</f>
        <v>0</v>
      </c>
      <c r="AR692" s="25" t="s">
        <v>173</v>
      </c>
      <c r="AT692" s="25" t="s">
        <v>168</v>
      </c>
      <c r="AU692" s="25" t="s">
        <v>84</v>
      </c>
      <c r="AY692" s="25" t="s">
        <v>163</v>
      </c>
      <c r="BE692" s="204">
        <f>IF(N692="základní",J692,0)</f>
        <v>0</v>
      </c>
      <c r="BF692" s="204">
        <f>IF(N692="snížená",J692,0)</f>
        <v>0</v>
      </c>
      <c r="BG692" s="204">
        <f>IF(N692="zákl. přenesená",J692,0)</f>
        <v>0</v>
      </c>
      <c r="BH692" s="204">
        <f>IF(N692="sníž. přenesená",J692,0)</f>
        <v>0</v>
      </c>
      <c r="BI692" s="204">
        <f>IF(N692="nulová",J692,0)</f>
        <v>0</v>
      </c>
      <c r="BJ692" s="25" t="s">
        <v>98</v>
      </c>
      <c r="BK692" s="204">
        <f>ROUND(I692*H692,2)</f>
        <v>0</v>
      </c>
      <c r="BL692" s="25" t="s">
        <v>173</v>
      </c>
      <c r="BM692" s="25" t="s">
        <v>1560</v>
      </c>
    </row>
    <row r="693" spans="2:65" s="1" customFormat="1" ht="13.5">
      <c r="B693" s="42"/>
      <c r="C693" s="64"/>
      <c r="D693" s="205" t="s">
        <v>175</v>
      </c>
      <c r="E693" s="64"/>
      <c r="F693" s="206" t="s">
        <v>1305</v>
      </c>
      <c r="G693" s="64"/>
      <c r="H693" s="64"/>
      <c r="I693" s="164"/>
      <c r="J693" s="64"/>
      <c r="K693" s="64"/>
      <c r="L693" s="62"/>
      <c r="M693" s="207"/>
      <c r="N693" s="43"/>
      <c r="O693" s="43"/>
      <c r="P693" s="43"/>
      <c r="Q693" s="43"/>
      <c r="R693" s="43"/>
      <c r="S693" s="43"/>
      <c r="T693" s="79"/>
      <c r="AT693" s="25" t="s">
        <v>175</v>
      </c>
      <c r="AU693" s="25" t="s">
        <v>84</v>
      </c>
    </row>
    <row r="694" spans="2:65" s="1" customFormat="1" ht="16.5" customHeight="1">
      <c r="B694" s="42"/>
      <c r="C694" s="193" t="s">
        <v>1380</v>
      </c>
      <c r="D694" s="193" t="s">
        <v>168</v>
      </c>
      <c r="E694" s="194" t="s">
        <v>1306</v>
      </c>
      <c r="F694" s="195" t="s">
        <v>1307</v>
      </c>
      <c r="G694" s="196" t="s">
        <v>171</v>
      </c>
      <c r="H694" s="197">
        <v>10</v>
      </c>
      <c r="I694" s="198"/>
      <c r="J694" s="199">
        <f>ROUND(I694*H694,2)</f>
        <v>0</v>
      </c>
      <c r="K694" s="195" t="s">
        <v>21</v>
      </c>
      <c r="L694" s="62"/>
      <c r="M694" s="200" t="s">
        <v>21</v>
      </c>
      <c r="N694" s="201" t="s">
        <v>48</v>
      </c>
      <c r="O694" s="43"/>
      <c r="P694" s="202">
        <f>O694*H694</f>
        <v>0</v>
      </c>
      <c r="Q694" s="202">
        <v>0</v>
      </c>
      <c r="R694" s="202">
        <f>Q694*H694</f>
        <v>0</v>
      </c>
      <c r="S694" s="202">
        <v>0</v>
      </c>
      <c r="T694" s="203">
        <f>S694*H694</f>
        <v>0</v>
      </c>
      <c r="AR694" s="25" t="s">
        <v>173</v>
      </c>
      <c r="AT694" s="25" t="s">
        <v>168</v>
      </c>
      <c r="AU694" s="25" t="s">
        <v>84</v>
      </c>
      <c r="AY694" s="25" t="s">
        <v>163</v>
      </c>
      <c r="BE694" s="204">
        <f>IF(N694="základní",J694,0)</f>
        <v>0</v>
      </c>
      <c r="BF694" s="204">
        <f>IF(N694="snížená",J694,0)</f>
        <v>0</v>
      </c>
      <c r="BG694" s="204">
        <f>IF(N694="zákl. přenesená",J694,0)</f>
        <v>0</v>
      </c>
      <c r="BH694" s="204">
        <f>IF(N694="sníž. přenesená",J694,0)</f>
        <v>0</v>
      </c>
      <c r="BI694" s="204">
        <f>IF(N694="nulová",J694,0)</f>
        <v>0</v>
      </c>
      <c r="BJ694" s="25" t="s">
        <v>98</v>
      </c>
      <c r="BK694" s="204">
        <f>ROUND(I694*H694,2)</f>
        <v>0</v>
      </c>
      <c r="BL694" s="25" t="s">
        <v>173</v>
      </c>
      <c r="BM694" s="25" t="s">
        <v>1561</v>
      </c>
    </row>
    <row r="695" spans="2:65" s="1" customFormat="1" ht="13.5">
      <c r="B695" s="42"/>
      <c r="C695" s="64"/>
      <c r="D695" s="205" t="s">
        <v>175</v>
      </c>
      <c r="E695" s="64"/>
      <c r="F695" s="206" t="s">
        <v>1307</v>
      </c>
      <c r="G695" s="64"/>
      <c r="H695" s="64"/>
      <c r="I695" s="164"/>
      <c r="J695" s="64"/>
      <c r="K695" s="64"/>
      <c r="L695" s="62"/>
      <c r="M695" s="207"/>
      <c r="N695" s="43"/>
      <c r="O695" s="43"/>
      <c r="P695" s="43"/>
      <c r="Q695" s="43"/>
      <c r="R695" s="43"/>
      <c r="S695" s="43"/>
      <c r="T695" s="79"/>
      <c r="AT695" s="25" t="s">
        <v>175</v>
      </c>
      <c r="AU695" s="25" t="s">
        <v>84</v>
      </c>
    </row>
    <row r="696" spans="2:65" s="1" customFormat="1" ht="16.5" customHeight="1">
      <c r="B696" s="42"/>
      <c r="C696" s="193" t="s">
        <v>1562</v>
      </c>
      <c r="D696" s="193" t="s">
        <v>168</v>
      </c>
      <c r="E696" s="194" t="s">
        <v>1308</v>
      </c>
      <c r="F696" s="195" t="s">
        <v>1309</v>
      </c>
      <c r="G696" s="196" t="s">
        <v>171</v>
      </c>
      <c r="H696" s="197">
        <v>2.56</v>
      </c>
      <c r="I696" s="198"/>
      <c r="J696" s="199">
        <f>ROUND(I696*H696,2)</f>
        <v>0</v>
      </c>
      <c r="K696" s="195" t="s">
        <v>21</v>
      </c>
      <c r="L696" s="62"/>
      <c r="M696" s="200" t="s">
        <v>21</v>
      </c>
      <c r="N696" s="201" t="s">
        <v>48</v>
      </c>
      <c r="O696" s="43"/>
      <c r="P696" s="202">
        <f>O696*H696</f>
        <v>0</v>
      </c>
      <c r="Q696" s="202">
        <v>0</v>
      </c>
      <c r="R696" s="202">
        <f>Q696*H696</f>
        <v>0</v>
      </c>
      <c r="S696" s="202">
        <v>0</v>
      </c>
      <c r="T696" s="203">
        <f>S696*H696</f>
        <v>0</v>
      </c>
      <c r="AR696" s="25" t="s">
        <v>173</v>
      </c>
      <c r="AT696" s="25" t="s">
        <v>168</v>
      </c>
      <c r="AU696" s="25" t="s">
        <v>84</v>
      </c>
      <c r="AY696" s="25" t="s">
        <v>163</v>
      </c>
      <c r="BE696" s="204">
        <f>IF(N696="základní",J696,0)</f>
        <v>0</v>
      </c>
      <c r="BF696" s="204">
        <f>IF(N696="snížená",J696,0)</f>
        <v>0</v>
      </c>
      <c r="BG696" s="204">
        <f>IF(N696="zákl. přenesená",J696,0)</f>
        <v>0</v>
      </c>
      <c r="BH696" s="204">
        <f>IF(N696="sníž. přenesená",J696,0)</f>
        <v>0</v>
      </c>
      <c r="BI696" s="204">
        <f>IF(N696="nulová",J696,0)</f>
        <v>0</v>
      </c>
      <c r="BJ696" s="25" t="s">
        <v>98</v>
      </c>
      <c r="BK696" s="204">
        <f>ROUND(I696*H696,2)</f>
        <v>0</v>
      </c>
      <c r="BL696" s="25" t="s">
        <v>173</v>
      </c>
      <c r="BM696" s="25" t="s">
        <v>1563</v>
      </c>
    </row>
    <row r="697" spans="2:65" s="1" customFormat="1" ht="13.5">
      <c r="B697" s="42"/>
      <c r="C697" s="64"/>
      <c r="D697" s="205" t="s">
        <v>175</v>
      </c>
      <c r="E697" s="64"/>
      <c r="F697" s="206" t="s">
        <v>1309</v>
      </c>
      <c r="G697" s="64"/>
      <c r="H697" s="64"/>
      <c r="I697" s="164"/>
      <c r="J697" s="64"/>
      <c r="K697" s="64"/>
      <c r="L697" s="62"/>
      <c r="M697" s="207"/>
      <c r="N697" s="43"/>
      <c r="O697" s="43"/>
      <c r="P697" s="43"/>
      <c r="Q697" s="43"/>
      <c r="R697" s="43"/>
      <c r="S697" s="43"/>
      <c r="T697" s="79"/>
      <c r="AT697" s="25" t="s">
        <v>175</v>
      </c>
      <c r="AU697" s="25" t="s">
        <v>84</v>
      </c>
    </row>
    <row r="698" spans="2:65" s="1" customFormat="1" ht="16.5" customHeight="1">
      <c r="B698" s="42"/>
      <c r="C698" s="193" t="s">
        <v>1381</v>
      </c>
      <c r="D698" s="193" t="s">
        <v>168</v>
      </c>
      <c r="E698" s="194" t="s">
        <v>1310</v>
      </c>
      <c r="F698" s="195" t="s">
        <v>1311</v>
      </c>
      <c r="G698" s="196" t="s">
        <v>171</v>
      </c>
      <c r="H698" s="197">
        <v>3</v>
      </c>
      <c r="I698" s="198"/>
      <c r="J698" s="199">
        <f>ROUND(I698*H698,2)</f>
        <v>0</v>
      </c>
      <c r="K698" s="195" t="s">
        <v>21</v>
      </c>
      <c r="L698" s="62"/>
      <c r="M698" s="200" t="s">
        <v>21</v>
      </c>
      <c r="N698" s="201" t="s">
        <v>48</v>
      </c>
      <c r="O698" s="43"/>
      <c r="P698" s="202">
        <f>O698*H698</f>
        <v>0</v>
      </c>
      <c r="Q698" s="202">
        <v>0</v>
      </c>
      <c r="R698" s="202">
        <f>Q698*H698</f>
        <v>0</v>
      </c>
      <c r="S698" s="202">
        <v>0</v>
      </c>
      <c r="T698" s="203">
        <f>S698*H698</f>
        <v>0</v>
      </c>
      <c r="AR698" s="25" t="s">
        <v>173</v>
      </c>
      <c r="AT698" s="25" t="s">
        <v>168</v>
      </c>
      <c r="AU698" s="25" t="s">
        <v>84</v>
      </c>
      <c r="AY698" s="25" t="s">
        <v>163</v>
      </c>
      <c r="BE698" s="204">
        <f>IF(N698="základní",J698,0)</f>
        <v>0</v>
      </c>
      <c r="BF698" s="204">
        <f>IF(N698="snížená",J698,0)</f>
        <v>0</v>
      </c>
      <c r="BG698" s="204">
        <f>IF(N698="zákl. přenesená",J698,0)</f>
        <v>0</v>
      </c>
      <c r="BH698" s="204">
        <f>IF(N698="sníž. přenesená",J698,0)</f>
        <v>0</v>
      </c>
      <c r="BI698" s="204">
        <f>IF(N698="nulová",J698,0)</f>
        <v>0</v>
      </c>
      <c r="BJ698" s="25" t="s">
        <v>98</v>
      </c>
      <c r="BK698" s="204">
        <f>ROUND(I698*H698,2)</f>
        <v>0</v>
      </c>
      <c r="BL698" s="25" t="s">
        <v>173</v>
      </c>
      <c r="BM698" s="25" t="s">
        <v>1564</v>
      </c>
    </row>
    <row r="699" spans="2:65" s="1" customFormat="1" ht="13.5">
      <c r="B699" s="42"/>
      <c r="C699" s="64"/>
      <c r="D699" s="205" t="s">
        <v>175</v>
      </c>
      <c r="E699" s="64"/>
      <c r="F699" s="206" t="s">
        <v>1311</v>
      </c>
      <c r="G699" s="64"/>
      <c r="H699" s="64"/>
      <c r="I699" s="164"/>
      <c r="J699" s="64"/>
      <c r="K699" s="64"/>
      <c r="L699" s="62"/>
      <c r="M699" s="207"/>
      <c r="N699" s="43"/>
      <c r="O699" s="43"/>
      <c r="P699" s="43"/>
      <c r="Q699" s="43"/>
      <c r="R699" s="43"/>
      <c r="S699" s="43"/>
      <c r="T699" s="79"/>
      <c r="AT699" s="25" t="s">
        <v>175</v>
      </c>
      <c r="AU699" s="25" t="s">
        <v>84</v>
      </c>
    </row>
    <row r="700" spans="2:65" s="1" customFormat="1" ht="16.5" customHeight="1">
      <c r="B700" s="42"/>
      <c r="C700" s="193" t="s">
        <v>1565</v>
      </c>
      <c r="D700" s="193" t="s">
        <v>168</v>
      </c>
      <c r="E700" s="194" t="s">
        <v>1312</v>
      </c>
      <c r="F700" s="195" t="s">
        <v>1313</v>
      </c>
      <c r="G700" s="196" t="s">
        <v>171</v>
      </c>
      <c r="H700" s="197">
        <v>73.5</v>
      </c>
      <c r="I700" s="198"/>
      <c r="J700" s="199">
        <f>ROUND(I700*H700,2)</f>
        <v>0</v>
      </c>
      <c r="K700" s="195" t="s">
        <v>21</v>
      </c>
      <c r="L700" s="62"/>
      <c r="M700" s="200" t="s">
        <v>21</v>
      </c>
      <c r="N700" s="201" t="s">
        <v>48</v>
      </c>
      <c r="O700" s="43"/>
      <c r="P700" s="202">
        <f>O700*H700</f>
        <v>0</v>
      </c>
      <c r="Q700" s="202">
        <v>0</v>
      </c>
      <c r="R700" s="202">
        <f>Q700*H700</f>
        <v>0</v>
      </c>
      <c r="S700" s="202">
        <v>0</v>
      </c>
      <c r="T700" s="203">
        <f>S700*H700</f>
        <v>0</v>
      </c>
      <c r="AR700" s="25" t="s">
        <v>173</v>
      </c>
      <c r="AT700" s="25" t="s">
        <v>168</v>
      </c>
      <c r="AU700" s="25" t="s">
        <v>84</v>
      </c>
      <c r="AY700" s="25" t="s">
        <v>163</v>
      </c>
      <c r="BE700" s="204">
        <f>IF(N700="základní",J700,0)</f>
        <v>0</v>
      </c>
      <c r="BF700" s="204">
        <f>IF(N700="snížená",J700,0)</f>
        <v>0</v>
      </c>
      <c r="BG700" s="204">
        <f>IF(N700="zákl. přenesená",J700,0)</f>
        <v>0</v>
      </c>
      <c r="BH700" s="204">
        <f>IF(N700="sníž. přenesená",J700,0)</f>
        <v>0</v>
      </c>
      <c r="BI700" s="204">
        <f>IF(N700="nulová",J700,0)</f>
        <v>0</v>
      </c>
      <c r="BJ700" s="25" t="s">
        <v>98</v>
      </c>
      <c r="BK700" s="204">
        <f>ROUND(I700*H700,2)</f>
        <v>0</v>
      </c>
      <c r="BL700" s="25" t="s">
        <v>173</v>
      </c>
      <c r="BM700" s="25" t="s">
        <v>1566</v>
      </c>
    </row>
    <row r="701" spans="2:65" s="1" customFormat="1" ht="13.5">
      <c r="B701" s="42"/>
      <c r="C701" s="64"/>
      <c r="D701" s="205" t="s">
        <v>175</v>
      </c>
      <c r="E701" s="64"/>
      <c r="F701" s="206" t="s">
        <v>1313</v>
      </c>
      <c r="G701" s="64"/>
      <c r="H701" s="64"/>
      <c r="I701" s="164"/>
      <c r="J701" s="64"/>
      <c r="K701" s="64"/>
      <c r="L701" s="62"/>
      <c r="M701" s="207"/>
      <c r="N701" s="43"/>
      <c r="O701" s="43"/>
      <c r="P701" s="43"/>
      <c r="Q701" s="43"/>
      <c r="R701" s="43"/>
      <c r="S701" s="43"/>
      <c r="T701" s="79"/>
      <c r="AT701" s="25" t="s">
        <v>175</v>
      </c>
      <c r="AU701" s="25" t="s">
        <v>84</v>
      </c>
    </row>
    <row r="702" spans="2:65" s="1" customFormat="1" ht="16.5" customHeight="1">
      <c r="B702" s="42"/>
      <c r="C702" s="193" t="s">
        <v>1382</v>
      </c>
      <c r="D702" s="193" t="s">
        <v>168</v>
      </c>
      <c r="E702" s="194" t="s">
        <v>1314</v>
      </c>
      <c r="F702" s="195" t="s">
        <v>1315</v>
      </c>
      <c r="G702" s="196" t="s">
        <v>171</v>
      </c>
      <c r="H702" s="197">
        <v>73.5</v>
      </c>
      <c r="I702" s="198"/>
      <c r="J702" s="199">
        <f>ROUND(I702*H702,2)</f>
        <v>0</v>
      </c>
      <c r="K702" s="195" t="s">
        <v>21</v>
      </c>
      <c r="L702" s="62"/>
      <c r="M702" s="200" t="s">
        <v>21</v>
      </c>
      <c r="N702" s="201" t="s">
        <v>48</v>
      </c>
      <c r="O702" s="43"/>
      <c r="P702" s="202">
        <f>O702*H702</f>
        <v>0</v>
      </c>
      <c r="Q702" s="202">
        <v>0</v>
      </c>
      <c r="R702" s="202">
        <f>Q702*H702</f>
        <v>0</v>
      </c>
      <c r="S702" s="202">
        <v>0</v>
      </c>
      <c r="T702" s="203">
        <f>S702*H702</f>
        <v>0</v>
      </c>
      <c r="AR702" s="25" t="s">
        <v>173</v>
      </c>
      <c r="AT702" s="25" t="s">
        <v>168</v>
      </c>
      <c r="AU702" s="25" t="s">
        <v>84</v>
      </c>
      <c r="AY702" s="25" t="s">
        <v>163</v>
      </c>
      <c r="BE702" s="204">
        <f>IF(N702="základní",J702,0)</f>
        <v>0</v>
      </c>
      <c r="BF702" s="204">
        <f>IF(N702="snížená",J702,0)</f>
        <v>0</v>
      </c>
      <c r="BG702" s="204">
        <f>IF(N702="zákl. přenesená",J702,0)</f>
        <v>0</v>
      </c>
      <c r="BH702" s="204">
        <f>IF(N702="sníž. přenesená",J702,0)</f>
        <v>0</v>
      </c>
      <c r="BI702" s="204">
        <f>IF(N702="nulová",J702,0)</f>
        <v>0</v>
      </c>
      <c r="BJ702" s="25" t="s">
        <v>98</v>
      </c>
      <c r="BK702" s="204">
        <f>ROUND(I702*H702,2)</f>
        <v>0</v>
      </c>
      <c r="BL702" s="25" t="s">
        <v>173</v>
      </c>
      <c r="BM702" s="25" t="s">
        <v>1567</v>
      </c>
    </row>
    <row r="703" spans="2:65" s="1" customFormat="1" ht="13.5">
      <c r="B703" s="42"/>
      <c r="C703" s="64"/>
      <c r="D703" s="205" t="s">
        <v>175</v>
      </c>
      <c r="E703" s="64"/>
      <c r="F703" s="206" t="s">
        <v>1315</v>
      </c>
      <c r="G703" s="64"/>
      <c r="H703" s="64"/>
      <c r="I703" s="164"/>
      <c r="J703" s="64"/>
      <c r="K703" s="64"/>
      <c r="L703" s="62"/>
      <c r="M703" s="207"/>
      <c r="N703" s="43"/>
      <c r="O703" s="43"/>
      <c r="P703" s="43"/>
      <c r="Q703" s="43"/>
      <c r="R703" s="43"/>
      <c r="S703" s="43"/>
      <c r="T703" s="79"/>
      <c r="AT703" s="25" t="s">
        <v>175</v>
      </c>
      <c r="AU703" s="25" t="s">
        <v>84</v>
      </c>
    </row>
    <row r="704" spans="2:65" s="1" customFormat="1" ht="16.5" customHeight="1">
      <c r="B704" s="42"/>
      <c r="C704" s="193" t="s">
        <v>1568</v>
      </c>
      <c r="D704" s="193" t="s">
        <v>168</v>
      </c>
      <c r="E704" s="194" t="s">
        <v>1316</v>
      </c>
      <c r="F704" s="195" t="s">
        <v>1317</v>
      </c>
      <c r="G704" s="196" t="s">
        <v>171</v>
      </c>
      <c r="H704" s="197">
        <v>73.5</v>
      </c>
      <c r="I704" s="198"/>
      <c r="J704" s="199">
        <f>ROUND(I704*H704,2)</f>
        <v>0</v>
      </c>
      <c r="K704" s="195" t="s">
        <v>21</v>
      </c>
      <c r="L704" s="62"/>
      <c r="M704" s="200" t="s">
        <v>21</v>
      </c>
      <c r="N704" s="201" t="s">
        <v>48</v>
      </c>
      <c r="O704" s="43"/>
      <c r="P704" s="202">
        <f>O704*H704</f>
        <v>0</v>
      </c>
      <c r="Q704" s="202">
        <v>0</v>
      </c>
      <c r="R704" s="202">
        <f>Q704*H704</f>
        <v>0</v>
      </c>
      <c r="S704" s="202">
        <v>0</v>
      </c>
      <c r="T704" s="203">
        <f>S704*H704</f>
        <v>0</v>
      </c>
      <c r="AR704" s="25" t="s">
        <v>173</v>
      </c>
      <c r="AT704" s="25" t="s">
        <v>168</v>
      </c>
      <c r="AU704" s="25" t="s">
        <v>84</v>
      </c>
      <c r="AY704" s="25" t="s">
        <v>163</v>
      </c>
      <c r="BE704" s="204">
        <f>IF(N704="základní",J704,0)</f>
        <v>0</v>
      </c>
      <c r="BF704" s="204">
        <f>IF(N704="snížená",J704,0)</f>
        <v>0</v>
      </c>
      <c r="BG704" s="204">
        <f>IF(N704="zákl. přenesená",J704,0)</f>
        <v>0</v>
      </c>
      <c r="BH704" s="204">
        <f>IF(N704="sníž. přenesená",J704,0)</f>
        <v>0</v>
      </c>
      <c r="BI704" s="204">
        <f>IF(N704="nulová",J704,0)</f>
        <v>0</v>
      </c>
      <c r="BJ704" s="25" t="s">
        <v>98</v>
      </c>
      <c r="BK704" s="204">
        <f>ROUND(I704*H704,2)</f>
        <v>0</v>
      </c>
      <c r="BL704" s="25" t="s">
        <v>173</v>
      </c>
      <c r="BM704" s="25" t="s">
        <v>1569</v>
      </c>
    </row>
    <row r="705" spans="2:65" s="1" customFormat="1" ht="13.5">
      <c r="B705" s="42"/>
      <c r="C705" s="64"/>
      <c r="D705" s="205" t="s">
        <v>175</v>
      </c>
      <c r="E705" s="64"/>
      <c r="F705" s="206" t="s">
        <v>1317</v>
      </c>
      <c r="G705" s="64"/>
      <c r="H705" s="64"/>
      <c r="I705" s="164"/>
      <c r="J705" s="64"/>
      <c r="K705" s="64"/>
      <c r="L705" s="62"/>
      <c r="M705" s="207"/>
      <c r="N705" s="43"/>
      <c r="O705" s="43"/>
      <c r="P705" s="43"/>
      <c r="Q705" s="43"/>
      <c r="R705" s="43"/>
      <c r="S705" s="43"/>
      <c r="T705" s="79"/>
      <c r="AT705" s="25" t="s">
        <v>175</v>
      </c>
      <c r="AU705" s="25" t="s">
        <v>84</v>
      </c>
    </row>
    <row r="706" spans="2:65" s="1" customFormat="1" ht="16.5" customHeight="1">
      <c r="B706" s="42"/>
      <c r="C706" s="193" t="s">
        <v>1383</v>
      </c>
      <c r="D706" s="193" t="s">
        <v>168</v>
      </c>
      <c r="E706" s="194" t="s">
        <v>1318</v>
      </c>
      <c r="F706" s="195" t="s">
        <v>1319</v>
      </c>
      <c r="G706" s="196" t="s">
        <v>171</v>
      </c>
      <c r="H706" s="197">
        <v>49</v>
      </c>
      <c r="I706" s="198"/>
      <c r="J706" s="199">
        <f>ROUND(I706*H706,2)</f>
        <v>0</v>
      </c>
      <c r="K706" s="195" t="s">
        <v>21</v>
      </c>
      <c r="L706" s="62"/>
      <c r="M706" s="200" t="s">
        <v>21</v>
      </c>
      <c r="N706" s="201" t="s">
        <v>48</v>
      </c>
      <c r="O706" s="43"/>
      <c r="P706" s="202">
        <f>O706*H706</f>
        <v>0</v>
      </c>
      <c r="Q706" s="202">
        <v>0</v>
      </c>
      <c r="R706" s="202">
        <f>Q706*H706</f>
        <v>0</v>
      </c>
      <c r="S706" s="202">
        <v>0</v>
      </c>
      <c r="T706" s="203">
        <f>S706*H706</f>
        <v>0</v>
      </c>
      <c r="AR706" s="25" t="s">
        <v>173</v>
      </c>
      <c r="AT706" s="25" t="s">
        <v>168</v>
      </c>
      <c r="AU706" s="25" t="s">
        <v>84</v>
      </c>
      <c r="AY706" s="25" t="s">
        <v>163</v>
      </c>
      <c r="BE706" s="204">
        <f>IF(N706="základní",J706,0)</f>
        <v>0</v>
      </c>
      <c r="BF706" s="204">
        <f>IF(N706="snížená",J706,0)</f>
        <v>0</v>
      </c>
      <c r="BG706" s="204">
        <f>IF(N706="zákl. přenesená",J706,0)</f>
        <v>0</v>
      </c>
      <c r="BH706" s="204">
        <f>IF(N706="sníž. přenesená",J706,0)</f>
        <v>0</v>
      </c>
      <c r="BI706" s="204">
        <f>IF(N706="nulová",J706,0)</f>
        <v>0</v>
      </c>
      <c r="BJ706" s="25" t="s">
        <v>98</v>
      </c>
      <c r="BK706" s="204">
        <f>ROUND(I706*H706,2)</f>
        <v>0</v>
      </c>
      <c r="BL706" s="25" t="s">
        <v>173</v>
      </c>
      <c r="BM706" s="25" t="s">
        <v>1570</v>
      </c>
    </row>
    <row r="707" spans="2:65" s="1" customFormat="1" ht="13.5">
      <c r="B707" s="42"/>
      <c r="C707" s="64"/>
      <c r="D707" s="205" t="s">
        <v>175</v>
      </c>
      <c r="E707" s="64"/>
      <c r="F707" s="206" t="s">
        <v>1319</v>
      </c>
      <c r="G707" s="64"/>
      <c r="H707" s="64"/>
      <c r="I707" s="164"/>
      <c r="J707" s="64"/>
      <c r="K707" s="64"/>
      <c r="L707" s="62"/>
      <c r="M707" s="207"/>
      <c r="N707" s="43"/>
      <c r="O707" s="43"/>
      <c r="P707" s="43"/>
      <c r="Q707" s="43"/>
      <c r="R707" s="43"/>
      <c r="S707" s="43"/>
      <c r="T707" s="79"/>
      <c r="AT707" s="25" t="s">
        <v>175</v>
      </c>
      <c r="AU707" s="25" t="s">
        <v>84</v>
      </c>
    </row>
    <row r="708" spans="2:65" s="1" customFormat="1" ht="67.5">
      <c r="B708" s="42"/>
      <c r="C708" s="64"/>
      <c r="D708" s="205" t="s">
        <v>843</v>
      </c>
      <c r="E708" s="64"/>
      <c r="F708" s="208" t="s">
        <v>1320</v>
      </c>
      <c r="G708" s="64"/>
      <c r="H708" s="64"/>
      <c r="I708" s="164"/>
      <c r="J708" s="64"/>
      <c r="K708" s="64"/>
      <c r="L708" s="62"/>
      <c r="M708" s="207"/>
      <c r="N708" s="43"/>
      <c r="O708" s="43"/>
      <c r="P708" s="43"/>
      <c r="Q708" s="43"/>
      <c r="R708" s="43"/>
      <c r="S708" s="43"/>
      <c r="T708" s="79"/>
      <c r="AT708" s="25" t="s">
        <v>843</v>
      </c>
      <c r="AU708" s="25" t="s">
        <v>84</v>
      </c>
    </row>
    <row r="709" spans="2:65" s="1" customFormat="1" ht="16.5" customHeight="1">
      <c r="B709" s="42"/>
      <c r="C709" s="241" t="s">
        <v>1571</v>
      </c>
      <c r="D709" s="241" t="s">
        <v>310</v>
      </c>
      <c r="E709" s="242" t="s">
        <v>1321</v>
      </c>
      <c r="F709" s="243" t="s">
        <v>1322</v>
      </c>
      <c r="G709" s="244" t="s">
        <v>171</v>
      </c>
      <c r="H709" s="245">
        <v>24.5</v>
      </c>
      <c r="I709" s="246"/>
      <c r="J709" s="247">
        <f>ROUND(I709*H709,2)</f>
        <v>0</v>
      </c>
      <c r="K709" s="243" t="s">
        <v>21</v>
      </c>
      <c r="L709" s="248"/>
      <c r="M709" s="249" t="s">
        <v>21</v>
      </c>
      <c r="N709" s="250" t="s">
        <v>48</v>
      </c>
      <c r="O709" s="43"/>
      <c r="P709" s="202">
        <f>O709*H709</f>
        <v>0</v>
      </c>
      <c r="Q709" s="202">
        <v>0</v>
      </c>
      <c r="R709" s="202">
        <f>Q709*H709</f>
        <v>0</v>
      </c>
      <c r="S709" s="202">
        <v>0</v>
      </c>
      <c r="T709" s="203">
        <f>S709*H709</f>
        <v>0</v>
      </c>
      <c r="AR709" s="25" t="s">
        <v>228</v>
      </c>
      <c r="AT709" s="25" t="s">
        <v>310</v>
      </c>
      <c r="AU709" s="25" t="s">
        <v>84</v>
      </c>
      <c r="AY709" s="25" t="s">
        <v>163</v>
      </c>
      <c r="BE709" s="204">
        <f>IF(N709="základní",J709,0)</f>
        <v>0</v>
      </c>
      <c r="BF709" s="204">
        <f>IF(N709="snížená",J709,0)</f>
        <v>0</v>
      </c>
      <c r="BG709" s="204">
        <f>IF(N709="zákl. přenesená",J709,0)</f>
        <v>0</v>
      </c>
      <c r="BH709" s="204">
        <f>IF(N709="sníž. přenesená",J709,0)</f>
        <v>0</v>
      </c>
      <c r="BI709" s="204">
        <f>IF(N709="nulová",J709,0)</f>
        <v>0</v>
      </c>
      <c r="BJ709" s="25" t="s">
        <v>98</v>
      </c>
      <c r="BK709" s="204">
        <f>ROUND(I709*H709,2)</f>
        <v>0</v>
      </c>
      <c r="BL709" s="25" t="s">
        <v>173</v>
      </c>
      <c r="BM709" s="25" t="s">
        <v>1572</v>
      </c>
    </row>
    <row r="710" spans="2:65" s="1" customFormat="1" ht="13.5">
      <c r="B710" s="42"/>
      <c r="C710" s="64"/>
      <c r="D710" s="205" t="s">
        <v>175</v>
      </c>
      <c r="E710" s="64"/>
      <c r="F710" s="206" t="s">
        <v>1322</v>
      </c>
      <c r="G710" s="64"/>
      <c r="H710" s="64"/>
      <c r="I710" s="164"/>
      <c r="J710" s="64"/>
      <c r="K710" s="64"/>
      <c r="L710" s="62"/>
      <c r="M710" s="207"/>
      <c r="N710" s="43"/>
      <c r="O710" s="43"/>
      <c r="P710" s="43"/>
      <c r="Q710" s="43"/>
      <c r="R710" s="43"/>
      <c r="S710" s="43"/>
      <c r="T710" s="79"/>
      <c r="AT710" s="25" t="s">
        <v>175</v>
      </c>
      <c r="AU710" s="25" t="s">
        <v>84</v>
      </c>
    </row>
    <row r="711" spans="2:65" s="1" customFormat="1" ht="94.5">
      <c r="B711" s="42"/>
      <c r="C711" s="64"/>
      <c r="D711" s="205" t="s">
        <v>843</v>
      </c>
      <c r="E711" s="64"/>
      <c r="F711" s="208" t="s">
        <v>1323</v>
      </c>
      <c r="G711" s="64"/>
      <c r="H711" s="64"/>
      <c r="I711" s="164"/>
      <c r="J711" s="64"/>
      <c r="K711" s="64"/>
      <c r="L711" s="62"/>
      <c r="M711" s="207"/>
      <c r="N711" s="43"/>
      <c r="O711" s="43"/>
      <c r="P711" s="43"/>
      <c r="Q711" s="43"/>
      <c r="R711" s="43"/>
      <c r="S711" s="43"/>
      <c r="T711" s="79"/>
      <c r="AT711" s="25" t="s">
        <v>843</v>
      </c>
      <c r="AU711" s="25" t="s">
        <v>84</v>
      </c>
    </row>
    <row r="712" spans="2:65" s="1" customFormat="1" ht="16.5" customHeight="1">
      <c r="B712" s="42"/>
      <c r="C712" s="241" t="s">
        <v>1384</v>
      </c>
      <c r="D712" s="241" t="s">
        <v>310</v>
      </c>
      <c r="E712" s="242" t="s">
        <v>1324</v>
      </c>
      <c r="F712" s="243" t="s">
        <v>1325</v>
      </c>
      <c r="G712" s="244" t="s">
        <v>171</v>
      </c>
      <c r="H712" s="245">
        <v>24.5</v>
      </c>
      <c r="I712" s="246"/>
      <c r="J712" s="247">
        <f>ROUND(I712*H712,2)</f>
        <v>0</v>
      </c>
      <c r="K712" s="243" t="s">
        <v>21</v>
      </c>
      <c r="L712" s="248"/>
      <c r="M712" s="249" t="s">
        <v>21</v>
      </c>
      <c r="N712" s="250" t="s">
        <v>48</v>
      </c>
      <c r="O712" s="43"/>
      <c r="P712" s="202">
        <f>O712*H712</f>
        <v>0</v>
      </c>
      <c r="Q712" s="202">
        <v>0</v>
      </c>
      <c r="R712" s="202">
        <f>Q712*H712</f>
        <v>0</v>
      </c>
      <c r="S712" s="202">
        <v>0</v>
      </c>
      <c r="T712" s="203">
        <f>S712*H712</f>
        <v>0</v>
      </c>
      <c r="AR712" s="25" t="s">
        <v>228</v>
      </c>
      <c r="AT712" s="25" t="s">
        <v>310</v>
      </c>
      <c r="AU712" s="25" t="s">
        <v>84</v>
      </c>
      <c r="AY712" s="25" t="s">
        <v>163</v>
      </c>
      <c r="BE712" s="204">
        <f>IF(N712="základní",J712,0)</f>
        <v>0</v>
      </c>
      <c r="BF712" s="204">
        <f>IF(N712="snížená",J712,0)</f>
        <v>0</v>
      </c>
      <c r="BG712" s="204">
        <f>IF(N712="zákl. přenesená",J712,0)</f>
        <v>0</v>
      </c>
      <c r="BH712" s="204">
        <f>IF(N712="sníž. přenesená",J712,0)</f>
        <v>0</v>
      </c>
      <c r="BI712" s="204">
        <f>IF(N712="nulová",J712,0)</f>
        <v>0</v>
      </c>
      <c r="BJ712" s="25" t="s">
        <v>98</v>
      </c>
      <c r="BK712" s="204">
        <f>ROUND(I712*H712,2)</f>
        <v>0</v>
      </c>
      <c r="BL712" s="25" t="s">
        <v>173</v>
      </c>
      <c r="BM712" s="25" t="s">
        <v>1573</v>
      </c>
    </row>
    <row r="713" spans="2:65" s="1" customFormat="1" ht="13.5">
      <c r="B713" s="42"/>
      <c r="C713" s="64"/>
      <c r="D713" s="205" t="s">
        <v>175</v>
      </c>
      <c r="E713" s="64"/>
      <c r="F713" s="206" t="s">
        <v>1325</v>
      </c>
      <c r="G713" s="64"/>
      <c r="H713" s="64"/>
      <c r="I713" s="164"/>
      <c r="J713" s="64"/>
      <c r="K713" s="64"/>
      <c r="L713" s="62"/>
      <c r="M713" s="207"/>
      <c r="N713" s="43"/>
      <c r="O713" s="43"/>
      <c r="P713" s="43"/>
      <c r="Q713" s="43"/>
      <c r="R713" s="43"/>
      <c r="S713" s="43"/>
      <c r="T713" s="79"/>
      <c r="AT713" s="25" t="s">
        <v>175</v>
      </c>
      <c r="AU713" s="25" t="s">
        <v>84</v>
      </c>
    </row>
    <row r="714" spans="2:65" s="1" customFormat="1" ht="67.5">
      <c r="B714" s="42"/>
      <c r="C714" s="64"/>
      <c r="D714" s="205" t="s">
        <v>843</v>
      </c>
      <c r="E714" s="64"/>
      <c r="F714" s="208" t="s">
        <v>1326</v>
      </c>
      <c r="G714" s="64"/>
      <c r="H714" s="64"/>
      <c r="I714" s="164"/>
      <c r="J714" s="64"/>
      <c r="K714" s="64"/>
      <c r="L714" s="62"/>
      <c r="M714" s="207"/>
      <c r="N714" s="43"/>
      <c r="O714" s="43"/>
      <c r="P714" s="43"/>
      <c r="Q714" s="43"/>
      <c r="R714" s="43"/>
      <c r="S714" s="43"/>
      <c r="T714" s="79"/>
      <c r="AT714" s="25" t="s">
        <v>843</v>
      </c>
      <c r="AU714" s="25" t="s">
        <v>84</v>
      </c>
    </row>
    <row r="715" spans="2:65" s="10" customFormat="1" ht="37.35" customHeight="1">
      <c r="B715" s="177"/>
      <c r="C715" s="178"/>
      <c r="D715" s="179" t="s">
        <v>75</v>
      </c>
      <c r="E715" s="180" t="s">
        <v>1574</v>
      </c>
      <c r="F715" s="180" t="s">
        <v>1575</v>
      </c>
      <c r="G715" s="178"/>
      <c r="H715" s="178"/>
      <c r="I715" s="181"/>
      <c r="J715" s="182">
        <f>BK715</f>
        <v>0</v>
      </c>
      <c r="K715" s="178"/>
      <c r="L715" s="183"/>
      <c r="M715" s="184"/>
      <c r="N715" s="185"/>
      <c r="O715" s="185"/>
      <c r="P715" s="186">
        <f>SUM(P716:P822)</f>
        <v>0</v>
      </c>
      <c r="Q715" s="185"/>
      <c r="R715" s="186">
        <f>SUM(R716:R822)</f>
        <v>0</v>
      </c>
      <c r="S715" s="185"/>
      <c r="T715" s="187">
        <f>SUM(T716:T822)</f>
        <v>0</v>
      </c>
      <c r="AR715" s="188" t="s">
        <v>84</v>
      </c>
      <c r="AT715" s="189" t="s">
        <v>75</v>
      </c>
      <c r="AU715" s="189" t="s">
        <v>76</v>
      </c>
      <c r="AY715" s="188" t="s">
        <v>163</v>
      </c>
      <c r="BK715" s="190">
        <f>SUM(BK716:BK822)</f>
        <v>0</v>
      </c>
    </row>
    <row r="716" spans="2:65" s="1" customFormat="1" ht="16.5" customHeight="1">
      <c r="B716" s="42"/>
      <c r="C716" s="193" t="s">
        <v>1576</v>
      </c>
      <c r="D716" s="193" t="s">
        <v>168</v>
      </c>
      <c r="E716" s="194" t="s">
        <v>1215</v>
      </c>
      <c r="F716" s="195" t="s">
        <v>1216</v>
      </c>
      <c r="G716" s="196" t="s">
        <v>184</v>
      </c>
      <c r="H716" s="197">
        <v>13</v>
      </c>
      <c r="I716" s="198"/>
      <c r="J716" s="199">
        <f>ROUND(I716*H716,2)</f>
        <v>0</v>
      </c>
      <c r="K716" s="195" t="s">
        <v>21</v>
      </c>
      <c r="L716" s="62"/>
      <c r="M716" s="200" t="s">
        <v>21</v>
      </c>
      <c r="N716" s="201" t="s">
        <v>48</v>
      </c>
      <c r="O716" s="43"/>
      <c r="P716" s="202">
        <f>O716*H716</f>
        <v>0</v>
      </c>
      <c r="Q716" s="202">
        <v>0</v>
      </c>
      <c r="R716" s="202">
        <f>Q716*H716</f>
        <v>0</v>
      </c>
      <c r="S716" s="202">
        <v>0</v>
      </c>
      <c r="T716" s="203">
        <f>S716*H716</f>
        <v>0</v>
      </c>
      <c r="AR716" s="25" t="s">
        <v>173</v>
      </c>
      <c r="AT716" s="25" t="s">
        <v>168</v>
      </c>
      <c r="AU716" s="25" t="s">
        <v>84</v>
      </c>
      <c r="AY716" s="25" t="s">
        <v>163</v>
      </c>
      <c r="BE716" s="204">
        <f>IF(N716="základní",J716,0)</f>
        <v>0</v>
      </c>
      <c r="BF716" s="204">
        <f>IF(N716="snížená",J716,0)</f>
        <v>0</v>
      </c>
      <c r="BG716" s="204">
        <f>IF(N716="zákl. přenesená",J716,0)</f>
        <v>0</v>
      </c>
      <c r="BH716" s="204">
        <f>IF(N716="sníž. přenesená",J716,0)</f>
        <v>0</v>
      </c>
      <c r="BI716" s="204">
        <f>IF(N716="nulová",J716,0)</f>
        <v>0</v>
      </c>
      <c r="BJ716" s="25" t="s">
        <v>98</v>
      </c>
      <c r="BK716" s="204">
        <f>ROUND(I716*H716,2)</f>
        <v>0</v>
      </c>
      <c r="BL716" s="25" t="s">
        <v>173</v>
      </c>
      <c r="BM716" s="25" t="s">
        <v>1577</v>
      </c>
    </row>
    <row r="717" spans="2:65" s="1" customFormat="1" ht="13.5">
      <c r="B717" s="42"/>
      <c r="C717" s="64"/>
      <c r="D717" s="205" t="s">
        <v>175</v>
      </c>
      <c r="E717" s="64"/>
      <c r="F717" s="206" t="s">
        <v>1216</v>
      </c>
      <c r="G717" s="64"/>
      <c r="H717" s="64"/>
      <c r="I717" s="164"/>
      <c r="J717" s="64"/>
      <c r="K717" s="64"/>
      <c r="L717" s="62"/>
      <c r="M717" s="207"/>
      <c r="N717" s="43"/>
      <c r="O717" s="43"/>
      <c r="P717" s="43"/>
      <c r="Q717" s="43"/>
      <c r="R717" s="43"/>
      <c r="S717" s="43"/>
      <c r="T717" s="79"/>
      <c r="AT717" s="25" t="s">
        <v>175</v>
      </c>
      <c r="AU717" s="25" t="s">
        <v>84</v>
      </c>
    </row>
    <row r="718" spans="2:65" s="1" customFormat="1" ht="16.5" customHeight="1">
      <c r="B718" s="42"/>
      <c r="C718" s="193" t="s">
        <v>1385</v>
      </c>
      <c r="D718" s="193" t="s">
        <v>168</v>
      </c>
      <c r="E718" s="194" t="s">
        <v>1217</v>
      </c>
      <c r="F718" s="195" t="s">
        <v>1218</v>
      </c>
      <c r="G718" s="196" t="s">
        <v>184</v>
      </c>
      <c r="H718" s="197">
        <v>9</v>
      </c>
      <c r="I718" s="198"/>
      <c r="J718" s="199">
        <f>ROUND(I718*H718,2)</f>
        <v>0</v>
      </c>
      <c r="K718" s="195" t="s">
        <v>21</v>
      </c>
      <c r="L718" s="62"/>
      <c r="M718" s="200" t="s">
        <v>21</v>
      </c>
      <c r="N718" s="201" t="s">
        <v>48</v>
      </c>
      <c r="O718" s="43"/>
      <c r="P718" s="202">
        <f>O718*H718</f>
        <v>0</v>
      </c>
      <c r="Q718" s="202">
        <v>0</v>
      </c>
      <c r="R718" s="202">
        <f>Q718*H718</f>
        <v>0</v>
      </c>
      <c r="S718" s="202">
        <v>0</v>
      </c>
      <c r="T718" s="203">
        <f>S718*H718</f>
        <v>0</v>
      </c>
      <c r="AR718" s="25" t="s">
        <v>173</v>
      </c>
      <c r="AT718" s="25" t="s">
        <v>168</v>
      </c>
      <c r="AU718" s="25" t="s">
        <v>84</v>
      </c>
      <c r="AY718" s="25" t="s">
        <v>163</v>
      </c>
      <c r="BE718" s="204">
        <f>IF(N718="základní",J718,0)</f>
        <v>0</v>
      </c>
      <c r="BF718" s="204">
        <f>IF(N718="snížená",J718,0)</f>
        <v>0</v>
      </c>
      <c r="BG718" s="204">
        <f>IF(N718="zákl. přenesená",J718,0)</f>
        <v>0</v>
      </c>
      <c r="BH718" s="204">
        <f>IF(N718="sníž. přenesená",J718,0)</f>
        <v>0</v>
      </c>
      <c r="BI718" s="204">
        <f>IF(N718="nulová",J718,0)</f>
        <v>0</v>
      </c>
      <c r="BJ718" s="25" t="s">
        <v>98</v>
      </c>
      <c r="BK718" s="204">
        <f>ROUND(I718*H718,2)</f>
        <v>0</v>
      </c>
      <c r="BL718" s="25" t="s">
        <v>173</v>
      </c>
      <c r="BM718" s="25" t="s">
        <v>1578</v>
      </c>
    </row>
    <row r="719" spans="2:65" s="1" customFormat="1" ht="13.5">
      <c r="B719" s="42"/>
      <c r="C719" s="64"/>
      <c r="D719" s="205" t="s">
        <v>175</v>
      </c>
      <c r="E719" s="64"/>
      <c r="F719" s="206" t="s">
        <v>1218</v>
      </c>
      <c r="G719" s="64"/>
      <c r="H719" s="64"/>
      <c r="I719" s="164"/>
      <c r="J719" s="64"/>
      <c r="K719" s="64"/>
      <c r="L719" s="62"/>
      <c r="M719" s="207"/>
      <c r="N719" s="43"/>
      <c r="O719" s="43"/>
      <c r="P719" s="43"/>
      <c r="Q719" s="43"/>
      <c r="R719" s="43"/>
      <c r="S719" s="43"/>
      <c r="T719" s="79"/>
      <c r="AT719" s="25" t="s">
        <v>175</v>
      </c>
      <c r="AU719" s="25" t="s">
        <v>84</v>
      </c>
    </row>
    <row r="720" spans="2:65" s="1" customFormat="1" ht="38.25" customHeight="1">
      <c r="B720" s="42"/>
      <c r="C720" s="193" t="s">
        <v>1579</v>
      </c>
      <c r="D720" s="193" t="s">
        <v>168</v>
      </c>
      <c r="E720" s="194" t="s">
        <v>1219</v>
      </c>
      <c r="F720" s="195" t="s">
        <v>1220</v>
      </c>
      <c r="G720" s="196" t="s">
        <v>184</v>
      </c>
      <c r="H720" s="197">
        <v>10</v>
      </c>
      <c r="I720" s="198"/>
      <c r="J720" s="199">
        <f>ROUND(I720*H720,2)</f>
        <v>0</v>
      </c>
      <c r="K720" s="195" t="s">
        <v>21</v>
      </c>
      <c r="L720" s="62"/>
      <c r="M720" s="200" t="s">
        <v>21</v>
      </c>
      <c r="N720" s="201" t="s">
        <v>48</v>
      </c>
      <c r="O720" s="43"/>
      <c r="P720" s="202">
        <f>O720*H720</f>
        <v>0</v>
      </c>
      <c r="Q720" s="202">
        <v>0</v>
      </c>
      <c r="R720" s="202">
        <f>Q720*H720</f>
        <v>0</v>
      </c>
      <c r="S720" s="202">
        <v>0</v>
      </c>
      <c r="T720" s="203">
        <f>S720*H720</f>
        <v>0</v>
      </c>
      <c r="AR720" s="25" t="s">
        <v>173</v>
      </c>
      <c r="AT720" s="25" t="s">
        <v>168</v>
      </c>
      <c r="AU720" s="25" t="s">
        <v>84</v>
      </c>
      <c r="AY720" s="25" t="s">
        <v>163</v>
      </c>
      <c r="BE720" s="204">
        <f>IF(N720="základní",J720,0)</f>
        <v>0</v>
      </c>
      <c r="BF720" s="204">
        <f>IF(N720="snížená",J720,0)</f>
        <v>0</v>
      </c>
      <c r="BG720" s="204">
        <f>IF(N720="zákl. přenesená",J720,0)</f>
        <v>0</v>
      </c>
      <c r="BH720" s="204">
        <f>IF(N720="sníž. přenesená",J720,0)</f>
        <v>0</v>
      </c>
      <c r="BI720" s="204">
        <f>IF(N720="nulová",J720,0)</f>
        <v>0</v>
      </c>
      <c r="BJ720" s="25" t="s">
        <v>98</v>
      </c>
      <c r="BK720" s="204">
        <f>ROUND(I720*H720,2)</f>
        <v>0</v>
      </c>
      <c r="BL720" s="25" t="s">
        <v>173</v>
      </c>
      <c r="BM720" s="25" t="s">
        <v>1580</v>
      </c>
    </row>
    <row r="721" spans="2:65" s="1" customFormat="1" ht="27">
      <c r="B721" s="42"/>
      <c r="C721" s="64"/>
      <c r="D721" s="205" t="s">
        <v>175</v>
      </c>
      <c r="E721" s="64"/>
      <c r="F721" s="206" t="s">
        <v>1220</v>
      </c>
      <c r="G721" s="64"/>
      <c r="H721" s="64"/>
      <c r="I721" s="164"/>
      <c r="J721" s="64"/>
      <c r="K721" s="64"/>
      <c r="L721" s="62"/>
      <c r="M721" s="207"/>
      <c r="N721" s="43"/>
      <c r="O721" s="43"/>
      <c r="P721" s="43"/>
      <c r="Q721" s="43"/>
      <c r="R721" s="43"/>
      <c r="S721" s="43"/>
      <c r="T721" s="79"/>
      <c r="AT721" s="25" t="s">
        <v>175</v>
      </c>
      <c r="AU721" s="25" t="s">
        <v>84</v>
      </c>
    </row>
    <row r="722" spans="2:65" s="1" customFormat="1" ht="25.5" customHeight="1">
      <c r="B722" s="42"/>
      <c r="C722" s="193" t="s">
        <v>1386</v>
      </c>
      <c r="D722" s="193" t="s">
        <v>168</v>
      </c>
      <c r="E722" s="194" t="s">
        <v>1221</v>
      </c>
      <c r="F722" s="195" t="s">
        <v>1222</v>
      </c>
      <c r="G722" s="196" t="s">
        <v>184</v>
      </c>
      <c r="H722" s="197">
        <v>3</v>
      </c>
      <c r="I722" s="198"/>
      <c r="J722" s="199">
        <f>ROUND(I722*H722,2)</f>
        <v>0</v>
      </c>
      <c r="K722" s="195" t="s">
        <v>21</v>
      </c>
      <c r="L722" s="62"/>
      <c r="M722" s="200" t="s">
        <v>21</v>
      </c>
      <c r="N722" s="201" t="s">
        <v>48</v>
      </c>
      <c r="O722" s="43"/>
      <c r="P722" s="202">
        <f>O722*H722</f>
        <v>0</v>
      </c>
      <c r="Q722" s="202">
        <v>0</v>
      </c>
      <c r="R722" s="202">
        <f>Q722*H722</f>
        <v>0</v>
      </c>
      <c r="S722" s="202">
        <v>0</v>
      </c>
      <c r="T722" s="203">
        <f>S722*H722</f>
        <v>0</v>
      </c>
      <c r="AR722" s="25" t="s">
        <v>173</v>
      </c>
      <c r="AT722" s="25" t="s">
        <v>168</v>
      </c>
      <c r="AU722" s="25" t="s">
        <v>84</v>
      </c>
      <c r="AY722" s="25" t="s">
        <v>163</v>
      </c>
      <c r="BE722" s="204">
        <f>IF(N722="základní",J722,0)</f>
        <v>0</v>
      </c>
      <c r="BF722" s="204">
        <f>IF(N722="snížená",J722,0)</f>
        <v>0</v>
      </c>
      <c r="BG722" s="204">
        <f>IF(N722="zákl. přenesená",J722,0)</f>
        <v>0</v>
      </c>
      <c r="BH722" s="204">
        <f>IF(N722="sníž. přenesená",J722,0)</f>
        <v>0</v>
      </c>
      <c r="BI722" s="204">
        <f>IF(N722="nulová",J722,0)</f>
        <v>0</v>
      </c>
      <c r="BJ722" s="25" t="s">
        <v>98</v>
      </c>
      <c r="BK722" s="204">
        <f>ROUND(I722*H722,2)</f>
        <v>0</v>
      </c>
      <c r="BL722" s="25" t="s">
        <v>173</v>
      </c>
      <c r="BM722" s="25" t="s">
        <v>1581</v>
      </c>
    </row>
    <row r="723" spans="2:65" s="1" customFormat="1" ht="27">
      <c r="B723" s="42"/>
      <c r="C723" s="64"/>
      <c r="D723" s="205" t="s">
        <v>175</v>
      </c>
      <c r="E723" s="64"/>
      <c r="F723" s="206" t="s">
        <v>1222</v>
      </c>
      <c r="G723" s="64"/>
      <c r="H723" s="64"/>
      <c r="I723" s="164"/>
      <c r="J723" s="64"/>
      <c r="K723" s="64"/>
      <c r="L723" s="62"/>
      <c r="M723" s="207"/>
      <c r="N723" s="43"/>
      <c r="O723" s="43"/>
      <c r="P723" s="43"/>
      <c r="Q723" s="43"/>
      <c r="R723" s="43"/>
      <c r="S723" s="43"/>
      <c r="T723" s="79"/>
      <c r="AT723" s="25" t="s">
        <v>175</v>
      </c>
      <c r="AU723" s="25" t="s">
        <v>84</v>
      </c>
    </row>
    <row r="724" spans="2:65" s="1" customFormat="1" ht="38.25" customHeight="1">
      <c r="B724" s="42"/>
      <c r="C724" s="193" t="s">
        <v>1582</v>
      </c>
      <c r="D724" s="193" t="s">
        <v>168</v>
      </c>
      <c r="E724" s="194" t="s">
        <v>1223</v>
      </c>
      <c r="F724" s="195" t="s">
        <v>1224</v>
      </c>
      <c r="G724" s="196" t="s">
        <v>184</v>
      </c>
      <c r="H724" s="197">
        <v>10</v>
      </c>
      <c r="I724" s="198"/>
      <c r="J724" s="199">
        <f>ROUND(I724*H724,2)</f>
        <v>0</v>
      </c>
      <c r="K724" s="195" t="s">
        <v>21</v>
      </c>
      <c r="L724" s="62"/>
      <c r="M724" s="200" t="s">
        <v>21</v>
      </c>
      <c r="N724" s="201" t="s">
        <v>48</v>
      </c>
      <c r="O724" s="43"/>
      <c r="P724" s="202">
        <f>O724*H724</f>
        <v>0</v>
      </c>
      <c r="Q724" s="202">
        <v>0</v>
      </c>
      <c r="R724" s="202">
        <f>Q724*H724</f>
        <v>0</v>
      </c>
      <c r="S724" s="202">
        <v>0</v>
      </c>
      <c r="T724" s="203">
        <f>S724*H724</f>
        <v>0</v>
      </c>
      <c r="AR724" s="25" t="s">
        <v>173</v>
      </c>
      <c r="AT724" s="25" t="s">
        <v>168</v>
      </c>
      <c r="AU724" s="25" t="s">
        <v>84</v>
      </c>
      <c r="AY724" s="25" t="s">
        <v>163</v>
      </c>
      <c r="BE724" s="204">
        <f>IF(N724="základní",J724,0)</f>
        <v>0</v>
      </c>
      <c r="BF724" s="204">
        <f>IF(N724="snížená",J724,0)</f>
        <v>0</v>
      </c>
      <c r="BG724" s="204">
        <f>IF(N724="zákl. přenesená",J724,0)</f>
        <v>0</v>
      </c>
      <c r="BH724" s="204">
        <f>IF(N724="sníž. přenesená",J724,0)</f>
        <v>0</v>
      </c>
      <c r="BI724" s="204">
        <f>IF(N724="nulová",J724,0)</f>
        <v>0</v>
      </c>
      <c r="BJ724" s="25" t="s">
        <v>98</v>
      </c>
      <c r="BK724" s="204">
        <f>ROUND(I724*H724,2)</f>
        <v>0</v>
      </c>
      <c r="BL724" s="25" t="s">
        <v>173</v>
      </c>
      <c r="BM724" s="25" t="s">
        <v>1583</v>
      </c>
    </row>
    <row r="725" spans="2:65" s="1" customFormat="1" ht="27">
      <c r="B725" s="42"/>
      <c r="C725" s="64"/>
      <c r="D725" s="205" t="s">
        <v>175</v>
      </c>
      <c r="E725" s="64"/>
      <c r="F725" s="206" t="s">
        <v>1224</v>
      </c>
      <c r="G725" s="64"/>
      <c r="H725" s="64"/>
      <c r="I725" s="164"/>
      <c r="J725" s="64"/>
      <c r="K725" s="64"/>
      <c r="L725" s="62"/>
      <c r="M725" s="207"/>
      <c r="N725" s="43"/>
      <c r="O725" s="43"/>
      <c r="P725" s="43"/>
      <c r="Q725" s="43"/>
      <c r="R725" s="43"/>
      <c r="S725" s="43"/>
      <c r="T725" s="79"/>
      <c r="AT725" s="25" t="s">
        <v>175</v>
      </c>
      <c r="AU725" s="25" t="s">
        <v>84</v>
      </c>
    </row>
    <row r="726" spans="2:65" s="1" customFormat="1" ht="38.25" customHeight="1">
      <c r="B726" s="42"/>
      <c r="C726" s="193" t="s">
        <v>1387</v>
      </c>
      <c r="D726" s="193" t="s">
        <v>168</v>
      </c>
      <c r="E726" s="194" t="s">
        <v>1225</v>
      </c>
      <c r="F726" s="195" t="s">
        <v>1226</v>
      </c>
      <c r="G726" s="196" t="s">
        <v>184</v>
      </c>
      <c r="H726" s="197">
        <v>3</v>
      </c>
      <c r="I726" s="198"/>
      <c r="J726" s="199">
        <f>ROUND(I726*H726,2)</f>
        <v>0</v>
      </c>
      <c r="K726" s="195" t="s">
        <v>21</v>
      </c>
      <c r="L726" s="62"/>
      <c r="M726" s="200" t="s">
        <v>21</v>
      </c>
      <c r="N726" s="201" t="s">
        <v>48</v>
      </c>
      <c r="O726" s="43"/>
      <c r="P726" s="202">
        <f>O726*H726</f>
        <v>0</v>
      </c>
      <c r="Q726" s="202">
        <v>0</v>
      </c>
      <c r="R726" s="202">
        <f>Q726*H726</f>
        <v>0</v>
      </c>
      <c r="S726" s="202">
        <v>0</v>
      </c>
      <c r="T726" s="203">
        <f>S726*H726</f>
        <v>0</v>
      </c>
      <c r="AR726" s="25" t="s">
        <v>173</v>
      </c>
      <c r="AT726" s="25" t="s">
        <v>168</v>
      </c>
      <c r="AU726" s="25" t="s">
        <v>84</v>
      </c>
      <c r="AY726" s="25" t="s">
        <v>163</v>
      </c>
      <c r="BE726" s="204">
        <f>IF(N726="základní",J726,0)</f>
        <v>0</v>
      </c>
      <c r="BF726" s="204">
        <f>IF(N726="snížená",J726,0)</f>
        <v>0</v>
      </c>
      <c r="BG726" s="204">
        <f>IF(N726="zákl. přenesená",J726,0)</f>
        <v>0</v>
      </c>
      <c r="BH726" s="204">
        <f>IF(N726="sníž. přenesená",J726,0)</f>
        <v>0</v>
      </c>
      <c r="BI726" s="204">
        <f>IF(N726="nulová",J726,0)</f>
        <v>0</v>
      </c>
      <c r="BJ726" s="25" t="s">
        <v>98</v>
      </c>
      <c r="BK726" s="204">
        <f>ROUND(I726*H726,2)</f>
        <v>0</v>
      </c>
      <c r="BL726" s="25" t="s">
        <v>173</v>
      </c>
      <c r="BM726" s="25" t="s">
        <v>1584</v>
      </c>
    </row>
    <row r="727" spans="2:65" s="1" customFormat="1" ht="27">
      <c r="B727" s="42"/>
      <c r="C727" s="64"/>
      <c r="D727" s="205" t="s">
        <v>175</v>
      </c>
      <c r="E727" s="64"/>
      <c r="F727" s="206" t="s">
        <v>1226</v>
      </c>
      <c r="G727" s="64"/>
      <c r="H727" s="64"/>
      <c r="I727" s="164"/>
      <c r="J727" s="64"/>
      <c r="K727" s="64"/>
      <c r="L727" s="62"/>
      <c r="M727" s="207"/>
      <c r="N727" s="43"/>
      <c r="O727" s="43"/>
      <c r="P727" s="43"/>
      <c r="Q727" s="43"/>
      <c r="R727" s="43"/>
      <c r="S727" s="43"/>
      <c r="T727" s="79"/>
      <c r="AT727" s="25" t="s">
        <v>175</v>
      </c>
      <c r="AU727" s="25" t="s">
        <v>84</v>
      </c>
    </row>
    <row r="728" spans="2:65" s="1" customFormat="1" ht="38.25" customHeight="1">
      <c r="B728" s="42"/>
      <c r="C728" s="193" t="s">
        <v>1585</v>
      </c>
      <c r="D728" s="193" t="s">
        <v>168</v>
      </c>
      <c r="E728" s="194" t="s">
        <v>1227</v>
      </c>
      <c r="F728" s="195" t="s">
        <v>1228</v>
      </c>
      <c r="G728" s="196" t="s">
        <v>184</v>
      </c>
      <c r="H728" s="197">
        <v>1</v>
      </c>
      <c r="I728" s="198"/>
      <c r="J728" s="199">
        <f>ROUND(I728*H728,2)</f>
        <v>0</v>
      </c>
      <c r="K728" s="195" t="s">
        <v>21</v>
      </c>
      <c r="L728" s="62"/>
      <c r="M728" s="200" t="s">
        <v>21</v>
      </c>
      <c r="N728" s="201" t="s">
        <v>48</v>
      </c>
      <c r="O728" s="43"/>
      <c r="P728" s="202">
        <f>O728*H728</f>
        <v>0</v>
      </c>
      <c r="Q728" s="202">
        <v>0</v>
      </c>
      <c r="R728" s="202">
        <f>Q728*H728</f>
        <v>0</v>
      </c>
      <c r="S728" s="202">
        <v>0</v>
      </c>
      <c r="T728" s="203">
        <f>S728*H728</f>
        <v>0</v>
      </c>
      <c r="AR728" s="25" t="s">
        <v>173</v>
      </c>
      <c r="AT728" s="25" t="s">
        <v>168</v>
      </c>
      <c r="AU728" s="25" t="s">
        <v>84</v>
      </c>
      <c r="AY728" s="25" t="s">
        <v>163</v>
      </c>
      <c r="BE728" s="204">
        <f>IF(N728="základní",J728,0)</f>
        <v>0</v>
      </c>
      <c r="BF728" s="204">
        <f>IF(N728="snížená",J728,0)</f>
        <v>0</v>
      </c>
      <c r="BG728" s="204">
        <f>IF(N728="zákl. přenesená",J728,0)</f>
        <v>0</v>
      </c>
      <c r="BH728" s="204">
        <f>IF(N728="sníž. přenesená",J728,0)</f>
        <v>0</v>
      </c>
      <c r="BI728" s="204">
        <f>IF(N728="nulová",J728,0)</f>
        <v>0</v>
      </c>
      <c r="BJ728" s="25" t="s">
        <v>98</v>
      </c>
      <c r="BK728" s="204">
        <f>ROUND(I728*H728,2)</f>
        <v>0</v>
      </c>
      <c r="BL728" s="25" t="s">
        <v>173</v>
      </c>
      <c r="BM728" s="25" t="s">
        <v>1586</v>
      </c>
    </row>
    <row r="729" spans="2:65" s="1" customFormat="1" ht="27">
      <c r="B729" s="42"/>
      <c r="C729" s="64"/>
      <c r="D729" s="205" t="s">
        <v>175</v>
      </c>
      <c r="E729" s="64"/>
      <c r="F729" s="206" t="s">
        <v>1228</v>
      </c>
      <c r="G729" s="64"/>
      <c r="H729" s="64"/>
      <c r="I729" s="164"/>
      <c r="J729" s="64"/>
      <c r="K729" s="64"/>
      <c r="L729" s="62"/>
      <c r="M729" s="207"/>
      <c r="N729" s="43"/>
      <c r="O729" s="43"/>
      <c r="P729" s="43"/>
      <c r="Q729" s="43"/>
      <c r="R729" s="43"/>
      <c r="S729" s="43"/>
      <c r="T729" s="79"/>
      <c r="AT729" s="25" t="s">
        <v>175</v>
      </c>
      <c r="AU729" s="25" t="s">
        <v>84</v>
      </c>
    </row>
    <row r="730" spans="2:65" s="1" customFormat="1" ht="38.25" customHeight="1">
      <c r="B730" s="42"/>
      <c r="C730" s="193" t="s">
        <v>1388</v>
      </c>
      <c r="D730" s="193" t="s">
        <v>168</v>
      </c>
      <c r="E730" s="194" t="s">
        <v>1229</v>
      </c>
      <c r="F730" s="195" t="s">
        <v>1230</v>
      </c>
      <c r="G730" s="196" t="s">
        <v>288</v>
      </c>
      <c r="H730" s="197">
        <v>15</v>
      </c>
      <c r="I730" s="198"/>
      <c r="J730" s="199">
        <f>ROUND(I730*H730,2)</f>
        <v>0</v>
      </c>
      <c r="K730" s="195" t="s">
        <v>21</v>
      </c>
      <c r="L730" s="62"/>
      <c r="M730" s="200" t="s">
        <v>21</v>
      </c>
      <c r="N730" s="201" t="s">
        <v>48</v>
      </c>
      <c r="O730" s="43"/>
      <c r="P730" s="202">
        <f>O730*H730</f>
        <v>0</v>
      </c>
      <c r="Q730" s="202">
        <v>0</v>
      </c>
      <c r="R730" s="202">
        <f>Q730*H730</f>
        <v>0</v>
      </c>
      <c r="S730" s="202">
        <v>0</v>
      </c>
      <c r="T730" s="203">
        <f>S730*H730</f>
        <v>0</v>
      </c>
      <c r="AR730" s="25" t="s">
        <v>173</v>
      </c>
      <c r="AT730" s="25" t="s">
        <v>168</v>
      </c>
      <c r="AU730" s="25" t="s">
        <v>84</v>
      </c>
      <c r="AY730" s="25" t="s">
        <v>163</v>
      </c>
      <c r="BE730" s="204">
        <f>IF(N730="základní",J730,0)</f>
        <v>0</v>
      </c>
      <c r="BF730" s="204">
        <f>IF(N730="snížená",J730,0)</f>
        <v>0</v>
      </c>
      <c r="BG730" s="204">
        <f>IF(N730="zákl. přenesená",J730,0)</f>
        <v>0</v>
      </c>
      <c r="BH730" s="204">
        <f>IF(N730="sníž. přenesená",J730,0)</f>
        <v>0</v>
      </c>
      <c r="BI730" s="204">
        <f>IF(N730="nulová",J730,0)</f>
        <v>0</v>
      </c>
      <c r="BJ730" s="25" t="s">
        <v>98</v>
      </c>
      <c r="BK730" s="204">
        <f>ROUND(I730*H730,2)</f>
        <v>0</v>
      </c>
      <c r="BL730" s="25" t="s">
        <v>173</v>
      </c>
      <c r="BM730" s="25" t="s">
        <v>1587</v>
      </c>
    </row>
    <row r="731" spans="2:65" s="1" customFormat="1" ht="27">
      <c r="B731" s="42"/>
      <c r="C731" s="64"/>
      <c r="D731" s="205" t="s">
        <v>175</v>
      </c>
      <c r="E731" s="64"/>
      <c r="F731" s="206" t="s">
        <v>1230</v>
      </c>
      <c r="G731" s="64"/>
      <c r="H731" s="64"/>
      <c r="I731" s="164"/>
      <c r="J731" s="64"/>
      <c r="K731" s="64"/>
      <c r="L731" s="62"/>
      <c r="M731" s="207"/>
      <c r="N731" s="43"/>
      <c r="O731" s="43"/>
      <c r="P731" s="43"/>
      <c r="Q731" s="43"/>
      <c r="R731" s="43"/>
      <c r="S731" s="43"/>
      <c r="T731" s="79"/>
      <c r="AT731" s="25" t="s">
        <v>175</v>
      </c>
      <c r="AU731" s="25" t="s">
        <v>84</v>
      </c>
    </row>
    <row r="732" spans="2:65" s="1" customFormat="1" ht="16.5" customHeight="1">
      <c r="B732" s="42"/>
      <c r="C732" s="193" t="s">
        <v>1588</v>
      </c>
      <c r="D732" s="193" t="s">
        <v>168</v>
      </c>
      <c r="E732" s="194" t="s">
        <v>1231</v>
      </c>
      <c r="F732" s="195" t="s">
        <v>1232</v>
      </c>
      <c r="G732" s="196" t="s">
        <v>1233</v>
      </c>
      <c r="H732" s="197">
        <v>24</v>
      </c>
      <c r="I732" s="198"/>
      <c r="J732" s="199">
        <f>ROUND(I732*H732,2)</f>
        <v>0</v>
      </c>
      <c r="K732" s="195" t="s">
        <v>21</v>
      </c>
      <c r="L732" s="62"/>
      <c r="M732" s="200" t="s">
        <v>21</v>
      </c>
      <c r="N732" s="201" t="s">
        <v>48</v>
      </c>
      <c r="O732" s="43"/>
      <c r="P732" s="202">
        <f>O732*H732</f>
        <v>0</v>
      </c>
      <c r="Q732" s="202">
        <v>0</v>
      </c>
      <c r="R732" s="202">
        <f>Q732*H732</f>
        <v>0</v>
      </c>
      <c r="S732" s="202">
        <v>0</v>
      </c>
      <c r="T732" s="203">
        <f>S732*H732</f>
        <v>0</v>
      </c>
      <c r="AR732" s="25" t="s">
        <v>173</v>
      </c>
      <c r="AT732" s="25" t="s">
        <v>168</v>
      </c>
      <c r="AU732" s="25" t="s">
        <v>84</v>
      </c>
      <c r="AY732" s="25" t="s">
        <v>163</v>
      </c>
      <c r="BE732" s="204">
        <f>IF(N732="základní",J732,0)</f>
        <v>0</v>
      </c>
      <c r="BF732" s="204">
        <f>IF(N732="snížená",J732,0)</f>
        <v>0</v>
      </c>
      <c r="BG732" s="204">
        <f>IF(N732="zákl. přenesená",J732,0)</f>
        <v>0</v>
      </c>
      <c r="BH732" s="204">
        <f>IF(N732="sníž. přenesená",J732,0)</f>
        <v>0</v>
      </c>
      <c r="BI732" s="204">
        <f>IF(N732="nulová",J732,0)</f>
        <v>0</v>
      </c>
      <c r="BJ732" s="25" t="s">
        <v>98</v>
      </c>
      <c r="BK732" s="204">
        <f>ROUND(I732*H732,2)</f>
        <v>0</v>
      </c>
      <c r="BL732" s="25" t="s">
        <v>173</v>
      </c>
      <c r="BM732" s="25" t="s">
        <v>1589</v>
      </c>
    </row>
    <row r="733" spans="2:65" s="1" customFormat="1" ht="13.5">
      <c r="B733" s="42"/>
      <c r="C733" s="64"/>
      <c r="D733" s="205" t="s">
        <v>175</v>
      </c>
      <c r="E733" s="64"/>
      <c r="F733" s="206" t="s">
        <v>1232</v>
      </c>
      <c r="G733" s="64"/>
      <c r="H733" s="64"/>
      <c r="I733" s="164"/>
      <c r="J733" s="64"/>
      <c r="K733" s="64"/>
      <c r="L733" s="62"/>
      <c r="M733" s="207"/>
      <c r="N733" s="43"/>
      <c r="O733" s="43"/>
      <c r="P733" s="43"/>
      <c r="Q733" s="43"/>
      <c r="R733" s="43"/>
      <c r="S733" s="43"/>
      <c r="T733" s="79"/>
      <c r="AT733" s="25" t="s">
        <v>175</v>
      </c>
      <c r="AU733" s="25" t="s">
        <v>84</v>
      </c>
    </row>
    <row r="734" spans="2:65" s="1" customFormat="1" ht="38.25" customHeight="1">
      <c r="B734" s="42"/>
      <c r="C734" s="193" t="s">
        <v>1389</v>
      </c>
      <c r="D734" s="193" t="s">
        <v>168</v>
      </c>
      <c r="E734" s="194" t="s">
        <v>1234</v>
      </c>
      <c r="F734" s="195" t="s">
        <v>1235</v>
      </c>
      <c r="G734" s="196" t="s">
        <v>288</v>
      </c>
      <c r="H734" s="197">
        <v>7</v>
      </c>
      <c r="I734" s="198"/>
      <c r="J734" s="199">
        <f>ROUND(I734*H734,2)</f>
        <v>0</v>
      </c>
      <c r="K734" s="195" t="s">
        <v>21</v>
      </c>
      <c r="L734" s="62"/>
      <c r="M734" s="200" t="s">
        <v>21</v>
      </c>
      <c r="N734" s="201" t="s">
        <v>48</v>
      </c>
      <c r="O734" s="43"/>
      <c r="P734" s="202">
        <f>O734*H734</f>
        <v>0</v>
      </c>
      <c r="Q734" s="202">
        <v>0</v>
      </c>
      <c r="R734" s="202">
        <f>Q734*H734</f>
        <v>0</v>
      </c>
      <c r="S734" s="202">
        <v>0</v>
      </c>
      <c r="T734" s="203">
        <f>S734*H734</f>
        <v>0</v>
      </c>
      <c r="AR734" s="25" t="s">
        <v>173</v>
      </c>
      <c r="AT734" s="25" t="s">
        <v>168</v>
      </c>
      <c r="AU734" s="25" t="s">
        <v>84</v>
      </c>
      <c r="AY734" s="25" t="s">
        <v>163</v>
      </c>
      <c r="BE734" s="204">
        <f>IF(N734="základní",J734,0)</f>
        <v>0</v>
      </c>
      <c r="BF734" s="204">
        <f>IF(N734="snížená",J734,0)</f>
        <v>0</v>
      </c>
      <c r="BG734" s="204">
        <f>IF(N734="zákl. přenesená",J734,0)</f>
        <v>0</v>
      </c>
      <c r="BH734" s="204">
        <f>IF(N734="sníž. přenesená",J734,0)</f>
        <v>0</v>
      </c>
      <c r="BI734" s="204">
        <f>IF(N734="nulová",J734,0)</f>
        <v>0</v>
      </c>
      <c r="BJ734" s="25" t="s">
        <v>98</v>
      </c>
      <c r="BK734" s="204">
        <f>ROUND(I734*H734,2)</f>
        <v>0</v>
      </c>
      <c r="BL734" s="25" t="s">
        <v>173</v>
      </c>
      <c r="BM734" s="25" t="s">
        <v>1590</v>
      </c>
    </row>
    <row r="735" spans="2:65" s="1" customFormat="1" ht="27">
      <c r="B735" s="42"/>
      <c r="C735" s="64"/>
      <c r="D735" s="205" t="s">
        <v>175</v>
      </c>
      <c r="E735" s="64"/>
      <c r="F735" s="206" t="s">
        <v>1235</v>
      </c>
      <c r="G735" s="64"/>
      <c r="H735" s="64"/>
      <c r="I735" s="164"/>
      <c r="J735" s="64"/>
      <c r="K735" s="64"/>
      <c r="L735" s="62"/>
      <c r="M735" s="207"/>
      <c r="N735" s="43"/>
      <c r="O735" s="43"/>
      <c r="P735" s="43"/>
      <c r="Q735" s="43"/>
      <c r="R735" s="43"/>
      <c r="S735" s="43"/>
      <c r="T735" s="79"/>
      <c r="AT735" s="25" t="s">
        <v>175</v>
      </c>
      <c r="AU735" s="25" t="s">
        <v>84</v>
      </c>
    </row>
    <row r="736" spans="2:65" s="1" customFormat="1" ht="38.25" customHeight="1">
      <c r="B736" s="42"/>
      <c r="C736" s="193" t="s">
        <v>1591</v>
      </c>
      <c r="D736" s="193" t="s">
        <v>168</v>
      </c>
      <c r="E736" s="194" t="s">
        <v>1236</v>
      </c>
      <c r="F736" s="195" t="s">
        <v>1237</v>
      </c>
      <c r="G736" s="196" t="s">
        <v>288</v>
      </c>
      <c r="H736" s="197">
        <v>3</v>
      </c>
      <c r="I736" s="198"/>
      <c r="J736" s="199">
        <f>ROUND(I736*H736,2)</f>
        <v>0</v>
      </c>
      <c r="K736" s="195" t="s">
        <v>21</v>
      </c>
      <c r="L736" s="62"/>
      <c r="M736" s="200" t="s">
        <v>21</v>
      </c>
      <c r="N736" s="201" t="s">
        <v>48</v>
      </c>
      <c r="O736" s="43"/>
      <c r="P736" s="202">
        <f>O736*H736</f>
        <v>0</v>
      </c>
      <c r="Q736" s="202">
        <v>0</v>
      </c>
      <c r="R736" s="202">
        <f>Q736*H736</f>
        <v>0</v>
      </c>
      <c r="S736" s="202">
        <v>0</v>
      </c>
      <c r="T736" s="203">
        <f>S736*H736</f>
        <v>0</v>
      </c>
      <c r="AR736" s="25" t="s">
        <v>173</v>
      </c>
      <c r="AT736" s="25" t="s">
        <v>168</v>
      </c>
      <c r="AU736" s="25" t="s">
        <v>84</v>
      </c>
      <c r="AY736" s="25" t="s">
        <v>163</v>
      </c>
      <c r="BE736" s="204">
        <f>IF(N736="základní",J736,0)</f>
        <v>0</v>
      </c>
      <c r="BF736" s="204">
        <f>IF(N736="snížená",J736,0)</f>
        <v>0</v>
      </c>
      <c r="BG736" s="204">
        <f>IF(N736="zákl. přenesená",J736,0)</f>
        <v>0</v>
      </c>
      <c r="BH736" s="204">
        <f>IF(N736="sníž. přenesená",J736,0)</f>
        <v>0</v>
      </c>
      <c r="BI736" s="204">
        <f>IF(N736="nulová",J736,0)</f>
        <v>0</v>
      </c>
      <c r="BJ736" s="25" t="s">
        <v>98</v>
      </c>
      <c r="BK736" s="204">
        <f>ROUND(I736*H736,2)</f>
        <v>0</v>
      </c>
      <c r="BL736" s="25" t="s">
        <v>173</v>
      </c>
      <c r="BM736" s="25" t="s">
        <v>1592</v>
      </c>
    </row>
    <row r="737" spans="2:65" s="1" customFormat="1" ht="27">
      <c r="B737" s="42"/>
      <c r="C737" s="64"/>
      <c r="D737" s="205" t="s">
        <v>175</v>
      </c>
      <c r="E737" s="64"/>
      <c r="F737" s="206" t="s">
        <v>1237</v>
      </c>
      <c r="G737" s="64"/>
      <c r="H737" s="64"/>
      <c r="I737" s="164"/>
      <c r="J737" s="64"/>
      <c r="K737" s="64"/>
      <c r="L737" s="62"/>
      <c r="M737" s="207"/>
      <c r="N737" s="43"/>
      <c r="O737" s="43"/>
      <c r="P737" s="43"/>
      <c r="Q737" s="43"/>
      <c r="R737" s="43"/>
      <c r="S737" s="43"/>
      <c r="T737" s="79"/>
      <c r="AT737" s="25" t="s">
        <v>175</v>
      </c>
      <c r="AU737" s="25" t="s">
        <v>84</v>
      </c>
    </row>
    <row r="738" spans="2:65" s="1" customFormat="1" ht="25.5" customHeight="1">
      <c r="B738" s="42"/>
      <c r="C738" s="193" t="s">
        <v>1390</v>
      </c>
      <c r="D738" s="193" t="s">
        <v>168</v>
      </c>
      <c r="E738" s="194" t="s">
        <v>1238</v>
      </c>
      <c r="F738" s="195" t="s">
        <v>1239</v>
      </c>
      <c r="G738" s="196" t="s">
        <v>288</v>
      </c>
      <c r="H738" s="197">
        <v>26</v>
      </c>
      <c r="I738" s="198"/>
      <c r="J738" s="199">
        <f>ROUND(I738*H738,2)</f>
        <v>0</v>
      </c>
      <c r="K738" s="195" t="s">
        <v>21</v>
      </c>
      <c r="L738" s="62"/>
      <c r="M738" s="200" t="s">
        <v>21</v>
      </c>
      <c r="N738" s="201" t="s">
        <v>48</v>
      </c>
      <c r="O738" s="43"/>
      <c r="P738" s="202">
        <f>O738*H738</f>
        <v>0</v>
      </c>
      <c r="Q738" s="202">
        <v>0</v>
      </c>
      <c r="R738" s="202">
        <f>Q738*H738</f>
        <v>0</v>
      </c>
      <c r="S738" s="202">
        <v>0</v>
      </c>
      <c r="T738" s="203">
        <f>S738*H738</f>
        <v>0</v>
      </c>
      <c r="AR738" s="25" t="s">
        <v>173</v>
      </c>
      <c r="AT738" s="25" t="s">
        <v>168</v>
      </c>
      <c r="AU738" s="25" t="s">
        <v>84</v>
      </c>
      <c r="AY738" s="25" t="s">
        <v>163</v>
      </c>
      <c r="BE738" s="204">
        <f>IF(N738="základní",J738,0)</f>
        <v>0</v>
      </c>
      <c r="BF738" s="204">
        <f>IF(N738="snížená",J738,0)</f>
        <v>0</v>
      </c>
      <c r="BG738" s="204">
        <f>IF(N738="zákl. přenesená",J738,0)</f>
        <v>0</v>
      </c>
      <c r="BH738" s="204">
        <f>IF(N738="sníž. přenesená",J738,0)</f>
        <v>0</v>
      </c>
      <c r="BI738" s="204">
        <f>IF(N738="nulová",J738,0)</f>
        <v>0</v>
      </c>
      <c r="BJ738" s="25" t="s">
        <v>98</v>
      </c>
      <c r="BK738" s="204">
        <f>ROUND(I738*H738,2)</f>
        <v>0</v>
      </c>
      <c r="BL738" s="25" t="s">
        <v>173</v>
      </c>
      <c r="BM738" s="25" t="s">
        <v>1593</v>
      </c>
    </row>
    <row r="739" spans="2:65" s="1" customFormat="1" ht="27">
      <c r="B739" s="42"/>
      <c r="C739" s="64"/>
      <c r="D739" s="205" t="s">
        <v>175</v>
      </c>
      <c r="E739" s="64"/>
      <c r="F739" s="206" t="s">
        <v>1239</v>
      </c>
      <c r="G739" s="64"/>
      <c r="H739" s="64"/>
      <c r="I739" s="164"/>
      <c r="J739" s="64"/>
      <c r="K739" s="64"/>
      <c r="L739" s="62"/>
      <c r="M739" s="207"/>
      <c r="N739" s="43"/>
      <c r="O739" s="43"/>
      <c r="P739" s="43"/>
      <c r="Q739" s="43"/>
      <c r="R739" s="43"/>
      <c r="S739" s="43"/>
      <c r="T739" s="79"/>
      <c r="AT739" s="25" t="s">
        <v>175</v>
      </c>
      <c r="AU739" s="25" t="s">
        <v>84</v>
      </c>
    </row>
    <row r="740" spans="2:65" s="1" customFormat="1" ht="25.5" customHeight="1">
      <c r="B740" s="42"/>
      <c r="C740" s="193" t="s">
        <v>1594</v>
      </c>
      <c r="D740" s="193" t="s">
        <v>168</v>
      </c>
      <c r="E740" s="194" t="s">
        <v>1240</v>
      </c>
      <c r="F740" s="195" t="s">
        <v>1241</v>
      </c>
      <c r="G740" s="196" t="s">
        <v>288</v>
      </c>
      <c r="H740" s="197">
        <v>18</v>
      </c>
      <c r="I740" s="198"/>
      <c r="J740" s="199">
        <f>ROUND(I740*H740,2)</f>
        <v>0</v>
      </c>
      <c r="K740" s="195" t="s">
        <v>21</v>
      </c>
      <c r="L740" s="62"/>
      <c r="M740" s="200" t="s">
        <v>21</v>
      </c>
      <c r="N740" s="201" t="s">
        <v>48</v>
      </c>
      <c r="O740" s="43"/>
      <c r="P740" s="202">
        <f>O740*H740</f>
        <v>0</v>
      </c>
      <c r="Q740" s="202">
        <v>0</v>
      </c>
      <c r="R740" s="202">
        <f>Q740*H740</f>
        <v>0</v>
      </c>
      <c r="S740" s="202">
        <v>0</v>
      </c>
      <c r="T740" s="203">
        <f>S740*H740</f>
        <v>0</v>
      </c>
      <c r="AR740" s="25" t="s">
        <v>173</v>
      </c>
      <c r="AT740" s="25" t="s">
        <v>168</v>
      </c>
      <c r="AU740" s="25" t="s">
        <v>84</v>
      </c>
      <c r="AY740" s="25" t="s">
        <v>163</v>
      </c>
      <c r="BE740" s="204">
        <f>IF(N740="základní",J740,0)</f>
        <v>0</v>
      </c>
      <c r="BF740" s="204">
        <f>IF(N740="snížená",J740,0)</f>
        <v>0</v>
      </c>
      <c r="BG740" s="204">
        <f>IF(N740="zákl. přenesená",J740,0)</f>
        <v>0</v>
      </c>
      <c r="BH740" s="204">
        <f>IF(N740="sníž. přenesená",J740,0)</f>
        <v>0</v>
      </c>
      <c r="BI740" s="204">
        <f>IF(N740="nulová",J740,0)</f>
        <v>0</v>
      </c>
      <c r="BJ740" s="25" t="s">
        <v>98</v>
      </c>
      <c r="BK740" s="204">
        <f>ROUND(I740*H740,2)</f>
        <v>0</v>
      </c>
      <c r="BL740" s="25" t="s">
        <v>173</v>
      </c>
      <c r="BM740" s="25" t="s">
        <v>1595</v>
      </c>
    </row>
    <row r="741" spans="2:65" s="1" customFormat="1" ht="27">
      <c r="B741" s="42"/>
      <c r="C741" s="64"/>
      <c r="D741" s="205" t="s">
        <v>175</v>
      </c>
      <c r="E741" s="64"/>
      <c r="F741" s="206" t="s">
        <v>1241</v>
      </c>
      <c r="G741" s="64"/>
      <c r="H741" s="64"/>
      <c r="I741" s="164"/>
      <c r="J741" s="64"/>
      <c r="K741" s="64"/>
      <c r="L741" s="62"/>
      <c r="M741" s="207"/>
      <c r="N741" s="43"/>
      <c r="O741" s="43"/>
      <c r="P741" s="43"/>
      <c r="Q741" s="43"/>
      <c r="R741" s="43"/>
      <c r="S741" s="43"/>
      <c r="T741" s="79"/>
      <c r="AT741" s="25" t="s">
        <v>175</v>
      </c>
      <c r="AU741" s="25" t="s">
        <v>84</v>
      </c>
    </row>
    <row r="742" spans="2:65" s="1" customFormat="1" ht="25.5" customHeight="1">
      <c r="B742" s="42"/>
      <c r="C742" s="193" t="s">
        <v>1391</v>
      </c>
      <c r="D742" s="193" t="s">
        <v>168</v>
      </c>
      <c r="E742" s="194" t="s">
        <v>1242</v>
      </c>
      <c r="F742" s="195" t="s">
        <v>1243</v>
      </c>
      <c r="G742" s="196" t="s">
        <v>288</v>
      </c>
      <c r="H742" s="197">
        <v>12</v>
      </c>
      <c r="I742" s="198"/>
      <c r="J742" s="199">
        <f>ROUND(I742*H742,2)</f>
        <v>0</v>
      </c>
      <c r="K742" s="195" t="s">
        <v>21</v>
      </c>
      <c r="L742" s="62"/>
      <c r="M742" s="200" t="s">
        <v>21</v>
      </c>
      <c r="N742" s="201" t="s">
        <v>48</v>
      </c>
      <c r="O742" s="43"/>
      <c r="P742" s="202">
        <f>O742*H742</f>
        <v>0</v>
      </c>
      <c r="Q742" s="202">
        <v>0</v>
      </c>
      <c r="R742" s="202">
        <f>Q742*H742</f>
        <v>0</v>
      </c>
      <c r="S742" s="202">
        <v>0</v>
      </c>
      <c r="T742" s="203">
        <f>S742*H742</f>
        <v>0</v>
      </c>
      <c r="AR742" s="25" t="s">
        <v>173</v>
      </c>
      <c r="AT742" s="25" t="s">
        <v>168</v>
      </c>
      <c r="AU742" s="25" t="s">
        <v>84</v>
      </c>
      <c r="AY742" s="25" t="s">
        <v>163</v>
      </c>
      <c r="BE742" s="204">
        <f>IF(N742="základní",J742,0)</f>
        <v>0</v>
      </c>
      <c r="BF742" s="204">
        <f>IF(N742="snížená",J742,0)</f>
        <v>0</v>
      </c>
      <c r="BG742" s="204">
        <f>IF(N742="zákl. přenesená",J742,0)</f>
        <v>0</v>
      </c>
      <c r="BH742" s="204">
        <f>IF(N742="sníž. přenesená",J742,0)</f>
        <v>0</v>
      </c>
      <c r="BI742" s="204">
        <f>IF(N742="nulová",J742,0)</f>
        <v>0</v>
      </c>
      <c r="BJ742" s="25" t="s">
        <v>98</v>
      </c>
      <c r="BK742" s="204">
        <f>ROUND(I742*H742,2)</f>
        <v>0</v>
      </c>
      <c r="BL742" s="25" t="s">
        <v>173</v>
      </c>
      <c r="BM742" s="25" t="s">
        <v>1596</v>
      </c>
    </row>
    <row r="743" spans="2:65" s="1" customFormat="1" ht="27">
      <c r="B743" s="42"/>
      <c r="C743" s="64"/>
      <c r="D743" s="205" t="s">
        <v>175</v>
      </c>
      <c r="E743" s="64"/>
      <c r="F743" s="206" t="s">
        <v>1243</v>
      </c>
      <c r="G743" s="64"/>
      <c r="H743" s="64"/>
      <c r="I743" s="164"/>
      <c r="J743" s="64"/>
      <c r="K743" s="64"/>
      <c r="L743" s="62"/>
      <c r="M743" s="207"/>
      <c r="N743" s="43"/>
      <c r="O743" s="43"/>
      <c r="P743" s="43"/>
      <c r="Q743" s="43"/>
      <c r="R743" s="43"/>
      <c r="S743" s="43"/>
      <c r="T743" s="79"/>
      <c r="AT743" s="25" t="s">
        <v>175</v>
      </c>
      <c r="AU743" s="25" t="s">
        <v>84</v>
      </c>
    </row>
    <row r="744" spans="2:65" s="1" customFormat="1" ht="25.5" customHeight="1">
      <c r="B744" s="42"/>
      <c r="C744" s="193" t="s">
        <v>1597</v>
      </c>
      <c r="D744" s="193" t="s">
        <v>168</v>
      </c>
      <c r="E744" s="194" t="s">
        <v>1244</v>
      </c>
      <c r="F744" s="195" t="s">
        <v>1245</v>
      </c>
      <c r="G744" s="196" t="s">
        <v>288</v>
      </c>
      <c r="H744" s="197">
        <v>368</v>
      </c>
      <c r="I744" s="198"/>
      <c r="J744" s="199">
        <f>ROUND(I744*H744,2)</f>
        <v>0</v>
      </c>
      <c r="K744" s="195" t="s">
        <v>21</v>
      </c>
      <c r="L744" s="62"/>
      <c r="M744" s="200" t="s">
        <v>21</v>
      </c>
      <c r="N744" s="201" t="s">
        <v>48</v>
      </c>
      <c r="O744" s="43"/>
      <c r="P744" s="202">
        <f>O744*H744</f>
        <v>0</v>
      </c>
      <c r="Q744" s="202">
        <v>0</v>
      </c>
      <c r="R744" s="202">
        <f>Q744*H744</f>
        <v>0</v>
      </c>
      <c r="S744" s="202">
        <v>0</v>
      </c>
      <c r="T744" s="203">
        <f>S744*H744</f>
        <v>0</v>
      </c>
      <c r="AR744" s="25" t="s">
        <v>173</v>
      </c>
      <c r="AT744" s="25" t="s">
        <v>168</v>
      </c>
      <c r="AU744" s="25" t="s">
        <v>84</v>
      </c>
      <c r="AY744" s="25" t="s">
        <v>163</v>
      </c>
      <c r="BE744" s="204">
        <f>IF(N744="základní",J744,0)</f>
        <v>0</v>
      </c>
      <c r="BF744" s="204">
        <f>IF(N744="snížená",J744,0)</f>
        <v>0</v>
      </c>
      <c r="BG744" s="204">
        <f>IF(N744="zákl. přenesená",J744,0)</f>
        <v>0</v>
      </c>
      <c r="BH744" s="204">
        <f>IF(N744="sníž. přenesená",J744,0)</f>
        <v>0</v>
      </c>
      <c r="BI744" s="204">
        <f>IF(N744="nulová",J744,0)</f>
        <v>0</v>
      </c>
      <c r="BJ744" s="25" t="s">
        <v>98</v>
      </c>
      <c r="BK744" s="204">
        <f>ROUND(I744*H744,2)</f>
        <v>0</v>
      </c>
      <c r="BL744" s="25" t="s">
        <v>173</v>
      </c>
      <c r="BM744" s="25" t="s">
        <v>1598</v>
      </c>
    </row>
    <row r="745" spans="2:65" s="1" customFormat="1" ht="27">
      <c r="B745" s="42"/>
      <c r="C745" s="64"/>
      <c r="D745" s="205" t="s">
        <v>175</v>
      </c>
      <c r="E745" s="64"/>
      <c r="F745" s="206" t="s">
        <v>1245</v>
      </c>
      <c r="G745" s="64"/>
      <c r="H745" s="64"/>
      <c r="I745" s="164"/>
      <c r="J745" s="64"/>
      <c r="K745" s="64"/>
      <c r="L745" s="62"/>
      <c r="M745" s="207"/>
      <c r="N745" s="43"/>
      <c r="O745" s="43"/>
      <c r="P745" s="43"/>
      <c r="Q745" s="43"/>
      <c r="R745" s="43"/>
      <c r="S745" s="43"/>
      <c r="T745" s="79"/>
      <c r="AT745" s="25" t="s">
        <v>175</v>
      </c>
      <c r="AU745" s="25" t="s">
        <v>84</v>
      </c>
    </row>
    <row r="746" spans="2:65" s="1" customFormat="1" ht="38.25" customHeight="1">
      <c r="B746" s="42"/>
      <c r="C746" s="193" t="s">
        <v>1392</v>
      </c>
      <c r="D746" s="193" t="s">
        <v>168</v>
      </c>
      <c r="E746" s="194" t="s">
        <v>1246</v>
      </c>
      <c r="F746" s="195" t="s">
        <v>1247</v>
      </c>
      <c r="G746" s="196" t="s">
        <v>184</v>
      </c>
      <c r="H746" s="197">
        <v>3</v>
      </c>
      <c r="I746" s="198"/>
      <c r="J746" s="199">
        <f>ROUND(I746*H746,2)</f>
        <v>0</v>
      </c>
      <c r="K746" s="195" t="s">
        <v>21</v>
      </c>
      <c r="L746" s="62"/>
      <c r="M746" s="200" t="s">
        <v>21</v>
      </c>
      <c r="N746" s="201" t="s">
        <v>48</v>
      </c>
      <c r="O746" s="43"/>
      <c r="P746" s="202">
        <f>O746*H746</f>
        <v>0</v>
      </c>
      <c r="Q746" s="202">
        <v>0</v>
      </c>
      <c r="R746" s="202">
        <f>Q746*H746</f>
        <v>0</v>
      </c>
      <c r="S746" s="202">
        <v>0</v>
      </c>
      <c r="T746" s="203">
        <f>S746*H746</f>
        <v>0</v>
      </c>
      <c r="AR746" s="25" t="s">
        <v>173</v>
      </c>
      <c r="AT746" s="25" t="s">
        <v>168</v>
      </c>
      <c r="AU746" s="25" t="s">
        <v>84</v>
      </c>
      <c r="AY746" s="25" t="s">
        <v>163</v>
      </c>
      <c r="BE746" s="204">
        <f>IF(N746="základní",J746,0)</f>
        <v>0</v>
      </c>
      <c r="BF746" s="204">
        <f>IF(N746="snížená",J746,0)</f>
        <v>0</v>
      </c>
      <c r="BG746" s="204">
        <f>IF(N746="zákl. přenesená",J746,0)</f>
        <v>0</v>
      </c>
      <c r="BH746" s="204">
        <f>IF(N746="sníž. přenesená",J746,0)</f>
        <v>0</v>
      </c>
      <c r="BI746" s="204">
        <f>IF(N746="nulová",J746,0)</f>
        <v>0</v>
      </c>
      <c r="BJ746" s="25" t="s">
        <v>98</v>
      </c>
      <c r="BK746" s="204">
        <f>ROUND(I746*H746,2)</f>
        <v>0</v>
      </c>
      <c r="BL746" s="25" t="s">
        <v>173</v>
      </c>
      <c r="BM746" s="25" t="s">
        <v>1599</v>
      </c>
    </row>
    <row r="747" spans="2:65" s="1" customFormat="1" ht="40.5">
      <c r="B747" s="42"/>
      <c r="C747" s="64"/>
      <c r="D747" s="205" t="s">
        <v>175</v>
      </c>
      <c r="E747" s="64"/>
      <c r="F747" s="206" t="s">
        <v>1247</v>
      </c>
      <c r="G747" s="64"/>
      <c r="H747" s="64"/>
      <c r="I747" s="164"/>
      <c r="J747" s="64"/>
      <c r="K747" s="64"/>
      <c r="L747" s="62"/>
      <c r="M747" s="207"/>
      <c r="N747" s="43"/>
      <c r="O747" s="43"/>
      <c r="P747" s="43"/>
      <c r="Q747" s="43"/>
      <c r="R747" s="43"/>
      <c r="S747" s="43"/>
      <c r="T747" s="79"/>
      <c r="AT747" s="25" t="s">
        <v>175</v>
      </c>
      <c r="AU747" s="25" t="s">
        <v>84</v>
      </c>
    </row>
    <row r="748" spans="2:65" s="1" customFormat="1" ht="38.25" customHeight="1">
      <c r="B748" s="42"/>
      <c r="C748" s="193" t="s">
        <v>1600</v>
      </c>
      <c r="D748" s="193" t="s">
        <v>168</v>
      </c>
      <c r="E748" s="194" t="s">
        <v>1248</v>
      </c>
      <c r="F748" s="195" t="s">
        <v>1249</v>
      </c>
      <c r="G748" s="196" t="s">
        <v>184</v>
      </c>
      <c r="H748" s="197">
        <v>2</v>
      </c>
      <c r="I748" s="198"/>
      <c r="J748" s="199">
        <f>ROUND(I748*H748,2)</f>
        <v>0</v>
      </c>
      <c r="K748" s="195" t="s">
        <v>21</v>
      </c>
      <c r="L748" s="62"/>
      <c r="M748" s="200" t="s">
        <v>21</v>
      </c>
      <c r="N748" s="201" t="s">
        <v>48</v>
      </c>
      <c r="O748" s="43"/>
      <c r="P748" s="202">
        <f>O748*H748</f>
        <v>0</v>
      </c>
      <c r="Q748" s="202">
        <v>0</v>
      </c>
      <c r="R748" s="202">
        <f>Q748*H748</f>
        <v>0</v>
      </c>
      <c r="S748" s="202">
        <v>0</v>
      </c>
      <c r="T748" s="203">
        <f>S748*H748</f>
        <v>0</v>
      </c>
      <c r="AR748" s="25" t="s">
        <v>173</v>
      </c>
      <c r="AT748" s="25" t="s">
        <v>168</v>
      </c>
      <c r="AU748" s="25" t="s">
        <v>84</v>
      </c>
      <c r="AY748" s="25" t="s">
        <v>163</v>
      </c>
      <c r="BE748" s="204">
        <f>IF(N748="základní",J748,0)</f>
        <v>0</v>
      </c>
      <c r="BF748" s="204">
        <f>IF(N748="snížená",J748,0)</f>
        <v>0</v>
      </c>
      <c r="BG748" s="204">
        <f>IF(N748="zákl. přenesená",J748,0)</f>
        <v>0</v>
      </c>
      <c r="BH748" s="204">
        <f>IF(N748="sníž. přenesená",J748,0)</f>
        <v>0</v>
      </c>
      <c r="BI748" s="204">
        <f>IF(N748="nulová",J748,0)</f>
        <v>0</v>
      </c>
      <c r="BJ748" s="25" t="s">
        <v>98</v>
      </c>
      <c r="BK748" s="204">
        <f>ROUND(I748*H748,2)</f>
        <v>0</v>
      </c>
      <c r="BL748" s="25" t="s">
        <v>173</v>
      </c>
      <c r="BM748" s="25" t="s">
        <v>1601</v>
      </c>
    </row>
    <row r="749" spans="2:65" s="1" customFormat="1" ht="40.5">
      <c r="B749" s="42"/>
      <c r="C749" s="64"/>
      <c r="D749" s="205" t="s">
        <v>175</v>
      </c>
      <c r="E749" s="64"/>
      <c r="F749" s="206" t="s">
        <v>1249</v>
      </c>
      <c r="G749" s="64"/>
      <c r="H749" s="64"/>
      <c r="I749" s="164"/>
      <c r="J749" s="64"/>
      <c r="K749" s="64"/>
      <c r="L749" s="62"/>
      <c r="M749" s="207"/>
      <c r="N749" s="43"/>
      <c r="O749" s="43"/>
      <c r="P749" s="43"/>
      <c r="Q749" s="43"/>
      <c r="R749" s="43"/>
      <c r="S749" s="43"/>
      <c r="T749" s="79"/>
      <c r="AT749" s="25" t="s">
        <v>175</v>
      </c>
      <c r="AU749" s="25" t="s">
        <v>84</v>
      </c>
    </row>
    <row r="750" spans="2:65" s="1" customFormat="1" ht="16.5" customHeight="1">
      <c r="B750" s="42"/>
      <c r="C750" s="193" t="s">
        <v>1393</v>
      </c>
      <c r="D750" s="193" t="s">
        <v>168</v>
      </c>
      <c r="E750" s="194" t="s">
        <v>1250</v>
      </c>
      <c r="F750" s="195" t="s">
        <v>1251</v>
      </c>
      <c r="G750" s="196" t="s">
        <v>184</v>
      </c>
      <c r="H750" s="197">
        <v>12</v>
      </c>
      <c r="I750" s="198"/>
      <c r="J750" s="199">
        <f>ROUND(I750*H750,2)</f>
        <v>0</v>
      </c>
      <c r="K750" s="195" t="s">
        <v>21</v>
      </c>
      <c r="L750" s="62"/>
      <c r="M750" s="200" t="s">
        <v>21</v>
      </c>
      <c r="N750" s="201" t="s">
        <v>48</v>
      </c>
      <c r="O750" s="43"/>
      <c r="P750" s="202">
        <f>O750*H750</f>
        <v>0</v>
      </c>
      <c r="Q750" s="202">
        <v>0</v>
      </c>
      <c r="R750" s="202">
        <f>Q750*H750</f>
        <v>0</v>
      </c>
      <c r="S750" s="202">
        <v>0</v>
      </c>
      <c r="T750" s="203">
        <f>S750*H750</f>
        <v>0</v>
      </c>
      <c r="AR750" s="25" t="s">
        <v>173</v>
      </c>
      <c r="AT750" s="25" t="s">
        <v>168</v>
      </c>
      <c r="AU750" s="25" t="s">
        <v>84</v>
      </c>
      <c r="AY750" s="25" t="s">
        <v>163</v>
      </c>
      <c r="BE750" s="204">
        <f>IF(N750="základní",J750,0)</f>
        <v>0</v>
      </c>
      <c r="BF750" s="204">
        <f>IF(N750="snížená",J750,0)</f>
        <v>0</v>
      </c>
      <c r="BG750" s="204">
        <f>IF(N750="zákl. přenesená",J750,0)</f>
        <v>0</v>
      </c>
      <c r="BH750" s="204">
        <f>IF(N750="sníž. přenesená",J750,0)</f>
        <v>0</v>
      </c>
      <c r="BI750" s="204">
        <f>IF(N750="nulová",J750,0)</f>
        <v>0</v>
      </c>
      <c r="BJ750" s="25" t="s">
        <v>98</v>
      </c>
      <c r="BK750" s="204">
        <f>ROUND(I750*H750,2)</f>
        <v>0</v>
      </c>
      <c r="BL750" s="25" t="s">
        <v>173</v>
      </c>
      <c r="BM750" s="25" t="s">
        <v>1602</v>
      </c>
    </row>
    <row r="751" spans="2:65" s="1" customFormat="1" ht="13.5">
      <c r="B751" s="42"/>
      <c r="C751" s="64"/>
      <c r="D751" s="205" t="s">
        <v>175</v>
      </c>
      <c r="E751" s="64"/>
      <c r="F751" s="206" t="s">
        <v>1251</v>
      </c>
      <c r="G751" s="64"/>
      <c r="H751" s="64"/>
      <c r="I751" s="164"/>
      <c r="J751" s="64"/>
      <c r="K751" s="64"/>
      <c r="L751" s="62"/>
      <c r="M751" s="207"/>
      <c r="N751" s="43"/>
      <c r="O751" s="43"/>
      <c r="P751" s="43"/>
      <c r="Q751" s="43"/>
      <c r="R751" s="43"/>
      <c r="S751" s="43"/>
      <c r="T751" s="79"/>
      <c r="AT751" s="25" t="s">
        <v>175</v>
      </c>
      <c r="AU751" s="25" t="s">
        <v>84</v>
      </c>
    </row>
    <row r="752" spans="2:65" s="1" customFormat="1" ht="16.5" customHeight="1">
      <c r="B752" s="42"/>
      <c r="C752" s="193" t="s">
        <v>1603</v>
      </c>
      <c r="D752" s="193" t="s">
        <v>168</v>
      </c>
      <c r="E752" s="194" t="s">
        <v>1252</v>
      </c>
      <c r="F752" s="195" t="s">
        <v>1253</v>
      </c>
      <c r="G752" s="196" t="s">
        <v>1254</v>
      </c>
      <c r="H752" s="197">
        <v>36</v>
      </c>
      <c r="I752" s="198"/>
      <c r="J752" s="199">
        <f>ROUND(I752*H752,2)</f>
        <v>0</v>
      </c>
      <c r="K752" s="195" t="s">
        <v>21</v>
      </c>
      <c r="L752" s="62"/>
      <c r="M752" s="200" t="s">
        <v>21</v>
      </c>
      <c r="N752" s="201" t="s">
        <v>48</v>
      </c>
      <c r="O752" s="43"/>
      <c r="P752" s="202">
        <f>O752*H752</f>
        <v>0</v>
      </c>
      <c r="Q752" s="202">
        <v>0</v>
      </c>
      <c r="R752" s="202">
        <f>Q752*H752</f>
        <v>0</v>
      </c>
      <c r="S752" s="202">
        <v>0</v>
      </c>
      <c r="T752" s="203">
        <f>S752*H752</f>
        <v>0</v>
      </c>
      <c r="AR752" s="25" t="s">
        <v>173</v>
      </c>
      <c r="AT752" s="25" t="s">
        <v>168</v>
      </c>
      <c r="AU752" s="25" t="s">
        <v>84</v>
      </c>
      <c r="AY752" s="25" t="s">
        <v>163</v>
      </c>
      <c r="BE752" s="204">
        <f>IF(N752="základní",J752,0)</f>
        <v>0</v>
      </c>
      <c r="BF752" s="204">
        <f>IF(N752="snížená",J752,0)</f>
        <v>0</v>
      </c>
      <c r="BG752" s="204">
        <f>IF(N752="zákl. přenesená",J752,0)</f>
        <v>0</v>
      </c>
      <c r="BH752" s="204">
        <f>IF(N752="sníž. přenesená",J752,0)</f>
        <v>0</v>
      </c>
      <c r="BI752" s="204">
        <f>IF(N752="nulová",J752,0)</f>
        <v>0</v>
      </c>
      <c r="BJ752" s="25" t="s">
        <v>98</v>
      </c>
      <c r="BK752" s="204">
        <f>ROUND(I752*H752,2)</f>
        <v>0</v>
      </c>
      <c r="BL752" s="25" t="s">
        <v>173</v>
      </c>
      <c r="BM752" s="25" t="s">
        <v>1604</v>
      </c>
    </row>
    <row r="753" spans="2:65" s="1" customFormat="1" ht="13.5">
      <c r="B753" s="42"/>
      <c r="C753" s="64"/>
      <c r="D753" s="205" t="s">
        <v>175</v>
      </c>
      <c r="E753" s="64"/>
      <c r="F753" s="206" t="s">
        <v>1253</v>
      </c>
      <c r="G753" s="64"/>
      <c r="H753" s="64"/>
      <c r="I753" s="164"/>
      <c r="J753" s="64"/>
      <c r="K753" s="64"/>
      <c r="L753" s="62"/>
      <c r="M753" s="207"/>
      <c r="N753" s="43"/>
      <c r="O753" s="43"/>
      <c r="P753" s="43"/>
      <c r="Q753" s="43"/>
      <c r="R753" s="43"/>
      <c r="S753" s="43"/>
      <c r="T753" s="79"/>
      <c r="AT753" s="25" t="s">
        <v>175</v>
      </c>
      <c r="AU753" s="25" t="s">
        <v>84</v>
      </c>
    </row>
    <row r="754" spans="2:65" s="1" customFormat="1" ht="16.5" customHeight="1">
      <c r="B754" s="42"/>
      <c r="C754" s="193" t="s">
        <v>1394</v>
      </c>
      <c r="D754" s="193" t="s">
        <v>168</v>
      </c>
      <c r="E754" s="194" t="s">
        <v>1255</v>
      </c>
      <c r="F754" s="195" t="s">
        <v>1256</v>
      </c>
      <c r="G754" s="196" t="s">
        <v>184</v>
      </c>
      <c r="H754" s="197">
        <v>12</v>
      </c>
      <c r="I754" s="198"/>
      <c r="J754" s="199">
        <f>ROUND(I754*H754,2)</f>
        <v>0</v>
      </c>
      <c r="K754" s="195" t="s">
        <v>21</v>
      </c>
      <c r="L754" s="62"/>
      <c r="M754" s="200" t="s">
        <v>21</v>
      </c>
      <c r="N754" s="201" t="s">
        <v>48</v>
      </c>
      <c r="O754" s="43"/>
      <c r="P754" s="202">
        <f>O754*H754</f>
        <v>0</v>
      </c>
      <c r="Q754" s="202">
        <v>0</v>
      </c>
      <c r="R754" s="202">
        <f>Q754*H754</f>
        <v>0</v>
      </c>
      <c r="S754" s="202">
        <v>0</v>
      </c>
      <c r="T754" s="203">
        <f>S754*H754</f>
        <v>0</v>
      </c>
      <c r="AR754" s="25" t="s">
        <v>173</v>
      </c>
      <c r="AT754" s="25" t="s">
        <v>168</v>
      </c>
      <c r="AU754" s="25" t="s">
        <v>84</v>
      </c>
      <c r="AY754" s="25" t="s">
        <v>163</v>
      </c>
      <c r="BE754" s="204">
        <f>IF(N754="základní",J754,0)</f>
        <v>0</v>
      </c>
      <c r="BF754" s="204">
        <f>IF(N754="snížená",J754,0)</f>
        <v>0</v>
      </c>
      <c r="BG754" s="204">
        <f>IF(N754="zákl. přenesená",J754,0)</f>
        <v>0</v>
      </c>
      <c r="BH754" s="204">
        <f>IF(N754="sníž. přenesená",J754,0)</f>
        <v>0</v>
      </c>
      <c r="BI754" s="204">
        <f>IF(N754="nulová",J754,0)</f>
        <v>0</v>
      </c>
      <c r="BJ754" s="25" t="s">
        <v>98</v>
      </c>
      <c r="BK754" s="204">
        <f>ROUND(I754*H754,2)</f>
        <v>0</v>
      </c>
      <c r="BL754" s="25" t="s">
        <v>173</v>
      </c>
      <c r="BM754" s="25" t="s">
        <v>1605</v>
      </c>
    </row>
    <row r="755" spans="2:65" s="1" customFormat="1" ht="13.5">
      <c r="B755" s="42"/>
      <c r="C755" s="64"/>
      <c r="D755" s="205" t="s">
        <v>175</v>
      </c>
      <c r="E755" s="64"/>
      <c r="F755" s="206" t="s">
        <v>1256</v>
      </c>
      <c r="G755" s="64"/>
      <c r="H755" s="64"/>
      <c r="I755" s="164"/>
      <c r="J755" s="64"/>
      <c r="K755" s="64"/>
      <c r="L755" s="62"/>
      <c r="M755" s="207"/>
      <c r="N755" s="43"/>
      <c r="O755" s="43"/>
      <c r="P755" s="43"/>
      <c r="Q755" s="43"/>
      <c r="R755" s="43"/>
      <c r="S755" s="43"/>
      <c r="T755" s="79"/>
      <c r="AT755" s="25" t="s">
        <v>175</v>
      </c>
      <c r="AU755" s="25" t="s">
        <v>84</v>
      </c>
    </row>
    <row r="756" spans="2:65" s="1" customFormat="1" ht="16.5" customHeight="1">
      <c r="B756" s="42"/>
      <c r="C756" s="193" t="s">
        <v>1606</v>
      </c>
      <c r="D756" s="193" t="s">
        <v>168</v>
      </c>
      <c r="E756" s="194" t="s">
        <v>1257</v>
      </c>
      <c r="F756" s="195" t="s">
        <v>1258</v>
      </c>
      <c r="G756" s="196" t="s">
        <v>1259</v>
      </c>
      <c r="H756" s="197">
        <v>12</v>
      </c>
      <c r="I756" s="198"/>
      <c r="J756" s="199">
        <f>ROUND(I756*H756,2)</f>
        <v>0</v>
      </c>
      <c r="K756" s="195" t="s">
        <v>21</v>
      </c>
      <c r="L756" s="62"/>
      <c r="M756" s="200" t="s">
        <v>21</v>
      </c>
      <c r="N756" s="201" t="s">
        <v>48</v>
      </c>
      <c r="O756" s="43"/>
      <c r="P756" s="202">
        <f>O756*H756</f>
        <v>0</v>
      </c>
      <c r="Q756" s="202">
        <v>0</v>
      </c>
      <c r="R756" s="202">
        <f>Q756*H756</f>
        <v>0</v>
      </c>
      <c r="S756" s="202">
        <v>0</v>
      </c>
      <c r="T756" s="203">
        <f>S756*H756</f>
        <v>0</v>
      </c>
      <c r="AR756" s="25" t="s">
        <v>173</v>
      </c>
      <c r="AT756" s="25" t="s">
        <v>168</v>
      </c>
      <c r="AU756" s="25" t="s">
        <v>84</v>
      </c>
      <c r="AY756" s="25" t="s">
        <v>163</v>
      </c>
      <c r="BE756" s="204">
        <f>IF(N756="základní",J756,0)</f>
        <v>0</v>
      </c>
      <c r="BF756" s="204">
        <f>IF(N756="snížená",J756,0)</f>
        <v>0</v>
      </c>
      <c r="BG756" s="204">
        <f>IF(N756="zákl. přenesená",J756,0)</f>
        <v>0</v>
      </c>
      <c r="BH756" s="204">
        <f>IF(N756="sníž. přenesená",J756,0)</f>
        <v>0</v>
      </c>
      <c r="BI756" s="204">
        <f>IF(N756="nulová",J756,0)</f>
        <v>0</v>
      </c>
      <c r="BJ756" s="25" t="s">
        <v>98</v>
      </c>
      <c r="BK756" s="204">
        <f>ROUND(I756*H756,2)</f>
        <v>0</v>
      </c>
      <c r="BL756" s="25" t="s">
        <v>173</v>
      </c>
      <c r="BM756" s="25" t="s">
        <v>1607</v>
      </c>
    </row>
    <row r="757" spans="2:65" s="1" customFormat="1" ht="13.5">
      <c r="B757" s="42"/>
      <c r="C757" s="64"/>
      <c r="D757" s="205" t="s">
        <v>175</v>
      </c>
      <c r="E757" s="64"/>
      <c r="F757" s="206" t="s">
        <v>1258</v>
      </c>
      <c r="G757" s="64"/>
      <c r="H757" s="64"/>
      <c r="I757" s="164"/>
      <c r="J757" s="64"/>
      <c r="K757" s="64"/>
      <c r="L757" s="62"/>
      <c r="M757" s="207"/>
      <c r="N757" s="43"/>
      <c r="O757" s="43"/>
      <c r="P757" s="43"/>
      <c r="Q757" s="43"/>
      <c r="R757" s="43"/>
      <c r="S757" s="43"/>
      <c r="T757" s="79"/>
      <c r="AT757" s="25" t="s">
        <v>175</v>
      </c>
      <c r="AU757" s="25" t="s">
        <v>84</v>
      </c>
    </row>
    <row r="758" spans="2:65" s="1" customFormat="1" ht="16.5" customHeight="1">
      <c r="B758" s="42"/>
      <c r="C758" s="193" t="s">
        <v>1395</v>
      </c>
      <c r="D758" s="193" t="s">
        <v>168</v>
      </c>
      <c r="E758" s="194" t="s">
        <v>1260</v>
      </c>
      <c r="F758" s="195" t="s">
        <v>1261</v>
      </c>
      <c r="G758" s="196" t="s">
        <v>288</v>
      </c>
      <c r="H758" s="197">
        <v>368</v>
      </c>
      <c r="I758" s="198"/>
      <c r="J758" s="199">
        <f>ROUND(I758*H758,2)</f>
        <v>0</v>
      </c>
      <c r="K758" s="195" t="s">
        <v>21</v>
      </c>
      <c r="L758" s="62"/>
      <c r="M758" s="200" t="s">
        <v>21</v>
      </c>
      <c r="N758" s="201" t="s">
        <v>48</v>
      </c>
      <c r="O758" s="43"/>
      <c r="P758" s="202">
        <f>O758*H758</f>
        <v>0</v>
      </c>
      <c r="Q758" s="202">
        <v>0</v>
      </c>
      <c r="R758" s="202">
        <f>Q758*H758</f>
        <v>0</v>
      </c>
      <c r="S758" s="202">
        <v>0</v>
      </c>
      <c r="T758" s="203">
        <f>S758*H758</f>
        <v>0</v>
      </c>
      <c r="AR758" s="25" t="s">
        <v>173</v>
      </c>
      <c r="AT758" s="25" t="s">
        <v>168</v>
      </c>
      <c r="AU758" s="25" t="s">
        <v>84</v>
      </c>
      <c r="AY758" s="25" t="s">
        <v>163</v>
      </c>
      <c r="BE758" s="204">
        <f>IF(N758="základní",J758,0)</f>
        <v>0</v>
      </c>
      <c r="BF758" s="204">
        <f>IF(N758="snížená",J758,0)</f>
        <v>0</v>
      </c>
      <c r="BG758" s="204">
        <f>IF(N758="zákl. přenesená",J758,0)</f>
        <v>0</v>
      </c>
      <c r="BH758" s="204">
        <f>IF(N758="sníž. přenesená",J758,0)</f>
        <v>0</v>
      </c>
      <c r="BI758" s="204">
        <f>IF(N758="nulová",J758,0)</f>
        <v>0</v>
      </c>
      <c r="BJ758" s="25" t="s">
        <v>98</v>
      </c>
      <c r="BK758" s="204">
        <f>ROUND(I758*H758,2)</f>
        <v>0</v>
      </c>
      <c r="BL758" s="25" t="s">
        <v>173</v>
      </c>
      <c r="BM758" s="25" t="s">
        <v>1608</v>
      </c>
    </row>
    <row r="759" spans="2:65" s="1" customFormat="1" ht="13.5">
      <c r="B759" s="42"/>
      <c r="C759" s="64"/>
      <c r="D759" s="205" t="s">
        <v>175</v>
      </c>
      <c r="E759" s="64"/>
      <c r="F759" s="206" t="s">
        <v>1261</v>
      </c>
      <c r="G759" s="64"/>
      <c r="H759" s="64"/>
      <c r="I759" s="164"/>
      <c r="J759" s="64"/>
      <c r="K759" s="64"/>
      <c r="L759" s="62"/>
      <c r="M759" s="207"/>
      <c r="N759" s="43"/>
      <c r="O759" s="43"/>
      <c r="P759" s="43"/>
      <c r="Q759" s="43"/>
      <c r="R759" s="43"/>
      <c r="S759" s="43"/>
      <c r="T759" s="79"/>
      <c r="AT759" s="25" t="s">
        <v>175</v>
      </c>
      <c r="AU759" s="25" t="s">
        <v>84</v>
      </c>
    </row>
    <row r="760" spans="2:65" s="1" customFormat="1" ht="16.5" customHeight="1">
      <c r="B760" s="42"/>
      <c r="C760" s="193" t="s">
        <v>1609</v>
      </c>
      <c r="D760" s="193" t="s">
        <v>168</v>
      </c>
      <c r="E760" s="194" t="s">
        <v>1262</v>
      </c>
      <c r="F760" s="195" t="s">
        <v>1263</v>
      </c>
      <c r="G760" s="196" t="s">
        <v>184</v>
      </c>
      <c r="H760" s="197">
        <v>12</v>
      </c>
      <c r="I760" s="198"/>
      <c r="J760" s="199">
        <f>ROUND(I760*H760,2)</f>
        <v>0</v>
      </c>
      <c r="K760" s="195" t="s">
        <v>21</v>
      </c>
      <c r="L760" s="62"/>
      <c r="M760" s="200" t="s">
        <v>21</v>
      </c>
      <c r="N760" s="201" t="s">
        <v>48</v>
      </c>
      <c r="O760" s="43"/>
      <c r="P760" s="202">
        <f>O760*H760</f>
        <v>0</v>
      </c>
      <c r="Q760" s="202">
        <v>0</v>
      </c>
      <c r="R760" s="202">
        <f>Q760*H760</f>
        <v>0</v>
      </c>
      <c r="S760" s="202">
        <v>0</v>
      </c>
      <c r="T760" s="203">
        <f>S760*H760</f>
        <v>0</v>
      </c>
      <c r="AR760" s="25" t="s">
        <v>173</v>
      </c>
      <c r="AT760" s="25" t="s">
        <v>168</v>
      </c>
      <c r="AU760" s="25" t="s">
        <v>84</v>
      </c>
      <c r="AY760" s="25" t="s">
        <v>163</v>
      </c>
      <c r="BE760" s="204">
        <f>IF(N760="základní",J760,0)</f>
        <v>0</v>
      </c>
      <c r="BF760" s="204">
        <f>IF(N760="snížená",J760,0)</f>
        <v>0</v>
      </c>
      <c r="BG760" s="204">
        <f>IF(N760="zákl. přenesená",J760,0)</f>
        <v>0</v>
      </c>
      <c r="BH760" s="204">
        <f>IF(N760="sníž. přenesená",J760,0)</f>
        <v>0</v>
      </c>
      <c r="BI760" s="204">
        <f>IF(N760="nulová",J760,0)</f>
        <v>0</v>
      </c>
      <c r="BJ760" s="25" t="s">
        <v>98</v>
      </c>
      <c r="BK760" s="204">
        <f>ROUND(I760*H760,2)</f>
        <v>0</v>
      </c>
      <c r="BL760" s="25" t="s">
        <v>173</v>
      </c>
      <c r="BM760" s="25" t="s">
        <v>1610</v>
      </c>
    </row>
    <row r="761" spans="2:65" s="1" customFormat="1" ht="13.5">
      <c r="B761" s="42"/>
      <c r="C761" s="64"/>
      <c r="D761" s="205" t="s">
        <v>175</v>
      </c>
      <c r="E761" s="64"/>
      <c r="F761" s="206" t="s">
        <v>1263</v>
      </c>
      <c r="G761" s="64"/>
      <c r="H761" s="64"/>
      <c r="I761" s="164"/>
      <c r="J761" s="64"/>
      <c r="K761" s="64"/>
      <c r="L761" s="62"/>
      <c r="M761" s="207"/>
      <c r="N761" s="43"/>
      <c r="O761" s="43"/>
      <c r="P761" s="43"/>
      <c r="Q761" s="43"/>
      <c r="R761" s="43"/>
      <c r="S761" s="43"/>
      <c r="T761" s="79"/>
      <c r="AT761" s="25" t="s">
        <v>175</v>
      </c>
      <c r="AU761" s="25" t="s">
        <v>84</v>
      </c>
    </row>
    <row r="762" spans="2:65" s="1" customFormat="1" ht="16.5" customHeight="1">
      <c r="B762" s="42"/>
      <c r="C762" s="193" t="s">
        <v>1396</v>
      </c>
      <c r="D762" s="193" t="s">
        <v>168</v>
      </c>
      <c r="E762" s="194" t="s">
        <v>1264</v>
      </c>
      <c r="F762" s="195" t="s">
        <v>1265</v>
      </c>
      <c r="G762" s="196" t="s">
        <v>288</v>
      </c>
      <c r="H762" s="197">
        <v>26</v>
      </c>
      <c r="I762" s="198"/>
      <c r="J762" s="199">
        <f>ROUND(I762*H762,2)</f>
        <v>0</v>
      </c>
      <c r="K762" s="195" t="s">
        <v>21</v>
      </c>
      <c r="L762" s="62"/>
      <c r="M762" s="200" t="s">
        <v>21</v>
      </c>
      <c r="N762" s="201" t="s">
        <v>48</v>
      </c>
      <c r="O762" s="43"/>
      <c r="P762" s="202">
        <f>O762*H762</f>
        <v>0</v>
      </c>
      <c r="Q762" s="202">
        <v>0</v>
      </c>
      <c r="R762" s="202">
        <f>Q762*H762</f>
        <v>0</v>
      </c>
      <c r="S762" s="202">
        <v>0</v>
      </c>
      <c r="T762" s="203">
        <f>S762*H762</f>
        <v>0</v>
      </c>
      <c r="AR762" s="25" t="s">
        <v>173</v>
      </c>
      <c r="AT762" s="25" t="s">
        <v>168</v>
      </c>
      <c r="AU762" s="25" t="s">
        <v>84</v>
      </c>
      <c r="AY762" s="25" t="s">
        <v>163</v>
      </c>
      <c r="BE762" s="204">
        <f>IF(N762="základní",J762,0)</f>
        <v>0</v>
      </c>
      <c r="BF762" s="204">
        <f>IF(N762="snížená",J762,0)</f>
        <v>0</v>
      </c>
      <c r="BG762" s="204">
        <f>IF(N762="zákl. přenesená",J762,0)</f>
        <v>0</v>
      </c>
      <c r="BH762" s="204">
        <f>IF(N762="sníž. přenesená",J762,0)</f>
        <v>0</v>
      </c>
      <c r="BI762" s="204">
        <f>IF(N762="nulová",J762,0)</f>
        <v>0</v>
      </c>
      <c r="BJ762" s="25" t="s">
        <v>98</v>
      </c>
      <c r="BK762" s="204">
        <f>ROUND(I762*H762,2)</f>
        <v>0</v>
      </c>
      <c r="BL762" s="25" t="s">
        <v>173</v>
      </c>
      <c r="BM762" s="25" t="s">
        <v>1611</v>
      </c>
    </row>
    <row r="763" spans="2:65" s="1" customFormat="1" ht="13.5">
      <c r="B763" s="42"/>
      <c r="C763" s="64"/>
      <c r="D763" s="205" t="s">
        <v>175</v>
      </c>
      <c r="E763" s="64"/>
      <c r="F763" s="206" t="s">
        <v>1265</v>
      </c>
      <c r="G763" s="64"/>
      <c r="H763" s="64"/>
      <c r="I763" s="164"/>
      <c r="J763" s="64"/>
      <c r="K763" s="64"/>
      <c r="L763" s="62"/>
      <c r="M763" s="207"/>
      <c r="N763" s="43"/>
      <c r="O763" s="43"/>
      <c r="P763" s="43"/>
      <c r="Q763" s="43"/>
      <c r="R763" s="43"/>
      <c r="S763" s="43"/>
      <c r="T763" s="79"/>
      <c r="AT763" s="25" t="s">
        <v>175</v>
      </c>
      <c r="AU763" s="25" t="s">
        <v>84</v>
      </c>
    </row>
    <row r="764" spans="2:65" s="1" customFormat="1" ht="16.5" customHeight="1">
      <c r="B764" s="42"/>
      <c r="C764" s="193" t="s">
        <v>1612</v>
      </c>
      <c r="D764" s="193" t="s">
        <v>168</v>
      </c>
      <c r="E764" s="194" t="s">
        <v>1266</v>
      </c>
      <c r="F764" s="195" t="s">
        <v>1267</v>
      </c>
      <c r="G764" s="196" t="s">
        <v>288</v>
      </c>
      <c r="H764" s="197">
        <v>18</v>
      </c>
      <c r="I764" s="198"/>
      <c r="J764" s="199">
        <f>ROUND(I764*H764,2)</f>
        <v>0</v>
      </c>
      <c r="K764" s="195" t="s">
        <v>21</v>
      </c>
      <c r="L764" s="62"/>
      <c r="M764" s="200" t="s">
        <v>21</v>
      </c>
      <c r="N764" s="201" t="s">
        <v>48</v>
      </c>
      <c r="O764" s="43"/>
      <c r="P764" s="202">
        <f>O764*H764</f>
        <v>0</v>
      </c>
      <c r="Q764" s="202">
        <v>0</v>
      </c>
      <c r="R764" s="202">
        <f>Q764*H764</f>
        <v>0</v>
      </c>
      <c r="S764" s="202">
        <v>0</v>
      </c>
      <c r="T764" s="203">
        <f>S764*H764</f>
        <v>0</v>
      </c>
      <c r="AR764" s="25" t="s">
        <v>173</v>
      </c>
      <c r="AT764" s="25" t="s">
        <v>168</v>
      </c>
      <c r="AU764" s="25" t="s">
        <v>84</v>
      </c>
      <c r="AY764" s="25" t="s">
        <v>163</v>
      </c>
      <c r="BE764" s="204">
        <f>IF(N764="základní",J764,0)</f>
        <v>0</v>
      </c>
      <c r="BF764" s="204">
        <f>IF(N764="snížená",J764,0)</f>
        <v>0</v>
      </c>
      <c r="BG764" s="204">
        <f>IF(N764="zákl. přenesená",J764,0)</f>
        <v>0</v>
      </c>
      <c r="BH764" s="204">
        <f>IF(N764="sníž. přenesená",J764,0)</f>
        <v>0</v>
      </c>
      <c r="BI764" s="204">
        <f>IF(N764="nulová",J764,0)</f>
        <v>0</v>
      </c>
      <c r="BJ764" s="25" t="s">
        <v>98</v>
      </c>
      <c r="BK764" s="204">
        <f>ROUND(I764*H764,2)</f>
        <v>0</v>
      </c>
      <c r="BL764" s="25" t="s">
        <v>173</v>
      </c>
      <c r="BM764" s="25" t="s">
        <v>1613</v>
      </c>
    </row>
    <row r="765" spans="2:65" s="1" customFormat="1" ht="13.5">
      <c r="B765" s="42"/>
      <c r="C765" s="64"/>
      <c r="D765" s="205" t="s">
        <v>175</v>
      </c>
      <c r="E765" s="64"/>
      <c r="F765" s="206" t="s">
        <v>1267</v>
      </c>
      <c r="G765" s="64"/>
      <c r="H765" s="64"/>
      <c r="I765" s="164"/>
      <c r="J765" s="64"/>
      <c r="K765" s="64"/>
      <c r="L765" s="62"/>
      <c r="M765" s="207"/>
      <c r="N765" s="43"/>
      <c r="O765" s="43"/>
      <c r="P765" s="43"/>
      <c r="Q765" s="43"/>
      <c r="R765" s="43"/>
      <c r="S765" s="43"/>
      <c r="T765" s="79"/>
      <c r="AT765" s="25" t="s">
        <v>175</v>
      </c>
      <c r="AU765" s="25" t="s">
        <v>84</v>
      </c>
    </row>
    <row r="766" spans="2:65" s="1" customFormat="1" ht="16.5" customHeight="1">
      <c r="B766" s="42"/>
      <c r="C766" s="193" t="s">
        <v>1397</v>
      </c>
      <c r="D766" s="193" t="s">
        <v>168</v>
      </c>
      <c r="E766" s="194" t="s">
        <v>1268</v>
      </c>
      <c r="F766" s="195" t="s">
        <v>1269</v>
      </c>
      <c r="G766" s="196" t="s">
        <v>288</v>
      </c>
      <c r="H766" s="197">
        <v>12</v>
      </c>
      <c r="I766" s="198"/>
      <c r="J766" s="199">
        <f>ROUND(I766*H766,2)</f>
        <v>0</v>
      </c>
      <c r="K766" s="195" t="s">
        <v>21</v>
      </c>
      <c r="L766" s="62"/>
      <c r="M766" s="200" t="s">
        <v>21</v>
      </c>
      <c r="N766" s="201" t="s">
        <v>48</v>
      </c>
      <c r="O766" s="43"/>
      <c r="P766" s="202">
        <f>O766*H766</f>
        <v>0</v>
      </c>
      <c r="Q766" s="202">
        <v>0</v>
      </c>
      <c r="R766" s="202">
        <f>Q766*H766</f>
        <v>0</v>
      </c>
      <c r="S766" s="202">
        <v>0</v>
      </c>
      <c r="T766" s="203">
        <f>S766*H766</f>
        <v>0</v>
      </c>
      <c r="AR766" s="25" t="s">
        <v>173</v>
      </c>
      <c r="AT766" s="25" t="s">
        <v>168</v>
      </c>
      <c r="AU766" s="25" t="s">
        <v>84</v>
      </c>
      <c r="AY766" s="25" t="s">
        <v>163</v>
      </c>
      <c r="BE766" s="204">
        <f>IF(N766="základní",J766,0)</f>
        <v>0</v>
      </c>
      <c r="BF766" s="204">
        <f>IF(N766="snížená",J766,0)</f>
        <v>0</v>
      </c>
      <c r="BG766" s="204">
        <f>IF(N766="zákl. přenesená",J766,0)</f>
        <v>0</v>
      </c>
      <c r="BH766" s="204">
        <f>IF(N766="sníž. přenesená",J766,0)</f>
        <v>0</v>
      </c>
      <c r="BI766" s="204">
        <f>IF(N766="nulová",J766,0)</f>
        <v>0</v>
      </c>
      <c r="BJ766" s="25" t="s">
        <v>98</v>
      </c>
      <c r="BK766" s="204">
        <f>ROUND(I766*H766,2)</f>
        <v>0</v>
      </c>
      <c r="BL766" s="25" t="s">
        <v>173</v>
      </c>
      <c r="BM766" s="25" t="s">
        <v>1614</v>
      </c>
    </row>
    <row r="767" spans="2:65" s="1" customFormat="1" ht="13.5">
      <c r="B767" s="42"/>
      <c r="C767" s="64"/>
      <c r="D767" s="205" t="s">
        <v>175</v>
      </c>
      <c r="E767" s="64"/>
      <c r="F767" s="206" t="s">
        <v>1269</v>
      </c>
      <c r="G767" s="64"/>
      <c r="H767" s="64"/>
      <c r="I767" s="164"/>
      <c r="J767" s="64"/>
      <c r="K767" s="64"/>
      <c r="L767" s="62"/>
      <c r="M767" s="207"/>
      <c r="N767" s="43"/>
      <c r="O767" s="43"/>
      <c r="P767" s="43"/>
      <c r="Q767" s="43"/>
      <c r="R767" s="43"/>
      <c r="S767" s="43"/>
      <c r="T767" s="79"/>
      <c r="AT767" s="25" t="s">
        <v>175</v>
      </c>
      <c r="AU767" s="25" t="s">
        <v>84</v>
      </c>
    </row>
    <row r="768" spans="2:65" s="1" customFormat="1" ht="16.5" customHeight="1">
      <c r="B768" s="42"/>
      <c r="C768" s="193" t="s">
        <v>1615</v>
      </c>
      <c r="D768" s="193" t="s">
        <v>168</v>
      </c>
      <c r="E768" s="194" t="s">
        <v>1270</v>
      </c>
      <c r="F768" s="195" t="s">
        <v>1271</v>
      </c>
      <c r="G768" s="196" t="s">
        <v>1272</v>
      </c>
      <c r="H768" s="197">
        <v>12</v>
      </c>
      <c r="I768" s="198"/>
      <c r="J768" s="199">
        <f>ROUND(I768*H768,2)</f>
        <v>0</v>
      </c>
      <c r="K768" s="195" t="s">
        <v>21</v>
      </c>
      <c r="L768" s="62"/>
      <c r="M768" s="200" t="s">
        <v>21</v>
      </c>
      <c r="N768" s="201" t="s">
        <v>48</v>
      </c>
      <c r="O768" s="43"/>
      <c r="P768" s="202">
        <f>O768*H768</f>
        <v>0</v>
      </c>
      <c r="Q768" s="202">
        <v>0</v>
      </c>
      <c r="R768" s="202">
        <f>Q768*H768</f>
        <v>0</v>
      </c>
      <c r="S768" s="202">
        <v>0</v>
      </c>
      <c r="T768" s="203">
        <f>S768*H768</f>
        <v>0</v>
      </c>
      <c r="AR768" s="25" t="s">
        <v>173</v>
      </c>
      <c r="AT768" s="25" t="s">
        <v>168</v>
      </c>
      <c r="AU768" s="25" t="s">
        <v>84</v>
      </c>
      <c r="AY768" s="25" t="s">
        <v>163</v>
      </c>
      <c r="BE768" s="204">
        <f>IF(N768="základní",J768,0)</f>
        <v>0</v>
      </c>
      <c r="BF768" s="204">
        <f>IF(N768="snížená",J768,0)</f>
        <v>0</v>
      </c>
      <c r="BG768" s="204">
        <f>IF(N768="zákl. přenesená",J768,0)</f>
        <v>0</v>
      </c>
      <c r="BH768" s="204">
        <f>IF(N768="sníž. přenesená",J768,0)</f>
        <v>0</v>
      </c>
      <c r="BI768" s="204">
        <f>IF(N768="nulová",J768,0)</f>
        <v>0</v>
      </c>
      <c r="BJ768" s="25" t="s">
        <v>98</v>
      </c>
      <c r="BK768" s="204">
        <f>ROUND(I768*H768,2)</f>
        <v>0</v>
      </c>
      <c r="BL768" s="25" t="s">
        <v>173</v>
      </c>
      <c r="BM768" s="25" t="s">
        <v>1616</v>
      </c>
    </row>
    <row r="769" spans="2:65" s="1" customFormat="1" ht="13.5">
      <c r="B769" s="42"/>
      <c r="C769" s="64"/>
      <c r="D769" s="205" t="s">
        <v>175</v>
      </c>
      <c r="E769" s="64"/>
      <c r="F769" s="206" t="s">
        <v>1271</v>
      </c>
      <c r="G769" s="64"/>
      <c r="H769" s="64"/>
      <c r="I769" s="164"/>
      <c r="J769" s="64"/>
      <c r="K769" s="64"/>
      <c r="L769" s="62"/>
      <c r="M769" s="207"/>
      <c r="N769" s="43"/>
      <c r="O769" s="43"/>
      <c r="P769" s="43"/>
      <c r="Q769" s="43"/>
      <c r="R769" s="43"/>
      <c r="S769" s="43"/>
      <c r="T769" s="79"/>
      <c r="AT769" s="25" t="s">
        <v>175</v>
      </c>
      <c r="AU769" s="25" t="s">
        <v>84</v>
      </c>
    </row>
    <row r="770" spans="2:65" s="1" customFormat="1" ht="25.5" customHeight="1">
      <c r="B770" s="42"/>
      <c r="C770" s="193" t="s">
        <v>1398</v>
      </c>
      <c r="D770" s="193" t="s">
        <v>168</v>
      </c>
      <c r="E770" s="194" t="s">
        <v>1273</v>
      </c>
      <c r="F770" s="195" t="s">
        <v>1274</v>
      </c>
      <c r="G770" s="196" t="s">
        <v>1275</v>
      </c>
      <c r="H770" s="197">
        <v>15</v>
      </c>
      <c r="I770" s="198"/>
      <c r="J770" s="199">
        <f>ROUND(I770*H770,2)</f>
        <v>0</v>
      </c>
      <c r="K770" s="195" t="s">
        <v>21</v>
      </c>
      <c r="L770" s="62"/>
      <c r="M770" s="200" t="s">
        <v>21</v>
      </c>
      <c r="N770" s="201" t="s">
        <v>48</v>
      </c>
      <c r="O770" s="43"/>
      <c r="P770" s="202">
        <f>O770*H770</f>
        <v>0</v>
      </c>
      <c r="Q770" s="202">
        <v>0</v>
      </c>
      <c r="R770" s="202">
        <f>Q770*H770</f>
        <v>0</v>
      </c>
      <c r="S770" s="202">
        <v>0</v>
      </c>
      <c r="T770" s="203">
        <f>S770*H770</f>
        <v>0</v>
      </c>
      <c r="AR770" s="25" t="s">
        <v>173</v>
      </c>
      <c r="AT770" s="25" t="s">
        <v>168</v>
      </c>
      <c r="AU770" s="25" t="s">
        <v>84</v>
      </c>
      <c r="AY770" s="25" t="s">
        <v>163</v>
      </c>
      <c r="BE770" s="204">
        <f>IF(N770="základní",J770,0)</f>
        <v>0</v>
      </c>
      <c r="BF770" s="204">
        <f>IF(N770="snížená",J770,0)</f>
        <v>0</v>
      </c>
      <c r="BG770" s="204">
        <f>IF(N770="zákl. přenesená",J770,0)</f>
        <v>0</v>
      </c>
      <c r="BH770" s="204">
        <f>IF(N770="sníž. přenesená",J770,0)</f>
        <v>0</v>
      </c>
      <c r="BI770" s="204">
        <f>IF(N770="nulová",J770,0)</f>
        <v>0</v>
      </c>
      <c r="BJ770" s="25" t="s">
        <v>98</v>
      </c>
      <c r="BK770" s="204">
        <f>ROUND(I770*H770,2)</f>
        <v>0</v>
      </c>
      <c r="BL770" s="25" t="s">
        <v>173</v>
      </c>
      <c r="BM770" s="25" t="s">
        <v>1617</v>
      </c>
    </row>
    <row r="771" spans="2:65" s="1" customFormat="1" ht="13.5">
      <c r="B771" s="42"/>
      <c r="C771" s="64"/>
      <c r="D771" s="205" t="s">
        <v>175</v>
      </c>
      <c r="E771" s="64"/>
      <c r="F771" s="206" t="s">
        <v>1274</v>
      </c>
      <c r="G771" s="64"/>
      <c r="H771" s="64"/>
      <c r="I771" s="164"/>
      <c r="J771" s="64"/>
      <c r="K771" s="64"/>
      <c r="L771" s="62"/>
      <c r="M771" s="207"/>
      <c r="N771" s="43"/>
      <c r="O771" s="43"/>
      <c r="P771" s="43"/>
      <c r="Q771" s="43"/>
      <c r="R771" s="43"/>
      <c r="S771" s="43"/>
      <c r="T771" s="79"/>
      <c r="AT771" s="25" t="s">
        <v>175</v>
      </c>
      <c r="AU771" s="25" t="s">
        <v>84</v>
      </c>
    </row>
    <row r="772" spans="2:65" s="1" customFormat="1" ht="25.5" customHeight="1">
      <c r="B772" s="42"/>
      <c r="C772" s="193" t="s">
        <v>1618</v>
      </c>
      <c r="D772" s="193" t="s">
        <v>168</v>
      </c>
      <c r="E772" s="194" t="s">
        <v>1276</v>
      </c>
      <c r="F772" s="195" t="s">
        <v>1277</v>
      </c>
      <c r="G772" s="196" t="s">
        <v>1254</v>
      </c>
      <c r="H772" s="197">
        <v>32</v>
      </c>
      <c r="I772" s="198"/>
      <c r="J772" s="199">
        <f>ROUND(I772*H772,2)</f>
        <v>0</v>
      </c>
      <c r="K772" s="195" t="s">
        <v>21</v>
      </c>
      <c r="L772" s="62"/>
      <c r="M772" s="200" t="s">
        <v>21</v>
      </c>
      <c r="N772" s="201" t="s">
        <v>48</v>
      </c>
      <c r="O772" s="43"/>
      <c r="P772" s="202">
        <f>O772*H772</f>
        <v>0</v>
      </c>
      <c r="Q772" s="202">
        <v>0</v>
      </c>
      <c r="R772" s="202">
        <f>Q772*H772</f>
        <v>0</v>
      </c>
      <c r="S772" s="202">
        <v>0</v>
      </c>
      <c r="T772" s="203">
        <f>S772*H772</f>
        <v>0</v>
      </c>
      <c r="AR772" s="25" t="s">
        <v>173</v>
      </c>
      <c r="AT772" s="25" t="s">
        <v>168</v>
      </c>
      <c r="AU772" s="25" t="s">
        <v>84</v>
      </c>
      <c r="AY772" s="25" t="s">
        <v>163</v>
      </c>
      <c r="BE772" s="204">
        <f>IF(N772="základní",J772,0)</f>
        <v>0</v>
      </c>
      <c r="BF772" s="204">
        <f>IF(N772="snížená",J772,0)</f>
        <v>0</v>
      </c>
      <c r="BG772" s="204">
        <f>IF(N772="zákl. přenesená",J772,0)</f>
        <v>0</v>
      </c>
      <c r="BH772" s="204">
        <f>IF(N772="sníž. přenesená",J772,0)</f>
        <v>0</v>
      </c>
      <c r="BI772" s="204">
        <f>IF(N772="nulová",J772,0)</f>
        <v>0</v>
      </c>
      <c r="BJ772" s="25" t="s">
        <v>98</v>
      </c>
      <c r="BK772" s="204">
        <f>ROUND(I772*H772,2)</f>
        <v>0</v>
      </c>
      <c r="BL772" s="25" t="s">
        <v>173</v>
      </c>
      <c r="BM772" s="25" t="s">
        <v>1619</v>
      </c>
    </row>
    <row r="773" spans="2:65" s="1" customFormat="1" ht="27">
      <c r="B773" s="42"/>
      <c r="C773" s="64"/>
      <c r="D773" s="205" t="s">
        <v>175</v>
      </c>
      <c r="E773" s="64"/>
      <c r="F773" s="206" t="s">
        <v>1277</v>
      </c>
      <c r="G773" s="64"/>
      <c r="H773" s="64"/>
      <c r="I773" s="164"/>
      <c r="J773" s="64"/>
      <c r="K773" s="64"/>
      <c r="L773" s="62"/>
      <c r="M773" s="207"/>
      <c r="N773" s="43"/>
      <c r="O773" s="43"/>
      <c r="P773" s="43"/>
      <c r="Q773" s="43"/>
      <c r="R773" s="43"/>
      <c r="S773" s="43"/>
      <c r="T773" s="79"/>
      <c r="AT773" s="25" t="s">
        <v>175</v>
      </c>
      <c r="AU773" s="25" t="s">
        <v>84</v>
      </c>
    </row>
    <row r="774" spans="2:65" s="1" customFormat="1" ht="16.5" customHeight="1">
      <c r="B774" s="42"/>
      <c r="C774" s="193" t="s">
        <v>1399</v>
      </c>
      <c r="D774" s="193" t="s">
        <v>168</v>
      </c>
      <c r="E774" s="194" t="s">
        <v>1278</v>
      </c>
      <c r="F774" s="195" t="s">
        <v>1279</v>
      </c>
      <c r="G774" s="196" t="s">
        <v>184</v>
      </c>
      <c r="H774" s="197">
        <v>10</v>
      </c>
      <c r="I774" s="198"/>
      <c r="J774" s="199">
        <f>ROUND(I774*H774,2)</f>
        <v>0</v>
      </c>
      <c r="K774" s="195" t="s">
        <v>21</v>
      </c>
      <c r="L774" s="62"/>
      <c r="M774" s="200" t="s">
        <v>21</v>
      </c>
      <c r="N774" s="201" t="s">
        <v>48</v>
      </c>
      <c r="O774" s="43"/>
      <c r="P774" s="202">
        <f>O774*H774</f>
        <v>0</v>
      </c>
      <c r="Q774" s="202">
        <v>0</v>
      </c>
      <c r="R774" s="202">
        <f>Q774*H774</f>
        <v>0</v>
      </c>
      <c r="S774" s="202">
        <v>0</v>
      </c>
      <c r="T774" s="203">
        <f>S774*H774</f>
        <v>0</v>
      </c>
      <c r="AR774" s="25" t="s">
        <v>173</v>
      </c>
      <c r="AT774" s="25" t="s">
        <v>168</v>
      </c>
      <c r="AU774" s="25" t="s">
        <v>84</v>
      </c>
      <c r="AY774" s="25" t="s">
        <v>163</v>
      </c>
      <c r="BE774" s="204">
        <f>IF(N774="základní",J774,0)</f>
        <v>0</v>
      </c>
      <c r="BF774" s="204">
        <f>IF(N774="snížená",J774,0)</f>
        <v>0</v>
      </c>
      <c r="BG774" s="204">
        <f>IF(N774="zákl. přenesená",J774,0)</f>
        <v>0</v>
      </c>
      <c r="BH774" s="204">
        <f>IF(N774="sníž. přenesená",J774,0)</f>
        <v>0</v>
      </c>
      <c r="BI774" s="204">
        <f>IF(N774="nulová",J774,0)</f>
        <v>0</v>
      </c>
      <c r="BJ774" s="25" t="s">
        <v>98</v>
      </c>
      <c r="BK774" s="204">
        <f>ROUND(I774*H774,2)</f>
        <v>0</v>
      </c>
      <c r="BL774" s="25" t="s">
        <v>173</v>
      </c>
      <c r="BM774" s="25" t="s">
        <v>1620</v>
      </c>
    </row>
    <row r="775" spans="2:65" s="1" customFormat="1" ht="13.5">
      <c r="B775" s="42"/>
      <c r="C775" s="64"/>
      <c r="D775" s="205" t="s">
        <v>175</v>
      </c>
      <c r="E775" s="64"/>
      <c r="F775" s="206" t="s">
        <v>1279</v>
      </c>
      <c r="G775" s="64"/>
      <c r="H775" s="64"/>
      <c r="I775" s="164"/>
      <c r="J775" s="64"/>
      <c r="K775" s="64"/>
      <c r="L775" s="62"/>
      <c r="M775" s="207"/>
      <c r="N775" s="43"/>
      <c r="O775" s="43"/>
      <c r="P775" s="43"/>
      <c r="Q775" s="43"/>
      <c r="R775" s="43"/>
      <c r="S775" s="43"/>
      <c r="T775" s="79"/>
      <c r="AT775" s="25" t="s">
        <v>175</v>
      </c>
      <c r="AU775" s="25" t="s">
        <v>84</v>
      </c>
    </row>
    <row r="776" spans="2:65" s="1" customFormat="1" ht="16.5" customHeight="1">
      <c r="B776" s="42"/>
      <c r="C776" s="193" t="s">
        <v>1621</v>
      </c>
      <c r="D776" s="193" t="s">
        <v>168</v>
      </c>
      <c r="E776" s="194" t="s">
        <v>1280</v>
      </c>
      <c r="F776" s="195" t="s">
        <v>1281</v>
      </c>
      <c r="G776" s="196" t="s">
        <v>184</v>
      </c>
      <c r="H776" s="197">
        <v>3</v>
      </c>
      <c r="I776" s="198"/>
      <c r="J776" s="199">
        <f>ROUND(I776*H776,2)</f>
        <v>0</v>
      </c>
      <c r="K776" s="195" t="s">
        <v>21</v>
      </c>
      <c r="L776" s="62"/>
      <c r="M776" s="200" t="s">
        <v>21</v>
      </c>
      <c r="N776" s="201" t="s">
        <v>48</v>
      </c>
      <c r="O776" s="43"/>
      <c r="P776" s="202">
        <f>O776*H776</f>
        <v>0</v>
      </c>
      <c r="Q776" s="202">
        <v>0</v>
      </c>
      <c r="R776" s="202">
        <f>Q776*H776</f>
        <v>0</v>
      </c>
      <c r="S776" s="202">
        <v>0</v>
      </c>
      <c r="T776" s="203">
        <f>S776*H776</f>
        <v>0</v>
      </c>
      <c r="AR776" s="25" t="s">
        <v>173</v>
      </c>
      <c r="AT776" s="25" t="s">
        <v>168</v>
      </c>
      <c r="AU776" s="25" t="s">
        <v>84</v>
      </c>
      <c r="AY776" s="25" t="s">
        <v>163</v>
      </c>
      <c r="BE776" s="204">
        <f>IF(N776="základní",J776,0)</f>
        <v>0</v>
      </c>
      <c r="BF776" s="204">
        <f>IF(N776="snížená",J776,0)</f>
        <v>0</v>
      </c>
      <c r="BG776" s="204">
        <f>IF(N776="zákl. přenesená",J776,0)</f>
        <v>0</v>
      </c>
      <c r="BH776" s="204">
        <f>IF(N776="sníž. přenesená",J776,0)</f>
        <v>0</v>
      </c>
      <c r="BI776" s="204">
        <f>IF(N776="nulová",J776,0)</f>
        <v>0</v>
      </c>
      <c r="BJ776" s="25" t="s">
        <v>98</v>
      </c>
      <c r="BK776" s="204">
        <f>ROUND(I776*H776,2)</f>
        <v>0</v>
      </c>
      <c r="BL776" s="25" t="s">
        <v>173</v>
      </c>
      <c r="BM776" s="25" t="s">
        <v>1622</v>
      </c>
    </row>
    <row r="777" spans="2:65" s="1" customFormat="1" ht="13.5">
      <c r="B777" s="42"/>
      <c r="C777" s="64"/>
      <c r="D777" s="205" t="s">
        <v>175</v>
      </c>
      <c r="E777" s="64"/>
      <c r="F777" s="206" t="s">
        <v>1281</v>
      </c>
      <c r="G777" s="64"/>
      <c r="H777" s="64"/>
      <c r="I777" s="164"/>
      <c r="J777" s="64"/>
      <c r="K777" s="64"/>
      <c r="L777" s="62"/>
      <c r="M777" s="207"/>
      <c r="N777" s="43"/>
      <c r="O777" s="43"/>
      <c r="P777" s="43"/>
      <c r="Q777" s="43"/>
      <c r="R777" s="43"/>
      <c r="S777" s="43"/>
      <c r="T777" s="79"/>
      <c r="AT777" s="25" t="s">
        <v>175</v>
      </c>
      <c r="AU777" s="25" t="s">
        <v>84</v>
      </c>
    </row>
    <row r="778" spans="2:65" s="1" customFormat="1" ht="16.5" customHeight="1">
      <c r="B778" s="42"/>
      <c r="C778" s="193" t="s">
        <v>1400</v>
      </c>
      <c r="D778" s="193" t="s">
        <v>168</v>
      </c>
      <c r="E778" s="194" t="s">
        <v>1282</v>
      </c>
      <c r="F778" s="195" t="s">
        <v>1283</v>
      </c>
      <c r="G778" s="196" t="s">
        <v>1284</v>
      </c>
      <c r="H778" s="197">
        <v>1</v>
      </c>
      <c r="I778" s="198"/>
      <c r="J778" s="199">
        <f>ROUND(I778*H778,2)</f>
        <v>0</v>
      </c>
      <c r="K778" s="195" t="s">
        <v>21</v>
      </c>
      <c r="L778" s="62"/>
      <c r="M778" s="200" t="s">
        <v>21</v>
      </c>
      <c r="N778" s="201" t="s">
        <v>48</v>
      </c>
      <c r="O778" s="43"/>
      <c r="P778" s="202">
        <f>O778*H778</f>
        <v>0</v>
      </c>
      <c r="Q778" s="202">
        <v>0</v>
      </c>
      <c r="R778" s="202">
        <f>Q778*H778</f>
        <v>0</v>
      </c>
      <c r="S778" s="202">
        <v>0</v>
      </c>
      <c r="T778" s="203">
        <f>S778*H778</f>
        <v>0</v>
      </c>
      <c r="AR778" s="25" t="s">
        <v>173</v>
      </c>
      <c r="AT778" s="25" t="s">
        <v>168</v>
      </c>
      <c r="AU778" s="25" t="s">
        <v>84</v>
      </c>
      <c r="AY778" s="25" t="s">
        <v>163</v>
      </c>
      <c r="BE778" s="204">
        <f>IF(N778="základní",J778,0)</f>
        <v>0</v>
      </c>
      <c r="BF778" s="204">
        <f>IF(N778="snížená",J778,0)</f>
        <v>0</v>
      </c>
      <c r="BG778" s="204">
        <f>IF(N778="zákl. přenesená",J778,0)</f>
        <v>0</v>
      </c>
      <c r="BH778" s="204">
        <f>IF(N778="sníž. přenesená",J778,0)</f>
        <v>0</v>
      </c>
      <c r="BI778" s="204">
        <f>IF(N778="nulová",J778,0)</f>
        <v>0</v>
      </c>
      <c r="BJ778" s="25" t="s">
        <v>98</v>
      </c>
      <c r="BK778" s="204">
        <f>ROUND(I778*H778,2)</f>
        <v>0</v>
      </c>
      <c r="BL778" s="25" t="s">
        <v>173</v>
      </c>
      <c r="BM778" s="25" t="s">
        <v>1623</v>
      </c>
    </row>
    <row r="779" spans="2:65" s="1" customFormat="1" ht="13.5">
      <c r="B779" s="42"/>
      <c r="C779" s="64"/>
      <c r="D779" s="205" t="s">
        <v>175</v>
      </c>
      <c r="E779" s="64"/>
      <c r="F779" s="206" t="s">
        <v>1283</v>
      </c>
      <c r="G779" s="64"/>
      <c r="H779" s="64"/>
      <c r="I779" s="164"/>
      <c r="J779" s="64"/>
      <c r="K779" s="64"/>
      <c r="L779" s="62"/>
      <c r="M779" s="207"/>
      <c r="N779" s="43"/>
      <c r="O779" s="43"/>
      <c r="P779" s="43"/>
      <c r="Q779" s="43"/>
      <c r="R779" s="43"/>
      <c r="S779" s="43"/>
      <c r="T779" s="79"/>
      <c r="AT779" s="25" t="s">
        <v>175</v>
      </c>
      <c r="AU779" s="25" t="s">
        <v>84</v>
      </c>
    </row>
    <row r="780" spans="2:65" s="1" customFormat="1" ht="16.5" customHeight="1">
      <c r="B780" s="42"/>
      <c r="C780" s="193" t="s">
        <v>1624</v>
      </c>
      <c r="D780" s="193" t="s">
        <v>168</v>
      </c>
      <c r="E780" s="194" t="s">
        <v>1285</v>
      </c>
      <c r="F780" s="195" t="s">
        <v>1286</v>
      </c>
      <c r="G780" s="196" t="s">
        <v>1272</v>
      </c>
      <c r="H780" s="197">
        <v>1</v>
      </c>
      <c r="I780" s="198"/>
      <c r="J780" s="199">
        <f>ROUND(I780*H780,2)</f>
        <v>0</v>
      </c>
      <c r="K780" s="195" t="s">
        <v>21</v>
      </c>
      <c r="L780" s="62"/>
      <c r="M780" s="200" t="s">
        <v>21</v>
      </c>
      <c r="N780" s="201" t="s">
        <v>48</v>
      </c>
      <c r="O780" s="43"/>
      <c r="P780" s="202">
        <f>O780*H780</f>
        <v>0</v>
      </c>
      <c r="Q780" s="202">
        <v>0</v>
      </c>
      <c r="R780" s="202">
        <f>Q780*H780</f>
        <v>0</v>
      </c>
      <c r="S780" s="202">
        <v>0</v>
      </c>
      <c r="T780" s="203">
        <f>S780*H780</f>
        <v>0</v>
      </c>
      <c r="AR780" s="25" t="s">
        <v>173</v>
      </c>
      <c r="AT780" s="25" t="s">
        <v>168</v>
      </c>
      <c r="AU780" s="25" t="s">
        <v>84</v>
      </c>
      <c r="AY780" s="25" t="s">
        <v>163</v>
      </c>
      <c r="BE780" s="204">
        <f>IF(N780="základní",J780,0)</f>
        <v>0</v>
      </c>
      <c r="BF780" s="204">
        <f>IF(N780="snížená",J780,0)</f>
        <v>0</v>
      </c>
      <c r="BG780" s="204">
        <f>IF(N780="zákl. přenesená",J780,0)</f>
        <v>0</v>
      </c>
      <c r="BH780" s="204">
        <f>IF(N780="sníž. přenesená",J780,0)</f>
        <v>0</v>
      </c>
      <c r="BI780" s="204">
        <f>IF(N780="nulová",J780,0)</f>
        <v>0</v>
      </c>
      <c r="BJ780" s="25" t="s">
        <v>98</v>
      </c>
      <c r="BK780" s="204">
        <f>ROUND(I780*H780,2)</f>
        <v>0</v>
      </c>
      <c r="BL780" s="25" t="s">
        <v>173</v>
      </c>
      <c r="BM780" s="25" t="s">
        <v>1625</v>
      </c>
    </row>
    <row r="781" spans="2:65" s="1" customFormat="1" ht="13.5">
      <c r="B781" s="42"/>
      <c r="C781" s="64"/>
      <c r="D781" s="205" t="s">
        <v>175</v>
      </c>
      <c r="E781" s="64"/>
      <c r="F781" s="206" t="s">
        <v>1286</v>
      </c>
      <c r="G781" s="64"/>
      <c r="H781" s="64"/>
      <c r="I781" s="164"/>
      <c r="J781" s="64"/>
      <c r="K781" s="64"/>
      <c r="L781" s="62"/>
      <c r="M781" s="207"/>
      <c r="N781" s="43"/>
      <c r="O781" s="43"/>
      <c r="P781" s="43"/>
      <c r="Q781" s="43"/>
      <c r="R781" s="43"/>
      <c r="S781" s="43"/>
      <c r="T781" s="79"/>
      <c r="AT781" s="25" t="s">
        <v>175</v>
      </c>
      <c r="AU781" s="25" t="s">
        <v>84</v>
      </c>
    </row>
    <row r="782" spans="2:65" s="1" customFormat="1" ht="16.5" customHeight="1">
      <c r="B782" s="42"/>
      <c r="C782" s="193" t="s">
        <v>1401</v>
      </c>
      <c r="D782" s="193" t="s">
        <v>168</v>
      </c>
      <c r="E782" s="194" t="s">
        <v>1287</v>
      </c>
      <c r="F782" s="195" t="s">
        <v>1288</v>
      </c>
      <c r="G782" s="196" t="s">
        <v>1284</v>
      </c>
      <c r="H782" s="197">
        <v>1</v>
      </c>
      <c r="I782" s="198"/>
      <c r="J782" s="199">
        <f>ROUND(I782*H782,2)</f>
        <v>0</v>
      </c>
      <c r="K782" s="195" t="s">
        <v>21</v>
      </c>
      <c r="L782" s="62"/>
      <c r="M782" s="200" t="s">
        <v>21</v>
      </c>
      <c r="N782" s="201" t="s">
        <v>48</v>
      </c>
      <c r="O782" s="43"/>
      <c r="P782" s="202">
        <f>O782*H782</f>
        <v>0</v>
      </c>
      <c r="Q782" s="202">
        <v>0</v>
      </c>
      <c r="R782" s="202">
        <f>Q782*H782</f>
        <v>0</v>
      </c>
      <c r="S782" s="202">
        <v>0</v>
      </c>
      <c r="T782" s="203">
        <f>S782*H782</f>
        <v>0</v>
      </c>
      <c r="AR782" s="25" t="s">
        <v>173</v>
      </c>
      <c r="AT782" s="25" t="s">
        <v>168</v>
      </c>
      <c r="AU782" s="25" t="s">
        <v>84</v>
      </c>
      <c r="AY782" s="25" t="s">
        <v>163</v>
      </c>
      <c r="BE782" s="204">
        <f>IF(N782="základní",J782,0)</f>
        <v>0</v>
      </c>
      <c r="BF782" s="204">
        <f>IF(N782="snížená",J782,0)</f>
        <v>0</v>
      </c>
      <c r="BG782" s="204">
        <f>IF(N782="zákl. přenesená",J782,0)</f>
        <v>0</v>
      </c>
      <c r="BH782" s="204">
        <f>IF(N782="sníž. přenesená",J782,0)</f>
        <v>0</v>
      </c>
      <c r="BI782" s="204">
        <f>IF(N782="nulová",J782,0)</f>
        <v>0</v>
      </c>
      <c r="BJ782" s="25" t="s">
        <v>98</v>
      </c>
      <c r="BK782" s="204">
        <f>ROUND(I782*H782,2)</f>
        <v>0</v>
      </c>
      <c r="BL782" s="25" t="s">
        <v>173</v>
      </c>
      <c r="BM782" s="25" t="s">
        <v>1626</v>
      </c>
    </row>
    <row r="783" spans="2:65" s="1" customFormat="1" ht="13.5">
      <c r="B783" s="42"/>
      <c r="C783" s="64"/>
      <c r="D783" s="205" t="s">
        <v>175</v>
      </c>
      <c r="E783" s="64"/>
      <c r="F783" s="206" t="s">
        <v>1288</v>
      </c>
      <c r="G783" s="64"/>
      <c r="H783" s="64"/>
      <c r="I783" s="164"/>
      <c r="J783" s="64"/>
      <c r="K783" s="64"/>
      <c r="L783" s="62"/>
      <c r="M783" s="207"/>
      <c r="N783" s="43"/>
      <c r="O783" s="43"/>
      <c r="P783" s="43"/>
      <c r="Q783" s="43"/>
      <c r="R783" s="43"/>
      <c r="S783" s="43"/>
      <c r="T783" s="79"/>
      <c r="AT783" s="25" t="s">
        <v>175</v>
      </c>
      <c r="AU783" s="25" t="s">
        <v>84</v>
      </c>
    </row>
    <row r="784" spans="2:65" s="1" customFormat="1" ht="16.5" customHeight="1">
      <c r="B784" s="42"/>
      <c r="C784" s="193" t="s">
        <v>1627</v>
      </c>
      <c r="D784" s="193" t="s">
        <v>168</v>
      </c>
      <c r="E784" s="194" t="s">
        <v>1289</v>
      </c>
      <c r="F784" s="195" t="s">
        <v>1290</v>
      </c>
      <c r="G784" s="196" t="s">
        <v>1284</v>
      </c>
      <c r="H784" s="197">
        <v>0.5</v>
      </c>
      <c r="I784" s="198"/>
      <c r="J784" s="199">
        <f>ROUND(I784*H784,2)</f>
        <v>0</v>
      </c>
      <c r="K784" s="195" t="s">
        <v>21</v>
      </c>
      <c r="L784" s="62"/>
      <c r="M784" s="200" t="s">
        <v>21</v>
      </c>
      <c r="N784" s="201" t="s">
        <v>48</v>
      </c>
      <c r="O784" s="43"/>
      <c r="P784" s="202">
        <f>O784*H784</f>
        <v>0</v>
      </c>
      <c r="Q784" s="202">
        <v>0</v>
      </c>
      <c r="R784" s="202">
        <f>Q784*H784</f>
        <v>0</v>
      </c>
      <c r="S784" s="202">
        <v>0</v>
      </c>
      <c r="T784" s="203">
        <f>S784*H784</f>
        <v>0</v>
      </c>
      <c r="AR784" s="25" t="s">
        <v>173</v>
      </c>
      <c r="AT784" s="25" t="s">
        <v>168</v>
      </c>
      <c r="AU784" s="25" t="s">
        <v>84</v>
      </c>
      <c r="AY784" s="25" t="s">
        <v>163</v>
      </c>
      <c r="BE784" s="204">
        <f>IF(N784="základní",J784,0)</f>
        <v>0</v>
      </c>
      <c r="BF784" s="204">
        <f>IF(N784="snížená",J784,0)</f>
        <v>0</v>
      </c>
      <c r="BG784" s="204">
        <f>IF(N784="zákl. přenesená",J784,0)</f>
        <v>0</v>
      </c>
      <c r="BH784" s="204">
        <f>IF(N784="sníž. přenesená",J784,0)</f>
        <v>0</v>
      </c>
      <c r="BI784" s="204">
        <f>IF(N784="nulová",J784,0)</f>
        <v>0</v>
      </c>
      <c r="BJ784" s="25" t="s">
        <v>98</v>
      </c>
      <c r="BK784" s="204">
        <f>ROUND(I784*H784,2)</f>
        <v>0</v>
      </c>
      <c r="BL784" s="25" t="s">
        <v>173</v>
      </c>
      <c r="BM784" s="25" t="s">
        <v>1628</v>
      </c>
    </row>
    <row r="785" spans="2:65" s="1" customFormat="1" ht="13.5">
      <c r="B785" s="42"/>
      <c r="C785" s="64"/>
      <c r="D785" s="205" t="s">
        <v>175</v>
      </c>
      <c r="E785" s="64"/>
      <c r="F785" s="206" t="s">
        <v>1290</v>
      </c>
      <c r="G785" s="64"/>
      <c r="H785" s="64"/>
      <c r="I785" s="164"/>
      <c r="J785" s="64"/>
      <c r="K785" s="64"/>
      <c r="L785" s="62"/>
      <c r="M785" s="207"/>
      <c r="N785" s="43"/>
      <c r="O785" s="43"/>
      <c r="P785" s="43"/>
      <c r="Q785" s="43"/>
      <c r="R785" s="43"/>
      <c r="S785" s="43"/>
      <c r="T785" s="79"/>
      <c r="AT785" s="25" t="s">
        <v>175</v>
      </c>
      <c r="AU785" s="25" t="s">
        <v>84</v>
      </c>
    </row>
    <row r="786" spans="2:65" s="1" customFormat="1" ht="16.5" customHeight="1">
      <c r="B786" s="42"/>
      <c r="C786" s="193" t="s">
        <v>1402</v>
      </c>
      <c r="D786" s="193" t="s">
        <v>168</v>
      </c>
      <c r="E786" s="194" t="s">
        <v>1291</v>
      </c>
      <c r="F786" s="195" t="s">
        <v>1292</v>
      </c>
      <c r="G786" s="196" t="s">
        <v>1284</v>
      </c>
      <c r="H786" s="197">
        <v>0.2</v>
      </c>
      <c r="I786" s="198"/>
      <c r="J786" s="199">
        <f>ROUND(I786*H786,2)</f>
        <v>0</v>
      </c>
      <c r="K786" s="195" t="s">
        <v>21</v>
      </c>
      <c r="L786" s="62"/>
      <c r="M786" s="200" t="s">
        <v>21</v>
      </c>
      <c r="N786" s="201" t="s">
        <v>48</v>
      </c>
      <c r="O786" s="43"/>
      <c r="P786" s="202">
        <f>O786*H786</f>
        <v>0</v>
      </c>
      <c r="Q786" s="202">
        <v>0</v>
      </c>
      <c r="R786" s="202">
        <f>Q786*H786</f>
        <v>0</v>
      </c>
      <c r="S786" s="202">
        <v>0</v>
      </c>
      <c r="T786" s="203">
        <f>S786*H786</f>
        <v>0</v>
      </c>
      <c r="AR786" s="25" t="s">
        <v>173</v>
      </c>
      <c r="AT786" s="25" t="s">
        <v>168</v>
      </c>
      <c r="AU786" s="25" t="s">
        <v>84</v>
      </c>
      <c r="AY786" s="25" t="s">
        <v>163</v>
      </c>
      <c r="BE786" s="204">
        <f>IF(N786="základní",J786,0)</f>
        <v>0</v>
      </c>
      <c r="BF786" s="204">
        <f>IF(N786="snížená",J786,0)</f>
        <v>0</v>
      </c>
      <c r="BG786" s="204">
        <f>IF(N786="zákl. přenesená",J786,0)</f>
        <v>0</v>
      </c>
      <c r="BH786" s="204">
        <f>IF(N786="sníž. přenesená",J786,0)</f>
        <v>0</v>
      </c>
      <c r="BI786" s="204">
        <f>IF(N786="nulová",J786,0)</f>
        <v>0</v>
      </c>
      <c r="BJ786" s="25" t="s">
        <v>98</v>
      </c>
      <c r="BK786" s="204">
        <f>ROUND(I786*H786,2)</f>
        <v>0</v>
      </c>
      <c r="BL786" s="25" t="s">
        <v>173</v>
      </c>
      <c r="BM786" s="25" t="s">
        <v>1629</v>
      </c>
    </row>
    <row r="787" spans="2:65" s="1" customFormat="1" ht="13.5">
      <c r="B787" s="42"/>
      <c r="C787" s="64"/>
      <c r="D787" s="205" t="s">
        <v>175</v>
      </c>
      <c r="E787" s="64"/>
      <c r="F787" s="206" t="s">
        <v>1292</v>
      </c>
      <c r="G787" s="64"/>
      <c r="H787" s="64"/>
      <c r="I787" s="164"/>
      <c r="J787" s="64"/>
      <c r="K787" s="64"/>
      <c r="L787" s="62"/>
      <c r="M787" s="207"/>
      <c r="N787" s="43"/>
      <c r="O787" s="43"/>
      <c r="P787" s="43"/>
      <c r="Q787" s="43"/>
      <c r="R787" s="43"/>
      <c r="S787" s="43"/>
      <c r="T787" s="79"/>
      <c r="AT787" s="25" t="s">
        <v>175</v>
      </c>
      <c r="AU787" s="25" t="s">
        <v>84</v>
      </c>
    </row>
    <row r="788" spans="2:65" s="1" customFormat="1" ht="16.5" customHeight="1">
      <c r="B788" s="42"/>
      <c r="C788" s="193" t="s">
        <v>1630</v>
      </c>
      <c r="D788" s="193" t="s">
        <v>168</v>
      </c>
      <c r="E788" s="194" t="s">
        <v>1293</v>
      </c>
      <c r="F788" s="195" t="s">
        <v>1294</v>
      </c>
      <c r="G788" s="196" t="s">
        <v>1272</v>
      </c>
      <c r="H788" s="197">
        <v>1</v>
      </c>
      <c r="I788" s="198"/>
      <c r="J788" s="199">
        <f>ROUND(I788*H788,2)</f>
        <v>0</v>
      </c>
      <c r="K788" s="195" t="s">
        <v>21</v>
      </c>
      <c r="L788" s="62"/>
      <c r="M788" s="200" t="s">
        <v>21</v>
      </c>
      <c r="N788" s="201" t="s">
        <v>48</v>
      </c>
      <c r="O788" s="43"/>
      <c r="P788" s="202">
        <f>O788*H788</f>
        <v>0</v>
      </c>
      <c r="Q788" s="202">
        <v>0</v>
      </c>
      <c r="R788" s="202">
        <f>Q788*H788</f>
        <v>0</v>
      </c>
      <c r="S788" s="202">
        <v>0</v>
      </c>
      <c r="T788" s="203">
        <f>S788*H788</f>
        <v>0</v>
      </c>
      <c r="AR788" s="25" t="s">
        <v>173</v>
      </c>
      <c r="AT788" s="25" t="s">
        <v>168</v>
      </c>
      <c r="AU788" s="25" t="s">
        <v>84</v>
      </c>
      <c r="AY788" s="25" t="s">
        <v>163</v>
      </c>
      <c r="BE788" s="204">
        <f>IF(N788="základní",J788,0)</f>
        <v>0</v>
      </c>
      <c r="BF788" s="204">
        <f>IF(N788="snížená",J788,0)</f>
        <v>0</v>
      </c>
      <c r="BG788" s="204">
        <f>IF(N788="zákl. přenesená",J788,0)</f>
        <v>0</v>
      </c>
      <c r="BH788" s="204">
        <f>IF(N788="sníž. přenesená",J788,0)</f>
        <v>0</v>
      </c>
      <c r="BI788" s="204">
        <f>IF(N788="nulová",J788,0)</f>
        <v>0</v>
      </c>
      <c r="BJ788" s="25" t="s">
        <v>98</v>
      </c>
      <c r="BK788" s="204">
        <f>ROUND(I788*H788,2)</f>
        <v>0</v>
      </c>
      <c r="BL788" s="25" t="s">
        <v>173</v>
      </c>
      <c r="BM788" s="25" t="s">
        <v>1631</v>
      </c>
    </row>
    <row r="789" spans="2:65" s="1" customFormat="1" ht="13.5">
      <c r="B789" s="42"/>
      <c r="C789" s="64"/>
      <c r="D789" s="205" t="s">
        <v>175</v>
      </c>
      <c r="E789" s="64"/>
      <c r="F789" s="206" t="s">
        <v>1294</v>
      </c>
      <c r="G789" s="64"/>
      <c r="H789" s="64"/>
      <c r="I789" s="164"/>
      <c r="J789" s="64"/>
      <c r="K789" s="64"/>
      <c r="L789" s="62"/>
      <c r="M789" s="207"/>
      <c r="N789" s="43"/>
      <c r="O789" s="43"/>
      <c r="P789" s="43"/>
      <c r="Q789" s="43"/>
      <c r="R789" s="43"/>
      <c r="S789" s="43"/>
      <c r="T789" s="79"/>
      <c r="AT789" s="25" t="s">
        <v>175</v>
      </c>
      <c r="AU789" s="25" t="s">
        <v>84</v>
      </c>
    </row>
    <row r="790" spans="2:65" s="1" customFormat="1" ht="16.5" customHeight="1">
      <c r="B790" s="42"/>
      <c r="C790" s="193" t="s">
        <v>1403</v>
      </c>
      <c r="D790" s="193" t="s">
        <v>168</v>
      </c>
      <c r="E790" s="194" t="s">
        <v>1295</v>
      </c>
      <c r="F790" s="195" t="s">
        <v>1296</v>
      </c>
      <c r="G790" s="196" t="s">
        <v>171</v>
      </c>
      <c r="H790" s="197">
        <v>24.5</v>
      </c>
      <c r="I790" s="198"/>
      <c r="J790" s="199">
        <f>ROUND(I790*H790,2)</f>
        <v>0</v>
      </c>
      <c r="K790" s="195" t="s">
        <v>21</v>
      </c>
      <c r="L790" s="62"/>
      <c r="M790" s="200" t="s">
        <v>21</v>
      </c>
      <c r="N790" s="201" t="s">
        <v>48</v>
      </c>
      <c r="O790" s="43"/>
      <c r="P790" s="202">
        <f>O790*H790</f>
        <v>0</v>
      </c>
      <c r="Q790" s="202">
        <v>0</v>
      </c>
      <c r="R790" s="202">
        <f>Q790*H790</f>
        <v>0</v>
      </c>
      <c r="S790" s="202">
        <v>0</v>
      </c>
      <c r="T790" s="203">
        <f>S790*H790</f>
        <v>0</v>
      </c>
      <c r="AR790" s="25" t="s">
        <v>173</v>
      </c>
      <c r="AT790" s="25" t="s">
        <v>168</v>
      </c>
      <c r="AU790" s="25" t="s">
        <v>84</v>
      </c>
      <c r="AY790" s="25" t="s">
        <v>163</v>
      </c>
      <c r="BE790" s="204">
        <f>IF(N790="základní",J790,0)</f>
        <v>0</v>
      </c>
      <c r="BF790" s="204">
        <f>IF(N790="snížená",J790,0)</f>
        <v>0</v>
      </c>
      <c r="BG790" s="204">
        <f>IF(N790="zákl. přenesená",J790,0)</f>
        <v>0</v>
      </c>
      <c r="BH790" s="204">
        <f>IF(N790="sníž. přenesená",J790,0)</f>
        <v>0</v>
      </c>
      <c r="BI790" s="204">
        <f>IF(N790="nulová",J790,0)</f>
        <v>0</v>
      </c>
      <c r="BJ790" s="25" t="s">
        <v>98</v>
      </c>
      <c r="BK790" s="204">
        <f>ROUND(I790*H790,2)</f>
        <v>0</v>
      </c>
      <c r="BL790" s="25" t="s">
        <v>173</v>
      </c>
      <c r="BM790" s="25" t="s">
        <v>1632</v>
      </c>
    </row>
    <row r="791" spans="2:65" s="1" customFormat="1" ht="13.5">
      <c r="B791" s="42"/>
      <c r="C791" s="64"/>
      <c r="D791" s="205" t="s">
        <v>175</v>
      </c>
      <c r="E791" s="64"/>
      <c r="F791" s="206" t="s">
        <v>1296</v>
      </c>
      <c r="G791" s="64"/>
      <c r="H791" s="64"/>
      <c r="I791" s="164"/>
      <c r="J791" s="64"/>
      <c r="K791" s="64"/>
      <c r="L791" s="62"/>
      <c r="M791" s="207"/>
      <c r="N791" s="43"/>
      <c r="O791" s="43"/>
      <c r="P791" s="43"/>
      <c r="Q791" s="43"/>
      <c r="R791" s="43"/>
      <c r="S791" s="43"/>
      <c r="T791" s="79"/>
      <c r="AT791" s="25" t="s">
        <v>175</v>
      </c>
      <c r="AU791" s="25" t="s">
        <v>84</v>
      </c>
    </row>
    <row r="792" spans="2:65" s="1" customFormat="1" ht="16.5" customHeight="1">
      <c r="B792" s="42"/>
      <c r="C792" s="193" t="s">
        <v>1633</v>
      </c>
      <c r="D792" s="193" t="s">
        <v>168</v>
      </c>
      <c r="E792" s="194" t="s">
        <v>1297</v>
      </c>
      <c r="F792" s="195" t="s">
        <v>1298</v>
      </c>
      <c r="G792" s="196" t="s">
        <v>1233</v>
      </c>
      <c r="H792" s="197">
        <v>10</v>
      </c>
      <c r="I792" s="198"/>
      <c r="J792" s="199">
        <f>ROUND(I792*H792,2)</f>
        <v>0</v>
      </c>
      <c r="K792" s="195" t="s">
        <v>21</v>
      </c>
      <c r="L792" s="62"/>
      <c r="M792" s="200" t="s">
        <v>21</v>
      </c>
      <c r="N792" s="201" t="s">
        <v>48</v>
      </c>
      <c r="O792" s="43"/>
      <c r="P792" s="202">
        <f>O792*H792</f>
        <v>0</v>
      </c>
      <c r="Q792" s="202">
        <v>0</v>
      </c>
      <c r="R792" s="202">
        <f>Q792*H792</f>
        <v>0</v>
      </c>
      <c r="S792" s="202">
        <v>0</v>
      </c>
      <c r="T792" s="203">
        <f>S792*H792</f>
        <v>0</v>
      </c>
      <c r="AR792" s="25" t="s">
        <v>173</v>
      </c>
      <c r="AT792" s="25" t="s">
        <v>168</v>
      </c>
      <c r="AU792" s="25" t="s">
        <v>84</v>
      </c>
      <c r="AY792" s="25" t="s">
        <v>163</v>
      </c>
      <c r="BE792" s="204">
        <f>IF(N792="základní",J792,0)</f>
        <v>0</v>
      </c>
      <c r="BF792" s="204">
        <f>IF(N792="snížená",J792,0)</f>
        <v>0</v>
      </c>
      <c r="BG792" s="204">
        <f>IF(N792="zákl. přenesená",J792,0)</f>
        <v>0</v>
      </c>
      <c r="BH792" s="204">
        <f>IF(N792="sníž. přenesená",J792,0)</f>
        <v>0</v>
      </c>
      <c r="BI792" s="204">
        <f>IF(N792="nulová",J792,0)</f>
        <v>0</v>
      </c>
      <c r="BJ792" s="25" t="s">
        <v>98</v>
      </c>
      <c r="BK792" s="204">
        <f>ROUND(I792*H792,2)</f>
        <v>0</v>
      </c>
      <c r="BL792" s="25" t="s">
        <v>173</v>
      </c>
      <c r="BM792" s="25" t="s">
        <v>1634</v>
      </c>
    </row>
    <row r="793" spans="2:65" s="1" customFormat="1" ht="13.5">
      <c r="B793" s="42"/>
      <c r="C793" s="64"/>
      <c r="D793" s="205" t="s">
        <v>175</v>
      </c>
      <c r="E793" s="64"/>
      <c r="F793" s="206" t="s">
        <v>1298</v>
      </c>
      <c r="G793" s="64"/>
      <c r="H793" s="64"/>
      <c r="I793" s="164"/>
      <c r="J793" s="64"/>
      <c r="K793" s="64"/>
      <c r="L793" s="62"/>
      <c r="M793" s="207"/>
      <c r="N793" s="43"/>
      <c r="O793" s="43"/>
      <c r="P793" s="43"/>
      <c r="Q793" s="43"/>
      <c r="R793" s="43"/>
      <c r="S793" s="43"/>
      <c r="T793" s="79"/>
      <c r="AT793" s="25" t="s">
        <v>175</v>
      </c>
      <c r="AU793" s="25" t="s">
        <v>84</v>
      </c>
    </row>
    <row r="794" spans="2:65" s="1" customFormat="1" ht="16.5" customHeight="1">
      <c r="B794" s="42"/>
      <c r="C794" s="193" t="s">
        <v>1404</v>
      </c>
      <c r="D794" s="193" t="s">
        <v>168</v>
      </c>
      <c r="E794" s="194" t="s">
        <v>1299</v>
      </c>
      <c r="F794" s="195" t="s">
        <v>1232</v>
      </c>
      <c r="G794" s="196" t="s">
        <v>1233</v>
      </c>
      <c r="H794" s="197">
        <v>10</v>
      </c>
      <c r="I794" s="198"/>
      <c r="J794" s="199">
        <f>ROUND(I794*H794,2)</f>
        <v>0</v>
      </c>
      <c r="K794" s="195" t="s">
        <v>21</v>
      </c>
      <c r="L794" s="62"/>
      <c r="M794" s="200" t="s">
        <v>21</v>
      </c>
      <c r="N794" s="201" t="s">
        <v>48</v>
      </c>
      <c r="O794" s="43"/>
      <c r="P794" s="202">
        <f>O794*H794</f>
        <v>0</v>
      </c>
      <c r="Q794" s="202">
        <v>0</v>
      </c>
      <c r="R794" s="202">
        <f>Q794*H794</f>
        <v>0</v>
      </c>
      <c r="S794" s="202">
        <v>0</v>
      </c>
      <c r="T794" s="203">
        <f>S794*H794</f>
        <v>0</v>
      </c>
      <c r="AR794" s="25" t="s">
        <v>173</v>
      </c>
      <c r="AT794" s="25" t="s">
        <v>168</v>
      </c>
      <c r="AU794" s="25" t="s">
        <v>84</v>
      </c>
      <c r="AY794" s="25" t="s">
        <v>163</v>
      </c>
      <c r="BE794" s="204">
        <f>IF(N794="základní",J794,0)</f>
        <v>0</v>
      </c>
      <c r="BF794" s="204">
        <f>IF(N794="snížená",J794,0)</f>
        <v>0</v>
      </c>
      <c r="BG794" s="204">
        <f>IF(N794="zákl. přenesená",J794,0)</f>
        <v>0</v>
      </c>
      <c r="BH794" s="204">
        <f>IF(N794="sníž. přenesená",J794,0)</f>
        <v>0</v>
      </c>
      <c r="BI794" s="204">
        <f>IF(N794="nulová",J794,0)</f>
        <v>0</v>
      </c>
      <c r="BJ794" s="25" t="s">
        <v>98</v>
      </c>
      <c r="BK794" s="204">
        <f>ROUND(I794*H794,2)</f>
        <v>0</v>
      </c>
      <c r="BL794" s="25" t="s">
        <v>173</v>
      </c>
      <c r="BM794" s="25" t="s">
        <v>1635</v>
      </c>
    </row>
    <row r="795" spans="2:65" s="1" customFormat="1" ht="13.5">
      <c r="B795" s="42"/>
      <c r="C795" s="64"/>
      <c r="D795" s="205" t="s">
        <v>175</v>
      </c>
      <c r="E795" s="64"/>
      <c r="F795" s="206" t="s">
        <v>1232</v>
      </c>
      <c r="G795" s="64"/>
      <c r="H795" s="64"/>
      <c r="I795" s="164"/>
      <c r="J795" s="64"/>
      <c r="K795" s="64"/>
      <c r="L795" s="62"/>
      <c r="M795" s="207"/>
      <c r="N795" s="43"/>
      <c r="O795" s="43"/>
      <c r="P795" s="43"/>
      <c r="Q795" s="43"/>
      <c r="R795" s="43"/>
      <c r="S795" s="43"/>
      <c r="T795" s="79"/>
      <c r="AT795" s="25" t="s">
        <v>175</v>
      </c>
      <c r="AU795" s="25" t="s">
        <v>84</v>
      </c>
    </row>
    <row r="796" spans="2:65" s="1" customFormat="1" ht="16.5" customHeight="1">
      <c r="B796" s="42"/>
      <c r="C796" s="193" t="s">
        <v>1636</v>
      </c>
      <c r="D796" s="193" t="s">
        <v>168</v>
      </c>
      <c r="E796" s="194" t="s">
        <v>1300</v>
      </c>
      <c r="F796" s="195" t="s">
        <v>1301</v>
      </c>
      <c r="G796" s="196" t="s">
        <v>1272</v>
      </c>
      <c r="H796" s="197">
        <v>1</v>
      </c>
      <c r="I796" s="198"/>
      <c r="J796" s="199">
        <f>ROUND(I796*H796,2)</f>
        <v>0</v>
      </c>
      <c r="K796" s="195" t="s">
        <v>21</v>
      </c>
      <c r="L796" s="62"/>
      <c r="M796" s="200" t="s">
        <v>21</v>
      </c>
      <c r="N796" s="201" t="s">
        <v>48</v>
      </c>
      <c r="O796" s="43"/>
      <c r="P796" s="202">
        <f>O796*H796</f>
        <v>0</v>
      </c>
      <c r="Q796" s="202">
        <v>0</v>
      </c>
      <c r="R796" s="202">
        <f>Q796*H796</f>
        <v>0</v>
      </c>
      <c r="S796" s="202">
        <v>0</v>
      </c>
      <c r="T796" s="203">
        <f>S796*H796</f>
        <v>0</v>
      </c>
      <c r="AR796" s="25" t="s">
        <v>173</v>
      </c>
      <c r="AT796" s="25" t="s">
        <v>168</v>
      </c>
      <c r="AU796" s="25" t="s">
        <v>84</v>
      </c>
      <c r="AY796" s="25" t="s">
        <v>163</v>
      </c>
      <c r="BE796" s="204">
        <f>IF(N796="základní",J796,0)</f>
        <v>0</v>
      </c>
      <c r="BF796" s="204">
        <f>IF(N796="snížená",J796,0)</f>
        <v>0</v>
      </c>
      <c r="BG796" s="204">
        <f>IF(N796="zákl. přenesená",J796,0)</f>
        <v>0</v>
      </c>
      <c r="BH796" s="204">
        <f>IF(N796="sníž. přenesená",J796,0)</f>
        <v>0</v>
      </c>
      <c r="BI796" s="204">
        <f>IF(N796="nulová",J796,0)</f>
        <v>0</v>
      </c>
      <c r="BJ796" s="25" t="s">
        <v>98</v>
      </c>
      <c r="BK796" s="204">
        <f>ROUND(I796*H796,2)</f>
        <v>0</v>
      </c>
      <c r="BL796" s="25" t="s">
        <v>173</v>
      </c>
      <c r="BM796" s="25" t="s">
        <v>1637</v>
      </c>
    </row>
    <row r="797" spans="2:65" s="1" customFormat="1" ht="13.5">
      <c r="B797" s="42"/>
      <c r="C797" s="64"/>
      <c r="D797" s="205" t="s">
        <v>175</v>
      </c>
      <c r="E797" s="64"/>
      <c r="F797" s="206" t="s">
        <v>1301</v>
      </c>
      <c r="G797" s="64"/>
      <c r="H797" s="64"/>
      <c r="I797" s="164"/>
      <c r="J797" s="64"/>
      <c r="K797" s="64"/>
      <c r="L797" s="62"/>
      <c r="M797" s="207"/>
      <c r="N797" s="43"/>
      <c r="O797" s="43"/>
      <c r="P797" s="43"/>
      <c r="Q797" s="43"/>
      <c r="R797" s="43"/>
      <c r="S797" s="43"/>
      <c r="T797" s="79"/>
      <c r="AT797" s="25" t="s">
        <v>175</v>
      </c>
      <c r="AU797" s="25" t="s">
        <v>84</v>
      </c>
    </row>
    <row r="798" spans="2:65" s="1" customFormat="1" ht="25.5" customHeight="1">
      <c r="B798" s="42"/>
      <c r="C798" s="193" t="s">
        <v>1406</v>
      </c>
      <c r="D798" s="193" t="s">
        <v>168</v>
      </c>
      <c r="E798" s="194" t="s">
        <v>1302</v>
      </c>
      <c r="F798" s="195" t="s">
        <v>1303</v>
      </c>
      <c r="G798" s="196" t="s">
        <v>171</v>
      </c>
      <c r="H798" s="197">
        <v>42.15</v>
      </c>
      <c r="I798" s="198"/>
      <c r="J798" s="199">
        <f>ROUND(I798*H798,2)</f>
        <v>0</v>
      </c>
      <c r="K798" s="195" t="s">
        <v>21</v>
      </c>
      <c r="L798" s="62"/>
      <c r="M798" s="200" t="s">
        <v>21</v>
      </c>
      <c r="N798" s="201" t="s">
        <v>48</v>
      </c>
      <c r="O798" s="43"/>
      <c r="P798" s="202">
        <f>O798*H798</f>
        <v>0</v>
      </c>
      <c r="Q798" s="202">
        <v>0</v>
      </c>
      <c r="R798" s="202">
        <f>Q798*H798</f>
        <v>0</v>
      </c>
      <c r="S798" s="202">
        <v>0</v>
      </c>
      <c r="T798" s="203">
        <f>S798*H798</f>
        <v>0</v>
      </c>
      <c r="AR798" s="25" t="s">
        <v>173</v>
      </c>
      <c r="AT798" s="25" t="s">
        <v>168</v>
      </c>
      <c r="AU798" s="25" t="s">
        <v>84</v>
      </c>
      <c r="AY798" s="25" t="s">
        <v>163</v>
      </c>
      <c r="BE798" s="204">
        <f>IF(N798="základní",J798,0)</f>
        <v>0</v>
      </c>
      <c r="BF798" s="204">
        <f>IF(N798="snížená",J798,0)</f>
        <v>0</v>
      </c>
      <c r="BG798" s="204">
        <f>IF(N798="zákl. přenesená",J798,0)</f>
        <v>0</v>
      </c>
      <c r="BH798" s="204">
        <f>IF(N798="sníž. přenesená",J798,0)</f>
        <v>0</v>
      </c>
      <c r="BI798" s="204">
        <f>IF(N798="nulová",J798,0)</f>
        <v>0</v>
      </c>
      <c r="BJ798" s="25" t="s">
        <v>98</v>
      </c>
      <c r="BK798" s="204">
        <f>ROUND(I798*H798,2)</f>
        <v>0</v>
      </c>
      <c r="BL798" s="25" t="s">
        <v>173</v>
      </c>
      <c r="BM798" s="25" t="s">
        <v>1638</v>
      </c>
    </row>
    <row r="799" spans="2:65" s="1" customFormat="1" ht="13.5">
      <c r="B799" s="42"/>
      <c r="C799" s="64"/>
      <c r="D799" s="205" t="s">
        <v>175</v>
      </c>
      <c r="E799" s="64"/>
      <c r="F799" s="206" t="s">
        <v>1303</v>
      </c>
      <c r="G799" s="64"/>
      <c r="H799" s="64"/>
      <c r="I799" s="164"/>
      <c r="J799" s="64"/>
      <c r="K799" s="64"/>
      <c r="L799" s="62"/>
      <c r="M799" s="207"/>
      <c r="N799" s="43"/>
      <c r="O799" s="43"/>
      <c r="P799" s="43"/>
      <c r="Q799" s="43"/>
      <c r="R799" s="43"/>
      <c r="S799" s="43"/>
      <c r="T799" s="79"/>
      <c r="AT799" s="25" t="s">
        <v>175</v>
      </c>
      <c r="AU799" s="25" t="s">
        <v>84</v>
      </c>
    </row>
    <row r="800" spans="2:65" s="1" customFormat="1" ht="16.5" customHeight="1">
      <c r="B800" s="42"/>
      <c r="C800" s="193" t="s">
        <v>1639</v>
      </c>
      <c r="D800" s="193" t="s">
        <v>168</v>
      </c>
      <c r="E800" s="194" t="s">
        <v>1304</v>
      </c>
      <c r="F800" s="195" t="s">
        <v>1305</v>
      </c>
      <c r="G800" s="196" t="s">
        <v>171</v>
      </c>
      <c r="H800" s="197">
        <v>2.56</v>
      </c>
      <c r="I800" s="198"/>
      <c r="J800" s="199">
        <f>ROUND(I800*H800,2)</f>
        <v>0</v>
      </c>
      <c r="K800" s="195" t="s">
        <v>21</v>
      </c>
      <c r="L800" s="62"/>
      <c r="M800" s="200" t="s">
        <v>21</v>
      </c>
      <c r="N800" s="201" t="s">
        <v>48</v>
      </c>
      <c r="O800" s="43"/>
      <c r="P800" s="202">
        <f>O800*H800</f>
        <v>0</v>
      </c>
      <c r="Q800" s="202">
        <v>0</v>
      </c>
      <c r="R800" s="202">
        <f>Q800*H800</f>
        <v>0</v>
      </c>
      <c r="S800" s="202">
        <v>0</v>
      </c>
      <c r="T800" s="203">
        <f>S800*H800</f>
        <v>0</v>
      </c>
      <c r="AR800" s="25" t="s">
        <v>173</v>
      </c>
      <c r="AT800" s="25" t="s">
        <v>168</v>
      </c>
      <c r="AU800" s="25" t="s">
        <v>84</v>
      </c>
      <c r="AY800" s="25" t="s">
        <v>163</v>
      </c>
      <c r="BE800" s="204">
        <f>IF(N800="základní",J800,0)</f>
        <v>0</v>
      </c>
      <c r="BF800" s="204">
        <f>IF(N800="snížená",J800,0)</f>
        <v>0</v>
      </c>
      <c r="BG800" s="204">
        <f>IF(N800="zákl. přenesená",J800,0)</f>
        <v>0</v>
      </c>
      <c r="BH800" s="204">
        <f>IF(N800="sníž. přenesená",J800,0)</f>
        <v>0</v>
      </c>
      <c r="BI800" s="204">
        <f>IF(N800="nulová",J800,0)</f>
        <v>0</v>
      </c>
      <c r="BJ800" s="25" t="s">
        <v>98</v>
      </c>
      <c r="BK800" s="204">
        <f>ROUND(I800*H800,2)</f>
        <v>0</v>
      </c>
      <c r="BL800" s="25" t="s">
        <v>173</v>
      </c>
      <c r="BM800" s="25" t="s">
        <v>1640</v>
      </c>
    </row>
    <row r="801" spans="2:65" s="1" customFormat="1" ht="13.5">
      <c r="B801" s="42"/>
      <c r="C801" s="64"/>
      <c r="D801" s="205" t="s">
        <v>175</v>
      </c>
      <c r="E801" s="64"/>
      <c r="F801" s="206" t="s">
        <v>1305</v>
      </c>
      <c r="G801" s="64"/>
      <c r="H801" s="64"/>
      <c r="I801" s="164"/>
      <c r="J801" s="64"/>
      <c r="K801" s="64"/>
      <c r="L801" s="62"/>
      <c r="M801" s="207"/>
      <c r="N801" s="43"/>
      <c r="O801" s="43"/>
      <c r="P801" s="43"/>
      <c r="Q801" s="43"/>
      <c r="R801" s="43"/>
      <c r="S801" s="43"/>
      <c r="T801" s="79"/>
      <c r="AT801" s="25" t="s">
        <v>175</v>
      </c>
      <c r="AU801" s="25" t="s">
        <v>84</v>
      </c>
    </row>
    <row r="802" spans="2:65" s="1" customFormat="1" ht="16.5" customHeight="1">
      <c r="B802" s="42"/>
      <c r="C802" s="193" t="s">
        <v>1407</v>
      </c>
      <c r="D802" s="193" t="s">
        <v>168</v>
      </c>
      <c r="E802" s="194" t="s">
        <v>1306</v>
      </c>
      <c r="F802" s="195" t="s">
        <v>1307</v>
      </c>
      <c r="G802" s="196" t="s">
        <v>171</v>
      </c>
      <c r="H802" s="197">
        <v>10</v>
      </c>
      <c r="I802" s="198"/>
      <c r="J802" s="199">
        <f>ROUND(I802*H802,2)</f>
        <v>0</v>
      </c>
      <c r="K802" s="195" t="s">
        <v>21</v>
      </c>
      <c r="L802" s="62"/>
      <c r="M802" s="200" t="s">
        <v>21</v>
      </c>
      <c r="N802" s="201" t="s">
        <v>48</v>
      </c>
      <c r="O802" s="43"/>
      <c r="P802" s="202">
        <f>O802*H802</f>
        <v>0</v>
      </c>
      <c r="Q802" s="202">
        <v>0</v>
      </c>
      <c r="R802" s="202">
        <f>Q802*H802</f>
        <v>0</v>
      </c>
      <c r="S802" s="202">
        <v>0</v>
      </c>
      <c r="T802" s="203">
        <f>S802*H802</f>
        <v>0</v>
      </c>
      <c r="AR802" s="25" t="s">
        <v>173</v>
      </c>
      <c r="AT802" s="25" t="s">
        <v>168</v>
      </c>
      <c r="AU802" s="25" t="s">
        <v>84</v>
      </c>
      <c r="AY802" s="25" t="s">
        <v>163</v>
      </c>
      <c r="BE802" s="204">
        <f>IF(N802="základní",J802,0)</f>
        <v>0</v>
      </c>
      <c r="BF802" s="204">
        <f>IF(N802="snížená",J802,0)</f>
        <v>0</v>
      </c>
      <c r="BG802" s="204">
        <f>IF(N802="zákl. přenesená",J802,0)</f>
        <v>0</v>
      </c>
      <c r="BH802" s="204">
        <f>IF(N802="sníž. přenesená",J802,0)</f>
        <v>0</v>
      </c>
      <c r="BI802" s="204">
        <f>IF(N802="nulová",J802,0)</f>
        <v>0</v>
      </c>
      <c r="BJ802" s="25" t="s">
        <v>98</v>
      </c>
      <c r="BK802" s="204">
        <f>ROUND(I802*H802,2)</f>
        <v>0</v>
      </c>
      <c r="BL802" s="25" t="s">
        <v>173</v>
      </c>
      <c r="BM802" s="25" t="s">
        <v>1641</v>
      </c>
    </row>
    <row r="803" spans="2:65" s="1" customFormat="1" ht="13.5">
      <c r="B803" s="42"/>
      <c r="C803" s="64"/>
      <c r="D803" s="205" t="s">
        <v>175</v>
      </c>
      <c r="E803" s="64"/>
      <c r="F803" s="206" t="s">
        <v>1307</v>
      </c>
      <c r="G803" s="64"/>
      <c r="H803" s="64"/>
      <c r="I803" s="164"/>
      <c r="J803" s="64"/>
      <c r="K803" s="64"/>
      <c r="L803" s="62"/>
      <c r="M803" s="207"/>
      <c r="N803" s="43"/>
      <c r="O803" s="43"/>
      <c r="P803" s="43"/>
      <c r="Q803" s="43"/>
      <c r="R803" s="43"/>
      <c r="S803" s="43"/>
      <c r="T803" s="79"/>
      <c r="AT803" s="25" t="s">
        <v>175</v>
      </c>
      <c r="AU803" s="25" t="s">
        <v>84</v>
      </c>
    </row>
    <row r="804" spans="2:65" s="1" customFormat="1" ht="16.5" customHeight="1">
      <c r="B804" s="42"/>
      <c r="C804" s="193" t="s">
        <v>1642</v>
      </c>
      <c r="D804" s="193" t="s">
        <v>168</v>
      </c>
      <c r="E804" s="194" t="s">
        <v>1308</v>
      </c>
      <c r="F804" s="195" t="s">
        <v>1309</v>
      </c>
      <c r="G804" s="196" t="s">
        <v>171</v>
      </c>
      <c r="H804" s="197">
        <v>2.56</v>
      </c>
      <c r="I804" s="198"/>
      <c r="J804" s="199">
        <f>ROUND(I804*H804,2)</f>
        <v>0</v>
      </c>
      <c r="K804" s="195" t="s">
        <v>21</v>
      </c>
      <c r="L804" s="62"/>
      <c r="M804" s="200" t="s">
        <v>21</v>
      </c>
      <c r="N804" s="201" t="s">
        <v>48</v>
      </c>
      <c r="O804" s="43"/>
      <c r="P804" s="202">
        <f>O804*H804</f>
        <v>0</v>
      </c>
      <c r="Q804" s="202">
        <v>0</v>
      </c>
      <c r="R804" s="202">
        <f>Q804*H804</f>
        <v>0</v>
      </c>
      <c r="S804" s="202">
        <v>0</v>
      </c>
      <c r="T804" s="203">
        <f>S804*H804</f>
        <v>0</v>
      </c>
      <c r="AR804" s="25" t="s">
        <v>173</v>
      </c>
      <c r="AT804" s="25" t="s">
        <v>168</v>
      </c>
      <c r="AU804" s="25" t="s">
        <v>84</v>
      </c>
      <c r="AY804" s="25" t="s">
        <v>163</v>
      </c>
      <c r="BE804" s="204">
        <f>IF(N804="základní",J804,0)</f>
        <v>0</v>
      </c>
      <c r="BF804" s="204">
        <f>IF(N804="snížená",J804,0)</f>
        <v>0</v>
      </c>
      <c r="BG804" s="204">
        <f>IF(N804="zákl. přenesená",J804,0)</f>
        <v>0</v>
      </c>
      <c r="BH804" s="204">
        <f>IF(N804="sníž. přenesená",J804,0)</f>
        <v>0</v>
      </c>
      <c r="BI804" s="204">
        <f>IF(N804="nulová",J804,0)</f>
        <v>0</v>
      </c>
      <c r="BJ804" s="25" t="s">
        <v>98</v>
      </c>
      <c r="BK804" s="204">
        <f>ROUND(I804*H804,2)</f>
        <v>0</v>
      </c>
      <c r="BL804" s="25" t="s">
        <v>173</v>
      </c>
      <c r="BM804" s="25" t="s">
        <v>1643</v>
      </c>
    </row>
    <row r="805" spans="2:65" s="1" customFormat="1" ht="13.5">
      <c r="B805" s="42"/>
      <c r="C805" s="64"/>
      <c r="D805" s="205" t="s">
        <v>175</v>
      </c>
      <c r="E805" s="64"/>
      <c r="F805" s="206" t="s">
        <v>1309</v>
      </c>
      <c r="G805" s="64"/>
      <c r="H805" s="64"/>
      <c r="I805" s="164"/>
      <c r="J805" s="64"/>
      <c r="K805" s="64"/>
      <c r="L805" s="62"/>
      <c r="M805" s="207"/>
      <c r="N805" s="43"/>
      <c r="O805" s="43"/>
      <c r="P805" s="43"/>
      <c r="Q805" s="43"/>
      <c r="R805" s="43"/>
      <c r="S805" s="43"/>
      <c r="T805" s="79"/>
      <c r="AT805" s="25" t="s">
        <v>175</v>
      </c>
      <c r="AU805" s="25" t="s">
        <v>84</v>
      </c>
    </row>
    <row r="806" spans="2:65" s="1" customFormat="1" ht="16.5" customHeight="1">
      <c r="B806" s="42"/>
      <c r="C806" s="193" t="s">
        <v>1409</v>
      </c>
      <c r="D806" s="193" t="s">
        <v>168</v>
      </c>
      <c r="E806" s="194" t="s">
        <v>1310</v>
      </c>
      <c r="F806" s="195" t="s">
        <v>1311</v>
      </c>
      <c r="G806" s="196" t="s">
        <v>171</v>
      </c>
      <c r="H806" s="197">
        <v>3</v>
      </c>
      <c r="I806" s="198"/>
      <c r="J806" s="199">
        <f>ROUND(I806*H806,2)</f>
        <v>0</v>
      </c>
      <c r="K806" s="195" t="s">
        <v>21</v>
      </c>
      <c r="L806" s="62"/>
      <c r="M806" s="200" t="s">
        <v>21</v>
      </c>
      <c r="N806" s="201" t="s">
        <v>48</v>
      </c>
      <c r="O806" s="43"/>
      <c r="P806" s="202">
        <f>O806*H806</f>
        <v>0</v>
      </c>
      <c r="Q806" s="202">
        <v>0</v>
      </c>
      <c r="R806" s="202">
        <f>Q806*H806</f>
        <v>0</v>
      </c>
      <c r="S806" s="202">
        <v>0</v>
      </c>
      <c r="T806" s="203">
        <f>S806*H806</f>
        <v>0</v>
      </c>
      <c r="AR806" s="25" t="s">
        <v>173</v>
      </c>
      <c r="AT806" s="25" t="s">
        <v>168</v>
      </c>
      <c r="AU806" s="25" t="s">
        <v>84</v>
      </c>
      <c r="AY806" s="25" t="s">
        <v>163</v>
      </c>
      <c r="BE806" s="204">
        <f>IF(N806="základní",J806,0)</f>
        <v>0</v>
      </c>
      <c r="BF806" s="204">
        <f>IF(N806="snížená",J806,0)</f>
        <v>0</v>
      </c>
      <c r="BG806" s="204">
        <f>IF(N806="zákl. přenesená",J806,0)</f>
        <v>0</v>
      </c>
      <c r="BH806" s="204">
        <f>IF(N806="sníž. přenesená",J806,0)</f>
        <v>0</v>
      </c>
      <c r="BI806" s="204">
        <f>IF(N806="nulová",J806,0)</f>
        <v>0</v>
      </c>
      <c r="BJ806" s="25" t="s">
        <v>98</v>
      </c>
      <c r="BK806" s="204">
        <f>ROUND(I806*H806,2)</f>
        <v>0</v>
      </c>
      <c r="BL806" s="25" t="s">
        <v>173</v>
      </c>
      <c r="BM806" s="25" t="s">
        <v>1644</v>
      </c>
    </row>
    <row r="807" spans="2:65" s="1" customFormat="1" ht="13.5">
      <c r="B807" s="42"/>
      <c r="C807" s="64"/>
      <c r="D807" s="205" t="s">
        <v>175</v>
      </c>
      <c r="E807" s="64"/>
      <c r="F807" s="206" t="s">
        <v>1311</v>
      </c>
      <c r="G807" s="64"/>
      <c r="H807" s="64"/>
      <c r="I807" s="164"/>
      <c r="J807" s="64"/>
      <c r="K807" s="64"/>
      <c r="L807" s="62"/>
      <c r="M807" s="207"/>
      <c r="N807" s="43"/>
      <c r="O807" s="43"/>
      <c r="P807" s="43"/>
      <c r="Q807" s="43"/>
      <c r="R807" s="43"/>
      <c r="S807" s="43"/>
      <c r="T807" s="79"/>
      <c r="AT807" s="25" t="s">
        <v>175</v>
      </c>
      <c r="AU807" s="25" t="s">
        <v>84</v>
      </c>
    </row>
    <row r="808" spans="2:65" s="1" customFormat="1" ht="16.5" customHeight="1">
      <c r="B808" s="42"/>
      <c r="C808" s="193" t="s">
        <v>1645</v>
      </c>
      <c r="D808" s="193" t="s">
        <v>168</v>
      </c>
      <c r="E808" s="194" t="s">
        <v>1312</v>
      </c>
      <c r="F808" s="195" t="s">
        <v>1313</v>
      </c>
      <c r="G808" s="196" t="s">
        <v>171</v>
      </c>
      <c r="H808" s="197">
        <v>73.5</v>
      </c>
      <c r="I808" s="198"/>
      <c r="J808" s="199">
        <f>ROUND(I808*H808,2)</f>
        <v>0</v>
      </c>
      <c r="K808" s="195" t="s">
        <v>21</v>
      </c>
      <c r="L808" s="62"/>
      <c r="M808" s="200" t="s">
        <v>21</v>
      </c>
      <c r="N808" s="201" t="s">
        <v>48</v>
      </c>
      <c r="O808" s="43"/>
      <c r="P808" s="202">
        <f>O808*H808</f>
        <v>0</v>
      </c>
      <c r="Q808" s="202">
        <v>0</v>
      </c>
      <c r="R808" s="202">
        <f>Q808*H808</f>
        <v>0</v>
      </c>
      <c r="S808" s="202">
        <v>0</v>
      </c>
      <c r="T808" s="203">
        <f>S808*H808</f>
        <v>0</v>
      </c>
      <c r="AR808" s="25" t="s">
        <v>173</v>
      </c>
      <c r="AT808" s="25" t="s">
        <v>168</v>
      </c>
      <c r="AU808" s="25" t="s">
        <v>84</v>
      </c>
      <c r="AY808" s="25" t="s">
        <v>163</v>
      </c>
      <c r="BE808" s="204">
        <f>IF(N808="základní",J808,0)</f>
        <v>0</v>
      </c>
      <c r="BF808" s="204">
        <f>IF(N808="snížená",J808,0)</f>
        <v>0</v>
      </c>
      <c r="BG808" s="204">
        <f>IF(N808="zákl. přenesená",J808,0)</f>
        <v>0</v>
      </c>
      <c r="BH808" s="204">
        <f>IF(N808="sníž. přenesená",J808,0)</f>
        <v>0</v>
      </c>
      <c r="BI808" s="204">
        <f>IF(N808="nulová",J808,0)</f>
        <v>0</v>
      </c>
      <c r="BJ808" s="25" t="s">
        <v>98</v>
      </c>
      <c r="BK808" s="204">
        <f>ROUND(I808*H808,2)</f>
        <v>0</v>
      </c>
      <c r="BL808" s="25" t="s">
        <v>173</v>
      </c>
      <c r="BM808" s="25" t="s">
        <v>1646</v>
      </c>
    </row>
    <row r="809" spans="2:65" s="1" customFormat="1" ht="13.5">
      <c r="B809" s="42"/>
      <c r="C809" s="64"/>
      <c r="D809" s="205" t="s">
        <v>175</v>
      </c>
      <c r="E809" s="64"/>
      <c r="F809" s="206" t="s">
        <v>1313</v>
      </c>
      <c r="G809" s="64"/>
      <c r="H809" s="64"/>
      <c r="I809" s="164"/>
      <c r="J809" s="64"/>
      <c r="K809" s="64"/>
      <c r="L809" s="62"/>
      <c r="M809" s="207"/>
      <c r="N809" s="43"/>
      <c r="O809" s="43"/>
      <c r="P809" s="43"/>
      <c r="Q809" s="43"/>
      <c r="R809" s="43"/>
      <c r="S809" s="43"/>
      <c r="T809" s="79"/>
      <c r="AT809" s="25" t="s">
        <v>175</v>
      </c>
      <c r="AU809" s="25" t="s">
        <v>84</v>
      </c>
    </row>
    <row r="810" spans="2:65" s="1" customFormat="1" ht="16.5" customHeight="1">
      <c r="B810" s="42"/>
      <c r="C810" s="193" t="s">
        <v>1410</v>
      </c>
      <c r="D810" s="193" t="s">
        <v>168</v>
      </c>
      <c r="E810" s="194" t="s">
        <v>1314</v>
      </c>
      <c r="F810" s="195" t="s">
        <v>1315</v>
      </c>
      <c r="G810" s="196" t="s">
        <v>171</v>
      </c>
      <c r="H810" s="197">
        <v>73.5</v>
      </c>
      <c r="I810" s="198"/>
      <c r="J810" s="199">
        <f>ROUND(I810*H810,2)</f>
        <v>0</v>
      </c>
      <c r="K810" s="195" t="s">
        <v>21</v>
      </c>
      <c r="L810" s="62"/>
      <c r="M810" s="200" t="s">
        <v>21</v>
      </c>
      <c r="N810" s="201" t="s">
        <v>48</v>
      </c>
      <c r="O810" s="43"/>
      <c r="P810" s="202">
        <f>O810*H810</f>
        <v>0</v>
      </c>
      <c r="Q810" s="202">
        <v>0</v>
      </c>
      <c r="R810" s="202">
        <f>Q810*H810</f>
        <v>0</v>
      </c>
      <c r="S810" s="202">
        <v>0</v>
      </c>
      <c r="T810" s="203">
        <f>S810*H810</f>
        <v>0</v>
      </c>
      <c r="AR810" s="25" t="s">
        <v>173</v>
      </c>
      <c r="AT810" s="25" t="s">
        <v>168</v>
      </c>
      <c r="AU810" s="25" t="s">
        <v>84</v>
      </c>
      <c r="AY810" s="25" t="s">
        <v>163</v>
      </c>
      <c r="BE810" s="204">
        <f>IF(N810="základní",J810,0)</f>
        <v>0</v>
      </c>
      <c r="BF810" s="204">
        <f>IF(N810="snížená",J810,0)</f>
        <v>0</v>
      </c>
      <c r="BG810" s="204">
        <f>IF(N810="zákl. přenesená",J810,0)</f>
        <v>0</v>
      </c>
      <c r="BH810" s="204">
        <f>IF(N810="sníž. přenesená",J810,0)</f>
        <v>0</v>
      </c>
      <c r="BI810" s="204">
        <f>IF(N810="nulová",J810,0)</f>
        <v>0</v>
      </c>
      <c r="BJ810" s="25" t="s">
        <v>98</v>
      </c>
      <c r="BK810" s="204">
        <f>ROUND(I810*H810,2)</f>
        <v>0</v>
      </c>
      <c r="BL810" s="25" t="s">
        <v>173</v>
      </c>
      <c r="BM810" s="25" t="s">
        <v>1647</v>
      </c>
    </row>
    <row r="811" spans="2:65" s="1" customFormat="1" ht="13.5">
      <c r="B811" s="42"/>
      <c r="C811" s="64"/>
      <c r="D811" s="205" t="s">
        <v>175</v>
      </c>
      <c r="E811" s="64"/>
      <c r="F811" s="206" t="s">
        <v>1315</v>
      </c>
      <c r="G811" s="64"/>
      <c r="H811" s="64"/>
      <c r="I811" s="164"/>
      <c r="J811" s="64"/>
      <c r="K811" s="64"/>
      <c r="L811" s="62"/>
      <c r="M811" s="207"/>
      <c r="N811" s="43"/>
      <c r="O811" s="43"/>
      <c r="P811" s="43"/>
      <c r="Q811" s="43"/>
      <c r="R811" s="43"/>
      <c r="S811" s="43"/>
      <c r="T811" s="79"/>
      <c r="AT811" s="25" t="s">
        <v>175</v>
      </c>
      <c r="AU811" s="25" t="s">
        <v>84</v>
      </c>
    </row>
    <row r="812" spans="2:65" s="1" customFormat="1" ht="16.5" customHeight="1">
      <c r="B812" s="42"/>
      <c r="C812" s="193" t="s">
        <v>1648</v>
      </c>
      <c r="D812" s="193" t="s">
        <v>168</v>
      </c>
      <c r="E812" s="194" t="s">
        <v>1316</v>
      </c>
      <c r="F812" s="195" t="s">
        <v>1317</v>
      </c>
      <c r="G812" s="196" t="s">
        <v>171</v>
      </c>
      <c r="H812" s="197">
        <v>73.5</v>
      </c>
      <c r="I812" s="198"/>
      <c r="J812" s="199">
        <f>ROUND(I812*H812,2)</f>
        <v>0</v>
      </c>
      <c r="K812" s="195" t="s">
        <v>21</v>
      </c>
      <c r="L812" s="62"/>
      <c r="M812" s="200" t="s">
        <v>21</v>
      </c>
      <c r="N812" s="201" t="s">
        <v>48</v>
      </c>
      <c r="O812" s="43"/>
      <c r="P812" s="202">
        <f>O812*H812</f>
        <v>0</v>
      </c>
      <c r="Q812" s="202">
        <v>0</v>
      </c>
      <c r="R812" s="202">
        <f>Q812*H812</f>
        <v>0</v>
      </c>
      <c r="S812" s="202">
        <v>0</v>
      </c>
      <c r="T812" s="203">
        <f>S812*H812</f>
        <v>0</v>
      </c>
      <c r="AR812" s="25" t="s">
        <v>173</v>
      </c>
      <c r="AT812" s="25" t="s">
        <v>168</v>
      </c>
      <c r="AU812" s="25" t="s">
        <v>84</v>
      </c>
      <c r="AY812" s="25" t="s">
        <v>163</v>
      </c>
      <c r="BE812" s="204">
        <f>IF(N812="základní",J812,0)</f>
        <v>0</v>
      </c>
      <c r="BF812" s="204">
        <f>IF(N812="snížená",J812,0)</f>
        <v>0</v>
      </c>
      <c r="BG812" s="204">
        <f>IF(N812="zákl. přenesená",J812,0)</f>
        <v>0</v>
      </c>
      <c r="BH812" s="204">
        <f>IF(N812="sníž. přenesená",J812,0)</f>
        <v>0</v>
      </c>
      <c r="BI812" s="204">
        <f>IF(N812="nulová",J812,0)</f>
        <v>0</v>
      </c>
      <c r="BJ812" s="25" t="s">
        <v>98</v>
      </c>
      <c r="BK812" s="204">
        <f>ROUND(I812*H812,2)</f>
        <v>0</v>
      </c>
      <c r="BL812" s="25" t="s">
        <v>173</v>
      </c>
      <c r="BM812" s="25" t="s">
        <v>1649</v>
      </c>
    </row>
    <row r="813" spans="2:65" s="1" customFormat="1" ht="13.5">
      <c r="B813" s="42"/>
      <c r="C813" s="64"/>
      <c r="D813" s="205" t="s">
        <v>175</v>
      </c>
      <c r="E813" s="64"/>
      <c r="F813" s="206" t="s">
        <v>1317</v>
      </c>
      <c r="G813" s="64"/>
      <c r="H813" s="64"/>
      <c r="I813" s="164"/>
      <c r="J813" s="64"/>
      <c r="K813" s="64"/>
      <c r="L813" s="62"/>
      <c r="M813" s="207"/>
      <c r="N813" s="43"/>
      <c r="O813" s="43"/>
      <c r="P813" s="43"/>
      <c r="Q813" s="43"/>
      <c r="R813" s="43"/>
      <c r="S813" s="43"/>
      <c r="T813" s="79"/>
      <c r="AT813" s="25" t="s">
        <v>175</v>
      </c>
      <c r="AU813" s="25" t="s">
        <v>84</v>
      </c>
    </row>
    <row r="814" spans="2:65" s="1" customFormat="1" ht="16.5" customHeight="1">
      <c r="B814" s="42"/>
      <c r="C814" s="193" t="s">
        <v>1412</v>
      </c>
      <c r="D814" s="193" t="s">
        <v>168</v>
      </c>
      <c r="E814" s="194" t="s">
        <v>1318</v>
      </c>
      <c r="F814" s="195" t="s">
        <v>1319</v>
      </c>
      <c r="G814" s="196" t="s">
        <v>171</v>
      </c>
      <c r="H814" s="197">
        <v>49</v>
      </c>
      <c r="I814" s="198"/>
      <c r="J814" s="199">
        <f>ROUND(I814*H814,2)</f>
        <v>0</v>
      </c>
      <c r="K814" s="195" t="s">
        <v>21</v>
      </c>
      <c r="L814" s="62"/>
      <c r="M814" s="200" t="s">
        <v>21</v>
      </c>
      <c r="N814" s="201" t="s">
        <v>48</v>
      </c>
      <c r="O814" s="43"/>
      <c r="P814" s="202">
        <f>O814*H814</f>
        <v>0</v>
      </c>
      <c r="Q814" s="202">
        <v>0</v>
      </c>
      <c r="R814" s="202">
        <f>Q814*H814</f>
        <v>0</v>
      </c>
      <c r="S814" s="202">
        <v>0</v>
      </c>
      <c r="T814" s="203">
        <f>S814*H814</f>
        <v>0</v>
      </c>
      <c r="AR814" s="25" t="s">
        <v>173</v>
      </c>
      <c r="AT814" s="25" t="s">
        <v>168</v>
      </c>
      <c r="AU814" s="25" t="s">
        <v>84</v>
      </c>
      <c r="AY814" s="25" t="s">
        <v>163</v>
      </c>
      <c r="BE814" s="204">
        <f>IF(N814="základní",J814,0)</f>
        <v>0</v>
      </c>
      <c r="BF814" s="204">
        <f>IF(N814="snížená",J814,0)</f>
        <v>0</v>
      </c>
      <c r="BG814" s="204">
        <f>IF(N814="zákl. přenesená",J814,0)</f>
        <v>0</v>
      </c>
      <c r="BH814" s="204">
        <f>IF(N814="sníž. přenesená",J814,0)</f>
        <v>0</v>
      </c>
      <c r="BI814" s="204">
        <f>IF(N814="nulová",J814,0)</f>
        <v>0</v>
      </c>
      <c r="BJ814" s="25" t="s">
        <v>98</v>
      </c>
      <c r="BK814" s="204">
        <f>ROUND(I814*H814,2)</f>
        <v>0</v>
      </c>
      <c r="BL814" s="25" t="s">
        <v>173</v>
      </c>
      <c r="BM814" s="25" t="s">
        <v>1650</v>
      </c>
    </row>
    <row r="815" spans="2:65" s="1" customFormat="1" ht="13.5">
      <c r="B815" s="42"/>
      <c r="C815" s="64"/>
      <c r="D815" s="205" t="s">
        <v>175</v>
      </c>
      <c r="E815" s="64"/>
      <c r="F815" s="206" t="s">
        <v>1319</v>
      </c>
      <c r="G815" s="64"/>
      <c r="H815" s="64"/>
      <c r="I815" s="164"/>
      <c r="J815" s="64"/>
      <c r="K815" s="64"/>
      <c r="L815" s="62"/>
      <c r="M815" s="207"/>
      <c r="N815" s="43"/>
      <c r="O815" s="43"/>
      <c r="P815" s="43"/>
      <c r="Q815" s="43"/>
      <c r="R815" s="43"/>
      <c r="S815" s="43"/>
      <c r="T815" s="79"/>
      <c r="AT815" s="25" t="s">
        <v>175</v>
      </c>
      <c r="AU815" s="25" t="s">
        <v>84</v>
      </c>
    </row>
    <row r="816" spans="2:65" s="1" customFormat="1" ht="67.5">
      <c r="B816" s="42"/>
      <c r="C816" s="64"/>
      <c r="D816" s="205" t="s">
        <v>843</v>
      </c>
      <c r="E816" s="64"/>
      <c r="F816" s="208" t="s">
        <v>1320</v>
      </c>
      <c r="G816" s="64"/>
      <c r="H816" s="64"/>
      <c r="I816" s="164"/>
      <c r="J816" s="64"/>
      <c r="K816" s="64"/>
      <c r="L816" s="62"/>
      <c r="M816" s="207"/>
      <c r="N816" s="43"/>
      <c r="O816" s="43"/>
      <c r="P816" s="43"/>
      <c r="Q816" s="43"/>
      <c r="R816" s="43"/>
      <c r="S816" s="43"/>
      <c r="T816" s="79"/>
      <c r="AT816" s="25" t="s">
        <v>843</v>
      </c>
      <c r="AU816" s="25" t="s">
        <v>84</v>
      </c>
    </row>
    <row r="817" spans="2:65" s="1" customFormat="1" ht="16.5" customHeight="1">
      <c r="B817" s="42"/>
      <c r="C817" s="241" t="s">
        <v>1651</v>
      </c>
      <c r="D817" s="241" t="s">
        <v>310</v>
      </c>
      <c r="E817" s="242" t="s">
        <v>1321</v>
      </c>
      <c r="F817" s="243" t="s">
        <v>1322</v>
      </c>
      <c r="G817" s="244" t="s">
        <v>171</v>
      </c>
      <c r="H817" s="245">
        <v>24.5</v>
      </c>
      <c r="I817" s="246"/>
      <c r="J817" s="247">
        <f>ROUND(I817*H817,2)</f>
        <v>0</v>
      </c>
      <c r="K817" s="243" t="s">
        <v>21</v>
      </c>
      <c r="L817" s="248"/>
      <c r="M817" s="249" t="s">
        <v>21</v>
      </c>
      <c r="N817" s="250" t="s">
        <v>48</v>
      </c>
      <c r="O817" s="43"/>
      <c r="P817" s="202">
        <f>O817*H817</f>
        <v>0</v>
      </c>
      <c r="Q817" s="202">
        <v>0</v>
      </c>
      <c r="R817" s="202">
        <f>Q817*H817</f>
        <v>0</v>
      </c>
      <c r="S817" s="202">
        <v>0</v>
      </c>
      <c r="T817" s="203">
        <f>S817*H817</f>
        <v>0</v>
      </c>
      <c r="AR817" s="25" t="s">
        <v>228</v>
      </c>
      <c r="AT817" s="25" t="s">
        <v>310</v>
      </c>
      <c r="AU817" s="25" t="s">
        <v>84</v>
      </c>
      <c r="AY817" s="25" t="s">
        <v>163</v>
      </c>
      <c r="BE817" s="204">
        <f>IF(N817="základní",J817,0)</f>
        <v>0</v>
      </c>
      <c r="BF817" s="204">
        <f>IF(N817="snížená",J817,0)</f>
        <v>0</v>
      </c>
      <c r="BG817" s="204">
        <f>IF(N817="zákl. přenesená",J817,0)</f>
        <v>0</v>
      </c>
      <c r="BH817" s="204">
        <f>IF(N817="sníž. přenesená",J817,0)</f>
        <v>0</v>
      </c>
      <c r="BI817" s="204">
        <f>IF(N817="nulová",J817,0)</f>
        <v>0</v>
      </c>
      <c r="BJ817" s="25" t="s">
        <v>98</v>
      </c>
      <c r="BK817" s="204">
        <f>ROUND(I817*H817,2)</f>
        <v>0</v>
      </c>
      <c r="BL817" s="25" t="s">
        <v>173</v>
      </c>
      <c r="BM817" s="25" t="s">
        <v>1652</v>
      </c>
    </row>
    <row r="818" spans="2:65" s="1" customFormat="1" ht="13.5">
      <c r="B818" s="42"/>
      <c r="C818" s="64"/>
      <c r="D818" s="205" t="s">
        <v>175</v>
      </c>
      <c r="E818" s="64"/>
      <c r="F818" s="206" t="s">
        <v>1322</v>
      </c>
      <c r="G818" s="64"/>
      <c r="H818" s="64"/>
      <c r="I818" s="164"/>
      <c r="J818" s="64"/>
      <c r="K818" s="64"/>
      <c r="L818" s="62"/>
      <c r="M818" s="207"/>
      <c r="N818" s="43"/>
      <c r="O818" s="43"/>
      <c r="P818" s="43"/>
      <c r="Q818" s="43"/>
      <c r="R818" s="43"/>
      <c r="S818" s="43"/>
      <c r="T818" s="79"/>
      <c r="AT818" s="25" t="s">
        <v>175</v>
      </c>
      <c r="AU818" s="25" t="s">
        <v>84</v>
      </c>
    </row>
    <row r="819" spans="2:65" s="1" customFormat="1" ht="94.5">
      <c r="B819" s="42"/>
      <c r="C819" s="64"/>
      <c r="D819" s="205" t="s">
        <v>843</v>
      </c>
      <c r="E819" s="64"/>
      <c r="F819" s="208" t="s">
        <v>1323</v>
      </c>
      <c r="G819" s="64"/>
      <c r="H819" s="64"/>
      <c r="I819" s="164"/>
      <c r="J819" s="64"/>
      <c r="K819" s="64"/>
      <c r="L819" s="62"/>
      <c r="M819" s="207"/>
      <c r="N819" s="43"/>
      <c r="O819" s="43"/>
      <c r="P819" s="43"/>
      <c r="Q819" s="43"/>
      <c r="R819" s="43"/>
      <c r="S819" s="43"/>
      <c r="T819" s="79"/>
      <c r="AT819" s="25" t="s">
        <v>843</v>
      </c>
      <c r="AU819" s="25" t="s">
        <v>84</v>
      </c>
    </row>
    <row r="820" spans="2:65" s="1" customFormat="1" ht="16.5" customHeight="1">
      <c r="B820" s="42"/>
      <c r="C820" s="241" t="s">
        <v>1413</v>
      </c>
      <c r="D820" s="241" t="s">
        <v>310</v>
      </c>
      <c r="E820" s="242" t="s">
        <v>1324</v>
      </c>
      <c r="F820" s="243" t="s">
        <v>1325</v>
      </c>
      <c r="G820" s="244" t="s">
        <v>171</v>
      </c>
      <c r="H820" s="245">
        <v>24.5</v>
      </c>
      <c r="I820" s="246"/>
      <c r="J820" s="247">
        <f>ROUND(I820*H820,2)</f>
        <v>0</v>
      </c>
      <c r="K820" s="243" t="s">
        <v>21</v>
      </c>
      <c r="L820" s="248"/>
      <c r="M820" s="249" t="s">
        <v>21</v>
      </c>
      <c r="N820" s="250" t="s">
        <v>48</v>
      </c>
      <c r="O820" s="43"/>
      <c r="P820" s="202">
        <f>O820*H820</f>
        <v>0</v>
      </c>
      <c r="Q820" s="202">
        <v>0</v>
      </c>
      <c r="R820" s="202">
        <f>Q820*H820</f>
        <v>0</v>
      </c>
      <c r="S820" s="202">
        <v>0</v>
      </c>
      <c r="T820" s="203">
        <f>S820*H820</f>
        <v>0</v>
      </c>
      <c r="AR820" s="25" t="s">
        <v>228</v>
      </c>
      <c r="AT820" s="25" t="s">
        <v>310</v>
      </c>
      <c r="AU820" s="25" t="s">
        <v>84</v>
      </c>
      <c r="AY820" s="25" t="s">
        <v>163</v>
      </c>
      <c r="BE820" s="204">
        <f>IF(N820="základní",J820,0)</f>
        <v>0</v>
      </c>
      <c r="BF820" s="204">
        <f>IF(N820="snížená",J820,0)</f>
        <v>0</v>
      </c>
      <c r="BG820" s="204">
        <f>IF(N820="zákl. přenesená",J820,0)</f>
        <v>0</v>
      </c>
      <c r="BH820" s="204">
        <f>IF(N820="sníž. přenesená",J820,0)</f>
        <v>0</v>
      </c>
      <c r="BI820" s="204">
        <f>IF(N820="nulová",J820,0)</f>
        <v>0</v>
      </c>
      <c r="BJ820" s="25" t="s">
        <v>98</v>
      </c>
      <c r="BK820" s="204">
        <f>ROUND(I820*H820,2)</f>
        <v>0</v>
      </c>
      <c r="BL820" s="25" t="s">
        <v>173</v>
      </c>
      <c r="BM820" s="25" t="s">
        <v>1653</v>
      </c>
    </row>
    <row r="821" spans="2:65" s="1" customFormat="1" ht="13.5">
      <c r="B821" s="42"/>
      <c r="C821" s="64"/>
      <c r="D821" s="205" t="s">
        <v>175</v>
      </c>
      <c r="E821" s="64"/>
      <c r="F821" s="206" t="s">
        <v>1325</v>
      </c>
      <c r="G821" s="64"/>
      <c r="H821" s="64"/>
      <c r="I821" s="164"/>
      <c r="J821" s="64"/>
      <c r="K821" s="64"/>
      <c r="L821" s="62"/>
      <c r="M821" s="207"/>
      <c r="N821" s="43"/>
      <c r="O821" s="43"/>
      <c r="P821" s="43"/>
      <c r="Q821" s="43"/>
      <c r="R821" s="43"/>
      <c r="S821" s="43"/>
      <c r="T821" s="79"/>
      <c r="AT821" s="25" t="s">
        <v>175</v>
      </c>
      <c r="AU821" s="25" t="s">
        <v>84</v>
      </c>
    </row>
    <row r="822" spans="2:65" s="1" customFormat="1" ht="67.5">
      <c r="B822" s="42"/>
      <c r="C822" s="64"/>
      <c r="D822" s="205" t="s">
        <v>843</v>
      </c>
      <c r="E822" s="64"/>
      <c r="F822" s="208" t="s">
        <v>1326</v>
      </c>
      <c r="G822" s="64"/>
      <c r="H822" s="64"/>
      <c r="I822" s="164"/>
      <c r="J822" s="64"/>
      <c r="K822" s="64"/>
      <c r="L822" s="62"/>
      <c r="M822" s="207"/>
      <c r="N822" s="43"/>
      <c r="O822" s="43"/>
      <c r="P822" s="43"/>
      <c r="Q822" s="43"/>
      <c r="R822" s="43"/>
      <c r="S822" s="43"/>
      <c r="T822" s="79"/>
      <c r="AT822" s="25" t="s">
        <v>843</v>
      </c>
      <c r="AU822" s="25" t="s">
        <v>84</v>
      </c>
    </row>
    <row r="823" spans="2:65" s="10" customFormat="1" ht="37.35" customHeight="1">
      <c r="B823" s="177"/>
      <c r="C823" s="178"/>
      <c r="D823" s="179" t="s">
        <v>75</v>
      </c>
      <c r="E823" s="180" t="s">
        <v>1654</v>
      </c>
      <c r="F823" s="180" t="s">
        <v>1655</v>
      </c>
      <c r="G823" s="178"/>
      <c r="H823" s="178"/>
      <c r="I823" s="181"/>
      <c r="J823" s="182">
        <f>BK823</f>
        <v>0</v>
      </c>
      <c r="K823" s="178"/>
      <c r="L823" s="183"/>
      <c r="M823" s="184"/>
      <c r="N823" s="185"/>
      <c r="O823" s="185"/>
      <c r="P823" s="186">
        <f>SUM(P824:P930)</f>
        <v>0</v>
      </c>
      <c r="Q823" s="185"/>
      <c r="R823" s="186">
        <f>SUM(R824:R930)</f>
        <v>0</v>
      </c>
      <c r="S823" s="185"/>
      <c r="T823" s="187">
        <f>SUM(T824:T930)</f>
        <v>0</v>
      </c>
      <c r="AR823" s="188" t="s">
        <v>84</v>
      </c>
      <c r="AT823" s="189" t="s">
        <v>75</v>
      </c>
      <c r="AU823" s="189" t="s">
        <v>76</v>
      </c>
      <c r="AY823" s="188" t="s">
        <v>163</v>
      </c>
      <c r="BK823" s="190">
        <f>SUM(BK824:BK930)</f>
        <v>0</v>
      </c>
    </row>
    <row r="824" spans="2:65" s="1" customFormat="1" ht="16.5" customHeight="1">
      <c r="B824" s="42"/>
      <c r="C824" s="193" t="s">
        <v>1656</v>
      </c>
      <c r="D824" s="193" t="s">
        <v>168</v>
      </c>
      <c r="E824" s="194" t="s">
        <v>1215</v>
      </c>
      <c r="F824" s="195" t="s">
        <v>1216</v>
      </c>
      <c r="G824" s="196" t="s">
        <v>184</v>
      </c>
      <c r="H824" s="197">
        <v>13</v>
      </c>
      <c r="I824" s="198"/>
      <c r="J824" s="199">
        <f>ROUND(I824*H824,2)</f>
        <v>0</v>
      </c>
      <c r="K824" s="195" t="s">
        <v>21</v>
      </c>
      <c r="L824" s="62"/>
      <c r="M824" s="200" t="s">
        <v>21</v>
      </c>
      <c r="N824" s="201" t="s">
        <v>48</v>
      </c>
      <c r="O824" s="43"/>
      <c r="P824" s="202">
        <f>O824*H824</f>
        <v>0</v>
      </c>
      <c r="Q824" s="202">
        <v>0</v>
      </c>
      <c r="R824" s="202">
        <f>Q824*H824</f>
        <v>0</v>
      </c>
      <c r="S824" s="202">
        <v>0</v>
      </c>
      <c r="T824" s="203">
        <f>S824*H824</f>
        <v>0</v>
      </c>
      <c r="AR824" s="25" t="s">
        <v>173</v>
      </c>
      <c r="AT824" s="25" t="s">
        <v>168</v>
      </c>
      <c r="AU824" s="25" t="s">
        <v>84</v>
      </c>
      <c r="AY824" s="25" t="s">
        <v>163</v>
      </c>
      <c r="BE824" s="204">
        <f>IF(N824="základní",J824,0)</f>
        <v>0</v>
      </c>
      <c r="BF824" s="204">
        <f>IF(N824="snížená",J824,0)</f>
        <v>0</v>
      </c>
      <c r="BG824" s="204">
        <f>IF(N824="zákl. přenesená",J824,0)</f>
        <v>0</v>
      </c>
      <c r="BH824" s="204">
        <f>IF(N824="sníž. přenesená",J824,0)</f>
        <v>0</v>
      </c>
      <c r="BI824" s="204">
        <f>IF(N824="nulová",J824,0)</f>
        <v>0</v>
      </c>
      <c r="BJ824" s="25" t="s">
        <v>98</v>
      </c>
      <c r="BK824" s="204">
        <f>ROUND(I824*H824,2)</f>
        <v>0</v>
      </c>
      <c r="BL824" s="25" t="s">
        <v>173</v>
      </c>
      <c r="BM824" s="25" t="s">
        <v>1657</v>
      </c>
    </row>
    <row r="825" spans="2:65" s="1" customFormat="1" ht="13.5">
      <c r="B825" s="42"/>
      <c r="C825" s="64"/>
      <c r="D825" s="205" t="s">
        <v>175</v>
      </c>
      <c r="E825" s="64"/>
      <c r="F825" s="206" t="s">
        <v>1216</v>
      </c>
      <c r="G825" s="64"/>
      <c r="H825" s="64"/>
      <c r="I825" s="164"/>
      <c r="J825" s="64"/>
      <c r="K825" s="64"/>
      <c r="L825" s="62"/>
      <c r="M825" s="207"/>
      <c r="N825" s="43"/>
      <c r="O825" s="43"/>
      <c r="P825" s="43"/>
      <c r="Q825" s="43"/>
      <c r="R825" s="43"/>
      <c r="S825" s="43"/>
      <c r="T825" s="79"/>
      <c r="AT825" s="25" t="s">
        <v>175</v>
      </c>
      <c r="AU825" s="25" t="s">
        <v>84</v>
      </c>
    </row>
    <row r="826" spans="2:65" s="1" customFormat="1" ht="16.5" customHeight="1">
      <c r="B826" s="42"/>
      <c r="C826" s="193" t="s">
        <v>1417</v>
      </c>
      <c r="D826" s="193" t="s">
        <v>168</v>
      </c>
      <c r="E826" s="194" t="s">
        <v>1217</v>
      </c>
      <c r="F826" s="195" t="s">
        <v>1218</v>
      </c>
      <c r="G826" s="196" t="s">
        <v>184</v>
      </c>
      <c r="H826" s="197">
        <v>9</v>
      </c>
      <c r="I826" s="198"/>
      <c r="J826" s="199">
        <f>ROUND(I826*H826,2)</f>
        <v>0</v>
      </c>
      <c r="K826" s="195" t="s">
        <v>21</v>
      </c>
      <c r="L826" s="62"/>
      <c r="M826" s="200" t="s">
        <v>21</v>
      </c>
      <c r="N826" s="201" t="s">
        <v>48</v>
      </c>
      <c r="O826" s="43"/>
      <c r="P826" s="202">
        <f>O826*H826</f>
        <v>0</v>
      </c>
      <c r="Q826" s="202">
        <v>0</v>
      </c>
      <c r="R826" s="202">
        <f>Q826*H826</f>
        <v>0</v>
      </c>
      <c r="S826" s="202">
        <v>0</v>
      </c>
      <c r="T826" s="203">
        <f>S826*H826</f>
        <v>0</v>
      </c>
      <c r="AR826" s="25" t="s">
        <v>173</v>
      </c>
      <c r="AT826" s="25" t="s">
        <v>168</v>
      </c>
      <c r="AU826" s="25" t="s">
        <v>84</v>
      </c>
      <c r="AY826" s="25" t="s">
        <v>163</v>
      </c>
      <c r="BE826" s="204">
        <f>IF(N826="základní",J826,0)</f>
        <v>0</v>
      </c>
      <c r="BF826" s="204">
        <f>IF(N826="snížená",J826,0)</f>
        <v>0</v>
      </c>
      <c r="BG826" s="204">
        <f>IF(N826="zákl. přenesená",J826,0)</f>
        <v>0</v>
      </c>
      <c r="BH826" s="204">
        <f>IF(N826="sníž. přenesená",J826,0)</f>
        <v>0</v>
      </c>
      <c r="BI826" s="204">
        <f>IF(N826="nulová",J826,0)</f>
        <v>0</v>
      </c>
      <c r="BJ826" s="25" t="s">
        <v>98</v>
      </c>
      <c r="BK826" s="204">
        <f>ROUND(I826*H826,2)</f>
        <v>0</v>
      </c>
      <c r="BL826" s="25" t="s">
        <v>173</v>
      </c>
      <c r="BM826" s="25" t="s">
        <v>1658</v>
      </c>
    </row>
    <row r="827" spans="2:65" s="1" customFormat="1" ht="13.5">
      <c r="B827" s="42"/>
      <c r="C827" s="64"/>
      <c r="D827" s="205" t="s">
        <v>175</v>
      </c>
      <c r="E827" s="64"/>
      <c r="F827" s="206" t="s">
        <v>1218</v>
      </c>
      <c r="G827" s="64"/>
      <c r="H827" s="64"/>
      <c r="I827" s="164"/>
      <c r="J827" s="64"/>
      <c r="K827" s="64"/>
      <c r="L827" s="62"/>
      <c r="M827" s="207"/>
      <c r="N827" s="43"/>
      <c r="O827" s="43"/>
      <c r="P827" s="43"/>
      <c r="Q827" s="43"/>
      <c r="R827" s="43"/>
      <c r="S827" s="43"/>
      <c r="T827" s="79"/>
      <c r="AT827" s="25" t="s">
        <v>175</v>
      </c>
      <c r="AU827" s="25" t="s">
        <v>84</v>
      </c>
    </row>
    <row r="828" spans="2:65" s="1" customFormat="1" ht="38.25" customHeight="1">
      <c r="B828" s="42"/>
      <c r="C828" s="193" t="s">
        <v>1659</v>
      </c>
      <c r="D828" s="193" t="s">
        <v>168</v>
      </c>
      <c r="E828" s="194" t="s">
        <v>1219</v>
      </c>
      <c r="F828" s="195" t="s">
        <v>1220</v>
      </c>
      <c r="G828" s="196" t="s">
        <v>184</v>
      </c>
      <c r="H828" s="197">
        <v>10</v>
      </c>
      <c r="I828" s="198"/>
      <c r="J828" s="199">
        <f>ROUND(I828*H828,2)</f>
        <v>0</v>
      </c>
      <c r="K828" s="195" t="s">
        <v>21</v>
      </c>
      <c r="L828" s="62"/>
      <c r="M828" s="200" t="s">
        <v>21</v>
      </c>
      <c r="N828" s="201" t="s">
        <v>48</v>
      </c>
      <c r="O828" s="43"/>
      <c r="P828" s="202">
        <f>O828*H828</f>
        <v>0</v>
      </c>
      <c r="Q828" s="202">
        <v>0</v>
      </c>
      <c r="R828" s="202">
        <f>Q828*H828</f>
        <v>0</v>
      </c>
      <c r="S828" s="202">
        <v>0</v>
      </c>
      <c r="T828" s="203">
        <f>S828*H828</f>
        <v>0</v>
      </c>
      <c r="AR828" s="25" t="s">
        <v>173</v>
      </c>
      <c r="AT828" s="25" t="s">
        <v>168</v>
      </c>
      <c r="AU828" s="25" t="s">
        <v>84</v>
      </c>
      <c r="AY828" s="25" t="s">
        <v>163</v>
      </c>
      <c r="BE828" s="204">
        <f>IF(N828="základní",J828,0)</f>
        <v>0</v>
      </c>
      <c r="BF828" s="204">
        <f>IF(N828="snížená",J828,0)</f>
        <v>0</v>
      </c>
      <c r="BG828" s="204">
        <f>IF(N828="zákl. přenesená",J828,0)</f>
        <v>0</v>
      </c>
      <c r="BH828" s="204">
        <f>IF(N828="sníž. přenesená",J828,0)</f>
        <v>0</v>
      </c>
      <c r="BI828" s="204">
        <f>IF(N828="nulová",J828,0)</f>
        <v>0</v>
      </c>
      <c r="BJ828" s="25" t="s">
        <v>98</v>
      </c>
      <c r="BK828" s="204">
        <f>ROUND(I828*H828,2)</f>
        <v>0</v>
      </c>
      <c r="BL828" s="25" t="s">
        <v>173</v>
      </c>
      <c r="BM828" s="25" t="s">
        <v>1660</v>
      </c>
    </row>
    <row r="829" spans="2:65" s="1" customFormat="1" ht="27">
      <c r="B829" s="42"/>
      <c r="C829" s="64"/>
      <c r="D829" s="205" t="s">
        <v>175</v>
      </c>
      <c r="E829" s="64"/>
      <c r="F829" s="206" t="s">
        <v>1220</v>
      </c>
      <c r="G829" s="64"/>
      <c r="H829" s="64"/>
      <c r="I829" s="164"/>
      <c r="J829" s="64"/>
      <c r="K829" s="64"/>
      <c r="L829" s="62"/>
      <c r="M829" s="207"/>
      <c r="N829" s="43"/>
      <c r="O829" s="43"/>
      <c r="P829" s="43"/>
      <c r="Q829" s="43"/>
      <c r="R829" s="43"/>
      <c r="S829" s="43"/>
      <c r="T829" s="79"/>
      <c r="AT829" s="25" t="s">
        <v>175</v>
      </c>
      <c r="AU829" s="25" t="s">
        <v>84</v>
      </c>
    </row>
    <row r="830" spans="2:65" s="1" customFormat="1" ht="25.5" customHeight="1">
      <c r="B830" s="42"/>
      <c r="C830" s="193" t="s">
        <v>1418</v>
      </c>
      <c r="D830" s="193" t="s">
        <v>168</v>
      </c>
      <c r="E830" s="194" t="s">
        <v>1221</v>
      </c>
      <c r="F830" s="195" t="s">
        <v>1222</v>
      </c>
      <c r="G830" s="196" t="s">
        <v>184</v>
      </c>
      <c r="H830" s="197">
        <v>3</v>
      </c>
      <c r="I830" s="198"/>
      <c r="J830" s="199">
        <f>ROUND(I830*H830,2)</f>
        <v>0</v>
      </c>
      <c r="K830" s="195" t="s">
        <v>21</v>
      </c>
      <c r="L830" s="62"/>
      <c r="M830" s="200" t="s">
        <v>21</v>
      </c>
      <c r="N830" s="201" t="s">
        <v>48</v>
      </c>
      <c r="O830" s="43"/>
      <c r="P830" s="202">
        <f>O830*H830</f>
        <v>0</v>
      </c>
      <c r="Q830" s="202">
        <v>0</v>
      </c>
      <c r="R830" s="202">
        <f>Q830*H830</f>
        <v>0</v>
      </c>
      <c r="S830" s="202">
        <v>0</v>
      </c>
      <c r="T830" s="203">
        <f>S830*H830</f>
        <v>0</v>
      </c>
      <c r="AR830" s="25" t="s">
        <v>173</v>
      </c>
      <c r="AT830" s="25" t="s">
        <v>168</v>
      </c>
      <c r="AU830" s="25" t="s">
        <v>84</v>
      </c>
      <c r="AY830" s="25" t="s">
        <v>163</v>
      </c>
      <c r="BE830" s="204">
        <f>IF(N830="základní",J830,0)</f>
        <v>0</v>
      </c>
      <c r="BF830" s="204">
        <f>IF(N830="snížená",J830,0)</f>
        <v>0</v>
      </c>
      <c r="BG830" s="204">
        <f>IF(N830="zákl. přenesená",J830,0)</f>
        <v>0</v>
      </c>
      <c r="BH830" s="204">
        <f>IF(N830="sníž. přenesená",J830,0)</f>
        <v>0</v>
      </c>
      <c r="BI830" s="204">
        <f>IF(N830="nulová",J830,0)</f>
        <v>0</v>
      </c>
      <c r="BJ830" s="25" t="s">
        <v>98</v>
      </c>
      <c r="BK830" s="204">
        <f>ROUND(I830*H830,2)</f>
        <v>0</v>
      </c>
      <c r="BL830" s="25" t="s">
        <v>173</v>
      </c>
      <c r="BM830" s="25" t="s">
        <v>1661</v>
      </c>
    </row>
    <row r="831" spans="2:65" s="1" customFormat="1" ht="27">
      <c r="B831" s="42"/>
      <c r="C831" s="64"/>
      <c r="D831" s="205" t="s">
        <v>175</v>
      </c>
      <c r="E831" s="64"/>
      <c r="F831" s="206" t="s">
        <v>1222</v>
      </c>
      <c r="G831" s="64"/>
      <c r="H831" s="64"/>
      <c r="I831" s="164"/>
      <c r="J831" s="64"/>
      <c r="K831" s="64"/>
      <c r="L831" s="62"/>
      <c r="M831" s="207"/>
      <c r="N831" s="43"/>
      <c r="O831" s="43"/>
      <c r="P831" s="43"/>
      <c r="Q831" s="43"/>
      <c r="R831" s="43"/>
      <c r="S831" s="43"/>
      <c r="T831" s="79"/>
      <c r="AT831" s="25" t="s">
        <v>175</v>
      </c>
      <c r="AU831" s="25" t="s">
        <v>84</v>
      </c>
    </row>
    <row r="832" spans="2:65" s="1" customFormat="1" ht="38.25" customHeight="1">
      <c r="B832" s="42"/>
      <c r="C832" s="193" t="s">
        <v>1662</v>
      </c>
      <c r="D832" s="193" t="s">
        <v>168</v>
      </c>
      <c r="E832" s="194" t="s">
        <v>1223</v>
      </c>
      <c r="F832" s="195" t="s">
        <v>1224</v>
      </c>
      <c r="G832" s="196" t="s">
        <v>184</v>
      </c>
      <c r="H832" s="197">
        <v>10</v>
      </c>
      <c r="I832" s="198"/>
      <c r="J832" s="199">
        <f>ROUND(I832*H832,2)</f>
        <v>0</v>
      </c>
      <c r="K832" s="195" t="s">
        <v>21</v>
      </c>
      <c r="L832" s="62"/>
      <c r="M832" s="200" t="s">
        <v>21</v>
      </c>
      <c r="N832" s="201" t="s">
        <v>48</v>
      </c>
      <c r="O832" s="43"/>
      <c r="P832" s="202">
        <f>O832*H832</f>
        <v>0</v>
      </c>
      <c r="Q832" s="202">
        <v>0</v>
      </c>
      <c r="R832" s="202">
        <f>Q832*H832</f>
        <v>0</v>
      </c>
      <c r="S832" s="202">
        <v>0</v>
      </c>
      <c r="T832" s="203">
        <f>S832*H832</f>
        <v>0</v>
      </c>
      <c r="AR832" s="25" t="s">
        <v>173</v>
      </c>
      <c r="AT832" s="25" t="s">
        <v>168</v>
      </c>
      <c r="AU832" s="25" t="s">
        <v>84</v>
      </c>
      <c r="AY832" s="25" t="s">
        <v>163</v>
      </c>
      <c r="BE832" s="204">
        <f>IF(N832="základní",J832,0)</f>
        <v>0</v>
      </c>
      <c r="BF832" s="204">
        <f>IF(N832="snížená",J832,0)</f>
        <v>0</v>
      </c>
      <c r="BG832" s="204">
        <f>IF(N832="zákl. přenesená",J832,0)</f>
        <v>0</v>
      </c>
      <c r="BH832" s="204">
        <f>IF(N832="sníž. přenesená",J832,0)</f>
        <v>0</v>
      </c>
      <c r="BI832" s="204">
        <f>IF(N832="nulová",J832,0)</f>
        <v>0</v>
      </c>
      <c r="BJ832" s="25" t="s">
        <v>98</v>
      </c>
      <c r="BK832" s="204">
        <f>ROUND(I832*H832,2)</f>
        <v>0</v>
      </c>
      <c r="BL832" s="25" t="s">
        <v>173</v>
      </c>
      <c r="BM832" s="25" t="s">
        <v>1663</v>
      </c>
    </row>
    <row r="833" spans="2:65" s="1" customFormat="1" ht="27">
      <c r="B833" s="42"/>
      <c r="C833" s="64"/>
      <c r="D833" s="205" t="s">
        <v>175</v>
      </c>
      <c r="E833" s="64"/>
      <c r="F833" s="206" t="s">
        <v>1224</v>
      </c>
      <c r="G833" s="64"/>
      <c r="H833" s="64"/>
      <c r="I833" s="164"/>
      <c r="J833" s="64"/>
      <c r="K833" s="64"/>
      <c r="L833" s="62"/>
      <c r="M833" s="207"/>
      <c r="N833" s="43"/>
      <c r="O833" s="43"/>
      <c r="P833" s="43"/>
      <c r="Q833" s="43"/>
      <c r="R833" s="43"/>
      <c r="S833" s="43"/>
      <c r="T833" s="79"/>
      <c r="AT833" s="25" t="s">
        <v>175</v>
      </c>
      <c r="AU833" s="25" t="s">
        <v>84</v>
      </c>
    </row>
    <row r="834" spans="2:65" s="1" customFormat="1" ht="38.25" customHeight="1">
      <c r="B834" s="42"/>
      <c r="C834" s="193" t="s">
        <v>1420</v>
      </c>
      <c r="D834" s="193" t="s">
        <v>168</v>
      </c>
      <c r="E834" s="194" t="s">
        <v>1225</v>
      </c>
      <c r="F834" s="195" t="s">
        <v>1226</v>
      </c>
      <c r="G834" s="196" t="s">
        <v>184</v>
      </c>
      <c r="H834" s="197">
        <v>3</v>
      </c>
      <c r="I834" s="198"/>
      <c r="J834" s="199">
        <f>ROUND(I834*H834,2)</f>
        <v>0</v>
      </c>
      <c r="K834" s="195" t="s">
        <v>21</v>
      </c>
      <c r="L834" s="62"/>
      <c r="M834" s="200" t="s">
        <v>21</v>
      </c>
      <c r="N834" s="201" t="s">
        <v>48</v>
      </c>
      <c r="O834" s="43"/>
      <c r="P834" s="202">
        <f>O834*H834</f>
        <v>0</v>
      </c>
      <c r="Q834" s="202">
        <v>0</v>
      </c>
      <c r="R834" s="202">
        <f>Q834*H834</f>
        <v>0</v>
      </c>
      <c r="S834" s="202">
        <v>0</v>
      </c>
      <c r="T834" s="203">
        <f>S834*H834</f>
        <v>0</v>
      </c>
      <c r="AR834" s="25" t="s">
        <v>173</v>
      </c>
      <c r="AT834" s="25" t="s">
        <v>168</v>
      </c>
      <c r="AU834" s="25" t="s">
        <v>84</v>
      </c>
      <c r="AY834" s="25" t="s">
        <v>163</v>
      </c>
      <c r="BE834" s="204">
        <f>IF(N834="základní",J834,0)</f>
        <v>0</v>
      </c>
      <c r="BF834" s="204">
        <f>IF(N834="snížená",J834,0)</f>
        <v>0</v>
      </c>
      <c r="BG834" s="204">
        <f>IF(N834="zákl. přenesená",J834,0)</f>
        <v>0</v>
      </c>
      <c r="BH834" s="204">
        <f>IF(N834="sníž. přenesená",J834,0)</f>
        <v>0</v>
      </c>
      <c r="BI834" s="204">
        <f>IF(N834="nulová",J834,0)</f>
        <v>0</v>
      </c>
      <c r="BJ834" s="25" t="s">
        <v>98</v>
      </c>
      <c r="BK834" s="204">
        <f>ROUND(I834*H834,2)</f>
        <v>0</v>
      </c>
      <c r="BL834" s="25" t="s">
        <v>173</v>
      </c>
      <c r="BM834" s="25" t="s">
        <v>1664</v>
      </c>
    </row>
    <row r="835" spans="2:65" s="1" customFormat="1" ht="27">
      <c r="B835" s="42"/>
      <c r="C835" s="64"/>
      <c r="D835" s="205" t="s">
        <v>175</v>
      </c>
      <c r="E835" s="64"/>
      <c r="F835" s="206" t="s">
        <v>1226</v>
      </c>
      <c r="G835" s="64"/>
      <c r="H835" s="64"/>
      <c r="I835" s="164"/>
      <c r="J835" s="64"/>
      <c r="K835" s="64"/>
      <c r="L835" s="62"/>
      <c r="M835" s="207"/>
      <c r="N835" s="43"/>
      <c r="O835" s="43"/>
      <c r="P835" s="43"/>
      <c r="Q835" s="43"/>
      <c r="R835" s="43"/>
      <c r="S835" s="43"/>
      <c r="T835" s="79"/>
      <c r="AT835" s="25" t="s">
        <v>175</v>
      </c>
      <c r="AU835" s="25" t="s">
        <v>84</v>
      </c>
    </row>
    <row r="836" spans="2:65" s="1" customFormat="1" ht="38.25" customHeight="1">
      <c r="B836" s="42"/>
      <c r="C836" s="193" t="s">
        <v>1665</v>
      </c>
      <c r="D836" s="193" t="s">
        <v>168</v>
      </c>
      <c r="E836" s="194" t="s">
        <v>1227</v>
      </c>
      <c r="F836" s="195" t="s">
        <v>1228</v>
      </c>
      <c r="G836" s="196" t="s">
        <v>184</v>
      </c>
      <c r="H836" s="197">
        <v>1</v>
      </c>
      <c r="I836" s="198"/>
      <c r="J836" s="199">
        <f>ROUND(I836*H836,2)</f>
        <v>0</v>
      </c>
      <c r="K836" s="195" t="s">
        <v>21</v>
      </c>
      <c r="L836" s="62"/>
      <c r="M836" s="200" t="s">
        <v>21</v>
      </c>
      <c r="N836" s="201" t="s">
        <v>48</v>
      </c>
      <c r="O836" s="43"/>
      <c r="P836" s="202">
        <f>O836*H836</f>
        <v>0</v>
      </c>
      <c r="Q836" s="202">
        <v>0</v>
      </c>
      <c r="R836" s="202">
        <f>Q836*H836</f>
        <v>0</v>
      </c>
      <c r="S836" s="202">
        <v>0</v>
      </c>
      <c r="T836" s="203">
        <f>S836*H836</f>
        <v>0</v>
      </c>
      <c r="AR836" s="25" t="s">
        <v>173</v>
      </c>
      <c r="AT836" s="25" t="s">
        <v>168</v>
      </c>
      <c r="AU836" s="25" t="s">
        <v>84</v>
      </c>
      <c r="AY836" s="25" t="s">
        <v>163</v>
      </c>
      <c r="BE836" s="204">
        <f>IF(N836="základní",J836,0)</f>
        <v>0</v>
      </c>
      <c r="BF836" s="204">
        <f>IF(N836="snížená",J836,0)</f>
        <v>0</v>
      </c>
      <c r="BG836" s="204">
        <f>IF(N836="zákl. přenesená",J836,0)</f>
        <v>0</v>
      </c>
      <c r="BH836" s="204">
        <f>IF(N836="sníž. přenesená",J836,0)</f>
        <v>0</v>
      </c>
      <c r="BI836" s="204">
        <f>IF(N836="nulová",J836,0)</f>
        <v>0</v>
      </c>
      <c r="BJ836" s="25" t="s">
        <v>98</v>
      </c>
      <c r="BK836" s="204">
        <f>ROUND(I836*H836,2)</f>
        <v>0</v>
      </c>
      <c r="BL836" s="25" t="s">
        <v>173</v>
      </c>
      <c r="BM836" s="25" t="s">
        <v>1666</v>
      </c>
    </row>
    <row r="837" spans="2:65" s="1" customFormat="1" ht="27">
      <c r="B837" s="42"/>
      <c r="C837" s="64"/>
      <c r="D837" s="205" t="s">
        <v>175</v>
      </c>
      <c r="E837" s="64"/>
      <c r="F837" s="206" t="s">
        <v>1228</v>
      </c>
      <c r="G837" s="64"/>
      <c r="H837" s="64"/>
      <c r="I837" s="164"/>
      <c r="J837" s="64"/>
      <c r="K837" s="64"/>
      <c r="L837" s="62"/>
      <c r="M837" s="207"/>
      <c r="N837" s="43"/>
      <c r="O837" s="43"/>
      <c r="P837" s="43"/>
      <c r="Q837" s="43"/>
      <c r="R837" s="43"/>
      <c r="S837" s="43"/>
      <c r="T837" s="79"/>
      <c r="AT837" s="25" t="s">
        <v>175</v>
      </c>
      <c r="AU837" s="25" t="s">
        <v>84</v>
      </c>
    </row>
    <row r="838" spans="2:65" s="1" customFormat="1" ht="38.25" customHeight="1">
      <c r="B838" s="42"/>
      <c r="C838" s="193" t="s">
        <v>1421</v>
      </c>
      <c r="D838" s="193" t="s">
        <v>168</v>
      </c>
      <c r="E838" s="194" t="s">
        <v>1229</v>
      </c>
      <c r="F838" s="195" t="s">
        <v>1230</v>
      </c>
      <c r="G838" s="196" t="s">
        <v>288</v>
      </c>
      <c r="H838" s="197">
        <v>15</v>
      </c>
      <c r="I838" s="198"/>
      <c r="J838" s="199">
        <f>ROUND(I838*H838,2)</f>
        <v>0</v>
      </c>
      <c r="K838" s="195" t="s">
        <v>21</v>
      </c>
      <c r="L838" s="62"/>
      <c r="M838" s="200" t="s">
        <v>21</v>
      </c>
      <c r="N838" s="201" t="s">
        <v>48</v>
      </c>
      <c r="O838" s="43"/>
      <c r="P838" s="202">
        <f>O838*H838</f>
        <v>0</v>
      </c>
      <c r="Q838" s="202">
        <v>0</v>
      </c>
      <c r="R838" s="202">
        <f>Q838*H838</f>
        <v>0</v>
      </c>
      <c r="S838" s="202">
        <v>0</v>
      </c>
      <c r="T838" s="203">
        <f>S838*H838</f>
        <v>0</v>
      </c>
      <c r="AR838" s="25" t="s">
        <v>173</v>
      </c>
      <c r="AT838" s="25" t="s">
        <v>168</v>
      </c>
      <c r="AU838" s="25" t="s">
        <v>84</v>
      </c>
      <c r="AY838" s="25" t="s">
        <v>163</v>
      </c>
      <c r="BE838" s="204">
        <f>IF(N838="základní",J838,0)</f>
        <v>0</v>
      </c>
      <c r="BF838" s="204">
        <f>IF(N838="snížená",J838,0)</f>
        <v>0</v>
      </c>
      <c r="BG838" s="204">
        <f>IF(N838="zákl. přenesená",J838,0)</f>
        <v>0</v>
      </c>
      <c r="BH838" s="204">
        <f>IF(N838="sníž. přenesená",J838,0)</f>
        <v>0</v>
      </c>
      <c r="BI838" s="204">
        <f>IF(N838="nulová",J838,0)</f>
        <v>0</v>
      </c>
      <c r="BJ838" s="25" t="s">
        <v>98</v>
      </c>
      <c r="BK838" s="204">
        <f>ROUND(I838*H838,2)</f>
        <v>0</v>
      </c>
      <c r="BL838" s="25" t="s">
        <v>173</v>
      </c>
      <c r="BM838" s="25" t="s">
        <v>1667</v>
      </c>
    </row>
    <row r="839" spans="2:65" s="1" customFormat="1" ht="27">
      <c r="B839" s="42"/>
      <c r="C839" s="64"/>
      <c r="D839" s="205" t="s">
        <v>175</v>
      </c>
      <c r="E839" s="64"/>
      <c r="F839" s="206" t="s">
        <v>1230</v>
      </c>
      <c r="G839" s="64"/>
      <c r="H839" s="64"/>
      <c r="I839" s="164"/>
      <c r="J839" s="64"/>
      <c r="K839" s="64"/>
      <c r="L839" s="62"/>
      <c r="M839" s="207"/>
      <c r="N839" s="43"/>
      <c r="O839" s="43"/>
      <c r="P839" s="43"/>
      <c r="Q839" s="43"/>
      <c r="R839" s="43"/>
      <c r="S839" s="43"/>
      <c r="T839" s="79"/>
      <c r="AT839" s="25" t="s">
        <v>175</v>
      </c>
      <c r="AU839" s="25" t="s">
        <v>84</v>
      </c>
    </row>
    <row r="840" spans="2:65" s="1" customFormat="1" ht="16.5" customHeight="1">
      <c r="B840" s="42"/>
      <c r="C840" s="193" t="s">
        <v>1668</v>
      </c>
      <c r="D840" s="193" t="s">
        <v>168</v>
      </c>
      <c r="E840" s="194" t="s">
        <v>1231</v>
      </c>
      <c r="F840" s="195" t="s">
        <v>1232</v>
      </c>
      <c r="G840" s="196" t="s">
        <v>1233</v>
      </c>
      <c r="H840" s="197">
        <v>24</v>
      </c>
      <c r="I840" s="198"/>
      <c r="J840" s="199">
        <f>ROUND(I840*H840,2)</f>
        <v>0</v>
      </c>
      <c r="K840" s="195" t="s">
        <v>21</v>
      </c>
      <c r="L840" s="62"/>
      <c r="M840" s="200" t="s">
        <v>21</v>
      </c>
      <c r="N840" s="201" t="s">
        <v>48</v>
      </c>
      <c r="O840" s="43"/>
      <c r="P840" s="202">
        <f>O840*H840</f>
        <v>0</v>
      </c>
      <c r="Q840" s="202">
        <v>0</v>
      </c>
      <c r="R840" s="202">
        <f>Q840*H840</f>
        <v>0</v>
      </c>
      <c r="S840" s="202">
        <v>0</v>
      </c>
      <c r="T840" s="203">
        <f>S840*H840</f>
        <v>0</v>
      </c>
      <c r="AR840" s="25" t="s">
        <v>173</v>
      </c>
      <c r="AT840" s="25" t="s">
        <v>168</v>
      </c>
      <c r="AU840" s="25" t="s">
        <v>84</v>
      </c>
      <c r="AY840" s="25" t="s">
        <v>163</v>
      </c>
      <c r="BE840" s="204">
        <f>IF(N840="základní",J840,0)</f>
        <v>0</v>
      </c>
      <c r="BF840" s="204">
        <f>IF(N840="snížená",J840,0)</f>
        <v>0</v>
      </c>
      <c r="BG840" s="204">
        <f>IF(N840="zákl. přenesená",J840,0)</f>
        <v>0</v>
      </c>
      <c r="BH840" s="204">
        <f>IF(N840="sníž. přenesená",J840,0)</f>
        <v>0</v>
      </c>
      <c r="BI840" s="204">
        <f>IF(N840="nulová",J840,0)</f>
        <v>0</v>
      </c>
      <c r="BJ840" s="25" t="s">
        <v>98</v>
      </c>
      <c r="BK840" s="204">
        <f>ROUND(I840*H840,2)</f>
        <v>0</v>
      </c>
      <c r="BL840" s="25" t="s">
        <v>173</v>
      </c>
      <c r="BM840" s="25" t="s">
        <v>1669</v>
      </c>
    </row>
    <row r="841" spans="2:65" s="1" customFormat="1" ht="13.5">
      <c r="B841" s="42"/>
      <c r="C841" s="64"/>
      <c r="D841" s="205" t="s">
        <v>175</v>
      </c>
      <c r="E841" s="64"/>
      <c r="F841" s="206" t="s">
        <v>1232</v>
      </c>
      <c r="G841" s="64"/>
      <c r="H841" s="64"/>
      <c r="I841" s="164"/>
      <c r="J841" s="64"/>
      <c r="K841" s="64"/>
      <c r="L841" s="62"/>
      <c r="M841" s="207"/>
      <c r="N841" s="43"/>
      <c r="O841" s="43"/>
      <c r="P841" s="43"/>
      <c r="Q841" s="43"/>
      <c r="R841" s="43"/>
      <c r="S841" s="43"/>
      <c r="T841" s="79"/>
      <c r="AT841" s="25" t="s">
        <v>175</v>
      </c>
      <c r="AU841" s="25" t="s">
        <v>84</v>
      </c>
    </row>
    <row r="842" spans="2:65" s="1" customFormat="1" ht="38.25" customHeight="1">
      <c r="B842" s="42"/>
      <c r="C842" s="193" t="s">
        <v>1423</v>
      </c>
      <c r="D842" s="193" t="s">
        <v>168</v>
      </c>
      <c r="E842" s="194" t="s">
        <v>1234</v>
      </c>
      <c r="F842" s="195" t="s">
        <v>1235</v>
      </c>
      <c r="G842" s="196" t="s">
        <v>288</v>
      </c>
      <c r="H842" s="197">
        <v>7</v>
      </c>
      <c r="I842" s="198"/>
      <c r="J842" s="199">
        <f>ROUND(I842*H842,2)</f>
        <v>0</v>
      </c>
      <c r="K842" s="195" t="s">
        <v>21</v>
      </c>
      <c r="L842" s="62"/>
      <c r="M842" s="200" t="s">
        <v>21</v>
      </c>
      <c r="N842" s="201" t="s">
        <v>48</v>
      </c>
      <c r="O842" s="43"/>
      <c r="P842" s="202">
        <f>O842*H842</f>
        <v>0</v>
      </c>
      <c r="Q842" s="202">
        <v>0</v>
      </c>
      <c r="R842" s="202">
        <f>Q842*H842</f>
        <v>0</v>
      </c>
      <c r="S842" s="202">
        <v>0</v>
      </c>
      <c r="T842" s="203">
        <f>S842*H842</f>
        <v>0</v>
      </c>
      <c r="AR842" s="25" t="s">
        <v>173</v>
      </c>
      <c r="AT842" s="25" t="s">
        <v>168</v>
      </c>
      <c r="AU842" s="25" t="s">
        <v>84</v>
      </c>
      <c r="AY842" s="25" t="s">
        <v>163</v>
      </c>
      <c r="BE842" s="204">
        <f>IF(N842="základní",J842,0)</f>
        <v>0</v>
      </c>
      <c r="BF842" s="204">
        <f>IF(N842="snížená",J842,0)</f>
        <v>0</v>
      </c>
      <c r="BG842" s="204">
        <f>IF(N842="zákl. přenesená",J842,0)</f>
        <v>0</v>
      </c>
      <c r="BH842" s="204">
        <f>IF(N842="sníž. přenesená",J842,0)</f>
        <v>0</v>
      </c>
      <c r="BI842" s="204">
        <f>IF(N842="nulová",J842,0)</f>
        <v>0</v>
      </c>
      <c r="BJ842" s="25" t="s">
        <v>98</v>
      </c>
      <c r="BK842" s="204">
        <f>ROUND(I842*H842,2)</f>
        <v>0</v>
      </c>
      <c r="BL842" s="25" t="s">
        <v>173</v>
      </c>
      <c r="BM842" s="25" t="s">
        <v>1670</v>
      </c>
    </row>
    <row r="843" spans="2:65" s="1" customFormat="1" ht="27">
      <c r="B843" s="42"/>
      <c r="C843" s="64"/>
      <c r="D843" s="205" t="s">
        <v>175</v>
      </c>
      <c r="E843" s="64"/>
      <c r="F843" s="206" t="s">
        <v>1235</v>
      </c>
      <c r="G843" s="64"/>
      <c r="H843" s="64"/>
      <c r="I843" s="164"/>
      <c r="J843" s="64"/>
      <c r="K843" s="64"/>
      <c r="L843" s="62"/>
      <c r="M843" s="207"/>
      <c r="N843" s="43"/>
      <c r="O843" s="43"/>
      <c r="P843" s="43"/>
      <c r="Q843" s="43"/>
      <c r="R843" s="43"/>
      <c r="S843" s="43"/>
      <c r="T843" s="79"/>
      <c r="AT843" s="25" t="s">
        <v>175</v>
      </c>
      <c r="AU843" s="25" t="s">
        <v>84</v>
      </c>
    </row>
    <row r="844" spans="2:65" s="1" customFormat="1" ht="38.25" customHeight="1">
      <c r="B844" s="42"/>
      <c r="C844" s="193" t="s">
        <v>1671</v>
      </c>
      <c r="D844" s="193" t="s">
        <v>168</v>
      </c>
      <c r="E844" s="194" t="s">
        <v>1236</v>
      </c>
      <c r="F844" s="195" t="s">
        <v>1237</v>
      </c>
      <c r="G844" s="196" t="s">
        <v>288</v>
      </c>
      <c r="H844" s="197">
        <v>3</v>
      </c>
      <c r="I844" s="198"/>
      <c r="J844" s="199">
        <f>ROUND(I844*H844,2)</f>
        <v>0</v>
      </c>
      <c r="K844" s="195" t="s">
        <v>21</v>
      </c>
      <c r="L844" s="62"/>
      <c r="M844" s="200" t="s">
        <v>21</v>
      </c>
      <c r="N844" s="201" t="s">
        <v>48</v>
      </c>
      <c r="O844" s="43"/>
      <c r="P844" s="202">
        <f>O844*H844</f>
        <v>0</v>
      </c>
      <c r="Q844" s="202">
        <v>0</v>
      </c>
      <c r="R844" s="202">
        <f>Q844*H844</f>
        <v>0</v>
      </c>
      <c r="S844" s="202">
        <v>0</v>
      </c>
      <c r="T844" s="203">
        <f>S844*H844</f>
        <v>0</v>
      </c>
      <c r="AR844" s="25" t="s">
        <v>173</v>
      </c>
      <c r="AT844" s="25" t="s">
        <v>168</v>
      </c>
      <c r="AU844" s="25" t="s">
        <v>84</v>
      </c>
      <c r="AY844" s="25" t="s">
        <v>163</v>
      </c>
      <c r="BE844" s="204">
        <f>IF(N844="základní",J844,0)</f>
        <v>0</v>
      </c>
      <c r="BF844" s="204">
        <f>IF(N844="snížená",J844,0)</f>
        <v>0</v>
      </c>
      <c r="BG844" s="204">
        <f>IF(N844="zákl. přenesená",J844,0)</f>
        <v>0</v>
      </c>
      <c r="BH844" s="204">
        <f>IF(N844="sníž. přenesená",J844,0)</f>
        <v>0</v>
      </c>
      <c r="BI844" s="204">
        <f>IF(N844="nulová",J844,0)</f>
        <v>0</v>
      </c>
      <c r="BJ844" s="25" t="s">
        <v>98</v>
      </c>
      <c r="BK844" s="204">
        <f>ROUND(I844*H844,2)</f>
        <v>0</v>
      </c>
      <c r="BL844" s="25" t="s">
        <v>173</v>
      </c>
      <c r="BM844" s="25" t="s">
        <v>1672</v>
      </c>
    </row>
    <row r="845" spans="2:65" s="1" customFormat="1" ht="27">
      <c r="B845" s="42"/>
      <c r="C845" s="64"/>
      <c r="D845" s="205" t="s">
        <v>175</v>
      </c>
      <c r="E845" s="64"/>
      <c r="F845" s="206" t="s">
        <v>1237</v>
      </c>
      <c r="G845" s="64"/>
      <c r="H845" s="64"/>
      <c r="I845" s="164"/>
      <c r="J845" s="64"/>
      <c r="K845" s="64"/>
      <c r="L845" s="62"/>
      <c r="M845" s="207"/>
      <c r="N845" s="43"/>
      <c r="O845" s="43"/>
      <c r="P845" s="43"/>
      <c r="Q845" s="43"/>
      <c r="R845" s="43"/>
      <c r="S845" s="43"/>
      <c r="T845" s="79"/>
      <c r="AT845" s="25" t="s">
        <v>175</v>
      </c>
      <c r="AU845" s="25" t="s">
        <v>84</v>
      </c>
    </row>
    <row r="846" spans="2:65" s="1" customFormat="1" ht="25.5" customHeight="1">
      <c r="B846" s="42"/>
      <c r="C846" s="193" t="s">
        <v>1424</v>
      </c>
      <c r="D846" s="193" t="s">
        <v>168</v>
      </c>
      <c r="E846" s="194" t="s">
        <v>1238</v>
      </c>
      <c r="F846" s="195" t="s">
        <v>1239</v>
      </c>
      <c r="G846" s="196" t="s">
        <v>288</v>
      </c>
      <c r="H846" s="197">
        <v>26</v>
      </c>
      <c r="I846" s="198"/>
      <c r="J846" s="199">
        <f>ROUND(I846*H846,2)</f>
        <v>0</v>
      </c>
      <c r="K846" s="195" t="s">
        <v>21</v>
      </c>
      <c r="L846" s="62"/>
      <c r="M846" s="200" t="s">
        <v>21</v>
      </c>
      <c r="N846" s="201" t="s">
        <v>48</v>
      </c>
      <c r="O846" s="43"/>
      <c r="P846" s="202">
        <f>O846*H846</f>
        <v>0</v>
      </c>
      <c r="Q846" s="202">
        <v>0</v>
      </c>
      <c r="R846" s="202">
        <f>Q846*H846</f>
        <v>0</v>
      </c>
      <c r="S846" s="202">
        <v>0</v>
      </c>
      <c r="T846" s="203">
        <f>S846*H846</f>
        <v>0</v>
      </c>
      <c r="AR846" s="25" t="s">
        <v>173</v>
      </c>
      <c r="AT846" s="25" t="s">
        <v>168</v>
      </c>
      <c r="AU846" s="25" t="s">
        <v>84</v>
      </c>
      <c r="AY846" s="25" t="s">
        <v>163</v>
      </c>
      <c r="BE846" s="204">
        <f>IF(N846="základní",J846,0)</f>
        <v>0</v>
      </c>
      <c r="BF846" s="204">
        <f>IF(N846="snížená",J846,0)</f>
        <v>0</v>
      </c>
      <c r="BG846" s="204">
        <f>IF(N846="zákl. přenesená",J846,0)</f>
        <v>0</v>
      </c>
      <c r="BH846" s="204">
        <f>IF(N846="sníž. přenesená",J846,0)</f>
        <v>0</v>
      </c>
      <c r="BI846" s="204">
        <f>IF(N846="nulová",J846,0)</f>
        <v>0</v>
      </c>
      <c r="BJ846" s="25" t="s">
        <v>98</v>
      </c>
      <c r="BK846" s="204">
        <f>ROUND(I846*H846,2)</f>
        <v>0</v>
      </c>
      <c r="BL846" s="25" t="s">
        <v>173</v>
      </c>
      <c r="BM846" s="25" t="s">
        <v>1673</v>
      </c>
    </row>
    <row r="847" spans="2:65" s="1" customFormat="1" ht="27">
      <c r="B847" s="42"/>
      <c r="C847" s="64"/>
      <c r="D847" s="205" t="s">
        <v>175</v>
      </c>
      <c r="E847" s="64"/>
      <c r="F847" s="206" t="s">
        <v>1239</v>
      </c>
      <c r="G847" s="64"/>
      <c r="H847" s="64"/>
      <c r="I847" s="164"/>
      <c r="J847" s="64"/>
      <c r="K847" s="64"/>
      <c r="L847" s="62"/>
      <c r="M847" s="207"/>
      <c r="N847" s="43"/>
      <c r="O847" s="43"/>
      <c r="P847" s="43"/>
      <c r="Q847" s="43"/>
      <c r="R847" s="43"/>
      <c r="S847" s="43"/>
      <c r="T847" s="79"/>
      <c r="AT847" s="25" t="s">
        <v>175</v>
      </c>
      <c r="AU847" s="25" t="s">
        <v>84</v>
      </c>
    </row>
    <row r="848" spans="2:65" s="1" customFormat="1" ht="25.5" customHeight="1">
      <c r="B848" s="42"/>
      <c r="C848" s="193" t="s">
        <v>1674</v>
      </c>
      <c r="D848" s="193" t="s">
        <v>168</v>
      </c>
      <c r="E848" s="194" t="s">
        <v>1240</v>
      </c>
      <c r="F848" s="195" t="s">
        <v>1241</v>
      </c>
      <c r="G848" s="196" t="s">
        <v>288</v>
      </c>
      <c r="H848" s="197">
        <v>18</v>
      </c>
      <c r="I848" s="198"/>
      <c r="J848" s="199">
        <f>ROUND(I848*H848,2)</f>
        <v>0</v>
      </c>
      <c r="K848" s="195" t="s">
        <v>21</v>
      </c>
      <c r="L848" s="62"/>
      <c r="M848" s="200" t="s">
        <v>21</v>
      </c>
      <c r="N848" s="201" t="s">
        <v>48</v>
      </c>
      <c r="O848" s="43"/>
      <c r="P848" s="202">
        <f>O848*H848</f>
        <v>0</v>
      </c>
      <c r="Q848" s="202">
        <v>0</v>
      </c>
      <c r="R848" s="202">
        <f>Q848*H848</f>
        <v>0</v>
      </c>
      <c r="S848" s="202">
        <v>0</v>
      </c>
      <c r="T848" s="203">
        <f>S848*H848</f>
        <v>0</v>
      </c>
      <c r="AR848" s="25" t="s">
        <v>173</v>
      </c>
      <c r="AT848" s="25" t="s">
        <v>168</v>
      </c>
      <c r="AU848" s="25" t="s">
        <v>84</v>
      </c>
      <c r="AY848" s="25" t="s">
        <v>163</v>
      </c>
      <c r="BE848" s="204">
        <f>IF(N848="základní",J848,0)</f>
        <v>0</v>
      </c>
      <c r="BF848" s="204">
        <f>IF(N848="snížená",J848,0)</f>
        <v>0</v>
      </c>
      <c r="BG848" s="204">
        <f>IF(N848="zákl. přenesená",J848,0)</f>
        <v>0</v>
      </c>
      <c r="BH848" s="204">
        <f>IF(N848="sníž. přenesená",J848,0)</f>
        <v>0</v>
      </c>
      <c r="BI848" s="204">
        <f>IF(N848="nulová",J848,0)</f>
        <v>0</v>
      </c>
      <c r="BJ848" s="25" t="s">
        <v>98</v>
      </c>
      <c r="BK848" s="204">
        <f>ROUND(I848*H848,2)</f>
        <v>0</v>
      </c>
      <c r="BL848" s="25" t="s">
        <v>173</v>
      </c>
      <c r="BM848" s="25" t="s">
        <v>1675</v>
      </c>
    </row>
    <row r="849" spans="2:65" s="1" customFormat="1" ht="27">
      <c r="B849" s="42"/>
      <c r="C849" s="64"/>
      <c r="D849" s="205" t="s">
        <v>175</v>
      </c>
      <c r="E849" s="64"/>
      <c r="F849" s="206" t="s">
        <v>1241</v>
      </c>
      <c r="G849" s="64"/>
      <c r="H849" s="64"/>
      <c r="I849" s="164"/>
      <c r="J849" s="64"/>
      <c r="K849" s="64"/>
      <c r="L849" s="62"/>
      <c r="M849" s="207"/>
      <c r="N849" s="43"/>
      <c r="O849" s="43"/>
      <c r="P849" s="43"/>
      <c r="Q849" s="43"/>
      <c r="R849" s="43"/>
      <c r="S849" s="43"/>
      <c r="T849" s="79"/>
      <c r="AT849" s="25" t="s">
        <v>175</v>
      </c>
      <c r="AU849" s="25" t="s">
        <v>84</v>
      </c>
    </row>
    <row r="850" spans="2:65" s="1" customFormat="1" ht="25.5" customHeight="1">
      <c r="B850" s="42"/>
      <c r="C850" s="193" t="s">
        <v>1426</v>
      </c>
      <c r="D850" s="193" t="s">
        <v>168</v>
      </c>
      <c r="E850" s="194" t="s">
        <v>1242</v>
      </c>
      <c r="F850" s="195" t="s">
        <v>1243</v>
      </c>
      <c r="G850" s="196" t="s">
        <v>288</v>
      </c>
      <c r="H850" s="197">
        <v>12</v>
      </c>
      <c r="I850" s="198"/>
      <c r="J850" s="199">
        <f>ROUND(I850*H850,2)</f>
        <v>0</v>
      </c>
      <c r="K850" s="195" t="s">
        <v>21</v>
      </c>
      <c r="L850" s="62"/>
      <c r="M850" s="200" t="s">
        <v>21</v>
      </c>
      <c r="N850" s="201" t="s">
        <v>48</v>
      </c>
      <c r="O850" s="43"/>
      <c r="P850" s="202">
        <f>O850*H850</f>
        <v>0</v>
      </c>
      <c r="Q850" s="202">
        <v>0</v>
      </c>
      <c r="R850" s="202">
        <f>Q850*H850</f>
        <v>0</v>
      </c>
      <c r="S850" s="202">
        <v>0</v>
      </c>
      <c r="T850" s="203">
        <f>S850*H850</f>
        <v>0</v>
      </c>
      <c r="AR850" s="25" t="s">
        <v>173</v>
      </c>
      <c r="AT850" s="25" t="s">
        <v>168</v>
      </c>
      <c r="AU850" s="25" t="s">
        <v>84</v>
      </c>
      <c r="AY850" s="25" t="s">
        <v>163</v>
      </c>
      <c r="BE850" s="204">
        <f>IF(N850="základní",J850,0)</f>
        <v>0</v>
      </c>
      <c r="BF850" s="204">
        <f>IF(N850="snížená",J850,0)</f>
        <v>0</v>
      </c>
      <c r="BG850" s="204">
        <f>IF(N850="zákl. přenesená",J850,0)</f>
        <v>0</v>
      </c>
      <c r="BH850" s="204">
        <f>IF(N850="sníž. přenesená",J850,0)</f>
        <v>0</v>
      </c>
      <c r="BI850" s="204">
        <f>IF(N850="nulová",J850,0)</f>
        <v>0</v>
      </c>
      <c r="BJ850" s="25" t="s">
        <v>98</v>
      </c>
      <c r="BK850" s="204">
        <f>ROUND(I850*H850,2)</f>
        <v>0</v>
      </c>
      <c r="BL850" s="25" t="s">
        <v>173</v>
      </c>
      <c r="BM850" s="25" t="s">
        <v>1676</v>
      </c>
    </row>
    <row r="851" spans="2:65" s="1" customFormat="1" ht="27">
      <c r="B851" s="42"/>
      <c r="C851" s="64"/>
      <c r="D851" s="205" t="s">
        <v>175</v>
      </c>
      <c r="E851" s="64"/>
      <c r="F851" s="206" t="s">
        <v>1243</v>
      </c>
      <c r="G851" s="64"/>
      <c r="H851" s="64"/>
      <c r="I851" s="164"/>
      <c r="J851" s="64"/>
      <c r="K851" s="64"/>
      <c r="L851" s="62"/>
      <c r="M851" s="207"/>
      <c r="N851" s="43"/>
      <c r="O851" s="43"/>
      <c r="P851" s="43"/>
      <c r="Q851" s="43"/>
      <c r="R851" s="43"/>
      <c r="S851" s="43"/>
      <c r="T851" s="79"/>
      <c r="AT851" s="25" t="s">
        <v>175</v>
      </c>
      <c r="AU851" s="25" t="s">
        <v>84</v>
      </c>
    </row>
    <row r="852" spans="2:65" s="1" customFormat="1" ht="25.5" customHeight="1">
      <c r="B852" s="42"/>
      <c r="C852" s="193" t="s">
        <v>1677</v>
      </c>
      <c r="D852" s="193" t="s">
        <v>168</v>
      </c>
      <c r="E852" s="194" t="s">
        <v>1244</v>
      </c>
      <c r="F852" s="195" t="s">
        <v>1245</v>
      </c>
      <c r="G852" s="196" t="s">
        <v>288</v>
      </c>
      <c r="H852" s="197">
        <v>378</v>
      </c>
      <c r="I852" s="198"/>
      <c r="J852" s="199">
        <f>ROUND(I852*H852,2)</f>
        <v>0</v>
      </c>
      <c r="K852" s="195" t="s">
        <v>21</v>
      </c>
      <c r="L852" s="62"/>
      <c r="M852" s="200" t="s">
        <v>21</v>
      </c>
      <c r="N852" s="201" t="s">
        <v>48</v>
      </c>
      <c r="O852" s="43"/>
      <c r="P852" s="202">
        <f>O852*H852</f>
        <v>0</v>
      </c>
      <c r="Q852" s="202">
        <v>0</v>
      </c>
      <c r="R852" s="202">
        <f>Q852*H852</f>
        <v>0</v>
      </c>
      <c r="S852" s="202">
        <v>0</v>
      </c>
      <c r="T852" s="203">
        <f>S852*H852</f>
        <v>0</v>
      </c>
      <c r="AR852" s="25" t="s">
        <v>173</v>
      </c>
      <c r="AT852" s="25" t="s">
        <v>168</v>
      </c>
      <c r="AU852" s="25" t="s">
        <v>84</v>
      </c>
      <c r="AY852" s="25" t="s">
        <v>163</v>
      </c>
      <c r="BE852" s="204">
        <f>IF(N852="základní",J852,0)</f>
        <v>0</v>
      </c>
      <c r="BF852" s="204">
        <f>IF(N852="snížená",J852,0)</f>
        <v>0</v>
      </c>
      <c r="BG852" s="204">
        <f>IF(N852="zákl. přenesená",J852,0)</f>
        <v>0</v>
      </c>
      <c r="BH852" s="204">
        <f>IF(N852="sníž. přenesená",J852,0)</f>
        <v>0</v>
      </c>
      <c r="BI852" s="204">
        <f>IF(N852="nulová",J852,0)</f>
        <v>0</v>
      </c>
      <c r="BJ852" s="25" t="s">
        <v>98</v>
      </c>
      <c r="BK852" s="204">
        <f>ROUND(I852*H852,2)</f>
        <v>0</v>
      </c>
      <c r="BL852" s="25" t="s">
        <v>173</v>
      </c>
      <c r="BM852" s="25" t="s">
        <v>1678</v>
      </c>
    </row>
    <row r="853" spans="2:65" s="1" customFormat="1" ht="27">
      <c r="B853" s="42"/>
      <c r="C853" s="64"/>
      <c r="D853" s="205" t="s">
        <v>175</v>
      </c>
      <c r="E853" s="64"/>
      <c r="F853" s="206" t="s">
        <v>1245</v>
      </c>
      <c r="G853" s="64"/>
      <c r="H853" s="64"/>
      <c r="I853" s="164"/>
      <c r="J853" s="64"/>
      <c r="K853" s="64"/>
      <c r="L853" s="62"/>
      <c r="M853" s="207"/>
      <c r="N853" s="43"/>
      <c r="O853" s="43"/>
      <c r="P853" s="43"/>
      <c r="Q853" s="43"/>
      <c r="R853" s="43"/>
      <c r="S853" s="43"/>
      <c r="T853" s="79"/>
      <c r="AT853" s="25" t="s">
        <v>175</v>
      </c>
      <c r="AU853" s="25" t="s">
        <v>84</v>
      </c>
    </row>
    <row r="854" spans="2:65" s="1" customFormat="1" ht="38.25" customHeight="1">
      <c r="B854" s="42"/>
      <c r="C854" s="193" t="s">
        <v>1427</v>
      </c>
      <c r="D854" s="193" t="s">
        <v>168</v>
      </c>
      <c r="E854" s="194" t="s">
        <v>1246</v>
      </c>
      <c r="F854" s="195" t="s">
        <v>1247</v>
      </c>
      <c r="G854" s="196" t="s">
        <v>184</v>
      </c>
      <c r="H854" s="197">
        <v>3</v>
      </c>
      <c r="I854" s="198"/>
      <c r="J854" s="199">
        <f>ROUND(I854*H854,2)</f>
        <v>0</v>
      </c>
      <c r="K854" s="195" t="s">
        <v>21</v>
      </c>
      <c r="L854" s="62"/>
      <c r="M854" s="200" t="s">
        <v>21</v>
      </c>
      <c r="N854" s="201" t="s">
        <v>48</v>
      </c>
      <c r="O854" s="43"/>
      <c r="P854" s="202">
        <f>O854*H854</f>
        <v>0</v>
      </c>
      <c r="Q854" s="202">
        <v>0</v>
      </c>
      <c r="R854" s="202">
        <f>Q854*H854</f>
        <v>0</v>
      </c>
      <c r="S854" s="202">
        <v>0</v>
      </c>
      <c r="T854" s="203">
        <f>S854*H854</f>
        <v>0</v>
      </c>
      <c r="AR854" s="25" t="s">
        <v>173</v>
      </c>
      <c r="AT854" s="25" t="s">
        <v>168</v>
      </c>
      <c r="AU854" s="25" t="s">
        <v>84</v>
      </c>
      <c r="AY854" s="25" t="s">
        <v>163</v>
      </c>
      <c r="BE854" s="204">
        <f>IF(N854="základní",J854,0)</f>
        <v>0</v>
      </c>
      <c r="BF854" s="204">
        <f>IF(N854="snížená",J854,0)</f>
        <v>0</v>
      </c>
      <c r="BG854" s="204">
        <f>IF(N854="zákl. přenesená",J854,0)</f>
        <v>0</v>
      </c>
      <c r="BH854" s="204">
        <f>IF(N854="sníž. přenesená",J854,0)</f>
        <v>0</v>
      </c>
      <c r="BI854" s="204">
        <f>IF(N854="nulová",J854,0)</f>
        <v>0</v>
      </c>
      <c r="BJ854" s="25" t="s">
        <v>98</v>
      </c>
      <c r="BK854" s="204">
        <f>ROUND(I854*H854,2)</f>
        <v>0</v>
      </c>
      <c r="BL854" s="25" t="s">
        <v>173</v>
      </c>
      <c r="BM854" s="25" t="s">
        <v>1679</v>
      </c>
    </row>
    <row r="855" spans="2:65" s="1" customFormat="1" ht="40.5">
      <c r="B855" s="42"/>
      <c r="C855" s="64"/>
      <c r="D855" s="205" t="s">
        <v>175</v>
      </c>
      <c r="E855" s="64"/>
      <c r="F855" s="206" t="s">
        <v>1247</v>
      </c>
      <c r="G855" s="64"/>
      <c r="H855" s="64"/>
      <c r="I855" s="164"/>
      <c r="J855" s="64"/>
      <c r="K855" s="64"/>
      <c r="L855" s="62"/>
      <c r="M855" s="207"/>
      <c r="N855" s="43"/>
      <c r="O855" s="43"/>
      <c r="P855" s="43"/>
      <c r="Q855" s="43"/>
      <c r="R855" s="43"/>
      <c r="S855" s="43"/>
      <c r="T855" s="79"/>
      <c r="AT855" s="25" t="s">
        <v>175</v>
      </c>
      <c r="AU855" s="25" t="s">
        <v>84</v>
      </c>
    </row>
    <row r="856" spans="2:65" s="1" customFormat="1" ht="38.25" customHeight="1">
      <c r="B856" s="42"/>
      <c r="C856" s="193" t="s">
        <v>1680</v>
      </c>
      <c r="D856" s="193" t="s">
        <v>168</v>
      </c>
      <c r="E856" s="194" t="s">
        <v>1248</v>
      </c>
      <c r="F856" s="195" t="s">
        <v>1249</v>
      </c>
      <c r="G856" s="196" t="s">
        <v>184</v>
      </c>
      <c r="H856" s="197">
        <v>2</v>
      </c>
      <c r="I856" s="198"/>
      <c r="J856" s="199">
        <f>ROUND(I856*H856,2)</f>
        <v>0</v>
      </c>
      <c r="K856" s="195" t="s">
        <v>21</v>
      </c>
      <c r="L856" s="62"/>
      <c r="M856" s="200" t="s">
        <v>21</v>
      </c>
      <c r="N856" s="201" t="s">
        <v>48</v>
      </c>
      <c r="O856" s="43"/>
      <c r="P856" s="202">
        <f>O856*H856</f>
        <v>0</v>
      </c>
      <c r="Q856" s="202">
        <v>0</v>
      </c>
      <c r="R856" s="202">
        <f>Q856*H856</f>
        <v>0</v>
      </c>
      <c r="S856" s="202">
        <v>0</v>
      </c>
      <c r="T856" s="203">
        <f>S856*H856</f>
        <v>0</v>
      </c>
      <c r="AR856" s="25" t="s">
        <v>173</v>
      </c>
      <c r="AT856" s="25" t="s">
        <v>168</v>
      </c>
      <c r="AU856" s="25" t="s">
        <v>84</v>
      </c>
      <c r="AY856" s="25" t="s">
        <v>163</v>
      </c>
      <c r="BE856" s="204">
        <f>IF(N856="základní",J856,0)</f>
        <v>0</v>
      </c>
      <c r="BF856" s="204">
        <f>IF(N856="snížená",J856,0)</f>
        <v>0</v>
      </c>
      <c r="BG856" s="204">
        <f>IF(N856="zákl. přenesená",J856,0)</f>
        <v>0</v>
      </c>
      <c r="BH856" s="204">
        <f>IF(N856="sníž. přenesená",J856,0)</f>
        <v>0</v>
      </c>
      <c r="BI856" s="204">
        <f>IF(N856="nulová",J856,0)</f>
        <v>0</v>
      </c>
      <c r="BJ856" s="25" t="s">
        <v>98</v>
      </c>
      <c r="BK856" s="204">
        <f>ROUND(I856*H856,2)</f>
        <v>0</v>
      </c>
      <c r="BL856" s="25" t="s">
        <v>173</v>
      </c>
      <c r="BM856" s="25" t="s">
        <v>1681</v>
      </c>
    </row>
    <row r="857" spans="2:65" s="1" customFormat="1" ht="40.5">
      <c r="B857" s="42"/>
      <c r="C857" s="64"/>
      <c r="D857" s="205" t="s">
        <v>175</v>
      </c>
      <c r="E857" s="64"/>
      <c r="F857" s="206" t="s">
        <v>1249</v>
      </c>
      <c r="G857" s="64"/>
      <c r="H857" s="64"/>
      <c r="I857" s="164"/>
      <c r="J857" s="64"/>
      <c r="K857" s="64"/>
      <c r="L857" s="62"/>
      <c r="M857" s="207"/>
      <c r="N857" s="43"/>
      <c r="O857" s="43"/>
      <c r="P857" s="43"/>
      <c r="Q857" s="43"/>
      <c r="R857" s="43"/>
      <c r="S857" s="43"/>
      <c r="T857" s="79"/>
      <c r="AT857" s="25" t="s">
        <v>175</v>
      </c>
      <c r="AU857" s="25" t="s">
        <v>84</v>
      </c>
    </row>
    <row r="858" spans="2:65" s="1" customFormat="1" ht="16.5" customHeight="1">
      <c r="B858" s="42"/>
      <c r="C858" s="193" t="s">
        <v>1429</v>
      </c>
      <c r="D858" s="193" t="s">
        <v>168</v>
      </c>
      <c r="E858" s="194" t="s">
        <v>1250</v>
      </c>
      <c r="F858" s="195" t="s">
        <v>1251</v>
      </c>
      <c r="G858" s="196" t="s">
        <v>184</v>
      </c>
      <c r="H858" s="197">
        <v>12</v>
      </c>
      <c r="I858" s="198"/>
      <c r="J858" s="199">
        <f>ROUND(I858*H858,2)</f>
        <v>0</v>
      </c>
      <c r="K858" s="195" t="s">
        <v>21</v>
      </c>
      <c r="L858" s="62"/>
      <c r="M858" s="200" t="s">
        <v>21</v>
      </c>
      <c r="N858" s="201" t="s">
        <v>48</v>
      </c>
      <c r="O858" s="43"/>
      <c r="P858" s="202">
        <f>O858*H858</f>
        <v>0</v>
      </c>
      <c r="Q858" s="202">
        <v>0</v>
      </c>
      <c r="R858" s="202">
        <f>Q858*H858</f>
        <v>0</v>
      </c>
      <c r="S858" s="202">
        <v>0</v>
      </c>
      <c r="T858" s="203">
        <f>S858*H858</f>
        <v>0</v>
      </c>
      <c r="AR858" s="25" t="s">
        <v>173</v>
      </c>
      <c r="AT858" s="25" t="s">
        <v>168</v>
      </c>
      <c r="AU858" s="25" t="s">
        <v>84</v>
      </c>
      <c r="AY858" s="25" t="s">
        <v>163</v>
      </c>
      <c r="BE858" s="204">
        <f>IF(N858="základní",J858,0)</f>
        <v>0</v>
      </c>
      <c r="BF858" s="204">
        <f>IF(N858="snížená",J858,0)</f>
        <v>0</v>
      </c>
      <c r="BG858" s="204">
        <f>IF(N858="zákl. přenesená",J858,0)</f>
        <v>0</v>
      </c>
      <c r="BH858" s="204">
        <f>IF(N858="sníž. přenesená",J858,0)</f>
        <v>0</v>
      </c>
      <c r="BI858" s="204">
        <f>IF(N858="nulová",J858,0)</f>
        <v>0</v>
      </c>
      <c r="BJ858" s="25" t="s">
        <v>98</v>
      </c>
      <c r="BK858" s="204">
        <f>ROUND(I858*H858,2)</f>
        <v>0</v>
      </c>
      <c r="BL858" s="25" t="s">
        <v>173</v>
      </c>
      <c r="BM858" s="25" t="s">
        <v>1682</v>
      </c>
    </row>
    <row r="859" spans="2:65" s="1" customFormat="1" ht="13.5">
      <c r="B859" s="42"/>
      <c r="C859" s="64"/>
      <c r="D859" s="205" t="s">
        <v>175</v>
      </c>
      <c r="E859" s="64"/>
      <c r="F859" s="206" t="s">
        <v>1251</v>
      </c>
      <c r="G859" s="64"/>
      <c r="H859" s="64"/>
      <c r="I859" s="164"/>
      <c r="J859" s="64"/>
      <c r="K859" s="64"/>
      <c r="L859" s="62"/>
      <c r="M859" s="207"/>
      <c r="N859" s="43"/>
      <c r="O859" s="43"/>
      <c r="P859" s="43"/>
      <c r="Q859" s="43"/>
      <c r="R859" s="43"/>
      <c r="S859" s="43"/>
      <c r="T859" s="79"/>
      <c r="AT859" s="25" t="s">
        <v>175</v>
      </c>
      <c r="AU859" s="25" t="s">
        <v>84</v>
      </c>
    </row>
    <row r="860" spans="2:65" s="1" customFormat="1" ht="16.5" customHeight="1">
      <c r="B860" s="42"/>
      <c r="C860" s="193" t="s">
        <v>1683</v>
      </c>
      <c r="D860" s="193" t="s">
        <v>168</v>
      </c>
      <c r="E860" s="194" t="s">
        <v>1252</v>
      </c>
      <c r="F860" s="195" t="s">
        <v>1253</v>
      </c>
      <c r="G860" s="196" t="s">
        <v>1254</v>
      </c>
      <c r="H860" s="197">
        <v>36</v>
      </c>
      <c r="I860" s="198"/>
      <c r="J860" s="199">
        <f>ROUND(I860*H860,2)</f>
        <v>0</v>
      </c>
      <c r="K860" s="195" t="s">
        <v>21</v>
      </c>
      <c r="L860" s="62"/>
      <c r="M860" s="200" t="s">
        <v>21</v>
      </c>
      <c r="N860" s="201" t="s">
        <v>48</v>
      </c>
      <c r="O860" s="43"/>
      <c r="P860" s="202">
        <f>O860*H860</f>
        <v>0</v>
      </c>
      <c r="Q860" s="202">
        <v>0</v>
      </c>
      <c r="R860" s="202">
        <f>Q860*H860</f>
        <v>0</v>
      </c>
      <c r="S860" s="202">
        <v>0</v>
      </c>
      <c r="T860" s="203">
        <f>S860*H860</f>
        <v>0</v>
      </c>
      <c r="AR860" s="25" t="s">
        <v>173</v>
      </c>
      <c r="AT860" s="25" t="s">
        <v>168</v>
      </c>
      <c r="AU860" s="25" t="s">
        <v>84</v>
      </c>
      <c r="AY860" s="25" t="s">
        <v>163</v>
      </c>
      <c r="BE860" s="204">
        <f>IF(N860="základní",J860,0)</f>
        <v>0</v>
      </c>
      <c r="BF860" s="204">
        <f>IF(N860="snížená",J860,0)</f>
        <v>0</v>
      </c>
      <c r="BG860" s="204">
        <f>IF(N860="zákl. přenesená",J860,0)</f>
        <v>0</v>
      </c>
      <c r="BH860" s="204">
        <f>IF(N860="sníž. přenesená",J860,0)</f>
        <v>0</v>
      </c>
      <c r="BI860" s="204">
        <f>IF(N860="nulová",J860,0)</f>
        <v>0</v>
      </c>
      <c r="BJ860" s="25" t="s">
        <v>98</v>
      </c>
      <c r="BK860" s="204">
        <f>ROUND(I860*H860,2)</f>
        <v>0</v>
      </c>
      <c r="BL860" s="25" t="s">
        <v>173</v>
      </c>
      <c r="BM860" s="25" t="s">
        <v>1684</v>
      </c>
    </row>
    <row r="861" spans="2:65" s="1" customFormat="1" ht="13.5">
      <c r="B861" s="42"/>
      <c r="C861" s="64"/>
      <c r="D861" s="205" t="s">
        <v>175</v>
      </c>
      <c r="E861" s="64"/>
      <c r="F861" s="206" t="s">
        <v>1253</v>
      </c>
      <c r="G861" s="64"/>
      <c r="H861" s="64"/>
      <c r="I861" s="164"/>
      <c r="J861" s="64"/>
      <c r="K861" s="64"/>
      <c r="L861" s="62"/>
      <c r="M861" s="207"/>
      <c r="N861" s="43"/>
      <c r="O861" s="43"/>
      <c r="P861" s="43"/>
      <c r="Q861" s="43"/>
      <c r="R861" s="43"/>
      <c r="S861" s="43"/>
      <c r="T861" s="79"/>
      <c r="AT861" s="25" t="s">
        <v>175</v>
      </c>
      <c r="AU861" s="25" t="s">
        <v>84</v>
      </c>
    </row>
    <row r="862" spans="2:65" s="1" customFormat="1" ht="16.5" customHeight="1">
      <c r="B862" s="42"/>
      <c r="C862" s="193" t="s">
        <v>1430</v>
      </c>
      <c r="D862" s="193" t="s">
        <v>168</v>
      </c>
      <c r="E862" s="194" t="s">
        <v>1255</v>
      </c>
      <c r="F862" s="195" t="s">
        <v>1256</v>
      </c>
      <c r="G862" s="196" t="s">
        <v>184</v>
      </c>
      <c r="H862" s="197">
        <v>12</v>
      </c>
      <c r="I862" s="198"/>
      <c r="J862" s="199">
        <f>ROUND(I862*H862,2)</f>
        <v>0</v>
      </c>
      <c r="K862" s="195" t="s">
        <v>21</v>
      </c>
      <c r="L862" s="62"/>
      <c r="M862" s="200" t="s">
        <v>21</v>
      </c>
      <c r="N862" s="201" t="s">
        <v>48</v>
      </c>
      <c r="O862" s="43"/>
      <c r="P862" s="202">
        <f>O862*H862</f>
        <v>0</v>
      </c>
      <c r="Q862" s="202">
        <v>0</v>
      </c>
      <c r="R862" s="202">
        <f>Q862*H862</f>
        <v>0</v>
      </c>
      <c r="S862" s="202">
        <v>0</v>
      </c>
      <c r="T862" s="203">
        <f>S862*H862</f>
        <v>0</v>
      </c>
      <c r="AR862" s="25" t="s">
        <v>173</v>
      </c>
      <c r="AT862" s="25" t="s">
        <v>168</v>
      </c>
      <c r="AU862" s="25" t="s">
        <v>84</v>
      </c>
      <c r="AY862" s="25" t="s">
        <v>163</v>
      </c>
      <c r="BE862" s="204">
        <f>IF(N862="základní",J862,0)</f>
        <v>0</v>
      </c>
      <c r="BF862" s="204">
        <f>IF(N862="snížená",J862,0)</f>
        <v>0</v>
      </c>
      <c r="BG862" s="204">
        <f>IF(N862="zákl. přenesená",J862,0)</f>
        <v>0</v>
      </c>
      <c r="BH862" s="204">
        <f>IF(N862="sníž. přenesená",J862,0)</f>
        <v>0</v>
      </c>
      <c r="BI862" s="204">
        <f>IF(N862="nulová",J862,0)</f>
        <v>0</v>
      </c>
      <c r="BJ862" s="25" t="s">
        <v>98</v>
      </c>
      <c r="BK862" s="204">
        <f>ROUND(I862*H862,2)</f>
        <v>0</v>
      </c>
      <c r="BL862" s="25" t="s">
        <v>173</v>
      </c>
      <c r="BM862" s="25" t="s">
        <v>1685</v>
      </c>
    </row>
    <row r="863" spans="2:65" s="1" customFormat="1" ht="13.5">
      <c r="B863" s="42"/>
      <c r="C863" s="64"/>
      <c r="D863" s="205" t="s">
        <v>175</v>
      </c>
      <c r="E863" s="64"/>
      <c r="F863" s="206" t="s">
        <v>1256</v>
      </c>
      <c r="G863" s="64"/>
      <c r="H863" s="64"/>
      <c r="I863" s="164"/>
      <c r="J863" s="64"/>
      <c r="K863" s="64"/>
      <c r="L863" s="62"/>
      <c r="M863" s="207"/>
      <c r="N863" s="43"/>
      <c r="O863" s="43"/>
      <c r="P863" s="43"/>
      <c r="Q863" s="43"/>
      <c r="R863" s="43"/>
      <c r="S863" s="43"/>
      <c r="T863" s="79"/>
      <c r="AT863" s="25" t="s">
        <v>175</v>
      </c>
      <c r="AU863" s="25" t="s">
        <v>84</v>
      </c>
    </row>
    <row r="864" spans="2:65" s="1" customFormat="1" ht="16.5" customHeight="1">
      <c r="B864" s="42"/>
      <c r="C864" s="193" t="s">
        <v>1686</v>
      </c>
      <c r="D864" s="193" t="s">
        <v>168</v>
      </c>
      <c r="E864" s="194" t="s">
        <v>1257</v>
      </c>
      <c r="F864" s="195" t="s">
        <v>1258</v>
      </c>
      <c r="G864" s="196" t="s">
        <v>1259</v>
      </c>
      <c r="H864" s="197">
        <v>12</v>
      </c>
      <c r="I864" s="198"/>
      <c r="J864" s="199">
        <f>ROUND(I864*H864,2)</f>
        <v>0</v>
      </c>
      <c r="K864" s="195" t="s">
        <v>21</v>
      </c>
      <c r="L864" s="62"/>
      <c r="M864" s="200" t="s">
        <v>21</v>
      </c>
      <c r="N864" s="201" t="s">
        <v>48</v>
      </c>
      <c r="O864" s="43"/>
      <c r="P864" s="202">
        <f>O864*H864</f>
        <v>0</v>
      </c>
      <c r="Q864" s="202">
        <v>0</v>
      </c>
      <c r="R864" s="202">
        <f>Q864*H864</f>
        <v>0</v>
      </c>
      <c r="S864" s="202">
        <v>0</v>
      </c>
      <c r="T864" s="203">
        <f>S864*H864</f>
        <v>0</v>
      </c>
      <c r="AR864" s="25" t="s">
        <v>173</v>
      </c>
      <c r="AT864" s="25" t="s">
        <v>168</v>
      </c>
      <c r="AU864" s="25" t="s">
        <v>84</v>
      </c>
      <c r="AY864" s="25" t="s">
        <v>163</v>
      </c>
      <c r="BE864" s="204">
        <f>IF(N864="základní",J864,0)</f>
        <v>0</v>
      </c>
      <c r="BF864" s="204">
        <f>IF(N864="snížená",J864,0)</f>
        <v>0</v>
      </c>
      <c r="BG864" s="204">
        <f>IF(N864="zákl. přenesená",J864,0)</f>
        <v>0</v>
      </c>
      <c r="BH864" s="204">
        <f>IF(N864="sníž. přenesená",J864,0)</f>
        <v>0</v>
      </c>
      <c r="BI864" s="204">
        <f>IF(N864="nulová",J864,0)</f>
        <v>0</v>
      </c>
      <c r="BJ864" s="25" t="s">
        <v>98</v>
      </c>
      <c r="BK864" s="204">
        <f>ROUND(I864*H864,2)</f>
        <v>0</v>
      </c>
      <c r="BL864" s="25" t="s">
        <v>173</v>
      </c>
      <c r="BM864" s="25" t="s">
        <v>1687</v>
      </c>
    </row>
    <row r="865" spans="2:65" s="1" customFormat="1" ht="13.5">
      <c r="B865" s="42"/>
      <c r="C865" s="64"/>
      <c r="D865" s="205" t="s">
        <v>175</v>
      </c>
      <c r="E865" s="64"/>
      <c r="F865" s="206" t="s">
        <v>1258</v>
      </c>
      <c r="G865" s="64"/>
      <c r="H865" s="64"/>
      <c r="I865" s="164"/>
      <c r="J865" s="64"/>
      <c r="K865" s="64"/>
      <c r="L865" s="62"/>
      <c r="M865" s="207"/>
      <c r="N865" s="43"/>
      <c r="O865" s="43"/>
      <c r="P865" s="43"/>
      <c r="Q865" s="43"/>
      <c r="R865" s="43"/>
      <c r="S865" s="43"/>
      <c r="T865" s="79"/>
      <c r="AT865" s="25" t="s">
        <v>175</v>
      </c>
      <c r="AU865" s="25" t="s">
        <v>84</v>
      </c>
    </row>
    <row r="866" spans="2:65" s="1" customFormat="1" ht="16.5" customHeight="1">
      <c r="B866" s="42"/>
      <c r="C866" s="193" t="s">
        <v>1432</v>
      </c>
      <c r="D866" s="193" t="s">
        <v>168</v>
      </c>
      <c r="E866" s="194" t="s">
        <v>1260</v>
      </c>
      <c r="F866" s="195" t="s">
        <v>1261</v>
      </c>
      <c r="G866" s="196" t="s">
        <v>288</v>
      </c>
      <c r="H866" s="197">
        <v>378</v>
      </c>
      <c r="I866" s="198"/>
      <c r="J866" s="199">
        <f>ROUND(I866*H866,2)</f>
        <v>0</v>
      </c>
      <c r="K866" s="195" t="s">
        <v>21</v>
      </c>
      <c r="L866" s="62"/>
      <c r="M866" s="200" t="s">
        <v>21</v>
      </c>
      <c r="N866" s="201" t="s">
        <v>48</v>
      </c>
      <c r="O866" s="43"/>
      <c r="P866" s="202">
        <f>O866*H866</f>
        <v>0</v>
      </c>
      <c r="Q866" s="202">
        <v>0</v>
      </c>
      <c r="R866" s="202">
        <f>Q866*H866</f>
        <v>0</v>
      </c>
      <c r="S866" s="202">
        <v>0</v>
      </c>
      <c r="T866" s="203">
        <f>S866*H866</f>
        <v>0</v>
      </c>
      <c r="AR866" s="25" t="s">
        <v>173</v>
      </c>
      <c r="AT866" s="25" t="s">
        <v>168</v>
      </c>
      <c r="AU866" s="25" t="s">
        <v>84</v>
      </c>
      <c r="AY866" s="25" t="s">
        <v>163</v>
      </c>
      <c r="BE866" s="204">
        <f>IF(N866="základní",J866,0)</f>
        <v>0</v>
      </c>
      <c r="BF866" s="204">
        <f>IF(N866="snížená",J866,0)</f>
        <v>0</v>
      </c>
      <c r="BG866" s="204">
        <f>IF(N866="zákl. přenesená",J866,0)</f>
        <v>0</v>
      </c>
      <c r="BH866" s="204">
        <f>IF(N866="sníž. přenesená",J866,0)</f>
        <v>0</v>
      </c>
      <c r="BI866" s="204">
        <f>IF(N866="nulová",J866,0)</f>
        <v>0</v>
      </c>
      <c r="BJ866" s="25" t="s">
        <v>98</v>
      </c>
      <c r="BK866" s="204">
        <f>ROUND(I866*H866,2)</f>
        <v>0</v>
      </c>
      <c r="BL866" s="25" t="s">
        <v>173</v>
      </c>
      <c r="BM866" s="25" t="s">
        <v>1688</v>
      </c>
    </row>
    <row r="867" spans="2:65" s="1" customFormat="1" ht="13.5">
      <c r="B867" s="42"/>
      <c r="C867" s="64"/>
      <c r="D867" s="205" t="s">
        <v>175</v>
      </c>
      <c r="E867" s="64"/>
      <c r="F867" s="206" t="s">
        <v>1261</v>
      </c>
      <c r="G867" s="64"/>
      <c r="H867" s="64"/>
      <c r="I867" s="164"/>
      <c r="J867" s="64"/>
      <c r="K867" s="64"/>
      <c r="L867" s="62"/>
      <c r="M867" s="207"/>
      <c r="N867" s="43"/>
      <c r="O867" s="43"/>
      <c r="P867" s="43"/>
      <c r="Q867" s="43"/>
      <c r="R867" s="43"/>
      <c r="S867" s="43"/>
      <c r="T867" s="79"/>
      <c r="AT867" s="25" t="s">
        <v>175</v>
      </c>
      <c r="AU867" s="25" t="s">
        <v>84</v>
      </c>
    </row>
    <row r="868" spans="2:65" s="1" customFormat="1" ht="16.5" customHeight="1">
      <c r="B868" s="42"/>
      <c r="C868" s="193" t="s">
        <v>1689</v>
      </c>
      <c r="D868" s="193" t="s">
        <v>168</v>
      </c>
      <c r="E868" s="194" t="s">
        <v>1262</v>
      </c>
      <c r="F868" s="195" t="s">
        <v>1263</v>
      </c>
      <c r="G868" s="196" t="s">
        <v>184</v>
      </c>
      <c r="H868" s="197">
        <v>12</v>
      </c>
      <c r="I868" s="198"/>
      <c r="J868" s="199">
        <f>ROUND(I868*H868,2)</f>
        <v>0</v>
      </c>
      <c r="K868" s="195" t="s">
        <v>21</v>
      </c>
      <c r="L868" s="62"/>
      <c r="M868" s="200" t="s">
        <v>21</v>
      </c>
      <c r="N868" s="201" t="s">
        <v>48</v>
      </c>
      <c r="O868" s="43"/>
      <c r="P868" s="202">
        <f>O868*H868</f>
        <v>0</v>
      </c>
      <c r="Q868" s="202">
        <v>0</v>
      </c>
      <c r="R868" s="202">
        <f>Q868*H868</f>
        <v>0</v>
      </c>
      <c r="S868" s="202">
        <v>0</v>
      </c>
      <c r="T868" s="203">
        <f>S868*H868</f>
        <v>0</v>
      </c>
      <c r="AR868" s="25" t="s">
        <v>173</v>
      </c>
      <c r="AT868" s="25" t="s">
        <v>168</v>
      </c>
      <c r="AU868" s="25" t="s">
        <v>84</v>
      </c>
      <c r="AY868" s="25" t="s">
        <v>163</v>
      </c>
      <c r="BE868" s="204">
        <f>IF(N868="základní",J868,0)</f>
        <v>0</v>
      </c>
      <c r="BF868" s="204">
        <f>IF(N868="snížená",J868,0)</f>
        <v>0</v>
      </c>
      <c r="BG868" s="204">
        <f>IF(N868="zákl. přenesená",J868,0)</f>
        <v>0</v>
      </c>
      <c r="BH868" s="204">
        <f>IF(N868="sníž. přenesená",J868,0)</f>
        <v>0</v>
      </c>
      <c r="BI868" s="204">
        <f>IF(N868="nulová",J868,0)</f>
        <v>0</v>
      </c>
      <c r="BJ868" s="25" t="s">
        <v>98</v>
      </c>
      <c r="BK868" s="204">
        <f>ROUND(I868*H868,2)</f>
        <v>0</v>
      </c>
      <c r="BL868" s="25" t="s">
        <v>173</v>
      </c>
      <c r="BM868" s="25" t="s">
        <v>1690</v>
      </c>
    </row>
    <row r="869" spans="2:65" s="1" customFormat="1" ht="13.5">
      <c r="B869" s="42"/>
      <c r="C869" s="64"/>
      <c r="D869" s="205" t="s">
        <v>175</v>
      </c>
      <c r="E869" s="64"/>
      <c r="F869" s="206" t="s">
        <v>1263</v>
      </c>
      <c r="G869" s="64"/>
      <c r="H869" s="64"/>
      <c r="I869" s="164"/>
      <c r="J869" s="64"/>
      <c r="K869" s="64"/>
      <c r="L869" s="62"/>
      <c r="M869" s="207"/>
      <c r="N869" s="43"/>
      <c r="O869" s="43"/>
      <c r="P869" s="43"/>
      <c r="Q869" s="43"/>
      <c r="R869" s="43"/>
      <c r="S869" s="43"/>
      <c r="T869" s="79"/>
      <c r="AT869" s="25" t="s">
        <v>175</v>
      </c>
      <c r="AU869" s="25" t="s">
        <v>84</v>
      </c>
    </row>
    <row r="870" spans="2:65" s="1" customFormat="1" ht="16.5" customHeight="1">
      <c r="B870" s="42"/>
      <c r="C870" s="193" t="s">
        <v>1433</v>
      </c>
      <c r="D870" s="193" t="s">
        <v>168</v>
      </c>
      <c r="E870" s="194" t="s">
        <v>1264</v>
      </c>
      <c r="F870" s="195" t="s">
        <v>1265</v>
      </c>
      <c r="G870" s="196" t="s">
        <v>288</v>
      </c>
      <c r="H870" s="197">
        <v>26</v>
      </c>
      <c r="I870" s="198"/>
      <c r="J870" s="199">
        <f>ROUND(I870*H870,2)</f>
        <v>0</v>
      </c>
      <c r="K870" s="195" t="s">
        <v>21</v>
      </c>
      <c r="L870" s="62"/>
      <c r="M870" s="200" t="s">
        <v>21</v>
      </c>
      <c r="N870" s="201" t="s">
        <v>48</v>
      </c>
      <c r="O870" s="43"/>
      <c r="P870" s="202">
        <f>O870*H870</f>
        <v>0</v>
      </c>
      <c r="Q870" s="202">
        <v>0</v>
      </c>
      <c r="R870" s="202">
        <f>Q870*H870</f>
        <v>0</v>
      </c>
      <c r="S870" s="202">
        <v>0</v>
      </c>
      <c r="T870" s="203">
        <f>S870*H870</f>
        <v>0</v>
      </c>
      <c r="AR870" s="25" t="s">
        <v>173</v>
      </c>
      <c r="AT870" s="25" t="s">
        <v>168</v>
      </c>
      <c r="AU870" s="25" t="s">
        <v>84</v>
      </c>
      <c r="AY870" s="25" t="s">
        <v>163</v>
      </c>
      <c r="BE870" s="204">
        <f>IF(N870="základní",J870,0)</f>
        <v>0</v>
      </c>
      <c r="BF870" s="204">
        <f>IF(N870="snížená",J870,0)</f>
        <v>0</v>
      </c>
      <c r="BG870" s="204">
        <f>IF(N870="zákl. přenesená",J870,0)</f>
        <v>0</v>
      </c>
      <c r="BH870" s="204">
        <f>IF(N870="sníž. přenesená",J870,0)</f>
        <v>0</v>
      </c>
      <c r="BI870" s="204">
        <f>IF(N870="nulová",J870,0)</f>
        <v>0</v>
      </c>
      <c r="BJ870" s="25" t="s">
        <v>98</v>
      </c>
      <c r="BK870" s="204">
        <f>ROUND(I870*H870,2)</f>
        <v>0</v>
      </c>
      <c r="BL870" s="25" t="s">
        <v>173</v>
      </c>
      <c r="BM870" s="25" t="s">
        <v>1691</v>
      </c>
    </row>
    <row r="871" spans="2:65" s="1" customFormat="1" ht="13.5">
      <c r="B871" s="42"/>
      <c r="C871" s="64"/>
      <c r="D871" s="205" t="s">
        <v>175</v>
      </c>
      <c r="E871" s="64"/>
      <c r="F871" s="206" t="s">
        <v>1265</v>
      </c>
      <c r="G871" s="64"/>
      <c r="H871" s="64"/>
      <c r="I871" s="164"/>
      <c r="J871" s="64"/>
      <c r="K871" s="64"/>
      <c r="L871" s="62"/>
      <c r="M871" s="207"/>
      <c r="N871" s="43"/>
      <c r="O871" s="43"/>
      <c r="P871" s="43"/>
      <c r="Q871" s="43"/>
      <c r="R871" s="43"/>
      <c r="S871" s="43"/>
      <c r="T871" s="79"/>
      <c r="AT871" s="25" t="s">
        <v>175</v>
      </c>
      <c r="AU871" s="25" t="s">
        <v>84</v>
      </c>
    </row>
    <row r="872" spans="2:65" s="1" customFormat="1" ht="16.5" customHeight="1">
      <c r="B872" s="42"/>
      <c r="C872" s="193" t="s">
        <v>1692</v>
      </c>
      <c r="D872" s="193" t="s">
        <v>168</v>
      </c>
      <c r="E872" s="194" t="s">
        <v>1266</v>
      </c>
      <c r="F872" s="195" t="s">
        <v>1267</v>
      </c>
      <c r="G872" s="196" t="s">
        <v>288</v>
      </c>
      <c r="H872" s="197">
        <v>18</v>
      </c>
      <c r="I872" s="198"/>
      <c r="J872" s="199">
        <f>ROUND(I872*H872,2)</f>
        <v>0</v>
      </c>
      <c r="K872" s="195" t="s">
        <v>21</v>
      </c>
      <c r="L872" s="62"/>
      <c r="M872" s="200" t="s">
        <v>21</v>
      </c>
      <c r="N872" s="201" t="s">
        <v>48</v>
      </c>
      <c r="O872" s="43"/>
      <c r="P872" s="202">
        <f>O872*H872</f>
        <v>0</v>
      </c>
      <c r="Q872" s="202">
        <v>0</v>
      </c>
      <c r="R872" s="202">
        <f>Q872*H872</f>
        <v>0</v>
      </c>
      <c r="S872" s="202">
        <v>0</v>
      </c>
      <c r="T872" s="203">
        <f>S872*H872</f>
        <v>0</v>
      </c>
      <c r="AR872" s="25" t="s">
        <v>173</v>
      </c>
      <c r="AT872" s="25" t="s">
        <v>168</v>
      </c>
      <c r="AU872" s="25" t="s">
        <v>84</v>
      </c>
      <c r="AY872" s="25" t="s">
        <v>163</v>
      </c>
      <c r="BE872" s="204">
        <f>IF(N872="základní",J872,0)</f>
        <v>0</v>
      </c>
      <c r="BF872" s="204">
        <f>IF(N872="snížená",J872,0)</f>
        <v>0</v>
      </c>
      <c r="BG872" s="204">
        <f>IF(N872="zákl. přenesená",J872,0)</f>
        <v>0</v>
      </c>
      <c r="BH872" s="204">
        <f>IF(N872="sníž. přenesená",J872,0)</f>
        <v>0</v>
      </c>
      <c r="BI872" s="204">
        <f>IF(N872="nulová",J872,0)</f>
        <v>0</v>
      </c>
      <c r="BJ872" s="25" t="s">
        <v>98</v>
      </c>
      <c r="BK872" s="204">
        <f>ROUND(I872*H872,2)</f>
        <v>0</v>
      </c>
      <c r="BL872" s="25" t="s">
        <v>173</v>
      </c>
      <c r="BM872" s="25" t="s">
        <v>1693</v>
      </c>
    </row>
    <row r="873" spans="2:65" s="1" customFormat="1" ht="13.5">
      <c r="B873" s="42"/>
      <c r="C873" s="64"/>
      <c r="D873" s="205" t="s">
        <v>175</v>
      </c>
      <c r="E873" s="64"/>
      <c r="F873" s="206" t="s">
        <v>1267</v>
      </c>
      <c r="G873" s="64"/>
      <c r="H873" s="64"/>
      <c r="I873" s="164"/>
      <c r="J873" s="64"/>
      <c r="K873" s="64"/>
      <c r="L873" s="62"/>
      <c r="M873" s="207"/>
      <c r="N873" s="43"/>
      <c r="O873" s="43"/>
      <c r="P873" s="43"/>
      <c r="Q873" s="43"/>
      <c r="R873" s="43"/>
      <c r="S873" s="43"/>
      <c r="T873" s="79"/>
      <c r="AT873" s="25" t="s">
        <v>175</v>
      </c>
      <c r="AU873" s="25" t="s">
        <v>84</v>
      </c>
    </row>
    <row r="874" spans="2:65" s="1" customFormat="1" ht="16.5" customHeight="1">
      <c r="B874" s="42"/>
      <c r="C874" s="193" t="s">
        <v>1435</v>
      </c>
      <c r="D874" s="193" t="s">
        <v>168</v>
      </c>
      <c r="E874" s="194" t="s">
        <v>1268</v>
      </c>
      <c r="F874" s="195" t="s">
        <v>1269</v>
      </c>
      <c r="G874" s="196" t="s">
        <v>288</v>
      </c>
      <c r="H874" s="197">
        <v>12</v>
      </c>
      <c r="I874" s="198"/>
      <c r="J874" s="199">
        <f>ROUND(I874*H874,2)</f>
        <v>0</v>
      </c>
      <c r="K874" s="195" t="s">
        <v>21</v>
      </c>
      <c r="L874" s="62"/>
      <c r="M874" s="200" t="s">
        <v>21</v>
      </c>
      <c r="N874" s="201" t="s">
        <v>48</v>
      </c>
      <c r="O874" s="43"/>
      <c r="P874" s="202">
        <f>O874*H874</f>
        <v>0</v>
      </c>
      <c r="Q874" s="202">
        <v>0</v>
      </c>
      <c r="R874" s="202">
        <f>Q874*H874</f>
        <v>0</v>
      </c>
      <c r="S874" s="202">
        <v>0</v>
      </c>
      <c r="T874" s="203">
        <f>S874*H874</f>
        <v>0</v>
      </c>
      <c r="AR874" s="25" t="s">
        <v>173</v>
      </c>
      <c r="AT874" s="25" t="s">
        <v>168</v>
      </c>
      <c r="AU874" s="25" t="s">
        <v>84</v>
      </c>
      <c r="AY874" s="25" t="s">
        <v>163</v>
      </c>
      <c r="BE874" s="204">
        <f>IF(N874="základní",J874,0)</f>
        <v>0</v>
      </c>
      <c r="BF874" s="204">
        <f>IF(N874="snížená",J874,0)</f>
        <v>0</v>
      </c>
      <c r="BG874" s="204">
        <f>IF(N874="zákl. přenesená",J874,0)</f>
        <v>0</v>
      </c>
      <c r="BH874" s="204">
        <f>IF(N874="sníž. přenesená",J874,0)</f>
        <v>0</v>
      </c>
      <c r="BI874" s="204">
        <f>IF(N874="nulová",J874,0)</f>
        <v>0</v>
      </c>
      <c r="BJ874" s="25" t="s">
        <v>98</v>
      </c>
      <c r="BK874" s="204">
        <f>ROUND(I874*H874,2)</f>
        <v>0</v>
      </c>
      <c r="BL874" s="25" t="s">
        <v>173</v>
      </c>
      <c r="BM874" s="25" t="s">
        <v>1694</v>
      </c>
    </row>
    <row r="875" spans="2:65" s="1" customFormat="1" ht="13.5">
      <c r="B875" s="42"/>
      <c r="C875" s="64"/>
      <c r="D875" s="205" t="s">
        <v>175</v>
      </c>
      <c r="E875" s="64"/>
      <c r="F875" s="206" t="s">
        <v>1269</v>
      </c>
      <c r="G875" s="64"/>
      <c r="H875" s="64"/>
      <c r="I875" s="164"/>
      <c r="J875" s="64"/>
      <c r="K875" s="64"/>
      <c r="L875" s="62"/>
      <c r="M875" s="207"/>
      <c r="N875" s="43"/>
      <c r="O875" s="43"/>
      <c r="P875" s="43"/>
      <c r="Q875" s="43"/>
      <c r="R875" s="43"/>
      <c r="S875" s="43"/>
      <c r="T875" s="79"/>
      <c r="AT875" s="25" t="s">
        <v>175</v>
      </c>
      <c r="AU875" s="25" t="s">
        <v>84</v>
      </c>
    </row>
    <row r="876" spans="2:65" s="1" customFormat="1" ht="16.5" customHeight="1">
      <c r="B876" s="42"/>
      <c r="C876" s="193" t="s">
        <v>1695</v>
      </c>
      <c r="D876" s="193" t="s">
        <v>168</v>
      </c>
      <c r="E876" s="194" t="s">
        <v>1270</v>
      </c>
      <c r="F876" s="195" t="s">
        <v>1271</v>
      </c>
      <c r="G876" s="196" t="s">
        <v>1272</v>
      </c>
      <c r="H876" s="197">
        <v>12</v>
      </c>
      <c r="I876" s="198"/>
      <c r="J876" s="199">
        <f>ROUND(I876*H876,2)</f>
        <v>0</v>
      </c>
      <c r="K876" s="195" t="s">
        <v>21</v>
      </c>
      <c r="L876" s="62"/>
      <c r="M876" s="200" t="s">
        <v>21</v>
      </c>
      <c r="N876" s="201" t="s">
        <v>48</v>
      </c>
      <c r="O876" s="43"/>
      <c r="P876" s="202">
        <f>O876*H876</f>
        <v>0</v>
      </c>
      <c r="Q876" s="202">
        <v>0</v>
      </c>
      <c r="R876" s="202">
        <f>Q876*H876</f>
        <v>0</v>
      </c>
      <c r="S876" s="202">
        <v>0</v>
      </c>
      <c r="T876" s="203">
        <f>S876*H876</f>
        <v>0</v>
      </c>
      <c r="AR876" s="25" t="s">
        <v>173</v>
      </c>
      <c r="AT876" s="25" t="s">
        <v>168</v>
      </c>
      <c r="AU876" s="25" t="s">
        <v>84</v>
      </c>
      <c r="AY876" s="25" t="s">
        <v>163</v>
      </c>
      <c r="BE876" s="204">
        <f>IF(N876="základní",J876,0)</f>
        <v>0</v>
      </c>
      <c r="BF876" s="204">
        <f>IF(N876="snížená",J876,0)</f>
        <v>0</v>
      </c>
      <c r="BG876" s="204">
        <f>IF(N876="zákl. přenesená",J876,0)</f>
        <v>0</v>
      </c>
      <c r="BH876" s="204">
        <f>IF(N876="sníž. přenesená",J876,0)</f>
        <v>0</v>
      </c>
      <c r="BI876" s="204">
        <f>IF(N876="nulová",J876,0)</f>
        <v>0</v>
      </c>
      <c r="BJ876" s="25" t="s">
        <v>98</v>
      </c>
      <c r="BK876" s="204">
        <f>ROUND(I876*H876,2)</f>
        <v>0</v>
      </c>
      <c r="BL876" s="25" t="s">
        <v>173</v>
      </c>
      <c r="BM876" s="25" t="s">
        <v>1696</v>
      </c>
    </row>
    <row r="877" spans="2:65" s="1" customFormat="1" ht="13.5">
      <c r="B877" s="42"/>
      <c r="C877" s="64"/>
      <c r="D877" s="205" t="s">
        <v>175</v>
      </c>
      <c r="E877" s="64"/>
      <c r="F877" s="206" t="s">
        <v>1271</v>
      </c>
      <c r="G877" s="64"/>
      <c r="H877" s="64"/>
      <c r="I877" s="164"/>
      <c r="J877" s="64"/>
      <c r="K877" s="64"/>
      <c r="L877" s="62"/>
      <c r="M877" s="207"/>
      <c r="N877" s="43"/>
      <c r="O877" s="43"/>
      <c r="P877" s="43"/>
      <c r="Q877" s="43"/>
      <c r="R877" s="43"/>
      <c r="S877" s="43"/>
      <c r="T877" s="79"/>
      <c r="AT877" s="25" t="s">
        <v>175</v>
      </c>
      <c r="AU877" s="25" t="s">
        <v>84</v>
      </c>
    </row>
    <row r="878" spans="2:65" s="1" customFormat="1" ht="25.5" customHeight="1">
      <c r="B878" s="42"/>
      <c r="C878" s="193" t="s">
        <v>1436</v>
      </c>
      <c r="D878" s="193" t="s">
        <v>168</v>
      </c>
      <c r="E878" s="194" t="s">
        <v>1273</v>
      </c>
      <c r="F878" s="195" t="s">
        <v>1274</v>
      </c>
      <c r="G878" s="196" t="s">
        <v>1275</v>
      </c>
      <c r="H878" s="197">
        <v>15</v>
      </c>
      <c r="I878" s="198"/>
      <c r="J878" s="199">
        <f>ROUND(I878*H878,2)</f>
        <v>0</v>
      </c>
      <c r="K878" s="195" t="s">
        <v>21</v>
      </c>
      <c r="L878" s="62"/>
      <c r="M878" s="200" t="s">
        <v>21</v>
      </c>
      <c r="N878" s="201" t="s">
        <v>48</v>
      </c>
      <c r="O878" s="43"/>
      <c r="P878" s="202">
        <f>O878*H878</f>
        <v>0</v>
      </c>
      <c r="Q878" s="202">
        <v>0</v>
      </c>
      <c r="R878" s="202">
        <f>Q878*H878</f>
        <v>0</v>
      </c>
      <c r="S878" s="202">
        <v>0</v>
      </c>
      <c r="T878" s="203">
        <f>S878*H878</f>
        <v>0</v>
      </c>
      <c r="AR878" s="25" t="s">
        <v>173</v>
      </c>
      <c r="AT878" s="25" t="s">
        <v>168</v>
      </c>
      <c r="AU878" s="25" t="s">
        <v>84</v>
      </c>
      <c r="AY878" s="25" t="s">
        <v>163</v>
      </c>
      <c r="BE878" s="204">
        <f>IF(N878="základní",J878,0)</f>
        <v>0</v>
      </c>
      <c r="BF878" s="204">
        <f>IF(N878="snížená",J878,0)</f>
        <v>0</v>
      </c>
      <c r="BG878" s="204">
        <f>IF(N878="zákl. přenesená",J878,0)</f>
        <v>0</v>
      </c>
      <c r="BH878" s="204">
        <f>IF(N878="sníž. přenesená",J878,0)</f>
        <v>0</v>
      </c>
      <c r="BI878" s="204">
        <f>IF(N878="nulová",J878,0)</f>
        <v>0</v>
      </c>
      <c r="BJ878" s="25" t="s">
        <v>98</v>
      </c>
      <c r="BK878" s="204">
        <f>ROUND(I878*H878,2)</f>
        <v>0</v>
      </c>
      <c r="BL878" s="25" t="s">
        <v>173</v>
      </c>
      <c r="BM878" s="25" t="s">
        <v>1697</v>
      </c>
    </row>
    <row r="879" spans="2:65" s="1" customFormat="1" ht="13.5">
      <c r="B879" s="42"/>
      <c r="C879" s="64"/>
      <c r="D879" s="205" t="s">
        <v>175</v>
      </c>
      <c r="E879" s="64"/>
      <c r="F879" s="206" t="s">
        <v>1274</v>
      </c>
      <c r="G879" s="64"/>
      <c r="H879" s="64"/>
      <c r="I879" s="164"/>
      <c r="J879" s="64"/>
      <c r="K879" s="64"/>
      <c r="L879" s="62"/>
      <c r="M879" s="207"/>
      <c r="N879" s="43"/>
      <c r="O879" s="43"/>
      <c r="P879" s="43"/>
      <c r="Q879" s="43"/>
      <c r="R879" s="43"/>
      <c r="S879" s="43"/>
      <c r="T879" s="79"/>
      <c r="AT879" s="25" t="s">
        <v>175</v>
      </c>
      <c r="AU879" s="25" t="s">
        <v>84</v>
      </c>
    </row>
    <row r="880" spans="2:65" s="1" customFormat="1" ht="25.5" customHeight="1">
      <c r="B880" s="42"/>
      <c r="C880" s="193" t="s">
        <v>1698</v>
      </c>
      <c r="D880" s="193" t="s">
        <v>168</v>
      </c>
      <c r="E880" s="194" t="s">
        <v>1276</v>
      </c>
      <c r="F880" s="195" t="s">
        <v>1277</v>
      </c>
      <c r="G880" s="196" t="s">
        <v>1254</v>
      </c>
      <c r="H880" s="197">
        <v>32</v>
      </c>
      <c r="I880" s="198"/>
      <c r="J880" s="199">
        <f>ROUND(I880*H880,2)</f>
        <v>0</v>
      </c>
      <c r="K880" s="195" t="s">
        <v>21</v>
      </c>
      <c r="L880" s="62"/>
      <c r="M880" s="200" t="s">
        <v>21</v>
      </c>
      <c r="N880" s="201" t="s">
        <v>48</v>
      </c>
      <c r="O880" s="43"/>
      <c r="P880" s="202">
        <f>O880*H880</f>
        <v>0</v>
      </c>
      <c r="Q880" s="202">
        <v>0</v>
      </c>
      <c r="R880" s="202">
        <f>Q880*H880</f>
        <v>0</v>
      </c>
      <c r="S880" s="202">
        <v>0</v>
      </c>
      <c r="T880" s="203">
        <f>S880*H880</f>
        <v>0</v>
      </c>
      <c r="AR880" s="25" t="s">
        <v>173</v>
      </c>
      <c r="AT880" s="25" t="s">
        <v>168</v>
      </c>
      <c r="AU880" s="25" t="s">
        <v>84</v>
      </c>
      <c r="AY880" s="25" t="s">
        <v>163</v>
      </c>
      <c r="BE880" s="204">
        <f>IF(N880="základní",J880,0)</f>
        <v>0</v>
      </c>
      <c r="BF880" s="204">
        <f>IF(N880="snížená",J880,0)</f>
        <v>0</v>
      </c>
      <c r="BG880" s="204">
        <f>IF(N880="zákl. přenesená",J880,0)</f>
        <v>0</v>
      </c>
      <c r="BH880" s="204">
        <f>IF(N880="sníž. přenesená",J880,0)</f>
        <v>0</v>
      </c>
      <c r="BI880" s="204">
        <f>IF(N880="nulová",J880,0)</f>
        <v>0</v>
      </c>
      <c r="BJ880" s="25" t="s">
        <v>98</v>
      </c>
      <c r="BK880" s="204">
        <f>ROUND(I880*H880,2)</f>
        <v>0</v>
      </c>
      <c r="BL880" s="25" t="s">
        <v>173</v>
      </c>
      <c r="BM880" s="25" t="s">
        <v>1699</v>
      </c>
    </row>
    <row r="881" spans="2:65" s="1" customFormat="1" ht="27">
      <c r="B881" s="42"/>
      <c r="C881" s="64"/>
      <c r="D881" s="205" t="s">
        <v>175</v>
      </c>
      <c r="E881" s="64"/>
      <c r="F881" s="206" t="s">
        <v>1277</v>
      </c>
      <c r="G881" s="64"/>
      <c r="H881" s="64"/>
      <c r="I881" s="164"/>
      <c r="J881" s="64"/>
      <c r="K881" s="64"/>
      <c r="L881" s="62"/>
      <c r="M881" s="207"/>
      <c r="N881" s="43"/>
      <c r="O881" s="43"/>
      <c r="P881" s="43"/>
      <c r="Q881" s="43"/>
      <c r="R881" s="43"/>
      <c r="S881" s="43"/>
      <c r="T881" s="79"/>
      <c r="AT881" s="25" t="s">
        <v>175</v>
      </c>
      <c r="AU881" s="25" t="s">
        <v>84</v>
      </c>
    </row>
    <row r="882" spans="2:65" s="1" customFormat="1" ht="16.5" customHeight="1">
      <c r="B882" s="42"/>
      <c r="C882" s="193" t="s">
        <v>1438</v>
      </c>
      <c r="D882" s="193" t="s">
        <v>168</v>
      </c>
      <c r="E882" s="194" t="s">
        <v>1278</v>
      </c>
      <c r="F882" s="195" t="s">
        <v>1279</v>
      </c>
      <c r="G882" s="196" t="s">
        <v>184</v>
      </c>
      <c r="H882" s="197">
        <v>10</v>
      </c>
      <c r="I882" s="198"/>
      <c r="J882" s="199">
        <f>ROUND(I882*H882,2)</f>
        <v>0</v>
      </c>
      <c r="K882" s="195" t="s">
        <v>21</v>
      </c>
      <c r="L882" s="62"/>
      <c r="M882" s="200" t="s">
        <v>21</v>
      </c>
      <c r="N882" s="201" t="s">
        <v>48</v>
      </c>
      <c r="O882" s="43"/>
      <c r="P882" s="202">
        <f>O882*H882</f>
        <v>0</v>
      </c>
      <c r="Q882" s="202">
        <v>0</v>
      </c>
      <c r="R882" s="202">
        <f>Q882*H882</f>
        <v>0</v>
      </c>
      <c r="S882" s="202">
        <v>0</v>
      </c>
      <c r="T882" s="203">
        <f>S882*H882</f>
        <v>0</v>
      </c>
      <c r="AR882" s="25" t="s">
        <v>173</v>
      </c>
      <c r="AT882" s="25" t="s">
        <v>168</v>
      </c>
      <c r="AU882" s="25" t="s">
        <v>84</v>
      </c>
      <c r="AY882" s="25" t="s">
        <v>163</v>
      </c>
      <c r="BE882" s="204">
        <f>IF(N882="základní",J882,0)</f>
        <v>0</v>
      </c>
      <c r="BF882" s="204">
        <f>IF(N882="snížená",J882,0)</f>
        <v>0</v>
      </c>
      <c r="BG882" s="204">
        <f>IF(N882="zákl. přenesená",J882,0)</f>
        <v>0</v>
      </c>
      <c r="BH882" s="204">
        <f>IF(N882="sníž. přenesená",J882,0)</f>
        <v>0</v>
      </c>
      <c r="BI882" s="204">
        <f>IF(N882="nulová",J882,0)</f>
        <v>0</v>
      </c>
      <c r="BJ882" s="25" t="s">
        <v>98</v>
      </c>
      <c r="BK882" s="204">
        <f>ROUND(I882*H882,2)</f>
        <v>0</v>
      </c>
      <c r="BL882" s="25" t="s">
        <v>173</v>
      </c>
      <c r="BM882" s="25" t="s">
        <v>1700</v>
      </c>
    </row>
    <row r="883" spans="2:65" s="1" customFormat="1" ht="13.5">
      <c r="B883" s="42"/>
      <c r="C883" s="64"/>
      <c r="D883" s="205" t="s">
        <v>175</v>
      </c>
      <c r="E883" s="64"/>
      <c r="F883" s="206" t="s">
        <v>1279</v>
      </c>
      <c r="G883" s="64"/>
      <c r="H883" s="64"/>
      <c r="I883" s="164"/>
      <c r="J883" s="64"/>
      <c r="K883" s="64"/>
      <c r="L883" s="62"/>
      <c r="M883" s="207"/>
      <c r="N883" s="43"/>
      <c r="O883" s="43"/>
      <c r="P883" s="43"/>
      <c r="Q883" s="43"/>
      <c r="R883" s="43"/>
      <c r="S883" s="43"/>
      <c r="T883" s="79"/>
      <c r="AT883" s="25" t="s">
        <v>175</v>
      </c>
      <c r="AU883" s="25" t="s">
        <v>84</v>
      </c>
    </row>
    <row r="884" spans="2:65" s="1" customFormat="1" ht="16.5" customHeight="1">
      <c r="B884" s="42"/>
      <c r="C884" s="193" t="s">
        <v>1701</v>
      </c>
      <c r="D884" s="193" t="s">
        <v>168</v>
      </c>
      <c r="E884" s="194" t="s">
        <v>1280</v>
      </c>
      <c r="F884" s="195" t="s">
        <v>1281</v>
      </c>
      <c r="G884" s="196" t="s">
        <v>184</v>
      </c>
      <c r="H884" s="197">
        <v>3</v>
      </c>
      <c r="I884" s="198"/>
      <c r="J884" s="199">
        <f>ROUND(I884*H884,2)</f>
        <v>0</v>
      </c>
      <c r="K884" s="195" t="s">
        <v>21</v>
      </c>
      <c r="L884" s="62"/>
      <c r="M884" s="200" t="s">
        <v>21</v>
      </c>
      <c r="N884" s="201" t="s">
        <v>48</v>
      </c>
      <c r="O884" s="43"/>
      <c r="P884" s="202">
        <f>O884*H884</f>
        <v>0</v>
      </c>
      <c r="Q884" s="202">
        <v>0</v>
      </c>
      <c r="R884" s="202">
        <f>Q884*H884</f>
        <v>0</v>
      </c>
      <c r="S884" s="202">
        <v>0</v>
      </c>
      <c r="T884" s="203">
        <f>S884*H884</f>
        <v>0</v>
      </c>
      <c r="AR884" s="25" t="s">
        <v>173</v>
      </c>
      <c r="AT884" s="25" t="s">
        <v>168</v>
      </c>
      <c r="AU884" s="25" t="s">
        <v>84</v>
      </c>
      <c r="AY884" s="25" t="s">
        <v>163</v>
      </c>
      <c r="BE884" s="204">
        <f>IF(N884="základní",J884,0)</f>
        <v>0</v>
      </c>
      <c r="BF884" s="204">
        <f>IF(N884="snížená",J884,0)</f>
        <v>0</v>
      </c>
      <c r="BG884" s="204">
        <f>IF(N884="zákl. přenesená",J884,0)</f>
        <v>0</v>
      </c>
      <c r="BH884" s="204">
        <f>IF(N884="sníž. přenesená",J884,0)</f>
        <v>0</v>
      </c>
      <c r="BI884" s="204">
        <f>IF(N884="nulová",J884,0)</f>
        <v>0</v>
      </c>
      <c r="BJ884" s="25" t="s">
        <v>98</v>
      </c>
      <c r="BK884" s="204">
        <f>ROUND(I884*H884,2)</f>
        <v>0</v>
      </c>
      <c r="BL884" s="25" t="s">
        <v>173</v>
      </c>
      <c r="BM884" s="25" t="s">
        <v>1702</v>
      </c>
    </row>
    <row r="885" spans="2:65" s="1" customFormat="1" ht="13.5">
      <c r="B885" s="42"/>
      <c r="C885" s="64"/>
      <c r="D885" s="205" t="s">
        <v>175</v>
      </c>
      <c r="E885" s="64"/>
      <c r="F885" s="206" t="s">
        <v>1281</v>
      </c>
      <c r="G885" s="64"/>
      <c r="H885" s="64"/>
      <c r="I885" s="164"/>
      <c r="J885" s="64"/>
      <c r="K885" s="64"/>
      <c r="L885" s="62"/>
      <c r="M885" s="207"/>
      <c r="N885" s="43"/>
      <c r="O885" s="43"/>
      <c r="P885" s="43"/>
      <c r="Q885" s="43"/>
      <c r="R885" s="43"/>
      <c r="S885" s="43"/>
      <c r="T885" s="79"/>
      <c r="AT885" s="25" t="s">
        <v>175</v>
      </c>
      <c r="AU885" s="25" t="s">
        <v>84</v>
      </c>
    </row>
    <row r="886" spans="2:65" s="1" customFormat="1" ht="16.5" customHeight="1">
      <c r="B886" s="42"/>
      <c r="C886" s="193" t="s">
        <v>1439</v>
      </c>
      <c r="D886" s="193" t="s">
        <v>168</v>
      </c>
      <c r="E886" s="194" t="s">
        <v>1282</v>
      </c>
      <c r="F886" s="195" t="s">
        <v>1283</v>
      </c>
      <c r="G886" s="196" t="s">
        <v>1284</v>
      </c>
      <c r="H886" s="197">
        <v>1</v>
      </c>
      <c r="I886" s="198"/>
      <c r="J886" s="199">
        <f>ROUND(I886*H886,2)</f>
        <v>0</v>
      </c>
      <c r="K886" s="195" t="s">
        <v>21</v>
      </c>
      <c r="L886" s="62"/>
      <c r="M886" s="200" t="s">
        <v>21</v>
      </c>
      <c r="N886" s="201" t="s">
        <v>48</v>
      </c>
      <c r="O886" s="43"/>
      <c r="P886" s="202">
        <f>O886*H886</f>
        <v>0</v>
      </c>
      <c r="Q886" s="202">
        <v>0</v>
      </c>
      <c r="R886" s="202">
        <f>Q886*H886</f>
        <v>0</v>
      </c>
      <c r="S886" s="202">
        <v>0</v>
      </c>
      <c r="T886" s="203">
        <f>S886*H886</f>
        <v>0</v>
      </c>
      <c r="AR886" s="25" t="s">
        <v>173</v>
      </c>
      <c r="AT886" s="25" t="s">
        <v>168</v>
      </c>
      <c r="AU886" s="25" t="s">
        <v>84</v>
      </c>
      <c r="AY886" s="25" t="s">
        <v>163</v>
      </c>
      <c r="BE886" s="204">
        <f>IF(N886="základní",J886,0)</f>
        <v>0</v>
      </c>
      <c r="BF886" s="204">
        <f>IF(N886="snížená",J886,0)</f>
        <v>0</v>
      </c>
      <c r="BG886" s="204">
        <f>IF(N886="zákl. přenesená",J886,0)</f>
        <v>0</v>
      </c>
      <c r="BH886" s="204">
        <f>IF(N886="sníž. přenesená",J886,0)</f>
        <v>0</v>
      </c>
      <c r="BI886" s="204">
        <f>IF(N886="nulová",J886,0)</f>
        <v>0</v>
      </c>
      <c r="BJ886" s="25" t="s">
        <v>98</v>
      </c>
      <c r="BK886" s="204">
        <f>ROUND(I886*H886,2)</f>
        <v>0</v>
      </c>
      <c r="BL886" s="25" t="s">
        <v>173</v>
      </c>
      <c r="BM886" s="25" t="s">
        <v>1703</v>
      </c>
    </row>
    <row r="887" spans="2:65" s="1" customFormat="1" ht="13.5">
      <c r="B887" s="42"/>
      <c r="C887" s="64"/>
      <c r="D887" s="205" t="s">
        <v>175</v>
      </c>
      <c r="E887" s="64"/>
      <c r="F887" s="206" t="s">
        <v>1283</v>
      </c>
      <c r="G887" s="64"/>
      <c r="H887" s="64"/>
      <c r="I887" s="164"/>
      <c r="J887" s="64"/>
      <c r="K887" s="64"/>
      <c r="L887" s="62"/>
      <c r="M887" s="207"/>
      <c r="N887" s="43"/>
      <c r="O887" s="43"/>
      <c r="P887" s="43"/>
      <c r="Q887" s="43"/>
      <c r="R887" s="43"/>
      <c r="S887" s="43"/>
      <c r="T887" s="79"/>
      <c r="AT887" s="25" t="s">
        <v>175</v>
      </c>
      <c r="AU887" s="25" t="s">
        <v>84</v>
      </c>
    </row>
    <row r="888" spans="2:65" s="1" customFormat="1" ht="16.5" customHeight="1">
      <c r="B888" s="42"/>
      <c r="C888" s="193" t="s">
        <v>1704</v>
      </c>
      <c r="D888" s="193" t="s">
        <v>168</v>
      </c>
      <c r="E888" s="194" t="s">
        <v>1285</v>
      </c>
      <c r="F888" s="195" t="s">
        <v>1286</v>
      </c>
      <c r="G888" s="196" t="s">
        <v>1272</v>
      </c>
      <c r="H888" s="197">
        <v>1</v>
      </c>
      <c r="I888" s="198"/>
      <c r="J888" s="199">
        <f>ROUND(I888*H888,2)</f>
        <v>0</v>
      </c>
      <c r="K888" s="195" t="s">
        <v>21</v>
      </c>
      <c r="L888" s="62"/>
      <c r="M888" s="200" t="s">
        <v>21</v>
      </c>
      <c r="N888" s="201" t="s">
        <v>48</v>
      </c>
      <c r="O888" s="43"/>
      <c r="P888" s="202">
        <f>O888*H888</f>
        <v>0</v>
      </c>
      <c r="Q888" s="202">
        <v>0</v>
      </c>
      <c r="R888" s="202">
        <f>Q888*H888</f>
        <v>0</v>
      </c>
      <c r="S888" s="202">
        <v>0</v>
      </c>
      <c r="T888" s="203">
        <f>S888*H888</f>
        <v>0</v>
      </c>
      <c r="AR888" s="25" t="s">
        <v>173</v>
      </c>
      <c r="AT888" s="25" t="s">
        <v>168</v>
      </c>
      <c r="AU888" s="25" t="s">
        <v>84</v>
      </c>
      <c r="AY888" s="25" t="s">
        <v>163</v>
      </c>
      <c r="BE888" s="204">
        <f>IF(N888="základní",J888,0)</f>
        <v>0</v>
      </c>
      <c r="BF888" s="204">
        <f>IF(N888="snížená",J888,0)</f>
        <v>0</v>
      </c>
      <c r="BG888" s="204">
        <f>IF(N888="zákl. přenesená",J888,0)</f>
        <v>0</v>
      </c>
      <c r="BH888" s="204">
        <f>IF(N888="sníž. přenesená",J888,0)</f>
        <v>0</v>
      </c>
      <c r="BI888" s="204">
        <f>IF(N888="nulová",J888,0)</f>
        <v>0</v>
      </c>
      <c r="BJ888" s="25" t="s">
        <v>98</v>
      </c>
      <c r="BK888" s="204">
        <f>ROUND(I888*H888,2)</f>
        <v>0</v>
      </c>
      <c r="BL888" s="25" t="s">
        <v>173</v>
      </c>
      <c r="BM888" s="25" t="s">
        <v>1705</v>
      </c>
    </row>
    <row r="889" spans="2:65" s="1" customFormat="1" ht="13.5">
      <c r="B889" s="42"/>
      <c r="C889" s="64"/>
      <c r="D889" s="205" t="s">
        <v>175</v>
      </c>
      <c r="E889" s="64"/>
      <c r="F889" s="206" t="s">
        <v>1286</v>
      </c>
      <c r="G889" s="64"/>
      <c r="H889" s="64"/>
      <c r="I889" s="164"/>
      <c r="J889" s="64"/>
      <c r="K889" s="64"/>
      <c r="L889" s="62"/>
      <c r="M889" s="207"/>
      <c r="N889" s="43"/>
      <c r="O889" s="43"/>
      <c r="P889" s="43"/>
      <c r="Q889" s="43"/>
      <c r="R889" s="43"/>
      <c r="S889" s="43"/>
      <c r="T889" s="79"/>
      <c r="AT889" s="25" t="s">
        <v>175</v>
      </c>
      <c r="AU889" s="25" t="s">
        <v>84</v>
      </c>
    </row>
    <row r="890" spans="2:65" s="1" customFormat="1" ht="16.5" customHeight="1">
      <c r="B890" s="42"/>
      <c r="C890" s="193" t="s">
        <v>1441</v>
      </c>
      <c r="D890" s="193" t="s">
        <v>168</v>
      </c>
      <c r="E890" s="194" t="s">
        <v>1287</v>
      </c>
      <c r="F890" s="195" t="s">
        <v>1288</v>
      </c>
      <c r="G890" s="196" t="s">
        <v>1284</v>
      </c>
      <c r="H890" s="197">
        <v>1</v>
      </c>
      <c r="I890" s="198"/>
      <c r="J890" s="199">
        <f>ROUND(I890*H890,2)</f>
        <v>0</v>
      </c>
      <c r="K890" s="195" t="s">
        <v>21</v>
      </c>
      <c r="L890" s="62"/>
      <c r="M890" s="200" t="s">
        <v>21</v>
      </c>
      <c r="N890" s="201" t="s">
        <v>48</v>
      </c>
      <c r="O890" s="43"/>
      <c r="P890" s="202">
        <f>O890*H890</f>
        <v>0</v>
      </c>
      <c r="Q890" s="202">
        <v>0</v>
      </c>
      <c r="R890" s="202">
        <f>Q890*H890</f>
        <v>0</v>
      </c>
      <c r="S890" s="202">
        <v>0</v>
      </c>
      <c r="T890" s="203">
        <f>S890*H890</f>
        <v>0</v>
      </c>
      <c r="AR890" s="25" t="s">
        <v>173</v>
      </c>
      <c r="AT890" s="25" t="s">
        <v>168</v>
      </c>
      <c r="AU890" s="25" t="s">
        <v>84</v>
      </c>
      <c r="AY890" s="25" t="s">
        <v>163</v>
      </c>
      <c r="BE890" s="204">
        <f>IF(N890="základní",J890,0)</f>
        <v>0</v>
      </c>
      <c r="BF890" s="204">
        <f>IF(N890="snížená",J890,0)</f>
        <v>0</v>
      </c>
      <c r="BG890" s="204">
        <f>IF(N890="zákl. přenesená",J890,0)</f>
        <v>0</v>
      </c>
      <c r="BH890" s="204">
        <f>IF(N890="sníž. přenesená",J890,0)</f>
        <v>0</v>
      </c>
      <c r="BI890" s="204">
        <f>IF(N890="nulová",J890,0)</f>
        <v>0</v>
      </c>
      <c r="BJ890" s="25" t="s">
        <v>98</v>
      </c>
      <c r="BK890" s="204">
        <f>ROUND(I890*H890,2)</f>
        <v>0</v>
      </c>
      <c r="BL890" s="25" t="s">
        <v>173</v>
      </c>
      <c r="BM890" s="25" t="s">
        <v>1706</v>
      </c>
    </row>
    <row r="891" spans="2:65" s="1" customFormat="1" ht="13.5">
      <c r="B891" s="42"/>
      <c r="C891" s="64"/>
      <c r="D891" s="205" t="s">
        <v>175</v>
      </c>
      <c r="E891" s="64"/>
      <c r="F891" s="206" t="s">
        <v>1288</v>
      </c>
      <c r="G891" s="64"/>
      <c r="H891" s="64"/>
      <c r="I891" s="164"/>
      <c r="J891" s="64"/>
      <c r="K891" s="64"/>
      <c r="L891" s="62"/>
      <c r="M891" s="207"/>
      <c r="N891" s="43"/>
      <c r="O891" s="43"/>
      <c r="P891" s="43"/>
      <c r="Q891" s="43"/>
      <c r="R891" s="43"/>
      <c r="S891" s="43"/>
      <c r="T891" s="79"/>
      <c r="AT891" s="25" t="s">
        <v>175</v>
      </c>
      <c r="AU891" s="25" t="s">
        <v>84</v>
      </c>
    </row>
    <row r="892" spans="2:65" s="1" customFormat="1" ht="16.5" customHeight="1">
      <c r="B892" s="42"/>
      <c r="C892" s="193" t="s">
        <v>1707</v>
      </c>
      <c r="D892" s="193" t="s">
        <v>168</v>
      </c>
      <c r="E892" s="194" t="s">
        <v>1289</v>
      </c>
      <c r="F892" s="195" t="s">
        <v>1290</v>
      </c>
      <c r="G892" s="196" t="s">
        <v>1284</v>
      </c>
      <c r="H892" s="197">
        <v>0.5</v>
      </c>
      <c r="I892" s="198"/>
      <c r="J892" s="199">
        <f>ROUND(I892*H892,2)</f>
        <v>0</v>
      </c>
      <c r="K892" s="195" t="s">
        <v>21</v>
      </c>
      <c r="L892" s="62"/>
      <c r="M892" s="200" t="s">
        <v>21</v>
      </c>
      <c r="N892" s="201" t="s">
        <v>48</v>
      </c>
      <c r="O892" s="43"/>
      <c r="P892" s="202">
        <f>O892*H892</f>
        <v>0</v>
      </c>
      <c r="Q892" s="202">
        <v>0</v>
      </c>
      <c r="R892" s="202">
        <f>Q892*H892</f>
        <v>0</v>
      </c>
      <c r="S892" s="202">
        <v>0</v>
      </c>
      <c r="T892" s="203">
        <f>S892*H892</f>
        <v>0</v>
      </c>
      <c r="AR892" s="25" t="s">
        <v>173</v>
      </c>
      <c r="AT892" s="25" t="s">
        <v>168</v>
      </c>
      <c r="AU892" s="25" t="s">
        <v>84</v>
      </c>
      <c r="AY892" s="25" t="s">
        <v>163</v>
      </c>
      <c r="BE892" s="204">
        <f>IF(N892="základní",J892,0)</f>
        <v>0</v>
      </c>
      <c r="BF892" s="204">
        <f>IF(N892="snížená",J892,0)</f>
        <v>0</v>
      </c>
      <c r="BG892" s="204">
        <f>IF(N892="zákl. přenesená",J892,0)</f>
        <v>0</v>
      </c>
      <c r="BH892" s="204">
        <f>IF(N892="sníž. přenesená",J892,0)</f>
        <v>0</v>
      </c>
      <c r="BI892" s="204">
        <f>IF(N892="nulová",J892,0)</f>
        <v>0</v>
      </c>
      <c r="BJ892" s="25" t="s">
        <v>98</v>
      </c>
      <c r="BK892" s="204">
        <f>ROUND(I892*H892,2)</f>
        <v>0</v>
      </c>
      <c r="BL892" s="25" t="s">
        <v>173</v>
      </c>
      <c r="BM892" s="25" t="s">
        <v>1708</v>
      </c>
    </row>
    <row r="893" spans="2:65" s="1" customFormat="1" ht="13.5">
      <c r="B893" s="42"/>
      <c r="C893" s="64"/>
      <c r="D893" s="205" t="s">
        <v>175</v>
      </c>
      <c r="E893" s="64"/>
      <c r="F893" s="206" t="s">
        <v>1290</v>
      </c>
      <c r="G893" s="64"/>
      <c r="H893" s="64"/>
      <c r="I893" s="164"/>
      <c r="J893" s="64"/>
      <c r="K893" s="64"/>
      <c r="L893" s="62"/>
      <c r="M893" s="207"/>
      <c r="N893" s="43"/>
      <c r="O893" s="43"/>
      <c r="P893" s="43"/>
      <c r="Q893" s="43"/>
      <c r="R893" s="43"/>
      <c r="S893" s="43"/>
      <c r="T893" s="79"/>
      <c r="AT893" s="25" t="s">
        <v>175</v>
      </c>
      <c r="AU893" s="25" t="s">
        <v>84</v>
      </c>
    </row>
    <row r="894" spans="2:65" s="1" customFormat="1" ht="16.5" customHeight="1">
      <c r="B894" s="42"/>
      <c r="C894" s="193" t="s">
        <v>1442</v>
      </c>
      <c r="D894" s="193" t="s">
        <v>168</v>
      </c>
      <c r="E894" s="194" t="s">
        <v>1291</v>
      </c>
      <c r="F894" s="195" t="s">
        <v>1292</v>
      </c>
      <c r="G894" s="196" t="s">
        <v>1284</v>
      </c>
      <c r="H894" s="197">
        <v>0.2</v>
      </c>
      <c r="I894" s="198"/>
      <c r="J894" s="199">
        <f>ROUND(I894*H894,2)</f>
        <v>0</v>
      </c>
      <c r="K894" s="195" t="s">
        <v>21</v>
      </c>
      <c r="L894" s="62"/>
      <c r="M894" s="200" t="s">
        <v>21</v>
      </c>
      <c r="N894" s="201" t="s">
        <v>48</v>
      </c>
      <c r="O894" s="43"/>
      <c r="P894" s="202">
        <f>O894*H894</f>
        <v>0</v>
      </c>
      <c r="Q894" s="202">
        <v>0</v>
      </c>
      <c r="R894" s="202">
        <f>Q894*H894</f>
        <v>0</v>
      </c>
      <c r="S894" s="202">
        <v>0</v>
      </c>
      <c r="T894" s="203">
        <f>S894*H894</f>
        <v>0</v>
      </c>
      <c r="AR894" s="25" t="s">
        <v>173</v>
      </c>
      <c r="AT894" s="25" t="s">
        <v>168</v>
      </c>
      <c r="AU894" s="25" t="s">
        <v>84</v>
      </c>
      <c r="AY894" s="25" t="s">
        <v>163</v>
      </c>
      <c r="BE894" s="204">
        <f>IF(N894="základní",J894,0)</f>
        <v>0</v>
      </c>
      <c r="BF894" s="204">
        <f>IF(N894="snížená",J894,0)</f>
        <v>0</v>
      </c>
      <c r="BG894" s="204">
        <f>IF(N894="zákl. přenesená",J894,0)</f>
        <v>0</v>
      </c>
      <c r="BH894" s="204">
        <f>IF(N894="sníž. přenesená",J894,0)</f>
        <v>0</v>
      </c>
      <c r="BI894" s="204">
        <f>IF(N894="nulová",J894,0)</f>
        <v>0</v>
      </c>
      <c r="BJ894" s="25" t="s">
        <v>98</v>
      </c>
      <c r="BK894" s="204">
        <f>ROUND(I894*H894,2)</f>
        <v>0</v>
      </c>
      <c r="BL894" s="25" t="s">
        <v>173</v>
      </c>
      <c r="BM894" s="25" t="s">
        <v>1709</v>
      </c>
    </row>
    <row r="895" spans="2:65" s="1" customFormat="1" ht="13.5">
      <c r="B895" s="42"/>
      <c r="C895" s="64"/>
      <c r="D895" s="205" t="s">
        <v>175</v>
      </c>
      <c r="E895" s="64"/>
      <c r="F895" s="206" t="s">
        <v>1292</v>
      </c>
      <c r="G895" s="64"/>
      <c r="H895" s="64"/>
      <c r="I895" s="164"/>
      <c r="J895" s="64"/>
      <c r="K895" s="64"/>
      <c r="L895" s="62"/>
      <c r="M895" s="207"/>
      <c r="N895" s="43"/>
      <c r="O895" s="43"/>
      <c r="P895" s="43"/>
      <c r="Q895" s="43"/>
      <c r="R895" s="43"/>
      <c r="S895" s="43"/>
      <c r="T895" s="79"/>
      <c r="AT895" s="25" t="s">
        <v>175</v>
      </c>
      <c r="AU895" s="25" t="s">
        <v>84</v>
      </c>
    </row>
    <row r="896" spans="2:65" s="1" customFormat="1" ht="16.5" customHeight="1">
      <c r="B896" s="42"/>
      <c r="C896" s="193" t="s">
        <v>1710</v>
      </c>
      <c r="D896" s="193" t="s">
        <v>168</v>
      </c>
      <c r="E896" s="194" t="s">
        <v>1293</v>
      </c>
      <c r="F896" s="195" t="s">
        <v>1294</v>
      </c>
      <c r="G896" s="196" t="s">
        <v>1272</v>
      </c>
      <c r="H896" s="197">
        <v>1</v>
      </c>
      <c r="I896" s="198"/>
      <c r="J896" s="199">
        <f>ROUND(I896*H896,2)</f>
        <v>0</v>
      </c>
      <c r="K896" s="195" t="s">
        <v>21</v>
      </c>
      <c r="L896" s="62"/>
      <c r="M896" s="200" t="s">
        <v>21</v>
      </c>
      <c r="N896" s="201" t="s">
        <v>48</v>
      </c>
      <c r="O896" s="43"/>
      <c r="P896" s="202">
        <f>O896*H896</f>
        <v>0</v>
      </c>
      <c r="Q896" s="202">
        <v>0</v>
      </c>
      <c r="R896" s="202">
        <f>Q896*H896</f>
        <v>0</v>
      </c>
      <c r="S896" s="202">
        <v>0</v>
      </c>
      <c r="T896" s="203">
        <f>S896*H896</f>
        <v>0</v>
      </c>
      <c r="AR896" s="25" t="s">
        <v>173</v>
      </c>
      <c r="AT896" s="25" t="s">
        <v>168</v>
      </c>
      <c r="AU896" s="25" t="s">
        <v>84</v>
      </c>
      <c r="AY896" s="25" t="s">
        <v>163</v>
      </c>
      <c r="BE896" s="204">
        <f>IF(N896="základní",J896,0)</f>
        <v>0</v>
      </c>
      <c r="BF896" s="204">
        <f>IF(N896="snížená",J896,0)</f>
        <v>0</v>
      </c>
      <c r="BG896" s="204">
        <f>IF(N896="zákl. přenesená",J896,0)</f>
        <v>0</v>
      </c>
      <c r="BH896" s="204">
        <f>IF(N896="sníž. přenesená",J896,0)</f>
        <v>0</v>
      </c>
      <c r="BI896" s="204">
        <f>IF(N896="nulová",J896,0)</f>
        <v>0</v>
      </c>
      <c r="BJ896" s="25" t="s">
        <v>98</v>
      </c>
      <c r="BK896" s="204">
        <f>ROUND(I896*H896,2)</f>
        <v>0</v>
      </c>
      <c r="BL896" s="25" t="s">
        <v>173</v>
      </c>
      <c r="BM896" s="25" t="s">
        <v>1711</v>
      </c>
    </row>
    <row r="897" spans="2:65" s="1" customFormat="1" ht="13.5">
      <c r="B897" s="42"/>
      <c r="C897" s="64"/>
      <c r="D897" s="205" t="s">
        <v>175</v>
      </c>
      <c r="E897" s="64"/>
      <c r="F897" s="206" t="s">
        <v>1294</v>
      </c>
      <c r="G897" s="64"/>
      <c r="H897" s="64"/>
      <c r="I897" s="164"/>
      <c r="J897" s="64"/>
      <c r="K897" s="64"/>
      <c r="L897" s="62"/>
      <c r="M897" s="207"/>
      <c r="N897" s="43"/>
      <c r="O897" s="43"/>
      <c r="P897" s="43"/>
      <c r="Q897" s="43"/>
      <c r="R897" s="43"/>
      <c r="S897" s="43"/>
      <c r="T897" s="79"/>
      <c r="AT897" s="25" t="s">
        <v>175</v>
      </c>
      <c r="AU897" s="25" t="s">
        <v>84</v>
      </c>
    </row>
    <row r="898" spans="2:65" s="1" customFormat="1" ht="16.5" customHeight="1">
      <c r="B898" s="42"/>
      <c r="C898" s="193" t="s">
        <v>1444</v>
      </c>
      <c r="D898" s="193" t="s">
        <v>168</v>
      </c>
      <c r="E898" s="194" t="s">
        <v>1295</v>
      </c>
      <c r="F898" s="195" t="s">
        <v>1296</v>
      </c>
      <c r="G898" s="196" t="s">
        <v>171</v>
      </c>
      <c r="H898" s="197">
        <v>24.5</v>
      </c>
      <c r="I898" s="198"/>
      <c r="J898" s="199">
        <f>ROUND(I898*H898,2)</f>
        <v>0</v>
      </c>
      <c r="K898" s="195" t="s">
        <v>21</v>
      </c>
      <c r="L898" s="62"/>
      <c r="M898" s="200" t="s">
        <v>21</v>
      </c>
      <c r="N898" s="201" t="s">
        <v>48</v>
      </c>
      <c r="O898" s="43"/>
      <c r="P898" s="202">
        <f>O898*H898</f>
        <v>0</v>
      </c>
      <c r="Q898" s="202">
        <v>0</v>
      </c>
      <c r="R898" s="202">
        <f>Q898*H898</f>
        <v>0</v>
      </c>
      <c r="S898" s="202">
        <v>0</v>
      </c>
      <c r="T898" s="203">
        <f>S898*H898</f>
        <v>0</v>
      </c>
      <c r="AR898" s="25" t="s">
        <v>173</v>
      </c>
      <c r="AT898" s="25" t="s">
        <v>168</v>
      </c>
      <c r="AU898" s="25" t="s">
        <v>84</v>
      </c>
      <c r="AY898" s="25" t="s">
        <v>163</v>
      </c>
      <c r="BE898" s="204">
        <f>IF(N898="základní",J898,0)</f>
        <v>0</v>
      </c>
      <c r="BF898" s="204">
        <f>IF(N898="snížená",J898,0)</f>
        <v>0</v>
      </c>
      <c r="BG898" s="204">
        <f>IF(N898="zákl. přenesená",J898,0)</f>
        <v>0</v>
      </c>
      <c r="BH898" s="204">
        <f>IF(N898="sníž. přenesená",J898,0)</f>
        <v>0</v>
      </c>
      <c r="BI898" s="204">
        <f>IF(N898="nulová",J898,0)</f>
        <v>0</v>
      </c>
      <c r="BJ898" s="25" t="s">
        <v>98</v>
      </c>
      <c r="BK898" s="204">
        <f>ROUND(I898*H898,2)</f>
        <v>0</v>
      </c>
      <c r="BL898" s="25" t="s">
        <v>173</v>
      </c>
      <c r="BM898" s="25" t="s">
        <v>1712</v>
      </c>
    </row>
    <row r="899" spans="2:65" s="1" customFormat="1" ht="13.5">
      <c r="B899" s="42"/>
      <c r="C899" s="64"/>
      <c r="D899" s="205" t="s">
        <v>175</v>
      </c>
      <c r="E899" s="64"/>
      <c r="F899" s="206" t="s">
        <v>1296</v>
      </c>
      <c r="G899" s="64"/>
      <c r="H899" s="64"/>
      <c r="I899" s="164"/>
      <c r="J899" s="64"/>
      <c r="K899" s="64"/>
      <c r="L899" s="62"/>
      <c r="M899" s="207"/>
      <c r="N899" s="43"/>
      <c r="O899" s="43"/>
      <c r="P899" s="43"/>
      <c r="Q899" s="43"/>
      <c r="R899" s="43"/>
      <c r="S899" s="43"/>
      <c r="T899" s="79"/>
      <c r="AT899" s="25" t="s">
        <v>175</v>
      </c>
      <c r="AU899" s="25" t="s">
        <v>84</v>
      </c>
    </row>
    <row r="900" spans="2:65" s="1" customFormat="1" ht="16.5" customHeight="1">
      <c r="B900" s="42"/>
      <c r="C900" s="193" t="s">
        <v>1713</v>
      </c>
      <c r="D900" s="193" t="s">
        <v>168</v>
      </c>
      <c r="E900" s="194" t="s">
        <v>1297</v>
      </c>
      <c r="F900" s="195" t="s">
        <v>1298</v>
      </c>
      <c r="G900" s="196" t="s">
        <v>1233</v>
      </c>
      <c r="H900" s="197">
        <v>10</v>
      </c>
      <c r="I900" s="198"/>
      <c r="J900" s="199">
        <f>ROUND(I900*H900,2)</f>
        <v>0</v>
      </c>
      <c r="K900" s="195" t="s">
        <v>21</v>
      </c>
      <c r="L900" s="62"/>
      <c r="M900" s="200" t="s">
        <v>21</v>
      </c>
      <c r="N900" s="201" t="s">
        <v>48</v>
      </c>
      <c r="O900" s="43"/>
      <c r="P900" s="202">
        <f>O900*H900</f>
        <v>0</v>
      </c>
      <c r="Q900" s="202">
        <v>0</v>
      </c>
      <c r="R900" s="202">
        <f>Q900*H900</f>
        <v>0</v>
      </c>
      <c r="S900" s="202">
        <v>0</v>
      </c>
      <c r="T900" s="203">
        <f>S900*H900</f>
        <v>0</v>
      </c>
      <c r="AR900" s="25" t="s">
        <v>173</v>
      </c>
      <c r="AT900" s="25" t="s">
        <v>168</v>
      </c>
      <c r="AU900" s="25" t="s">
        <v>84</v>
      </c>
      <c r="AY900" s="25" t="s">
        <v>163</v>
      </c>
      <c r="BE900" s="204">
        <f>IF(N900="základní",J900,0)</f>
        <v>0</v>
      </c>
      <c r="BF900" s="204">
        <f>IF(N900="snížená",J900,0)</f>
        <v>0</v>
      </c>
      <c r="BG900" s="204">
        <f>IF(N900="zákl. přenesená",J900,0)</f>
        <v>0</v>
      </c>
      <c r="BH900" s="204">
        <f>IF(N900="sníž. přenesená",J900,0)</f>
        <v>0</v>
      </c>
      <c r="BI900" s="204">
        <f>IF(N900="nulová",J900,0)</f>
        <v>0</v>
      </c>
      <c r="BJ900" s="25" t="s">
        <v>98</v>
      </c>
      <c r="BK900" s="204">
        <f>ROUND(I900*H900,2)</f>
        <v>0</v>
      </c>
      <c r="BL900" s="25" t="s">
        <v>173</v>
      </c>
      <c r="BM900" s="25" t="s">
        <v>1714</v>
      </c>
    </row>
    <row r="901" spans="2:65" s="1" customFormat="1" ht="13.5">
      <c r="B901" s="42"/>
      <c r="C901" s="64"/>
      <c r="D901" s="205" t="s">
        <v>175</v>
      </c>
      <c r="E901" s="64"/>
      <c r="F901" s="206" t="s">
        <v>1298</v>
      </c>
      <c r="G901" s="64"/>
      <c r="H901" s="64"/>
      <c r="I901" s="164"/>
      <c r="J901" s="64"/>
      <c r="K901" s="64"/>
      <c r="L901" s="62"/>
      <c r="M901" s="207"/>
      <c r="N901" s="43"/>
      <c r="O901" s="43"/>
      <c r="P901" s="43"/>
      <c r="Q901" s="43"/>
      <c r="R901" s="43"/>
      <c r="S901" s="43"/>
      <c r="T901" s="79"/>
      <c r="AT901" s="25" t="s">
        <v>175</v>
      </c>
      <c r="AU901" s="25" t="s">
        <v>84</v>
      </c>
    </row>
    <row r="902" spans="2:65" s="1" customFormat="1" ht="16.5" customHeight="1">
      <c r="B902" s="42"/>
      <c r="C902" s="193" t="s">
        <v>1445</v>
      </c>
      <c r="D902" s="193" t="s">
        <v>168</v>
      </c>
      <c r="E902" s="194" t="s">
        <v>1299</v>
      </c>
      <c r="F902" s="195" t="s">
        <v>1232</v>
      </c>
      <c r="G902" s="196" t="s">
        <v>1233</v>
      </c>
      <c r="H902" s="197">
        <v>10</v>
      </c>
      <c r="I902" s="198"/>
      <c r="J902" s="199">
        <f>ROUND(I902*H902,2)</f>
        <v>0</v>
      </c>
      <c r="K902" s="195" t="s">
        <v>21</v>
      </c>
      <c r="L902" s="62"/>
      <c r="M902" s="200" t="s">
        <v>21</v>
      </c>
      <c r="N902" s="201" t="s">
        <v>48</v>
      </c>
      <c r="O902" s="43"/>
      <c r="P902" s="202">
        <f>O902*H902</f>
        <v>0</v>
      </c>
      <c r="Q902" s="202">
        <v>0</v>
      </c>
      <c r="R902" s="202">
        <f>Q902*H902</f>
        <v>0</v>
      </c>
      <c r="S902" s="202">
        <v>0</v>
      </c>
      <c r="T902" s="203">
        <f>S902*H902</f>
        <v>0</v>
      </c>
      <c r="AR902" s="25" t="s">
        <v>173</v>
      </c>
      <c r="AT902" s="25" t="s">
        <v>168</v>
      </c>
      <c r="AU902" s="25" t="s">
        <v>84</v>
      </c>
      <c r="AY902" s="25" t="s">
        <v>163</v>
      </c>
      <c r="BE902" s="204">
        <f>IF(N902="základní",J902,0)</f>
        <v>0</v>
      </c>
      <c r="BF902" s="204">
        <f>IF(N902="snížená",J902,0)</f>
        <v>0</v>
      </c>
      <c r="BG902" s="204">
        <f>IF(N902="zákl. přenesená",J902,0)</f>
        <v>0</v>
      </c>
      <c r="BH902" s="204">
        <f>IF(N902="sníž. přenesená",J902,0)</f>
        <v>0</v>
      </c>
      <c r="BI902" s="204">
        <f>IF(N902="nulová",J902,0)</f>
        <v>0</v>
      </c>
      <c r="BJ902" s="25" t="s">
        <v>98</v>
      </c>
      <c r="BK902" s="204">
        <f>ROUND(I902*H902,2)</f>
        <v>0</v>
      </c>
      <c r="BL902" s="25" t="s">
        <v>173</v>
      </c>
      <c r="BM902" s="25" t="s">
        <v>1715</v>
      </c>
    </row>
    <row r="903" spans="2:65" s="1" customFormat="1" ht="13.5">
      <c r="B903" s="42"/>
      <c r="C903" s="64"/>
      <c r="D903" s="205" t="s">
        <v>175</v>
      </c>
      <c r="E903" s="64"/>
      <c r="F903" s="206" t="s">
        <v>1232</v>
      </c>
      <c r="G903" s="64"/>
      <c r="H903" s="64"/>
      <c r="I903" s="164"/>
      <c r="J903" s="64"/>
      <c r="K903" s="64"/>
      <c r="L903" s="62"/>
      <c r="M903" s="207"/>
      <c r="N903" s="43"/>
      <c r="O903" s="43"/>
      <c r="P903" s="43"/>
      <c r="Q903" s="43"/>
      <c r="R903" s="43"/>
      <c r="S903" s="43"/>
      <c r="T903" s="79"/>
      <c r="AT903" s="25" t="s">
        <v>175</v>
      </c>
      <c r="AU903" s="25" t="s">
        <v>84</v>
      </c>
    </row>
    <row r="904" spans="2:65" s="1" customFormat="1" ht="16.5" customHeight="1">
      <c r="B904" s="42"/>
      <c r="C904" s="193" t="s">
        <v>1716</v>
      </c>
      <c r="D904" s="193" t="s">
        <v>168</v>
      </c>
      <c r="E904" s="194" t="s">
        <v>1300</v>
      </c>
      <c r="F904" s="195" t="s">
        <v>1301</v>
      </c>
      <c r="G904" s="196" t="s">
        <v>1272</v>
      </c>
      <c r="H904" s="197">
        <v>1</v>
      </c>
      <c r="I904" s="198"/>
      <c r="J904" s="199">
        <f>ROUND(I904*H904,2)</f>
        <v>0</v>
      </c>
      <c r="K904" s="195" t="s">
        <v>21</v>
      </c>
      <c r="L904" s="62"/>
      <c r="M904" s="200" t="s">
        <v>21</v>
      </c>
      <c r="N904" s="201" t="s">
        <v>48</v>
      </c>
      <c r="O904" s="43"/>
      <c r="P904" s="202">
        <f>O904*H904</f>
        <v>0</v>
      </c>
      <c r="Q904" s="202">
        <v>0</v>
      </c>
      <c r="R904" s="202">
        <f>Q904*H904</f>
        <v>0</v>
      </c>
      <c r="S904" s="202">
        <v>0</v>
      </c>
      <c r="T904" s="203">
        <f>S904*H904</f>
        <v>0</v>
      </c>
      <c r="AR904" s="25" t="s">
        <v>173</v>
      </c>
      <c r="AT904" s="25" t="s">
        <v>168</v>
      </c>
      <c r="AU904" s="25" t="s">
        <v>84</v>
      </c>
      <c r="AY904" s="25" t="s">
        <v>163</v>
      </c>
      <c r="BE904" s="204">
        <f>IF(N904="základní",J904,0)</f>
        <v>0</v>
      </c>
      <c r="BF904" s="204">
        <f>IF(N904="snížená",J904,0)</f>
        <v>0</v>
      </c>
      <c r="BG904" s="204">
        <f>IF(N904="zákl. přenesená",J904,0)</f>
        <v>0</v>
      </c>
      <c r="BH904" s="204">
        <f>IF(N904="sníž. přenesená",J904,0)</f>
        <v>0</v>
      </c>
      <c r="BI904" s="204">
        <f>IF(N904="nulová",J904,0)</f>
        <v>0</v>
      </c>
      <c r="BJ904" s="25" t="s">
        <v>98</v>
      </c>
      <c r="BK904" s="204">
        <f>ROUND(I904*H904,2)</f>
        <v>0</v>
      </c>
      <c r="BL904" s="25" t="s">
        <v>173</v>
      </c>
      <c r="BM904" s="25" t="s">
        <v>1717</v>
      </c>
    </row>
    <row r="905" spans="2:65" s="1" customFormat="1" ht="13.5">
      <c r="B905" s="42"/>
      <c r="C905" s="64"/>
      <c r="D905" s="205" t="s">
        <v>175</v>
      </c>
      <c r="E905" s="64"/>
      <c r="F905" s="206" t="s">
        <v>1301</v>
      </c>
      <c r="G905" s="64"/>
      <c r="H905" s="64"/>
      <c r="I905" s="164"/>
      <c r="J905" s="64"/>
      <c r="K905" s="64"/>
      <c r="L905" s="62"/>
      <c r="M905" s="207"/>
      <c r="N905" s="43"/>
      <c r="O905" s="43"/>
      <c r="P905" s="43"/>
      <c r="Q905" s="43"/>
      <c r="R905" s="43"/>
      <c r="S905" s="43"/>
      <c r="T905" s="79"/>
      <c r="AT905" s="25" t="s">
        <v>175</v>
      </c>
      <c r="AU905" s="25" t="s">
        <v>84</v>
      </c>
    </row>
    <row r="906" spans="2:65" s="1" customFormat="1" ht="25.5" customHeight="1">
      <c r="B906" s="42"/>
      <c r="C906" s="193" t="s">
        <v>1447</v>
      </c>
      <c r="D906" s="193" t="s">
        <v>168</v>
      </c>
      <c r="E906" s="194" t="s">
        <v>1302</v>
      </c>
      <c r="F906" s="195" t="s">
        <v>1303</v>
      </c>
      <c r="G906" s="196" t="s">
        <v>171</v>
      </c>
      <c r="H906" s="197">
        <v>42.15</v>
      </c>
      <c r="I906" s="198"/>
      <c r="J906" s="199">
        <f>ROUND(I906*H906,2)</f>
        <v>0</v>
      </c>
      <c r="K906" s="195" t="s">
        <v>21</v>
      </c>
      <c r="L906" s="62"/>
      <c r="M906" s="200" t="s">
        <v>21</v>
      </c>
      <c r="N906" s="201" t="s">
        <v>48</v>
      </c>
      <c r="O906" s="43"/>
      <c r="P906" s="202">
        <f>O906*H906</f>
        <v>0</v>
      </c>
      <c r="Q906" s="202">
        <v>0</v>
      </c>
      <c r="R906" s="202">
        <f>Q906*H906</f>
        <v>0</v>
      </c>
      <c r="S906" s="202">
        <v>0</v>
      </c>
      <c r="T906" s="203">
        <f>S906*H906</f>
        <v>0</v>
      </c>
      <c r="AR906" s="25" t="s">
        <v>173</v>
      </c>
      <c r="AT906" s="25" t="s">
        <v>168</v>
      </c>
      <c r="AU906" s="25" t="s">
        <v>84</v>
      </c>
      <c r="AY906" s="25" t="s">
        <v>163</v>
      </c>
      <c r="BE906" s="204">
        <f>IF(N906="základní",J906,0)</f>
        <v>0</v>
      </c>
      <c r="BF906" s="204">
        <f>IF(N906="snížená",J906,0)</f>
        <v>0</v>
      </c>
      <c r="BG906" s="204">
        <f>IF(N906="zákl. přenesená",J906,0)</f>
        <v>0</v>
      </c>
      <c r="BH906" s="204">
        <f>IF(N906="sníž. přenesená",J906,0)</f>
        <v>0</v>
      </c>
      <c r="BI906" s="204">
        <f>IF(N906="nulová",J906,0)</f>
        <v>0</v>
      </c>
      <c r="BJ906" s="25" t="s">
        <v>98</v>
      </c>
      <c r="BK906" s="204">
        <f>ROUND(I906*H906,2)</f>
        <v>0</v>
      </c>
      <c r="BL906" s="25" t="s">
        <v>173</v>
      </c>
      <c r="BM906" s="25" t="s">
        <v>1718</v>
      </c>
    </row>
    <row r="907" spans="2:65" s="1" customFormat="1" ht="13.5">
      <c r="B907" s="42"/>
      <c r="C907" s="64"/>
      <c r="D907" s="205" t="s">
        <v>175</v>
      </c>
      <c r="E907" s="64"/>
      <c r="F907" s="206" t="s">
        <v>1303</v>
      </c>
      <c r="G907" s="64"/>
      <c r="H907" s="64"/>
      <c r="I907" s="164"/>
      <c r="J907" s="64"/>
      <c r="K907" s="64"/>
      <c r="L907" s="62"/>
      <c r="M907" s="207"/>
      <c r="N907" s="43"/>
      <c r="O907" s="43"/>
      <c r="P907" s="43"/>
      <c r="Q907" s="43"/>
      <c r="R907" s="43"/>
      <c r="S907" s="43"/>
      <c r="T907" s="79"/>
      <c r="AT907" s="25" t="s">
        <v>175</v>
      </c>
      <c r="AU907" s="25" t="s">
        <v>84</v>
      </c>
    </row>
    <row r="908" spans="2:65" s="1" customFormat="1" ht="16.5" customHeight="1">
      <c r="B908" s="42"/>
      <c r="C908" s="193" t="s">
        <v>1719</v>
      </c>
      <c r="D908" s="193" t="s">
        <v>168</v>
      </c>
      <c r="E908" s="194" t="s">
        <v>1304</v>
      </c>
      <c r="F908" s="195" t="s">
        <v>1305</v>
      </c>
      <c r="G908" s="196" t="s">
        <v>171</v>
      </c>
      <c r="H908" s="197">
        <v>2.56</v>
      </c>
      <c r="I908" s="198"/>
      <c r="J908" s="199">
        <f>ROUND(I908*H908,2)</f>
        <v>0</v>
      </c>
      <c r="K908" s="195" t="s">
        <v>21</v>
      </c>
      <c r="L908" s="62"/>
      <c r="M908" s="200" t="s">
        <v>21</v>
      </c>
      <c r="N908" s="201" t="s">
        <v>48</v>
      </c>
      <c r="O908" s="43"/>
      <c r="P908" s="202">
        <f>O908*H908</f>
        <v>0</v>
      </c>
      <c r="Q908" s="202">
        <v>0</v>
      </c>
      <c r="R908" s="202">
        <f>Q908*H908</f>
        <v>0</v>
      </c>
      <c r="S908" s="202">
        <v>0</v>
      </c>
      <c r="T908" s="203">
        <f>S908*H908</f>
        <v>0</v>
      </c>
      <c r="AR908" s="25" t="s">
        <v>173</v>
      </c>
      <c r="AT908" s="25" t="s">
        <v>168</v>
      </c>
      <c r="AU908" s="25" t="s">
        <v>84</v>
      </c>
      <c r="AY908" s="25" t="s">
        <v>163</v>
      </c>
      <c r="BE908" s="204">
        <f>IF(N908="základní",J908,0)</f>
        <v>0</v>
      </c>
      <c r="BF908" s="204">
        <f>IF(N908="snížená",J908,0)</f>
        <v>0</v>
      </c>
      <c r="BG908" s="204">
        <f>IF(N908="zákl. přenesená",J908,0)</f>
        <v>0</v>
      </c>
      <c r="BH908" s="204">
        <f>IF(N908="sníž. přenesená",J908,0)</f>
        <v>0</v>
      </c>
      <c r="BI908" s="204">
        <f>IF(N908="nulová",J908,0)</f>
        <v>0</v>
      </c>
      <c r="BJ908" s="25" t="s">
        <v>98</v>
      </c>
      <c r="BK908" s="204">
        <f>ROUND(I908*H908,2)</f>
        <v>0</v>
      </c>
      <c r="BL908" s="25" t="s">
        <v>173</v>
      </c>
      <c r="BM908" s="25" t="s">
        <v>1720</v>
      </c>
    </row>
    <row r="909" spans="2:65" s="1" customFormat="1" ht="13.5">
      <c r="B909" s="42"/>
      <c r="C909" s="64"/>
      <c r="D909" s="205" t="s">
        <v>175</v>
      </c>
      <c r="E909" s="64"/>
      <c r="F909" s="206" t="s">
        <v>1305</v>
      </c>
      <c r="G909" s="64"/>
      <c r="H909" s="64"/>
      <c r="I909" s="164"/>
      <c r="J909" s="64"/>
      <c r="K909" s="64"/>
      <c r="L909" s="62"/>
      <c r="M909" s="207"/>
      <c r="N909" s="43"/>
      <c r="O909" s="43"/>
      <c r="P909" s="43"/>
      <c r="Q909" s="43"/>
      <c r="R909" s="43"/>
      <c r="S909" s="43"/>
      <c r="T909" s="79"/>
      <c r="AT909" s="25" t="s">
        <v>175</v>
      </c>
      <c r="AU909" s="25" t="s">
        <v>84</v>
      </c>
    </row>
    <row r="910" spans="2:65" s="1" customFormat="1" ht="16.5" customHeight="1">
      <c r="B910" s="42"/>
      <c r="C910" s="193" t="s">
        <v>1448</v>
      </c>
      <c r="D910" s="193" t="s">
        <v>168</v>
      </c>
      <c r="E910" s="194" t="s">
        <v>1306</v>
      </c>
      <c r="F910" s="195" t="s">
        <v>1307</v>
      </c>
      <c r="G910" s="196" t="s">
        <v>171</v>
      </c>
      <c r="H910" s="197">
        <v>10</v>
      </c>
      <c r="I910" s="198"/>
      <c r="J910" s="199">
        <f>ROUND(I910*H910,2)</f>
        <v>0</v>
      </c>
      <c r="K910" s="195" t="s">
        <v>21</v>
      </c>
      <c r="L910" s="62"/>
      <c r="M910" s="200" t="s">
        <v>21</v>
      </c>
      <c r="N910" s="201" t="s">
        <v>48</v>
      </c>
      <c r="O910" s="43"/>
      <c r="P910" s="202">
        <f>O910*H910</f>
        <v>0</v>
      </c>
      <c r="Q910" s="202">
        <v>0</v>
      </c>
      <c r="R910" s="202">
        <f>Q910*H910</f>
        <v>0</v>
      </c>
      <c r="S910" s="202">
        <v>0</v>
      </c>
      <c r="T910" s="203">
        <f>S910*H910</f>
        <v>0</v>
      </c>
      <c r="AR910" s="25" t="s">
        <v>173</v>
      </c>
      <c r="AT910" s="25" t="s">
        <v>168</v>
      </c>
      <c r="AU910" s="25" t="s">
        <v>84</v>
      </c>
      <c r="AY910" s="25" t="s">
        <v>163</v>
      </c>
      <c r="BE910" s="204">
        <f>IF(N910="základní",J910,0)</f>
        <v>0</v>
      </c>
      <c r="BF910" s="204">
        <f>IF(N910="snížená",J910,0)</f>
        <v>0</v>
      </c>
      <c r="BG910" s="204">
        <f>IF(N910="zákl. přenesená",J910,0)</f>
        <v>0</v>
      </c>
      <c r="BH910" s="204">
        <f>IF(N910="sníž. přenesená",J910,0)</f>
        <v>0</v>
      </c>
      <c r="BI910" s="204">
        <f>IF(N910="nulová",J910,0)</f>
        <v>0</v>
      </c>
      <c r="BJ910" s="25" t="s">
        <v>98</v>
      </c>
      <c r="BK910" s="204">
        <f>ROUND(I910*H910,2)</f>
        <v>0</v>
      </c>
      <c r="BL910" s="25" t="s">
        <v>173</v>
      </c>
      <c r="BM910" s="25" t="s">
        <v>1721</v>
      </c>
    </row>
    <row r="911" spans="2:65" s="1" customFormat="1" ht="13.5">
      <c r="B911" s="42"/>
      <c r="C911" s="64"/>
      <c r="D911" s="205" t="s">
        <v>175</v>
      </c>
      <c r="E911" s="64"/>
      <c r="F911" s="206" t="s">
        <v>1307</v>
      </c>
      <c r="G911" s="64"/>
      <c r="H911" s="64"/>
      <c r="I911" s="164"/>
      <c r="J911" s="64"/>
      <c r="K911" s="64"/>
      <c r="L911" s="62"/>
      <c r="M911" s="207"/>
      <c r="N911" s="43"/>
      <c r="O911" s="43"/>
      <c r="P911" s="43"/>
      <c r="Q911" s="43"/>
      <c r="R911" s="43"/>
      <c r="S911" s="43"/>
      <c r="T911" s="79"/>
      <c r="AT911" s="25" t="s">
        <v>175</v>
      </c>
      <c r="AU911" s="25" t="s">
        <v>84</v>
      </c>
    </row>
    <row r="912" spans="2:65" s="1" customFormat="1" ht="16.5" customHeight="1">
      <c r="B912" s="42"/>
      <c r="C912" s="193" t="s">
        <v>1722</v>
      </c>
      <c r="D912" s="193" t="s">
        <v>168</v>
      </c>
      <c r="E912" s="194" t="s">
        <v>1308</v>
      </c>
      <c r="F912" s="195" t="s">
        <v>1309</v>
      </c>
      <c r="G912" s="196" t="s">
        <v>171</v>
      </c>
      <c r="H912" s="197">
        <v>2.56</v>
      </c>
      <c r="I912" s="198"/>
      <c r="J912" s="199">
        <f>ROUND(I912*H912,2)</f>
        <v>0</v>
      </c>
      <c r="K912" s="195" t="s">
        <v>21</v>
      </c>
      <c r="L912" s="62"/>
      <c r="M912" s="200" t="s">
        <v>21</v>
      </c>
      <c r="N912" s="201" t="s">
        <v>48</v>
      </c>
      <c r="O912" s="43"/>
      <c r="P912" s="202">
        <f>O912*H912</f>
        <v>0</v>
      </c>
      <c r="Q912" s="202">
        <v>0</v>
      </c>
      <c r="R912" s="202">
        <f>Q912*H912</f>
        <v>0</v>
      </c>
      <c r="S912" s="202">
        <v>0</v>
      </c>
      <c r="T912" s="203">
        <f>S912*H912</f>
        <v>0</v>
      </c>
      <c r="AR912" s="25" t="s">
        <v>173</v>
      </c>
      <c r="AT912" s="25" t="s">
        <v>168</v>
      </c>
      <c r="AU912" s="25" t="s">
        <v>84</v>
      </c>
      <c r="AY912" s="25" t="s">
        <v>163</v>
      </c>
      <c r="BE912" s="204">
        <f>IF(N912="základní",J912,0)</f>
        <v>0</v>
      </c>
      <c r="BF912" s="204">
        <f>IF(N912="snížená",J912,0)</f>
        <v>0</v>
      </c>
      <c r="BG912" s="204">
        <f>IF(N912="zákl. přenesená",J912,0)</f>
        <v>0</v>
      </c>
      <c r="BH912" s="204">
        <f>IF(N912="sníž. přenesená",J912,0)</f>
        <v>0</v>
      </c>
      <c r="BI912" s="204">
        <f>IF(N912="nulová",J912,0)</f>
        <v>0</v>
      </c>
      <c r="BJ912" s="25" t="s">
        <v>98</v>
      </c>
      <c r="BK912" s="204">
        <f>ROUND(I912*H912,2)</f>
        <v>0</v>
      </c>
      <c r="BL912" s="25" t="s">
        <v>173</v>
      </c>
      <c r="BM912" s="25" t="s">
        <v>1723</v>
      </c>
    </row>
    <row r="913" spans="2:65" s="1" customFormat="1" ht="13.5">
      <c r="B913" s="42"/>
      <c r="C913" s="64"/>
      <c r="D913" s="205" t="s">
        <v>175</v>
      </c>
      <c r="E913" s="64"/>
      <c r="F913" s="206" t="s">
        <v>1309</v>
      </c>
      <c r="G913" s="64"/>
      <c r="H913" s="64"/>
      <c r="I913" s="164"/>
      <c r="J913" s="64"/>
      <c r="K913" s="64"/>
      <c r="L913" s="62"/>
      <c r="M913" s="207"/>
      <c r="N913" s="43"/>
      <c r="O913" s="43"/>
      <c r="P913" s="43"/>
      <c r="Q913" s="43"/>
      <c r="R913" s="43"/>
      <c r="S913" s="43"/>
      <c r="T913" s="79"/>
      <c r="AT913" s="25" t="s">
        <v>175</v>
      </c>
      <c r="AU913" s="25" t="s">
        <v>84</v>
      </c>
    </row>
    <row r="914" spans="2:65" s="1" customFormat="1" ht="16.5" customHeight="1">
      <c r="B914" s="42"/>
      <c r="C914" s="193" t="s">
        <v>1450</v>
      </c>
      <c r="D914" s="193" t="s">
        <v>168</v>
      </c>
      <c r="E914" s="194" t="s">
        <v>1310</v>
      </c>
      <c r="F914" s="195" t="s">
        <v>1311</v>
      </c>
      <c r="G914" s="196" t="s">
        <v>171</v>
      </c>
      <c r="H914" s="197">
        <v>3</v>
      </c>
      <c r="I914" s="198"/>
      <c r="J914" s="199">
        <f>ROUND(I914*H914,2)</f>
        <v>0</v>
      </c>
      <c r="K914" s="195" t="s">
        <v>21</v>
      </c>
      <c r="L914" s="62"/>
      <c r="M914" s="200" t="s">
        <v>21</v>
      </c>
      <c r="N914" s="201" t="s">
        <v>48</v>
      </c>
      <c r="O914" s="43"/>
      <c r="P914" s="202">
        <f>O914*H914</f>
        <v>0</v>
      </c>
      <c r="Q914" s="202">
        <v>0</v>
      </c>
      <c r="R914" s="202">
        <f>Q914*H914</f>
        <v>0</v>
      </c>
      <c r="S914" s="202">
        <v>0</v>
      </c>
      <c r="T914" s="203">
        <f>S914*H914</f>
        <v>0</v>
      </c>
      <c r="AR914" s="25" t="s">
        <v>173</v>
      </c>
      <c r="AT914" s="25" t="s">
        <v>168</v>
      </c>
      <c r="AU914" s="25" t="s">
        <v>84</v>
      </c>
      <c r="AY914" s="25" t="s">
        <v>163</v>
      </c>
      <c r="BE914" s="204">
        <f>IF(N914="základní",J914,0)</f>
        <v>0</v>
      </c>
      <c r="BF914" s="204">
        <f>IF(N914="snížená",J914,0)</f>
        <v>0</v>
      </c>
      <c r="BG914" s="204">
        <f>IF(N914="zákl. přenesená",J914,0)</f>
        <v>0</v>
      </c>
      <c r="BH914" s="204">
        <f>IF(N914="sníž. přenesená",J914,0)</f>
        <v>0</v>
      </c>
      <c r="BI914" s="204">
        <f>IF(N914="nulová",J914,0)</f>
        <v>0</v>
      </c>
      <c r="BJ914" s="25" t="s">
        <v>98</v>
      </c>
      <c r="BK914" s="204">
        <f>ROUND(I914*H914,2)</f>
        <v>0</v>
      </c>
      <c r="BL914" s="25" t="s">
        <v>173</v>
      </c>
      <c r="BM914" s="25" t="s">
        <v>1724</v>
      </c>
    </row>
    <row r="915" spans="2:65" s="1" customFormat="1" ht="13.5">
      <c r="B915" s="42"/>
      <c r="C915" s="64"/>
      <c r="D915" s="205" t="s">
        <v>175</v>
      </c>
      <c r="E915" s="64"/>
      <c r="F915" s="206" t="s">
        <v>1311</v>
      </c>
      <c r="G915" s="64"/>
      <c r="H915" s="64"/>
      <c r="I915" s="164"/>
      <c r="J915" s="64"/>
      <c r="K915" s="64"/>
      <c r="L915" s="62"/>
      <c r="M915" s="207"/>
      <c r="N915" s="43"/>
      <c r="O915" s="43"/>
      <c r="P915" s="43"/>
      <c r="Q915" s="43"/>
      <c r="R915" s="43"/>
      <c r="S915" s="43"/>
      <c r="T915" s="79"/>
      <c r="AT915" s="25" t="s">
        <v>175</v>
      </c>
      <c r="AU915" s="25" t="s">
        <v>84</v>
      </c>
    </row>
    <row r="916" spans="2:65" s="1" customFormat="1" ht="16.5" customHeight="1">
      <c r="B916" s="42"/>
      <c r="C916" s="193" t="s">
        <v>1725</v>
      </c>
      <c r="D916" s="193" t="s">
        <v>168</v>
      </c>
      <c r="E916" s="194" t="s">
        <v>1312</v>
      </c>
      <c r="F916" s="195" t="s">
        <v>1313</v>
      </c>
      <c r="G916" s="196" t="s">
        <v>171</v>
      </c>
      <c r="H916" s="197">
        <v>73.5</v>
      </c>
      <c r="I916" s="198"/>
      <c r="J916" s="199">
        <f>ROUND(I916*H916,2)</f>
        <v>0</v>
      </c>
      <c r="K916" s="195" t="s">
        <v>21</v>
      </c>
      <c r="L916" s="62"/>
      <c r="M916" s="200" t="s">
        <v>21</v>
      </c>
      <c r="N916" s="201" t="s">
        <v>48</v>
      </c>
      <c r="O916" s="43"/>
      <c r="P916" s="202">
        <f>O916*H916</f>
        <v>0</v>
      </c>
      <c r="Q916" s="202">
        <v>0</v>
      </c>
      <c r="R916" s="202">
        <f>Q916*H916</f>
        <v>0</v>
      </c>
      <c r="S916" s="202">
        <v>0</v>
      </c>
      <c r="T916" s="203">
        <f>S916*H916</f>
        <v>0</v>
      </c>
      <c r="AR916" s="25" t="s">
        <v>173</v>
      </c>
      <c r="AT916" s="25" t="s">
        <v>168</v>
      </c>
      <c r="AU916" s="25" t="s">
        <v>84</v>
      </c>
      <c r="AY916" s="25" t="s">
        <v>163</v>
      </c>
      <c r="BE916" s="204">
        <f>IF(N916="základní",J916,0)</f>
        <v>0</v>
      </c>
      <c r="BF916" s="204">
        <f>IF(N916="snížená",J916,0)</f>
        <v>0</v>
      </c>
      <c r="BG916" s="204">
        <f>IF(N916="zákl. přenesená",J916,0)</f>
        <v>0</v>
      </c>
      <c r="BH916" s="204">
        <f>IF(N916="sníž. přenesená",J916,0)</f>
        <v>0</v>
      </c>
      <c r="BI916" s="204">
        <f>IF(N916="nulová",J916,0)</f>
        <v>0</v>
      </c>
      <c r="BJ916" s="25" t="s">
        <v>98</v>
      </c>
      <c r="BK916" s="204">
        <f>ROUND(I916*H916,2)</f>
        <v>0</v>
      </c>
      <c r="BL916" s="25" t="s">
        <v>173</v>
      </c>
      <c r="BM916" s="25" t="s">
        <v>1726</v>
      </c>
    </row>
    <row r="917" spans="2:65" s="1" customFormat="1" ht="13.5">
      <c r="B917" s="42"/>
      <c r="C917" s="64"/>
      <c r="D917" s="205" t="s">
        <v>175</v>
      </c>
      <c r="E917" s="64"/>
      <c r="F917" s="206" t="s">
        <v>1313</v>
      </c>
      <c r="G917" s="64"/>
      <c r="H917" s="64"/>
      <c r="I917" s="164"/>
      <c r="J917" s="64"/>
      <c r="K917" s="64"/>
      <c r="L917" s="62"/>
      <c r="M917" s="207"/>
      <c r="N917" s="43"/>
      <c r="O917" s="43"/>
      <c r="P917" s="43"/>
      <c r="Q917" s="43"/>
      <c r="R917" s="43"/>
      <c r="S917" s="43"/>
      <c r="T917" s="79"/>
      <c r="AT917" s="25" t="s">
        <v>175</v>
      </c>
      <c r="AU917" s="25" t="s">
        <v>84</v>
      </c>
    </row>
    <row r="918" spans="2:65" s="1" customFormat="1" ht="16.5" customHeight="1">
      <c r="B918" s="42"/>
      <c r="C918" s="193" t="s">
        <v>1451</v>
      </c>
      <c r="D918" s="193" t="s">
        <v>168</v>
      </c>
      <c r="E918" s="194" t="s">
        <v>1314</v>
      </c>
      <c r="F918" s="195" t="s">
        <v>1315</v>
      </c>
      <c r="G918" s="196" t="s">
        <v>171</v>
      </c>
      <c r="H918" s="197">
        <v>73.5</v>
      </c>
      <c r="I918" s="198"/>
      <c r="J918" s="199">
        <f>ROUND(I918*H918,2)</f>
        <v>0</v>
      </c>
      <c r="K918" s="195" t="s">
        <v>21</v>
      </c>
      <c r="L918" s="62"/>
      <c r="M918" s="200" t="s">
        <v>21</v>
      </c>
      <c r="N918" s="201" t="s">
        <v>48</v>
      </c>
      <c r="O918" s="43"/>
      <c r="P918" s="202">
        <f>O918*H918</f>
        <v>0</v>
      </c>
      <c r="Q918" s="202">
        <v>0</v>
      </c>
      <c r="R918" s="202">
        <f>Q918*H918</f>
        <v>0</v>
      </c>
      <c r="S918" s="202">
        <v>0</v>
      </c>
      <c r="T918" s="203">
        <f>S918*H918</f>
        <v>0</v>
      </c>
      <c r="AR918" s="25" t="s">
        <v>173</v>
      </c>
      <c r="AT918" s="25" t="s">
        <v>168</v>
      </c>
      <c r="AU918" s="25" t="s">
        <v>84</v>
      </c>
      <c r="AY918" s="25" t="s">
        <v>163</v>
      </c>
      <c r="BE918" s="204">
        <f>IF(N918="základní",J918,0)</f>
        <v>0</v>
      </c>
      <c r="BF918" s="204">
        <f>IF(N918="snížená",J918,0)</f>
        <v>0</v>
      </c>
      <c r="BG918" s="204">
        <f>IF(N918="zákl. přenesená",J918,0)</f>
        <v>0</v>
      </c>
      <c r="BH918" s="204">
        <f>IF(N918="sníž. přenesená",J918,0)</f>
        <v>0</v>
      </c>
      <c r="BI918" s="204">
        <f>IF(N918="nulová",J918,0)</f>
        <v>0</v>
      </c>
      <c r="BJ918" s="25" t="s">
        <v>98</v>
      </c>
      <c r="BK918" s="204">
        <f>ROUND(I918*H918,2)</f>
        <v>0</v>
      </c>
      <c r="BL918" s="25" t="s">
        <v>173</v>
      </c>
      <c r="BM918" s="25" t="s">
        <v>1727</v>
      </c>
    </row>
    <row r="919" spans="2:65" s="1" customFormat="1" ht="13.5">
      <c r="B919" s="42"/>
      <c r="C919" s="64"/>
      <c r="D919" s="205" t="s">
        <v>175</v>
      </c>
      <c r="E919" s="64"/>
      <c r="F919" s="206" t="s">
        <v>1315</v>
      </c>
      <c r="G919" s="64"/>
      <c r="H919" s="64"/>
      <c r="I919" s="164"/>
      <c r="J919" s="64"/>
      <c r="K919" s="64"/>
      <c r="L919" s="62"/>
      <c r="M919" s="207"/>
      <c r="N919" s="43"/>
      <c r="O919" s="43"/>
      <c r="P919" s="43"/>
      <c r="Q919" s="43"/>
      <c r="R919" s="43"/>
      <c r="S919" s="43"/>
      <c r="T919" s="79"/>
      <c r="AT919" s="25" t="s">
        <v>175</v>
      </c>
      <c r="AU919" s="25" t="s">
        <v>84</v>
      </c>
    </row>
    <row r="920" spans="2:65" s="1" customFormat="1" ht="16.5" customHeight="1">
      <c r="B920" s="42"/>
      <c r="C920" s="193" t="s">
        <v>1728</v>
      </c>
      <c r="D920" s="193" t="s">
        <v>168</v>
      </c>
      <c r="E920" s="194" t="s">
        <v>1316</v>
      </c>
      <c r="F920" s="195" t="s">
        <v>1317</v>
      </c>
      <c r="G920" s="196" t="s">
        <v>171</v>
      </c>
      <c r="H920" s="197">
        <v>73.5</v>
      </c>
      <c r="I920" s="198"/>
      <c r="J920" s="199">
        <f>ROUND(I920*H920,2)</f>
        <v>0</v>
      </c>
      <c r="K920" s="195" t="s">
        <v>21</v>
      </c>
      <c r="L920" s="62"/>
      <c r="M920" s="200" t="s">
        <v>21</v>
      </c>
      <c r="N920" s="201" t="s">
        <v>48</v>
      </c>
      <c r="O920" s="43"/>
      <c r="P920" s="202">
        <f>O920*H920</f>
        <v>0</v>
      </c>
      <c r="Q920" s="202">
        <v>0</v>
      </c>
      <c r="R920" s="202">
        <f>Q920*H920</f>
        <v>0</v>
      </c>
      <c r="S920" s="202">
        <v>0</v>
      </c>
      <c r="T920" s="203">
        <f>S920*H920</f>
        <v>0</v>
      </c>
      <c r="AR920" s="25" t="s">
        <v>173</v>
      </c>
      <c r="AT920" s="25" t="s">
        <v>168</v>
      </c>
      <c r="AU920" s="25" t="s">
        <v>84</v>
      </c>
      <c r="AY920" s="25" t="s">
        <v>163</v>
      </c>
      <c r="BE920" s="204">
        <f>IF(N920="základní",J920,0)</f>
        <v>0</v>
      </c>
      <c r="BF920" s="204">
        <f>IF(N920="snížená",J920,0)</f>
        <v>0</v>
      </c>
      <c r="BG920" s="204">
        <f>IF(N920="zákl. přenesená",J920,0)</f>
        <v>0</v>
      </c>
      <c r="BH920" s="204">
        <f>IF(N920="sníž. přenesená",J920,0)</f>
        <v>0</v>
      </c>
      <c r="BI920" s="204">
        <f>IF(N920="nulová",J920,0)</f>
        <v>0</v>
      </c>
      <c r="BJ920" s="25" t="s">
        <v>98</v>
      </c>
      <c r="BK920" s="204">
        <f>ROUND(I920*H920,2)</f>
        <v>0</v>
      </c>
      <c r="BL920" s="25" t="s">
        <v>173</v>
      </c>
      <c r="BM920" s="25" t="s">
        <v>1729</v>
      </c>
    </row>
    <row r="921" spans="2:65" s="1" customFormat="1" ht="13.5">
      <c r="B921" s="42"/>
      <c r="C921" s="64"/>
      <c r="D921" s="205" t="s">
        <v>175</v>
      </c>
      <c r="E921" s="64"/>
      <c r="F921" s="206" t="s">
        <v>1317</v>
      </c>
      <c r="G921" s="64"/>
      <c r="H921" s="64"/>
      <c r="I921" s="164"/>
      <c r="J921" s="64"/>
      <c r="K921" s="64"/>
      <c r="L921" s="62"/>
      <c r="M921" s="207"/>
      <c r="N921" s="43"/>
      <c r="O921" s="43"/>
      <c r="P921" s="43"/>
      <c r="Q921" s="43"/>
      <c r="R921" s="43"/>
      <c r="S921" s="43"/>
      <c r="T921" s="79"/>
      <c r="AT921" s="25" t="s">
        <v>175</v>
      </c>
      <c r="AU921" s="25" t="s">
        <v>84</v>
      </c>
    </row>
    <row r="922" spans="2:65" s="1" customFormat="1" ht="16.5" customHeight="1">
      <c r="B922" s="42"/>
      <c r="C922" s="193" t="s">
        <v>1453</v>
      </c>
      <c r="D922" s="193" t="s">
        <v>168</v>
      </c>
      <c r="E922" s="194" t="s">
        <v>1318</v>
      </c>
      <c r="F922" s="195" t="s">
        <v>1319</v>
      </c>
      <c r="G922" s="196" t="s">
        <v>171</v>
      </c>
      <c r="H922" s="197">
        <v>49</v>
      </c>
      <c r="I922" s="198"/>
      <c r="J922" s="199">
        <f>ROUND(I922*H922,2)</f>
        <v>0</v>
      </c>
      <c r="K922" s="195" t="s">
        <v>21</v>
      </c>
      <c r="L922" s="62"/>
      <c r="M922" s="200" t="s">
        <v>21</v>
      </c>
      <c r="N922" s="201" t="s">
        <v>48</v>
      </c>
      <c r="O922" s="43"/>
      <c r="P922" s="202">
        <f>O922*H922</f>
        <v>0</v>
      </c>
      <c r="Q922" s="202">
        <v>0</v>
      </c>
      <c r="R922" s="202">
        <f>Q922*H922</f>
        <v>0</v>
      </c>
      <c r="S922" s="202">
        <v>0</v>
      </c>
      <c r="T922" s="203">
        <f>S922*H922</f>
        <v>0</v>
      </c>
      <c r="AR922" s="25" t="s">
        <v>173</v>
      </c>
      <c r="AT922" s="25" t="s">
        <v>168</v>
      </c>
      <c r="AU922" s="25" t="s">
        <v>84</v>
      </c>
      <c r="AY922" s="25" t="s">
        <v>163</v>
      </c>
      <c r="BE922" s="204">
        <f>IF(N922="základní",J922,0)</f>
        <v>0</v>
      </c>
      <c r="BF922" s="204">
        <f>IF(N922="snížená",J922,0)</f>
        <v>0</v>
      </c>
      <c r="BG922" s="204">
        <f>IF(N922="zákl. přenesená",J922,0)</f>
        <v>0</v>
      </c>
      <c r="BH922" s="204">
        <f>IF(N922="sníž. přenesená",J922,0)</f>
        <v>0</v>
      </c>
      <c r="BI922" s="204">
        <f>IF(N922="nulová",J922,0)</f>
        <v>0</v>
      </c>
      <c r="BJ922" s="25" t="s">
        <v>98</v>
      </c>
      <c r="BK922" s="204">
        <f>ROUND(I922*H922,2)</f>
        <v>0</v>
      </c>
      <c r="BL922" s="25" t="s">
        <v>173</v>
      </c>
      <c r="BM922" s="25" t="s">
        <v>1730</v>
      </c>
    </row>
    <row r="923" spans="2:65" s="1" customFormat="1" ht="13.5">
      <c r="B923" s="42"/>
      <c r="C923" s="64"/>
      <c r="D923" s="205" t="s">
        <v>175</v>
      </c>
      <c r="E923" s="64"/>
      <c r="F923" s="206" t="s">
        <v>1319</v>
      </c>
      <c r="G923" s="64"/>
      <c r="H923" s="64"/>
      <c r="I923" s="164"/>
      <c r="J923" s="64"/>
      <c r="K923" s="64"/>
      <c r="L923" s="62"/>
      <c r="M923" s="207"/>
      <c r="N923" s="43"/>
      <c r="O923" s="43"/>
      <c r="P923" s="43"/>
      <c r="Q923" s="43"/>
      <c r="R923" s="43"/>
      <c r="S923" s="43"/>
      <c r="T923" s="79"/>
      <c r="AT923" s="25" t="s">
        <v>175</v>
      </c>
      <c r="AU923" s="25" t="s">
        <v>84</v>
      </c>
    </row>
    <row r="924" spans="2:65" s="1" customFormat="1" ht="67.5">
      <c r="B924" s="42"/>
      <c r="C924" s="64"/>
      <c r="D924" s="205" t="s">
        <v>843</v>
      </c>
      <c r="E924" s="64"/>
      <c r="F924" s="208" t="s">
        <v>1320</v>
      </c>
      <c r="G924" s="64"/>
      <c r="H924" s="64"/>
      <c r="I924" s="164"/>
      <c r="J924" s="64"/>
      <c r="K924" s="64"/>
      <c r="L924" s="62"/>
      <c r="M924" s="207"/>
      <c r="N924" s="43"/>
      <c r="O924" s="43"/>
      <c r="P924" s="43"/>
      <c r="Q924" s="43"/>
      <c r="R924" s="43"/>
      <c r="S924" s="43"/>
      <c r="T924" s="79"/>
      <c r="AT924" s="25" t="s">
        <v>843</v>
      </c>
      <c r="AU924" s="25" t="s">
        <v>84</v>
      </c>
    </row>
    <row r="925" spans="2:65" s="1" customFormat="1" ht="16.5" customHeight="1">
      <c r="B925" s="42"/>
      <c r="C925" s="241" t="s">
        <v>1731</v>
      </c>
      <c r="D925" s="241" t="s">
        <v>310</v>
      </c>
      <c r="E925" s="242" t="s">
        <v>1321</v>
      </c>
      <c r="F925" s="243" t="s">
        <v>1322</v>
      </c>
      <c r="G925" s="244" t="s">
        <v>171</v>
      </c>
      <c r="H925" s="245">
        <v>24.5</v>
      </c>
      <c r="I925" s="246"/>
      <c r="J925" s="247">
        <f>ROUND(I925*H925,2)</f>
        <v>0</v>
      </c>
      <c r="K925" s="243" t="s">
        <v>21</v>
      </c>
      <c r="L925" s="248"/>
      <c r="M925" s="249" t="s">
        <v>21</v>
      </c>
      <c r="N925" s="250" t="s">
        <v>48</v>
      </c>
      <c r="O925" s="43"/>
      <c r="P925" s="202">
        <f>O925*H925</f>
        <v>0</v>
      </c>
      <c r="Q925" s="202">
        <v>0</v>
      </c>
      <c r="R925" s="202">
        <f>Q925*H925</f>
        <v>0</v>
      </c>
      <c r="S925" s="202">
        <v>0</v>
      </c>
      <c r="T925" s="203">
        <f>S925*H925</f>
        <v>0</v>
      </c>
      <c r="AR925" s="25" t="s">
        <v>228</v>
      </c>
      <c r="AT925" s="25" t="s">
        <v>310</v>
      </c>
      <c r="AU925" s="25" t="s">
        <v>84</v>
      </c>
      <c r="AY925" s="25" t="s">
        <v>163</v>
      </c>
      <c r="BE925" s="204">
        <f>IF(N925="základní",J925,0)</f>
        <v>0</v>
      </c>
      <c r="BF925" s="204">
        <f>IF(N925="snížená",J925,0)</f>
        <v>0</v>
      </c>
      <c r="BG925" s="204">
        <f>IF(N925="zákl. přenesená",J925,0)</f>
        <v>0</v>
      </c>
      <c r="BH925" s="204">
        <f>IF(N925="sníž. přenesená",J925,0)</f>
        <v>0</v>
      </c>
      <c r="BI925" s="204">
        <f>IF(N925="nulová",J925,0)</f>
        <v>0</v>
      </c>
      <c r="BJ925" s="25" t="s">
        <v>98</v>
      </c>
      <c r="BK925" s="204">
        <f>ROUND(I925*H925,2)</f>
        <v>0</v>
      </c>
      <c r="BL925" s="25" t="s">
        <v>173</v>
      </c>
      <c r="BM925" s="25" t="s">
        <v>1732</v>
      </c>
    </row>
    <row r="926" spans="2:65" s="1" customFormat="1" ht="13.5">
      <c r="B926" s="42"/>
      <c r="C926" s="64"/>
      <c r="D926" s="205" t="s">
        <v>175</v>
      </c>
      <c r="E926" s="64"/>
      <c r="F926" s="206" t="s">
        <v>1322</v>
      </c>
      <c r="G926" s="64"/>
      <c r="H926" s="64"/>
      <c r="I926" s="164"/>
      <c r="J926" s="64"/>
      <c r="K926" s="64"/>
      <c r="L926" s="62"/>
      <c r="M926" s="207"/>
      <c r="N926" s="43"/>
      <c r="O926" s="43"/>
      <c r="P926" s="43"/>
      <c r="Q926" s="43"/>
      <c r="R926" s="43"/>
      <c r="S926" s="43"/>
      <c r="T926" s="79"/>
      <c r="AT926" s="25" t="s">
        <v>175</v>
      </c>
      <c r="AU926" s="25" t="s">
        <v>84</v>
      </c>
    </row>
    <row r="927" spans="2:65" s="1" customFormat="1" ht="94.5">
      <c r="B927" s="42"/>
      <c r="C927" s="64"/>
      <c r="D927" s="205" t="s">
        <v>843</v>
      </c>
      <c r="E927" s="64"/>
      <c r="F927" s="208" t="s">
        <v>1323</v>
      </c>
      <c r="G927" s="64"/>
      <c r="H927" s="64"/>
      <c r="I927" s="164"/>
      <c r="J927" s="64"/>
      <c r="K927" s="64"/>
      <c r="L927" s="62"/>
      <c r="M927" s="207"/>
      <c r="N927" s="43"/>
      <c r="O927" s="43"/>
      <c r="P927" s="43"/>
      <c r="Q927" s="43"/>
      <c r="R927" s="43"/>
      <c r="S927" s="43"/>
      <c r="T927" s="79"/>
      <c r="AT927" s="25" t="s">
        <v>843</v>
      </c>
      <c r="AU927" s="25" t="s">
        <v>84</v>
      </c>
    </row>
    <row r="928" spans="2:65" s="1" customFormat="1" ht="16.5" customHeight="1">
      <c r="B928" s="42"/>
      <c r="C928" s="241" t="s">
        <v>1454</v>
      </c>
      <c r="D928" s="241" t="s">
        <v>310</v>
      </c>
      <c r="E928" s="242" t="s">
        <v>1324</v>
      </c>
      <c r="F928" s="243" t="s">
        <v>1325</v>
      </c>
      <c r="G928" s="244" t="s">
        <v>171</v>
      </c>
      <c r="H928" s="245">
        <v>24.5</v>
      </c>
      <c r="I928" s="246"/>
      <c r="J928" s="247">
        <f>ROUND(I928*H928,2)</f>
        <v>0</v>
      </c>
      <c r="K928" s="243" t="s">
        <v>21</v>
      </c>
      <c r="L928" s="248"/>
      <c r="M928" s="249" t="s">
        <v>21</v>
      </c>
      <c r="N928" s="250" t="s">
        <v>48</v>
      </c>
      <c r="O928" s="43"/>
      <c r="P928" s="202">
        <f>O928*H928</f>
        <v>0</v>
      </c>
      <c r="Q928" s="202">
        <v>0</v>
      </c>
      <c r="R928" s="202">
        <f>Q928*H928</f>
        <v>0</v>
      </c>
      <c r="S928" s="202">
        <v>0</v>
      </c>
      <c r="T928" s="203">
        <f>S928*H928</f>
        <v>0</v>
      </c>
      <c r="AR928" s="25" t="s">
        <v>228</v>
      </c>
      <c r="AT928" s="25" t="s">
        <v>310</v>
      </c>
      <c r="AU928" s="25" t="s">
        <v>84</v>
      </c>
      <c r="AY928" s="25" t="s">
        <v>163</v>
      </c>
      <c r="BE928" s="204">
        <f>IF(N928="základní",J928,0)</f>
        <v>0</v>
      </c>
      <c r="BF928" s="204">
        <f>IF(N928="snížená",J928,0)</f>
        <v>0</v>
      </c>
      <c r="BG928" s="204">
        <f>IF(N928="zákl. přenesená",J928,0)</f>
        <v>0</v>
      </c>
      <c r="BH928" s="204">
        <f>IF(N928="sníž. přenesená",J928,0)</f>
        <v>0</v>
      </c>
      <c r="BI928" s="204">
        <f>IF(N928="nulová",J928,0)</f>
        <v>0</v>
      </c>
      <c r="BJ928" s="25" t="s">
        <v>98</v>
      </c>
      <c r="BK928" s="204">
        <f>ROUND(I928*H928,2)</f>
        <v>0</v>
      </c>
      <c r="BL928" s="25" t="s">
        <v>173</v>
      </c>
      <c r="BM928" s="25" t="s">
        <v>1733</v>
      </c>
    </row>
    <row r="929" spans="2:65" s="1" customFormat="1" ht="13.5">
      <c r="B929" s="42"/>
      <c r="C929" s="64"/>
      <c r="D929" s="205" t="s">
        <v>175</v>
      </c>
      <c r="E929" s="64"/>
      <c r="F929" s="206" t="s">
        <v>1325</v>
      </c>
      <c r="G929" s="64"/>
      <c r="H929" s="64"/>
      <c r="I929" s="164"/>
      <c r="J929" s="64"/>
      <c r="K929" s="64"/>
      <c r="L929" s="62"/>
      <c r="M929" s="207"/>
      <c r="N929" s="43"/>
      <c r="O929" s="43"/>
      <c r="P929" s="43"/>
      <c r="Q929" s="43"/>
      <c r="R929" s="43"/>
      <c r="S929" s="43"/>
      <c r="T929" s="79"/>
      <c r="AT929" s="25" t="s">
        <v>175</v>
      </c>
      <c r="AU929" s="25" t="s">
        <v>84</v>
      </c>
    </row>
    <row r="930" spans="2:65" s="1" customFormat="1" ht="67.5">
      <c r="B930" s="42"/>
      <c r="C930" s="64"/>
      <c r="D930" s="205" t="s">
        <v>843</v>
      </c>
      <c r="E930" s="64"/>
      <c r="F930" s="208" t="s">
        <v>1326</v>
      </c>
      <c r="G930" s="64"/>
      <c r="H930" s="64"/>
      <c r="I930" s="164"/>
      <c r="J930" s="64"/>
      <c r="K930" s="64"/>
      <c r="L930" s="62"/>
      <c r="M930" s="207"/>
      <c r="N930" s="43"/>
      <c r="O930" s="43"/>
      <c r="P930" s="43"/>
      <c r="Q930" s="43"/>
      <c r="R930" s="43"/>
      <c r="S930" s="43"/>
      <c r="T930" s="79"/>
      <c r="AT930" s="25" t="s">
        <v>843</v>
      </c>
      <c r="AU930" s="25" t="s">
        <v>84</v>
      </c>
    </row>
    <row r="931" spans="2:65" s="10" customFormat="1" ht="37.35" customHeight="1">
      <c r="B931" s="177"/>
      <c r="C931" s="178"/>
      <c r="D931" s="179" t="s">
        <v>75</v>
      </c>
      <c r="E931" s="180" t="s">
        <v>1734</v>
      </c>
      <c r="F931" s="180" t="s">
        <v>1735</v>
      </c>
      <c r="G931" s="178"/>
      <c r="H931" s="178"/>
      <c r="I931" s="181"/>
      <c r="J931" s="182">
        <f>BK931</f>
        <v>0</v>
      </c>
      <c r="K931" s="178"/>
      <c r="L931" s="183"/>
      <c r="M931" s="184"/>
      <c r="N931" s="185"/>
      <c r="O931" s="185"/>
      <c r="P931" s="186">
        <f>SUM(P932:P1038)</f>
        <v>0</v>
      </c>
      <c r="Q931" s="185"/>
      <c r="R931" s="186">
        <f>SUM(R932:R1038)</f>
        <v>0</v>
      </c>
      <c r="S931" s="185"/>
      <c r="T931" s="187">
        <f>SUM(T932:T1038)</f>
        <v>0</v>
      </c>
      <c r="AR931" s="188" t="s">
        <v>84</v>
      </c>
      <c r="AT931" s="189" t="s">
        <v>75</v>
      </c>
      <c r="AU931" s="189" t="s">
        <v>76</v>
      </c>
      <c r="AY931" s="188" t="s">
        <v>163</v>
      </c>
      <c r="BK931" s="190">
        <f>SUM(BK932:BK1038)</f>
        <v>0</v>
      </c>
    </row>
    <row r="932" spans="2:65" s="1" customFormat="1" ht="16.5" customHeight="1">
      <c r="B932" s="42"/>
      <c r="C932" s="193" t="s">
        <v>1736</v>
      </c>
      <c r="D932" s="193" t="s">
        <v>168</v>
      </c>
      <c r="E932" s="194" t="s">
        <v>1215</v>
      </c>
      <c r="F932" s="195" t="s">
        <v>1216</v>
      </c>
      <c r="G932" s="196" t="s">
        <v>184</v>
      </c>
      <c r="H932" s="197">
        <v>13</v>
      </c>
      <c r="I932" s="198"/>
      <c r="J932" s="199">
        <f>ROUND(I932*H932,2)</f>
        <v>0</v>
      </c>
      <c r="K932" s="195" t="s">
        <v>21</v>
      </c>
      <c r="L932" s="62"/>
      <c r="M932" s="200" t="s">
        <v>21</v>
      </c>
      <c r="N932" s="201" t="s">
        <v>48</v>
      </c>
      <c r="O932" s="43"/>
      <c r="P932" s="202">
        <f>O932*H932</f>
        <v>0</v>
      </c>
      <c r="Q932" s="202">
        <v>0</v>
      </c>
      <c r="R932" s="202">
        <f>Q932*H932</f>
        <v>0</v>
      </c>
      <c r="S932" s="202">
        <v>0</v>
      </c>
      <c r="T932" s="203">
        <f>S932*H932</f>
        <v>0</v>
      </c>
      <c r="AR932" s="25" t="s">
        <v>173</v>
      </c>
      <c r="AT932" s="25" t="s">
        <v>168</v>
      </c>
      <c r="AU932" s="25" t="s">
        <v>84</v>
      </c>
      <c r="AY932" s="25" t="s">
        <v>163</v>
      </c>
      <c r="BE932" s="204">
        <f>IF(N932="základní",J932,0)</f>
        <v>0</v>
      </c>
      <c r="BF932" s="204">
        <f>IF(N932="snížená",J932,0)</f>
        <v>0</v>
      </c>
      <c r="BG932" s="204">
        <f>IF(N932="zákl. přenesená",J932,0)</f>
        <v>0</v>
      </c>
      <c r="BH932" s="204">
        <f>IF(N932="sníž. přenesená",J932,0)</f>
        <v>0</v>
      </c>
      <c r="BI932" s="204">
        <f>IF(N932="nulová",J932,0)</f>
        <v>0</v>
      </c>
      <c r="BJ932" s="25" t="s">
        <v>98</v>
      </c>
      <c r="BK932" s="204">
        <f>ROUND(I932*H932,2)</f>
        <v>0</v>
      </c>
      <c r="BL932" s="25" t="s">
        <v>173</v>
      </c>
      <c r="BM932" s="25" t="s">
        <v>566</v>
      </c>
    </row>
    <row r="933" spans="2:65" s="1" customFormat="1" ht="13.5">
      <c r="B933" s="42"/>
      <c r="C933" s="64"/>
      <c r="D933" s="205" t="s">
        <v>175</v>
      </c>
      <c r="E933" s="64"/>
      <c r="F933" s="206" t="s">
        <v>1216</v>
      </c>
      <c r="G933" s="64"/>
      <c r="H933" s="64"/>
      <c r="I933" s="164"/>
      <c r="J933" s="64"/>
      <c r="K933" s="64"/>
      <c r="L933" s="62"/>
      <c r="M933" s="207"/>
      <c r="N933" s="43"/>
      <c r="O933" s="43"/>
      <c r="P933" s="43"/>
      <c r="Q933" s="43"/>
      <c r="R933" s="43"/>
      <c r="S933" s="43"/>
      <c r="T933" s="79"/>
      <c r="AT933" s="25" t="s">
        <v>175</v>
      </c>
      <c r="AU933" s="25" t="s">
        <v>84</v>
      </c>
    </row>
    <row r="934" spans="2:65" s="1" customFormat="1" ht="16.5" customHeight="1">
      <c r="B934" s="42"/>
      <c r="C934" s="193" t="s">
        <v>1456</v>
      </c>
      <c r="D934" s="193" t="s">
        <v>168</v>
      </c>
      <c r="E934" s="194" t="s">
        <v>1217</v>
      </c>
      <c r="F934" s="195" t="s">
        <v>1218</v>
      </c>
      <c r="G934" s="196" t="s">
        <v>184</v>
      </c>
      <c r="H934" s="197">
        <v>9</v>
      </c>
      <c r="I934" s="198"/>
      <c r="J934" s="199">
        <f>ROUND(I934*H934,2)</f>
        <v>0</v>
      </c>
      <c r="K934" s="195" t="s">
        <v>21</v>
      </c>
      <c r="L934" s="62"/>
      <c r="M934" s="200" t="s">
        <v>21</v>
      </c>
      <c r="N934" s="201" t="s">
        <v>48</v>
      </c>
      <c r="O934" s="43"/>
      <c r="P934" s="202">
        <f>O934*H934</f>
        <v>0</v>
      </c>
      <c r="Q934" s="202">
        <v>0</v>
      </c>
      <c r="R934" s="202">
        <f>Q934*H934</f>
        <v>0</v>
      </c>
      <c r="S934" s="202">
        <v>0</v>
      </c>
      <c r="T934" s="203">
        <f>S934*H934</f>
        <v>0</v>
      </c>
      <c r="AR934" s="25" t="s">
        <v>173</v>
      </c>
      <c r="AT934" s="25" t="s">
        <v>168</v>
      </c>
      <c r="AU934" s="25" t="s">
        <v>84</v>
      </c>
      <c r="AY934" s="25" t="s">
        <v>163</v>
      </c>
      <c r="BE934" s="204">
        <f>IF(N934="základní",J934,0)</f>
        <v>0</v>
      </c>
      <c r="BF934" s="204">
        <f>IF(N934="snížená",J934,0)</f>
        <v>0</v>
      </c>
      <c r="BG934" s="204">
        <f>IF(N934="zákl. přenesená",J934,0)</f>
        <v>0</v>
      </c>
      <c r="BH934" s="204">
        <f>IF(N934="sníž. přenesená",J934,0)</f>
        <v>0</v>
      </c>
      <c r="BI934" s="204">
        <f>IF(N934="nulová",J934,0)</f>
        <v>0</v>
      </c>
      <c r="BJ934" s="25" t="s">
        <v>98</v>
      </c>
      <c r="BK934" s="204">
        <f>ROUND(I934*H934,2)</f>
        <v>0</v>
      </c>
      <c r="BL934" s="25" t="s">
        <v>173</v>
      </c>
      <c r="BM934" s="25" t="s">
        <v>1737</v>
      </c>
    </row>
    <row r="935" spans="2:65" s="1" customFormat="1" ht="13.5">
      <c r="B935" s="42"/>
      <c r="C935" s="64"/>
      <c r="D935" s="205" t="s">
        <v>175</v>
      </c>
      <c r="E935" s="64"/>
      <c r="F935" s="206" t="s">
        <v>1218</v>
      </c>
      <c r="G935" s="64"/>
      <c r="H935" s="64"/>
      <c r="I935" s="164"/>
      <c r="J935" s="64"/>
      <c r="K935" s="64"/>
      <c r="L935" s="62"/>
      <c r="M935" s="207"/>
      <c r="N935" s="43"/>
      <c r="O935" s="43"/>
      <c r="P935" s="43"/>
      <c r="Q935" s="43"/>
      <c r="R935" s="43"/>
      <c r="S935" s="43"/>
      <c r="T935" s="79"/>
      <c r="AT935" s="25" t="s">
        <v>175</v>
      </c>
      <c r="AU935" s="25" t="s">
        <v>84</v>
      </c>
    </row>
    <row r="936" spans="2:65" s="1" customFormat="1" ht="38.25" customHeight="1">
      <c r="B936" s="42"/>
      <c r="C936" s="193" t="s">
        <v>1738</v>
      </c>
      <c r="D936" s="193" t="s">
        <v>168</v>
      </c>
      <c r="E936" s="194" t="s">
        <v>1219</v>
      </c>
      <c r="F936" s="195" t="s">
        <v>1220</v>
      </c>
      <c r="G936" s="196" t="s">
        <v>184</v>
      </c>
      <c r="H936" s="197">
        <v>10</v>
      </c>
      <c r="I936" s="198"/>
      <c r="J936" s="199">
        <f>ROUND(I936*H936,2)</f>
        <v>0</v>
      </c>
      <c r="K936" s="195" t="s">
        <v>21</v>
      </c>
      <c r="L936" s="62"/>
      <c r="M936" s="200" t="s">
        <v>21</v>
      </c>
      <c r="N936" s="201" t="s">
        <v>48</v>
      </c>
      <c r="O936" s="43"/>
      <c r="P936" s="202">
        <f>O936*H936</f>
        <v>0</v>
      </c>
      <c r="Q936" s="202">
        <v>0</v>
      </c>
      <c r="R936" s="202">
        <f>Q936*H936</f>
        <v>0</v>
      </c>
      <c r="S936" s="202">
        <v>0</v>
      </c>
      <c r="T936" s="203">
        <f>S936*H936</f>
        <v>0</v>
      </c>
      <c r="AR936" s="25" t="s">
        <v>173</v>
      </c>
      <c r="AT936" s="25" t="s">
        <v>168</v>
      </c>
      <c r="AU936" s="25" t="s">
        <v>84</v>
      </c>
      <c r="AY936" s="25" t="s">
        <v>163</v>
      </c>
      <c r="BE936" s="204">
        <f>IF(N936="základní",J936,0)</f>
        <v>0</v>
      </c>
      <c r="BF936" s="204">
        <f>IF(N936="snížená",J936,0)</f>
        <v>0</v>
      </c>
      <c r="BG936" s="204">
        <f>IF(N936="zákl. přenesená",J936,0)</f>
        <v>0</v>
      </c>
      <c r="BH936" s="204">
        <f>IF(N936="sníž. přenesená",J936,0)</f>
        <v>0</v>
      </c>
      <c r="BI936" s="204">
        <f>IF(N936="nulová",J936,0)</f>
        <v>0</v>
      </c>
      <c r="BJ936" s="25" t="s">
        <v>98</v>
      </c>
      <c r="BK936" s="204">
        <f>ROUND(I936*H936,2)</f>
        <v>0</v>
      </c>
      <c r="BL936" s="25" t="s">
        <v>173</v>
      </c>
      <c r="BM936" s="25" t="s">
        <v>1739</v>
      </c>
    </row>
    <row r="937" spans="2:65" s="1" customFormat="1" ht="27">
      <c r="B937" s="42"/>
      <c r="C937" s="64"/>
      <c r="D937" s="205" t="s">
        <v>175</v>
      </c>
      <c r="E937" s="64"/>
      <c r="F937" s="206" t="s">
        <v>1220</v>
      </c>
      <c r="G937" s="64"/>
      <c r="H937" s="64"/>
      <c r="I937" s="164"/>
      <c r="J937" s="64"/>
      <c r="K937" s="64"/>
      <c r="L937" s="62"/>
      <c r="M937" s="207"/>
      <c r="N937" s="43"/>
      <c r="O937" s="43"/>
      <c r="P937" s="43"/>
      <c r="Q937" s="43"/>
      <c r="R937" s="43"/>
      <c r="S937" s="43"/>
      <c r="T937" s="79"/>
      <c r="AT937" s="25" t="s">
        <v>175</v>
      </c>
      <c r="AU937" s="25" t="s">
        <v>84</v>
      </c>
    </row>
    <row r="938" spans="2:65" s="1" customFormat="1" ht="25.5" customHeight="1">
      <c r="B938" s="42"/>
      <c r="C938" s="193" t="s">
        <v>1457</v>
      </c>
      <c r="D938" s="193" t="s">
        <v>168</v>
      </c>
      <c r="E938" s="194" t="s">
        <v>1221</v>
      </c>
      <c r="F938" s="195" t="s">
        <v>1222</v>
      </c>
      <c r="G938" s="196" t="s">
        <v>184</v>
      </c>
      <c r="H938" s="197">
        <v>3</v>
      </c>
      <c r="I938" s="198"/>
      <c r="J938" s="199">
        <f>ROUND(I938*H938,2)</f>
        <v>0</v>
      </c>
      <c r="K938" s="195" t="s">
        <v>21</v>
      </c>
      <c r="L938" s="62"/>
      <c r="M938" s="200" t="s">
        <v>21</v>
      </c>
      <c r="N938" s="201" t="s">
        <v>48</v>
      </c>
      <c r="O938" s="43"/>
      <c r="P938" s="202">
        <f>O938*H938</f>
        <v>0</v>
      </c>
      <c r="Q938" s="202">
        <v>0</v>
      </c>
      <c r="R938" s="202">
        <f>Q938*H938</f>
        <v>0</v>
      </c>
      <c r="S938" s="202">
        <v>0</v>
      </c>
      <c r="T938" s="203">
        <f>S938*H938</f>
        <v>0</v>
      </c>
      <c r="AR938" s="25" t="s">
        <v>173</v>
      </c>
      <c r="AT938" s="25" t="s">
        <v>168</v>
      </c>
      <c r="AU938" s="25" t="s">
        <v>84</v>
      </c>
      <c r="AY938" s="25" t="s">
        <v>163</v>
      </c>
      <c r="BE938" s="204">
        <f>IF(N938="základní",J938,0)</f>
        <v>0</v>
      </c>
      <c r="BF938" s="204">
        <f>IF(N938="snížená",J938,0)</f>
        <v>0</v>
      </c>
      <c r="BG938" s="204">
        <f>IF(N938="zákl. přenesená",J938,0)</f>
        <v>0</v>
      </c>
      <c r="BH938" s="204">
        <f>IF(N938="sníž. přenesená",J938,0)</f>
        <v>0</v>
      </c>
      <c r="BI938" s="204">
        <f>IF(N938="nulová",J938,0)</f>
        <v>0</v>
      </c>
      <c r="BJ938" s="25" t="s">
        <v>98</v>
      </c>
      <c r="BK938" s="204">
        <f>ROUND(I938*H938,2)</f>
        <v>0</v>
      </c>
      <c r="BL938" s="25" t="s">
        <v>173</v>
      </c>
      <c r="BM938" s="25" t="s">
        <v>1740</v>
      </c>
    </row>
    <row r="939" spans="2:65" s="1" customFormat="1" ht="27">
      <c r="B939" s="42"/>
      <c r="C939" s="64"/>
      <c r="D939" s="205" t="s">
        <v>175</v>
      </c>
      <c r="E939" s="64"/>
      <c r="F939" s="206" t="s">
        <v>1222</v>
      </c>
      <c r="G939" s="64"/>
      <c r="H939" s="64"/>
      <c r="I939" s="164"/>
      <c r="J939" s="64"/>
      <c r="K939" s="64"/>
      <c r="L939" s="62"/>
      <c r="M939" s="207"/>
      <c r="N939" s="43"/>
      <c r="O939" s="43"/>
      <c r="P939" s="43"/>
      <c r="Q939" s="43"/>
      <c r="R939" s="43"/>
      <c r="S939" s="43"/>
      <c r="T939" s="79"/>
      <c r="AT939" s="25" t="s">
        <v>175</v>
      </c>
      <c r="AU939" s="25" t="s">
        <v>84</v>
      </c>
    </row>
    <row r="940" spans="2:65" s="1" customFormat="1" ht="38.25" customHeight="1">
      <c r="B940" s="42"/>
      <c r="C940" s="193" t="s">
        <v>1741</v>
      </c>
      <c r="D940" s="193" t="s">
        <v>168</v>
      </c>
      <c r="E940" s="194" t="s">
        <v>1223</v>
      </c>
      <c r="F940" s="195" t="s">
        <v>1224</v>
      </c>
      <c r="G940" s="196" t="s">
        <v>184</v>
      </c>
      <c r="H940" s="197">
        <v>10</v>
      </c>
      <c r="I940" s="198"/>
      <c r="J940" s="199">
        <f>ROUND(I940*H940,2)</f>
        <v>0</v>
      </c>
      <c r="K940" s="195" t="s">
        <v>21</v>
      </c>
      <c r="L940" s="62"/>
      <c r="M940" s="200" t="s">
        <v>21</v>
      </c>
      <c r="N940" s="201" t="s">
        <v>48</v>
      </c>
      <c r="O940" s="43"/>
      <c r="P940" s="202">
        <f>O940*H940</f>
        <v>0</v>
      </c>
      <c r="Q940" s="202">
        <v>0</v>
      </c>
      <c r="R940" s="202">
        <f>Q940*H940</f>
        <v>0</v>
      </c>
      <c r="S940" s="202">
        <v>0</v>
      </c>
      <c r="T940" s="203">
        <f>S940*H940</f>
        <v>0</v>
      </c>
      <c r="AR940" s="25" t="s">
        <v>173</v>
      </c>
      <c r="AT940" s="25" t="s">
        <v>168</v>
      </c>
      <c r="AU940" s="25" t="s">
        <v>84</v>
      </c>
      <c r="AY940" s="25" t="s">
        <v>163</v>
      </c>
      <c r="BE940" s="204">
        <f>IF(N940="základní",J940,0)</f>
        <v>0</v>
      </c>
      <c r="BF940" s="204">
        <f>IF(N940="snížená",J940,0)</f>
        <v>0</v>
      </c>
      <c r="BG940" s="204">
        <f>IF(N940="zákl. přenesená",J940,0)</f>
        <v>0</v>
      </c>
      <c r="BH940" s="204">
        <f>IF(N940="sníž. přenesená",J940,0)</f>
        <v>0</v>
      </c>
      <c r="BI940" s="204">
        <f>IF(N940="nulová",J940,0)</f>
        <v>0</v>
      </c>
      <c r="BJ940" s="25" t="s">
        <v>98</v>
      </c>
      <c r="BK940" s="204">
        <f>ROUND(I940*H940,2)</f>
        <v>0</v>
      </c>
      <c r="BL940" s="25" t="s">
        <v>173</v>
      </c>
      <c r="BM940" s="25" t="s">
        <v>1742</v>
      </c>
    </row>
    <row r="941" spans="2:65" s="1" customFormat="1" ht="27">
      <c r="B941" s="42"/>
      <c r="C941" s="64"/>
      <c r="D941" s="205" t="s">
        <v>175</v>
      </c>
      <c r="E941" s="64"/>
      <c r="F941" s="206" t="s">
        <v>1224</v>
      </c>
      <c r="G941" s="64"/>
      <c r="H941" s="64"/>
      <c r="I941" s="164"/>
      <c r="J941" s="64"/>
      <c r="K941" s="64"/>
      <c r="L941" s="62"/>
      <c r="M941" s="207"/>
      <c r="N941" s="43"/>
      <c r="O941" s="43"/>
      <c r="P941" s="43"/>
      <c r="Q941" s="43"/>
      <c r="R941" s="43"/>
      <c r="S941" s="43"/>
      <c r="T941" s="79"/>
      <c r="AT941" s="25" t="s">
        <v>175</v>
      </c>
      <c r="AU941" s="25" t="s">
        <v>84</v>
      </c>
    </row>
    <row r="942" spans="2:65" s="1" customFormat="1" ht="38.25" customHeight="1">
      <c r="B942" s="42"/>
      <c r="C942" s="193" t="s">
        <v>1459</v>
      </c>
      <c r="D942" s="193" t="s">
        <v>168</v>
      </c>
      <c r="E942" s="194" t="s">
        <v>1225</v>
      </c>
      <c r="F942" s="195" t="s">
        <v>1226</v>
      </c>
      <c r="G942" s="196" t="s">
        <v>184</v>
      </c>
      <c r="H942" s="197">
        <v>3</v>
      </c>
      <c r="I942" s="198"/>
      <c r="J942" s="199">
        <f>ROUND(I942*H942,2)</f>
        <v>0</v>
      </c>
      <c r="K942" s="195" t="s">
        <v>21</v>
      </c>
      <c r="L942" s="62"/>
      <c r="M942" s="200" t="s">
        <v>21</v>
      </c>
      <c r="N942" s="201" t="s">
        <v>48</v>
      </c>
      <c r="O942" s="43"/>
      <c r="P942" s="202">
        <f>O942*H942</f>
        <v>0</v>
      </c>
      <c r="Q942" s="202">
        <v>0</v>
      </c>
      <c r="R942" s="202">
        <f>Q942*H942</f>
        <v>0</v>
      </c>
      <c r="S942" s="202">
        <v>0</v>
      </c>
      <c r="T942" s="203">
        <f>S942*H942</f>
        <v>0</v>
      </c>
      <c r="AR942" s="25" t="s">
        <v>173</v>
      </c>
      <c r="AT942" s="25" t="s">
        <v>168</v>
      </c>
      <c r="AU942" s="25" t="s">
        <v>84</v>
      </c>
      <c r="AY942" s="25" t="s">
        <v>163</v>
      </c>
      <c r="BE942" s="204">
        <f>IF(N942="základní",J942,0)</f>
        <v>0</v>
      </c>
      <c r="BF942" s="204">
        <f>IF(N942="snížená",J942,0)</f>
        <v>0</v>
      </c>
      <c r="BG942" s="204">
        <f>IF(N942="zákl. přenesená",J942,0)</f>
        <v>0</v>
      </c>
      <c r="BH942" s="204">
        <f>IF(N942="sníž. přenesená",J942,0)</f>
        <v>0</v>
      </c>
      <c r="BI942" s="204">
        <f>IF(N942="nulová",J942,0)</f>
        <v>0</v>
      </c>
      <c r="BJ942" s="25" t="s">
        <v>98</v>
      </c>
      <c r="BK942" s="204">
        <f>ROUND(I942*H942,2)</f>
        <v>0</v>
      </c>
      <c r="BL942" s="25" t="s">
        <v>173</v>
      </c>
      <c r="BM942" s="25" t="s">
        <v>1743</v>
      </c>
    </row>
    <row r="943" spans="2:65" s="1" customFormat="1" ht="27">
      <c r="B943" s="42"/>
      <c r="C943" s="64"/>
      <c r="D943" s="205" t="s">
        <v>175</v>
      </c>
      <c r="E943" s="64"/>
      <c r="F943" s="206" t="s">
        <v>1226</v>
      </c>
      <c r="G943" s="64"/>
      <c r="H943" s="64"/>
      <c r="I943" s="164"/>
      <c r="J943" s="64"/>
      <c r="K943" s="64"/>
      <c r="L943" s="62"/>
      <c r="M943" s="207"/>
      <c r="N943" s="43"/>
      <c r="O943" s="43"/>
      <c r="P943" s="43"/>
      <c r="Q943" s="43"/>
      <c r="R943" s="43"/>
      <c r="S943" s="43"/>
      <c r="T943" s="79"/>
      <c r="AT943" s="25" t="s">
        <v>175</v>
      </c>
      <c r="AU943" s="25" t="s">
        <v>84</v>
      </c>
    </row>
    <row r="944" spans="2:65" s="1" customFormat="1" ht="38.25" customHeight="1">
      <c r="B944" s="42"/>
      <c r="C944" s="193" t="s">
        <v>1744</v>
      </c>
      <c r="D944" s="193" t="s">
        <v>168</v>
      </c>
      <c r="E944" s="194" t="s">
        <v>1227</v>
      </c>
      <c r="F944" s="195" t="s">
        <v>1228</v>
      </c>
      <c r="G944" s="196" t="s">
        <v>184</v>
      </c>
      <c r="H944" s="197">
        <v>1</v>
      </c>
      <c r="I944" s="198"/>
      <c r="J944" s="199">
        <f>ROUND(I944*H944,2)</f>
        <v>0</v>
      </c>
      <c r="K944" s="195" t="s">
        <v>21</v>
      </c>
      <c r="L944" s="62"/>
      <c r="M944" s="200" t="s">
        <v>21</v>
      </c>
      <c r="N944" s="201" t="s">
        <v>48</v>
      </c>
      <c r="O944" s="43"/>
      <c r="P944" s="202">
        <f>O944*H944</f>
        <v>0</v>
      </c>
      <c r="Q944" s="202">
        <v>0</v>
      </c>
      <c r="R944" s="202">
        <f>Q944*H944</f>
        <v>0</v>
      </c>
      <c r="S944" s="202">
        <v>0</v>
      </c>
      <c r="T944" s="203">
        <f>S944*H944</f>
        <v>0</v>
      </c>
      <c r="AR944" s="25" t="s">
        <v>173</v>
      </c>
      <c r="AT944" s="25" t="s">
        <v>168</v>
      </c>
      <c r="AU944" s="25" t="s">
        <v>84</v>
      </c>
      <c r="AY944" s="25" t="s">
        <v>163</v>
      </c>
      <c r="BE944" s="204">
        <f>IF(N944="základní",J944,0)</f>
        <v>0</v>
      </c>
      <c r="BF944" s="204">
        <f>IF(N944="snížená",J944,0)</f>
        <v>0</v>
      </c>
      <c r="BG944" s="204">
        <f>IF(N944="zákl. přenesená",J944,0)</f>
        <v>0</v>
      </c>
      <c r="BH944" s="204">
        <f>IF(N944="sníž. přenesená",J944,0)</f>
        <v>0</v>
      </c>
      <c r="BI944" s="204">
        <f>IF(N944="nulová",J944,0)</f>
        <v>0</v>
      </c>
      <c r="BJ944" s="25" t="s">
        <v>98</v>
      </c>
      <c r="BK944" s="204">
        <f>ROUND(I944*H944,2)</f>
        <v>0</v>
      </c>
      <c r="BL944" s="25" t="s">
        <v>173</v>
      </c>
      <c r="BM944" s="25" t="s">
        <v>1745</v>
      </c>
    </row>
    <row r="945" spans="2:65" s="1" customFormat="1" ht="27">
      <c r="B945" s="42"/>
      <c r="C945" s="64"/>
      <c r="D945" s="205" t="s">
        <v>175</v>
      </c>
      <c r="E945" s="64"/>
      <c r="F945" s="206" t="s">
        <v>1228</v>
      </c>
      <c r="G945" s="64"/>
      <c r="H945" s="64"/>
      <c r="I945" s="164"/>
      <c r="J945" s="64"/>
      <c r="K945" s="64"/>
      <c r="L945" s="62"/>
      <c r="M945" s="207"/>
      <c r="N945" s="43"/>
      <c r="O945" s="43"/>
      <c r="P945" s="43"/>
      <c r="Q945" s="43"/>
      <c r="R945" s="43"/>
      <c r="S945" s="43"/>
      <c r="T945" s="79"/>
      <c r="AT945" s="25" t="s">
        <v>175</v>
      </c>
      <c r="AU945" s="25" t="s">
        <v>84</v>
      </c>
    </row>
    <row r="946" spans="2:65" s="1" customFormat="1" ht="38.25" customHeight="1">
      <c r="B946" s="42"/>
      <c r="C946" s="193" t="s">
        <v>1460</v>
      </c>
      <c r="D946" s="193" t="s">
        <v>168</v>
      </c>
      <c r="E946" s="194" t="s">
        <v>1229</v>
      </c>
      <c r="F946" s="195" t="s">
        <v>1230</v>
      </c>
      <c r="G946" s="196" t="s">
        <v>288</v>
      </c>
      <c r="H946" s="197">
        <v>15</v>
      </c>
      <c r="I946" s="198"/>
      <c r="J946" s="199">
        <f>ROUND(I946*H946,2)</f>
        <v>0</v>
      </c>
      <c r="K946" s="195" t="s">
        <v>21</v>
      </c>
      <c r="L946" s="62"/>
      <c r="M946" s="200" t="s">
        <v>21</v>
      </c>
      <c r="N946" s="201" t="s">
        <v>48</v>
      </c>
      <c r="O946" s="43"/>
      <c r="P946" s="202">
        <f>O946*H946</f>
        <v>0</v>
      </c>
      <c r="Q946" s="202">
        <v>0</v>
      </c>
      <c r="R946" s="202">
        <f>Q946*H946</f>
        <v>0</v>
      </c>
      <c r="S946" s="202">
        <v>0</v>
      </c>
      <c r="T946" s="203">
        <f>S946*H946</f>
        <v>0</v>
      </c>
      <c r="AR946" s="25" t="s">
        <v>173</v>
      </c>
      <c r="AT946" s="25" t="s">
        <v>168</v>
      </c>
      <c r="AU946" s="25" t="s">
        <v>84</v>
      </c>
      <c r="AY946" s="25" t="s">
        <v>163</v>
      </c>
      <c r="BE946" s="204">
        <f>IF(N946="základní",J946,0)</f>
        <v>0</v>
      </c>
      <c r="BF946" s="204">
        <f>IF(N946="snížená",J946,0)</f>
        <v>0</v>
      </c>
      <c r="BG946" s="204">
        <f>IF(N946="zákl. přenesená",J946,0)</f>
        <v>0</v>
      </c>
      <c r="BH946" s="204">
        <f>IF(N946="sníž. přenesená",J946,0)</f>
        <v>0</v>
      </c>
      <c r="BI946" s="204">
        <f>IF(N946="nulová",J946,0)</f>
        <v>0</v>
      </c>
      <c r="BJ946" s="25" t="s">
        <v>98</v>
      </c>
      <c r="BK946" s="204">
        <f>ROUND(I946*H946,2)</f>
        <v>0</v>
      </c>
      <c r="BL946" s="25" t="s">
        <v>173</v>
      </c>
      <c r="BM946" s="25" t="s">
        <v>1746</v>
      </c>
    </row>
    <row r="947" spans="2:65" s="1" customFormat="1" ht="27">
      <c r="B947" s="42"/>
      <c r="C947" s="64"/>
      <c r="D947" s="205" t="s">
        <v>175</v>
      </c>
      <c r="E947" s="64"/>
      <c r="F947" s="206" t="s">
        <v>1230</v>
      </c>
      <c r="G947" s="64"/>
      <c r="H947" s="64"/>
      <c r="I947" s="164"/>
      <c r="J947" s="64"/>
      <c r="K947" s="64"/>
      <c r="L947" s="62"/>
      <c r="M947" s="207"/>
      <c r="N947" s="43"/>
      <c r="O947" s="43"/>
      <c r="P947" s="43"/>
      <c r="Q947" s="43"/>
      <c r="R947" s="43"/>
      <c r="S947" s="43"/>
      <c r="T947" s="79"/>
      <c r="AT947" s="25" t="s">
        <v>175</v>
      </c>
      <c r="AU947" s="25" t="s">
        <v>84</v>
      </c>
    </row>
    <row r="948" spans="2:65" s="1" customFormat="1" ht="16.5" customHeight="1">
      <c r="B948" s="42"/>
      <c r="C948" s="193" t="s">
        <v>1747</v>
      </c>
      <c r="D948" s="193" t="s">
        <v>168</v>
      </c>
      <c r="E948" s="194" t="s">
        <v>1231</v>
      </c>
      <c r="F948" s="195" t="s">
        <v>1232</v>
      </c>
      <c r="G948" s="196" t="s">
        <v>1233</v>
      </c>
      <c r="H948" s="197">
        <v>24</v>
      </c>
      <c r="I948" s="198"/>
      <c r="J948" s="199">
        <f>ROUND(I948*H948,2)</f>
        <v>0</v>
      </c>
      <c r="K948" s="195" t="s">
        <v>21</v>
      </c>
      <c r="L948" s="62"/>
      <c r="M948" s="200" t="s">
        <v>21</v>
      </c>
      <c r="N948" s="201" t="s">
        <v>48</v>
      </c>
      <c r="O948" s="43"/>
      <c r="P948" s="202">
        <f>O948*H948</f>
        <v>0</v>
      </c>
      <c r="Q948" s="202">
        <v>0</v>
      </c>
      <c r="R948" s="202">
        <f>Q948*H948</f>
        <v>0</v>
      </c>
      <c r="S948" s="202">
        <v>0</v>
      </c>
      <c r="T948" s="203">
        <f>S948*H948</f>
        <v>0</v>
      </c>
      <c r="AR948" s="25" t="s">
        <v>173</v>
      </c>
      <c r="AT948" s="25" t="s">
        <v>168</v>
      </c>
      <c r="AU948" s="25" t="s">
        <v>84</v>
      </c>
      <c r="AY948" s="25" t="s">
        <v>163</v>
      </c>
      <c r="BE948" s="204">
        <f>IF(N948="základní",J948,0)</f>
        <v>0</v>
      </c>
      <c r="BF948" s="204">
        <f>IF(N948="snížená",J948,0)</f>
        <v>0</v>
      </c>
      <c r="BG948" s="204">
        <f>IF(N948="zákl. přenesená",J948,0)</f>
        <v>0</v>
      </c>
      <c r="BH948" s="204">
        <f>IF(N948="sníž. přenesená",J948,0)</f>
        <v>0</v>
      </c>
      <c r="BI948" s="204">
        <f>IF(N948="nulová",J948,0)</f>
        <v>0</v>
      </c>
      <c r="BJ948" s="25" t="s">
        <v>98</v>
      </c>
      <c r="BK948" s="204">
        <f>ROUND(I948*H948,2)</f>
        <v>0</v>
      </c>
      <c r="BL948" s="25" t="s">
        <v>173</v>
      </c>
      <c r="BM948" s="25" t="s">
        <v>1748</v>
      </c>
    </row>
    <row r="949" spans="2:65" s="1" customFormat="1" ht="13.5">
      <c r="B949" s="42"/>
      <c r="C949" s="64"/>
      <c r="D949" s="205" t="s">
        <v>175</v>
      </c>
      <c r="E949" s="64"/>
      <c r="F949" s="206" t="s">
        <v>1232</v>
      </c>
      <c r="G949" s="64"/>
      <c r="H949" s="64"/>
      <c r="I949" s="164"/>
      <c r="J949" s="64"/>
      <c r="K949" s="64"/>
      <c r="L949" s="62"/>
      <c r="M949" s="207"/>
      <c r="N949" s="43"/>
      <c r="O949" s="43"/>
      <c r="P949" s="43"/>
      <c r="Q949" s="43"/>
      <c r="R949" s="43"/>
      <c r="S949" s="43"/>
      <c r="T949" s="79"/>
      <c r="AT949" s="25" t="s">
        <v>175</v>
      </c>
      <c r="AU949" s="25" t="s">
        <v>84</v>
      </c>
    </row>
    <row r="950" spans="2:65" s="1" customFormat="1" ht="38.25" customHeight="1">
      <c r="B950" s="42"/>
      <c r="C950" s="193" t="s">
        <v>1462</v>
      </c>
      <c r="D950" s="193" t="s">
        <v>168</v>
      </c>
      <c r="E950" s="194" t="s">
        <v>1234</v>
      </c>
      <c r="F950" s="195" t="s">
        <v>1235</v>
      </c>
      <c r="G950" s="196" t="s">
        <v>288</v>
      </c>
      <c r="H950" s="197">
        <v>7</v>
      </c>
      <c r="I950" s="198"/>
      <c r="J950" s="199">
        <f>ROUND(I950*H950,2)</f>
        <v>0</v>
      </c>
      <c r="K950" s="195" t="s">
        <v>21</v>
      </c>
      <c r="L950" s="62"/>
      <c r="M950" s="200" t="s">
        <v>21</v>
      </c>
      <c r="N950" s="201" t="s">
        <v>48</v>
      </c>
      <c r="O950" s="43"/>
      <c r="P950" s="202">
        <f>O950*H950</f>
        <v>0</v>
      </c>
      <c r="Q950" s="202">
        <v>0</v>
      </c>
      <c r="R950" s="202">
        <f>Q950*H950</f>
        <v>0</v>
      </c>
      <c r="S950" s="202">
        <v>0</v>
      </c>
      <c r="T950" s="203">
        <f>S950*H950</f>
        <v>0</v>
      </c>
      <c r="AR950" s="25" t="s">
        <v>173</v>
      </c>
      <c r="AT950" s="25" t="s">
        <v>168</v>
      </c>
      <c r="AU950" s="25" t="s">
        <v>84</v>
      </c>
      <c r="AY950" s="25" t="s">
        <v>163</v>
      </c>
      <c r="BE950" s="204">
        <f>IF(N950="základní",J950,0)</f>
        <v>0</v>
      </c>
      <c r="BF950" s="204">
        <f>IF(N950="snížená",J950,0)</f>
        <v>0</v>
      </c>
      <c r="BG950" s="204">
        <f>IF(N950="zákl. přenesená",J950,0)</f>
        <v>0</v>
      </c>
      <c r="BH950" s="204">
        <f>IF(N950="sníž. přenesená",J950,0)</f>
        <v>0</v>
      </c>
      <c r="BI950" s="204">
        <f>IF(N950="nulová",J950,0)</f>
        <v>0</v>
      </c>
      <c r="BJ950" s="25" t="s">
        <v>98</v>
      </c>
      <c r="BK950" s="204">
        <f>ROUND(I950*H950,2)</f>
        <v>0</v>
      </c>
      <c r="BL950" s="25" t="s">
        <v>173</v>
      </c>
      <c r="BM950" s="25" t="s">
        <v>1749</v>
      </c>
    </row>
    <row r="951" spans="2:65" s="1" customFormat="1" ht="27">
      <c r="B951" s="42"/>
      <c r="C951" s="64"/>
      <c r="D951" s="205" t="s">
        <v>175</v>
      </c>
      <c r="E951" s="64"/>
      <c r="F951" s="206" t="s">
        <v>1235</v>
      </c>
      <c r="G951" s="64"/>
      <c r="H951" s="64"/>
      <c r="I951" s="164"/>
      <c r="J951" s="64"/>
      <c r="K951" s="64"/>
      <c r="L951" s="62"/>
      <c r="M951" s="207"/>
      <c r="N951" s="43"/>
      <c r="O951" s="43"/>
      <c r="P951" s="43"/>
      <c r="Q951" s="43"/>
      <c r="R951" s="43"/>
      <c r="S951" s="43"/>
      <c r="T951" s="79"/>
      <c r="AT951" s="25" t="s">
        <v>175</v>
      </c>
      <c r="AU951" s="25" t="s">
        <v>84</v>
      </c>
    </row>
    <row r="952" spans="2:65" s="1" customFormat="1" ht="38.25" customHeight="1">
      <c r="B952" s="42"/>
      <c r="C952" s="193" t="s">
        <v>1750</v>
      </c>
      <c r="D952" s="193" t="s">
        <v>168</v>
      </c>
      <c r="E952" s="194" t="s">
        <v>1236</v>
      </c>
      <c r="F952" s="195" t="s">
        <v>1237</v>
      </c>
      <c r="G952" s="196" t="s">
        <v>288</v>
      </c>
      <c r="H952" s="197">
        <v>3</v>
      </c>
      <c r="I952" s="198"/>
      <c r="J952" s="199">
        <f>ROUND(I952*H952,2)</f>
        <v>0</v>
      </c>
      <c r="K952" s="195" t="s">
        <v>21</v>
      </c>
      <c r="L952" s="62"/>
      <c r="M952" s="200" t="s">
        <v>21</v>
      </c>
      <c r="N952" s="201" t="s">
        <v>48</v>
      </c>
      <c r="O952" s="43"/>
      <c r="P952" s="202">
        <f>O952*H952</f>
        <v>0</v>
      </c>
      <c r="Q952" s="202">
        <v>0</v>
      </c>
      <c r="R952" s="202">
        <f>Q952*H952</f>
        <v>0</v>
      </c>
      <c r="S952" s="202">
        <v>0</v>
      </c>
      <c r="T952" s="203">
        <f>S952*H952</f>
        <v>0</v>
      </c>
      <c r="AR952" s="25" t="s">
        <v>173</v>
      </c>
      <c r="AT952" s="25" t="s">
        <v>168</v>
      </c>
      <c r="AU952" s="25" t="s">
        <v>84</v>
      </c>
      <c r="AY952" s="25" t="s">
        <v>163</v>
      </c>
      <c r="BE952" s="204">
        <f>IF(N952="základní",J952,0)</f>
        <v>0</v>
      </c>
      <c r="BF952" s="204">
        <f>IF(N952="snížená",J952,0)</f>
        <v>0</v>
      </c>
      <c r="BG952" s="204">
        <f>IF(N952="zákl. přenesená",J952,0)</f>
        <v>0</v>
      </c>
      <c r="BH952" s="204">
        <f>IF(N952="sníž. přenesená",J952,0)</f>
        <v>0</v>
      </c>
      <c r="BI952" s="204">
        <f>IF(N952="nulová",J952,0)</f>
        <v>0</v>
      </c>
      <c r="BJ952" s="25" t="s">
        <v>98</v>
      </c>
      <c r="BK952" s="204">
        <f>ROUND(I952*H952,2)</f>
        <v>0</v>
      </c>
      <c r="BL952" s="25" t="s">
        <v>173</v>
      </c>
      <c r="BM952" s="25" t="s">
        <v>1751</v>
      </c>
    </row>
    <row r="953" spans="2:65" s="1" customFormat="1" ht="27">
      <c r="B953" s="42"/>
      <c r="C953" s="64"/>
      <c r="D953" s="205" t="s">
        <v>175</v>
      </c>
      <c r="E953" s="64"/>
      <c r="F953" s="206" t="s">
        <v>1237</v>
      </c>
      <c r="G953" s="64"/>
      <c r="H953" s="64"/>
      <c r="I953" s="164"/>
      <c r="J953" s="64"/>
      <c r="K953" s="64"/>
      <c r="L953" s="62"/>
      <c r="M953" s="207"/>
      <c r="N953" s="43"/>
      <c r="O953" s="43"/>
      <c r="P953" s="43"/>
      <c r="Q953" s="43"/>
      <c r="R953" s="43"/>
      <c r="S953" s="43"/>
      <c r="T953" s="79"/>
      <c r="AT953" s="25" t="s">
        <v>175</v>
      </c>
      <c r="AU953" s="25" t="s">
        <v>84</v>
      </c>
    </row>
    <row r="954" spans="2:65" s="1" customFormat="1" ht="25.5" customHeight="1">
      <c r="B954" s="42"/>
      <c r="C954" s="193" t="s">
        <v>1463</v>
      </c>
      <c r="D954" s="193" t="s">
        <v>168</v>
      </c>
      <c r="E954" s="194" t="s">
        <v>1238</v>
      </c>
      <c r="F954" s="195" t="s">
        <v>1239</v>
      </c>
      <c r="G954" s="196" t="s">
        <v>288</v>
      </c>
      <c r="H954" s="197">
        <v>26</v>
      </c>
      <c r="I954" s="198"/>
      <c r="J954" s="199">
        <f>ROUND(I954*H954,2)</f>
        <v>0</v>
      </c>
      <c r="K954" s="195" t="s">
        <v>21</v>
      </c>
      <c r="L954" s="62"/>
      <c r="M954" s="200" t="s">
        <v>21</v>
      </c>
      <c r="N954" s="201" t="s">
        <v>48</v>
      </c>
      <c r="O954" s="43"/>
      <c r="P954" s="202">
        <f>O954*H954</f>
        <v>0</v>
      </c>
      <c r="Q954" s="202">
        <v>0</v>
      </c>
      <c r="R954" s="202">
        <f>Q954*H954</f>
        <v>0</v>
      </c>
      <c r="S954" s="202">
        <v>0</v>
      </c>
      <c r="T954" s="203">
        <f>S954*H954</f>
        <v>0</v>
      </c>
      <c r="AR954" s="25" t="s">
        <v>173</v>
      </c>
      <c r="AT954" s="25" t="s">
        <v>168</v>
      </c>
      <c r="AU954" s="25" t="s">
        <v>84</v>
      </c>
      <c r="AY954" s="25" t="s">
        <v>163</v>
      </c>
      <c r="BE954" s="204">
        <f>IF(N954="základní",J954,0)</f>
        <v>0</v>
      </c>
      <c r="BF954" s="204">
        <f>IF(N954="snížená",J954,0)</f>
        <v>0</v>
      </c>
      <c r="BG954" s="204">
        <f>IF(N954="zákl. přenesená",J954,0)</f>
        <v>0</v>
      </c>
      <c r="BH954" s="204">
        <f>IF(N954="sníž. přenesená",J954,0)</f>
        <v>0</v>
      </c>
      <c r="BI954" s="204">
        <f>IF(N954="nulová",J954,0)</f>
        <v>0</v>
      </c>
      <c r="BJ954" s="25" t="s">
        <v>98</v>
      </c>
      <c r="BK954" s="204">
        <f>ROUND(I954*H954,2)</f>
        <v>0</v>
      </c>
      <c r="BL954" s="25" t="s">
        <v>173</v>
      </c>
      <c r="BM954" s="25" t="s">
        <v>1752</v>
      </c>
    </row>
    <row r="955" spans="2:65" s="1" customFormat="1" ht="27">
      <c r="B955" s="42"/>
      <c r="C955" s="64"/>
      <c r="D955" s="205" t="s">
        <v>175</v>
      </c>
      <c r="E955" s="64"/>
      <c r="F955" s="206" t="s">
        <v>1239</v>
      </c>
      <c r="G955" s="64"/>
      <c r="H955" s="64"/>
      <c r="I955" s="164"/>
      <c r="J955" s="64"/>
      <c r="K955" s="64"/>
      <c r="L955" s="62"/>
      <c r="M955" s="207"/>
      <c r="N955" s="43"/>
      <c r="O955" s="43"/>
      <c r="P955" s="43"/>
      <c r="Q955" s="43"/>
      <c r="R955" s="43"/>
      <c r="S955" s="43"/>
      <c r="T955" s="79"/>
      <c r="AT955" s="25" t="s">
        <v>175</v>
      </c>
      <c r="AU955" s="25" t="s">
        <v>84</v>
      </c>
    </row>
    <row r="956" spans="2:65" s="1" customFormat="1" ht="25.5" customHeight="1">
      <c r="B956" s="42"/>
      <c r="C956" s="193" t="s">
        <v>1753</v>
      </c>
      <c r="D956" s="193" t="s">
        <v>168</v>
      </c>
      <c r="E956" s="194" t="s">
        <v>1240</v>
      </c>
      <c r="F956" s="195" t="s">
        <v>1241</v>
      </c>
      <c r="G956" s="196" t="s">
        <v>288</v>
      </c>
      <c r="H956" s="197">
        <v>18</v>
      </c>
      <c r="I956" s="198"/>
      <c r="J956" s="199">
        <f>ROUND(I956*H956,2)</f>
        <v>0</v>
      </c>
      <c r="K956" s="195" t="s">
        <v>21</v>
      </c>
      <c r="L956" s="62"/>
      <c r="M956" s="200" t="s">
        <v>21</v>
      </c>
      <c r="N956" s="201" t="s">
        <v>48</v>
      </c>
      <c r="O956" s="43"/>
      <c r="P956" s="202">
        <f>O956*H956</f>
        <v>0</v>
      </c>
      <c r="Q956" s="202">
        <v>0</v>
      </c>
      <c r="R956" s="202">
        <f>Q956*H956</f>
        <v>0</v>
      </c>
      <c r="S956" s="202">
        <v>0</v>
      </c>
      <c r="T956" s="203">
        <f>S956*H956</f>
        <v>0</v>
      </c>
      <c r="AR956" s="25" t="s">
        <v>173</v>
      </c>
      <c r="AT956" s="25" t="s">
        <v>168</v>
      </c>
      <c r="AU956" s="25" t="s">
        <v>84</v>
      </c>
      <c r="AY956" s="25" t="s">
        <v>163</v>
      </c>
      <c r="BE956" s="204">
        <f>IF(N956="základní",J956,0)</f>
        <v>0</v>
      </c>
      <c r="BF956" s="204">
        <f>IF(N956="snížená",J956,0)</f>
        <v>0</v>
      </c>
      <c r="BG956" s="204">
        <f>IF(N956="zákl. přenesená",J956,0)</f>
        <v>0</v>
      </c>
      <c r="BH956" s="204">
        <f>IF(N956="sníž. přenesená",J956,0)</f>
        <v>0</v>
      </c>
      <c r="BI956" s="204">
        <f>IF(N956="nulová",J956,0)</f>
        <v>0</v>
      </c>
      <c r="BJ956" s="25" t="s">
        <v>98</v>
      </c>
      <c r="BK956" s="204">
        <f>ROUND(I956*H956,2)</f>
        <v>0</v>
      </c>
      <c r="BL956" s="25" t="s">
        <v>173</v>
      </c>
      <c r="BM956" s="25" t="s">
        <v>1754</v>
      </c>
    </row>
    <row r="957" spans="2:65" s="1" customFormat="1" ht="27">
      <c r="B957" s="42"/>
      <c r="C957" s="64"/>
      <c r="D957" s="205" t="s">
        <v>175</v>
      </c>
      <c r="E957" s="64"/>
      <c r="F957" s="206" t="s">
        <v>1241</v>
      </c>
      <c r="G957" s="64"/>
      <c r="H957" s="64"/>
      <c r="I957" s="164"/>
      <c r="J957" s="64"/>
      <c r="K957" s="64"/>
      <c r="L957" s="62"/>
      <c r="M957" s="207"/>
      <c r="N957" s="43"/>
      <c r="O957" s="43"/>
      <c r="P957" s="43"/>
      <c r="Q957" s="43"/>
      <c r="R957" s="43"/>
      <c r="S957" s="43"/>
      <c r="T957" s="79"/>
      <c r="AT957" s="25" t="s">
        <v>175</v>
      </c>
      <c r="AU957" s="25" t="s">
        <v>84</v>
      </c>
    </row>
    <row r="958" spans="2:65" s="1" customFormat="1" ht="25.5" customHeight="1">
      <c r="B958" s="42"/>
      <c r="C958" s="193" t="s">
        <v>1465</v>
      </c>
      <c r="D958" s="193" t="s">
        <v>168</v>
      </c>
      <c r="E958" s="194" t="s">
        <v>1242</v>
      </c>
      <c r="F958" s="195" t="s">
        <v>1243</v>
      </c>
      <c r="G958" s="196" t="s">
        <v>288</v>
      </c>
      <c r="H958" s="197">
        <v>12</v>
      </c>
      <c r="I958" s="198"/>
      <c r="J958" s="199">
        <f>ROUND(I958*H958,2)</f>
        <v>0</v>
      </c>
      <c r="K958" s="195" t="s">
        <v>21</v>
      </c>
      <c r="L958" s="62"/>
      <c r="M958" s="200" t="s">
        <v>21</v>
      </c>
      <c r="N958" s="201" t="s">
        <v>48</v>
      </c>
      <c r="O958" s="43"/>
      <c r="P958" s="202">
        <f>O958*H958</f>
        <v>0</v>
      </c>
      <c r="Q958" s="202">
        <v>0</v>
      </c>
      <c r="R958" s="202">
        <f>Q958*H958</f>
        <v>0</v>
      </c>
      <c r="S958" s="202">
        <v>0</v>
      </c>
      <c r="T958" s="203">
        <f>S958*H958</f>
        <v>0</v>
      </c>
      <c r="AR958" s="25" t="s">
        <v>173</v>
      </c>
      <c r="AT958" s="25" t="s">
        <v>168</v>
      </c>
      <c r="AU958" s="25" t="s">
        <v>84</v>
      </c>
      <c r="AY958" s="25" t="s">
        <v>163</v>
      </c>
      <c r="BE958" s="204">
        <f>IF(N958="základní",J958,0)</f>
        <v>0</v>
      </c>
      <c r="BF958" s="204">
        <f>IF(N958="snížená",J958,0)</f>
        <v>0</v>
      </c>
      <c r="BG958" s="204">
        <f>IF(N958="zákl. přenesená",J958,0)</f>
        <v>0</v>
      </c>
      <c r="BH958" s="204">
        <f>IF(N958="sníž. přenesená",J958,0)</f>
        <v>0</v>
      </c>
      <c r="BI958" s="204">
        <f>IF(N958="nulová",J958,0)</f>
        <v>0</v>
      </c>
      <c r="BJ958" s="25" t="s">
        <v>98</v>
      </c>
      <c r="BK958" s="204">
        <f>ROUND(I958*H958,2)</f>
        <v>0</v>
      </c>
      <c r="BL958" s="25" t="s">
        <v>173</v>
      </c>
      <c r="BM958" s="25" t="s">
        <v>1755</v>
      </c>
    </row>
    <row r="959" spans="2:65" s="1" customFormat="1" ht="27">
      <c r="B959" s="42"/>
      <c r="C959" s="64"/>
      <c r="D959" s="205" t="s">
        <v>175</v>
      </c>
      <c r="E959" s="64"/>
      <c r="F959" s="206" t="s">
        <v>1243</v>
      </c>
      <c r="G959" s="64"/>
      <c r="H959" s="64"/>
      <c r="I959" s="164"/>
      <c r="J959" s="64"/>
      <c r="K959" s="64"/>
      <c r="L959" s="62"/>
      <c r="M959" s="207"/>
      <c r="N959" s="43"/>
      <c r="O959" s="43"/>
      <c r="P959" s="43"/>
      <c r="Q959" s="43"/>
      <c r="R959" s="43"/>
      <c r="S959" s="43"/>
      <c r="T959" s="79"/>
      <c r="AT959" s="25" t="s">
        <v>175</v>
      </c>
      <c r="AU959" s="25" t="s">
        <v>84</v>
      </c>
    </row>
    <row r="960" spans="2:65" s="1" customFormat="1" ht="25.5" customHeight="1">
      <c r="B960" s="42"/>
      <c r="C960" s="193" t="s">
        <v>1756</v>
      </c>
      <c r="D960" s="193" t="s">
        <v>168</v>
      </c>
      <c r="E960" s="194" t="s">
        <v>1244</v>
      </c>
      <c r="F960" s="195" t="s">
        <v>1245</v>
      </c>
      <c r="G960" s="196" t="s">
        <v>288</v>
      </c>
      <c r="H960" s="197">
        <v>389</v>
      </c>
      <c r="I960" s="198"/>
      <c r="J960" s="199">
        <f>ROUND(I960*H960,2)</f>
        <v>0</v>
      </c>
      <c r="K960" s="195" t="s">
        <v>21</v>
      </c>
      <c r="L960" s="62"/>
      <c r="M960" s="200" t="s">
        <v>21</v>
      </c>
      <c r="N960" s="201" t="s">
        <v>48</v>
      </c>
      <c r="O960" s="43"/>
      <c r="P960" s="202">
        <f>O960*H960</f>
        <v>0</v>
      </c>
      <c r="Q960" s="202">
        <v>0</v>
      </c>
      <c r="R960" s="202">
        <f>Q960*H960</f>
        <v>0</v>
      </c>
      <c r="S960" s="202">
        <v>0</v>
      </c>
      <c r="T960" s="203">
        <f>S960*H960</f>
        <v>0</v>
      </c>
      <c r="AR960" s="25" t="s">
        <v>173</v>
      </c>
      <c r="AT960" s="25" t="s">
        <v>168</v>
      </c>
      <c r="AU960" s="25" t="s">
        <v>84</v>
      </c>
      <c r="AY960" s="25" t="s">
        <v>163</v>
      </c>
      <c r="BE960" s="204">
        <f>IF(N960="základní",J960,0)</f>
        <v>0</v>
      </c>
      <c r="BF960" s="204">
        <f>IF(N960="snížená",J960,0)</f>
        <v>0</v>
      </c>
      <c r="BG960" s="204">
        <f>IF(N960="zákl. přenesená",J960,0)</f>
        <v>0</v>
      </c>
      <c r="BH960" s="204">
        <f>IF(N960="sníž. přenesená",J960,0)</f>
        <v>0</v>
      </c>
      <c r="BI960" s="204">
        <f>IF(N960="nulová",J960,0)</f>
        <v>0</v>
      </c>
      <c r="BJ960" s="25" t="s">
        <v>98</v>
      </c>
      <c r="BK960" s="204">
        <f>ROUND(I960*H960,2)</f>
        <v>0</v>
      </c>
      <c r="BL960" s="25" t="s">
        <v>173</v>
      </c>
      <c r="BM960" s="25" t="s">
        <v>1757</v>
      </c>
    </row>
    <row r="961" spans="2:65" s="1" customFormat="1" ht="27">
      <c r="B961" s="42"/>
      <c r="C961" s="64"/>
      <c r="D961" s="205" t="s">
        <v>175</v>
      </c>
      <c r="E961" s="64"/>
      <c r="F961" s="206" t="s">
        <v>1245</v>
      </c>
      <c r="G961" s="64"/>
      <c r="H961" s="64"/>
      <c r="I961" s="164"/>
      <c r="J961" s="64"/>
      <c r="K961" s="64"/>
      <c r="L961" s="62"/>
      <c r="M961" s="207"/>
      <c r="N961" s="43"/>
      <c r="O961" s="43"/>
      <c r="P961" s="43"/>
      <c r="Q961" s="43"/>
      <c r="R961" s="43"/>
      <c r="S961" s="43"/>
      <c r="T961" s="79"/>
      <c r="AT961" s="25" t="s">
        <v>175</v>
      </c>
      <c r="AU961" s="25" t="s">
        <v>84</v>
      </c>
    </row>
    <row r="962" spans="2:65" s="1" customFormat="1" ht="38.25" customHeight="1">
      <c r="B962" s="42"/>
      <c r="C962" s="193" t="s">
        <v>1466</v>
      </c>
      <c r="D962" s="193" t="s">
        <v>168</v>
      </c>
      <c r="E962" s="194" t="s">
        <v>1246</v>
      </c>
      <c r="F962" s="195" t="s">
        <v>1247</v>
      </c>
      <c r="G962" s="196" t="s">
        <v>184</v>
      </c>
      <c r="H962" s="197">
        <v>3</v>
      </c>
      <c r="I962" s="198"/>
      <c r="J962" s="199">
        <f>ROUND(I962*H962,2)</f>
        <v>0</v>
      </c>
      <c r="K962" s="195" t="s">
        <v>21</v>
      </c>
      <c r="L962" s="62"/>
      <c r="M962" s="200" t="s">
        <v>21</v>
      </c>
      <c r="N962" s="201" t="s">
        <v>48</v>
      </c>
      <c r="O962" s="43"/>
      <c r="P962" s="202">
        <f>O962*H962</f>
        <v>0</v>
      </c>
      <c r="Q962" s="202">
        <v>0</v>
      </c>
      <c r="R962" s="202">
        <f>Q962*H962</f>
        <v>0</v>
      </c>
      <c r="S962" s="202">
        <v>0</v>
      </c>
      <c r="T962" s="203">
        <f>S962*H962</f>
        <v>0</v>
      </c>
      <c r="AR962" s="25" t="s">
        <v>173</v>
      </c>
      <c r="AT962" s="25" t="s">
        <v>168</v>
      </c>
      <c r="AU962" s="25" t="s">
        <v>84</v>
      </c>
      <c r="AY962" s="25" t="s">
        <v>163</v>
      </c>
      <c r="BE962" s="204">
        <f>IF(N962="základní",J962,0)</f>
        <v>0</v>
      </c>
      <c r="BF962" s="204">
        <f>IF(N962="snížená",J962,0)</f>
        <v>0</v>
      </c>
      <c r="BG962" s="204">
        <f>IF(N962="zákl. přenesená",J962,0)</f>
        <v>0</v>
      </c>
      <c r="BH962" s="204">
        <f>IF(N962="sníž. přenesená",J962,0)</f>
        <v>0</v>
      </c>
      <c r="BI962" s="204">
        <f>IF(N962="nulová",J962,0)</f>
        <v>0</v>
      </c>
      <c r="BJ962" s="25" t="s">
        <v>98</v>
      </c>
      <c r="BK962" s="204">
        <f>ROUND(I962*H962,2)</f>
        <v>0</v>
      </c>
      <c r="BL962" s="25" t="s">
        <v>173</v>
      </c>
      <c r="BM962" s="25" t="s">
        <v>1758</v>
      </c>
    </row>
    <row r="963" spans="2:65" s="1" customFormat="1" ht="40.5">
      <c r="B963" s="42"/>
      <c r="C963" s="64"/>
      <c r="D963" s="205" t="s">
        <v>175</v>
      </c>
      <c r="E963" s="64"/>
      <c r="F963" s="206" t="s">
        <v>1247</v>
      </c>
      <c r="G963" s="64"/>
      <c r="H963" s="64"/>
      <c r="I963" s="164"/>
      <c r="J963" s="64"/>
      <c r="K963" s="64"/>
      <c r="L963" s="62"/>
      <c r="M963" s="207"/>
      <c r="N963" s="43"/>
      <c r="O963" s="43"/>
      <c r="P963" s="43"/>
      <c r="Q963" s="43"/>
      <c r="R963" s="43"/>
      <c r="S963" s="43"/>
      <c r="T963" s="79"/>
      <c r="AT963" s="25" t="s">
        <v>175</v>
      </c>
      <c r="AU963" s="25" t="s">
        <v>84</v>
      </c>
    </row>
    <row r="964" spans="2:65" s="1" customFormat="1" ht="38.25" customHeight="1">
      <c r="B964" s="42"/>
      <c r="C964" s="193" t="s">
        <v>1759</v>
      </c>
      <c r="D964" s="193" t="s">
        <v>168</v>
      </c>
      <c r="E964" s="194" t="s">
        <v>1248</v>
      </c>
      <c r="F964" s="195" t="s">
        <v>1249</v>
      </c>
      <c r="G964" s="196" t="s">
        <v>184</v>
      </c>
      <c r="H964" s="197">
        <v>2</v>
      </c>
      <c r="I964" s="198"/>
      <c r="J964" s="199">
        <f>ROUND(I964*H964,2)</f>
        <v>0</v>
      </c>
      <c r="K964" s="195" t="s">
        <v>21</v>
      </c>
      <c r="L964" s="62"/>
      <c r="M964" s="200" t="s">
        <v>21</v>
      </c>
      <c r="N964" s="201" t="s">
        <v>48</v>
      </c>
      <c r="O964" s="43"/>
      <c r="P964" s="202">
        <f>O964*H964</f>
        <v>0</v>
      </c>
      <c r="Q964" s="202">
        <v>0</v>
      </c>
      <c r="R964" s="202">
        <f>Q964*H964</f>
        <v>0</v>
      </c>
      <c r="S964" s="202">
        <v>0</v>
      </c>
      <c r="T964" s="203">
        <f>S964*H964</f>
        <v>0</v>
      </c>
      <c r="AR964" s="25" t="s">
        <v>173</v>
      </c>
      <c r="AT964" s="25" t="s">
        <v>168</v>
      </c>
      <c r="AU964" s="25" t="s">
        <v>84</v>
      </c>
      <c r="AY964" s="25" t="s">
        <v>163</v>
      </c>
      <c r="BE964" s="204">
        <f>IF(N964="základní",J964,0)</f>
        <v>0</v>
      </c>
      <c r="BF964" s="204">
        <f>IF(N964="snížená",J964,0)</f>
        <v>0</v>
      </c>
      <c r="BG964" s="204">
        <f>IF(N964="zákl. přenesená",J964,0)</f>
        <v>0</v>
      </c>
      <c r="BH964" s="204">
        <f>IF(N964="sníž. přenesená",J964,0)</f>
        <v>0</v>
      </c>
      <c r="BI964" s="204">
        <f>IF(N964="nulová",J964,0)</f>
        <v>0</v>
      </c>
      <c r="BJ964" s="25" t="s">
        <v>98</v>
      </c>
      <c r="BK964" s="204">
        <f>ROUND(I964*H964,2)</f>
        <v>0</v>
      </c>
      <c r="BL964" s="25" t="s">
        <v>173</v>
      </c>
      <c r="BM964" s="25" t="s">
        <v>611</v>
      </c>
    </row>
    <row r="965" spans="2:65" s="1" customFormat="1" ht="40.5">
      <c r="B965" s="42"/>
      <c r="C965" s="64"/>
      <c r="D965" s="205" t="s">
        <v>175</v>
      </c>
      <c r="E965" s="64"/>
      <c r="F965" s="206" t="s">
        <v>1249</v>
      </c>
      <c r="G965" s="64"/>
      <c r="H965" s="64"/>
      <c r="I965" s="164"/>
      <c r="J965" s="64"/>
      <c r="K965" s="64"/>
      <c r="L965" s="62"/>
      <c r="M965" s="207"/>
      <c r="N965" s="43"/>
      <c r="O965" s="43"/>
      <c r="P965" s="43"/>
      <c r="Q965" s="43"/>
      <c r="R965" s="43"/>
      <c r="S965" s="43"/>
      <c r="T965" s="79"/>
      <c r="AT965" s="25" t="s">
        <v>175</v>
      </c>
      <c r="AU965" s="25" t="s">
        <v>84</v>
      </c>
    </row>
    <row r="966" spans="2:65" s="1" customFormat="1" ht="16.5" customHeight="1">
      <c r="B966" s="42"/>
      <c r="C966" s="193" t="s">
        <v>1468</v>
      </c>
      <c r="D966" s="193" t="s">
        <v>168</v>
      </c>
      <c r="E966" s="194" t="s">
        <v>1250</v>
      </c>
      <c r="F966" s="195" t="s">
        <v>1251</v>
      </c>
      <c r="G966" s="196" t="s">
        <v>184</v>
      </c>
      <c r="H966" s="197">
        <v>12</v>
      </c>
      <c r="I966" s="198"/>
      <c r="J966" s="199">
        <f>ROUND(I966*H966,2)</f>
        <v>0</v>
      </c>
      <c r="K966" s="195" t="s">
        <v>21</v>
      </c>
      <c r="L966" s="62"/>
      <c r="M966" s="200" t="s">
        <v>21</v>
      </c>
      <c r="N966" s="201" t="s">
        <v>48</v>
      </c>
      <c r="O966" s="43"/>
      <c r="P966" s="202">
        <f>O966*H966</f>
        <v>0</v>
      </c>
      <c r="Q966" s="202">
        <v>0</v>
      </c>
      <c r="R966" s="202">
        <f>Q966*H966</f>
        <v>0</v>
      </c>
      <c r="S966" s="202">
        <v>0</v>
      </c>
      <c r="T966" s="203">
        <f>S966*H966</f>
        <v>0</v>
      </c>
      <c r="AR966" s="25" t="s">
        <v>173</v>
      </c>
      <c r="AT966" s="25" t="s">
        <v>168</v>
      </c>
      <c r="AU966" s="25" t="s">
        <v>84</v>
      </c>
      <c r="AY966" s="25" t="s">
        <v>163</v>
      </c>
      <c r="BE966" s="204">
        <f>IF(N966="základní",J966,0)</f>
        <v>0</v>
      </c>
      <c r="BF966" s="204">
        <f>IF(N966="snížená",J966,0)</f>
        <v>0</v>
      </c>
      <c r="BG966" s="204">
        <f>IF(N966="zákl. přenesená",J966,0)</f>
        <v>0</v>
      </c>
      <c r="BH966" s="204">
        <f>IF(N966="sníž. přenesená",J966,0)</f>
        <v>0</v>
      </c>
      <c r="BI966" s="204">
        <f>IF(N966="nulová",J966,0)</f>
        <v>0</v>
      </c>
      <c r="BJ966" s="25" t="s">
        <v>98</v>
      </c>
      <c r="BK966" s="204">
        <f>ROUND(I966*H966,2)</f>
        <v>0</v>
      </c>
      <c r="BL966" s="25" t="s">
        <v>173</v>
      </c>
      <c r="BM966" s="25" t="s">
        <v>708</v>
      </c>
    </row>
    <row r="967" spans="2:65" s="1" customFormat="1" ht="13.5">
      <c r="B967" s="42"/>
      <c r="C967" s="64"/>
      <c r="D967" s="205" t="s">
        <v>175</v>
      </c>
      <c r="E967" s="64"/>
      <c r="F967" s="206" t="s">
        <v>1251</v>
      </c>
      <c r="G967" s="64"/>
      <c r="H967" s="64"/>
      <c r="I967" s="164"/>
      <c r="J967" s="64"/>
      <c r="K967" s="64"/>
      <c r="L967" s="62"/>
      <c r="M967" s="207"/>
      <c r="N967" s="43"/>
      <c r="O967" s="43"/>
      <c r="P967" s="43"/>
      <c r="Q967" s="43"/>
      <c r="R967" s="43"/>
      <c r="S967" s="43"/>
      <c r="T967" s="79"/>
      <c r="AT967" s="25" t="s">
        <v>175</v>
      </c>
      <c r="AU967" s="25" t="s">
        <v>84</v>
      </c>
    </row>
    <row r="968" spans="2:65" s="1" customFormat="1" ht="16.5" customHeight="1">
      <c r="B968" s="42"/>
      <c r="C968" s="193" t="s">
        <v>1760</v>
      </c>
      <c r="D968" s="193" t="s">
        <v>168</v>
      </c>
      <c r="E968" s="194" t="s">
        <v>1252</v>
      </c>
      <c r="F968" s="195" t="s">
        <v>1253</v>
      </c>
      <c r="G968" s="196" t="s">
        <v>1254</v>
      </c>
      <c r="H968" s="197">
        <v>36</v>
      </c>
      <c r="I968" s="198"/>
      <c r="J968" s="199">
        <f>ROUND(I968*H968,2)</f>
        <v>0</v>
      </c>
      <c r="K968" s="195" t="s">
        <v>21</v>
      </c>
      <c r="L968" s="62"/>
      <c r="M968" s="200" t="s">
        <v>21</v>
      </c>
      <c r="N968" s="201" t="s">
        <v>48</v>
      </c>
      <c r="O968" s="43"/>
      <c r="P968" s="202">
        <f>O968*H968</f>
        <v>0</v>
      </c>
      <c r="Q968" s="202">
        <v>0</v>
      </c>
      <c r="R968" s="202">
        <f>Q968*H968</f>
        <v>0</v>
      </c>
      <c r="S968" s="202">
        <v>0</v>
      </c>
      <c r="T968" s="203">
        <f>S968*H968</f>
        <v>0</v>
      </c>
      <c r="AR968" s="25" t="s">
        <v>173</v>
      </c>
      <c r="AT968" s="25" t="s">
        <v>168</v>
      </c>
      <c r="AU968" s="25" t="s">
        <v>84</v>
      </c>
      <c r="AY968" s="25" t="s">
        <v>163</v>
      </c>
      <c r="BE968" s="204">
        <f>IF(N968="základní",J968,0)</f>
        <v>0</v>
      </c>
      <c r="BF968" s="204">
        <f>IF(N968="snížená",J968,0)</f>
        <v>0</v>
      </c>
      <c r="BG968" s="204">
        <f>IF(N968="zákl. přenesená",J968,0)</f>
        <v>0</v>
      </c>
      <c r="BH968" s="204">
        <f>IF(N968="sníž. přenesená",J968,0)</f>
        <v>0</v>
      </c>
      <c r="BI968" s="204">
        <f>IF(N968="nulová",J968,0)</f>
        <v>0</v>
      </c>
      <c r="BJ968" s="25" t="s">
        <v>98</v>
      </c>
      <c r="BK968" s="204">
        <f>ROUND(I968*H968,2)</f>
        <v>0</v>
      </c>
      <c r="BL968" s="25" t="s">
        <v>173</v>
      </c>
      <c r="BM968" s="25" t="s">
        <v>831</v>
      </c>
    </row>
    <row r="969" spans="2:65" s="1" customFormat="1" ht="13.5">
      <c r="B969" s="42"/>
      <c r="C969" s="64"/>
      <c r="D969" s="205" t="s">
        <v>175</v>
      </c>
      <c r="E969" s="64"/>
      <c r="F969" s="206" t="s">
        <v>1253</v>
      </c>
      <c r="G969" s="64"/>
      <c r="H969" s="64"/>
      <c r="I969" s="164"/>
      <c r="J969" s="64"/>
      <c r="K969" s="64"/>
      <c r="L969" s="62"/>
      <c r="M969" s="207"/>
      <c r="N969" s="43"/>
      <c r="O969" s="43"/>
      <c r="P969" s="43"/>
      <c r="Q969" s="43"/>
      <c r="R969" s="43"/>
      <c r="S969" s="43"/>
      <c r="T969" s="79"/>
      <c r="AT969" s="25" t="s">
        <v>175</v>
      </c>
      <c r="AU969" s="25" t="s">
        <v>84</v>
      </c>
    </row>
    <row r="970" spans="2:65" s="1" customFormat="1" ht="16.5" customHeight="1">
      <c r="B970" s="42"/>
      <c r="C970" s="193" t="s">
        <v>1469</v>
      </c>
      <c r="D970" s="193" t="s">
        <v>168</v>
      </c>
      <c r="E970" s="194" t="s">
        <v>1255</v>
      </c>
      <c r="F970" s="195" t="s">
        <v>1256</v>
      </c>
      <c r="G970" s="196" t="s">
        <v>184</v>
      </c>
      <c r="H970" s="197">
        <v>12</v>
      </c>
      <c r="I970" s="198"/>
      <c r="J970" s="199">
        <f>ROUND(I970*H970,2)</f>
        <v>0</v>
      </c>
      <c r="K970" s="195" t="s">
        <v>21</v>
      </c>
      <c r="L970" s="62"/>
      <c r="M970" s="200" t="s">
        <v>21</v>
      </c>
      <c r="N970" s="201" t="s">
        <v>48</v>
      </c>
      <c r="O970" s="43"/>
      <c r="P970" s="202">
        <f>O970*H970</f>
        <v>0</v>
      </c>
      <c r="Q970" s="202">
        <v>0</v>
      </c>
      <c r="R970" s="202">
        <f>Q970*H970</f>
        <v>0</v>
      </c>
      <c r="S970" s="202">
        <v>0</v>
      </c>
      <c r="T970" s="203">
        <f>S970*H970</f>
        <v>0</v>
      </c>
      <c r="AR970" s="25" t="s">
        <v>173</v>
      </c>
      <c r="AT970" s="25" t="s">
        <v>168</v>
      </c>
      <c r="AU970" s="25" t="s">
        <v>84</v>
      </c>
      <c r="AY970" s="25" t="s">
        <v>163</v>
      </c>
      <c r="BE970" s="204">
        <f>IF(N970="základní",J970,0)</f>
        <v>0</v>
      </c>
      <c r="BF970" s="204">
        <f>IF(N970="snížená",J970,0)</f>
        <v>0</v>
      </c>
      <c r="BG970" s="204">
        <f>IF(N970="zákl. přenesená",J970,0)</f>
        <v>0</v>
      </c>
      <c r="BH970" s="204">
        <f>IF(N970="sníž. přenesená",J970,0)</f>
        <v>0</v>
      </c>
      <c r="BI970" s="204">
        <f>IF(N970="nulová",J970,0)</f>
        <v>0</v>
      </c>
      <c r="BJ970" s="25" t="s">
        <v>98</v>
      </c>
      <c r="BK970" s="204">
        <f>ROUND(I970*H970,2)</f>
        <v>0</v>
      </c>
      <c r="BL970" s="25" t="s">
        <v>173</v>
      </c>
      <c r="BM970" s="25" t="s">
        <v>1761</v>
      </c>
    </row>
    <row r="971" spans="2:65" s="1" customFormat="1" ht="13.5">
      <c r="B971" s="42"/>
      <c r="C971" s="64"/>
      <c r="D971" s="205" t="s">
        <v>175</v>
      </c>
      <c r="E971" s="64"/>
      <c r="F971" s="206" t="s">
        <v>1256</v>
      </c>
      <c r="G971" s="64"/>
      <c r="H971" s="64"/>
      <c r="I971" s="164"/>
      <c r="J971" s="64"/>
      <c r="K971" s="64"/>
      <c r="L971" s="62"/>
      <c r="M971" s="207"/>
      <c r="N971" s="43"/>
      <c r="O971" s="43"/>
      <c r="P971" s="43"/>
      <c r="Q971" s="43"/>
      <c r="R971" s="43"/>
      <c r="S971" s="43"/>
      <c r="T971" s="79"/>
      <c r="AT971" s="25" t="s">
        <v>175</v>
      </c>
      <c r="AU971" s="25" t="s">
        <v>84</v>
      </c>
    </row>
    <row r="972" spans="2:65" s="1" customFormat="1" ht="16.5" customHeight="1">
      <c r="B972" s="42"/>
      <c r="C972" s="193" t="s">
        <v>1762</v>
      </c>
      <c r="D972" s="193" t="s">
        <v>168</v>
      </c>
      <c r="E972" s="194" t="s">
        <v>1257</v>
      </c>
      <c r="F972" s="195" t="s">
        <v>1258</v>
      </c>
      <c r="G972" s="196" t="s">
        <v>1259</v>
      </c>
      <c r="H972" s="197">
        <v>12</v>
      </c>
      <c r="I972" s="198"/>
      <c r="J972" s="199">
        <f>ROUND(I972*H972,2)</f>
        <v>0</v>
      </c>
      <c r="K972" s="195" t="s">
        <v>21</v>
      </c>
      <c r="L972" s="62"/>
      <c r="M972" s="200" t="s">
        <v>21</v>
      </c>
      <c r="N972" s="201" t="s">
        <v>48</v>
      </c>
      <c r="O972" s="43"/>
      <c r="P972" s="202">
        <f>O972*H972</f>
        <v>0</v>
      </c>
      <c r="Q972" s="202">
        <v>0</v>
      </c>
      <c r="R972" s="202">
        <f>Q972*H972</f>
        <v>0</v>
      </c>
      <c r="S972" s="202">
        <v>0</v>
      </c>
      <c r="T972" s="203">
        <f>S972*H972</f>
        <v>0</v>
      </c>
      <c r="AR972" s="25" t="s">
        <v>173</v>
      </c>
      <c r="AT972" s="25" t="s">
        <v>168</v>
      </c>
      <c r="AU972" s="25" t="s">
        <v>84</v>
      </c>
      <c r="AY972" s="25" t="s">
        <v>163</v>
      </c>
      <c r="BE972" s="204">
        <f>IF(N972="základní",J972,0)</f>
        <v>0</v>
      </c>
      <c r="BF972" s="204">
        <f>IF(N972="snížená",J972,0)</f>
        <v>0</v>
      </c>
      <c r="BG972" s="204">
        <f>IF(N972="zákl. přenesená",J972,0)</f>
        <v>0</v>
      </c>
      <c r="BH972" s="204">
        <f>IF(N972="sníž. přenesená",J972,0)</f>
        <v>0</v>
      </c>
      <c r="BI972" s="204">
        <f>IF(N972="nulová",J972,0)</f>
        <v>0</v>
      </c>
      <c r="BJ972" s="25" t="s">
        <v>98</v>
      </c>
      <c r="BK972" s="204">
        <f>ROUND(I972*H972,2)</f>
        <v>0</v>
      </c>
      <c r="BL972" s="25" t="s">
        <v>173</v>
      </c>
      <c r="BM972" s="25" t="s">
        <v>1763</v>
      </c>
    </row>
    <row r="973" spans="2:65" s="1" customFormat="1" ht="13.5">
      <c r="B973" s="42"/>
      <c r="C973" s="64"/>
      <c r="D973" s="205" t="s">
        <v>175</v>
      </c>
      <c r="E973" s="64"/>
      <c r="F973" s="206" t="s">
        <v>1258</v>
      </c>
      <c r="G973" s="64"/>
      <c r="H973" s="64"/>
      <c r="I973" s="164"/>
      <c r="J973" s="64"/>
      <c r="K973" s="64"/>
      <c r="L973" s="62"/>
      <c r="M973" s="207"/>
      <c r="N973" s="43"/>
      <c r="O973" s="43"/>
      <c r="P973" s="43"/>
      <c r="Q973" s="43"/>
      <c r="R973" s="43"/>
      <c r="S973" s="43"/>
      <c r="T973" s="79"/>
      <c r="AT973" s="25" t="s">
        <v>175</v>
      </c>
      <c r="AU973" s="25" t="s">
        <v>84</v>
      </c>
    </row>
    <row r="974" spans="2:65" s="1" customFormat="1" ht="16.5" customHeight="1">
      <c r="B974" s="42"/>
      <c r="C974" s="193" t="s">
        <v>1471</v>
      </c>
      <c r="D974" s="193" t="s">
        <v>168</v>
      </c>
      <c r="E974" s="194" t="s">
        <v>1260</v>
      </c>
      <c r="F974" s="195" t="s">
        <v>1261</v>
      </c>
      <c r="G974" s="196" t="s">
        <v>288</v>
      </c>
      <c r="H974" s="197">
        <v>389</v>
      </c>
      <c r="I974" s="198"/>
      <c r="J974" s="199">
        <f>ROUND(I974*H974,2)</f>
        <v>0</v>
      </c>
      <c r="K974" s="195" t="s">
        <v>21</v>
      </c>
      <c r="L974" s="62"/>
      <c r="M974" s="200" t="s">
        <v>21</v>
      </c>
      <c r="N974" s="201" t="s">
        <v>48</v>
      </c>
      <c r="O974" s="43"/>
      <c r="P974" s="202">
        <f>O974*H974</f>
        <v>0</v>
      </c>
      <c r="Q974" s="202">
        <v>0</v>
      </c>
      <c r="R974" s="202">
        <f>Q974*H974</f>
        <v>0</v>
      </c>
      <c r="S974" s="202">
        <v>0</v>
      </c>
      <c r="T974" s="203">
        <f>S974*H974</f>
        <v>0</v>
      </c>
      <c r="AR974" s="25" t="s">
        <v>173</v>
      </c>
      <c r="AT974" s="25" t="s">
        <v>168</v>
      </c>
      <c r="AU974" s="25" t="s">
        <v>84</v>
      </c>
      <c r="AY974" s="25" t="s">
        <v>163</v>
      </c>
      <c r="BE974" s="204">
        <f>IF(N974="základní",J974,0)</f>
        <v>0</v>
      </c>
      <c r="BF974" s="204">
        <f>IF(N974="snížená",J974,0)</f>
        <v>0</v>
      </c>
      <c r="BG974" s="204">
        <f>IF(N974="zákl. přenesená",J974,0)</f>
        <v>0</v>
      </c>
      <c r="BH974" s="204">
        <f>IF(N974="sníž. přenesená",J974,0)</f>
        <v>0</v>
      </c>
      <c r="BI974" s="204">
        <f>IF(N974="nulová",J974,0)</f>
        <v>0</v>
      </c>
      <c r="BJ974" s="25" t="s">
        <v>98</v>
      </c>
      <c r="BK974" s="204">
        <f>ROUND(I974*H974,2)</f>
        <v>0</v>
      </c>
      <c r="BL974" s="25" t="s">
        <v>173</v>
      </c>
      <c r="BM974" s="25" t="s">
        <v>1764</v>
      </c>
    </row>
    <row r="975" spans="2:65" s="1" customFormat="1" ht="13.5">
      <c r="B975" s="42"/>
      <c r="C975" s="64"/>
      <c r="D975" s="205" t="s">
        <v>175</v>
      </c>
      <c r="E975" s="64"/>
      <c r="F975" s="206" t="s">
        <v>1261</v>
      </c>
      <c r="G975" s="64"/>
      <c r="H975" s="64"/>
      <c r="I975" s="164"/>
      <c r="J975" s="64"/>
      <c r="K975" s="64"/>
      <c r="L975" s="62"/>
      <c r="M975" s="207"/>
      <c r="N975" s="43"/>
      <c r="O975" s="43"/>
      <c r="P975" s="43"/>
      <c r="Q975" s="43"/>
      <c r="R975" s="43"/>
      <c r="S975" s="43"/>
      <c r="T975" s="79"/>
      <c r="AT975" s="25" t="s">
        <v>175</v>
      </c>
      <c r="AU975" s="25" t="s">
        <v>84</v>
      </c>
    </row>
    <row r="976" spans="2:65" s="1" customFormat="1" ht="16.5" customHeight="1">
      <c r="B976" s="42"/>
      <c r="C976" s="193" t="s">
        <v>1765</v>
      </c>
      <c r="D976" s="193" t="s">
        <v>168</v>
      </c>
      <c r="E976" s="194" t="s">
        <v>1262</v>
      </c>
      <c r="F976" s="195" t="s">
        <v>1263</v>
      </c>
      <c r="G976" s="196" t="s">
        <v>184</v>
      </c>
      <c r="H976" s="197">
        <v>12</v>
      </c>
      <c r="I976" s="198"/>
      <c r="J976" s="199">
        <f>ROUND(I976*H976,2)</f>
        <v>0</v>
      </c>
      <c r="K976" s="195" t="s">
        <v>21</v>
      </c>
      <c r="L976" s="62"/>
      <c r="M976" s="200" t="s">
        <v>21</v>
      </c>
      <c r="N976" s="201" t="s">
        <v>48</v>
      </c>
      <c r="O976" s="43"/>
      <c r="P976" s="202">
        <f>O976*H976</f>
        <v>0</v>
      </c>
      <c r="Q976" s="202">
        <v>0</v>
      </c>
      <c r="R976" s="202">
        <f>Q976*H976</f>
        <v>0</v>
      </c>
      <c r="S976" s="202">
        <v>0</v>
      </c>
      <c r="T976" s="203">
        <f>S976*H976</f>
        <v>0</v>
      </c>
      <c r="AR976" s="25" t="s">
        <v>173</v>
      </c>
      <c r="AT976" s="25" t="s">
        <v>168</v>
      </c>
      <c r="AU976" s="25" t="s">
        <v>84</v>
      </c>
      <c r="AY976" s="25" t="s">
        <v>163</v>
      </c>
      <c r="BE976" s="204">
        <f>IF(N976="základní",J976,0)</f>
        <v>0</v>
      </c>
      <c r="BF976" s="204">
        <f>IF(N976="snížená",J976,0)</f>
        <v>0</v>
      </c>
      <c r="BG976" s="204">
        <f>IF(N976="zákl. přenesená",J976,0)</f>
        <v>0</v>
      </c>
      <c r="BH976" s="204">
        <f>IF(N976="sníž. přenesená",J976,0)</f>
        <v>0</v>
      </c>
      <c r="BI976" s="204">
        <f>IF(N976="nulová",J976,0)</f>
        <v>0</v>
      </c>
      <c r="BJ976" s="25" t="s">
        <v>98</v>
      </c>
      <c r="BK976" s="204">
        <f>ROUND(I976*H976,2)</f>
        <v>0</v>
      </c>
      <c r="BL976" s="25" t="s">
        <v>173</v>
      </c>
      <c r="BM976" s="25" t="s">
        <v>1766</v>
      </c>
    </row>
    <row r="977" spans="2:65" s="1" customFormat="1" ht="13.5">
      <c r="B977" s="42"/>
      <c r="C977" s="64"/>
      <c r="D977" s="205" t="s">
        <v>175</v>
      </c>
      <c r="E977" s="64"/>
      <c r="F977" s="206" t="s">
        <v>1263</v>
      </c>
      <c r="G977" s="64"/>
      <c r="H977" s="64"/>
      <c r="I977" s="164"/>
      <c r="J977" s="64"/>
      <c r="K977" s="64"/>
      <c r="L977" s="62"/>
      <c r="M977" s="207"/>
      <c r="N977" s="43"/>
      <c r="O977" s="43"/>
      <c r="P977" s="43"/>
      <c r="Q977" s="43"/>
      <c r="R977" s="43"/>
      <c r="S977" s="43"/>
      <c r="T977" s="79"/>
      <c r="AT977" s="25" t="s">
        <v>175</v>
      </c>
      <c r="AU977" s="25" t="s">
        <v>84</v>
      </c>
    </row>
    <row r="978" spans="2:65" s="1" customFormat="1" ht="16.5" customHeight="1">
      <c r="B978" s="42"/>
      <c r="C978" s="193" t="s">
        <v>1472</v>
      </c>
      <c r="D978" s="193" t="s">
        <v>168</v>
      </c>
      <c r="E978" s="194" t="s">
        <v>1264</v>
      </c>
      <c r="F978" s="195" t="s">
        <v>1265</v>
      </c>
      <c r="G978" s="196" t="s">
        <v>288</v>
      </c>
      <c r="H978" s="197">
        <v>26</v>
      </c>
      <c r="I978" s="198"/>
      <c r="J978" s="199">
        <f>ROUND(I978*H978,2)</f>
        <v>0</v>
      </c>
      <c r="K978" s="195" t="s">
        <v>21</v>
      </c>
      <c r="L978" s="62"/>
      <c r="M978" s="200" t="s">
        <v>21</v>
      </c>
      <c r="N978" s="201" t="s">
        <v>48</v>
      </c>
      <c r="O978" s="43"/>
      <c r="P978" s="202">
        <f>O978*H978</f>
        <v>0</v>
      </c>
      <c r="Q978" s="202">
        <v>0</v>
      </c>
      <c r="R978" s="202">
        <f>Q978*H978</f>
        <v>0</v>
      </c>
      <c r="S978" s="202">
        <v>0</v>
      </c>
      <c r="T978" s="203">
        <f>S978*H978</f>
        <v>0</v>
      </c>
      <c r="AR978" s="25" t="s">
        <v>173</v>
      </c>
      <c r="AT978" s="25" t="s">
        <v>168</v>
      </c>
      <c r="AU978" s="25" t="s">
        <v>84</v>
      </c>
      <c r="AY978" s="25" t="s">
        <v>163</v>
      </c>
      <c r="BE978" s="204">
        <f>IF(N978="základní",J978,0)</f>
        <v>0</v>
      </c>
      <c r="BF978" s="204">
        <f>IF(N978="snížená",J978,0)</f>
        <v>0</v>
      </c>
      <c r="BG978" s="204">
        <f>IF(N978="zákl. přenesená",J978,0)</f>
        <v>0</v>
      </c>
      <c r="BH978" s="204">
        <f>IF(N978="sníž. přenesená",J978,0)</f>
        <v>0</v>
      </c>
      <c r="BI978" s="204">
        <f>IF(N978="nulová",J978,0)</f>
        <v>0</v>
      </c>
      <c r="BJ978" s="25" t="s">
        <v>98</v>
      </c>
      <c r="BK978" s="204">
        <f>ROUND(I978*H978,2)</f>
        <v>0</v>
      </c>
      <c r="BL978" s="25" t="s">
        <v>173</v>
      </c>
      <c r="BM978" s="25" t="s">
        <v>918</v>
      </c>
    </row>
    <row r="979" spans="2:65" s="1" customFormat="1" ht="13.5">
      <c r="B979" s="42"/>
      <c r="C979" s="64"/>
      <c r="D979" s="205" t="s">
        <v>175</v>
      </c>
      <c r="E979" s="64"/>
      <c r="F979" s="206" t="s">
        <v>1265</v>
      </c>
      <c r="G979" s="64"/>
      <c r="H979" s="64"/>
      <c r="I979" s="164"/>
      <c r="J979" s="64"/>
      <c r="K979" s="64"/>
      <c r="L979" s="62"/>
      <c r="M979" s="207"/>
      <c r="N979" s="43"/>
      <c r="O979" s="43"/>
      <c r="P979" s="43"/>
      <c r="Q979" s="43"/>
      <c r="R979" s="43"/>
      <c r="S979" s="43"/>
      <c r="T979" s="79"/>
      <c r="AT979" s="25" t="s">
        <v>175</v>
      </c>
      <c r="AU979" s="25" t="s">
        <v>84</v>
      </c>
    </row>
    <row r="980" spans="2:65" s="1" customFormat="1" ht="16.5" customHeight="1">
      <c r="B980" s="42"/>
      <c r="C980" s="193" t="s">
        <v>1767</v>
      </c>
      <c r="D980" s="193" t="s">
        <v>168</v>
      </c>
      <c r="E980" s="194" t="s">
        <v>1266</v>
      </c>
      <c r="F980" s="195" t="s">
        <v>1267</v>
      </c>
      <c r="G980" s="196" t="s">
        <v>288</v>
      </c>
      <c r="H980" s="197">
        <v>18</v>
      </c>
      <c r="I980" s="198"/>
      <c r="J980" s="199">
        <f>ROUND(I980*H980,2)</f>
        <v>0</v>
      </c>
      <c r="K980" s="195" t="s">
        <v>21</v>
      </c>
      <c r="L980" s="62"/>
      <c r="M980" s="200" t="s">
        <v>21</v>
      </c>
      <c r="N980" s="201" t="s">
        <v>48</v>
      </c>
      <c r="O980" s="43"/>
      <c r="P980" s="202">
        <f>O980*H980</f>
        <v>0</v>
      </c>
      <c r="Q980" s="202">
        <v>0</v>
      </c>
      <c r="R980" s="202">
        <f>Q980*H980</f>
        <v>0</v>
      </c>
      <c r="S980" s="202">
        <v>0</v>
      </c>
      <c r="T980" s="203">
        <f>S980*H980</f>
        <v>0</v>
      </c>
      <c r="AR980" s="25" t="s">
        <v>173</v>
      </c>
      <c r="AT980" s="25" t="s">
        <v>168</v>
      </c>
      <c r="AU980" s="25" t="s">
        <v>84</v>
      </c>
      <c r="AY980" s="25" t="s">
        <v>163</v>
      </c>
      <c r="BE980" s="204">
        <f>IF(N980="základní",J980,0)</f>
        <v>0</v>
      </c>
      <c r="BF980" s="204">
        <f>IF(N980="snížená",J980,0)</f>
        <v>0</v>
      </c>
      <c r="BG980" s="204">
        <f>IF(N980="zákl. přenesená",J980,0)</f>
        <v>0</v>
      </c>
      <c r="BH980" s="204">
        <f>IF(N980="sníž. přenesená",J980,0)</f>
        <v>0</v>
      </c>
      <c r="BI980" s="204">
        <f>IF(N980="nulová",J980,0)</f>
        <v>0</v>
      </c>
      <c r="BJ980" s="25" t="s">
        <v>98</v>
      </c>
      <c r="BK980" s="204">
        <f>ROUND(I980*H980,2)</f>
        <v>0</v>
      </c>
      <c r="BL980" s="25" t="s">
        <v>173</v>
      </c>
      <c r="BM980" s="25" t="s">
        <v>1768</v>
      </c>
    </row>
    <row r="981" spans="2:65" s="1" customFormat="1" ht="13.5">
      <c r="B981" s="42"/>
      <c r="C981" s="64"/>
      <c r="D981" s="205" t="s">
        <v>175</v>
      </c>
      <c r="E981" s="64"/>
      <c r="F981" s="206" t="s">
        <v>1267</v>
      </c>
      <c r="G981" s="64"/>
      <c r="H981" s="64"/>
      <c r="I981" s="164"/>
      <c r="J981" s="64"/>
      <c r="K981" s="64"/>
      <c r="L981" s="62"/>
      <c r="M981" s="207"/>
      <c r="N981" s="43"/>
      <c r="O981" s="43"/>
      <c r="P981" s="43"/>
      <c r="Q981" s="43"/>
      <c r="R981" s="43"/>
      <c r="S981" s="43"/>
      <c r="T981" s="79"/>
      <c r="AT981" s="25" t="s">
        <v>175</v>
      </c>
      <c r="AU981" s="25" t="s">
        <v>84</v>
      </c>
    </row>
    <row r="982" spans="2:65" s="1" customFormat="1" ht="16.5" customHeight="1">
      <c r="B982" s="42"/>
      <c r="C982" s="193" t="s">
        <v>1474</v>
      </c>
      <c r="D982" s="193" t="s">
        <v>168</v>
      </c>
      <c r="E982" s="194" t="s">
        <v>1268</v>
      </c>
      <c r="F982" s="195" t="s">
        <v>1269</v>
      </c>
      <c r="G982" s="196" t="s">
        <v>288</v>
      </c>
      <c r="H982" s="197">
        <v>12</v>
      </c>
      <c r="I982" s="198"/>
      <c r="J982" s="199">
        <f>ROUND(I982*H982,2)</f>
        <v>0</v>
      </c>
      <c r="K982" s="195" t="s">
        <v>21</v>
      </c>
      <c r="L982" s="62"/>
      <c r="M982" s="200" t="s">
        <v>21</v>
      </c>
      <c r="N982" s="201" t="s">
        <v>48</v>
      </c>
      <c r="O982" s="43"/>
      <c r="P982" s="202">
        <f>O982*H982</f>
        <v>0</v>
      </c>
      <c r="Q982" s="202">
        <v>0</v>
      </c>
      <c r="R982" s="202">
        <f>Q982*H982</f>
        <v>0</v>
      </c>
      <c r="S982" s="202">
        <v>0</v>
      </c>
      <c r="T982" s="203">
        <f>S982*H982</f>
        <v>0</v>
      </c>
      <c r="AR982" s="25" t="s">
        <v>173</v>
      </c>
      <c r="AT982" s="25" t="s">
        <v>168</v>
      </c>
      <c r="AU982" s="25" t="s">
        <v>84</v>
      </c>
      <c r="AY982" s="25" t="s">
        <v>163</v>
      </c>
      <c r="BE982" s="204">
        <f>IF(N982="základní",J982,0)</f>
        <v>0</v>
      </c>
      <c r="BF982" s="204">
        <f>IF(N982="snížená",J982,0)</f>
        <v>0</v>
      </c>
      <c r="BG982" s="204">
        <f>IF(N982="zákl. přenesená",J982,0)</f>
        <v>0</v>
      </c>
      <c r="BH982" s="204">
        <f>IF(N982="sníž. přenesená",J982,0)</f>
        <v>0</v>
      </c>
      <c r="BI982" s="204">
        <f>IF(N982="nulová",J982,0)</f>
        <v>0</v>
      </c>
      <c r="BJ982" s="25" t="s">
        <v>98</v>
      </c>
      <c r="BK982" s="204">
        <f>ROUND(I982*H982,2)</f>
        <v>0</v>
      </c>
      <c r="BL982" s="25" t="s">
        <v>173</v>
      </c>
      <c r="BM982" s="25" t="s">
        <v>1769</v>
      </c>
    </row>
    <row r="983" spans="2:65" s="1" customFormat="1" ht="13.5">
      <c r="B983" s="42"/>
      <c r="C983" s="64"/>
      <c r="D983" s="205" t="s">
        <v>175</v>
      </c>
      <c r="E983" s="64"/>
      <c r="F983" s="206" t="s">
        <v>1269</v>
      </c>
      <c r="G983" s="64"/>
      <c r="H983" s="64"/>
      <c r="I983" s="164"/>
      <c r="J983" s="64"/>
      <c r="K983" s="64"/>
      <c r="L983" s="62"/>
      <c r="M983" s="207"/>
      <c r="N983" s="43"/>
      <c r="O983" s="43"/>
      <c r="P983" s="43"/>
      <c r="Q983" s="43"/>
      <c r="R983" s="43"/>
      <c r="S983" s="43"/>
      <c r="T983" s="79"/>
      <c r="AT983" s="25" t="s">
        <v>175</v>
      </c>
      <c r="AU983" s="25" t="s">
        <v>84</v>
      </c>
    </row>
    <row r="984" spans="2:65" s="1" customFormat="1" ht="16.5" customHeight="1">
      <c r="B984" s="42"/>
      <c r="C984" s="193" t="s">
        <v>1770</v>
      </c>
      <c r="D984" s="193" t="s">
        <v>168</v>
      </c>
      <c r="E984" s="194" t="s">
        <v>1270</v>
      </c>
      <c r="F984" s="195" t="s">
        <v>1271</v>
      </c>
      <c r="G984" s="196" t="s">
        <v>1272</v>
      </c>
      <c r="H984" s="197">
        <v>12</v>
      </c>
      <c r="I984" s="198"/>
      <c r="J984" s="199">
        <f>ROUND(I984*H984,2)</f>
        <v>0</v>
      </c>
      <c r="K984" s="195" t="s">
        <v>21</v>
      </c>
      <c r="L984" s="62"/>
      <c r="M984" s="200" t="s">
        <v>21</v>
      </c>
      <c r="N984" s="201" t="s">
        <v>48</v>
      </c>
      <c r="O984" s="43"/>
      <c r="P984" s="202">
        <f>O984*H984</f>
        <v>0</v>
      </c>
      <c r="Q984" s="202">
        <v>0</v>
      </c>
      <c r="R984" s="202">
        <f>Q984*H984</f>
        <v>0</v>
      </c>
      <c r="S984" s="202">
        <v>0</v>
      </c>
      <c r="T984" s="203">
        <f>S984*H984</f>
        <v>0</v>
      </c>
      <c r="AR984" s="25" t="s">
        <v>173</v>
      </c>
      <c r="AT984" s="25" t="s">
        <v>168</v>
      </c>
      <c r="AU984" s="25" t="s">
        <v>84</v>
      </c>
      <c r="AY984" s="25" t="s">
        <v>163</v>
      </c>
      <c r="BE984" s="204">
        <f>IF(N984="základní",J984,0)</f>
        <v>0</v>
      </c>
      <c r="BF984" s="204">
        <f>IF(N984="snížená",J984,0)</f>
        <v>0</v>
      </c>
      <c r="BG984" s="204">
        <f>IF(N984="zákl. přenesená",J984,0)</f>
        <v>0</v>
      </c>
      <c r="BH984" s="204">
        <f>IF(N984="sníž. přenesená",J984,0)</f>
        <v>0</v>
      </c>
      <c r="BI984" s="204">
        <f>IF(N984="nulová",J984,0)</f>
        <v>0</v>
      </c>
      <c r="BJ984" s="25" t="s">
        <v>98</v>
      </c>
      <c r="BK984" s="204">
        <f>ROUND(I984*H984,2)</f>
        <v>0</v>
      </c>
      <c r="BL984" s="25" t="s">
        <v>173</v>
      </c>
      <c r="BM984" s="25" t="s">
        <v>1771</v>
      </c>
    </row>
    <row r="985" spans="2:65" s="1" customFormat="1" ht="13.5">
      <c r="B985" s="42"/>
      <c r="C985" s="64"/>
      <c r="D985" s="205" t="s">
        <v>175</v>
      </c>
      <c r="E985" s="64"/>
      <c r="F985" s="206" t="s">
        <v>1271</v>
      </c>
      <c r="G985" s="64"/>
      <c r="H985" s="64"/>
      <c r="I985" s="164"/>
      <c r="J985" s="64"/>
      <c r="K985" s="64"/>
      <c r="L985" s="62"/>
      <c r="M985" s="207"/>
      <c r="N985" s="43"/>
      <c r="O985" s="43"/>
      <c r="P985" s="43"/>
      <c r="Q985" s="43"/>
      <c r="R985" s="43"/>
      <c r="S985" s="43"/>
      <c r="T985" s="79"/>
      <c r="AT985" s="25" t="s">
        <v>175</v>
      </c>
      <c r="AU985" s="25" t="s">
        <v>84</v>
      </c>
    </row>
    <row r="986" spans="2:65" s="1" customFormat="1" ht="25.5" customHeight="1">
      <c r="B986" s="42"/>
      <c r="C986" s="193" t="s">
        <v>1475</v>
      </c>
      <c r="D986" s="193" t="s">
        <v>168</v>
      </c>
      <c r="E986" s="194" t="s">
        <v>1273</v>
      </c>
      <c r="F986" s="195" t="s">
        <v>1274</v>
      </c>
      <c r="G986" s="196" t="s">
        <v>1275</v>
      </c>
      <c r="H986" s="197">
        <v>15</v>
      </c>
      <c r="I986" s="198"/>
      <c r="J986" s="199">
        <f>ROUND(I986*H986,2)</f>
        <v>0</v>
      </c>
      <c r="K986" s="195" t="s">
        <v>21</v>
      </c>
      <c r="L986" s="62"/>
      <c r="M986" s="200" t="s">
        <v>21</v>
      </c>
      <c r="N986" s="201" t="s">
        <v>48</v>
      </c>
      <c r="O986" s="43"/>
      <c r="P986" s="202">
        <f>O986*H986</f>
        <v>0</v>
      </c>
      <c r="Q986" s="202">
        <v>0</v>
      </c>
      <c r="R986" s="202">
        <f>Q986*H986</f>
        <v>0</v>
      </c>
      <c r="S986" s="202">
        <v>0</v>
      </c>
      <c r="T986" s="203">
        <f>S986*H986</f>
        <v>0</v>
      </c>
      <c r="AR986" s="25" t="s">
        <v>173</v>
      </c>
      <c r="AT986" s="25" t="s">
        <v>168</v>
      </c>
      <c r="AU986" s="25" t="s">
        <v>84</v>
      </c>
      <c r="AY986" s="25" t="s">
        <v>163</v>
      </c>
      <c r="BE986" s="204">
        <f>IF(N986="základní",J986,0)</f>
        <v>0</v>
      </c>
      <c r="BF986" s="204">
        <f>IF(N986="snížená",J986,0)</f>
        <v>0</v>
      </c>
      <c r="BG986" s="204">
        <f>IF(N986="zákl. přenesená",J986,0)</f>
        <v>0</v>
      </c>
      <c r="BH986" s="204">
        <f>IF(N986="sníž. přenesená",J986,0)</f>
        <v>0</v>
      </c>
      <c r="BI986" s="204">
        <f>IF(N986="nulová",J986,0)</f>
        <v>0</v>
      </c>
      <c r="BJ986" s="25" t="s">
        <v>98</v>
      </c>
      <c r="BK986" s="204">
        <f>ROUND(I986*H986,2)</f>
        <v>0</v>
      </c>
      <c r="BL986" s="25" t="s">
        <v>173</v>
      </c>
      <c r="BM986" s="25" t="s">
        <v>1030</v>
      </c>
    </row>
    <row r="987" spans="2:65" s="1" customFormat="1" ht="13.5">
      <c r="B987" s="42"/>
      <c r="C987" s="64"/>
      <c r="D987" s="205" t="s">
        <v>175</v>
      </c>
      <c r="E987" s="64"/>
      <c r="F987" s="206" t="s">
        <v>1274</v>
      </c>
      <c r="G987" s="64"/>
      <c r="H987" s="64"/>
      <c r="I987" s="164"/>
      <c r="J987" s="64"/>
      <c r="K987" s="64"/>
      <c r="L987" s="62"/>
      <c r="M987" s="207"/>
      <c r="N987" s="43"/>
      <c r="O987" s="43"/>
      <c r="P987" s="43"/>
      <c r="Q987" s="43"/>
      <c r="R987" s="43"/>
      <c r="S987" s="43"/>
      <c r="T987" s="79"/>
      <c r="AT987" s="25" t="s">
        <v>175</v>
      </c>
      <c r="AU987" s="25" t="s">
        <v>84</v>
      </c>
    </row>
    <row r="988" spans="2:65" s="1" customFormat="1" ht="25.5" customHeight="1">
      <c r="B988" s="42"/>
      <c r="C988" s="193" t="s">
        <v>1772</v>
      </c>
      <c r="D988" s="193" t="s">
        <v>168</v>
      </c>
      <c r="E988" s="194" t="s">
        <v>1276</v>
      </c>
      <c r="F988" s="195" t="s">
        <v>1277</v>
      </c>
      <c r="G988" s="196" t="s">
        <v>1254</v>
      </c>
      <c r="H988" s="197">
        <v>32</v>
      </c>
      <c r="I988" s="198"/>
      <c r="J988" s="199">
        <f>ROUND(I988*H988,2)</f>
        <v>0</v>
      </c>
      <c r="K988" s="195" t="s">
        <v>21</v>
      </c>
      <c r="L988" s="62"/>
      <c r="M988" s="200" t="s">
        <v>21</v>
      </c>
      <c r="N988" s="201" t="s">
        <v>48</v>
      </c>
      <c r="O988" s="43"/>
      <c r="P988" s="202">
        <f>O988*H988</f>
        <v>0</v>
      </c>
      <c r="Q988" s="202">
        <v>0</v>
      </c>
      <c r="R988" s="202">
        <f>Q988*H988</f>
        <v>0</v>
      </c>
      <c r="S988" s="202">
        <v>0</v>
      </c>
      <c r="T988" s="203">
        <f>S988*H988</f>
        <v>0</v>
      </c>
      <c r="AR988" s="25" t="s">
        <v>173</v>
      </c>
      <c r="AT988" s="25" t="s">
        <v>168</v>
      </c>
      <c r="AU988" s="25" t="s">
        <v>84</v>
      </c>
      <c r="AY988" s="25" t="s">
        <v>163</v>
      </c>
      <c r="BE988" s="204">
        <f>IF(N988="základní",J988,0)</f>
        <v>0</v>
      </c>
      <c r="BF988" s="204">
        <f>IF(N988="snížená",J988,0)</f>
        <v>0</v>
      </c>
      <c r="BG988" s="204">
        <f>IF(N988="zákl. přenesená",J988,0)</f>
        <v>0</v>
      </c>
      <c r="BH988" s="204">
        <f>IF(N988="sníž. přenesená",J988,0)</f>
        <v>0</v>
      </c>
      <c r="BI988" s="204">
        <f>IF(N988="nulová",J988,0)</f>
        <v>0</v>
      </c>
      <c r="BJ988" s="25" t="s">
        <v>98</v>
      </c>
      <c r="BK988" s="204">
        <f>ROUND(I988*H988,2)</f>
        <v>0</v>
      </c>
      <c r="BL988" s="25" t="s">
        <v>173</v>
      </c>
      <c r="BM988" s="25" t="s">
        <v>1773</v>
      </c>
    </row>
    <row r="989" spans="2:65" s="1" customFormat="1" ht="27">
      <c r="B989" s="42"/>
      <c r="C989" s="64"/>
      <c r="D989" s="205" t="s">
        <v>175</v>
      </c>
      <c r="E989" s="64"/>
      <c r="F989" s="206" t="s">
        <v>1277</v>
      </c>
      <c r="G989" s="64"/>
      <c r="H989" s="64"/>
      <c r="I989" s="164"/>
      <c r="J989" s="64"/>
      <c r="K989" s="64"/>
      <c r="L989" s="62"/>
      <c r="M989" s="207"/>
      <c r="N989" s="43"/>
      <c r="O989" s="43"/>
      <c r="P989" s="43"/>
      <c r="Q989" s="43"/>
      <c r="R989" s="43"/>
      <c r="S989" s="43"/>
      <c r="T989" s="79"/>
      <c r="AT989" s="25" t="s">
        <v>175</v>
      </c>
      <c r="AU989" s="25" t="s">
        <v>84</v>
      </c>
    </row>
    <row r="990" spans="2:65" s="1" customFormat="1" ht="16.5" customHeight="1">
      <c r="B990" s="42"/>
      <c r="C990" s="193" t="s">
        <v>1477</v>
      </c>
      <c r="D990" s="193" t="s">
        <v>168</v>
      </c>
      <c r="E990" s="194" t="s">
        <v>1278</v>
      </c>
      <c r="F990" s="195" t="s">
        <v>1279</v>
      </c>
      <c r="G990" s="196" t="s">
        <v>184</v>
      </c>
      <c r="H990" s="197">
        <v>10</v>
      </c>
      <c r="I990" s="198"/>
      <c r="J990" s="199">
        <f>ROUND(I990*H990,2)</f>
        <v>0</v>
      </c>
      <c r="K990" s="195" t="s">
        <v>21</v>
      </c>
      <c r="L990" s="62"/>
      <c r="M990" s="200" t="s">
        <v>21</v>
      </c>
      <c r="N990" s="201" t="s">
        <v>48</v>
      </c>
      <c r="O990" s="43"/>
      <c r="P990" s="202">
        <f>O990*H990</f>
        <v>0</v>
      </c>
      <c r="Q990" s="202">
        <v>0</v>
      </c>
      <c r="R990" s="202">
        <f>Q990*H990</f>
        <v>0</v>
      </c>
      <c r="S990" s="202">
        <v>0</v>
      </c>
      <c r="T990" s="203">
        <f>S990*H990</f>
        <v>0</v>
      </c>
      <c r="AR990" s="25" t="s">
        <v>173</v>
      </c>
      <c r="AT990" s="25" t="s">
        <v>168</v>
      </c>
      <c r="AU990" s="25" t="s">
        <v>84</v>
      </c>
      <c r="AY990" s="25" t="s">
        <v>163</v>
      </c>
      <c r="BE990" s="204">
        <f>IF(N990="základní",J990,0)</f>
        <v>0</v>
      </c>
      <c r="BF990" s="204">
        <f>IF(N990="snížená",J990,0)</f>
        <v>0</v>
      </c>
      <c r="BG990" s="204">
        <f>IF(N990="zákl. přenesená",J990,0)</f>
        <v>0</v>
      </c>
      <c r="BH990" s="204">
        <f>IF(N990="sníž. přenesená",J990,0)</f>
        <v>0</v>
      </c>
      <c r="BI990" s="204">
        <f>IF(N990="nulová",J990,0)</f>
        <v>0</v>
      </c>
      <c r="BJ990" s="25" t="s">
        <v>98</v>
      </c>
      <c r="BK990" s="204">
        <f>ROUND(I990*H990,2)</f>
        <v>0</v>
      </c>
      <c r="BL990" s="25" t="s">
        <v>173</v>
      </c>
      <c r="BM990" s="25" t="s">
        <v>1774</v>
      </c>
    </row>
    <row r="991" spans="2:65" s="1" customFormat="1" ht="13.5">
      <c r="B991" s="42"/>
      <c r="C991" s="64"/>
      <c r="D991" s="205" t="s">
        <v>175</v>
      </c>
      <c r="E991" s="64"/>
      <c r="F991" s="206" t="s">
        <v>1279</v>
      </c>
      <c r="G991" s="64"/>
      <c r="H991" s="64"/>
      <c r="I991" s="164"/>
      <c r="J991" s="64"/>
      <c r="K991" s="64"/>
      <c r="L991" s="62"/>
      <c r="M991" s="207"/>
      <c r="N991" s="43"/>
      <c r="O991" s="43"/>
      <c r="P991" s="43"/>
      <c r="Q991" s="43"/>
      <c r="R991" s="43"/>
      <c r="S991" s="43"/>
      <c r="T991" s="79"/>
      <c r="AT991" s="25" t="s">
        <v>175</v>
      </c>
      <c r="AU991" s="25" t="s">
        <v>84</v>
      </c>
    </row>
    <row r="992" spans="2:65" s="1" customFormat="1" ht="16.5" customHeight="1">
      <c r="B992" s="42"/>
      <c r="C992" s="193" t="s">
        <v>1775</v>
      </c>
      <c r="D992" s="193" t="s">
        <v>168</v>
      </c>
      <c r="E992" s="194" t="s">
        <v>1280</v>
      </c>
      <c r="F992" s="195" t="s">
        <v>1281</v>
      </c>
      <c r="G992" s="196" t="s">
        <v>184</v>
      </c>
      <c r="H992" s="197">
        <v>3</v>
      </c>
      <c r="I992" s="198"/>
      <c r="J992" s="199">
        <f>ROUND(I992*H992,2)</f>
        <v>0</v>
      </c>
      <c r="K992" s="195" t="s">
        <v>21</v>
      </c>
      <c r="L992" s="62"/>
      <c r="M992" s="200" t="s">
        <v>21</v>
      </c>
      <c r="N992" s="201" t="s">
        <v>48</v>
      </c>
      <c r="O992" s="43"/>
      <c r="P992" s="202">
        <f>O992*H992</f>
        <v>0</v>
      </c>
      <c r="Q992" s="202">
        <v>0</v>
      </c>
      <c r="R992" s="202">
        <f>Q992*H992</f>
        <v>0</v>
      </c>
      <c r="S992" s="202">
        <v>0</v>
      </c>
      <c r="T992" s="203">
        <f>S992*H992</f>
        <v>0</v>
      </c>
      <c r="AR992" s="25" t="s">
        <v>173</v>
      </c>
      <c r="AT992" s="25" t="s">
        <v>168</v>
      </c>
      <c r="AU992" s="25" t="s">
        <v>84</v>
      </c>
      <c r="AY992" s="25" t="s">
        <v>163</v>
      </c>
      <c r="BE992" s="204">
        <f>IF(N992="základní",J992,0)</f>
        <v>0</v>
      </c>
      <c r="BF992" s="204">
        <f>IF(N992="snížená",J992,0)</f>
        <v>0</v>
      </c>
      <c r="BG992" s="204">
        <f>IF(N992="zákl. přenesená",J992,0)</f>
        <v>0</v>
      </c>
      <c r="BH992" s="204">
        <f>IF(N992="sníž. přenesená",J992,0)</f>
        <v>0</v>
      </c>
      <c r="BI992" s="204">
        <f>IF(N992="nulová",J992,0)</f>
        <v>0</v>
      </c>
      <c r="BJ992" s="25" t="s">
        <v>98</v>
      </c>
      <c r="BK992" s="204">
        <f>ROUND(I992*H992,2)</f>
        <v>0</v>
      </c>
      <c r="BL992" s="25" t="s">
        <v>173</v>
      </c>
      <c r="BM992" s="25" t="s">
        <v>1776</v>
      </c>
    </row>
    <row r="993" spans="2:65" s="1" customFormat="1" ht="13.5">
      <c r="B993" s="42"/>
      <c r="C993" s="64"/>
      <c r="D993" s="205" t="s">
        <v>175</v>
      </c>
      <c r="E993" s="64"/>
      <c r="F993" s="206" t="s">
        <v>1281</v>
      </c>
      <c r="G993" s="64"/>
      <c r="H993" s="64"/>
      <c r="I993" s="164"/>
      <c r="J993" s="64"/>
      <c r="K993" s="64"/>
      <c r="L993" s="62"/>
      <c r="M993" s="207"/>
      <c r="N993" s="43"/>
      <c r="O993" s="43"/>
      <c r="P993" s="43"/>
      <c r="Q993" s="43"/>
      <c r="R993" s="43"/>
      <c r="S993" s="43"/>
      <c r="T993" s="79"/>
      <c r="AT993" s="25" t="s">
        <v>175</v>
      </c>
      <c r="AU993" s="25" t="s">
        <v>84</v>
      </c>
    </row>
    <row r="994" spans="2:65" s="1" customFormat="1" ht="16.5" customHeight="1">
      <c r="B994" s="42"/>
      <c r="C994" s="193" t="s">
        <v>1478</v>
      </c>
      <c r="D994" s="193" t="s">
        <v>168</v>
      </c>
      <c r="E994" s="194" t="s">
        <v>1282</v>
      </c>
      <c r="F994" s="195" t="s">
        <v>1283</v>
      </c>
      <c r="G994" s="196" t="s">
        <v>1284</v>
      </c>
      <c r="H994" s="197">
        <v>1</v>
      </c>
      <c r="I994" s="198"/>
      <c r="J994" s="199">
        <f>ROUND(I994*H994,2)</f>
        <v>0</v>
      </c>
      <c r="K994" s="195" t="s">
        <v>21</v>
      </c>
      <c r="L994" s="62"/>
      <c r="M994" s="200" t="s">
        <v>21</v>
      </c>
      <c r="N994" s="201" t="s">
        <v>48</v>
      </c>
      <c r="O994" s="43"/>
      <c r="P994" s="202">
        <f>O994*H994</f>
        <v>0</v>
      </c>
      <c r="Q994" s="202">
        <v>0</v>
      </c>
      <c r="R994" s="202">
        <f>Q994*H994</f>
        <v>0</v>
      </c>
      <c r="S994" s="202">
        <v>0</v>
      </c>
      <c r="T994" s="203">
        <f>S994*H994</f>
        <v>0</v>
      </c>
      <c r="AR994" s="25" t="s">
        <v>173</v>
      </c>
      <c r="AT994" s="25" t="s">
        <v>168</v>
      </c>
      <c r="AU994" s="25" t="s">
        <v>84</v>
      </c>
      <c r="AY994" s="25" t="s">
        <v>163</v>
      </c>
      <c r="BE994" s="204">
        <f>IF(N994="základní",J994,0)</f>
        <v>0</v>
      </c>
      <c r="BF994" s="204">
        <f>IF(N994="snížená",J994,0)</f>
        <v>0</v>
      </c>
      <c r="BG994" s="204">
        <f>IF(N994="zákl. přenesená",J994,0)</f>
        <v>0</v>
      </c>
      <c r="BH994" s="204">
        <f>IF(N994="sníž. přenesená",J994,0)</f>
        <v>0</v>
      </c>
      <c r="BI994" s="204">
        <f>IF(N994="nulová",J994,0)</f>
        <v>0</v>
      </c>
      <c r="BJ994" s="25" t="s">
        <v>98</v>
      </c>
      <c r="BK994" s="204">
        <f>ROUND(I994*H994,2)</f>
        <v>0</v>
      </c>
      <c r="BL994" s="25" t="s">
        <v>173</v>
      </c>
      <c r="BM994" s="25" t="s">
        <v>1777</v>
      </c>
    </row>
    <row r="995" spans="2:65" s="1" customFormat="1" ht="13.5">
      <c r="B995" s="42"/>
      <c r="C995" s="64"/>
      <c r="D995" s="205" t="s">
        <v>175</v>
      </c>
      <c r="E995" s="64"/>
      <c r="F995" s="206" t="s">
        <v>1283</v>
      </c>
      <c r="G995" s="64"/>
      <c r="H995" s="64"/>
      <c r="I995" s="164"/>
      <c r="J995" s="64"/>
      <c r="K995" s="64"/>
      <c r="L995" s="62"/>
      <c r="M995" s="207"/>
      <c r="N995" s="43"/>
      <c r="O995" s="43"/>
      <c r="P995" s="43"/>
      <c r="Q995" s="43"/>
      <c r="R995" s="43"/>
      <c r="S995" s="43"/>
      <c r="T995" s="79"/>
      <c r="AT995" s="25" t="s">
        <v>175</v>
      </c>
      <c r="AU995" s="25" t="s">
        <v>84</v>
      </c>
    </row>
    <row r="996" spans="2:65" s="1" customFormat="1" ht="16.5" customHeight="1">
      <c r="B996" s="42"/>
      <c r="C996" s="193" t="s">
        <v>1778</v>
      </c>
      <c r="D996" s="193" t="s">
        <v>168</v>
      </c>
      <c r="E996" s="194" t="s">
        <v>1285</v>
      </c>
      <c r="F996" s="195" t="s">
        <v>1286</v>
      </c>
      <c r="G996" s="196" t="s">
        <v>1272</v>
      </c>
      <c r="H996" s="197">
        <v>1</v>
      </c>
      <c r="I996" s="198"/>
      <c r="J996" s="199">
        <f>ROUND(I996*H996,2)</f>
        <v>0</v>
      </c>
      <c r="K996" s="195" t="s">
        <v>21</v>
      </c>
      <c r="L996" s="62"/>
      <c r="M996" s="200" t="s">
        <v>21</v>
      </c>
      <c r="N996" s="201" t="s">
        <v>48</v>
      </c>
      <c r="O996" s="43"/>
      <c r="P996" s="202">
        <f>O996*H996</f>
        <v>0</v>
      </c>
      <c r="Q996" s="202">
        <v>0</v>
      </c>
      <c r="R996" s="202">
        <f>Q996*H996</f>
        <v>0</v>
      </c>
      <c r="S996" s="202">
        <v>0</v>
      </c>
      <c r="T996" s="203">
        <f>S996*H996</f>
        <v>0</v>
      </c>
      <c r="AR996" s="25" t="s">
        <v>173</v>
      </c>
      <c r="AT996" s="25" t="s">
        <v>168</v>
      </c>
      <c r="AU996" s="25" t="s">
        <v>84</v>
      </c>
      <c r="AY996" s="25" t="s">
        <v>163</v>
      </c>
      <c r="BE996" s="204">
        <f>IF(N996="základní",J996,0)</f>
        <v>0</v>
      </c>
      <c r="BF996" s="204">
        <f>IF(N996="snížená",J996,0)</f>
        <v>0</v>
      </c>
      <c r="BG996" s="204">
        <f>IF(N996="zákl. přenesená",J996,0)</f>
        <v>0</v>
      </c>
      <c r="BH996" s="204">
        <f>IF(N996="sníž. přenesená",J996,0)</f>
        <v>0</v>
      </c>
      <c r="BI996" s="204">
        <f>IF(N996="nulová",J996,0)</f>
        <v>0</v>
      </c>
      <c r="BJ996" s="25" t="s">
        <v>98</v>
      </c>
      <c r="BK996" s="204">
        <f>ROUND(I996*H996,2)</f>
        <v>0</v>
      </c>
      <c r="BL996" s="25" t="s">
        <v>173</v>
      </c>
      <c r="BM996" s="25" t="s">
        <v>1779</v>
      </c>
    </row>
    <row r="997" spans="2:65" s="1" customFormat="1" ht="13.5">
      <c r="B997" s="42"/>
      <c r="C997" s="64"/>
      <c r="D997" s="205" t="s">
        <v>175</v>
      </c>
      <c r="E997" s="64"/>
      <c r="F997" s="206" t="s">
        <v>1286</v>
      </c>
      <c r="G997" s="64"/>
      <c r="H997" s="64"/>
      <c r="I997" s="164"/>
      <c r="J997" s="64"/>
      <c r="K997" s="64"/>
      <c r="L997" s="62"/>
      <c r="M997" s="207"/>
      <c r="N997" s="43"/>
      <c r="O997" s="43"/>
      <c r="P997" s="43"/>
      <c r="Q997" s="43"/>
      <c r="R997" s="43"/>
      <c r="S997" s="43"/>
      <c r="T997" s="79"/>
      <c r="AT997" s="25" t="s">
        <v>175</v>
      </c>
      <c r="AU997" s="25" t="s">
        <v>84</v>
      </c>
    </row>
    <row r="998" spans="2:65" s="1" customFormat="1" ht="16.5" customHeight="1">
      <c r="B998" s="42"/>
      <c r="C998" s="193" t="s">
        <v>1480</v>
      </c>
      <c r="D998" s="193" t="s">
        <v>168</v>
      </c>
      <c r="E998" s="194" t="s">
        <v>1287</v>
      </c>
      <c r="F998" s="195" t="s">
        <v>1288</v>
      </c>
      <c r="G998" s="196" t="s">
        <v>1284</v>
      </c>
      <c r="H998" s="197">
        <v>1</v>
      </c>
      <c r="I998" s="198"/>
      <c r="J998" s="199">
        <f>ROUND(I998*H998,2)</f>
        <v>0</v>
      </c>
      <c r="K998" s="195" t="s">
        <v>21</v>
      </c>
      <c r="L998" s="62"/>
      <c r="M998" s="200" t="s">
        <v>21</v>
      </c>
      <c r="N998" s="201" t="s">
        <v>48</v>
      </c>
      <c r="O998" s="43"/>
      <c r="P998" s="202">
        <f>O998*H998</f>
        <v>0</v>
      </c>
      <c r="Q998" s="202">
        <v>0</v>
      </c>
      <c r="R998" s="202">
        <f>Q998*H998</f>
        <v>0</v>
      </c>
      <c r="S998" s="202">
        <v>0</v>
      </c>
      <c r="T998" s="203">
        <f>S998*H998</f>
        <v>0</v>
      </c>
      <c r="AR998" s="25" t="s">
        <v>173</v>
      </c>
      <c r="AT998" s="25" t="s">
        <v>168</v>
      </c>
      <c r="AU998" s="25" t="s">
        <v>84</v>
      </c>
      <c r="AY998" s="25" t="s">
        <v>163</v>
      </c>
      <c r="BE998" s="204">
        <f>IF(N998="základní",J998,0)</f>
        <v>0</v>
      </c>
      <c r="BF998" s="204">
        <f>IF(N998="snížená",J998,0)</f>
        <v>0</v>
      </c>
      <c r="BG998" s="204">
        <f>IF(N998="zákl. přenesená",J998,0)</f>
        <v>0</v>
      </c>
      <c r="BH998" s="204">
        <f>IF(N998="sníž. přenesená",J998,0)</f>
        <v>0</v>
      </c>
      <c r="BI998" s="204">
        <f>IF(N998="nulová",J998,0)</f>
        <v>0</v>
      </c>
      <c r="BJ998" s="25" t="s">
        <v>98</v>
      </c>
      <c r="BK998" s="204">
        <f>ROUND(I998*H998,2)</f>
        <v>0</v>
      </c>
      <c r="BL998" s="25" t="s">
        <v>173</v>
      </c>
      <c r="BM998" s="25" t="s">
        <v>1780</v>
      </c>
    </row>
    <row r="999" spans="2:65" s="1" customFormat="1" ht="13.5">
      <c r="B999" s="42"/>
      <c r="C999" s="64"/>
      <c r="D999" s="205" t="s">
        <v>175</v>
      </c>
      <c r="E999" s="64"/>
      <c r="F999" s="206" t="s">
        <v>1288</v>
      </c>
      <c r="G999" s="64"/>
      <c r="H999" s="64"/>
      <c r="I999" s="164"/>
      <c r="J999" s="64"/>
      <c r="K999" s="64"/>
      <c r="L999" s="62"/>
      <c r="M999" s="207"/>
      <c r="N999" s="43"/>
      <c r="O999" s="43"/>
      <c r="P999" s="43"/>
      <c r="Q999" s="43"/>
      <c r="R999" s="43"/>
      <c r="S999" s="43"/>
      <c r="T999" s="79"/>
      <c r="AT999" s="25" t="s">
        <v>175</v>
      </c>
      <c r="AU999" s="25" t="s">
        <v>84</v>
      </c>
    </row>
    <row r="1000" spans="2:65" s="1" customFormat="1" ht="16.5" customHeight="1">
      <c r="B1000" s="42"/>
      <c r="C1000" s="193" t="s">
        <v>1781</v>
      </c>
      <c r="D1000" s="193" t="s">
        <v>168</v>
      </c>
      <c r="E1000" s="194" t="s">
        <v>1289</v>
      </c>
      <c r="F1000" s="195" t="s">
        <v>1290</v>
      </c>
      <c r="G1000" s="196" t="s">
        <v>1284</v>
      </c>
      <c r="H1000" s="197">
        <v>0.5</v>
      </c>
      <c r="I1000" s="198"/>
      <c r="J1000" s="199">
        <f>ROUND(I1000*H1000,2)</f>
        <v>0</v>
      </c>
      <c r="K1000" s="195" t="s">
        <v>21</v>
      </c>
      <c r="L1000" s="62"/>
      <c r="M1000" s="200" t="s">
        <v>21</v>
      </c>
      <c r="N1000" s="201" t="s">
        <v>48</v>
      </c>
      <c r="O1000" s="43"/>
      <c r="P1000" s="202">
        <f>O1000*H1000</f>
        <v>0</v>
      </c>
      <c r="Q1000" s="202">
        <v>0</v>
      </c>
      <c r="R1000" s="202">
        <f>Q1000*H1000</f>
        <v>0</v>
      </c>
      <c r="S1000" s="202">
        <v>0</v>
      </c>
      <c r="T1000" s="203">
        <f>S1000*H1000</f>
        <v>0</v>
      </c>
      <c r="AR1000" s="25" t="s">
        <v>173</v>
      </c>
      <c r="AT1000" s="25" t="s">
        <v>168</v>
      </c>
      <c r="AU1000" s="25" t="s">
        <v>84</v>
      </c>
      <c r="AY1000" s="25" t="s">
        <v>163</v>
      </c>
      <c r="BE1000" s="204">
        <f>IF(N1000="základní",J1000,0)</f>
        <v>0</v>
      </c>
      <c r="BF1000" s="204">
        <f>IF(N1000="snížená",J1000,0)</f>
        <v>0</v>
      </c>
      <c r="BG1000" s="204">
        <f>IF(N1000="zákl. přenesená",J1000,0)</f>
        <v>0</v>
      </c>
      <c r="BH1000" s="204">
        <f>IF(N1000="sníž. přenesená",J1000,0)</f>
        <v>0</v>
      </c>
      <c r="BI1000" s="204">
        <f>IF(N1000="nulová",J1000,0)</f>
        <v>0</v>
      </c>
      <c r="BJ1000" s="25" t="s">
        <v>98</v>
      </c>
      <c r="BK1000" s="204">
        <f>ROUND(I1000*H1000,2)</f>
        <v>0</v>
      </c>
      <c r="BL1000" s="25" t="s">
        <v>173</v>
      </c>
      <c r="BM1000" s="25" t="s">
        <v>1782</v>
      </c>
    </row>
    <row r="1001" spans="2:65" s="1" customFormat="1" ht="13.5">
      <c r="B1001" s="42"/>
      <c r="C1001" s="64"/>
      <c r="D1001" s="205" t="s">
        <v>175</v>
      </c>
      <c r="E1001" s="64"/>
      <c r="F1001" s="206" t="s">
        <v>1290</v>
      </c>
      <c r="G1001" s="64"/>
      <c r="H1001" s="64"/>
      <c r="I1001" s="164"/>
      <c r="J1001" s="64"/>
      <c r="K1001" s="64"/>
      <c r="L1001" s="62"/>
      <c r="M1001" s="207"/>
      <c r="N1001" s="43"/>
      <c r="O1001" s="43"/>
      <c r="P1001" s="43"/>
      <c r="Q1001" s="43"/>
      <c r="R1001" s="43"/>
      <c r="S1001" s="43"/>
      <c r="T1001" s="79"/>
      <c r="AT1001" s="25" t="s">
        <v>175</v>
      </c>
      <c r="AU1001" s="25" t="s">
        <v>84</v>
      </c>
    </row>
    <row r="1002" spans="2:65" s="1" customFormat="1" ht="16.5" customHeight="1">
      <c r="B1002" s="42"/>
      <c r="C1002" s="193" t="s">
        <v>1481</v>
      </c>
      <c r="D1002" s="193" t="s">
        <v>168</v>
      </c>
      <c r="E1002" s="194" t="s">
        <v>1291</v>
      </c>
      <c r="F1002" s="195" t="s">
        <v>1292</v>
      </c>
      <c r="G1002" s="196" t="s">
        <v>1284</v>
      </c>
      <c r="H1002" s="197">
        <v>0.2</v>
      </c>
      <c r="I1002" s="198"/>
      <c r="J1002" s="199">
        <f>ROUND(I1002*H1002,2)</f>
        <v>0</v>
      </c>
      <c r="K1002" s="195" t="s">
        <v>21</v>
      </c>
      <c r="L1002" s="62"/>
      <c r="M1002" s="200" t="s">
        <v>21</v>
      </c>
      <c r="N1002" s="201" t="s">
        <v>48</v>
      </c>
      <c r="O1002" s="43"/>
      <c r="P1002" s="202">
        <f>O1002*H1002</f>
        <v>0</v>
      </c>
      <c r="Q1002" s="202">
        <v>0</v>
      </c>
      <c r="R1002" s="202">
        <f>Q1002*H1002</f>
        <v>0</v>
      </c>
      <c r="S1002" s="202">
        <v>0</v>
      </c>
      <c r="T1002" s="203">
        <f>S1002*H1002</f>
        <v>0</v>
      </c>
      <c r="AR1002" s="25" t="s">
        <v>173</v>
      </c>
      <c r="AT1002" s="25" t="s">
        <v>168</v>
      </c>
      <c r="AU1002" s="25" t="s">
        <v>84</v>
      </c>
      <c r="AY1002" s="25" t="s">
        <v>163</v>
      </c>
      <c r="BE1002" s="204">
        <f>IF(N1002="základní",J1002,0)</f>
        <v>0</v>
      </c>
      <c r="BF1002" s="204">
        <f>IF(N1002="snížená",J1002,0)</f>
        <v>0</v>
      </c>
      <c r="BG1002" s="204">
        <f>IF(N1002="zákl. přenesená",J1002,0)</f>
        <v>0</v>
      </c>
      <c r="BH1002" s="204">
        <f>IF(N1002="sníž. přenesená",J1002,0)</f>
        <v>0</v>
      </c>
      <c r="BI1002" s="204">
        <f>IF(N1002="nulová",J1002,0)</f>
        <v>0</v>
      </c>
      <c r="BJ1002" s="25" t="s">
        <v>98</v>
      </c>
      <c r="BK1002" s="204">
        <f>ROUND(I1002*H1002,2)</f>
        <v>0</v>
      </c>
      <c r="BL1002" s="25" t="s">
        <v>173</v>
      </c>
      <c r="BM1002" s="25" t="s">
        <v>1783</v>
      </c>
    </row>
    <row r="1003" spans="2:65" s="1" customFormat="1" ht="13.5">
      <c r="B1003" s="42"/>
      <c r="C1003" s="64"/>
      <c r="D1003" s="205" t="s">
        <v>175</v>
      </c>
      <c r="E1003" s="64"/>
      <c r="F1003" s="206" t="s">
        <v>1292</v>
      </c>
      <c r="G1003" s="64"/>
      <c r="H1003" s="64"/>
      <c r="I1003" s="164"/>
      <c r="J1003" s="64"/>
      <c r="K1003" s="64"/>
      <c r="L1003" s="62"/>
      <c r="M1003" s="207"/>
      <c r="N1003" s="43"/>
      <c r="O1003" s="43"/>
      <c r="P1003" s="43"/>
      <c r="Q1003" s="43"/>
      <c r="R1003" s="43"/>
      <c r="S1003" s="43"/>
      <c r="T1003" s="79"/>
      <c r="AT1003" s="25" t="s">
        <v>175</v>
      </c>
      <c r="AU1003" s="25" t="s">
        <v>84</v>
      </c>
    </row>
    <row r="1004" spans="2:65" s="1" customFormat="1" ht="16.5" customHeight="1">
      <c r="B1004" s="42"/>
      <c r="C1004" s="193" t="s">
        <v>1784</v>
      </c>
      <c r="D1004" s="193" t="s">
        <v>168</v>
      </c>
      <c r="E1004" s="194" t="s">
        <v>1293</v>
      </c>
      <c r="F1004" s="195" t="s">
        <v>1294</v>
      </c>
      <c r="G1004" s="196" t="s">
        <v>1272</v>
      </c>
      <c r="H1004" s="197">
        <v>1</v>
      </c>
      <c r="I1004" s="198"/>
      <c r="J1004" s="199">
        <f>ROUND(I1004*H1004,2)</f>
        <v>0</v>
      </c>
      <c r="K1004" s="195" t="s">
        <v>21</v>
      </c>
      <c r="L1004" s="62"/>
      <c r="M1004" s="200" t="s">
        <v>21</v>
      </c>
      <c r="N1004" s="201" t="s">
        <v>48</v>
      </c>
      <c r="O1004" s="43"/>
      <c r="P1004" s="202">
        <f>O1004*H1004</f>
        <v>0</v>
      </c>
      <c r="Q1004" s="202">
        <v>0</v>
      </c>
      <c r="R1004" s="202">
        <f>Q1004*H1004</f>
        <v>0</v>
      </c>
      <c r="S1004" s="202">
        <v>0</v>
      </c>
      <c r="T1004" s="203">
        <f>S1004*H1004</f>
        <v>0</v>
      </c>
      <c r="AR1004" s="25" t="s">
        <v>173</v>
      </c>
      <c r="AT1004" s="25" t="s">
        <v>168</v>
      </c>
      <c r="AU1004" s="25" t="s">
        <v>84</v>
      </c>
      <c r="AY1004" s="25" t="s">
        <v>163</v>
      </c>
      <c r="BE1004" s="204">
        <f>IF(N1004="základní",J1004,0)</f>
        <v>0</v>
      </c>
      <c r="BF1004" s="204">
        <f>IF(N1004="snížená",J1004,0)</f>
        <v>0</v>
      </c>
      <c r="BG1004" s="204">
        <f>IF(N1004="zákl. přenesená",J1004,0)</f>
        <v>0</v>
      </c>
      <c r="BH1004" s="204">
        <f>IF(N1004="sníž. přenesená",J1004,0)</f>
        <v>0</v>
      </c>
      <c r="BI1004" s="204">
        <f>IF(N1004="nulová",J1004,0)</f>
        <v>0</v>
      </c>
      <c r="BJ1004" s="25" t="s">
        <v>98</v>
      </c>
      <c r="BK1004" s="204">
        <f>ROUND(I1004*H1004,2)</f>
        <v>0</v>
      </c>
      <c r="BL1004" s="25" t="s">
        <v>173</v>
      </c>
      <c r="BM1004" s="25" t="s">
        <v>1785</v>
      </c>
    </row>
    <row r="1005" spans="2:65" s="1" customFormat="1" ht="13.5">
      <c r="B1005" s="42"/>
      <c r="C1005" s="64"/>
      <c r="D1005" s="205" t="s">
        <v>175</v>
      </c>
      <c r="E1005" s="64"/>
      <c r="F1005" s="206" t="s">
        <v>1294</v>
      </c>
      <c r="G1005" s="64"/>
      <c r="H1005" s="64"/>
      <c r="I1005" s="164"/>
      <c r="J1005" s="64"/>
      <c r="K1005" s="64"/>
      <c r="L1005" s="62"/>
      <c r="M1005" s="207"/>
      <c r="N1005" s="43"/>
      <c r="O1005" s="43"/>
      <c r="P1005" s="43"/>
      <c r="Q1005" s="43"/>
      <c r="R1005" s="43"/>
      <c r="S1005" s="43"/>
      <c r="T1005" s="79"/>
      <c r="AT1005" s="25" t="s">
        <v>175</v>
      </c>
      <c r="AU1005" s="25" t="s">
        <v>84</v>
      </c>
    </row>
    <row r="1006" spans="2:65" s="1" customFormat="1" ht="16.5" customHeight="1">
      <c r="B1006" s="42"/>
      <c r="C1006" s="193" t="s">
        <v>1483</v>
      </c>
      <c r="D1006" s="193" t="s">
        <v>168</v>
      </c>
      <c r="E1006" s="194" t="s">
        <v>1295</v>
      </c>
      <c r="F1006" s="195" t="s">
        <v>1296</v>
      </c>
      <c r="G1006" s="196" t="s">
        <v>171</v>
      </c>
      <c r="H1006" s="197">
        <v>24.5</v>
      </c>
      <c r="I1006" s="198"/>
      <c r="J1006" s="199">
        <f>ROUND(I1006*H1006,2)</f>
        <v>0</v>
      </c>
      <c r="K1006" s="195" t="s">
        <v>21</v>
      </c>
      <c r="L1006" s="62"/>
      <c r="M1006" s="200" t="s">
        <v>21</v>
      </c>
      <c r="N1006" s="201" t="s">
        <v>48</v>
      </c>
      <c r="O1006" s="43"/>
      <c r="P1006" s="202">
        <f>O1006*H1006</f>
        <v>0</v>
      </c>
      <c r="Q1006" s="202">
        <v>0</v>
      </c>
      <c r="R1006" s="202">
        <f>Q1006*H1006</f>
        <v>0</v>
      </c>
      <c r="S1006" s="202">
        <v>0</v>
      </c>
      <c r="T1006" s="203">
        <f>S1006*H1006</f>
        <v>0</v>
      </c>
      <c r="AR1006" s="25" t="s">
        <v>173</v>
      </c>
      <c r="AT1006" s="25" t="s">
        <v>168</v>
      </c>
      <c r="AU1006" s="25" t="s">
        <v>84</v>
      </c>
      <c r="AY1006" s="25" t="s">
        <v>163</v>
      </c>
      <c r="BE1006" s="204">
        <f>IF(N1006="základní",J1006,0)</f>
        <v>0</v>
      </c>
      <c r="BF1006" s="204">
        <f>IF(N1006="snížená",J1006,0)</f>
        <v>0</v>
      </c>
      <c r="BG1006" s="204">
        <f>IF(N1006="zákl. přenesená",J1006,0)</f>
        <v>0</v>
      </c>
      <c r="BH1006" s="204">
        <f>IF(N1006="sníž. přenesená",J1006,0)</f>
        <v>0</v>
      </c>
      <c r="BI1006" s="204">
        <f>IF(N1006="nulová",J1006,0)</f>
        <v>0</v>
      </c>
      <c r="BJ1006" s="25" t="s">
        <v>98</v>
      </c>
      <c r="BK1006" s="204">
        <f>ROUND(I1006*H1006,2)</f>
        <v>0</v>
      </c>
      <c r="BL1006" s="25" t="s">
        <v>173</v>
      </c>
      <c r="BM1006" s="25" t="s">
        <v>1786</v>
      </c>
    </row>
    <row r="1007" spans="2:65" s="1" customFormat="1" ht="13.5">
      <c r="B1007" s="42"/>
      <c r="C1007" s="64"/>
      <c r="D1007" s="205" t="s">
        <v>175</v>
      </c>
      <c r="E1007" s="64"/>
      <c r="F1007" s="206" t="s">
        <v>1296</v>
      </c>
      <c r="G1007" s="64"/>
      <c r="H1007" s="64"/>
      <c r="I1007" s="164"/>
      <c r="J1007" s="64"/>
      <c r="K1007" s="64"/>
      <c r="L1007" s="62"/>
      <c r="M1007" s="207"/>
      <c r="N1007" s="43"/>
      <c r="O1007" s="43"/>
      <c r="P1007" s="43"/>
      <c r="Q1007" s="43"/>
      <c r="R1007" s="43"/>
      <c r="S1007" s="43"/>
      <c r="T1007" s="79"/>
      <c r="AT1007" s="25" t="s">
        <v>175</v>
      </c>
      <c r="AU1007" s="25" t="s">
        <v>84</v>
      </c>
    </row>
    <row r="1008" spans="2:65" s="1" customFormat="1" ht="16.5" customHeight="1">
      <c r="B1008" s="42"/>
      <c r="C1008" s="193" t="s">
        <v>1787</v>
      </c>
      <c r="D1008" s="193" t="s">
        <v>168</v>
      </c>
      <c r="E1008" s="194" t="s">
        <v>1297</v>
      </c>
      <c r="F1008" s="195" t="s">
        <v>1298</v>
      </c>
      <c r="G1008" s="196" t="s">
        <v>1233</v>
      </c>
      <c r="H1008" s="197">
        <v>10</v>
      </c>
      <c r="I1008" s="198"/>
      <c r="J1008" s="199">
        <f>ROUND(I1008*H1008,2)</f>
        <v>0</v>
      </c>
      <c r="K1008" s="195" t="s">
        <v>21</v>
      </c>
      <c r="L1008" s="62"/>
      <c r="M1008" s="200" t="s">
        <v>21</v>
      </c>
      <c r="N1008" s="201" t="s">
        <v>48</v>
      </c>
      <c r="O1008" s="43"/>
      <c r="P1008" s="202">
        <f>O1008*H1008</f>
        <v>0</v>
      </c>
      <c r="Q1008" s="202">
        <v>0</v>
      </c>
      <c r="R1008" s="202">
        <f>Q1008*H1008</f>
        <v>0</v>
      </c>
      <c r="S1008" s="202">
        <v>0</v>
      </c>
      <c r="T1008" s="203">
        <f>S1008*H1008</f>
        <v>0</v>
      </c>
      <c r="AR1008" s="25" t="s">
        <v>173</v>
      </c>
      <c r="AT1008" s="25" t="s">
        <v>168</v>
      </c>
      <c r="AU1008" s="25" t="s">
        <v>84</v>
      </c>
      <c r="AY1008" s="25" t="s">
        <v>163</v>
      </c>
      <c r="BE1008" s="204">
        <f>IF(N1008="základní",J1008,0)</f>
        <v>0</v>
      </c>
      <c r="BF1008" s="204">
        <f>IF(N1008="snížená",J1008,0)</f>
        <v>0</v>
      </c>
      <c r="BG1008" s="204">
        <f>IF(N1008="zákl. přenesená",J1008,0)</f>
        <v>0</v>
      </c>
      <c r="BH1008" s="204">
        <f>IF(N1008="sníž. přenesená",J1008,0)</f>
        <v>0</v>
      </c>
      <c r="BI1008" s="204">
        <f>IF(N1008="nulová",J1008,0)</f>
        <v>0</v>
      </c>
      <c r="BJ1008" s="25" t="s">
        <v>98</v>
      </c>
      <c r="BK1008" s="204">
        <f>ROUND(I1008*H1008,2)</f>
        <v>0</v>
      </c>
      <c r="BL1008" s="25" t="s">
        <v>173</v>
      </c>
      <c r="BM1008" s="25" t="s">
        <v>1788</v>
      </c>
    </row>
    <row r="1009" spans="2:65" s="1" customFormat="1" ht="13.5">
      <c r="B1009" s="42"/>
      <c r="C1009" s="64"/>
      <c r="D1009" s="205" t="s">
        <v>175</v>
      </c>
      <c r="E1009" s="64"/>
      <c r="F1009" s="206" t="s">
        <v>1298</v>
      </c>
      <c r="G1009" s="64"/>
      <c r="H1009" s="64"/>
      <c r="I1009" s="164"/>
      <c r="J1009" s="64"/>
      <c r="K1009" s="64"/>
      <c r="L1009" s="62"/>
      <c r="M1009" s="207"/>
      <c r="N1009" s="43"/>
      <c r="O1009" s="43"/>
      <c r="P1009" s="43"/>
      <c r="Q1009" s="43"/>
      <c r="R1009" s="43"/>
      <c r="S1009" s="43"/>
      <c r="T1009" s="79"/>
      <c r="AT1009" s="25" t="s">
        <v>175</v>
      </c>
      <c r="AU1009" s="25" t="s">
        <v>84</v>
      </c>
    </row>
    <row r="1010" spans="2:65" s="1" customFormat="1" ht="16.5" customHeight="1">
      <c r="B1010" s="42"/>
      <c r="C1010" s="193" t="s">
        <v>1484</v>
      </c>
      <c r="D1010" s="193" t="s">
        <v>168</v>
      </c>
      <c r="E1010" s="194" t="s">
        <v>1299</v>
      </c>
      <c r="F1010" s="195" t="s">
        <v>1232</v>
      </c>
      <c r="G1010" s="196" t="s">
        <v>1233</v>
      </c>
      <c r="H1010" s="197">
        <v>10</v>
      </c>
      <c r="I1010" s="198"/>
      <c r="J1010" s="199">
        <f>ROUND(I1010*H1010,2)</f>
        <v>0</v>
      </c>
      <c r="K1010" s="195" t="s">
        <v>21</v>
      </c>
      <c r="L1010" s="62"/>
      <c r="M1010" s="200" t="s">
        <v>21</v>
      </c>
      <c r="N1010" s="201" t="s">
        <v>48</v>
      </c>
      <c r="O1010" s="43"/>
      <c r="P1010" s="202">
        <f>O1010*H1010</f>
        <v>0</v>
      </c>
      <c r="Q1010" s="202">
        <v>0</v>
      </c>
      <c r="R1010" s="202">
        <f>Q1010*H1010</f>
        <v>0</v>
      </c>
      <c r="S1010" s="202">
        <v>0</v>
      </c>
      <c r="T1010" s="203">
        <f>S1010*H1010</f>
        <v>0</v>
      </c>
      <c r="AR1010" s="25" t="s">
        <v>173</v>
      </c>
      <c r="AT1010" s="25" t="s">
        <v>168</v>
      </c>
      <c r="AU1010" s="25" t="s">
        <v>84</v>
      </c>
      <c r="AY1010" s="25" t="s">
        <v>163</v>
      </c>
      <c r="BE1010" s="204">
        <f>IF(N1010="základní",J1010,0)</f>
        <v>0</v>
      </c>
      <c r="BF1010" s="204">
        <f>IF(N1010="snížená",J1010,0)</f>
        <v>0</v>
      </c>
      <c r="BG1010" s="204">
        <f>IF(N1010="zákl. přenesená",J1010,0)</f>
        <v>0</v>
      </c>
      <c r="BH1010" s="204">
        <f>IF(N1010="sníž. přenesená",J1010,0)</f>
        <v>0</v>
      </c>
      <c r="BI1010" s="204">
        <f>IF(N1010="nulová",J1010,0)</f>
        <v>0</v>
      </c>
      <c r="BJ1010" s="25" t="s">
        <v>98</v>
      </c>
      <c r="BK1010" s="204">
        <f>ROUND(I1010*H1010,2)</f>
        <v>0</v>
      </c>
      <c r="BL1010" s="25" t="s">
        <v>173</v>
      </c>
      <c r="BM1010" s="25" t="s">
        <v>1789</v>
      </c>
    </row>
    <row r="1011" spans="2:65" s="1" customFormat="1" ht="13.5">
      <c r="B1011" s="42"/>
      <c r="C1011" s="64"/>
      <c r="D1011" s="205" t="s">
        <v>175</v>
      </c>
      <c r="E1011" s="64"/>
      <c r="F1011" s="206" t="s">
        <v>1232</v>
      </c>
      <c r="G1011" s="64"/>
      <c r="H1011" s="64"/>
      <c r="I1011" s="164"/>
      <c r="J1011" s="64"/>
      <c r="K1011" s="64"/>
      <c r="L1011" s="62"/>
      <c r="M1011" s="207"/>
      <c r="N1011" s="43"/>
      <c r="O1011" s="43"/>
      <c r="P1011" s="43"/>
      <c r="Q1011" s="43"/>
      <c r="R1011" s="43"/>
      <c r="S1011" s="43"/>
      <c r="T1011" s="79"/>
      <c r="AT1011" s="25" t="s">
        <v>175</v>
      </c>
      <c r="AU1011" s="25" t="s">
        <v>84</v>
      </c>
    </row>
    <row r="1012" spans="2:65" s="1" customFormat="1" ht="16.5" customHeight="1">
      <c r="B1012" s="42"/>
      <c r="C1012" s="193" t="s">
        <v>1790</v>
      </c>
      <c r="D1012" s="193" t="s">
        <v>168</v>
      </c>
      <c r="E1012" s="194" t="s">
        <v>1300</v>
      </c>
      <c r="F1012" s="195" t="s">
        <v>1301</v>
      </c>
      <c r="G1012" s="196" t="s">
        <v>1272</v>
      </c>
      <c r="H1012" s="197">
        <v>1</v>
      </c>
      <c r="I1012" s="198"/>
      <c r="J1012" s="199">
        <f>ROUND(I1012*H1012,2)</f>
        <v>0</v>
      </c>
      <c r="K1012" s="195" t="s">
        <v>21</v>
      </c>
      <c r="L1012" s="62"/>
      <c r="M1012" s="200" t="s">
        <v>21</v>
      </c>
      <c r="N1012" s="201" t="s">
        <v>48</v>
      </c>
      <c r="O1012" s="43"/>
      <c r="P1012" s="202">
        <f>O1012*H1012</f>
        <v>0</v>
      </c>
      <c r="Q1012" s="202">
        <v>0</v>
      </c>
      <c r="R1012" s="202">
        <f>Q1012*H1012</f>
        <v>0</v>
      </c>
      <c r="S1012" s="202">
        <v>0</v>
      </c>
      <c r="T1012" s="203">
        <f>S1012*H1012</f>
        <v>0</v>
      </c>
      <c r="AR1012" s="25" t="s">
        <v>173</v>
      </c>
      <c r="AT1012" s="25" t="s">
        <v>168</v>
      </c>
      <c r="AU1012" s="25" t="s">
        <v>84</v>
      </c>
      <c r="AY1012" s="25" t="s">
        <v>163</v>
      </c>
      <c r="BE1012" s="204">
        <f>IF(N1012="základní",J1012,0)</f>
        <v>0</v>
      </c>
      <c r="BF1012" s="204">
        <f>IF(N1012="snížená",J1012,0)</f>
        <v>0</v>
      </c>
      <c r="BG1012" s="204">
        <f>IF(N1012="zákl. přenesená",J1012,0)</f>
        <v>0</v>
      </c>
      <c r="BH1012" s="204">
        <f>IF(N1012="sníž. přenesená",J1012,0)</f>
        <v>0</v>
      </c>
      <c r="BI1012" s="204">
        <f>IF(N1012="nulová",J1012,0)</f>
        <v>0</v>
      </c>
      <c r="BJ1012" s="25" t="s">
        <v>98</v>
      </c>
      <c r="BK1012" s="204">
        <f>ROUND(I1012*H1012,2)</f>
        <v>0</v>
      </c>
      <c r="BL1012" s="25" t="s">
        <v>173</v>
      </c>
      <c r="BM1012" s="25" t="s">
        <v>1791</v>
      </c>
    </row>
    <row r="1013" spans="2:65" s="1" customFormat="1" ht="13.5">
      <c r="B1013" s="42"/>
      <c r="C1013" s="64"/>
      <c r="D1013" s="205" t="s">
        <v>175</v>
      </c>
      <c r="E1013" s="64"/>
      <c r="F1013" s="206" t="s">
        <v>1301</v>
      </c>
      <c r="G1013" s="64"/>
      <c r="H1013" s="64"/>
      <c r="I1013" s="164"/>
      <c r="J1013" s="64"/>
      <c r="K1013" s="64"/>
      <c r="L1013" s="62"/>
      <c r="M1013" s="207"/>
      <c r="N1013" s="43"/>
      <c r="O1013" s="43"/>
      <c r="P1013" s="43"/>
      <c r="Q1013" s="43"/>
      <c r="R1013" s="43"/>
      <c r="S1013" s="43"/>
      <c r="T1013" s="79"/>
      <c r="AT1013" s="25" t="s">
        <v>175</v>
      </c>
      <c r="AU1013" s="25" t="s">
        <v>84</v>
      </c>
    </row>
    <row r="1014" spans="2:65" s="1" customFormat="1" ht="25.5" customHeight="1">
      <c r="B1014" s="42"/>
      <c r="C1014" s="193" t="s">
        <v>1486</v>
      </c>
      <c r="D1014" s="193" t="s">
        <v>168</v>
      </c>
      <c r="E1014" s="194" t="s">
        <v>1302</v>
      </c>
      <c r="F1014" s="195" t="s">
        <v>1303</v>
      </c>
      <c r="G1014" s="196" t="s">
        <v>171</v>
      </c>
      <c r="H1014" s="197">
        <v>42.15</v>
      </c>
      <c r="I1014" s="198"/>
      <c r="J1014" s="199">
        <f>ROUND(I1014*H1014,2)</f>
        <v>0</v>
      </c>
      <c r="K1014" s="195" t="s">
        <v>21</v>
      </c>
      <c r="L1014" s="62"/>
      <c r="M1014" s="200" t="s">
        <v>21</v>
      </c>
      <c r="N1014" s="201" t="s">
        <v>48</v>
      </c>
      <c r="O1014" s="43"/>
      <c r="P1014" s="202">
        <f>O1014*H1014</f>
        <v>0</v>
      </c>
      <c r="Q1014" s="202">
        <v>0</v>
      </c>
      <c r="R1014" s="202">
        <f>Q1014*H1014</f>
        <v>0</v>
      </c>
      <c r="S1014" s="202">
        <v>0</v>
      </c>
      <c r="T1014" s="203">
        <f>S1014*H1014</f>
        <v>0</v>
      </c>
      <c r="AR1014" s="25" t="s">
        <v>173</v>
      </c>
      <c r="AT1014" s="25" t="s">
        <v>168</v>
      </c>
      <c r="AU1014" s="25" t="s">
        <v>84</v>
      </c>
      <c r="AY1014" s="25" t="s">
        <v>163</v>
      </c>
      <c r="BE1014" s="204">
        <f>IF(N1014="základní",J1014,0)</f>
        <v>0</v>
      </c>
      <c r="BF1014" s="204">
        <f>IF(N1014="snížená",J1014,0)</f>
        <v>0</v>
      </c>
      <c r="BG1014" s="204">
        <f>IF(N1014="zákl. přenesená",J1014,0)</f>
        <v>0</v>
      </c>
      <c r="BH1014" s="204">
        <f>IF(N1014="sníž. přenesená",J1014,0)</f>
        <v>0</v>
      </c>
      <c r="BI1014" s="204">
        <f>IF(N1014="nulová",J1014,0)</f>
        <v>0</v>
      </c>
      <c r="BJ1014" s="25" t="s">
        <v>98</v>
      </c>
      <c r="BK1014" s="204">
        <f>ROUND(I1014*H1014,2)</f>
        <v>0</v>
      </c>
      <c r="BL1014" s="25" t="s">
        <v>173</v>
      </c>
      <c r="BM1014" s="25" t="s">
        <v>1792</v>
      </c>
    </row>
    <row r="1015" spans="2:65" s="1" customFormat="1" ht="13.5">
      <c r="B1015" s="42"/>
      <c r="C1015" s="64"/>
      <c r="D1015" s="205" t="s">
        <v>175</v>
      </c>
      <c r="E1015" s="64"/>
      <c r="F1015" s="206" t="s">
        <v>1303</v>
      </c>
      <c r="G1015" s="64"/>
      <c r="H1015" s="64"/>
      <c r="I1015" s="164"/>
      <c r="J1015" s="64"/>
      <c r="K1015" s="64"/>
      <c r="L1015" s="62"/>
      <c r="M1015" s="207"/>
      <c r="N1015" s="43"/>
      <c r="O1015" s="43"/>
      <c r="P1015" s="43"/>
      <c r="Q1015" s="43"/>
      <c r="R1015" s="43"/>
      <c r="S1015" s="43"/>
      <c r="T1015" s="79"/>
      <c r="AT1015" s="25" t="s">
        <v>175</v>
      </c>
      <c r="AU1015" s="25" t="s">
        <v>84</v>
      </c>
    </row>
    <row r="1016" spans="2:65" s="1" customFormat="1" ht="16.5" customHeight="1">
      <c r="B1016" s="42"/>
      <c r="C1016" s="193" t="s">
        <v>1793</v>
      </c>
      <c r="D1016" s="193" t="s">
        <v>168</v>
      </c>
      <c r="E1016" s="194" t="s">
        <v>1304</v>
      </c>
      <c r="F1016" s="195" t="s">
        <v>1305</v>
      </c>
      <c r="G1016" s="196" t="s">
        <v>171</v>
      </c>
      <c r="H1016" s="197">
        <v>2.56</v>
      </c>
      <c r="I1016" s="198"/>
      <c r="J1016" s="199">
        <f>ROUND(I1016*H1016,2)</f>
        <v>0</v>
      </c>
      <c r="K1016" s="195" t="s">
        <v>21</v>
      </c>
      <c r="L1016" s="62"/>
      <c r="M1016" s="200" t="s">
        <v>21</v>
      </c>
      <c r="N1016" s="201" t="s">
        <v>48</v>
      </c>
      <c r="O1016" s="43"/>
      <c r="P1016" s="202">
        <f>O1016*H1016</f>
        <v>0</v>
      </c>
      <c r="Q1016" s="202">
        <v>0</v>
      </c>
      <c r="R1016" s="202">
        <f>Q1016*H1016</f>
        <v>0</v>
      </c>
      <c r="S1016" s="202">
        <v>0</v>
      </c>
      <c r="T1016" s="203">
        <f>S1016*H1016</f>
        <v>0</v>
      </c>
      <c r="AR1016" s="25" t="s">
        <v>173</v>
      </c>
      <c r="AT1016" s="25" t="s">
        <v>168</v>
      </c>
      <c r="AU1016" s="25" t="s">
        <v>84</v>
      </c>
      <c r="AY1016" s="25" t="s">
        <v>163</v>
      </c>
      <c r="BE1016" s="204">
        <f>IF(N1016="základní",J1016,0)</f>
        <v>0</v>
      </c>
      <c r="BF1016" s="204">
        <f>IF(N1016="snížená",J1016,0)</f>
        <v>0</v>
      </c>
      <c r="BG1016" s="204">
        <f>IF(N1016="zákl. přenesená",J1016,0)</f>
        <v>0</v>
      </c>
      <c r="BH1016" s="204">
        <f>IF(N1016="sníž. přenesená",J1016,0)</f>
        <v>0</v>
      </c>
      <c r="BI1016" s="204">
        <f>IF(N1016="nulová",J1016,0)</f>
        <v>0</v>
      </c>
      <c r="BJ1016" s="25" t="s">
        <v>98</v>
      </c>
      <c r="BK1016" s="204">
        <f>ROUND(I1016*H1016,2)</f>
        <v>0</v>
      </c>
      <c r="BL1016" s="25" t="s">
        <v>173</v>
      </c>
      <c r="BM1016" s="25" t="s">
        <v>1794</v>
      </c>
    </row>
    <row r="1017" spans="2:65" s="1" customFormat="1" ht="13.5">
      <c r="B1017" s="42"/>
      <c r="C1017" s="64"/>
      <c r="D1017" s="205" t="s">
        <v>175</v>
      </c>
      <c r="E1017" s="64"/>
      <c r="F1017" s="206" t="s">
        <v>1305</v>
      </c>
      <c r="G1017" s="64"/>
      <c r="H1017" s="64"/>
      <c r="I1017" s="164"/>
      <c r="J1017" s="64"/>
      <c r="K1017" s="64"/>
      <c r="L1017" s="62"/>
      <c r="M1017" s="207"/>
      <c r="N1017" s="43"/>
      <c r="O1017" s="43"/>
      <c r="P1017" s="43"/>
      <c r="Q1017" s="43"/>
      <c r="R1017" s="43"/>
      <c r="S1017" s="43"/>
      <c r="T1017" s="79"/>
      <c r="AT1017" s="25" t="s">
        <v>175</v>
      </c>
      <c r="AU1017" s="25" t="s">
        <v>84</v>
      </c>
    </row>
    <row r="1018" spans="2:65" s="1" customFormat="1" ht="16.5" customHeight="1">
      <c r="B1018" s="42"/>
      <c r="C1018" s="193" t="s">
        <v>1487</v>
      </c>
      <c r="D1018" s="193" t="s">
        <v>168</v>
      </c>
      <c r="E1018" s="194" t="s">
        <v>1306</v>
      </c>
      <c r="F1018" s="195" t="s">
        <v>1307</v>
      </c>
      <c r="G1018" s="196" t="s">
        <v>171</v>
      </c>
      <c r="H1018" s="197">
        <v>10</v>
      </c>
      <c r="I1018" s="198"/>
      <c r="J1018" s="199">
        <f>ROUND(I1018*H1018,2)</f>
        <v>0</v>
      </c>
      <c r="K1018" s="195" t="s">
        <v>21</v>
      </c>
      <c r="L1018" s="62"/>
      <c r="M1018" s="200" t="s">
        <v>21</v>
      </c>
      <c r="N1018" s="201" t="s">
        <v>48</v>
      </c>
      <c r="O1018" s="43"/>
      <c r="P1018" s="202">
        <f>O1018*H1018</f>
        <v>0</v>
      </c>
      <c r="Q1018" s="202">
        <v>0</v>
      </c>
      <c r="R1018" s="202">
        <f>Q1018*H1018</f>
        <v>0</v>
      </c>
      <c r="S1018" s="202">
        <v>0</v>
      </c>
      <c r="T1018" s="203">
        <f>S1018*H1018</f>
        <v>0</v>
      </c>
      <c r="AR1018" s="25" t="s">
        <v>173</v>
      </c>
      <c r="AT1018" s="25" t="s">
        <v>168</v>
      </c>
      <c r="AU1018" s="25" t="s">
        <v>84</v>
      </c>
      <c r="AY1018" s="25" t="s">
        <v>163</v>
      </c>
      <c r="BE1018" s="204">
        <f>IF(N1018="základní",J1018,0)</f>
        <v>0</v>
      </c>
      <c r="BF1018" s="204">
        <f>IF(N1018="snížená",J1018,0)</f>
        <v>0</v>
      </c>
      <c r="BG1018" s="204">
        <f>IF(N1018="zákl. přenesená",J1018,0)</f>
        <v>0</v>
      </c>
      <c r="BH1018" s="204">
        <f>IF(N1018="sníž. přenesená",J1018,0)</f>
        <v>0</v>
      </c>
      <c r="BI1018" s="204">
        <f>IF(N1018="nulová",J1018,0)</f>
        <v>0</v>
      </c>
      <c r="BJ1018" s="25" t="s">
        <v>98</v>
      </c>
      <c r="BK1018" s="204">
        <f>ROUND(I1018*H1018,2)</f>
        <v>0</v>
      </c>
      <c r="BL1018" s="25" t="s">
        <v>173</v>
      </c>
      <c r="BM1018" s="25" t="s">
        <v>1795</v>
      </c>
    </row>
    <row r="1019" spans="2:65" s="1" customFormat="1" ht="13.5">
      <c r="B1019" s="42"/>
      <c r="C1019" s="64"/>
      <c r="D1019" s="205" t="s">
        <v>175</v>
      </c>
      <c r="E1019" s="64"/>
      <c r="F1019" s="206" t="s">
        <v>1307</v>
      </c>
      <c r="G1019" s="64"/>
      <c r="H1019" s="64"/>
      <c r="I1019" s="164"/>
      <c r="J1019" s="64"/>
      <c r="K1019" s="64"/>
      <c r="L1019" s="62"/>
      <c r="M1019" s="207"/>
      <c r="N1019" s="43"/>
      <c r="O1019" s="43"/>
      <c r="P1019" s="43"/>
      <c r="Q1019" s="43"/>
      <c r="R1019" s="43"/>
      <c r="S1019" s="43"/>
      <c r="T1019" s="79"/>
      <c r="AT1019" s="25" t="s">
        <v>175</v>
      </c>
      <c r="AU1019" s="25" t="s">
        <v>84</v>
      </c>
    </row>
    <row r="1020" spans="2:65" s="1" customFormat="1" ht="16.5" customHeight="1">
      <c r="B1020" s="42"/>
      <c r="C1020" s="193" t="s">
        <v>1796</v>
      </c>
      <c r="D1020" s="193" t="s">
        <v>168</v>
      </c>
      <c r="E1020" s="194" t="s">
        <v>1308</v>
      </c>
      <c r="F1020" s="195" t="s">
        <v>1309</v>
      </c>
      <c r="G1020" s="196" t="s">
        <v>171</v>
      </c>
      <c r="H1020" s="197">
        <v>2.56</v>
      </c>
      <c r="I1020" s="198"/>
      <c r="J1020" s="199">
        <f>ROUND(I1020*H1020,2)</f>
        <v>0</v>
      </c>
      <c r="K1020" s="195" t="s">
        <v>21</v>
      </c>
      <c r="L1020" s="62"/>
      <c r="M1020" s="200" t="s">
        <v>21</v>
      </c>
      <c r="N1020" s="201" t="s">
        <v>48</v>
      </c>
      <c r="O1020" s="43"/>
      <c r="P1020" s="202">
        <f>O1020*H1020</f>
        <v>0</v>
      </c>
      <c r="Q1020" s="202">
        <v>0</v>
      </c>
      <c r="R1020" s="202">
        <f>Q1020*H1020</f>
        <v>0</v>
      </c>
      <c r="S1020" s="202">
        <v>0</v>
      </c>
      <c r="T1020" s="203">
        <f>S1020*H1020</f>
        <v>0</v>
      </c>
      <c r="AR1020" s="25" t="s">
        <v>173</v>
      </c>
      <c r="AT1020" s="25" t="s">
        <v>168</v>
      </c>
      <c r="AU1020" s="25" t="s">
        <v>84</v>
      </c>
      <c r="AY1020" s="25" t="s">
        <v>163</v>
      </c>
      <c r="BE1020" s="204">
        <f>IF(N1020="základní",J1020,0)</f>
        <v>0</v>
      </c>
      <c r="BF1020" s="204">
        <f>IF(N1020="snížená",J1020,0)</f>
        <v>0</v>
      </c>
      <c r="BG1020" s="204">
        <f>IF(N1020="zákl. přenesená",J1020,0)</f>
        <v>0</v>
      </c>
      <c r="BH1020" s="204">
        <f>IF(N1020="sníž. přenesená",J1020,0)</f>
        <v>0</v>
      </c>
      <c r="BI1020" s="204">
        <f>IF(N1020="nulová",J1020,0)</f>
        <v>0</v>
      </c>
      <c r="BJ1020" s="25" t="s">
        <v>98</v>
      </c>
      <c r="BK1020" s="204">
        <f>ROUND(I1020*H1020,2)</f>
        <v>0</v>
      </c>
      <c r="BL1020" s="25" t="s">
        <v>173</v>
      </c>
      <c r="BM1020" s="25" t="s">
        <v>1797</v>
      </c>
    </row>
    <row r="1021" spans="2:65" s="1" customFormat="1" ht="13.5">
      <c r="B1021" s="42"/>
      <c r="C1021" s="64"/>
      <c r="D1021" s="205" t="s">
        <v>175</v>
      </c>
      <c r="E1021" s="64"/>
      <c r="F1021" s="206" t="s">
        <v>1309</v>
      </c>
      <c r="G1021" s="64"/>
      <c r="H1021" s="64"/>
      <c r="I1021" s="164"/>
      <c r="J1021" s="64"/>
      <c r="K1021" s="64"/>
      <c r="L1021" s="62"/>
      <c r="M1021" s="207"/>
      <c r="N1021" s="43"/>
      <c r="O1021" s="43"/>
      <c r="P1021" s="43"/>
      <c r="Q1021" s="43"/>
      <c r="R1021" s="43"/>
      <c r="S1021" s="43"/>
      <c r="T1021" s="79"/>
      <c r="AT1021" s="25" t="s">
        <v>175</v>
      </c>
      <c r="AU1021" s="25" t="s">
        <v>84</v>
      </c>
    </row>
    <row r="1022" spans="2:65" s="1" customFormat="1" ht="16.5" customHeight="1">
      <c r="B1022" s="42"/>
      <c r="C1022" s="193" t="s">
        <v>1489</v>
      </c>
      <c r="D1022" s="193" t="s">
        <v>168</v>
      </c>
      <c r="E1022" s="194" t="s">
        <v>1310</v>
      </c>
      <c r="F1022" s="195" t="s">
        <v>1311</v>
      </c>
      <c r="G1022" s="196" t="s">
        <v>171</v>
      </c>
      <c r="H1022" s="197">
        <v>3</v>
      </c>
      <c r="I1022" s="198"/>
      <c r="J1022" s="199">
        <f>ROUND(I1022*H1022,2)</f>
        <v>0</v>
      </c>
      <c r="K1022" s="195" t="s">
        <v>21</v>
      </c>
      <c r="L1022" s="62"/>
      <c r="M1022" s="200" t="s">
        <v>21</v>
      </c>
      <c r="N1022" s="201" t="s">
        <v>48</v>
      </c>
      <c r="O1022" s="43"/>
      <c r="P1022" s="202">
        <f>O1022*H1022</f>
        <v>0</v>
      </c>
      <c r="Q1022" s="202">
        <v>0</v>
      </c>
      <c r="R1022" s="202">
        <f>Q1022*H1022</f>
        <v>0</v>
      </c>
      <c r="S1022" s="202">
        <v>0</v>
      </c>
      <c r="T1022" s="203">
        <f>S1022*H1022</f>
        <v>0</v>
      </c>
      <c r="AR1022" s="25" t="s">
        <v>173</v>
      </c>
      <c r="AT1022" s="25" t="s">
        <v>168</v>
      </c>
      <c r="AU1022" s="25" t="s">
        <v>84</v>
      </c>
      <c r="AY1022" s="25" t="s">
        <v>163</v>
      </c>
      <c r="BE1022" s="204">
        <f>IF(N1022="základní",J1022,0)</f>
        <v>0</v>
      </c>
      <c r="BF1022" s="204">
        <f>IF(N1022="snížená",J1022,0)</f>
        <v>0</v>
      </c>
      <c r="BG1022" s="204">
        <f>IF(N1022="zákl. přenesená",J1022,0)</f>
        <v>0</v>
      </c>
      <c r="BH1022" s="204">
        <f>IF(N1022="sníž. přenesená",J1022,0)</f>
        <v>0</v>
      </c>
      <c r="BI1022" s="204">
        <f>IF(N1022="nulová",J1022,0)</f>
        <v>0</v>
      </c>
      <c r="BJ1022" s="25" t="s">
        <v>98</v>
      </c>
      <c r="BK1022" s="204">
        <f>ROUND(I1022*H1022,2)</f>
        <v>0</v>
      </c>
      <c r="BL1022" s="25" t="s">
        <v>173</v>
      </c>
      <c r="BM1022" s="25" t="s">
        <v>1798</v>
      </c>
    </row>
    <row r="1023" spans="2:65" s="1" customFormat="1" ht="13.5">
      <c r="B1023" s="42"/>
      <c r="C1023" s="64"/>
      <c r="D1023" s="205" t="s">
        <v>175</v>
      </c>
      <c r="E1023" s="64"/>
      <c r="F1023" s="206" t="s">
        <v>1311</v>
      </c>
      <c r="G1023" s="64"/>
      <c r="H1023" s="64"/>
      <c r="I1023" s="164"/>
      <c r="J1023" s="64"/>
      <c r="K1023" s="64"/>
      <c r="L1023" s="62"/>
      <c r="M1023" s="207"/>
      <c r="N1023" s="43"/>
      <c r="O1023" s="43"/>
      <c r="P1023" s="43"/>
      <c r="Q1023" s="43"/>
      <c r="R1023" s="43"/>
      <c r="S1023" s="43"/>
      <c r="T1023" s="79"/>
      <c r="AT1023" s="25" t="s">
        <v>175</v>
      </c>
      <c r="AU1023" s="25" t="s">
        <v>84</v>
      </c>
    </row>
    <row r="1024" spans="2:65" s="1" customFormat="1" ht="16.5" customHeight="1">
      <c r="B1024" s="42"/>
      <c r="C1024" s="193" t="s">
        <v>1799</v>
      </c>
      <c r="D1024" s="193" t="s">
        <v>168</v>
      </c>
      <c r="E1024" s="194" t="s">
        <v>1312</v>
      </c>
      <c r="F1024" s="195" t="s">
        <v>1313</v>
      </c>
      <c r="G1024" s="196" t="s">
        <v>171</v>
      </c>
      <c r="H1024" s="197">
        <v>73.5</v>
      </c>
      <c r="I1024" s="198"/>
      <c r="J1024" s="199">
        <f>ROUND(I1024*H1024,2)</f>
        <v>0</v>
      </c>
      <c r="K1024" s="195" t="s">
        <v>21</v>
      </c>
      <c r="L1024" s="62"/>
      <c r="M1024" s="200" t="s">
        <v>21</v>
      </c>
      <c r="N1024" s="201" t="s">
        <v>48</v>
      </c>
      <c r="O1024" s="43"/>
      <c r="P1024" s="202">
        <f>O1024*H1024</f>
        <v>0</v>
      </c>
      <c r="Q1024" s="202">
        <v>0</v>
      </c>
      <c r="R1024" s="202">
        <f>Q1024*H1024</f>
        <v>0</v>
      </c>
      <c r="S1024" s="202">
        <v>0</v>
      </c>
      <c r="T1024" s="203">
        <f>S1024*H1024</f>
        <v>0</v>
      </c>
      <c r="AR1024" s="25" t="s">
        <v>173</v>
      </c>
      <c r="AT1024" s="25" t="s">
        <v>168</v>
      </c>
      <c r="AU1024" s="25" t="s">
        <v>84</v>
      </c>
      <c r="AY1024" s="25" t="s">
        <v>163</v>
      </c>
      <c r="BE1024" s="204">
        <f>IF(N1024="základní",J1024,0)</f>
        <v>0</v>
      </c>
      <c r="BF1024" s="204">
        <f>IF(N1024="snížená",J1024,0)</f>
        <v>0</v>
      </c>
      <c r="BG1024" s="204">
        <f>IF(N1024="zákl. přenesená",J1024,0)</f>
        <v>0</v>
      </c>
      <c r="BH1024" s="204">
        <f>IF(N1024="sníž. přenesená",J1024,0)</f>
        <v>0</v>
      </c>
      <c r="BI1024" s="204">
        <f>IF(N1024="nulová",J1024,0)</f>
        <v>0</v>
      </c>
      <c r="BJ1024" s="25" t="s">
        <v>98</v>
      </c>
      <c r="BK1024" s="204">
        <f>ROUND(I1024*H1024,2)</f>
        <v>0</v>
      </c>
      <c r="BL1024" s="25" t="s">
        <v>173</v>
      </c>
      <c r="BM1024" s="25" t="s">
        <v>1800</v>
      </c>
    </row>
    <row r="1025" spans="2:65" s="1" customFormat="1" ht="13.5">
      <c r="B1025" s="42"/>
      <c r="C1025" s="64"/>
      <c r="D1025" s="205" t="s">
        <v>175</v>
      </c>
      <c r="E1025" s="64"/>
      <c r="F1025" s="206" t="s">
        <v>1313</v>
      </c>
      <c r="G1025" s="64"/>
      <c r="H1025" s="64"/>
      <c r="I1025" s="164"/>
      <c r="J1025" s="64"/>
      <c r="K1025" s="64"/>
      <c r="L1025" s="62"/>
      <c r="M1025" s="207"/>
      <c r="N1025" s="43"/>
      <c r="O1025" s="43"/>
      <c r="P1025" s="43"/>
      <c r="Q1025" s="43"/>
      <c r="R1025" s="43"/>
      <c r="S1025" s="43"/>
      <c r="T1025" s="79"/>
      <c r="AT1025" s="25" t="s">
        <v>175</v>
      </c>
      <c r="AU1025" s="25" t="s">
        <v>84</v>
      </c>
    </row>
    <row r="1026" spans="2:65" s="1" customFormat="1" ht="16.5" customHeight="1">
      <c r="B1026" s="42"/>
      <c r="C1026" s="193" t="s">
        <v>1490</v>
      </c>
      <c r="D1026" s="193" t="s">
        <v>168</v>
      </c>
      <c r="E1026" s="194" t="s">
        <v>1314</v>
      </c>
      <c r="F1026" s="195" t="s">
        <v>1315</v>
      </c>
      <c r="G1026" s="196" t="s">
        <v>171</v>
      </c>
      <c r="H1026" s="197">
        <v>73.5</v>
      </c>
      <c r="I1026" s="198"/>
      <c r="J1026" s="199">
        <f>ROUND(I1026*H1026,2)</f>
        <v>0</v>
      </c>
      <c r="K1026" s="195" t="s">
        <v>21</v>
      </c>
      <c r="L1026" s="62"/>
      <c r="M1026" s="200" t="s">
        <v>21</v>
      </c>
      <c r="N1026" s="201" t="s">
        <v>48</v>
      </c>
      <c r="O1026" s="43"/>
      <c r="P1026" s="202">
        <f>O1026*H1026</f>
        <v>0</v>
      </c>
      <c r="Q1026" s="202">
        <v>0</v>
      </c>
      <c r="R1026" s="202">
        <f>Q1026*H1026</f>
        <v>0</v>
      </c>
      <c r="S1026" s="202">
        <v>0</v>
      </c>
      <c r="T1026" s="203">
        <f>S1026*H1026</f>
        <v>0</v>
      </c>
      <c r="AR1026" s="25" t="s">
        <v>173</v>
      </c>
      <c r="AT1026" s="25" t="s">
        <v>168</v>
      </c>
      <c r="AU1026" s="25" t="s">
        <v>84</v>
      </c>
      <c r="AY1026" s="25" t="s">
        <v>163</v>
      </c>
      <c r="BE1026" s="204">
        <f>IF(N1026="základní",J1026,0)</f>
        <v>0</v>
      </c>
      <c r="BF1026" s="204">
        <f>IF(N1026="snížená",J1026,0)</f>
        <v>0</v>
      </c>
      <c r="BG1026" s="204">
        <f>IF(N1026="zákl. přenesená",J1026,0)</f>
        <v>0</v>
      </c>
      <c r="BH1026" s="204">
        <f>IF(N1026="sníž. přenesená",J1026,0)</f>
        <v>0</v>
      </c>
      <c r="BI1026" s="204">
        <f>IF(N1026="nulová",J1026,0)</f>
        <v>0</v>
      </c>
      <c r="BJ1026" s="25" t="s">
        <v>98</v>
      </c>
      <c r="BK1026" s="204">
        <f>ROUND(I1026*H1026,2)</f>
        <v>0</v>
      </c>
      <c r="BL1026" s="25" t="s">
        <v>173</v>
      </c>
      <c r="BM1026" s="25" t="s">
        <v>1801</v>
      </c>
    </row>
    <row r="1027" spans="2:65" s="1" customFormat="1" ht="13.5">
      <c r="B1027" s="42"/>
      <c r="C1027" s="64"/>
      <c r="D1027" s="205" t="s">
        <v>175</v>
      </c>
      <c r="E1027" s="64"/>
      <c r="F1027" s="206" t="s">
        <v>1315</v>
      </c>
      <c r="G1027" s="64"/>
      <c r="H1027" s="64"/>
      <c r="I1027" s="164"/>
      <c r="J1027" s="64"/>
      <c r="K1027" s="64"/>
      <c r="L1027" s="62"/>
      <c r="M1027" s="207"/>
      <c r="N1027" s="43"/>
      <c r="O1027" s="43"/>
      <c r="P1027" s="43"/>
      <c r="Q1027" s="43"/>
      <c r="R1027" s="43"/>
      <c r="S1027" s="43"/>
      <c r="T1027" s="79"/>
      <c r="AT1027" s="25" t="s">
        <v>175</v>
      </c>
      <c r="AU1027" s="25" t="s">
        <v>84</v>
      </c>
    </row>
    <row r="1028" spans="2:65" s="1" customFormat="1" ht="16.5" customHeight="1">
      <c r="B1028" s="42"/>
      <c r="C1028" s="193" t="s">
        <v>1802</v>
      </c>
      <c r="D1028" s="193" t="s">
        <v>168</v>
      </c>
      <c r="E1028" s="194" t="s">
        <v>1316</v>
      </c>
      <c r="F1028" s="195" t="s">
        <v>1317</v>
      </c>
      <c r="G1028" s="196" t="s">
        <v>171</v>
      </c>
      <c r="H1028" s="197">
        <v>73.5</v>
      </c>
      <c r="I1028" s="198"/>
      <c r="J1028" s="199">
        <f>ROUND(I1028*H1028,2)</f>
        <v>0</v>
      </c>
      <c r="K1028" s="195" t="s">
        <v>21</v>
      </c>
      <c r="L1028" s="62"/>
      <c r="M1028" s="200" t="s">
        <v>21</v>
      </c>
      <c r="N1028" s="201" t="s">
        <v>48</v>
      </c>
      <c r="O1028" s="43"/>
      <c r="P1028" s="202">
        <f>O1028*H1028</f>
        <v>0</v>
      </c>
      <c r="Q1028" s="202">
        <v>0</v>
      </c>
      <c r="R1028" s="202">
        <f>Q1028*H1028</f>
        <v>0</v>
      </c>
      <c r="S1028" s="202">
        <v>0</v>
      </c>
      <c r="T1028" s="203">
        <f>S1028*H1028</f>
        <v>0</v>
      </c>
      <c r="AR1028" s="25" t="s">
        <v>173</v>
      </c>
      <c r="AT1028" s="25" t="s">
        <v>168</v>
      </c>
      <c r="AU1028" s="25" t="s">
        <v>84</v>
      </c>
      <c r="AY1028" s="25" t="s">
        <v>163</v>
      </c>
      <c r="BE1028" s="204">
        <f>IF(N1028="základní",J1028,0)</f>
        <v>0</v>
      </c>
      <c r="BF1028" s="204">
        <f>IF(N1028="snížená",J1028,0)</f>
        <v>0</v>
      </c>
      <c r="BG1028" s="204">
        <f>IF(N1028="zákl. přenesená",J1028,0)</f>
        <v>0</v>
      </c>
      <c r="BH1028" s="204">
        <f>IF(N1028="sníž. přenesená",J1028,0)</f>
        <v>0</v>
      </c>
      <c r="BI1028" s="204">
        <f>IF(N1028="nulová",J1028,0)</f>
        <v>0</v>
      </c>
      <c r="BJ1028" s="25" t="s">
        <v>98</v>
      </c>
      <c r="BK1028" s="204">
        <f>ROUND(I1028*H1028,2)</f>
        <v>0</v>
      </c>
      <c r="BL1028" s="25" t="s">
        <v>173</v>
      </c>
      <c r="BM1028" s="25" t="s">
        <v>1803</v>
      </c>
    </row>
    <row r="1029" spans="2:65" s="1" customFormat="1" ht="13.5">
      <c r="B1029" s="42"/>
      <c r="C1029" s="64"/>
      <c r="D1029" s="205" t="s">
        <v>175</v>
      </c>
      <c r="E1029" s="64"/>
      <c r="F1029" s="206" t="s">
        <v>1317</v>
      </c>
      <c r="G1029" s="64"/>
      <c r="H1029" s="64"/>
      <c r="I1029" s="164"/>
      <c r="J1029" s="64"/>
      <c r="K1029" s="64"/>
      <c r="L1029" s="62"/>
      <c r="M1029" s="207"/>
      <c r="N1029" s="43"/>
      <c r="O1029" s="43"/>
      <c r="P1029" s="43"/>
      <c r="Q1029" s="43"/>
      <c r="R1029" s="43"/>
      <c r="S1029" s="43"/>
      <c r="T1029" s="79"/>
      <c r="AT1029" s="25" t="s">
        <v>175</v>
      </c>
      <c r="AU1029" s="25" t="s">
        <v>84</v>
      </c>
    </row>
    <row r="1030" spans="2:65" s="1" customFormat="1" ht="16.5" customHeight="1">
      <c r="B1030" s="42"/>
      <c r="C1030" s="193" t="s">
        <v>1492</v>
      </c>
      <c r="D1030" s="193" t="s">
        <v>168</v>
      </c>
      <c r="E1030" s="194" t="s">
        <v>1318</v>
      </c>
      <c r="F1030" s="195" t="s">
        <v>1319</v>
      </c>
      <c r="G1030" s="196" t="s">
        <v>171</v>
      </c>
      <c r="H1030" s="197">
        <v>49</v>
      </c>
      <c r="I1030" s="198"/>
      <c r="J1030" s="199">
        <f>ROUND(I1030*H1030,2)</f>
        <v>0</v>
      </c>
      <c r="K1030" s="195" t="s">
        <v>21</v>
      </c>
      <c r="L1030" s="62"/>
      <c r="M1030" s="200" t="s">
        <v>21</v>
      </c>
      <c r="N1030" s="201" t="s">
        <v>48</v>
      </c>
      <c r="O1030" s="43"/>
      <c r="P1030" s="202">
        <f>O1030*H1030</f>
        <v>0</v>
      </c>
      <c r="Q1030" s="202">
        <v>0</v>
      </c>
      <c r="R1030" s="202">
        <f>Q1030*H1030</f>
        <v>0</v>
      </c>
      <c r="S1030" s="202">
        <v>0</v>
      </c>
      <c r="T1030" s="203">
        <f>S1030*H1030</f>
        <v>0</v>
      </c>
      <c r="AR1030" s="25" t="s">
        <v>173</v>
      </c>
      <c r="AT1030" s="25" t="s">
        <v>168</v>
      </c>
      <c r="AU1030" s="25" t="s">
        <v>84</v>
      </c>
      <c r="AY1030" s="25" t="s">
        <v>163</v>
      </c>
      <c r="BE1030" s="204">
        <f>IF(N1030="základní",J1030,0)</f>
        <v>0</v>
      </c>
      <c r="BF1030" s="204">
        <f>IF(N1030="snížená",J1030,0)</f>
        <v>0</v>
      </c>
      <c r="BG1030" s="204">
        <f>IF(N1030="zákl. přenesená",J1030,0)</f>
        <v>0</v>
      </c>
      <c r="BH1030" s="204">
        <f>IF(N1030="sníž. přenesená",J1030,0)</f>
        <v>0</v>
      </c>
      <c r="BI1030" s="204">
        <f>IF(N1030="nulová",J1030,0)</f>
        <v>0</v>
      </c>
      <c r="BJ1030" s="25" t="s">
        <v>98</v>
      </c>
      <c r="BK1030" s="204">
        <f>ROUND(I1030*H1030,2)</f>
        <v>0</v>
      </c>
      <c r="BL1030" s="25" t="s">
        <v>173</v>
      </c>
      <c r="BM1030" s="25" t="s">
        <v>1804</v>
      </c>
    </row>
    <row r="1031" spans="2:65" s="1" customFormat="1" ht="13.5">
      <c r="B1031" s="42"/>
      <c r="C1031" s="64"/>
      <c r="D1031" s="205" t="s">
        <v>175</v>
      </c>
      <c r="E1031" s="64"/>
      <c r="F1031" s="206" t="s">
        <v>1319</v>
      </c>
      <c r="G1031" s="64"/>
      <c r="H1031" s="64"/>
      <c r="I1031" s="164"/>
      <c r="J1031" s="64"/>
      <c r="K1031" s="64"/>
      <c r="L1031" s="62"/>
      <c r="M1031" s="207"/>
      <c r="N1031" s="43"/>
      <c r="O1031" s="43"/>
      <c r="P1031" s="43"/>
      <c r="Q1031" s="43"/>
      <c r="R1031" s="43"/>
      <c r="S1031" s="43"/>
      <c r="T1031" s="79"/>
      <c r="AT1031" s="25" t="s">
        <v>175</v>
      </c>
      <c r="AU1031" s="25" t="s">
        <v>84</v>
      </c>
    </row>
    <row r="1032" spans="2:65" s="1" customFormat="1" ht="67.5">
      <c r="B1032" s="42"/>
      <c r="C1032" s="64"/>
      <c r="D1032" s="205" t="s">
        <v>843</v>
      </c>
      <c r="E1032" s="64"/>
      <c r="F1032" s="208" t="s">
        <v>1320</v>
      </c>
      <c r="G1032" s="64"/>
      <c r="H1032" s="64"/>
      <c r="I1032" s="164"/>
      <c r="J1032" s="64"/>
      <c r="K1032" s="64"/>
      <c r="L1032" s="62"/>
      <c r="M1032" s="207"/>
      <c r="N1032" s="43"/>
      <c r="O1032" s="43"/>
      <c r="P1032" s="43"/>
      <c r="Q1032" s="43"/>
      <c r="R1032" s="43"/>
      <c r="S1032" s="43"/>
      <c r="T1032" s="79"/>
      <c r="AT1032" s="25" t="s">
        <v>843</v>
      </c>
      <c r="AU1032" s="25" t="s">
        <v>84</v>
      </c>
    </row>
    <row r="1033" spans="2:65" s="1" customFormat="1" ht="16.5" customHeight="1">
      <c r="B1033" s="42"/>
      <c r="C1033" s="241" t="s">
        <v>1805</v>
      </c>
      <c r="D1033" s="241" t="s">
        <v>310</v>
      </c>
      <c r="E1033" s="242" t="s">
        <v>1321</v>
      </c>
      <c r="F1033" s="243" t="s">
        <v>1322</v>
      </c>
      <c r="G1033" s="244" t="s">
        <v>171</v>
      </c>
      <c r="H1033" s="245">
        <v>24.5</v>
      </c>
      <c r="I1033" s="246"/>
      <c r="J1033" s="247">
        <f>ROUND(I1033*H1033,2)</f>
        <v>0</v>
      </c>
      <c r="K1033" s="243" t="s">
        <v>21</v>
      </c>
      <c r="L1033" s="248"/>
      <c r="M1033" s="249" t="s">
        <v>21</v>
      </c>
      <c r="N1033" s="250" t="s">
        <v>48</v>
      </c>
      <c r="O1033" s="43"/>
      <c r="P1033" s="202">
        <f>O1033*H1033</f>
        <v>0</v>
      </c>
      <c r="Q1033" s="202">
        <v>0</v>
      </c>
      <c r="R1033" s="202">
        <f>Q1033*H1033</f>
        <v>0</v>
      </c>
      <c r="S1033" s="202">
        <v>0</v>
      </c>
      <c r="T1033" s="203">
        <f>S1033*H1033</f>
        <v>0</v>
      </c>
      <c r="AR1033" s="25" t="s">
        <v>228</v>
      </c>
      <c r="AT1033" s="25" t="s">
        <v>310</v>
      </c>
      <c r="AU1033" s="25" t="s">
        <v>84</v>
      </c>
      <c r="AY1033" s="25" t="s">
        <v>163</v>
      </c>
      <c r="BE1033" s="204">
        <f>IF(N1033="základní",J1033,0)</f>
        <v>0</v>
      </c>
      <c r="BF1033" s="204">
        <f>IF(N1033="snížená",J1033,0)</f>
        <v>0</v>
      </c>
      <c r="BG1033" s="204">
        <f>IF(N1033="zákl. přenesená",J1033,0)</f>
        <v>0</v>
      </c>
      <c r="BH1033" s="204">
        <f>IF(N1033="sníž. přenesená",J1033,0)</f>
        <v>0</v>
      </c>
      <c r="BI1033" s="204">
        <f>IF(N1033="nulová",J1033,0)</f>
        <v>0</v>
      </c>
      <c r="BJ1033" s="25" t="s">
        <v>98</v>
      </c>
      <c r="BK1033" s="204">
        <f>ROUND(I1033*H1033,2)</f>
        <v>0</v>
      </c>
      <c r="BL1033" s="25" t="s">
        <v>173</v>
      </c>
      <c r="BM1033" s="25" t="s">
        <v>1806</v>
      </c>
    </row>
    <row r="1034" spans="2:65" s="1" customFormat="1" ht="13.5">
      <c r="B1034" s="42"/>
      <c r="C1034" s="64"/>
      <c r="D1034" s="205" t="s">
        <v>175</v>
      </c>
      <c r="E1034" s="64"/>
      <c r="F1034" s="206" t="s">
        <v>1322</v>
      </c>
      <c r="G1034" s="64"/>
      <c r="H1034" s="64"/>
      <c r="I1034" s="164"/>
      <c r="J1034" s="64"/>
      <c r="K1034" s="64"/>
      <c r="L1034" s="62"/>
      <c r="M1034" s="207"/>
      <c r="N1034" s="43"/>
      <c r="O1034" s="43"/>
      <c r="P1034" s="43"/>
      <c r="Q1034" s="43"/>
      <c r="R1034" s="43"/>
      <c r="S1034" s="43"/>
      <c r="T1034" s="79"/>
      <c r="AT1034" s="25" t="s">
        <v>175</v>
      </c>
      <c r="AU1034" s="25" t="s">
        <v>84</v>
      </c>
    </row>
    <row r="1035" spans="2:65" s="1" customFormat="1" ht="94.5">
      <c r="B1035" s="42"/>
      <c r="C1035" s="64"/>
      <c r="D1035" s="205" t="s">
        <v>843</v>
      </c>
      <c r="E1035" s="64"/>
      <c r="F1035" s="208" t="s">
        <v>1323</v>
      </c>
      <c r="G1035" s="64"/>
      <c r="H1035" s="64"/>
      <c r="I1035" s="164"/>
      <c r="J1035" s="64"/>
      <c r="K1035" s="64"/>
      <c r="L1035" s="62"/>
      <c r="M1035" s="207"/>
      <c r="N1035" s="43"/>
      <c r="O1035" s="43"/>
      <c r="P1035" s="43"/>
      <c r="Q1035" s="43"/>
      <c r="R1035" s="43"/>
      <c r="S1035" s="43"/>
      <c r="T1035" s="79"/>
      <c r="AT1035" s="25" t="s">
        <v>843</v>
      </c>
      <c r="AU1035" s="25" t="s">
        <v>84</v>
      </c>
    </row>
    <row r="1036" spans="2:65" s="1" customFormat="1" ht="16.5" customHeight="1">
      <c r="B1036" s="42"/>
      <c r="C1036" s="241" t="s">
        <v>1493</v>
      </c>
      <c r="D1036" s="241" t="s">
        <v>310</v>
      </c>
      <c r="E1036" s="242" t="s">
        <v>1324</v>
      </c>
      <c r="F1036" s="243" t="s">
        <v>1325</v>
      </c>
      <c r="G1036" s="244" t="s">
        <v>171</v>
      </c>
      <c r="H1036" s="245">
        <v>24.5</v>
      </c>
      <c r="I1036" s="246"/>
      <c r="J1036" s="247">
        <f>ROUND(I1036*H1036,2)</f>
        <v>0</v>
      </c>
      <c r="K1036" s="243" t="s">
        <v>21</v>
      </c>
      <c r="L1036" s="248"/>
      <c r="M1036" s="249" t="s">
        <v>21</v>
      </c>
      <c r="N1036" s="250" t="s">
        <v>48</v>
      </c>
      <c r="O1036" s="43"/>
      <c r="P1036" s="202">
        <f>O1036*H1036</f>
        <v>0</v>
      </c>
      <c r="Q1036" s="202">
        <v>0</v>
      </c>
      <c r="R1036" s="202">
        <f>Q1036*H1036</f>
        <v>0</v>
      </c>
      <c r="S1036" s="202">
        <v>0</v>
      </c>
      <c r="T1036" s="203">
        <f>S1036*H1036</f>
        <v>0</v>
      </c>
      <c r="AR1036" s="25" t="s">
        <v>228</v>
      </c>
      <c r="AT1036" s="25" t="s">
        <v>310</v>
      </c>
      <c r="AU1036" s="25" t="s">
        <v>84</v>
      </c>
      <c r="AY1036" s="25" t="s">
        <v>163</v>
      </c>
      <c r="BE1036" s="204">
        <f>IF(N1036="základní",J1036,0)</f>
        <v>0</v>
      </c>
      <c r="BF1036" s="204">
        <f>IF(N1036="snížená",J1036,0)</f>
        <v>0</v>
      </c>
      <c r="BG1036" s="204">
        <f>IF(N1036="zákl. přenesená",J1036,0)</f>
        <v>0</v>
      </c>
      <c r="BH1036" s="204">
        <f>IF(N1036="sníž. přenesená",J1036,0)</f>
        <v>0</v>
      </c>
      <c r="BI1036" s="204">
        <f>IF(N1036="nulová",J1036,0)</f>
        <v>0</v>
      </c>
      <c r="BJ1036" s="25" t="s">
        <v>98</v>
      </c>
      <c r="BK1036" s="204">
        <f>ROUND(I1036*H1036,2)</f>
        <v>0</v>
      </c>
      <c r="BL1036" s="25" t="s">
        <v>173</v>
      </c>
      <c r="BM1036" s="25" t="s">
        <v>1807</v>
      </c>
    </row>
    <row r="1037" spans="2:65" s="1" customFormat="1" ht="13.5">
      <c r="B1037" s="42"/>
      <c r="C1037" s="64"/>
      <c r="D1037" s="205" t="s">
        <v>175</v>
      </c>
      <c r="E1037" s="64"/>
      <c r="F1037" s="206" t="s">
        <v>1325</v>
      </c>
      <c r="G1037" s="64"/>
      <c r="H1037" s="64"/>
      <c r="I1037" s="164"/>
      <c r="J1037" s="64"/>
      <c r="K1037" s="64"/>
      <c r="L1037" s="62"/>
      <c r="M1037" s="207"/>
      <c r="N1037" s="43"/>
      <c r="O1037" s="43"/>
      <c r="P1037" s="43"/>
      <c r="Q1037" s="43"/>
      <c r="R1037" s="43"/>
      <c r="S1037" s="43"/>
      <c r="T1037" s="79"/>
      <c r="AT1037" s="25" t="s">
        <v>175</v>
      </c>
      <c r="AU1037" s="25" t="s">
        <v>84</v>
      </c>
    </row>
    <row r="1038" spans="2:65" s="1" customFormat="1" ht="67.5">
      <c r="B1038" s="42"/>
      <c r="C1038" s="64"/>
      <c r="D1038" s="205" t="s">
        <v>843</v>
      </c>
      <c r="E1038" s="64"/>
      <c r="F1038" s="208" t="s">
        <v>1326</v>
      </c>
      <c r="G1038" s="64"/>
      <c r="H1038" s="64"/>
      <c r="I1038" s="164"/>
      <c r="J1038" s="64"/>
      <c r="K1038" s="64"/>
      <c r="L1038" s="62"/>
      <c r="M1038" s="207"/>
      <c r="N1038" s="43"/>
      <c r="O1038" s="43"/>
      <c r="P1038" s="43"/>
      <c r="Q1038" s="43"/>
      <c r="R1038" s="43"/>
      <c r="S1038" s="43"/>
      <c r="T1038" s="79"/>
      <c r="AT1038" s="25" t="s">
        <v>843</v>
      </c>
      <c r="AU1038" s="25" t="s">
        <v>84</v>
      </c>
    </row>
    <row r="1039" spans="2:65" s="10" customFormat="1" ht="37.35" customHeight="1">
      <c r="B1039" s="177"/>
      <c r="C1039" s="178"/>
      <c r="D1039" s="179" t="s">
        <v>75</v>
      </c>
      <c r="E1039" s="180" t="s">
        <v>1808</v>
      </c>
      <c r="F1039" s="180" t="s">
        <v>1809</v>
      </c>
      <c r="G1039" s="178"/>
      <c r="H1039" s="178"/>
      <c r="I1039" s="181"/>
      <c r="J1039" s="182">
        <f>BK1039</f>
        <v>0</v>
      </c>
      <c r="K1039" s="178"/>
      <c r="L1039" s="183"/>
      <c r="M1039" s="184"/>
      <c r="N1039" s="185"/>
      <c r="O1039" s="185"/>
      <c r="P1039" s="186">
        <f>SUM(P1040:P1146)</f>
        <v>0</v>
      </c>
      <c r="Q1039" s="185"/>
      <c r="R1039" s="186">
        <f>SUM(R1040:R1146)</f>
        <v>0</v>
      </c>
      <c r="S1039" s="185"/>
      <c r="T1039" s="187">
        <f>SUM(T1040:T1146)</f>
        <v>0</v>
      </c>
      <c r="AR1039" s="188" t="s">
        <v>84</v>
      </c>
      <c r="AT1039" s="189" t="s">
        <v>75</v>
      </c>
      <c r="AU1039" s="189" t="s">
        <v>76</v>
      </c>
      <c r="AY1039" s="188" t="s">
        <v>163</v>
      </c>
      <c r="BK1039" s="190">
        <f>SUM(BK1040:BK1146)</f>
        <v>0</v>
      </c>
    </row>
    <row r="1040" spans="2:65" s="1" customFormat="1" ht="16.5" customHeight="1">
      <c r="B1040" s="42"/>
      <c r="C1040" s="193" t="s">
        <v>1810</v>
      </c>
      <c r="D1040" s="193" t="s">
        <v>168</v>
      </c>
      <c r="E1040" s="194" t="s">
        <v>1215</v>
      </c>
      <c r="F1040" s="195" t="s">
        <v>1216</v>
      </c>
      <c r="G1040" s="196" t="s">
        <v>184</v>
      </c>
      <c r="H1040" s="197">
        <v>13</v>
      </c>
      <c r="I1040" s="198"/>
      <c r="J1040" s="199">
        <f>ROUND(I1040*H1040,2)</f>
        <v>0</v>
      </c>
      <c r="K1040" s="195" t="s">
        <v>21</v>
      </c>
      <c r="L1040" s="62"/>
      <c r="M1040" s="200" t="s">
        <v>21</v>
      </c>
      <c r="N1040" s="201" t="s">
        <v>48</v>
      </c>
      <c r="O1040" s="43"/>
      <c r="P1040" s="202">
        <f>O1040*H1040</f>
        <v>0</v>
      </c>
      <c r="Q1040" s="202">
        <v>0</v>
      </c>
      <c r="R1040" s="202">
        <f>Q1040*H1040</f>
        <v>0</v>
      </c>
      <c r="S1040" s="202">
        <v>0</v>
      </c>
      <c r="T1040" s="203">
        <f>S1040*H1040</f>
        <v>0</v>
      </c>
      <c r="AR1040" s="25" t="s">
        <v>173</v>
      </c>
      <c r="AT1040" s="25" t="s">
        <v>168</v>
      </c>
      <c r="AU1040" s="25" t="s">
        <v>84</v>
      </c>
      <c r="AY1040" s="25" t="s">
        <v>163</v>
      </c>
      <c r="BE1040" s="204">
        <f>IF(N1040="základní",J1040,0)</f>
        <v>0</v>
      </c>
      <c r="BF1040" s="204">
        <f>IF(N1040="snížená",J1040,0)</f>
        <v>0</v>
      </c>
      <c r="BG1040" s="204">
        <f>IF(N1040="zákl. přenesená",J1040,0)</f>
        <v>0</v>
      </c>
      <c r="BH1040" s="204">
        <f>IF(N1040="sníž. přenesená",J1040,0)</f>
        <v>0</v>
      </c>
      <c r="BI1040" s="204">
        <f>IF(N1040="nulová",J1040,0)</f>
        <v>0</v>
      </c>
      <c r="BJ1040" s="25" t="s">
        <v>98</v>
      </c>
      <c r="BK1040" s="204">
        <f>ROUND(I1040*H1040,2)</f>
        <v>0</v>
      </c>
      <c r="BL1040" s="25" t="s">
        <v>173</v>
      </c>
      <c r="BM1040" s="25" t="s">
        <v>1811</v>
      </c>
    </row>
    <row r="1041" spans="2:65" s="1" customFormat="1" ht="13.5">
      <c r="B1041" s="42"/>
      <c r="C1041" s="64"/>
      <c r="D1041" s="205" t="s">
        <v>175</v>
      </c>
      <c r="E1041" s="64"/>
      <c r="F1041" s="206" t="s">
        <v>1216</v>
      </c>
      <c r="G1041" s="64"/>
      <c r="H1041" s="64"/>
      <c r="I1041" s="164"/>
      <c r="J1041" s="64"/>
      <c r="K1041" s="64"/>
      <c r="L1041" s="62"/>
      <c r="M1041" s="207"/>
      <c r="N1041" s="43"/>
      <c r="O1041" s="43"/>
      <c r="P1041" s="43"/>
      <c r="Q1041" s="43"/>
      <c r="R1041" s="43"/>
      <c r="S1041" s="43"/>
      <c r="T1041" s="79"/>
      <c r="AT1041" s="25" t="s">
        <v>175</v>
      </c>
      <c r="AU1041" s="25" t="s">
        <v>84</v>
      </c>
    </row>
    <row r="1042" spans="2:65" s="1" customFormat="1" ht="16.5" customHeight="1">
      <c r="B1042" s="42"/>
      <c r="C1042" s="193" t="s">
        <v>1497</v>
      </c>
      <c r="D1042" s="193" t="s">
        <v>168</v>
      </c>
      <c r="E1042" s="194" t="s">
        <v>1217</v>
      </c>
      <c r="F1042" s="195" t="s">
        <v>1218</v>
      </c>
      <c r="G1042" s="196" t="s">
        <v>184</v>
      </c>
      <c r="H1042" s="197">
        <v>9</v>
      </c>
      <c r="I1042" s="198"/>
      <c r="J1042" s="199">
        <f>ROUND(I1042*H1042,2)</f>
        <v>0</v>
      </c>
      <c r="K1042" s="195" t="s">
        <v>21</v>
      </c>
      <c r="L1042" s="62"/>
      <c r="M1042" s="200" t="s">
        <v>21</v>
      </c>
      <c r="N1042" s="201" t="s">
        <v>48</v>
      </c>
      <c r="O1042" s="43"/>
      <c r="P1042" s="202">
        <f>O1042*H1042</f>
        <v>0</v>
      </c>
      <c r="Q1042" s="202">
        <v>0</v>
      </c>
      <c r="R1042" s="202">
        <f>Q1042*H1042</f>
        <v>0</v>
      </c>
      <c r="S1042" s="202">
        <v>0</v>
      </c>
      <c r="T1042" s="203">
        <f>S1042*H1042</f>
        <v>0</v>
      </c>
      <c r="AR1042" s="25" t="s">
        <v>173</v>
      </c>
      <c r="AT1042" s="25" t="s">
        <v>168</v>
      </c>
      <c r="AU1042" s="25" t="s">
        <v>84</v>
      </c>
      <c r="AY1042" s="25" t="s">
        <v>163</v>
      </c>
      <c r="BE1042" s="204">
        <f>IF(N1042="základní",J1042,0)</f>
        <v>0</v>
      </c>
      <c r="BF1042" s="204">
        <f>IF(N1042="snížená",J1042,0)</f>
        <v>0</v>
      </c>
      <c r="BG1042" s="204">
        <f>IF(N1042="zákl. přenesená",J1042,0)</f>
        <v>0</v>
      </c>
      <c r="BH1042" s="204">
        <f>IF(N1042="sníž. přenesená",J1042,0)</f>
        <v>0</v>
      </c>
      <c r="BI1042" s="204">
        <f>IF(N1042="nulová",J1042,0)</f>
        <v>0</v>
      </c>
      <c r="BJ1042" s="25" t="s">
        <v>98</v>
      </c>
      <c r="BK1042" s="204">
        <f>ROUND(I1042*H1042,2)</f>
        <v>0</v>
      </c>
      <c r="BL1042" s="25" t="s">
        <v>173</v>
      </c>
      <c r="BM1042" s="25" t="s">
        <v>1812</v>
      </c>
    </row>
    <row r="1043" spans="2:65" s="1" customFormat="1" ht="13.5">
      <c r="B1043" s="42"/>
      <c r="C1043" s="64"/>
      <c r="D1043" s="205" t="s">
        <v>175</v>
      </c>
      <c r="E1043" s="64"/>
      <c r="F1043" s="206" t="s">
        <v>1218</v>
      </c>
      <c r="G1043" s="64"/>
      <c r="H1043" s="64"/>
      <c r="I1043" s="164"/>
      <c r="J1043" s="64"/>
      <c r="K1043" s="64"/>
      <c r="L1043" s="62"/>
      <c r="M1043" s="207"/>
      <c r="N1043" s="43"/>
      <c r="O1043" s="43"/>
      <c r="P1043" s="43"/>
      <c r="Q1043" s="43"/>
      <c r="R1043" s="43"/>
      <c r="S1043" s="43"/>
      <c r="T1043" s="79"/>
      <c r="AT1043" s="25" t="s">
        <v>175</v>
      </c>
      <c r="AU1043" s="25" t="s">
        <v>84</v>
      </c>
    </row>
    <row r="1044" spans="2:65" s="1" customFormat="1" ht="38.25" customHeight="1">
      <c r="B1044" s="42"/>
      <c r="C1044" s="193" t="s">
        <v>1813</v>
      </c>
      <c r="D1044" s="193" t="s">
        <v>168</v>
      </c>
      <c r="E1044" s="194" t="s">
        <v>1219</v>
      </c>
      <c r="F1044" s="195" t="s">
        <v>1220</v>
      </c>
      <c r="G1044" s="196" t="s">
        <v>184</v>
      </c>
      <c r="H1044" s="197">
        <v>10</v>
      </c>
      <c r="I1044" s="198"/>
      <c r="J1044" s="199">
        <f>ROUND(I1044*H1044,2)</f>
        <v>0</v>
      </c>
      <c r="K1044" s="195" t="s">
        <v>21</v>
      </c>
      <c r="L1044" s="62"/>
      <c r="M1044" s="200" t="s">
        <v>21</v>
      </c>
      <c r="N1044" s="201" t="s">
        <v>48</v>
      </c>
      <c r="O1044" s="43"/>
      <c r="P1044" s="202">
        <f>O1044*H1044</f>
        <v>0</v>
      </c>
      <c r="Q1044" s="202">
        <v>0</v>
      </c>
      <c r="R1044" s="202">
        <f>Q1044*H1044</f>
        <v>0</v>
      </c>
      <c r="S1044" s="202">
        <v>0</v>
      </c>
      <c r="T1044" s="203">
        <f>S1044*H1044</f>
        <v>0</v>
      </c>
      <c r="AR1044" s="25" t="s">
        <v>173</v>
      </c>
      <c r="AT1044" s="25" t="s">
        <v>168</v>
      </c>
      <c r="AU1044" s="25" t="s">
        <v>84</v>
      </c>
      <c r="AY1044" s="25" t="s">
        <v>163</v>
      </c>
      <c r="BE1044" s="204">
        <f>IF(N1044="základní",J1044,0)</f>
        <v>0</v>
      </c>
      <c r="BF1044" s="204">
        <f>IF(N1044="snížená",J1044,0)</f>
        <v>0</v>
      </c>
      <c r="BG1044" s="204">
        <f>IF(N1044="zákl. přenesená",J1044,0)</f>
        <v>0</v>
      </c>
      <c r="BH1044" s="204">
        <f>IF(N1044="sníž. přenesená",J1044,0)</f>
        <v>0</v>
      </c>
      <c r="BI1044" s="204">
        <f>IF(N1044="nulová",J1044,0)</f>
        <v>0</v>
      </c>
      <c r="BJ1044" s="25" t="s">
        <v>98</v>
      </c>
      <c r="BK1044" s="204">
        <f>ROUND(I1044*H1044,2)</f>
        <v>0</v>
      </c>
      <c r="BL1044" s="25" t="s">
        <v>173</v>
      </c>
      <c r="BM1044" s="25" t="s">
        <v>1814</v>
      </c>
    </row>
    <row r="1045" spans="2:65" s="1" customFormat="1" ht="27">
      <c r="B1045" s="42"/>
      <c r="C1045" s="64"/>
      <c r="D1045" s="205" t="s">
        <v>175</v>
      </c>
      <c r="E1045" s="64"/>
      <c r="F1045" s="206" t="s">
        <v>1220</v>
      </c>
      <c r="G1045" s="64"/>
      <c r="H1045" s="64"/>
      <c r="I1045" s="164"/>
      <c r="J1045" s="64"/>
      <c r="K1045" s="64"/>
      <c r="L1045" s="62"/>
      <c r="M1045" s="207"/>
      <c r="N1045" s="43"/>
      <c r="O1045" s="43"/>
      <c r="P1045" s="43"/>
      <c r="Q1045" s="43"/>
      <c r="R1045" s="43"/>
      <c r="S1045" s="43"/>
      <c r="T1045" s="79"/>
      <c r="AT1045" s="25" t="s">
        <v>175</v>
      </c>
      <c r="AU1045" s="25" t="s">
        <v>84</v>
      </c>
    </row>
    <row r="1046" spans="2:65" s="1" customFormat="1" ht="25.5" customHeight="1">
      <c r="B1046" s="42"/>
      <c r="C1046" s="193" t="s">
        <v>1498</v>
      </c>
      <c r="D1046" s="193" t="s">
        <v>168</v>
      </c>
      <c r="E1046" s="194" t="s">
        <v>1221</v>
      </c>
      <c r="F1046" s="195" t="s">
        <v>1222</v>
      </c>
      <c r="G1046" s="196" t="s">
        <v>184</v>
      </c>
      <c r="H1046" s="197">
        <v>3</v>
      </c>
      <c r="I1046" s="198"/>
      <c r="J1046" s="199">
        <f>ROUND(I1046*H1046,2)</f>
        <v>0</v>
      </c>
      <c r="K1046" s="195" t="s">
        <v>21</v>
      </c>
      <c r="L1046" s="62"/>
      <c r="M1046" s="200" t="s">
        <v>21</v>
      </c>
      <c r="N1046" s="201" t="s">
        <v>48</v>
      </c>
      <c r="O1046" s="43"/>
      <c r="P1046" s="202">
        <f>O1046*H1046</f>
        <v>0</v>
      </c>
      <c r="Q1046" s="202">
        <v>0</v>
      </c>
      <c r="R1046" s="202">
        <f>Q1046*H1046</f>
        <v>0</v>
      </c>
      <c r="S1046" s="202">
        <v>0</v>
      </c>
      <c r="T1046" s="203">
        <f>S1046*H1046</f>
        <v>0</v>
      </c>
      <c r="AR1046" s="25" t="s">
        <v>173</v>
      </c>
      <c r="AT1046" s="25" t="s">
        <v>168</v>
      </c>
      <c r="AU1046" s="25" t="s">
        <v>84</v>
      </c>
      <c r="AY1046" s="25" t="s">
        <v>163</v>
      </c>
      <c r="BE1046" s="204">
        <f>IF(N1046="základní",J1046,0)</f>
        <v>0</v>
      </c>
      <c r="BF1046" s="204">
        <f>IF(N1046="snížená",J1046,0)</f>
        <v>0</v>
      </c>
      <c r="BG1046" s="204">
        <f>IF(N1046="zákl. přenesená",J1046,0)</f>
        <v>0</v>
      </c>
      <c r="BH1046" s="204">
        <f>IF(N1046="sníž. přenesená",J1046,0)</f>
        <v>0</v>
      </c>
      <c r="BI1046" s="204">
        <f>IF(N1046="nulová",J1046,0)</f>
        <v>0</v>
      </c>
      <c r="BJ1046" s="25" t="s">
        <v>98</v>
      </c>
      <c r="BK1046" s="204">
        <f>ROUND(I1046*H1046,2)</f>
        <v>0</v>
      </c>
      <c r="BL1046" s="25" t="s">
        <v>173</v>
      </c>
      <c r="BM1046" s="25" t="s">
        <v>1815</v>
      </c>
    </row>
    <row r="1047" spans="2:65" s="1" customFormat="1" ht="27">
      <c r="B1047" s="42"/>
      <c r="C1047" s="64"/>
      <c r="D1047" s="205" t="s">
        <v>175</v>
      </c>
      <c r="E1047" s="64"/>
      <c r="F1047" s="206" t="s">
        <v>1222</v>
      </c>
      <c r="G1047" s="64"/>
      <c r="H1047" s="64"/>
      <c r="I1047" s="164"/>
      <c r="J1047" s="64"/>
      <c r="K1047" s="64"/>
      <c r="L1047" s="62"/>
      <c r="M1047" s="207"/>
      <c r="N1047" s="43"/>
      <c r="O1047" s="43"/>
      <c r="P1047" s="43"/>
      <c r="Q1047" s="43"/>
      <c r="R1047" s="43"/>
      <c r="S1047" s="43"/>
      <c r="T1047" s="79"/>
      <c r="AT1047" s="25" t="s">
        <v>175</v>
      </c>
      <c r="AU1047" s="25" t="s">
        <v>84</v>
      </c>
    </row>
    <row r="1048" spans="2:65" s="1" customFormat="1" ht="38.25" customHeight="1">
      <c r="B1048" s="42"/>
      <c r="C1048" s="193" t="s">
        <v>1816</v>
      </c>
      <c r="D1048" s="193" t="s">
        <v>168</v>
      </c>
      <c r="E1048" s="194" t="s">
        <v>1223</v>
      </c>
      <c r="F1048" s="195" t="s">
        <v>1224</v>
      </c>
      <c r="G1048" s="196" t="s">
        <v>184</v>
      </c>
      <c r="H1048" s="197">
        <v>10</v>
      </c>
      <c r="I1048" s="198"/>
      <c r="J1048" s="199">
        <f>ROUND(I1048*H1048,2)</f>
        <v>0</v>
      </c>
      <c r="K1048" s="195" t="s">
        <v>21</v>
      </c>
      <c r="L1048" s="62"/>
      <c r="M1048" s="200" t="s">
        <v>21</v>
      </c>
      <c r="N1048" s="201" t="s">
        <v>48</v>
      </c>
      <c r="O1048" s="43"/>
      <c r="P1048" s="202">
        <f>O1048*H1048</f>
        <v>0</v>
      </c>
      <c r="Q1048" s="202">
        <v>0</v>
      </c>
      <c r="R1048" s="202">
        <f>Q1048*H1048</f>
        <v>0</v>
      </c>
      <c r="S1048" s="202">
        <v>0</v>
      </c>
      <c r="T1048" s="203">
        <f>S1048*H1048</f>
        <v>0</v>
      </c>
      <c r="AR1048" s="25" t="s">
        <v>173</v>
      </c>
      <c r="AT1048" s="25" t="s">
        <v>168</v>
      </c>
      <c r="AU1048" s="25" t="s">
        <v>84</v>
      </c>
      <c r="AY1048" s="25" t="s">
        <v>163</v>
      </c>
      <c r="BE1048" s="204">
        <f>IF(N1048="základní",J1048,0)</f>
        <v>0</v>
      </c>
      <c r="BF1048" s="204">
        <f>IF(N1048="snížená",J1048,0)</f>
        <v>0</v>
      </c>
      <c r="BG1048" s="204">
        <f>IF(N1048="zákl. přenesená",J1048,0)</f>
        <v>0</v>
      </c>
      <c r="BH1048" s="204">
        <f>IF(N1048="sníž. přenesená",J1048,0)</f>
        <v>0</v>
      </c>
      <c r="BI1048" s="204">
        <f>IF(N1048="nulová",J1048,0)</f>
        <v>0</v>
      </c>
      <c r="BJ1048" s="25" t="s">
        <v>98</v>
      </c>
      <c r="BK1048" s="204">
        <f>ROUND(I1048*H1048,2)</f>
        <v>0</v>
      </c>
      <c r="BL1048" s="25" t="s">
        <v>173</v>
      </c>
      <c r="BM1048" s="25" t="s">
        <v>1817</v>
      </c>
    </row>
    <row r="1049" spans="2:65" s="1" customFormat="1" ht="27">
      <c r="B1049" s="42"/>
      <c r="C1049" s="64"/>
      <c r="D1049" s="205" t="s">
        <v>175</v>
      </c>
      <c r="E1049" s="64"/>
      <c r="F1049" s="206" t="s">
        <v>1224</v>
      </c>
      <c r="G1049" s="64"/>
      <c r="H1049" s="64"/>
      <c r="I1049" s="164"/>
      <c r="J1049" s="64"/>
      <c r="K1049" s="64"/>
      <c r="L1049" s="62"/>
      <c r="M1049" s="207"/>
      <c r="N1049" s="43"/>
      <c r="O1049" s="43"/>
      <c r="P1049" s="43"/>
      <c r="Q1049" s="43"/>
      <c r="R1049" s="43"/>
      <c r="S1049" s="43"/>
      <c r="T1049" s="79"/>
      <c r="AT1049" s="25" t="s">
        <v>175</v>
      </c>
      <c r="AU1049" s="25" t="s">
        <v>84</v>
      </c>
    </row>
    <row r="1050" spans="2:65" s="1" customFormat="1" ht="38.25" customHeight="1">
      <c r="B1050" s="42"/>
      <c r="C1050" s="193" t="s">
        <v>1500</v>
      </c>
      <c r="D1050" s="193" t="s">
        <v>168</v>
      </c>
      <c r="E1050" s="194" t="s">
        <v>1225</v>
      </c>
      <c r="F1050" s="195" t="s">
        <v>1226</v>
      </c>
      <c r="G1050" s="196" t="s">
        <v>184</v>
      </c>
      <c r="H1050" s="197">
        <v>3</v>
      </c>
      <c r="I1050" s="198"/>
      <c r="J1050" s="199">
        <f>ROUND(I1050*H1050,2)</f>
        <v>0</v>
      </c>
      <c r="K1050" s="195" t="s">
        <v>21</v>
      </c>
      <c r="L1050" s="62"/>
      <c r="M1050" s="200" t="s">
        <v>21</v>
      </c>
      <c r="N1050" s="201" t="s">
        <v>48</v>
      </c>
      <c r="O1050" s="43"/>
      <c r="P1050" s="202">
        <f>O1050*H1050</f>
        <v>0</v>
      </c>
      <c r="Q1050" s="202">
        <v>0</v>
      </c>
      <c r="R1050" s="202">
        <f>Q1050*H1050</f>
        <v>0</v>
      </c>
      <c r="S1050" s="202">
        <v>0</v>
      </c>
      <c r="T1050" s="203">
        <f>S1050*H1050</f>
        <v>0</v>
      </c>
      <c r="AR1050" s="25" t="s">
        <v>173</v>
      </c>
      <c r="AT1050" s="25" t="s">
        <v>168</v>
      </c>
      <c r="AU1050" s="25" t="s">
        <v>84</v>
      </c>
      <c r="AY1050" s="25" t="s">
        <v>163</v>
      </c>
      <c r="BE1050" s="204">
        <f>IF(N1050="základní",J1050,0)</f>
        <v>0</v>
      </c>
      <c r="BF1050" s="204">
        <f>IF(N1050="snížená",J1050,0)</f>
        <v>0</v>
      </c>
      <c r="BG1050" s="204">
        <f>IF(N1050="zákl. přenesená",J1050,0)</f>
        <v>0</v>
      </c>
      <c r="BH1050" s="204">
        <f>IF(N1050="sníž. přenesená",J1050,0)</f>
        <v>0</v>
      </c>
      <c r="BI1050" s="204">
        <f>IF(N1050="nulová",J1050,0)</f>
        <v>0</v>
      </c>
      <c r="BJ1050" s="25" t="s">
        <v>98</v>
      </c>
      <c r="BK1050" s="204">
        <f>ROUND(I1050*H1050,2)</f>
        <v>0</v>
      </c>
      <c r="BL1050" s="25" t="s">
        <v>173</v>
      </c>
      <c r="BM1050" s="25" t="s">
        <v>1818</v>
      </c>
    </row>
    <row r="1051" spans="2:65" s="1" customFormat="1" ht="27">
      <c r="B1051" s="42"/>
      <c r="C1051" s="64"/>
      <c r="D1051" s="205" t="s">
        <v>175</v>
      </c>
      <c r="E1051" s="64"/>
      <c r="F1051" s="206" t="s">
        <v>1226</v>
      </c>
      <c r="G1051" s="64"/>
      <c r="H1051" s="64"/>
      <c r="I1051" s="164"/>
      <c r="J1051" s="64"/>
      <c r="K1051" s="64"/>
      <c r="L1051" s="62"/>
      <c r="M1051" s="207"/>
      <c r="N1051" s="43"/>
      <c r="O1051" s="43"/>
      <c r="P1051" s="43"/>
      <c r="Q1051" s="43"/>
      <c r="R1051" s="43"/>
      <c r="S1051" s="43"/>
      <c r="T1051" s="79"/>
      <c r="AT1051" s="25" t="s">
        <v>175</v>
      </c>
      <c r="AU1051" s="25" t="s">
        <v>84</v>
      </c>
    </row>
    <row r="1052" spans="2:65" s="1" customFormat="1" ht="38.25" customHeight="1">
      <c r="B1052" s="42"/>
      <c r="C1052" s="193" t="s">
        <v>1819</v>
      </c>
      <c r="D1052" s="193" t="s">
        <v>168</v>
      </c>
      <c r="E1052" s="194" t="s">
        <v>1227</v>
      </c>
      <c r="F1052" s="195" t="s">
        <v>1228</v>
      </c>
      <c r="G1052" s="196" t="s">
        <v>184</v>
      </c>
      <c r="H1052" s="197">
        <v>1</v>
      </c>
      <c r="I1052" s="198"/>
      <c r="J1052" s="199">
        <f>ROUND(I1052*H1052,2)</f>
        <v>0</v>
      </c>
      <c r="K1052" s="195" t="s">
        <v>21</v>
      </c>
      <c r="L1052" s="62"/>
      <c r="M1052" s="200" t="s">
        <v>21</v>
      </c>
      <c r="N1052" s="201" t="s">
        <v>48</v>
      </c>
      <c r="O1052" s="43"/>
      <c r="P1052" s="202">
        <f>O1052*H1052</f>
        <v>0</v>
      </c>
      <c r="Q1052" s="202">
        <v>0</v>
      </c>
      <c r="R1052" s="202">
        <f>Q1052*H1052</f>
        <v>0</v>
      </c>
      <c r="S1052" s="202">
        <v>0</v>
      </c>
      <c r="T1052" s="203">
        <f>S1052*H1052</f>
        <v>0</v>
      </c>
      <c r="AR1052" s="25" t="s">
        <v>173</v>
      </c>
      <c r="AT1052" s="25" t="s">
        <v>168</v>
      </c>
      <c r="AU1052" s="25" t="s">
        <v>84</v>
      </c>
      <c r="AY1052" s="25" t="s">
        <v>163</v>
      </c>
      <c r="BE1052" s="204">
        <f>IF(N1052="základní",J1052,0)</f>
        <v>0</v>
      </c>
      <c r="BF1052" s="204">
        <f>IF(N1052="snížená",J1052,0)</f>
        <v>0</v>
      </c>
      <c r="BG1052" s="204">
        <f>IF(N1052="zákl. přenesená",J1052,0)</f>
        <v>0</v>
      </c>
      <c r="BH1052" s="204">
        <f>IF(N1052="sníž. přenesená",J1052,0)</f>
        <v>0</v>
      </c>
      <c r="BI1052" s="204">
        <f>IF(N1052="nulová",J1052,0)</f>
        <v>0</v>
      </c>
      <c r="BJ1052" s="25" t="s">
        <v>98</v>
      </c>
      <c r="BK1052" s="204">
        <f>ROUND(I1052*H1052,2)</f>
        <v>0</v>
      </c>
      <c r="BL1052" s="25" t="s">
        <v>173</v>
      </c>
      <c r="BM1052" s="25" t="s">
        <v>1820</v>
      </c>
    </row>
    <row r="1053" spans="2:65" s="1" customFormat="1" ht="27">
      <c r="B1053" s="42"/>
      <c r="C1053" s="64"/>
      <c r="D1053" s="205" t="s">
        <v>175</v>
      </c>
      <c r="E1053" s="64"/>
      <c r="F1053" s="206" t="s">
        <v>1228</v>
      </c>
      <c r="G1053" s="64"/>
      <c r="H1053" s="64"/>
      <c r="I1053" s="164"/>
      <c r="J1053" s="64"/>
      <c r="K1053" s="64"/>
      <c r="L1053" s="62"/>
      <c r="M1053" s="207"/>
      <c r="N1053" s="43"/>
      <c r="O1053" s="43"/>
      <c r="P1053" s="43"/>
      <c r="Q1053" s="43"/>
      <c r="R1053" s="43"/>
      <c r="S1053" s="43"/>
      <c r="T1053" s="79"/>
      <c r="AT1053" s="25" t="s">
        <v>175</v>
      </c>
      <c r="AU1053" s="25" t="s">
        <v>84</v>
      </c>
    </row>
    <row r="1054" spans="2:65" s="1" customFormat="1" ht="38.25" customHeight="1">
      <c r="B1054" s="42"/>
      <c r="C1054" s="193" t="s">
        <v>1501</v>
      </c>
      <c r="D1054" s="193" t="s">
        <v>168</v>
      </c>
      <c r="E1054" s="194" t="s">
        <v>1229</v>
      </c>
      <c r="F1054" s="195" t="s">
        <v>1230</v>
      </c>
      <c r="G1054" s="196" t="s">
        <v>288</v>
      </c>
      <c r="H1054" s="197">
        <v>15</v>
      </c>
      <c r="I1054" s="198"/>
      <c r="J1054" s="199">
        <f>ROUND(I1054*H1054,2)</f>
        <v>0</v>
      </c>
      <c r="K1054" s="195" t="s">
        <v>21</v>
      </c>
      <c r="L1054" s="62"/>
      <c r="M1054" s="200" t="s">
        <v>21</v>
      </c>
      <c r="N1054" s="201" t="s">
        <v>48</v>
      </c>
      <c r="O1054" s="43"/>
      <c r="P1054" s="202">
        <f>O1054*H1054</f>
        <v>0</v>
      </c>
      <c r="Q1054" s="202">
        <v>0</v>
      </c>
      <c r="R1054" s="202">
        <f>Q1054*H1054</f>
        <v>0</v>
      </c>
      <c r="S1054" s="202">
        <v>0</v>
      </c>
      <c r="T1054" s="203">
        <f>S1054*H1054</f>
        <v>0</v>
      </c>
      <c r="AR1054" s="25" t="s">
        <v>173</v>
      </c>
      <c r="AT1054" s="25" t="s">
        <v>168</v>
      </c>
      <c r="AU1054" s="25" t="s">
        <v>84</v>
      </c>
      <c r="AY1054" s="25" t="s">
        <v>163</v>
      </c>
      <c r="BE1054" s="204">
        <f>IF(N1054="základní",J1054,0)</f>
        <v>0</v>
      </c>
      <c r="BF1054" s="204">
        <f>IF(N1054="snížená",J1054,0)</f>
        <v>0</v>
      </c>
      <c r="BG1054" s="204">
        <f>IF(N1054="zákl. přenesená",J1054,0)</f>
        <v>0</v>
      </c>
      <c r="BH1054" s="204">
        <f>IF(N1054="sníž. přenesená",J1054,0)</f>
        <v>0</v>
      </c>
      <c r="BI1054" s="204">
        <f>IF(N1054="nulová",J1054,0)</f>
        <v>0</v>
      </c>
      <c r="BJ1054" s="25" t="s">
        <v>98</v>
      </c>
      <c r="BK1054" s="204">
        <f>ROUND(I1054*H1054,2)</f>
        <v>0</v>
      </c>
      <c r="BL1054" s="25" t="s">
        <v>173</v>
      </c>
      <c r="BM1054" s="25" t="s">
        <v>1821</v>
      </c>
    </row>
    <row r="1055" spans="2:65" s="1" customFormat="1" ht="27">
      <c r="B1055" s="42"/>
      <c r="C1055" s="64"/>
      <c r="D1055" s="205" t="s">
        <v>175</v>
      </c>
      <c r="E1055" s="64"/>
      <c r="F1055" s="206" t="s">
        <v>1230</v>
      </c>
      <c r="G1055" s="64"/>
      <c r="H1055" s="64"/>
      <c r="I1055" s="164"/>
      <c r="J1055" s="64"/>
      <c r="K1055" s="64"/>
      <c r="L1055" s="62"/>
      <c r="M1055" s="207"/>
      <c r="N1055" s="43"/>
      <c r="O1055" s="43"/>
      <c r="P1055" s="43"/>
      <c r="Q1055" s="43"/>
      <c r="R1055" s="43"/>
      <c r="S1055" s="43"/>
      <c r="T1055" s="79"/>
      <c r="AT1055" s="25" t="s">
        <v>175</v>
      </c>
      <c r="AU1055" s="25" t="s">
        <v>84</v>
      </c>
    </row>
    <row r="1056" spans="2:65" s="1" customFormat="1" ht="16.5" customHeight="1">
      <c r="B1056" s="42"/>
      <c r="C1056" s="193" t="s">
        <v>1822</v>
      </c>
      <c r="D1056" s="193" t="s">
        <v>168</v>
      </c>
      <c r="E1056" s="194" t="s">
        <v>1231</v>
      </c>
      <c r="F1056" s="195" t="s">
        <v>1232</v>
      </c>
      <c r="G1056" s="196" t="s">
        <v>1233</v>
      </c>
      <c r="H1056" s="197">
        <v>24</v>
      </c>
      <c r="I1056" s="198"/>
      <c r="J1056" s="199">
        <f>ROUND(I1056*H1056,2)</f>
        <v>0</v>
      </c>
      <c r="K1056" s="195" t="s">
        <v>21</v>
      </c>
      <c r="L1056" s="62"/>
      <c r="M1056" s="200" t="s">
        <v>21</v>
      </c>
      <c r="N1056" s="201" t="s">
        <v>48</v>
      </c>
      <c r="O1056" s="43"/>
      <c r="P1056" s="202">
        <f>O1056*H1056</f>
        <v>0</v>
      </c>
      <c r="Q1056" s="202">
        <v>0</v>
      </c>
      <c r="R1056" s="202">
        <f>Q1056*H1056</f>
        <v>0</v>
      </c>
      <c r="S1056" s="202">
        <v>0</v>
      </c>
      <c r="T1056" s="203">
        <f>S1056*H1056</f>
        <v>0</v>
      </c>
      <c r="AR1056" s="25" t="s">
        <v>173</v>
      </c>
      <c r="AT1056" s="25" t="s">
        <v>168</v>
      </c>
      <c r="AU1056" s="25" t="s">
        <v>84</v>
      </c>
      <c r="AY1056" s="25" t="s">
        <v>163</v>
      </c>
      <c r="BE1056" s="204">
        <f>IF(N1056="základní",J1056,0)</f>
        <v>0</v>
      </c>
      <c r="BF1056" s="204">
        <f>IF(N1056="snížená",J1056,0)</f>
        <v>0</v>
      </c>
      <c r="BG1056" s="204">
        <f>IF(N1056="zákl. přenesená",J1056,0)</f>
        <v>0</v>
      </c>
      <c r="BH1056" s="204">
        <f>IF(N1056="sníž. přenesená",J1056,0)</f>
        <v>0</v>
      </c>
      <c r="BI1056" s="204">
        <f>IF(N1056="nulová",J1056,0)</f>
        <v>0</v>
      </c>
      <c r="BJ1056" s="25" t="s">
        <v>98</v>
      </c>
      <c r="BK1056" s="204">
        <f>ROUND(I1056*H1056,2)</f>
        <v>0</v>
      </c>
      <c r="BL1056" s="25" t="s">
        <v>173</v>
      </c>
      <c r="BM1056" s="25" t="s">
        <v>1823</v>
      </c>
    </row>
    <row r="1057" spans="2:65" s="1" customFormat="1" ht="13.5">
      <c r="B1057" s="42"/>
      <c r="C1057" s="64"/>
      <c r="D1057" s="205" t="s">
        <v>175</v>
      </c>
      <c r="E1057" s="64"/>
      <c r="F1057" s="206" t="s">
        <v>1232</v>
      </c>
      <c r="G1057" s="64"/>
      <c r="H1057" s="64"/>
      <c r="I1057" s="164"/>
      <c r="J1057" s="64"/>
      <c r="K1057" s="64"/>
      <c r="L1057" s="62"/>
      <c r="M1057" s="207"/>
      <c r="N1057" s="43"/>
      <c r="O1057" s="43"/>
      <c r="P1057" s="43"/>
      <c r="Q1057" s="43"/>
      <c r="R1057" s="43"/>
      <c r="S1057" s="43"/>
      <c r="T1057" s="79"/>
      <c r="AT1057" s="25" t="s">
        <v>175</v>
      </c>
      <c r="AU1057" s="25" t="s">
        <v>84</v>
      </c>
    </row>
    <row r="1058" spans="2:65" s="1" customFormat="1" ht="38.25" customHeight="1">
      <c r="B1058" s="42"/>
      <c r="C1058" s="193" t="s">
        <v>1503</v>
      </c>
      <c r="D1058" s="193" t="s">
        <v>168</v>
      </c>
      <c r="E1058" s="194" t="s">
        <v>1234</v>
      </c>
      <c r="F1058" s="195" t="s">
        <v>1235</v>
      </c>
      <c r="G1058" s="196" t="s">
        <v>288</v>
      </c>
      <c r="H1058" s="197">
        <v>7</v>
      </c>
      <c r="I1058" s="198"/>
      <c r="J1058" s="199">
        <f>ROUND(I1058*H1058,2)</f>
        <v>0</v>
      </c>
      <c r="K1058" s="195" t="s">
        <v>21</v>
      </c>
      <c r="L1058" s="62"/>
      <c r="M1058" s="200" t="s">
        <v>21</v>
      </c>
      <c r="N1058" s="201" t="s">
        <v>48</v>
      </c>
      <c r="O1058" s="43"/>
      <c r="P1058" s="202">
        <f>O1058*H1058</f>
        <v>0</v>
      </c>
      <c r="Q1058" s="202">
        <v>0</v>
      </c>
      <c r="R1058" s="202">
        <f>Q1058*H1058</f>
        <v>0</v>
      </c>
      <c r="S1058" s="202">
        <v>0</v>
      </c>
      <c r="T1058" s="203">
        <f>S1058*H1058</f>
        <v>0</v>
      </c>
      <c r="AR1058" s="25" t="s">
        <v>173</v>
      </c>
      <c r="AT1058" s="25" t="s">
        <v>168</v>
      </c>
      <c r="AU1058" s="25" t="s">
        <v>84</v>
      </c>
      <c r="AY1058" s="25" t="s">
        <v>163</v>
      </c>
      <c r="BE1058" s="204">
        <f>IF(N1058="základní",J1058,0)</f>
        <v>0</v>
      </c>
      <c r="BF1058" s="204">
        <f>IF(N1058="snížená",J1058,0)</f>
        <v>0</v>
      </c>
      <c r="BG1058" s="204">
        <f>IF(N1058="zákl. přenesená",J1058,0)</f>
        <v>0</v>
      </c>
      <c r="BH1058" s="204">
        <f>IF(N1058="sníž. přenesená",J1058,0)</f>
        <v>0</v>
      </c>
      <c r="BI1058" s="204">
        <f>IF(N1058="nulová",J1058,0)</f>
        <v>0</v>
      </c>
      <c r="BJ1058" s="25" t="s">
        <v>98</v>
      </c>
      <c r="BK1058" s="204">
        <f>ROUND(I1058*H1058,2)</f>
        <v>0</v>
      </c>
      <c r="BL1058" s="25" t="s">
        <v>173</v>
      </c>
      <c r="BM1058" s="25" t="s">
        <v>1824</v>
      </c>
    </row>
    <row r="1059" spans="2:65" s="1" customFormat="1" ht="27">
      <c r="B1059" s="42"/>
      <c r="C1059" s="64"/>
      <c r="D1059" s="205" t="s">
        <v>175</v>
      </c>
      <c r="E1059" s="64"/>
      <c r="F1059" s="206" t="s">
        <v>1235</v>
      </c>
      <c r="G1059" s="64"/>
      <c r="H1059" s="64"/>
      <c r="I1059" s="164"/>
      <c r="J1059" s="64"/>
      <c r="K1059" s="64"/>
      <c r="L1059" s="62"/>
      <c r="M1059" s="207"/>
      <c r="N1059" s="43"/>
      <c r="O1059" s="43"/>
      <c r="P1059" s="43"/>
      <c r="Q1059" s="43"/>
      <c r="R1059" s="43"/>
      <c r="S1059" s="43"/>
      <c r="T1059" s="79"/>
      <c r="AT1059" s="25" t="s">
        <v>175</v>
      </c>
      <c r="AU1059" s="25" t="s">
        <v>84</v>
      </c>
    </row>
    <row r="1060" spans="2:65" s="1" customFormat="1" ht="38.25" customHeight="1">
      <c r="B1060" s="42"/>
      <c r="C1060" s="193" t="s">
        <v>1825</v>
      </c>
      <c r="D1060" s="193" t="s">
        <v>168</v>
      </c>
      <c r="E1060" s="194" t="s">
        <v>1236</v>
      </c>
      <c r="F1060" s="195" t="s">
        <v>1237</v>
      </c>
      <c r="G1060" s="196" t="s">
        <v>288</v>
      </c>
      <c r="H1060" s="197">
        <v>3</v>
      </c>
      <c r="I1060" s="198"/>
      <c r="J1060" s="199">
        <f>ROUND(I1060*H1060,2)</f>
        <v>0</v>
      </c>
      <c r="K1060" s="195" t="s">
        <v>21</v>
      </c>
      <c r="L1060" s="62"/>
      <c r="M1060" s="200" t="s">
        <v>21</v>
      </c>
      <c r="N1060" s="201" t="s">
        <v>48</v>
      </c>
      <c r="O1060" s="43"/>
      <c r="P1060" s="202">
        <f>O1060*H1060</f>
        <v>0</v>
      </c>
      <c r="Q1060" s="202">
        <v>0</v>
      </c>
      <c r="R1060" s="202">
        <f>Q1060*H1060</f>
        <v>0</v>
      </c>
      <c r="S1060" s="202">
        <v>0</v>
      </c>
      <c r="T1060" s="203">
        <f>S1060*H1060</f>
        <v>0</v>
      </c>
      <c r="AR1060" s="25" t="s">
        <v>173</v>
      </c>
      <c r="AT1060" s="25" t="s">
        <v>168</v>
      </c>
      <c r="AU1060" s="25" t="s">
        <v>84</v>
      </c>
      <c r="AY1060" s="25" t="s">
        <v>163</v>
      </c>
      <c r="BE1060" s="204">
        <f>IF(N1060="základní",J1060,0)</f>
        <v>0</v>
      </c>
      <c r="BF1060" s="204">
        <f>IF(N1060="snížená",J1060,0)</f>
        <v>0</v>
      </c>
      <c r="BG1060" s="204">
        <f>IF(N1060="zákl. přenesená",J1060,0)</f>
        <v>0</v>
      </c>
      <c r="BH1060" s="204">
        <f>IF(N1060="sníž. přenesená",J1060,0)</f>
        <v>0</v>
      </c>
      <c r="BI1060" s="204">
        <f>IF(N1060="nulová",J1060,0)</f>
        <v>0</v>
      </c>
      <c r="BJ1060" s="25" t="s">
        <v>98</v>
      </c>
      <c r="BK1060" s="204">
        <f>ROUND(I1060*H1060,2)</f>
        <v>0</v>
      </c>
      <c r="BL1060" s="25" t="s">
        <v>173</v>
      </c>
      <c r="BM1060" s="25" t="s">
        <v>1826</v>
      </c>
    </row>
    <row r="1061" spans="2:65" s="1" customFormat="1" ht="27">
      <c r="B1061" s="42"/>
      <c r="C1061" s="64"/>
      <c r="D1061" s="205" t="s">
        <v>175</v>
      </c>
      <c r="E1061" s="64"/>
      <c r="F1061" s="206" t="s">
        <v>1237</v>
      </c>
      <c r="G1061" s="64"/>
      <c r="H1061" s="64"/>
      <c r="I1061" s="164"/>
      <c r="J1061" s="64"/>
      <c r="K1061" s="64"/>
      <c r="L1061" s="62"/>
      <c r="M1061" s="207"/>
      <c r="N1061" s="43"/>
      <c r="O1061" s="43"/>
      <c r="P1061" s="43"/>
      <c r="Q1061" s="43"/>
      <c r="R1061" s="43"/>
      <c r="S1061" s="43"/>
      <c r="T1061" s="79"/>
      <c r="AT1061" s="25" t="s">
        <v>175</v>
      </c>
      <c r="AU1061" s="25" t="s">
        <v>84</v>
      </c>
    </row>
    <row r="1062" spans="2:65" s="1" customFormat="1" ht="25.5" customHeight="1">
      <c r="B1062" s="42"/>
      <c r="C1062" s="193" t="s">
        <v>1504</v>
      </c>
      <c r="D1062" s="193" t="s">
        <v>168</v>
      </c>
      <c r="E1062" s="194" t="s">
        <v>1238</v>
      </c>
      <c r="F1062" s="195" t="s">
        <v>1239</v>
      </c>
      <c r="G1062" s="196" t="s">
        <v>288</v>
      </c>
      <c r="H1062" s="197">
        <v>26</v>
      </c>
      <c r="I1062" s="198"/>
      <c r="J1062" s="199">
        <f>ROUND(I1062*H1062,2)</f>
        <v>0</v>
      </c>
      <c r="K1062" s="195" t="s">
        <v>21</v>
      </c>
      <c r="L1062" s="62"/>
      <c r="M1062" s="200" t="s">
        <v>21</v>
      </c>
      <c r="N1062" s="201" t="s">
        <v>48</v>
      </c>
      <c r="O1062" s="43"/>
      <c r="P1062" s="202">
        <f>O1062*H1062</f>
        <v>0</v>
      </c>
      <c r="Q1062" s="202">
        <v>0</v>
      </c>
      <c r="R1062" s="202">
        <f>Q1062*H1062</f>
        <v>0</v>
      </c>
      <c r="S1062" s="202">
        <v>0</v>
      </c>
      <c r="T1062" s="203">
        <f>S1062*H1062</f>
        <v>0</v>
      </c>
      <c r="AR1062" s="25" t="s">
        <v>173</v>
      </c>
      <c r="AT1062" s="25" t="s">
        <v>168</v>
      </c>
      <c r="AU1062" s="25" t="s">
        <v>84</v>
      </c>
      <c r="AY1062" s="25" t="s">
        <v>163</v>
      </c>
      <c r="BE1062" s="204">
        <f>IF(N1062="základní",J1062,0)</f>
        <v>0</v>
      </c>
      <c r="BF1062" s="204">
        <f>IF(N1062="snížená",J1062,0)</f>
        <v>0</v>
      </c>
      <c r="BG1062" s="204">
        <f>IF(N1062="zákl. přenesená",J1062,0)</f>
        <v>0</v>
      </c>
      <c r="BH1062" s="204">
        <f>IF(N1062="sníž. přenesená",J1062,0)</f>
        <v>0</v>
      </c>
      <c r="BI1062" s="204">
        <f>IF(N1062="nulová",J1062,0)</f>
        <v>0</v>
      </c>
      <c r="BJ1062" s="25" t="s">
        <v>98</v>
      </c>
      <c r="BK1062" s="204">
        <f>ROUND(I1062*H1062,2)</f>
        <v>0</v>
      </c>
      <c r="BL1062" s="25" t="s">
        <v>173</v>
      </c>
      <c r="BM1062" s="25" t="s">
        <v>1827</v>
      </c>
    </row>
    <row r="1063" spans="2:65" s="1" customFormat="1" ht="27">
      <c r="B1063" s="42"/>
      <c r="C1063" s="64"/>
      <c r="D1063" s="205" t="s">
        <v>175</v>
      </c>
      <c r="E1063" s="64"/>
      <c r="F1063" s="206" t="s">
        <v>1239</v>
      </c>
      <c r="G1063" s="64"/>
      <c r="H1063" s="64"/>
      <c r="I1063" s="164"/>
      <c r="J1063" s="64"/>
      <c r="K1063" s="64"/>
      <c r="L1063" s="62"/>
      <c r="M1063" s="207"/>
      <c r="N1063" s="43"/>
      <c r="O1063" s="43"/>
      <c r="P1063" s="43"/>
      <c r="Q1063" s="43"/>
      <c r="R1063" s="43"/>
      <c r="S1063" s="43"/>
      <c r="T1063" s="79"/>
      <c r="AT1063" s="25" t="s">
        <v>175</v>
      </c>
      <c r="AU1063" s="25" t="s">
        <v>84</v>
      </c>
    </row>
    <row r="1064" spans="2:65" s="1" customFormat="1" ht="25.5" customHeight="1">
      <c r="B1064" s="42"/>
      <c r="C1064" s="193" t="s">
        <v>1828</v>
      </c>
      <c r="D1064" s="193" t="s">
        <v>168</v>
      </c>
      <c r="E1064" s="194" t="s">
        <v>1240</v>
      </c>
      <c r="F1064" s="195" t="s">
        <v>1241</v>
      </c>
      <c r="G1064" s="196" t="s">
        <v>288</v>
      </c>
      <c r="H1064" s="197">
        <v>18</v>
      </c>
      <c r="I1064" s="198"/>
      <c r="J1064" s="199">
        <f>ROUND(I1064*H1064,2)</f>
        <v>0</v>
      </c>
      <c r="K1064" s="195" t="s">
        <v>21</v>
      </c>
      <c r="L1064" s="62"/>
      <c r="M1064" s="200" t="s">
        <v>21</v>
      </c>
      <c r="N1064" s="201" t="s">
        <v>48</v>
      </c>
      <c r="O1064" s="43"/>
      <c r="P1064" s="202">
        <f>O1064*H1064</f>
        <v>0</v>
      </c>
      <c r="Q1064" s="202">
        <v>0</v>
      </c>
      <c r="R1064" s="202">
        <f>Q1064*H1064</f>
        <v>0</v>
      </c>
      <c r="S1064" s="202">
        <v>0</v>
      </c>
      <c r="T1064" s="203">
        <f>S1064*H1064</f>
        <v>0</v>
      </c>
      <c r="AR1064" s="25" t="s">
        <v>173</v>
      </c>
      <c r="AT1064" s="25" t="s">
        <v>168</v>
      </c>
      <c r="AU1064" s="25" t="s">
        <v>84</v>
      </c>
      <c r="AY1064" s="25" t="s">
        <v>163</v>
      </c>
      <c r="BE1064" s="204">
        <f>IF(N1064="základní",J1064,0)</f>
        <v>0</v>
      </c>
      <c r="BF1064" s="204">
        <f>IF(N1064="snížená",J1064,0)</f>
        <v>0</v>
      </c>
      <c r="BG1064" s="204">
        <f>IF(N1064="zákl. přenesená",J1064,0)</f>
        <v>0</v>
      </c>
      <c r="BH1064" s="204">
        <f>IF(N1064="sníž. přenesená",J1064,0)</f>
        <v>0</v>
      </c>
      <c r="BI1064" s="204">
        <f>IF(N1064="nulová",J1064,0)</f>
        <v>0</v>
      </c>
      <c r="BJ1064" s="25" t="s">
        <v>98</v>
      </c>
      <c r="BK1064" s="204">
        <f>ROUND(I1064*H1064,2)</f>
        <v>0</v>
      </c>
      <c r="BL1064" s="25" t="s">
        <v>173</v>
      </c>
      <c r="BM1064" s="25" t="s">
        <v>1829</v>
      </c>
    </row>
    <row r="1065" spans="2:65" s="1" customFormat="1" ht="27">
      <c r="B1065" s="42"/>
      <c r="C1065" s="64"/>
      <c r="D1065" s="205" t="s">
        <v>175</v>
      </c>
      <c r="E1065" s="64"/>
      <c r="F1065" s="206" t="s">
        <v>1241</v>
      </c>
      <c r="G1065" s="64"/>
      <c r="H1065" s="64"/>
      <c r="I1065" s="164"/>
      <c r="J1065" s="64"/>
      <c r="K1065" s="64"/>
      <c r="L1065" s="62"/>
      <c r="M1065" s="207"/>
      <c r="N1065" s="43"/>
      <c r="O1065" s="43"/>
      <c r="P1065" s="43"/>
      <c r="Q1065" s="43"/>
      <c r="R1065" s="43"/>
      <c r="S1065" s="43"/>
      <c r="T1065" s="79"/>
      <c r="AT1065" s="25" t="s">
        <v>175</v>
      </c>
      <c r="AU1065" s="25" t="s">
        <v>84</v>
      </c>
    </row>
    <row r="1066" spans="2:65" s="1" customFormat="1" ht="25.5" customHeight="1">
      <c r="B1066" s="42"/>
      <c r="C1066" s="193" t="s">
        <v>1506</v>
      </c>
      <c r="D1066" s="193" t="s">
        <v>168</v>
      </c>
      <c r="E1066" s="194" t="s">
        <v>1242</v>
      </c>
      <c r="F1066" s="195" t="s">
        <v>1243</v>
      </c>
      <c r="G1066" s="196" t="s">
        <v>288</v>
      </c>
      <c r="H1066" s="197">
        <v>12</v>
      </c>
      <c r="I1066" s="198"/>
      <c r="J1066" s="199">
        <f>ROUND(I1066*H1066,2)</f>
        <v>0</v>
      </c>
      <c r="K1066" s="195" t="s">
        <v>21</v>
      </c>
      <c r="L1066" s="62"/>
      <c r="M1066" s="200" t="s">
        <v>21</v>
      </c>
      <c r="N1066" s="201" t="s">
        <v>48</v>
      </c>
      <c r="O1066" s="43"/>
      <c r="P1066" s="202">
        <f>O1066*H1066</f>
        <v>0</v>
      </c>
      <c r="Q1066" s="202">
        <v>0</v>
      </c>
      <c r="R1066" s="202">
        <f>Q1066*H1066</f>
        <v>0</v>
      </c>
      <c r="S1066" s="202">
        <v>0</v>
      </c>
      <c r="T1066" s="203">
        <f>S1066*H1066</f>
        <v>0</v>
      </c>
      <c r="AR1066" s="25" t="s">
        <v>173</v>
      </c>
      <c r="AT1066" s="25" t="s">
        <v>168</v>
      </c>
      <c r="AU1066" s="25" t="s">
        <v>84</v>
      </c>
      <c r="AY1066" s="25" t="s">
        <v>163</v>
      </c>
      <c r="BE1066" s="204">
        <f>IF(N1066="základní",J1066,0)</f>
        <v>0</v>
      </c>
      <c r="BF1066" s="204">
        <f>IF(N1066="snížená",J1066,0)</f>
        <v>0</v>
      </c>
      <c r="BG1066" s="204">
        <f>IF(N1066="zákl. přenesená",J1066,0)</f>
        <v>0</v>
      </c>
      <c r="BH1066" s="204">
        <f>IF(N1066="sníž. přenesená",J1066,0)</f>
        <v>0</v>
      </c>
      <c r="BI1066" s="204">
        <f>IF(N1066="nulová",J1066,0)</f>
        <v>0</v>
      </c>
      <c r="BJ1066" s="25" t="s">
        <v>98</v>
      </c>
      <c r="BK1066" s="204">
        <f>ROUND(I1066*H1066,2)</f>
        <v>0</v>
      </c>
      <c r="BL1066" s="25" t="s">
        <v>173</v>
      </c>
      <c r="BM1066" s="25" t="s">
        <v>1830</v>
      </c>
    </row>
    <row r="1067" spans="2:65" s="1" customFormat="1" ht="27">
      <c r="B1067" s="42"/>
      <c r="C1067" s="64"/>
      <c r="D1067" s="205" t="s">
        <v>175</v>
      </c>
      <c r="E1067" s="64"/>
      <c r="F1067" s="206" t="s">
        <v>1243</v>
      </c>
      <c r="G1067" s="64"/>
      <c r="H1067" s="64"/>
      <c r="I1067" s="164"/>
      <c r="J1067" s="64"/>
      <c r="K1067" s="64"/>
      <c r="L1067" s="62"/>
      <c r="M1067" s="207"/>
      <c r="N1067" s="43"/>
      <c r="O1067" s="43"/>
      <c r="P1067" s="43"/>
      <c r="Q1067" s="43"/>
      <c r="R1067" s="43"/>
      <c r="S1067" s="43"/>
      <c r="T1067" s="79"/>
      <c r="AT1067" s="25" t="s">
        <v>175</v>
      </c>
      <c r="AU1067" s="25" t="s">
        <v>84</v>
      </c>
    </row>
    <row r="1068" spans="2:65" s="1" customFormat="1" ht="25.5" customHeight="1">
      <c r="B1068" s="42"/>
      <c r="C1068" s="193" t="s">
        <v>1831</v>
      </c>
      <c r="D1068" s="193" t="s">
        <v>168</v>
      </c>
      <c r="E1068" s="194" t="s">
        <v>1244</v>
      </c>
      <c r="F1068" s="195" t="s">
        <v>1245</v>
      </c>
      <c r="G1068" s="196" t="s">
        <v>288</v>
      </c>
      <c r="H1068" s="197">
        <v>401</v>
      </c>
      <c r="I1068" s="198"/>
      <c r="J1068" s="199">
        <f>ROUND(I1068*H1068,2)</f>
        <v>0</v>
      </c>
      <c r="K1068" s="195" t="s">
        <v>21</v>
      </c>
      <c r="L1068" s="62"/>
      <c r="M1068" s="200" t="s">
        <v>21</v>
      </c>
      <c r="N1068" s="201" t="s">
        <v>48</v>
      </c>
      <c r="O1068" s="43"/>
      <c r="P1068" s="202">
        <f>O1068*H1068</f>
        <v>0</v>
      </c>
      <c r="Q1068" s="202">
        <v>0</v>
      </c>
      <c r="R1068" s="202">
        <f>Q1068*H1068</f>
        <v>0</v>
      </c>
      <c r="S1068" s="202">
        <v>0</v>
      </c>
      <c r="T1068" s="203">
        <f>S1068*H1068</f>
        <v>0</v>
      </c>
      <c r="AR1068" s="25" t="s">
        <v>173</v>
      </c>
      <c r="AT1068" s="25" t="s">
        <v>168</v>
      </c>
      <c r="AU1068" s="25" t="s">
        <v>84</v>
      </c>
      <c r="AY1068" s="25" t="s">
        <v>163</v>
      </c>
      <c r="BE1068" s="204">
        <f>IF(N1068="základní",J1068,0)</f>
        <v>0</v>
      </c>
      <c r="BF1068" s="204">
        <f>IF(N1068="snížená",J1068,0)</f>
        <v>0</v>
      </c>
      <c r="BG1068" s="204">
        <f>IF(N1068="zákl. přenesená",J1068,0)</f>
        <v>0</v>
      </c>
      <c r="BH1068" s="204">
        <f>IF(N1068="sníž. přenesená",J1068,0)</f>
        <v>0</v>
      </c>
      <c r="BI1068" s="204">
        <f>IF(N1068="nulová",J1068,0)</f>
        <v>0</v>
      </c>
      <c r="BJ1068" s="25" t="s">
        <v>98</v>
      </c>
      <c r="BK1068" s="204">
        <f>ROUND(I1068*H1068,2)</f>
        <v>0</v>
      </c>
      <c r="BL1068" s="25" t="s">
        <v>173</v>
      </c>
      <c r="BM1068" s="25" t="s">
        <v>1832</v>
      </c>
    </row>
    <row r="1069" spans="2:65" s="1" customFormat="1" ht="27">
      <c r="B1069" s="42"/>
      <c r="C1069" s="64"/>
      <c r="D1069" s="205" t="s">
        <v>175</v>
      </c>
      <c r="E1069" s="64"/>
      <c r="F1069" s="206" t="s">
        <v>1245</v>
      </c>
      <c r="G1069" s="64"/>
      <c r="H1069" s="64"/>
      <c r="I1069" s="164"/>
      <c r="J1069" s="64"/>
      <c r="K1069" s="64"/>
      <c r="L1069" s="62"/>
      <c r="M1069" s="207"/>
      <c r="N1069" s="43"/>
      <c r="O1069" s="43"/>
      <c r="P1069" s="43"/>
      <c r="Q1069" s="43"/>
      <c r="R1069" s="43"/>
      <c r="S1069" s="43"/>
      <c r="T1069" s="79"/>
      <c r="AT1069" s="25" t="s">
        <v>175</v>
      </c>
      <c r="AU1069" s="25" t="s">
        <v>84</v>
      </c>
    </row>
    <row r="1070" spans="2:65" s="1" customFormat="1" ht="38.25" customHeight="1">
      <c r="B1070" s="42"/>
      <c r="C1070" s="193" t="s">
        <v>1507</v>
      </c>
      <c r="D1070" s="193" t="s">
        <v>168</v>
      </c>
      <c r="E1070" s="194" t="s">
        <v>1246</v>
      </c>
      <c r="F1070" s="195" t="s">
        <v>1247</v>
      </c>
      <c r="G1070" s="196" t="s">
        <v>184</v>
      </c>
      <c r="H1070" s="197">
        <v>3</v>
      </c>
      <c r="I1070" s="198"/>
      <c r="J1070" s="199">
        <f>ROUND(I1070*H1070,2)</f>
        <v>0</v>
      </c>
      <c r="K1070" s="195" t="s">
        <v>21</v>
      </c>
      <c r="L1070" s="62"/>
      <c r="M1070" s="200" t="s">
        <v>21</v>
      </c>
      <c r="N1070" s="201" t="s">
        <v>48</v>
      </c>
      <c r="O1070" s="43"/>
      <c r="P1070" s="202">
        <f>O1070*H1070</f>
        <v>0</v>
      </c>
      <c r="Q1070" s="202">
        <v>0</v>
      </c>
      <c r="R1070" s="202">
        <f>Q1070*H1070</f>
        <v>0</v>
      </c>
      <c r="S1070" s="202">
        <v>0</v>
      </c>
      <c r="T1070" s="203">
        <f>S1070*H1070</f>
        <v>0</v>
      </c>
      <c r="AR1070" s="25" t="s">
        <v>173</v>
      </c>
      <c r="AT1070" s="25" t="s">
        <v>168</v>
      </c>
      <c r="AU1070" s="25" t="s">
        <v>84</v>
      </c>
      <c r="AY1070" s="25" t="s">
        <v>163</v>
      </c>
      <c r="BE1070" s="204">
        <f>IF(N1070="základní",J1070,0)</f>
        <v>0</v>
      </c>
      <c r="BF1070" s="204">
        <f>IF(N1070="snížená",J1070,0)</f>
        <v>0</v>
      </c>
      <c r="BG1070" s="204">
        <f>IF(N1070="zákl. přenesená",J1070,0)</f>
        <v>0</v>
      </c>
      <c r="BH1070" s="204">
        <f>IF(N1070="sníž. přenesená",J1070,0)</f>
        <v>0</v>
      </c>
      <c r="BI1070" s="204">
        <f>IF(N1070="nulová",J1070,0)</f>
        <v>0</v>
      </c>
      <c r="BJ1070" s="25" t="s">
        <v>98</v>
      </c>
      <c r="BK1070" s="204">
        <f>ROUND(I1070*H1070,2)</f>
        <v>0</v>
      </c>
      <c r="BL1070" s="25" t="s">
        <v>173</v>
      </c>
      <c r="BM1070" s="25" t="s">
        <v>1833</v>
      </c>
    </row>
    <row r="1071" spans="2:65" s="1" customFormat="1" ht="40.5">
      <c r="B1071" s="42"/>
      <c r="C1071" s="64"/>
      <c r="D1071" s="205" t="s">
        <v>175</v>
      </c>
      <c r="E1071" s="64"/>
      <c r="F1071" s="206" t="s">
        <v>1247</v>
      </c>
      <c r="G1071" s="64"/>
      <c r="H1071" s="64"/>
      <c r="I1071" s="164"/>
      <c r="J1071" s="64"/>
      <c r="K1071" s="64"/>
      <c r="L1071" s="62"/>
      <c r="M1071" s="207"/>
      <c r="N1071" s="43"/>
      <c r="O1071" s="43"/>
      <c r="P1071" s="43"/>
      <c r="Q1071" s="43"/>
      <c r="R1071" s="43"/>
      <c r="S1071" s="43"/>
      <c r="T1071" s="79"/>
      <c r="AT1071" s="25" t="s">
        <v>175</v>
      </c>
      <c r="AU1071" s="25" t="s">
        <v>84</v>
      </c>
    </row>
    <row r="1072" spans="2:65" s="1" customFormat="1" ht="38.25" customHeight="1">
      <c r="B1072" s="42"/>
      <c r="C1072" s="193" t="s">
        <v>1834</v>
      </c>
      <c r="D1072" s="193" t="s">
        <v>168</v>
      </c>
      <c r="E1072" s="194" t="s">
        <v>1248</v>
      </c>
      <c r="F1072" s="195" t="s">
        <v>1249</v>
      </c>
      <c r="G1072" s="196" t="s">
        <v>184</v>
      </c>
      <c r="H1072" s="197">
        <v>2</v>
      </c>
      <c r="I1072" s="198"/>
      <c r="J1072" s="199">
        <f>ROUND(I1072*H1072,2)</f>
        <v>0</v>
      </c>
      <c r="K1072" s="195" t="s">
        <v>21</v>
      </c>
      <c r="L1072" s="62"/>
      <c r="M1072" s="200" t="s">
        <v>21</v>
      </c>
      <c r="N1072" s="201" t="s">
        <v>48</v>
      </c>
      <c r="O1072" s="43"/>
      <c r="P1072" s="202">
        <f>O1072*H1072</f>
        <v>0</v>
      </c>
      <c r="Q1072" s="202">
        <v>0</v>
      </c>
      <c r="R1072" s="202">
        <f>Q1072*H1072</f>
        <v>0</v>
      </c>
      <c r="S1072" s="202">
        <v>0</v>
      </c>
      <c r="T1072" s="203">
        <f>S1072*H1072</f>
        <v>0</v>
      </c>
      <c r="AR1072" s="25" t="s">
        <v>173</v>
      </c>
      <c r="AT1072" s="25" t="s">
        <v>168</v>
      </c>
      <c r="AU1072" s="25" t="s">
        <v>84</v>
      </c>
      <c r="AY1072" s="25" t="s">
        <v>163</v>
      </c>
      <c r="BE1072" s="204">
        <f>IF(N1072="základní",J1072,0)</f>
        <v>0</v>
      </c>
      <c r="BF1072" s="204">
        <f>IF(N1072="snížená",J1072,0)</f>
        <v>0</v>
      </c>
      <c r="BG1072" s="204">
        <f>IF(N1072="zákl. přenesená",J1072,0)</f>
        <v>0</v>
      </c>
      <c r="BH1072" s="204">
        <f>IF(N1072="sníž. přenesená",J1072,0)</f>
        <v>0</v>
      </c>
      <c r="BI1072" s="204">
        <f>IF(N1072="nulová",J1072,0)</f>
        <v>0</v>
      </c>
      <c r="BJ1072" s="25" t="s">
        <v>98</v>
      </c>
      <c r="BK1072" s="204">
        <f>ROUND(I1072*H1072,2)</f>
        <v>0</v>
      </c>
      <c r="BL1072" s="25" t="s">
        <v>173</v>
      </c>
      <c r="BM1072" s="25" t="s">
        <v>1835</v>
      </c>
    </row>
    <row r="1073" spans="2:65" s="1" customFormat="1" ht="40.5">
      <c r="B1073" s="42"/>
      <c r="C1073" s="64"/>
      <c r="D1073" s="205" t="s">
        <v>175</v>
      </c>
      <c r="E1073" s="64"/>
      <c r="F1073" s="206" t="s">
        <v>1249</v>
      </c>
      <c r="G1073" s="64"/>
      <c r="H1073" s="64"/>
      <c r="I1073" s="164"/>
      <c r="J1073" s="64"/>
      <c r="K1073" s="64"/>
      <c r="L1073" s="62"/>
      <c r="M1073" s="207"/>
      <c r="N1073" s="43"/>
      <c r="O1073" s="43"/>
      <c r="P1073" s="43"/>
      <c r="Q1073" s="43"/>
      <c r="R1073" s="43"/>
      <c r="S1073" s="43"/>
      <c r="T1073" s="79"/>
      <c r="AT1073" s="25" t="s">
        <v>175</v>
      </c>
      <c r="AU1073" s="25" t="s">
        <v>84</v>
      </c>
    </row>
    <row r="1074" spans="2:65" s="1" customFormat="1" ht="16.5" customHeight="1">
      <c r="B1074" s="42"/>
      <c r="C1074" s="193" t="s">
        <v>1509</v>
      </c>
      <c r="D1074" s="193" t="s">
        <v>168</v>
      </c>
      <c r="E1074" s="194" t="s">
        <v>1250</v>
      </c>
      <c r="F1074" s="195" t="s">
        <v>1251</v>
      </c>
      <c r="G1074" s="196" t="s">
        <v>184</v>
      </c>
      <c r="H1074" s="197">
        <v>12</v>
      </c>
      <c r="I1074" s="198"/>
      <c r="J1074" s="199">
        <f>ROUND(I1074*H1074,2)</f>
        <v>0</v>
      </c>
      <c r="K1074" s="195" t="s">
        <v>21</v>
      </c>
      <c r="L1074" s="62"/>
      <c r="M1074" s="200" t="s">
        <v>21</v>
      </c>
      <c r="N1074" s="201" t="s">
        <v>48</v>
      </c>
      <c r="O1074" s="43"/>
      <c r="P1074" s="202">
        <f>O1074*H1074</f>
        <v>0</v>
      </c>
      <c r="Q1074" s="202">
        <v>0</v>
      </c>
      <c r="R1074" s="202">
        <f>Q1074*H1074</f>
        <v>0</v>
      </c>
      <c r="S1074" s="202">
        <v>0</v>
      </c>
      <c r="T1074" s="203">
        <f>S1074*H1074</f>
        <v>0</v>
      </c>
      <c r="AR1074" s="25" t="s">
        <v>173</v>
      </c>
      <c r="AT1074" s="25" t="s">
        <v>168</v>
      </c>
      <c r="AU1074" s="25" t="s">
        <v>84</v>
      </c>
      <c r="AY1074" s="25" t="s">
        <v>163</v>
      </c>
      <c r="BE1074" s="204">
        <f>IF(N1074="základní",J1074,0)</f>
        <v>0</v>
      </c>
      <c r="BF1074" s="204">
        <f>IF(N1074="snížená",J1074,0)</f>
        <v>0</v>
      </c>
      <c r="BG1074" s="204">
        <f>IF(N1074="zákl. přenesená",J1074,0)</f>
        <v>0</v>
      </c>
      <c r="BH1074" s="204">
        <f>IF(N1074="sníž. přenesená",J1074,0)</f>
        <v>0</v>
      </c>
      <c r="BI1074" s="204">
        <f>IF(N1074="nulová",J1074,0)</f>
        <v>0</v>
      </c>
      <c r="BJ1074" s="25" t="s">
        <v>98</v>
      </c>
      <c r="BK1074" s="204">
        <f>ROUND(I1074*H1074,2)</f>
        <v>0</v>
      </c>
      <c r="BL1074" s="25" t="s">
        <v>173</v>
      </c>
      <c r="BM1074" s="25" t="s">
        <v>1836</v>
      </c>
    </row>
    <row r="1075" spans="2:65" s="1" customFormat="1" ht="13.5">
      <c r="B1075" s="42"/>
      <c r="C1075" s="64"/>
      <c r="D1075" s="205" t="s">
        <v>175</v>
      </c>
      <c r="E1075" s="64"/>
      <c r="F1075" s="206" t="s">
        <v>1251</v>
      </c>
      <c r="G1075" s="64"/>
      <c r="H1075" s="64"/>
      <c r="I1075" s="164"/>
      <c r="J1075" s="64"/>
      <c r="K1075" s="64"/>
      <c r="L1075" s="62"/>
      <c r="M1075" s="207"/>
      <c r="N1075" s="43"/>
      <c r="O1075" s="43"/>
      <c r="P1075" s="43"/>
      <c r="Q1075" s="43"/>
      <c r="R1075" s="43"/>
      <c r="S1075" s="43"/>
      <c r="T1075" s="79"/>
      <c r="AT1075" s="25" t="s">
        <v>175</v>
      </c>
      <c r="AU1075" s="25" t="s">
        <v>84</v>
      </c>
    </row>
    <row r="1076" spans="2:65" s="1" customFormat="1" ht="16.5" customHeight="1">
      <c r="B1076" s="42"/>
      <c r="C1076" s="193" t="s">
        <v>1837</v>
      </c>
      <c r="D1076" s="193" t="s">
        <v>168</v>
      </c>
      <c r="E1076" s="194" t="s">
        <v>1252</v>
      </c>
      <c r="F1076" s="195" t="s">
        <v>1253</v>
      </c>
      <c r="G1076" s="196" t="s">
        <v>1254</v>
      </c>
      <c r="H1076" s="197">
        <v>36</v>
      </c>
      <c r="I1076" s="198"/>
      <c r="J1076" s="199">
        <f>ROUND(I1076*H1076,2)</f>
        <v>0</v>
      </c>
      <c r="K1076" s="195" t="s">
        <v>21</v>
      </c>
      <c r="L1076" s="62"/>
      <c r="M1076" s="200" t="s">
        <v>21</v>
      </c>
      <c r="N1076" s="201" t="s">
        <v>48</v>
      </c>
      <c r="O1076" s="43"/>
      <c r="P1076" s="202">
        <f>O1076*H1076</f>
        <v>0</v>
      </c>
      <c r="Q1076" s="202">
        <v>0</v>
      </c>
      <c r="R1076" s="202">
        <f>Q1076*H1076</f>
        <v>0</v>
      </c>
      <c r="S1076" s="202">
        <v>0</v>
      </c>
      <c r="T1076" s="203">
        <f>S1076*H1076</f>
        <v>0</v>
      </c>
      <c r="AR1076" s="25" t="s">
        <v>173</v>
      </c>
      <c r="AT1076" s="25" t="s">
        <v>168</v>
      </c>
      <c r="AU1076" s="25" t="s">
        <v>84</v>
      </c>
      <c r="AY1076" s="25" t="s">
        <v>163</v>
      </c>
      <c r="BE1076" s="204">
        <f>IF(N1076="základní",J1076,0)</f>
        <v>0</v>
      </c>
      <c r="BF1076" s="204">
        <f>IF(N1076="snížená",J1076,0)</f>
        <v>0</v>
      </c>
      <c r="BG1076" s="204">
        <f>IF(N1076="zákl. přenesená",J1076,0)</f>
        <v>0</v>
      </c>
      <c r="BH1076" s="204">
        <f>IF(N1076="sníž. přenesená",J1076,0)</f>
        <v>0</v>
      </c>
      <c r="BI1076" s="204">
        <f>IF(N1076="nulová",J1076,0)</f>
        <v>0</v>
      </c>
      <c r="BJ1076" s="25" t="s">
        <v>98</v>
      </c>
      <c r="BK1076" s="204">
        <f>ROUND(I1076*H1076,2)</f>
        <v>0</v>
      </c>
      <c r="BL1076" s="25" t="s">
        <v>173</v>
      </c>
      <c r="BM1076" s="25" t="s">
        <v>1838</v>
      </c>
    </row>
    <row r="1077" spans="2:65" s="1" customFormat="1" ht="13.5">
      <c r="B1077" s="42"/>
      <c r="C1077" s="64"/>
      <c r="D1077" s="205" t="s">
        <v>175</v>
      </c>
      <c r="E1077" s="64"/>
      <c r="F1077" s="206" t="s">
        <v>1253</v>
      </c>
      <c r="G1077" s="64"/>
      <c r="H1077" s="64"/>
      <c r="I1077" s="164"/>
      <c r="J1077" s="64"/>
      <c r="K1077" s="64"/>
      <c r="L1077" s="62"/>
      <c r="M1077" s="207"/>
      <c r="N1077" s="43"/>
      <c r="O1077" s="43"/>
      <c r="P1077" s="43"/>
      <c r="Q1077" s="43"/>
      <c r="R1077" s="43"/>
      <c r="S1077" s="43"/>
      <c r="T1077" s="79"/>
      <c r="AT1077" s="25" t="s">
        <v>175</v>
      </c>
      <c r="AU1077" s="25" t="s">
        <v>84</v>
      </c>
    </row>
    <row r="1078" spans="2:65" s="1" customFormat="1" ht="16.5" customHeight="1">
      <c r="B1078" s="42"/>
      <c r="C1078" s="193" t="s">
        <v>1510</v>
      </c>
      <c r="D1078" s="193" t="s">
        <v>168</v>
      </c>
      <c r="E1078" s="194" t="s">
        <v>1255</v>
      </c>
      <c r="F1078" s="195" t="s">
        <v>1256</v>
      </c>
      <c r="G1078" s="196" t="s">
        <v>184</v>
      </c>
      <c r="H1078" s="197">
        <v>12</v>
      </c>
      <c r="I1078" s="198"/>
      <c r="J1078" s="199">
        <f>ROUND(I1078*H1078,2)</f>
        <v>0</v>
      </c>
      <c r="K1078" s="195" t="s">
        <v>21</v>
      </c>
      <c r="L1078" s="62"/>
      <c r="M1078" s="200" t="s">
        <v>21</v>
      </c>
      <c r="N1078" s="201" t="s">
        <v>48</v>
      </c>
      <c r="O1078" s="43"/>
      <c r="P1078" s="202">
        <f>O1078*H1078</f>
        <v>0</v>
      </c>
      <c r="Q1078" s="202">
        <v>0</v>
      </c>
      <c r="R1078" s="202">
        <f>Q1078*H1078</f>
        <v>0</v>
      </c>
      <c r="S1078" s="202">
        <v>0</v>
      </c>
      <c r="T1078" s="203">
        <f>S1078*H1078</f>
        <v>0</v>
      </c>
      <c r="AR1078" s="25" t="s">
        <v>173</v>
      </c>
      <c r="AT1078" s="25" t="s">
        <v>168</v>
      </c>
      <c r="AU1078" s="25" t="s">
        <v>84</v>
      </c>
      <c r="AY1078" s="25" t="s">
        <v>163</v>
      </c>
      <c r="BE1078" s="204">
        <f>IF(N1078="základní",J1078,0)</f>
        <v>0</v>
      </c>
      <c r="BF1078" s="204">
        <f>IF(N1078="snížená",J1078,0)</f>
        <v>0</v>
      </c>
      <c r="BG1078" s="204">
        <f>IF(N1078="zákl. přenesená",J1078,0)</f>
        <v>0</v>
      </c>
      <c r="BH1078" s="204">
        <f>IF(N1078="sníž. přenesená",J1078,0)</f>
        <v>0</v>
      </c>
      <c r="BI1078" s="204">
        <f>IF(N1078="nulová",J1078,0)</f>
        <v>0</v>
      </c>
      <c r="BJ1078" s="25" t="s">
        <v>98</v>
      </c>
      <c r="BK1078" s="204">
        <f>ROUND(I1078*H1078,2)</f>
        <v>0</v>
      </c>
      <c r="BL1078" s="25" t="s">
        <v>173</v>
      </c>
      <c r="BM1078" s="25" t="s">
        <v>1839</v>
      </c>
    </row>
    <row r="1079" spans="2:65" s="1" customFormat="1" ht="13.5">
      <c r="B1079" s="42"/>
      <c r="C1079" s="64"/>
      <c r="D1079" s="205" t="s">
        <v>175</v>
      </c>
      <c r="E1079" s="64"/>
      <c r="F1079" s="206" t="s">
        <v>1256</v>
      </c>
      <c r="G1079" s="64"/>
      <c r="H1079" s="64"/>
      <c r="I1079" s="164"/>
      <c r="J1079" s="64"/>
      <c r="K1079" s="64"/>
      <c r="L1079" s="62"/>
      <c r="M1079" s="207"/>
      <c r="N1079" s="43"/>
      <c r="O1079" s="43"/>
      <c r="P1079" s="43"/>
      <c r="Q1079" s="43"/>
      <c r="R1079" s="43"/>
      <c r="S1079" s="43"/>
      <c r="T1079" s="79"/>
      <c r="AT1079" s="25" t="s">
        <v>175</v>
      </c>
      <c r="AU1079" s="25" t="s">
        <v>84</v>
      </c>
    </row>
    <row r="1080" spans="2:65" s="1" customFormat="1" ht="16.5" customHeight="1">
      <c r="B1080" s="42"/>
      <c r="C1080" s="193" t="s">
        <v>1840</v>
      </c>
      <c r="D1080" s="193" t="s">
        <v>168</v>
      </c>
      <c r="E1080" s="194" t="s">
        <v>1257</v>
      </c>
      <c r="F1080" s="195" t="s">
        <v>1258</v>
      </c>
      <c r="G1080" s="196" t="s">
        <v>1259</v>
      </c>
      <c r="H1080" s="197">
        <v>12</v>
      </c>
      <c r="I1080" s="198"/>
      <c r="J1080" s="199">
        <f>ROUND(I1080*H1080,2)</f>
        <v>0</v>
      </c>
      <c r="K1080" s="195" t="s">
        <v>21</v>
      </c>
      <c r="L1080" s="62"/>
      <c r="M1080" s="200" t="s">
        <v>21</v>
      </c>
      <c r="N1080" s="201" t="s">
        <v>48</v>
      </c>
      <c r="O1080" s="43"/>
      <c r="P1080" s="202">
        <f>O1080*H1080</f>
        <v>0</v>
      </c>
      <c r="Q1080" s="202">
        <v>0</v>
      </c>
      <c r="R1080" s="202">
        <f>Q1080*H1080</f>
        <v>0</v>
      </c>
      <c r="S1080" s="202">
        <v>0</v>
      </c>
      <c r="T1080" s="203">
        <f>S1080*H1080</f>
        <v>0</v>
      </c>
      <c r="AR1080" s="25" t="s">
        <v>173</v>
      </c>
      <c r="AT1080" s="25" t="s">
        <v>168</v>
      </c>
      <c r="AU1080" s="25" t="s">
        <v>84</v>
      </c>
      <c r="AY1080" s="25" t="s">
        <v>163</v>
      </c>
      <c r="BE1080" s="204">
        <f>IF(N1080="základní",J1080,0)</f>
        <v>0</v>
      </c>
      <c r="BF1080" s="204">
        <f>IF(N1080="snížená",J1080,0)</f>
        <v>0</v>
      </c>
      <c r="BG1080" s="204">
        <f>IF(N1080="zákl. přenesená",J1080,0)</f>
        <v>0</v>
      </c>
      <c r="BH1080" s="204">
        <f>IF(N1080="sníž. přenesená",J1080,0)</f>
        <v>0</v>
      </c>
      <c r="BI1080" s="204">
        <f>IF(N1080="nulová",J1080,0)</f>
        <v>0</v>
      </c>
      <c r="BJ1080" s="25" t="s">
        <v>98</v>
      </c>
      <c r="BK1080" s="204">
        <f>ROUND(I1080*H1080,2)</f>
        <v>0</v>
      </c>
      <c r="BL1080" s="25" t="s">
        <v>173</v>
      </c>
      <c r="BM1080" s="25" t="s">
        <v>1841</v>
      </c>
    </row>
    <row r="1081" spans="2:65" s="1" customFormat="1" ht="13.5">
      <c r="B1081" s="42"/>
      <c r="C1081" s="64"/>
      <c r="D1081" s="205" t="s">
        <v>175</v>
      </c>
      <c r="E1081" s="64"/>
      <c r="F1081" s="206" t="s">
        <v>1258</v>
      </c>
      <c r="G1081" s="64"/>
      <c r="H1081" s="64"/>
      <c r="I1081" s="164"/>
      <c r="J1081" s="64"/>
      <c r="K1081" s="64"/>
      <c r="L1081" s="62"/>
      <c r="M1081" s="207"/>
      <c r="N1081" s="43"/>
      <c r="O1081" s="43"/>
      <c r="P1081" s="43"/>
      <c r="Q1081" s="43"/>
      <c r="R1081" s="43"/>
      <c r="S1081" s="43"/>
      <c r="T1081" s="79"/>
      <c r="AT1081" s="25" t="s">
        <v>175</v>
      </c>
      <c r="AU1081" s="25" t="s">
        <v>84</v>
      </c>
    </row>
    <row r="1082" spans="2:65" s="1" customFormat="1" ht="16.5" customHeight="1">
      <c r="B1082" s="42"/>
      <c r="C1082" s="193" t="s">
        <v>1512</v>
      </c>
      <c r="D1082" s="193" t="s">
        <v>168</v>
      </c>
      <c r="E1082" s="194" t="s">
        <v>1260</v>
      </c>
      <c r="F1082" s="195" t="s">
        <v>1261</v>
      </c>
      <c r="G1082" s="196" t="s">
        <v>288</v>
      </c>
      <c r="H1082" s="197">
        <v>401</v>
      </c>
      <c r="I1082" s="198"/>
      <c r="J1082" s="199">
        <f>ROUND(I1082*H1082,2)</f>
        <v>0</v>
      </c>
      <c r="K1082" s="195" t="s">
        <v>21</v>
      </c>
      <c r="L1082" s="62"/>
      <c r="M1082" s="200" t="s">
        <v>21</v>
      </c>
      <c r="N1082" s="201" t="s">
        <v>48</v>
      </c>
      <c r="O1082" s="43"/>
      <c r="P1082" s="202">
        <f>O1082*H1082</f>
        <v>0</v>
      </c>
      <c r="Q1082" s="202">
        <v>0</v>
      </c>
      <c r="R1082" s="202">
        <f>Q1082*H1082</f>
        <v>0</v>
      </c>
      <c r="S1082" s="202">
        <v>0</v>
      </c>
      <c r="T1082" s="203">
        <f>S1082*H1082</f>
        <v>0</v>
      </c>
      <c r="AR1082" s="25" t="s">
        <v>173</v>
      </c>
      <c r="AT1082" s="25" t="s">
        <v>168</v>
      </c>
      <c r="AU1082" s="25" t="s">
        <v>84</v>
      </c>
      <c r="AY1082" s="25" t="s">
        <v>163</v>
      </c>
      <c r="BE1082" s="204">
        <f>IF(N1082="základní",J1082,0)</f>
        <v>0</v>
      </c>
      <c r="BF1082" s="204">
        <f>IF(N1082="snížená",J1082,0)</f>
        <v>0</v>
      </c>
      <c r="BG1082" s="204">
        <f>IF(N1082="zákl. přenesená",J1082,0)</f>
        <v>0</v>
      </c>
      <c r="BH1082" s="204">
        <f>IF(N1082="sníž. přenesená",J1082,0)</f>
        <v>0</v>
      </c>
      <c r="BI1082" s="204">
        <f>IF(N1082="nulová",J1082,0)</f>
        <v>0</v>
      </c>
      <c r="BJ1082" s="25" t="s">
        <v>98</v>
      </c>
      <c r="BK1082" s="204">
        <f>ROUND(I1082*H1082,2)</f>
        <v>0</v>
      </c>
      <c r="BL1082" s="25" t="s">
        <v>173</v>
      </c>
      <c r="BM1082" s="25" t="s">
        <v>1842</v>
      </c>
    </row>
    <row r="1083" spans="2:65" s="1" customFormat="1" ht="13.5">
      <c r="B1083" s="42"/>
      <c r="C1083" s="64"/>
      <c r="D1083" s="205" t="s">
        <v>175</v>
      </c>
      <c r="E1083" s="64"/>
      <c r="F1083" s="206" t="s">
        <v>1261</v>
      </c>
      <c r="G1083" s="64"/>
      <c r="H1083" s="64"/>
      <c r="I1083" s="164"/>
      <c r="J1083" s="64"/>
      <c r="K1083" s="64"/>
      <c r="L1083" s="62"/>
      <c r="M1083" s="207"/>
      <c r="N1083" s="43"/>
      <c r="O1083" s="43"/>
      <c r="P1083" s="43"/>
      <c r="Q1083" s="43"/>
      <c r="R1083" s="43"/>
      <c r="S1083" s="43"/>
      <c r="T1083" s="79"/>
      <c r="AT1083" s="25" t="s">
        <v>175</v>
      </c>
      <c r="AU1083" s="25" t="s">
        <v>84</v>
      </c>
    </row>
    <row r="1084" spans="2:65" s="1" customFormat="1" ht="16.5" customHeight="1">
      <c r="B1084" s="42"/>
      <c r="C1084" s="193" t="s">
        <v>1843</v>
      </c>
      <c r="D1084" s="193" t="s">
        <v>168</v>
      </c>
      <c r="E1084" s="194" t="s">
        <v>1262</v>
      </c>
      <c r="F1084" s="195" t="s">
        <v>1263</v>
      </c>
      <c r="G1084" s="196" t="s">
        <v>184</v>
      </c>
      <c r="H1084" s="197">
        <v>12</v>
      </c>
      <c r="I1084" s="198"/>
      <c r="J1084" s="199">
        <f>ROUND(I1084*H1084,2)</f>
        <v>0</v>
      </c>
      <c r="K1084" s="195" t="s">
        <v>21</v>
      </c>
      <c r="L1084" s="62"/>
      <c r="M1084" s="200" t="s">
        <v>21</v>
      </c>
      <c r="N1084" s="201" t="s">
        <v>48</v>
      </c>
      <c r="O1084" s="43"/>
      <c r="P1084" s="202">
        <f>O1084*H1084</f>
        <v>0</v>
      </c>
      <c r="Q1084" s="202">
        <v>0</v>
      </c>
      <c r="R1084" s="202">
        <f>Q1084*H1084</f>
        <v>0</v>
      </c>
      <c r="S1084" s="202">
        <v>0</v>
      </c>
      <c r="T1084" s="203">
        <f>S1084*H1084</f>
        <v>0</v>
      </c>
      <c r="AR1084" s="25" t="s">
        <v>173</v>
      </c>
      <c r="AT1084" s="25" t="s">
        <v>168</v>
      </c>
      <c r="AU1084" s="25" t="s">
        <v>84</v>
      </c>
      <c r="AY1084" s="25" t="s">
        <v>163</v>
      </c>
      <c r="BE1084" s="204">
        <f>IF(N1084="základní",J1084,0)</f>
        <v>0</v>
      </c>
      <c r="BF1084" s="204">
        <f>IF(N1084="snížená",J1084,0)</f>
        <v>0</v>
      </c>
      <c r="BG1084" s="204">
        <f>IF(N1084="zákl. přenesená",J1084,0)</f>
        <v>0</v>
      </c>
      <c r="BH1084" s="204">
        <f>IF(N1084="sníž. přenesená",J1084,0)</f>
        <v>0</v>
      </c>
      <c r="BI1084" s="204">
        <f>IF(N1084="nulová",J1084,0)</f>
        <v>0</v>
      </c>
      <c r="BJ1084" s="25" t="s">
        <v>98</v>
      </c>
      <c r="BK1084" s="204">
        <f>ROUND(I1084*H1084,2)</f>
        <v>0</v>
      </c>
      <c r="BL1084" s="25" t="s">
        <v>173</v>
      </c>
      <c r="BM1084" s="25" t="s">
        <v>1844</v>
      </c>
    </row>
    <row r="1085" spans="2:65" s="1" customFormat="1" ht="13.5">
      <c r="B1085" s="42"/>
      <c r="C1085" s="64"/>
      <c r="D1085" s="205" t="s">
        <v>175</v>
      </c>
      <c r="E1085" s="64"/>
      <c r="F1085" s="206" t="s">
        <v>1263</v>
      </c>
      <c r="G1085" s="64"/>
      <c r="H1085" s="64"/>
      <c r="I1085" s="164"/>
      <c r="J1085" s="64"/>
      <c r="K1085" s="64"/>
      <c r="L1085" s="62"/>
      <c r="M1085" s="207"/>
      <c r="N1085" s="43"/>
      <c r="O1085" s="43"/>
      <c r="P1085" s="43"/>
      <c r="Q1085" s="43"/>
      <c r="R1085" s="43"/>
      <c r="S1085" s="43"/>
      <c r="T1085" s="79"/>
      <c r="AT1085" s="25" t="s">
        <v>175</v>
      </c>
      <c r="AU1085" s="25" t="s">
        <v>84</v>
      </c>
    </row>
    <row r="1086" spans="2:65" s="1" customFormat="1" ht="16.5" customHeight="1">
      <c r="B1086" s="42"/>
      <c r="C1086" s="193" t="s">
        <v>1513</v>
      </c>
      <c r="D1086" s="193" t="s">
        <v>168</v>
      </c>
      <c r="E1086" s="194" t="s">
        <v>1264</v>
      </c>
      <c r="F1086" s="195" t="s">
        <v>1265</v>
      </c>
      <c r="G1086" s="196" t="s">
        <v>288</v>
      </c>
      <c r="H1086" s="197">
        <v>26</v>
      </c>
      <c r="I1086" s="198"/>
      <c r="J1086" s="199">
        <f>ROUND(I1086*H1086,2)</f>
        <v>0</v>
      </c>
      <c r="K1086" s="195" t="s">
        <v>21</v>
      </c>
      <c r="L1086" s="62"/>
      <c r="M1086" s="200" t="s">
        <v>21</v>
      </c>
      <c r="N1086" s="201" t="s">
        <v>48</v>
      </c>
      <c r="O1086" s="43"/>
      <c r="P1086" s="202">
        <f>O1086*H1086</f>
        <v>0</v>
      </c>
      <c r="Q1086" s="202">
        <v>0</v>
      </c>
      <c r="R1086" s="202">
        <f>Q1086*H1086</f>
        <v>0</v>
      </c>
      <c r="S1086" s="202">
        <v>0</v>
      </c>
      <c r="T1086" s="203">
        <f>S1086*H1086</f>
        <v>0</v>
      </c>
      <c r="AR1086" s="25" t="s">
        <v>173</v>
      </c>
      <c r="AT1086" s="25" t="s">
        <v>168</v>
      </c>
      <c r="AU1086" s="25" t="s">
        <v>84</v>
      </c>
      <c r="AY1086" s="25" t="s">
        <v>163</v>
      </c>
      <c r="BE1086" s="204">
        <f>IF(N1086="základní",J1086,0)</f>
        <v>0</v>
      </c>
      <c r="BF1086" s="204">
        <f>IF(N1086="snížená",J1086,0)</f>
        <v>0</v>
      </c>
      <c r="BG1086" s="204">
        <f>IF(N1086="zákl. přenesená",J1086,0)</f>
        <v>0</v>
      </c>
      <c r="BH1086" s="204">
        <f>IF(N1086="sníž. přenesená",J1086,0)</f>
        <v>0</v>
      </c>
      <c r="BI1086" s="204">
        <f>IF(N1086="nulová",J1086,0)</f>
        <v>0</v>
      </c>
      <c r="BJ1086" s="25" t="s">
        <v>98</v>
      </c>
      <c r="BK1086" s="204">
        <f>ROUND(I1086*H1086,2)</f>
        <v>0</v>
      </c>
      <c r="BL1086" s="25" t="s">
        <v>173</v>
      </c>
      <c r="BM1086" s="25" t="s">
        <v>1845</v>
      </c>
    </row>
    <row r="1087" spans="2:65" s="1" customFormat="1" ht="13.5">
      <c r="B1087" s="42"/>
      <c r="C1087" s="64"/>
      <c r="D1087" s="205" t="s">
        <v>175</v>
      </c>
      <c r="E1087" s="64"/>
      <c r="F1087" s="206" t="s">
        <v>1265</v>
      </c>
      <c r="G1087" s="64"/>
      <c r="H1087" s="64"/>
      <c r="I1087" s="164"/>
      <c r="J1087" s="64"/>
      <c r="K1087" s="64"/>
      <c r="L1087" s="62"/>
      <c r="M1087" s="207"/>
      <c r="N1087" s="43"/>
      <c r="O1087" s="43"/>
      <c r="P1087" s="43"/>
      <c r="Q1087" s="43"/>
      <c r="R1087" s="43"/>
      <c r="S1087" s="43"/>
      <c r="T1087" s="79"/>
      <c r="AT1087" s="25" t="s">
        <v>175</v>
      </c>
      <c r="AU1087" s="25" t="s">
        <v>84</v>
      </c>
    </row>
    <row r="1088" spans="2:65" s="1" customFormat="1" ht="16.5" customHeight="1">
      <c r="B1088" s="42"/>
      <c r="C1088" s="193" t="s">
        <v>1846</v>
      </c>
      <c r="D1088" s="193" t="s">
        <v>168</v>
      </c>
      <c r="E1088" s="194" t="s">
        <v>1266</v>
      </c>
      <c r="F1088" s="195" t="s">
        <v>1267</v>
      </c>
      <c r="G1088" s="196" t="s">
        <v>288</v>
      </c>
      <c r="H1088" s="197">
        <v>18</v>
      </c>
      <c r="I1088" s="198"/>
      <c r="J1088" s="199">
        <f>ROUND(I1088*H1088,2)</f>
        <v>0</v>
      </c>
      <c r="K1088" s="195" t="s">
        <v>21</v>
      </c>
      <c r="L1088" s="62"/>
      <c r="M1088" s="200" t="s">
        <v>21</v>
      </c>
      <c r="N1088" s="201" t="s">
        <v>48</v>
      </c>
      <c r="O1088" s="43"/>
      <c r="P1088" s="202">
        <f>O1088*H1088</f>
        <v>0</v>
      </c>
      <c r="Q1088" s="202">
        <v>0</v>
      </c>
      <c r="R1088" s="202">
        <f>Q1088*H1088</f>
        <v>0</v>
      </c>
      <c r="S1088" s="202">
        <v>0</v>
      </c>
      <c r="T1088" s="203">
        <f>S1088*H1088</f>
        <v>0</v>
      </c>
      <c r="AR1088" s="25" t="s">
        <v>173</v>
      </c>
      <c r="AT1088" s="25" t="s">
        <v>168</v>
      </c>
      <c r="AU1088" s="25" t="s">
        <v>84</v>
      </c>
      <c r="AY1088" s="25" t="s">
        <v>163</v>
      </c>
      <c r="BE1088" s="204">
        <f>IF(N1088="základní",J1088,0)</f>
        <v>0</v>
      </c>
      <c r="BF1088" s="204">
        <f>IF(N1088="snížená",J1088,0)</f>
        <v>0</v>
      </c>
      <c r="BG1088" s="204">
        <f>IF(N1088="zákl. přenesená",J1088,0)</f>
        <v>0</v>
      </c>
      <c r="BH1088" s="204">
        <f>IF(N1088="sníž. přenesená",J1088,0)</f>
        <v>0</v>
      </c>
      <c r="BI1088" s="204">
        <f>IF(N1088="nulová",J1088,0)</f>
        <v>0</v>
      </c>
      <c r="BJ1088" s="25" t="s">
        <v>98</v>
      </c>
      <c r="BK1088" s="204">
        <f>ROUND(I1088*H1088,2)</f>
        <v>0</v>
      </c>
      <c r="BL1088" s="25" t="s">
        <v>173</v>
      </c>
      <c r="BM1088" s="25" t="s">
        <v>1847</v>
      </c>
    </row>
    <row r="1089" spans="2:65" s="1" customFormat="1" ht="13.5">
      <c r="B1089" s="42"/>
      <c r="C1089" s="64"/>
      <c r="D1089" s="205" t="s">
        <v>175</v>
      </c>
      <c r="E1089" s="64"/>
      <c r="F1089" s="206" t="s">
        <v>1267</v>
      </c>
      <c r="G1089" s="64"/>
      <c r="H1089" s="64"/>
      <c r="I1089" s="164"/>
      <c r="J1089" s="64"/>
      <c r="K1089" s="64"/>
      <c r="L1089" s="62"/>
      <c r="M1089" s="207"/>
      <c r="N1089" s="43"/>
      <c r="O1089" s="43"/>
      <c r="P1089" s="43"/>
      <c r="Q1089" s="43"/>
      <c r="R1089" s="43"/>
      <c r="S1089" s="43"/>
      <c r="T1089" s="79"/>
      <c r="AT1089" s="25" t="s">
        <v>175</v>
      </c>
      <c r="AU1089" s="25" t="s">
        <v>84</v>
      </c>
    </row>
    <row r="1090" spans="2:65" s="1" customFormat="1" ht="16.5" customHeight="1">
      <c r="B1090" s="42"/>
      <c r="C1090" s="193" t="s">
        <v>1515</v>
      </c>
      <c r="D1090" s="193" t="s">
        <v>168</v>
      </c>
      <c r="E1090" s="194" t="s">
        <v>1268</v>
      </c>
      <c r="F1090" s="195" t="s">
        <v>1269</v>
      </c>
      <c r="G1090" s="196" t="s">
        <v>288</v>
      </c>
      <c r="H1090" s="197">
        <v>12</v>
      </c>
      <c r="I1090" s="198"/>
      <c r="J1090" s="199">
        <f>ROUND(I1090*H1090,2)</f>
        <v>0</v>
      </c>
      <c r="K1090" s="195" t="s">
        <v>21</v>
      </c>
      <c r="L1090" s="62"/>
      <c r="M1090" s="200" t="s">
        <v>21</v>
      </c>
      <c r="N1090" s="201" t="s">
        <v>48</v>
      </c>
      <c r="O1090" s="43"/>
      <c r="P1090" s="202">
        <f>O1090*H1090</f>
        <v>0</v>
      </c>
      <c r="Q1090" s="202">
        <v>0</v>
      </c>
      <c r="R1090" s="202">
        <f>Q1090*H1090</f>
        <v>0</v>
      </c>
      <c r="S1090" s="202">
        <v>0</v>
      </c>
      <c r="T1090" s="203">
        <f>S1090*H1090</f>
        <v>0</v>
      </c>
      <c r="AR1090" s="25" t="s">
        <v>173</v>
      </c>
      <c r="AT1090" s="25" t="s">
        <v>168</v>
      </c>
      <c r="AU1090" s="25" t="s">
        <v>84</v>
      </c>
      <c r="AY1090" s="25" t="s">
        <v>163</v>
      </c>
      <c r="BE1090" s="204">
        <f>IF(N1090="základní",J1090,0)</f>
        <v>0</v>
      </c>
      <c r="BF1090" s="204">
        <f>IF(N1090="snížená",J1090,0)</f>
        <v>0</v>
      </c>
      <c r="BG1090" s="204">
        <f>IF(N1090="zákl. přenesená",J1090,0)</f>
        <v>0</v>
      </c>
      <c r="BH1090" s="204">
        <f>IF(N1090="sníž. přenesená",J1090,0)</f>
        <v>0</v>
      </c>
      <c r="BI1090" s="204">
        <f>IF(N1090="nulová",J1090,0)</f>
        <v>0</v>
      </c>
      <c r="BJ1090" s="25" t="s">
        <v>98</v>
      </c>
      <c r="BK1090" s="204">
        <f>ROUND(I1090*H1090,2)</f>
        <v>0</v>
      </c>
      <c r="BL1090" s="25" t="s">
        <v>173</v>
      </c>
      <c r="BM1090" s="25" t="s">
        <v>1848</v>
      </c>
    </row>
    <row r="1091" spans="2:65" s="1" customFormat="1" ht="13.5">
      <c r="B1091" s="42"/>
      <c r="C1091" s="64"/>
      <c r="D1091" s="205" t="s">
        <v>175</v>
      </c>
      <c r="E1091" s="64"/>
      <c r="F1091" s="206" t="s">
        <v>1269</v>
      </c>
      <c r="G1091" s="64"/>
      <c r="H1091" s="64"/>
      <c r="I1091" s="164"/>
      <c r="J1091" s="64"/>
      <c r="K1091" s="64"/>
      <c r="L1091" s="62"/>
      <c r="M1091" s="207"/>
      <c r="N1091" s="43"/>
      <c r="O1091" s="43"/>
      <c r="P1091" s="43"/>
      <c r="Q1091" s="43"/>
      <c r="R1091" s="43"/>
      <c r="S1091" s="43"/>
      <c r="T1091" s="79"/>
      <c r="AT1091" s="25" t="s">
        <v>175</v>
      </c>
      <c r="AU1091" s="25" t="s">
        <v>84</v>
      </c>
    </row>
    <row r="1092" spans="2:65" s="1" customFormat="1" ht="16.5" customHeight="1">
      <c r="B1092" s="42"/>
      <c r="C1092" s="193" t="s">
        <v>1849</v>
      </c>
      <c r="D1092" s="193" t="s">
        <v>168</v>
      </c>
      <c r="E1092" s="194" t="s">
        <v>1270</v>
      </c>
      <c r="F1092" s="195" t="s">
        <v>1271</v>
      </c>
      <c r="G1092" s="196" t="s">
        <v>1272</v>
      </c>
      <c r="H1092" s="197">
        <v>12</v>
      </c>
      <c r="I1092" s="198"/>
      <c r="J1092" s="199">
        <f>ROUND(I1092*H1092,2)</f>
        <v>0</v>
      </c>
      <c r="K1092" s="195" t="s">
        <v>21</v>
      </c>
      <c r="L1092" s="62"/>
      <c r="M1092" s="200" t="s">
        <v>21</v>
      </c>
      <c r="N1092" s="201" t="s">
        <v>48</v>
      </c>
      <c r="O1092" s="43"/>
      <c r="P1092" s="202">
        <f>O1092*H1092</f>
        <v>0</v>
      </c>
      <c r="Q1092" s="202">
        <v>0</v>
      </c>
      <c r="R1092" s="202">
        <f>Q1092*H1092</f>
        <v>0</v>
      </c>
      <c r="S1092" s="202">
        <v>0</v>
      </c>
      <c r="T1092" s="203">
        <f>S1092*H1092</f>
        <v>0</v>
      </c>
      <c r="AR1092" s="25" t="s">
        <v>173</v>
      </c>
      <c r="AT1092" s="25" t="s">
        <v>168</v>
      </c>
      <c r="AU1092" s="25" t="s">
        <v>84</v>
      </c>
      <c r="AY1092" s="25" t="s">
        <v>163</v>
      </c>
      <c r="BE1092" s="204">
        <f>IF(N1092="základní",J1092,0)</f>
        <v>0</v>
      </c>
      <c r="BF1092" s="204">
        <f>IF(N1092="snížená",J1092,0)</f>
        <v>0</v>
      </c>
      <c r="BG1092" s="204">
        <f>IF(N1092="zákl. přenesená",J1092,0)</f>
        <v>0</v>
      </c>
      <c r="BH1092" s="204">
        <f>IF(N1092="sníž. přenesená",J1092,0)</f>
        <v>0</v>
      </c>
      <c r="BI1092" s="204">
        <f>IF(N1092="nulová",J1092,0)</f>
        <v>0</v>
      </c>
      <c r="BJ1092" s="25" t="s">
        <v>98</v>
      </c>
      <c r="BK1092" s="204">
        <f>ROUND(I1092*H1092,2)</f>
        <v>0</v>
      </c>
      <c r="BL1092" s="25" t="s">
        <v>173</v>
      </c>
      <c r="BM1092" s="25" t="s">
        <v>1850</v>
      </c>
    </row>
    <row r="1093" spans="2:65" s="1" customFormat="1" ht="13.5">
      <c r="B1093" s="42"/>
      <c r="C1093" s="64"/>
      <c r="D1093" s="205" t="s">
        <v>175</v>
      </c>
      <c r="E1093" s="64"/>
      <c r="F1093" s="206" t="s">
        <v>1271</v>
      </c>
      <c r="G1093" s="64"/>
      <c r="H1093" s="64"/>
      <c r="I1093" s="164"/>
      <c r="J1093" s="64"/>
      <c r="K1093" s="64"/>
      <c r="L1093" s="62"/>
      <c r="M1093" s="207"/>
      <c r="N1093" s="43"/>
      <c r="O1093" s="43"/>
      <c r="P1093" s="43"/>
      <c r="Q1093" s="43"/>
      <c r="R1093" s="43"/>
      <c r="S1093" s="43"/>
      <c r="T1093" s="79"/>
      <c r="AT1093" s="25" t="s">
        <v>175</v>
      </c>
      <c r="AU1093" s="25" t="s">
        <v>84</v>
      </c>
    </row>
    <row r="1094" spans="2:65" s="1" customFormat="1" ht="25.5" customHeight="1">
      <c r="B1094" s="42"/>
      <c r="C1094" s="193" t="s">
        <v>1516</v>
      </c>
      <c r="D1094" s="193" t="s">
        <v>168</v>
      </c>
      <c r="E1094" s="194" t="s">
        <v>1273</v>
      </c>
      <c r="F1094" s="195" t="s">
        <v>1274</v>
      </c>
      <c r="G1094" s="196" t="s">
        <v>1275</v>
      </c>
      <c r="H1094" s="197">
        <v>15</v>
      </c>
      <c r="I1094" s="198"/>
      <c r="J1094" s="199">
        <f>ROUND(I1094*H1094,2)</f>
        <v>0</v>
      </c>
      <c r="K1094" s="195" t="s">
        <v>21</v>
      </c>
      <c r="L1094" s="62"/>
      <c r="M1094" s="200" t="s">
        <v>21</v>
      </c>
      <c r="N1094" s="201" t="s">
        <v>48</v>
      </c>
      <c r="O1094" s="43"/>
      <c r="P1094" s="202">
        <f>O1094*H1094</f>
        <v>0</v>
      </c>
      <c r="Q1094" s="202">
        <v>0</v>
      </c>
      <c r="R1094" s="202">
        <f>Q1094*H1094</f>
        <v>0</v>
      </c>
      <c r="S1094" s="202">
        <v>0</v>
      </c>
      <c r="T1094" s="203">
        <f>S1094*H1094</f>
        <v>0</v>
      </c>
      <c r="AR1094" s="25" t="s">
        <v>173</v>
      </c>
      <c r="AT1094" s="25" t="s">
        <v>168</v>
      </c>
      <c r="AU1094" s="25" t="s">
        <v>84</v>
      </c>
      <c r="AY1094" s="25" t="s">
        <v>163</v>
      </c>
      <c r="BE1094" s="204">
        <f>IF(N1094="základní",J1094,0)</f>
        <v>0</v>
      </c>
      <c r="BF1094" s="204">
        <f>IF(N1094="snížená",J1094,0)</f>
        <v>0</v>
      </c>
      <c r="BG1094" s="204">
        <f>IF(N1094="zákl. přenesená",J1094,0)</f>
        <v>0</v>
      </c>
      <c r="BH1094" s="204">
        <f>IF(N1094="sníž. přenesená",J1094,0)</f>
        <v>0</v>
      </c>
      <c r="BI1094" s="204">
        <f>IF(N1094="nulová",J1094,0)</f>
        <v>0</v>
      </c>
      <c r="BJ1094" s="25" t="s">
        <v>98</v>
      </c>
      <c r="BK1094" s="204">
        <f>ROUND(I1094*H1094,2)</f>
        <v>0</v>
      </c>
      <c r="BL1094" s="25" t="s">
        <v>173</v>
      </c>
      <c r="BM1094" s="25" t="s">
        <v>1851</v>
      </c>
    </row>
    <row r="1095" spans="2:65" s="1" customFormat="1" ht="13.5">
      <c r="B1095" s="42"/>
      <c r="C1095" s="64"/>
      <c r="D1095" s="205" t="s">
        <v>175</v>
      </c>
      <c r="E1095" s="64"/>
      <c r="F1095" s="206" t="s">
        <v>1274</v>
      </c>
      <c r="G1095" s="64"/>
      <c r="H1095" s="64"/>
      <c r="I1095" s="164"/>
      <c r="J1095" s="64"/>
      <c r="K1095" s="64"/>
      <c r="L1095" s="62"/>
      <c r="M1095" s="207"/>
      <c r="N1095" s="43"/>
      <c r="O1095" s="43"/>
      <c r="P1095" s="43"/>
      <c r="Q1095" s="43"/>
      <c r="R1095" s="43"/>
      <c r="S1095" s="43"/>
      <c r="T1095" s="79"/>
      <c r="AT1095" s="25" t="s">
        <v>175</v>
      </c>
      <c r="AU1095" s="25" t="s">
        <v>84</v>
      </c>
    </row>
    <row r="1096" spans="2:65" s="1" customFormat="1" ht="25.5" customHeight="1">
      <c r="B1096" s="42"/>
      <c r="C1096" s="193" t="s">
        <v>1852</v>
      </c>
      <c r="D1096" s="193" t="s">
        <v>168</v>
      </c>
      <c r="E1096" s="194" t="s">
        <v>1276</v>
      </c>
      <c r="F1096" s="195" t="s">
        <v>1277</v>
      </c>
      <c r="G1096" s="196" t="s">
        <v>1254</v>
      </c>
      <c r="H1096" s="197">
        <v>32</v>
      </c>
      <c r="I1096" s="198"/>
      <c r="J1096" s="199">
        <f>ROUND(I1096*H1096,2)</f>
        <v>0</v>
      </c>
      <c r="K1096" s="195" t="s">
        <v>21</v>
      </c>
      <c r="L1096" s="62"/>
      <c r="M1096" s="200" t="s">
        <v>21</v>
      </c>
      <c r="N1096" s="201" t="s">
        <v>48</v>
      </c>
      <c r="O1096" s="43"/>
      <c r="P1096" s="202">
        <f>O1096*H1096</f>
        <v>0</v>
      </c>
      <c r="Q1096" s="202">
        <v>0</v>
      </c>
      <c r="R1096" s="202">
        <f>Q1096*H1096</f>
        <v>0</v>
      </c>
      <c r="S1096" s="202">
        <v>0</v>
      </c>
      <c r="T1096" s="203">
        <f>S1096*H1096</f>
        <v>0</v>
      </c>
      <c r="AR1096" s="25" t="s">
        <v>173</v>
      </c>
      <c r="AT1096" s="25" t="s">
        <v>168</v>
      </c>
      <c r="AU1096" s="25" t="s">
        <v>84</v>
      </c>
      <c r="AY1096" s="25" t="s">
        <v>163</v>
      </c>
      <c r="BE1096" s="204">
        <f>IF(N1096="základní",J1096,0)</f>
        <v>0</v>
      </c>
      <c r="BF1096" s="204">
        <f>IF(N1096="snížená",J1096,0)</f>
        <v>0</v>
      </c>
      <c r="BG1096" s="204">
        <f>IF(N1096="zákl. přenesená",J1096,0)</f>
        <v>0</v>
      </c>
      <c r="BH1096" s="204">
        <f>IF(N1096="sníž. přenesená",J1096,0)</f>
        <v>0</v>
      </c>
      <c r="BI1096" s="204">
        <f>IF(N1096="nulová",J1096,0)</f>
        <v>0</v>
      </c>
      <c r="BJ1096" s="25" t="s">
        <v>98</v>
      </c>
      <c r="BK1096" s="204">
        <f>ROUND(I1096*H1096,2)</f>
        <v>0</v>
      </c>
      <c r="BL1096" s="25" t="s">
        <v>173</v>
      </c>
      <c r="BM1096" s="25" t="s">
        <v>1853</v>
      </c>
    </row>
    <row r="1097" spans="2:65" s="1" customFormat="1" ht="27">
      <c r="B1097" s="42"/>
      <c r="C1097" s="64"/>
      <c r="D1097" s="205" t="s">
        <v>175</v>
      </c>
      <c r="E1097" s="64"/>
      <c r="F1097" s="206" t="s">
        <v>1277</v>
      </c>
      <c r="G1097" s="64"/>
      <c r="H1097" s="64"/>
      <c r="I1097" s="164"/>
      <c r="J1097" s="64"/>
      <c r="K1097" s="64"/>
      <c r="L1097" s="62"/>
      <c r="M1097" s="207"/>
      <c r="N1097" s="43"/>
      <c r="O1097" s="43"/>
      <c r="P1097" s="43"/>
      <c r="Q1097" s="43"/>
      <c r="R1097" s="43"/>
      <c r="S1097" s="43"/>
      <c r="T1097" s="79"/>
      <c r="AT1097" s="25" t="s">
        <v>175</v>
      </c>
      <c r="AU1097" s="25" t="s">
        <v>84</v>
      </c>
    </row>
    <row r="1098" spans="2:65" s="1" customFormat="1" ht="16.5" customHeight="1">
      <c r="B1098" s="42"/>
      <c r="C1098" s="193" t="s">
        <v>1518</v>
      </c>
      <c r="D1098" s="193" t="s">
        <v>168</v>
      </c>
      <c r="E1098" s="194" t="s">
        <v>1278</v>
      </c>
      <c r="F1098" s="195" t="s">
        <v>1279</v>
      </c>
      <c r="G1098" s="196" t="s">
        <v>184</v>
      </c>
      <c r="H1098" s="197">
        <v>10</v>
      </c>
      <c r="I1098" s="198"/>
      <c r="J1098" s="199">
        <f>ROUND(I1098*H1098,2)</f>
        <v>0</v>
      </c>
      <c r="K1098" s="195" t="s">
        <v>21</v>
      </c>
      <c r="L1098" s="62"/>
      <c r="M1098" s="200" t="s">
        <v>21</v>
      </c>
      <c r="N1098" s="201" t="s">
        <v>48</v>
      </c>
      <c r="O1098" s="43"/>
      <c r="P1098" s="202">
        <f>O1098*H1098</f>
        <v>0</v>
      </c>
      <c r="Q1098" s="202">
        <v>0</v>
      </c>
      <c r="R1098" s="202">
        <f>Q1098*H1098</f>
        <v>0</v>
      </c>
      <c r="S1098" s="202">
        <v>0</v>
      </c>
      <c r="T1098" s="203">
        <f>S1098*H1098</f>
        <v>0</v>
      </c>
      <c r="AR1098" s="25" t="s">
        <v>173</v>
      </c>
      <c r="AT1098" s="25" t="s">
        <v>168</v>
      </c>
      <c r="AU1098" s="25" t="s">
        <v>84</v>
      </c>
      <c r="AY1098" s="25" t="s">
        <v>163</v>
      </c>
      <c r="BE1098" s="204">
        <f>IF(N1098="základní",J1098,0)</f>
        <v>0</v>
      </c>
      <c r="BF1098" s="204">
        <f>IF(N1098="snížená",J1098,0)</f>
        <v>0</v>
      </c>
      <c r="BG1098" s="204">
        <f>IF(N1098="zákl. přenesená",J1098,0)</f>
        <v>0</v>
      </c>
      <c r="BH1098" s="204">
        <f>IF(N1098="sníž. přenesená",J1098,0)</f>
        <v>0</v>
      </c>
      <c r="BI1098" s="204">
        <f>IF(N1098="nulová",J1098,0)</f>
        <v>0</v>
      </c>
      <c r="BJ1098" s="25" t="s">
        <v>98</v>
      </c>
      <c r="BK1098" s="204">
        <f>ROUND(I1098*H1098,2)</f>
        <v>0</v>
      </c>
      <c r="BL1098" s="25" t="s">
        <v>173</v>
      </c>
      <c r="BM1098" s="25" t="s">
        <v>1854</v>
      </c>
    </row>
    <row r="1099" spans="2:65" s="1" customFormat="1" ht="13.5">
      <c r="B1099" s="42"/>
      <c r="C1099" s="64"/>
      <c r="D1099" s="205" t="s">
        <v>175</v>
      </c>
      <c r="E1099" s="64"/>
      <c r="F1099" s="206" t="s">
        <v>1279</v>
      </c>
      <c r="G1099" s="64"/>
      <c r="H1099" s="64"/>
      <c r="I1099" s="164"/>
      <c r="J1099" s="64"/>
      <c r="K1099" s="64"/>
      <c r="L1099" s="62"/>
      <c r="M1099" s="207"/>
      <c r="N1099" s="43"/>
      <c r="O1099" s="43"/>
      <c r="P1099" s="43"/>
      <c r="Q1099" s="43"/>
      <c r="R1099" s="43"/>
      <c r="S1099" s="43"/>
      <c r="T1099" s="79"/>
      <c r="AT1099" s="25" t="s">
        <v>175</v>
      </c>
      <c r="AU1099" s="25" t="s">
        <v>84</v>
      </c>
    </row>
    <row r="1100" spans="2:65" s="1" customFormat="1" ht="16.5" customHeight="1">
      <c r="B1100" s="42"/>
      <c r="C1100" s="193" t="s">
        <v>1855</v>
      </c>
      <c r="D1100" s="193" t="s">
        <v>168</v>
      </c>
      <c r="E1100" s="194" t="s">
        <v>1280</v>
      </c>
      <c r="F1100" s="195" t="s">
        <v>1281</v>
      </c>
      <c r="G1100" s="196" t="s">
        <v>184</v>
      </c>
      <c r="H1100" s="197">
        <v>3</v>
      </c>
      <c r="I1100" s="198"/>
      <c r="J1100" s="199">
        <f>ROUND(I1100*H1100,2)</f>
        <v>0</v>
      </c>
      <c r="K1100" s="195" t="s">
        <v>21</v>
      </c>
      <c r="L1100" s="62"/>
      <c r="M1100" s="200" t="s">
        <v>21</v>
      </c>
      <c r="N1100" s="201" t="s">
        <v>48</v>
      </c>
      <c r="O1100" s="43"/>
      <c r="P1100" s="202">
        <f>O1100*H1100</f>
        <v>0</v>
      </c>
      <c r="Q1100" s="202">
        <v>0</v>
      </c>
      <c r="R1100" s="202">
        <f>Q1100*H1100</f>
        <v>0</v>
      </c>
      <c r="S1100" s="202">
        <v>0</v>
      </c>
      <c r="T1100" s="203">
        <f>S1100*H1100</f>
        <v>0</v>
      </c>
      <c r="AR1100" s="25" t="s">
        <v>173</v>
      </c>
      <c r="AT1100" s="25" t="s">
        <v>168</v>
      </c>
      <c r="AU1100" s="25" t="s">
        <v>84</v>
      </c>
      <c r="AY1100" s="25" t="s">
        <v>163</v>
      </c>
      <c r="BE1100" s="204">
        <f>IF(N1100="základní",J1100,0)</f>
        <v>0</v>
      </c>
      <c r="BF1100" s="204">
        <f>IF(N1100="snížená",J1100,0)</f>
        <v>0</v>
      </c>
      <c r="BG1100" s="204">
        <f>IF(N1100="zákl. přenesená",J1100,0)</f>
        <v>0</v>
      </c>
      <c r="BH1100" s="204">
        <f>IF(N1100="sníž. přenesená",J1100,0)</f>
        <v>0</v>
      </c>
      <c r="BI1100" s="204">
        <f>IF(N1100="nulová",J1100,0)</f>
        <v>0</v>
      </c>
      <c r="BJ1100" s="25" t="s">
        <v>98</v>
      </c>
      <c r="BK1100" s="204">
        <f>ROUND(I1100*H1100,2)</f>
        <v>0</v>
      </c>
      <c r="BL1100" s="25" t="s">
        <v>173</v>
      </c>
      <c r="BM1100" s="25" t="s">
        <v>1856</v>
      </c>
    </row>
    <row r="1101" spans="2:65" s="1" customFormat="1" ht="13.5">
      <c r="B1101" s="42"/>
      <c r="C1101" s="64"/>
      <c r="D1101" s="205" t="s">
        <v>175</v>
      </c>
      <c r="E1101" s="64"/>
      <c r="F1101" s="206" t="s">
        <v>1281</v>
      </c>
      <c r="G1101" s="64"/>
      <c r="H1101" s="64"/>
      <c r="I1101" s="164"/>
      <c r="J1101" s="64"/>
      <c r="K1101" s="64"/>
      <c r="L1101" s="62"/>
      <c r="M1101" s="207"/>
      <c r="N1101" s="43"/>
      <c r="O1101" s="43"/>
      <c r="P1101" s="43"/>
      <c r="Q1101" s="43"/>
      <c r="R1101" s="43"/>
      <c r="S1101" s="43"/>
      <c r="T1101" s="79"/>
      <c r="AT1101" s="25" t="s">
        <v>175</v>
      </c>
      <c r="AU1101" s="25" t="s">
        <v>84</v>
      </c>
    </row>
    <row r="1102" spans="2:65" s="1" customFormat="1" ht="16.5" customHeight="1">
      <c r="B1102" s="42"/>
      <c r="C1102" s="193" t="s">
        <v>1519</v>
      </c>
      <c r="D1102" s="193" t="s">
        <v>168</v>
      </c>
      <c r="E1102" s="194" t="s">
        <v>1282</v>
      </c>
      <c r="F1102" s="195" t="s">
        <v>1283</v>
      </c>
      <c r="G1102" s="196" t="s">
        <v>1284</v>
      </c>
      <c r="H1102" s="197">
        <v>1</v>
      </c>
      <c r="I1102" s="198"/>
      <c r="J1102" s="199">
        <f>ROUND(I1102*H1102,2)</f>
        <v>0</v>
      </c>
      <c r="K1102" s="195" t="s">
        <v>21</v>
      </c>
      <c r="L1102" s="62"/>
      <c r="M1102" s="200" t="s">
        <v>21</v>
      </c>
      <c r="N1102" s="201" t="s">
        <v>48</v>
      </c>
      <c r="O1102" s="43"/>
      <c r="P1102" s="202">
        <f>O1102*H1102</f>
        <v>0</v>
      </c>
      <c r="Q1102" s="202">
        <v>0</v>
      </c>
      <c r="R1102" s="202">
        <f>Q1102*H1102</f>
        <v>0</v>
      </c>
      <c r="S1102" s="202">
        <v>0</v>
      </c>
      <c r="T1102" s="203">
        <f>S1102*H1102</f>
        <v>0</v>
      </c>
      <c r="AR1102" s="25" t="s">
        <v>173</v>
      </c>
      <c r="AT1102" s="25" t="s">
        <v>168</v>
      </c>
      <c r="AU1102" s="25" t="s">
        <v>84</v>
      </c>
      <c r="AY1102" s="25" t="s">
        <v>163</v>
      </c>
      <c r="BE1102" s="204">
        <f>IF(N1102="základní",J1102,0)</f>
        <v>0</v>
      </c>
      <c r="BF1102" s="204">
        <f>IF(N1102="snížená",J1102,0)</f>
        <v>0</v>
      </c>
      <c r="BG1102" s="204">
        <f>IF(N1102="zákl. přenesená",J1102,0)</f>
        <v>0</v>
      </c>
      <c r="BH1102" s="204">
        <f>IF(N1102="sníž. přenesená",J1102,0)</f>
        <v>0</v>
      </c>
      <c r="BI1102" s="204">
        <f>IF(N1102="nulová",J1102,0)</f>
        <v>0</v>
      </c>
      <c r="BJ1102" s="25" t="s">
        <v>98</v>
      </c>
      <c r="BK1102" s="204">
        <f>ROUND(I1102*H1102,2)</f>
        <v>0</v>
      </c>
      <c r="BL1102" s="25" t="s">
        <v>173</v>
      </c>
      <c r="BM1102" s="25" t="s">
        <v>1857</v>
      </c>
    </row>
    <row r="1103" spans="2:65" s="1" customFormat="1" ht="13.5">
      <c r="B1103" s="42"/>
      <c r="C1103" s="64"/>
      <c r="D1103" s="205" t="s">
        <v>175</v>
      </c>
      <c r="E1103" s="64"/>
      <c r="F1103" s="206" t="s">
        <v>1283</v>
      </c>
      <c r="G1103" s="64"/>
      <c r="H1103" s="64"/>
      <c r="I1103" s="164"/>
      <c r="J1103" s="64"/>
      <c r="K1103" s="64"/>
      <c r="L1103" s="62"/>
      <c r="M1103" s="207"/>
      <c r="N1103" s="43"/>
      <c r="O1103" s="43"/>
      <c r="P1103" s="43"/>
      <c r="Q1103" s="43"/>
      <c r="R1103" s="43"/>
      <c r="S1103" s="43"/>
      <c r="T1103" s="79"/>
      <c r="AT1103" s="25" t="s">
        <v>175</v>
      </c>
      <c r="AU1103" s="25" t="s">
        <v>84</v>
      </c>
    </row>
    <row r="1104" spans="2:65" s="1" customFormat="1" ht="16.5" customHeight="1">
      <c r="B1104" s="42"/>
      <c r="C1104" s="193" t="s">
        <v>1858</v>
      </c>
      <c r="D1104" s="193" t="s">
        <v>168</v>
      </c>
      <c r="E1104" s="194" t="s">
        <v>1285</v>
      </c>
      <c r="F1104" s="195" t="s">
        <v>1286</v>
      </c>
      <c r="G1104" s="196" t="s">
        <v>1272</v>
      </c>
      <c r="H1104" s="197">
        <v>1</v>
      </c>
      <c r="I1104" s="198"/>
      <c r="J1104" s="199">
        <f>ROUND(I1104*H1104,2)</f>
        <v>0</v>
      </c>
      <c r="K1104" s="195" t="s">
        <v>21</v>
      </c>
      <c r="L1104" s="62"/>
      <c r="M1104" s="200" t="s">
        <v>21</v>
      </c>
      <c r="N1104" s="201" t="s">
        <v>48</v>
      </c>
      <c r="O1104" s="43"/>
      <c r="P1104" s="202">
        <f>O1104*H1104</f>
        <v>0</v>
      </c>
      <c r="Q1104" s="202">
        <v>0</v>
      </c>
      <c r="R1104" s="202">
        <f>Q1104*H1104</f>
        <v>0</v>
      </c>
      <c r="S1104" s="202">
        <v>0</v>
      </c>
      <c r="T1104" s="203">
        <f>S1104*H1104</f>
        <v>0</v>
      </c>
      <c r="AR1104" s="25" t="s">
        <v>173</v>
      </c>
      <c r="AT1104" s="25" t="s">
        <v>168</v>
      </c>
      <c r="AU1104" s="25" t="s">
        <v>84</v>
      </c>
      <c r="AY1104" s="25" t="s">
        <v>163</v>
      </c>
      <c r="BE1104" s="204">
        <f>IF(N1104="základní",J1104,0)</f>
        <v>0</v>
      </c>
      <c r="BF1104" s="204">
        <f>IF(N1104="snížená",J1104,0)</f>
        <v>0</v>
      </c>
      <c r="BG1104" s="204">
        <f>IF(N1104="zákl. přenesená",J1104,0)</f>
        <v>0</v>
      </c>
      <c r="BH1104" s="204">
        <f>IF(N1104="sníž. přenesená",J1104,0)</f>
        <v>0</v>
      </c>
      <c r="BI1104" s="204">
        <f>IF(N1104="nulová",J1104,0)</f>
        <v>0</v>
      </c>
      <c r="BJ1104" s="25" t="s">
        <v>98</v>
      </c>
      <c r="BK1104" s="204">
        <f>ROUND(I1104*H1104,2)</f>
        <v>0</v>
      </c>
      <c r="BL1104" s="25" t="s">
        <v>173</v>
      </c>
      <c r="BM1104" s="25" t="s">
        <v>1859</v>
      </c>
    </row>
    <row r="1105" spans="2:65" s="1" customFormat="1" ht="13.5">
      <c r="B1105" s="42"/>
      <c r="C1105" s="64"/>
      <c r="D1105" s="205" t="s">
        <v>175</v>
      </c>
      <c r="E1105" s="64"/>
      <c r="F1105" s="206" t="s">
        <v>1286</v>
      </c>
      <c r="G1105" s="64"/>
      <c r="H1105" s="64"/>
      <c r="I1105" s="164"/>
      <c r="J1105" s="64"/>
      <c r="K1105" s="64"/>
      <c r="L1105" s="62"/>
      <c r="M1105" s="207"/>
      <c r="N1105" s="43"/>
      <c r="O1105" s="43"/>
      <c r="P1105" s="43"/>
      <c r="Q1105" s="43"/>
      <c r="R1105" s="43"/>
      <c r="S1105" s="43"/>
      <c r="T1105" s="79"/>
      <c r="AT1105" s="25" t="s">
        <v>175</v>
      </c>
      <c r="AU1105" s="25" t="s">
        <v>84</v>
      </c>
    </row>
    <row r="1106" spans="2:65" s="1" customFormat="1" ht="16.5" customHeight="1">
      <c r="B1106" s="42"/>
      <c r="C1106" s="193" t="s">
        <v>1521</v>
      </c>
      <c r="D1106" s="193" t="s">
        <v>168</v>
      </c>
      <c r="E1106" s="194" t="s">
        <v>1287</v>
      </c>
      <c r="F1106" s="195" t="s">
        <v>1288</v>
      </c>
      <c r="G1106" s="196" t="s">
        <v>1284</v>
      </c>
      <c r="H1106" s="197">
        <v>1</v>
      </c>
      <c r="I1106" s="198"/>
      <c r="J1106" s="199">
        <f>ROUND(I1106*H1106,2)</f>
        <v>0</v>
      </c>
      <c r="K1106" s="195" t="s">
        <v>21</v>
      </c>
      <c r="L1106" s="62"/>
      <c r="M1106" s="200" t="s">
        <v>21</v>
      </c>
      <c r="N1106" s="201" t="s">
        <v>48</v>
      </c>
      <c r="O1106" s="43"/>
      <c r="P1106" s="202">
        <f>O1106*H1106</f>
        <v>0</v>
      </c>
      <c r="Q1106" s="202">
        <v>0</v>
      </c>
      <c r="R1106" s="202">
        <f>Q1106*H1106</f>
        <v>0</v>
      </c>
      <c r="S1106" s="202">
        <v>0</v>
      </c>
      <c r="T1106" s="203">
        <f>S1106*H1106</f>
        <v>0</v>
      </c>
      <c r="AR1106" s="25" t="s">
        <v>173</v>
      </c>
      <c r="AT1106" s="25" t="s">
        <v>168</v>
      </c>
      <c r="AU1106" s="25" t="s">
        <v>84</v>
      </c>
      <c r="AY1106" s="25" t="s">
        <v>163</v>
      </c>
      <c r="BE1106" s="204">
        <f>IF(N1106="základní",J1106,0)</f>
        <v>0</v>
      </c>
      <c r="BF1106" s="204">
        <f>IF(N1106="snížená",J1106,0)</f>
        <v>0</v>
      </c>
      <c r="BG1106" s="204">
        <f>IF(N1106="zákl. přenesená",J1106,0)</f>
        <v>0</v>
      </c>
      <c r="BH1106" s="204">
        <f>IF(N1106="sníž. přenesená",J1106,0)</f>
        <v>0</v>
      </c>
      <c r="BI1106" s="204">
        <f>IF(N1106="nulová",J1106,0)</f>
        <v>0</v>
      </c>
      <c r="BJ1106" s="25" t="s">
        <v>98</v>
      </c>
      <c r="BK1106" s="204">
        <f>ROUND(I1106*H1106,2)</f>
        <v>0</v>
      </c>
      <c r="BL1106" s="25" t="s">
        <v>173</v>
      </c>
      <c r="BM1106" s="25" t="s">
        <v>1860</v>
      </c>
    </row>
    <row r="1107" spans="2:65" s="1" customFormat="1" ht="13.5">
      <c r="B1107" s="42"/>
      <c r="C1107" s="64"/>
      <c r="D1107" s="205" t="s">
        <v>175</v>
      </c>
      <c r="E1107" s="64"/>
      <c r="F1107" s="206" t="s">
        <v>1288</v>
      </c>
      <c r="G1107" s="64"/>
      <c r="H1107" s="64"/>
      <c r="I1107" s="164"/>
      <c r="J1107" s="64"/>
      <c r="K1107" s="64"/>
      <c r="L1107" s="62"/>
      <c r="M1107" s="207"/>
      <c r="N1107" s="43"/>
      <c r="O1107" s="43"/>
      <c r="P1107" s="43"/>
      <c r="Q1107" s="43"/>
      <c r="R1107" s="43"/>
      <c r="S1107" s="43"/>
      <c r="T1107" s="79"/>
      <c r="AT1107" s="25" t="s">
        <v>175</v>
      </c>
      <c r="AU1107" s="25" t="s">
        <v>84</v>
      </c>
    </row>
    <row r="1108" spans="2:65" s="1" customFormat="1" ht="16.5" customHeight="1">
      <c r="B1108" s="42"/>
      <c r="C1108" s="193" t="s">
        <v>1861</v>
      </c>
      <c r="D1108" s="193" t="s">
        <v>168</v>
      </c>
      <c r="E1108" s="194" t="s">
        <v>1289</v>
      </c>
      <c r="F1108" s="195" t="s">
        <v>1290</v>
      </c>
      <c r="G1108" s="196" t="s">
        <v>1284</v>
      </c>
      <c r="H1108" s="197">
        <v>0.5</v>
      </c>
      <c r="I1108" s="198"/>
      <c r="J1108" s="199">
        <f>ROUND(I1108*H1108,2)</f>
        <v>0</v>
      </c>
      <c r="K1108" s="195" t="s">
        <v>21</v>
      </c>
      <c r="L1108" s="62"/>
      <c r="M1108" s="200" t="s">
        <v>21</v>
      </c>
      <c r="N1108" s="201" t="s">
        <v>48</v>
      </c>
      <c r="O1108" s="43"/>
      <c r="P1108" s="202">
        <f>O1108*H1108</f>
        <v>0</v>
      </c>
      <c r="Q1108" s="202">
        <v>0</v>
      </c>
      <c r="R1108" s="202">
        <f>Q1108*H1108</f>
        <v>0</v>
      </c>
      <c r="S1108" s="202">
        <v>0</v>
      </c>
      <c r="T1108" s="203">
        <f>S1108*H1108</f>
        <v>0</v>
      </c>
      <c r="AR1108" s="25" t="s">
        <v>173</v>
      </c>
      <c r="AT1108" s="25" t="s">
        <v>168</v>
      </c>
      <c r="AU1108" s="25" t="s">
        <v>84</v>
      </c>
      <c r="AY1108" s="25" t="s">
        <v>163</v>
      </c>
      <c r="BE1108" s="204">
        <f>IF(N1108="základní",J1108,0)</f>
        <v>0</v>
      </c>
      <c r="BF1108" s="204">
        <f>IF(N1108="snížená",J1108,0)</f>
        <v>0</v>
      </c>
      <c r="BG1108" s="204">
        <f>IF(N1108="zákl. přenesená",J1108,0)</f>
        <v>0</v>
      </c>
      <c r="BH1108" s="204">
        <f>IF(N1108="sníž. přenesená",J1108,0)</f>
        <v>0</v>
      </c>
      <c r="BI1108" s="204">
        <f>IF(N1108="nulová",J1108,0)</f>
        <v>0</v>
      </c>
      <c r="BJ1108" s="25" t="s">
        <v>98</v>
      </c>
      <c r="BK1108" s="204">
        <f>ROUND(I1108*H1108,2)</f>
        <v>0</v>
      </c>
      <c r="BL1108" s="25" t="s">
        <v>173</v>
      </c>
      <c r="BM1108" s="25" t="s">
        <v>1862</v>
      </c>
    </row>
    <row r="1109" spans="2:65" s="1" customFormat="1" ht="13.5">
      <c r="B1109" s="42"/>
      <c r="C1109" s="64"/>
      <c r="D1109" s="205" t="s">
        <v>175</v>
      </c>
      <c r="E1109" s="64"/>
      <c r="F1109" s="206" t="s">
        <v>1290</v>
      </c>
      <c r="G1109" s="64"/>
      <c r="H1109" s="64"/>
      <c r="I1109" s="164"/>
      <c r="J1109" s="64"/>
      <c r="K1109" s="64"/>
      <c r="L1109" s="62"/>
      <c r="M1109" s="207"/>
      <c r="N1109" s="43"/>
      <c r="O1109" s="43"/>
      <c r="P1109" s="43"/>
      <c r="Q1109" s="43"/>
      <c r="R1109" s="43"/>
      <c r="S1109" s="43"/>
      <c r="T1109" s="79"/>
      <c r="AT1109" s="25" t="s">
        <v>175</v>
      </c>
      <c r="AU1109" s="25" t="s">
        <v>84</v>
      </c>
    </row>
    <row r="1110" spans="2:65" s="1" customFormat="1" ht="16.5" customHeight="1">
      <c r="B1110" s="42"/>
      <c r="C1110" s="193" t="s">
        <v>1522</v>
      </c>
      <c r="D1110" s="193" t="s">
        <v>168</v>
      </c>
      <c r="E1110" s="194" t="s">
        <v>1291</v>
      </c>
      <c r="F1110" s="195" t="s">
        <v>1292</v>
      </c>
      <c r="G1110" s="196" t="s">
        <v>1284</v>
      </c>
      <c r="H1110" s="197">
        <v>0.2</v>
      </c>
      <c r="I1110" s="198"/>
      <c r="J1110" s="199">
        <f>ROUND(I1110*H1110,2)</f>
        <v>0</v>
      </c>
      <c r="K1110" s="195" t="s">
        <v>21</v>
      </c>
      <c r="L1110" s="62"/>
      <c r="M1110" s="200" t="s">
        <v>21</v>
      </c>
      <c r="N1110" s="201" t="s">
        <v>48</v>
      </c>
      <c r="O1110" s="43"/>
      <c r="P1110" s="202">
        <f>O1110*H1110</f>
        <v>0</v>
      </c>
      <c r="Q1110" s="202">
        <v>0</v>
      </c>
      <c r="R1110" s="202">
        <f>Q1110*H1110</f>
        <v>0</v>
      </c>
      <c r="S1110" s="202">
        <v>0</v>
      </c>
      <c r="T1110" s="203">
        <f>S1110*H1110</f>
        <v>0</v>
      </c>
      <c r="AR1110" s="25" t="s">
        <v>173</v>
      </c>
      <c r="AT1110" s="25" t="s">
        <v>168</v>
      </c>
      <c r="AU1110" s="25" t="s">
        <v>84</v>
      </c>
      <c r="AY1110" s="25" t="s">
        <v>163</v>
      </c>
      <c r="BE1110" s="204">
        <f>IF(N1110="základní",J1110,0)</f>
        <v>0</v>
      </c>
      <c r="BF1110" s="204">
        <f>IF(N1110="snížená",J1110,0)</f>
        <v>0</v>
      </c>
      <c r="BG1110" s="204">
        <f>IF(N1110="zákl. přenesená",J1110,0)</f>
        <v>0</v>
      </c>
      <c r="BH1110" s="204">
        <f>IF(N1110="sníž. přenesená",J1110,0)</f>
        <v>0</v>
      </c>
      <c r="BI1110" s="204">
        <f>IF(N1110="nulová",J1110,0)</f>
        <v>0</v>
      </c>
      <c r="BJ1110" s="25" t="s">
        <v>98</v>
      </c>
      <c r="BK1110" s="204">
        <f>ROUND(I1110*H1110,2)</f>
        <v>0</v>
      </c>
      <c r="BL1110" s="25" t="s">
        <v>173</v>
      </c>
      <c r="BM1110" s="25" t="s">
        <v>1863</v>
      </c>
    </row>
    <row r="1111" spans="2:65" s="1" customFormat="1" ht="13.5">
      <c r="B1111" s="42"/>
      <c r="C1111" s="64"/>
      <c r="D1111" s="205" t="s">
        <v>175</v>
      </c>
      <c r="E1111" s="64"/>
      <c r="F1111" s="206" t="s">
        <v>1292</v>
      </c>
      <c r="G1111" s="64"/>
      <c r="H1111" s="64"/>
      <c r="I1111" s="164"/>
      <c r="J1111" s="64"/>
      <c r="K1111" s="64"/>
      <c r="L1111" s="62"/>
      <c r="M1111" s="207"/>
      <c r="N1111" s="43"/>
      <c r="O1111" s="43"/>
      <c r="P1111" s="43"/>
      <c r="Q1111" s="43"/>
      <c r="R1111" s="43"/>
      <c r="S1111" s="43"/>
      <c r="T1111" s="79"/>
      <c r="AT1111" s="25" t="s">
        <v>175</v>
      </c>
      <c r="AU1111" s="25" t="s">
        <v>84</v>
      </c>
    </row>
    <row r="1112" spans="2:65" s="1" customFormat="1" ht="16.5" customHeight="1">
      <c r="B1112" s="42"/>
      <c r="C1112" s="193" t="s">
        <v>1864</v>
      </c>
      <c r="D1112" s="193" t="s">
        <v>168</v>
      </c>
      <c r="E1112" s="194" t="s">
        <v>1293</v>
      </c>
      <c r="F1112" s="195" t="s">
        <v>1294</v>
      </c>
      <c r="G1112" s="196" t="s">
        <v>1272</v>
      </c>
      <c r="H1112" s="197">
        <v>1</v>
      </c>
      <c r="I1112" s="198"/>
      <c r="J1112" s="199">
        <f>ROUND(I1112*H1112,2)</f>
        <v>0</v>
      </c>
      <c r="K1112" s="195" t="s">
        <v>21</v>
      </c>
      <c r="L1112" s="62"/>
      <c r="M1112" s="200" t="s">
        <v>21</v>
      </c>
      <c r="N1112" s="201" t="s">
        <v>48</v>
      </c>
      <c r="O1112" s="43"/>
      <c r="P1112" s="202">
        <f>O1112*H1112</f>
        <v>0</v>
      </c>
      <c r="Q1112" s="202">
        <v>0</v>
      </c>
      <c r="R1112" s="202">
        <f>Q1112*H1112</f>
        <v>0</v>
      </c>
      <c r="S1112" s="202">
        <v>0</v>
      </c>
      <c r="T1112" s="203">
        <f>S1112*H1112</f>
        <v>0</v>
      </c>
      <c r="AR1112" s="25" t="s">
        <v>173</v>
      </c>
      <c r="AT1112" s="25" t="s">
        <v>168</v>
      </c>
      <c r="AU1112" s="25" t="s">
        <v>84</v>
      </c>
      <c r="AY1112" s="25" t="s">
        <v>163</v>
      </c>
      <c r="BE1112" s="204">
        <f>IF(N1112="základní",J1112,0)</f>
        <v>0</v>
      </c>
      <c r="BF1112" s="204">
        <f>IF(N1112="snížená",J1112,0)</f>
        <v>0</v>
      </c>
      <c r="BG1112" s="204">
        <f>IF(N1112="zákl. přenesená",J1112,0)</f>
        <v>0</v>
      </c>
      <c r="BH1112" s="204">
        <f>IF(N1112="sníž. přenesená",J1112,0)</f>
        <v>0</v>
      </c>
      <c r="BI1112" s="204">
        <f>IF(N1112="nulová",J1112,0)</f>
        <v>0</v>
      </c>
      <c r="BJ1112" s="25" t="s">
        <v>98</v>
      </c>
      <c r="BK1112" s="204">
        <f>ROUND(I1112*H1112,2)</f>
        <v>0</v>
      </c>
      <c r="BL1112" s="25" t="s">
        <v>173</v>
      </c>
      <c r="BM1112" s="25" t="s">
        <v>1865</v>
      </c>
    </row>
    <row r="1113" spans="2:65" s="1" customFormat="1" ht="13.5">
      <c r="B1113" s="42"/>
      <c r="C1113" s="64"/>
      <c r="D1113" s="205" t="s">
        <v>175</v>
      </c>
      <c r="E1113" s="64"/>
      <c r="F1113" s="206" t="s">
        <v>1294</v>
      </c>
      <c r="G1113" s="64"/>
      <c r="H1113" s="64"/>
      <c r="I1113" s="164"/>
      <c r="J1113" s="64"/>
      <c r="K1113" s="64"/>
      <c r="L1113" s="62"/>
      <c r="M1113" s="207"/>
      <c r="N1113" s="43"/>
      <c r="O1113" s="43"/>
      <c r="P1113" s="43"/>
      <c r="Q1113" s="43"/>
      <c r="R1113" s="43"/>
      <c r="S1113" s="43"/>
      <c r="T1113" s="79"/>
      <c r="AT1113" s="25" t="s">
        <v>175</v>
      </c>
      <c r="AU1113" s="25" t="s">
        <v>84</v>
      </c>
    </row>
    <row r="1114" spans="2:65" s="1" customFormat="1" ht="16.5" customHeight="1">
      <c r="B1114" s="42"/>
      <c r="C1114" s="193" t="s">
        <v>1524</v>
      </c>
      <c r="D1114" s="193" t="s">
        <v>168</v>
      </c>
      <c r="E1114" s="194" t="s">
        <v>1295</v>
      </c>
      <c r="F1114" s="195" t="s">
        <v>1296</v>
      </c>
      <c r="G1114" s="196" t="s">
        <v>171</v>
      </c>
      <c r="H1114" s="197">
        <v>24.5</v>
      </c>
      <c r="I1114" s="198"/>
      <c r="J1114" s="199">
        <f>ROUND(I1114*H1114,2)</f>
        <v>0</v>
      </c>
      <c r="K1114" s="195" t="s">
        <v>21</v>
      </c>
      <c r="L1114" s="62"/>
      <c r="M1114" s="200" t="s">
        <v>21</v>
      </c>
      <c r="N1114" s="201" t="s">
        <v>48</v>
      </c>
      <c r="O1114" s="43"/>
      <c r="P1114" s="202">
        <f>O1114*H1114</f>
        <v>0</v>
      </c>
      <c r="Q1114" s="202">
        <v>0</v>
      </c>
      <c r="R1114" s="202">
        <f>Q1114*H1114</f>
        <v>0</v>
      </c>
      <c r="S1114" s="202">
        <v>0</v>
      </c>
      <c r="T1114" s="203">
        <f>S1114*H1114</f>
        <v>0</v>
      </c>
      <c r="AR1114" s="25" t="s">
        <v>173</v>
      </c>
      <c r="AT1114" s="25" t="s">
        <v>168</v>
      </c>
      <c r="AU1114" s="25" t="s">
        <v>84</v>
      </c>
      <c r="AY1114" s="25" t="s">
        <v>163</v>
      </c>
      <c r="BE1114" s="204">
        <f>IF(N1114="základní",J1114,0)</f>
        <v>0</v>
      </c>
      <c r="BF1114" s="204">
        <f>IF(N1114="snížená",J1114,0)</f>
        <v>0</v>
      </c>
      <c r="BG1114" s="204">
        <f>IF(N1114="zákl. přenesená",J1114,0)</f>
        <v>0</v>
      </c>
      <c r="BH1114" s="204">
        <f>IF(N1114="sníž. přenesená",J1114,0)</f>
        <v>0</v>
      </c>
      <c r="BI1114" s="204">
        <f>IF(N1114="nulová",J1114,0)</f>
        <v>0</v>
      </c>
      <c r="BJ1114" s="25" t="s">
        <v>98</v>
      </c>
      <c r="BK1114" s="204">
        <f>ROUND(I1114*H1114,2)</f>
        <v>0</v>
      </c>
      <c r="BL1114" s="25" t="s">
        <v>173</v>
      </c>
      <c r="BM1114" s="25" t="s">
        <v>1866</v>
      </c>
    </row>
    <row r="1115" spans="2:65" s="1" customFormat="1" ht="13.5">
      <c r="B1115" s="42"/>
      <c r="C1115" s="64"/>
      <c r="D1115" s="205" t="s">
        <v>175</v>
      </c>
      <c r="E1115" s="64"/>
      <c r="F1115" s="206" t="s">
        <v>1296</v>
      </c>
      <c r="G1115" s="64"/>
      <c r="H1115" s="64"/>
      <c r="I1115" s="164"/>
      <c r="J1115" s="64"/>
      <c r="K1115" s="64"/>
      <c r="L1115" s="62"/>
      <c r="M1115" s="207"/>
      <c r="N1115" s="43"/>
      <c r="O1115" s="43"/>
      <c r="P1115" s="43"/>
      <c r="Q1115" s="43"/>
      <c r="R1115" s="43"/>
      <c r="S1115" s="43"/>
      <c r="T1115" s="79"/>
      <c r="AT1115" s="25" t="s">
        <v>175</v>
      </c>
      <c r="AU1115" s="25" t="s">
        <v>84</v>
      </c>
    </row>
    <row r="1116" spans="2:65" s="1" customFormat="1" ht="16.5" customHeight="1">
      <c r="B1116" s="42"/>
      <c r="C1116" s="193" t="s">
        <v>1867</v>
      </c>
      <c r="D1116" s="193" t="s">
        <v>168</v>
      </c>
      <c r="E1116" s="194" t="s">
        <v>1297</v>
      </c>
      <c r="F1116" s="195" t="s">
        <v>1298</v>
      </c>
      <c r="G1116" s="196" t="s">
        <v>1233</v>
      </c>
      <c r="H1116" s="197">
        <v>10</v>
      </c>
      <c r="I1116" s="198"/>
      <c r="J1116" s="199">
        <f>ROUND(I1116*H1116,2)</f>
        <v>0</v>
      </c>
      <c r="K1116" s="195" t="s">
        <v>21</v>
      </c>
      <c r="L1116" s="62"/>
      <c r="M1116" s="200" t="s">
        <v>21</v>
      </c>
      <c r="N1116" s="201" t="s">
        <v>48</v>
      </c>
      <c r="O1116" s="43"/>
      <c r="P1116" s="202">
        <f>O1116*H1116</f>
        <v>0</v>
      </c>
      <c r="Q1116" s="202">
        <v>0</v>
      </c>
      <c r="R1116" s="202">
        <f>Q1116*H1116</f>
        <v>0</v>
      </c>
      <c r="S1116" s="202">
        <v>0</v>
      </c>
      <c r="T1116" s="203">
        <f>S1116*H1116</f>
        <v>0</v>
      </c>
      <c r="AR1116" s="25" t="s">
        <v>173</v>
      </c>
      <c r="AT1116" s="25" t="s">
        <v>168</v>
      </c>
      <c r="AU1116" s="25" t="s">
        <v>84</v>
      </c>
      <c r="AY1116" s="25" t="s">
        <v>163</v>
      </c>
      <c r="BE1116" s="204">
        <f>IF(N1116="základní",J1116,0)</f>
        <v>0</v>
      </c>
      <c r="BF1116" s="204">
        <f>IF(N1116="snížená",J1116,0)</f>
        <v>0</v>
      </c>
      <c r="BG1116" s="204">
        <f>IF(N1116="zákl. přenesená",J1116,0)</f>
        <v>0</v>
      </c>
      <c r="BH1116" s="204">
        <f>IF(N1116="sníž. přenesená",J1116,0)</f>
        <v>0</v>
      </c>
      <c r="BI1116" s="204">
        <f>IF(N1116="nulová",J1116,0)</f>
        <v>0</v>
      </c>
      <c r="BJ1116" s="25" t="s">
        <v>98</v>
      </c>
      <c r="BK1116" s="204">
        <f>ROUND(I1116*H1116,2)</f>
        <v>0</v>
      </c>
      <c r="BL1116" s="25" t="s">
        <v>173</v>
      </c>
      <c r="BM1116" s="25" t="s">
        <v>1868</v>
      </c>
    </row>
    <row r="1117" spans="2:65" s="1" customFormat="1" ht="13.5">
      <c r="B1117" s="42"/>
      <c r="C1117" s="64"/>
      <c r="D1117" s="205" t="s">
        <v>175</v>
      </c>
      <c r="E1117" s="64"/>
      <c r="F1117" s="206" t="s">
        <v>1298</v>
      </c>
      <c r="G1117" s="64"/>
      <c r="H1117" s="64"/>
      <c r="I1117" s="164"/>
      <c r="J1117" s="64"/>
      <c r="K1117" s="64"/>
      <c r="L1117" s="62"/>
      <c r="M1117" s="207"/>
      <c r="N1117" s="43"/>
      <c r="O1117" s="43"/>
      <c r="P1117" s="43"/>
      <c r="Q1117" s="43"/>
      <c r="R1117" s="43"/>
      <c r="S1117" s="43"/>
      <c r="T1117" s="79"/>
      <c r="AT1117" s="25" t="s">
        <v>175</v>
      </c>
      <c r="AU1117" s="25" t="s">
        <v>84</v>
      </c>
    </row>
    <row r="1118" spans="2:65" s="1" customFormat="1" ht="16.5" customHeight="1">
      <c r="B1118" s="42"/>
      <c r="C1118" s="193" t="s">
        <v>1525</v>
      </c>
      <c r="D1118" s="193" t="s">
        <v>168</v>
      </c>
      <c r="E1118" s="194" t="s">
        <v>1299</v>
      </c>
      <c r="F1118" s="195" t="s">
        <v>1232</v>
      </c>
      <c r="G1118" s="196" t="s">
        <v>1233</v>
      </c>
      <c r="H1118" s="197">
        <v>10</v>
      </c>
      <c r="I1118" s="198"/>
      <c r="J1118" s="199">
        <f>ROUND(I1118*H1118,2)</f>
        <v>0</v>
      </c>
      <c r="K1118" s="195" t="s">
        <v>21</v>
      </c>
      <c r="L1118" s="62"/>
      <c r="M1118" s="200" t="s">
        <v>21</v>
      </c>
      <c r="N1118" s="201" t="s">
        <v>48</v>
      </c>
      <c r="O1118" s="43"/>
      <c r="P1118" s="202">
        <f>O1118*H1118</f>
        <v>0</v>
      </c>
      <c r="Q1118" s="202">
        <v>0</v>
      </c>
      <c r="R1118" s="202">
        <f>Q1118*H1118</f>
        <v>0</v>
      </c>
      <c r="S1118" s="202">
        <v>0</v>
      </c>
      <c r="T1118" s="203">
        <f>S1118*H1118</f>
        <v>0</v>
      </c>
      <c r="AR1118" s="25" t="s">
        <v>173</v>
      </c>
      <c r="AT1118" s="25" t="s">
        <v>168</v>
      </c>
      <c r="AU1118" s="25" t="s">
        <v>84</v>
      </c>
      <c r="AY1118" s="25" t="s">
        <v>163</v>
      </c>
      <c r="BE1118" s="204">
        <f>IF(N1118="základní",J1118,0)</f>
        <v>0</v>
      </c>
      <c r="BF1118" s="204">
        <f>IF(N1118="snížená",J1118,0)</f>
        <v>0</v>
      </c>
      <c r="BG1118" s="204">
        <f>IF(N1118="zákl. přenesená",J1118,0)</f>
        <v>0</v>
      </c>
      <c r="BH1118" s="204">
        <f>IF(N1118="sníž. přenesená",J1118,0)</f>
        <v>0</v>
      </c>
      <c r="BI1118" s="204">
        <f>IF(N1118="nulová",J1118,0)</f>
        <v>0</v>
      </c>
      <c r="BJ1118" s="25" t="s">
        <v>98</v>
      </c>
      <c r="BK1118" s="204">
        <f>ROUND(I1118*H1118,2)</f>
        <v>0</v>
      </c>
      <c r="BL1118" s="25" t="s">
        <v>173</v>
      </c>
      <c r="BM1118" s="25" t="s">
        <v>1869</v>
      </c>
    </row>
    <row r="1119" spans="2:65" s="1" customFormat="1" ht="13.5">
      <c r="B1119" s="42"/>
      <c r="C1119" s="64"/>
      <c r="D1119" s="205" t="s">
        <v>175</v>
      </c>
      <c r="E1119" s="64"/>
      <c r="F1119" s="206" t="s">
        <v>1232</v>
      </c>
      <c r="G1119" s="64"/>
      <c r="H1119" s="64"/>
      <c r="I1119" s="164"/>
      <c r="J1119" s="64"/>
      <c r="K1119" s="64"/>
      <c r="L1119" s="62"/>
      <c r="M1119" s="207"/>
      <c r="N1119" s="43"/>
      <c r="O1119" s="43"/>
      <c r="P1119" s="43"/>
      <c r="Q1119" s="43"/>
      <c r="R1119" s="43"/>
      <c r="S1119" s="43"/>
      <c r="T1119" s="79"/>
      <c r="AT1119" s="25" t="s">
        <v>175</v>
      </c>
      <c r="AU1119" s="25" t="s">
        <v>84</v>
      </c>
    </row>
    <row r="1120" spans="2:65" s="1" customFormat="1" ht="16.5" customHeight="1">
      <c r="B1120" s="42"/>
      <c r="C1120" s="193" t="s">
        <v>1870</v>
      </c>
      <c r="D1120" s="193" t="s">
        <v>168</v>
      </c>
      <c r="E1120" s="194" t="s">
        <v>1300</v>
      </c>
      <c r="F1120" s="195" t="s">
        <v>1301</v>
      </c>
      <c r="G1120" s="196" t="s">
        <v>1272</v>
      </c>
      <c r="H1120" s="197">
        <v>1</v>
      </c>
      <c r="I1120" s="198"/>
      <c r="J1120" s="199">
        <f>ROUND(I1120*H1120,2)</f>
        <v>0</v>
      </c>
      <c r="K1120" s="195" t="s">
        <v>21</v>
      </c>
      <c r="L1120" s="62"/>
      <c r="M1120" s="200" t="s">
        <v>21</v>
      </c>
      <c r="N1120" s="201" t="s">
        <v>48</v>
      </c>
      <c r="O1120" s="43"/>
      <c r="P1120" s="202">
        <f>O1120*H1120</f>
        <v>0</v>
      </c>
      <c r="Q1120" s="202">
        <v>0</v>
      </c>
      <c r="R1120" s="202">
        <f>Q1120*H1120</f>
        <v>0</v>
      </c>
      <c r="S1120" s="202">
        <v>0</v>
      </c>
      <c r="T1120" s="203">
        <f>S1120*H1120</f>
        <v>0</v>
      </c>
      <c r="AR1120" s="25" t="s">
        <v>173</v>
      </c>
      <c r="AT1120" s="25" t="s">
        <v>168</v>
      </c>
      <c r="AU1120" s="25" t="s">
        <v>84</v>
      </c>
      <c r="AY1120" s="25" t="s">
        <v>163</v>
      </c>
      <c r="BE1120" s="204">
        <f>IF(N1120="základní",J1120,0)</f>
        <v>0</v>
      </c>
      <c r="BF1120" s="204">
        <f>IF(N1120="snížená",J1120,0)</f>
        <v>0</v>
      </c>
      <c r="BG1120" s="204">
        <f>IF(N1120="zákl. přenesená",J1120,0)</f>
        <v>0</v>
      </c>
      <c r="BH1120" s="204">
        <f>IF(N1120="sníž. přenesená",J1120,0)</f>
        <v>0</v>
      </c>
      <c r="BI1120" s="204">
        <f>IF(N1120="nulová",J1120,0)</f>
        <v>0</v>
      </c>
      <c r="BJ1120" s="25" t="s">
        <v>98</v>
      </c>
      <c r="BK1120" s="204">
        <f>ROUND(I1120*H1120,2)</f>
        <v>0</v>
      </c>
      <c r="BL1120" s="25" t="s">
        <v>173</v>
      </c>
      <c r="BM1120" s="25" t="s">
        <v>1871</v>
      </c>
    </row>
    <row r="1121" spans="2:65" s="1" customFormat="1" ht="13.5">
      <c r="B1121" s="42"/>
      <c r="C1121" s="64"/>
      <c r="D1121" s="205" t="s">
        <v>175</v>
      </c>
      <c r="E1121" s="64"/>
      <c r="F1121" s="206" t="s">
        <v>1301</v>
      </c>
      <c r="G1121" s="64"/>
      <c r="H1121" s="64"/>
      <c r="I1121" s="164"/>
      <c r="J1121" s="64"/>
      <c r="K1121" s="64"/>
      <c r="L1121" s="62"/>
      <c r="M1121" s="207"/>
      <c r="N1121" s="43"/>
      <c r="O1121" s="43"/>
      <c r="P1121" s="43"/>
      <c r="Q1121" s="43"/>
      <c r="R1121" s="43"/>
      <c r="S1121" s="43"/>
      <c r="T1121" s="79"/>
      <c r="AT1121" s="25" t="s">
        <v>175</v>
      </c>
      <c r="AU1121" s="25" t="s">
        <v>84</v>
      </c>
    </row>
    <row r="1122" spans="2:65" s="1" customFormat="1" ht="25.5" customHeight="1">
      <c r="B1122" s="42"/>
      <c r="C1122" s="193" t="s">
        <v>1527</v>
      </c>
      <c r="D1122" s="193" t="s">
        <v>168</v>
      </c>
      <c r="E1122" s="194" t="s">
        <v>1302</v>
      </c>
      <c r="F1122" s="195" t="s">
        <v>1303</v>
      </c>
      <c r="G1122" s="196" t="s">
        <v>171</v>
      </c>
      <c r="H1122" s="197">
        <v>42.15</v>
      </c>
      <c r="I1122" s="198"/>
      <c r="J1122" s="199">
        <f>ROUND(I1122*H1122,2)</f>
        <v>0</v>
      </c>
      <c r="K1122" s="195" t="s">
        <v>21</v>
      </c>
      <c r="L1122" s="62"/>
      <c r="M1122" s="200" t="s">
        <v>21</v>
      </c>
      <c r="N1122" s="201" t="s">
        <v>48</v>
      </c>
      <c r="O1122" s="43"/>
      <c r="P1122" s="202">
        <f>O1122*H1122</f>
        <v>0</v>
      </c>
      <c r="Q1122" s="202">
        <v>0</v>
      </c>
      <c r="R1122" s="202">
        <f>Q1122*H1122</f>
        <v>0</v>
      </c>
      <c r="S1122" s="202">
        <v>0</v>
      </c>
      <c r="T1122" s="203">
        <f>S1122*H1122</f>
        <v>0</v>
      </c>
      <c r="AR1122" s="25" t="s">
        <v>173</v>
      </c>
      <c r="AT1122" s="25" t="s">
        <v>168</v>
      </c>
      <c r="AU1122" s="25" t="s">
        <v>84</v>
      </c>
      <c r="AY1122" s="25" t="s">
        <v>163</v>
      </c>
      <c r="BE1122" s="204">
        <f>IF(N1122="základní",J1122,0)</f>
        <v>0</v>
      </c>
      <c r="BF1122" s="204">
        <f>IF(N1122="snížená",J1122,0)</f>
        <v>0</v>
      </c>
      <c r="BG1122" s="204">
        <f>IF(N1122="zákl. přenesená",J1122,0)</f>
        <v>0</v>
      </c>
      <c r="BH1122" s="204">
        <f>IF(N1122="sníž. přenesená",J1122,0)</f>
        <v>0</v>
      </c>
      <c r="BI1122" s="204">
        <f>IF(N1122="nulová",J1122,0)</f>
        <v>0</v>
      </c>
      <c r="BJ1122" s="25" t="s">
        <v>98</v>
      </c>
      <c r="BK1122" s="204">
        <f>ROUND(I1122*H1122,2)</f>
        <v>0</v>
      </c>
      <c r="BL1122" s="25" t="s">
        <v>173</v>
      </c>
      <c r="BM1122" s="25" t="s">
        <v>1872</v>
      </c>
    </row>
    <row r="1123" spans="2:65" s="1" customFormat="1" ht="13.5">
      <c r="B1123" s="42"/>
      <c r="C1123" s="64"/>
      <c r="D1123" s="205" t="s">
        <v>175</v>
      </c>
      <c r="E1123" s="64"/>
      <c r="F1123" s="206" t="s">
        <v>1303</v>
      </c>
      <c r="G1123" s="64"/>
      <c r="H1123" s="64"/>
      <c r="I1123" s="164"/>
      <c r="J1123" s="64"/>
      <c r="K1123" s="64"/>
      <c r="L1123" s="62"/>
      <c r="M1123" s="207"/>
      <c r="N1123" s="43"/>
      <c r="O1123" s="43"/>
      <c r="P1123" s="43"/>
      <c r="Q1123" s="43"/>
      <c r="R1123" s="43"/>
      <c r="S1123" s="43"/>
      <c r="T1123" s="79"/>
      <c r="AT1123" s="25" t="s">
        <v>175</v>
      </c>
      <c r="AU1123" s="25" t="s">
        <v>84</v>
      </c>
    </row>
    <row r="1124" spans="2:65" s="1" customFormat="1" ht="16.5" customHeight="1">
      <c r="B1124" s="42"/>
      <c r="C1124" s="193" t="s">
        <v>1873</v>
      </c>
      <c r="D1124" s="193" t="s">
        <v>168</v>
      </c>
      <c r="E1124" s="194" t="s">
        <v>1304</v>
      </c>
      <c r="F1124" s="195" t="s">
        <v>1305</v>
      </c>
      <c r="G1124" s="196" t="s">
        <v>171</v>
      </c>
      <c r="H1124" s="197">
        <v>2.56</v>
      </c>
      <c r="I1124" s="198"/>
      <c r="J1124" s="199">
        <f>ROUND(I1124*H1124,2)</f>
        <v>0</v>
      </c>
      <c r="K1124" s="195" t="s">
        <v>21</v>
      </c>
      <c r="L1124" s="62"/>
      <c r="M1124" s="200" t="s">
        <v>21</v>
      </c>
      <c r="N1124" s="201" t="s">
        <v>48</v>
      </c>
      <c r="O1124" s="43"/>
      <c r="P1124" s="202">
        <f>O1124*H1124</f>
        <v>0</v>
      </c>
      <c r="Q1124" s="202">
        <v>0</v>
      </c>
      <c r="R1124" s="202">
        <f>Q1124*H1124</f>
        <v>0</v>
      </c>
      <c r="S1124" s="202">
        <v>0</v>
      </c>
      <c r="T1124" s="203">
        <f>S1124*H1124</f>
        <v>0</v>
      </c>
      <c r="AR1124" s="25" t="s">
        <v>173</v>
      </c>
      <c r="AT1124" s="25" t="s">
        <v>168</v>
      </c>
      <c r="AU1124" s="25" t="s">
        <v>84</v>
      </c>
      <c r="AY1124" s="25" t="s">
        <v>163</v>
      </c>
      <c r="BE1124" s="204">
        <f>IF(N1124="základní",J1124,0)</f>
        <v>0</v>
      </c>
      <c r="BF1124" s="204">
        <f>IF(N1124="snížená",J1124,0)</f>
        <v>0</v>
      </c>
      <c r="BG1124" s="204">
        <f>IF(N1124="zákl. přenesená",J1124,0)</f>
        <v>0</v>
      </c>
      <c r="BH1124" s="204">
        <f>IF(N1124="sníž. přenesená",J1124,0)</f>
        <v>0</v>
      </c>
      <c r="BI1124" s="204">
        <f>IF(N1124="nulová",J1124,0)</f>
        <v>0</v>
      </c>
      <c r="BJ1124" s="25" t="s">
        <v>98</v>
      </c>
      <c r="BK1124" s="204">
        <f>ROUND(I1124*H1124,2)</f>
        <v>0</v>
      </c>
      <c r="BL1124" s="25" t="s">
        <v>173</v>
      </c>
      <c r="BM1124" s="25" t="s">
        <v>1874</v>
      </c>
    </row>
    <row r="1125" spans="2:65" s="1" customFormat="1" ht="13.5">
      <c r="B1125" s="42"/>
      <c r="C1125" s="64"/>
      <c r="D1125" s="205" t="s">
        <v>175</v>
      </c>
      <c r="E1125" s="64"/>
      <c r="F1125" s="206" t="s">
        <v>1305</v>
      </c>
      <c r="G1125" s="64"/>
      <c r="H1125" s="64"/>
      <c r="I1125" s="164"/>
      <c r="J1125" s="64"/>
      <c r="K1125" s="64"/>
      <c r="L1125" s="62"/>
      <c r="M1125" s="207"/>
      <c r="N1125" s="43"/>
      <c r="O1125" s="43"/>
      <c r="P1125" s="43"/>
      <c r="Q1125" s="43"/>
      <c r="R1125" s="43"/>
      <c r="S1125" s="43"/>
      <c r="T1125" s="79"/>
      <c r="AT1125" s="25" t="s">
        <v>175</v>
      </c>
      <c r="AU1125" s="25" t="s">
        <v>84</v>
      </c>
    </row>
    <row r="1126" spans="2:65" s="1" customFormat="1" ht="16.5" customHeight="1">
      <c r="B1126" s="42"/>
      <c r="C1126" s="193" t="s">
        <v>1528</v>
      </c>
      <c r="D1126" s="193" t="s">
        <v>168</v>
      </c>
      <c r="E1126" s="194" t="s">
        <v>1306</v>
      </c>
      <c r="F1126" s="195" t="s">
        <v>1307</v>
      </c>
      <c r="G1126" s="196" t="s">
        <v>171</v>
      </c>
      <c r="H1126" s="197">
        <v>10</v>
      </c>
      <c r="I1126" s="198"/>
      <c r="J1126" s="199">
        <f>ROUND(I1126*H1126,2)</f>
        <v>0</v>
      </c>
      <c r="K1126" s="195" t="s">
        <v>21</v>
      </c>
      <c r="L1126" s="62"/>
      <c r="M1126" s="200" t="s">
        <v>21</v>
      </c>
      <c r="N1126" s="201" t="s">
        <v>48</v>
      </c>
      <c r="O1126" s="43"/>
      <c r="P1126" s="202">
        <f>O1126*H1126</f>
        <v>0</v>
      </c>
      <c r="Q1126" s="202">
        <v>0</v>
      </c>
      <c r="R1126" s="202">
        <f>Q1126*H1126</f>
        <v>0</v>
      </c>
      <c r="S1126" s="202">
        <v>0</v>
      </c>
      <c r="T1126" s="203">
        <f>S1126*H1126</f>
        <v>0</v>
      </c>
      <c r="AR1126" s="25" t="s">
        <v>173</v>
      </c>
      <c r="AT1126" s="25" t="s">
        <v>168</v>
      </c>
      <c r="AU1126" s="25" t="s">
        <v>84</v>
      </c>
      <c r="AY1126" s="25" t="s">
        <v>163</v>
      </c>
      <c r="BE1126" s="204">
        <f>IF(N1126="základní",J1126,0)</f>
        <v>0</v>
      </c>
      <c r="BF1126" s="204">
        <f>IF(N1126="snížená",J1126,0)</f>
        <v>0</v>
      </c>
      <c r="BG1126" s="204">
        <f>IF(N1126="zákl. přenesená",J1126,0)</f>
        <v>0</v>
      </c>
      <c r="BH1126" s="204">
        <f>IF(N1126="sníž. přenesená",J1126,0)</f>
        <v>0</v>
      </c>
      <c r="BI1126" s="204">
        <f>IF(N1126="nulová",J1126,0)</f>
        <v>0</v>
      </c>
      <c r="BJ1126" s="25" t="s">
        <v>98</v>
      </c>
      <c r="BK1126" s="204">
        <f>ROUND(I1126*H1126,2)</f>
        <v>0</v>
      </c>
      <c r="BL1126" s="25" t="s">
        <v>173</v>
      </c>
      <c r="BM1126" s="25" t="s">
        <v>1875</v>
      </c>
    </row>
    <row r="1127" spans="2:65" s="1" customFormat="1" ht="13.5">
      <c r="B1127" s="42"/>
      <c r="C1127" s="64"/>
      <c r="D1127" s="205" t="s">
        <v>175</v>
      </c>
      <c r="E1127" s="64"/>
      <c r="F1127" s="206" t="s">
        <v>1307</v>
      </c>
      <c r="G1127" s="64"/>
      <c r="H1127" s="64"/>
      <c r="I1127" s="164"/>
      <c r="J1127" s="64"/>
      <c r="K1127" s="64"/>
      <c r="L1127" s="62"/>
      <c r="M1127" s="207"/>
      <c r="N1127" s="43"/>
      <c r="O1127" s="43"/>
      <c r="P1127" s="43"/>
      <c r="Q1127" s="43"/>
      <c r="R1127" s="43"/>
      <c r="S1127" s="43"/>
      <c r="T1127" s="79"/>
      <c r="AT1127" s="25" t="s">
        <v>175</v>
      </c>
      <c r="AU1127" s="25" t="s">
        <v>84</v>
      </c>
    </row>
    <row r="1128" spans="2:65" s="1" customFormat="1" ht="16.5" customHeight="1">
      <c r="B1128" s="42"/>
      <c r="C1128" s="193" t="s">
        <v>1876</v>
      </c>
      <c r="D1128" s="193" t="s">
        <v>168</v>
      </c>
      <c r="E1128" s="194" t="s">
        <v>1308</v>
      </c>
      <c r="F1128" s="195" t="s">
        <v>1309</v>
      </c>
      <c r="G1128" s="196" t="s">
        <v>171</v>
      </c>
      <c r="H1128" s="197">
        <v>2.56</v>
      </c>
      <c r="I1128" s="198"/>
      <c r="J1128" s="199">
        <f>ROUND(I1128*H1128,2)</f>
        <v>0</v>
      </c>
      <c r="K1128" s="195" t="s">
        <v>21</v>
      </c>
      <c r="L1128" s="62"/>
      <c r="M1128" s="200" t="s">
        <v>21</v>
      </c>
      <c r="N1128" s="201" t="s">
        <v>48</v>
      </c>
      <c r="O1128" s="43"/>
      <c r="P1128" s="202">
        <f>O1128*H1128</f>
        <v>0</v>
      </c>
      <c r="Q1128" s="202">
        <v>0</v>
      </c>
      <c r="R1128" s="202">
        <f>Q1128*H1128</f>
        <v>0</v>
      </c>
      <c r="S1128" s="202">
        <v>0</v>
      </c>
      <c r="T1128" s="203">
        <f>S1128*H1128</f>
        <v>0</v>
      </c>
      <c r="AR1128" s="25" t="s">
        <v>173</v>
      </c>
      <c r="AT1128" s="25" t="s">
        <v>168</v>
      </c>
      <c r="AU1128" s="25" t="s">
        <v>84</v>
      </c>
      <c r="AY1128" s="25" t="s">
        <v>163</v>
      </c>
      <c r="BE1128" s="204">
        <f>IF(N1128="základní",J1128,0)</f>
        <v>0</v>
      </c>
      <c r="BF1128" s="204">
        <f>IF(N1128="snížená",J1128,0)</f>
        <v>0</v>
      </c>
      <c r="BG1128" s="204">
        <f>IF(N1128="zákl. přenesená",J1128,0)</f>
        <v>0</v>
      </c>
      <c r="BH1128" s="204">
        <f>IF(N1128="sníž. přenesená",J1128,0)</f>
        <v>0</v>
      </c>
      <c r="BI1128" s="204">
        <f>IF(N1128="nulová",J1128,0)</f>
        <v>0</v>
      </c>
      <c r="BJ1128" s="25" t="s">
        <v>98</v>
      </c>
      <c r="BK1128" s="204">
        <f>ROUND(I1128*H1128,2)</f>
        <v>0</v>
      </c>
      <c r="BL1128" s="25" t="s">
        <v>173</v>
      </c>
      <c r="BM1128" s="25" t="s">
        <v>1877</v>
      </c>
    </row>
    <row r="1129" spans="2:65" s="1" customFormat="1" ht="13.5">
      <c r="B1129" s="42"/>
      <c r="C1129" s="64"/>
      <c r="D1129" s="205" t="s">
        <v>175</v>
      </c>
      <c r="E1129" s="64"/>
      <c r="F1129" s="206" t="s">
        <v>1309</v>
      </c>
      <c r="G1129" s="64"/>
      <c r="H1129" s="64"/>
      <c r="I1129" s="164"/>
      <c r="J1129" s="64"/>
      <c r="K1129" s="64"/>
      <c r="L1129" s="62"/>
      <c r="M1129" s="207"/>
      <c r="N1129" s="43"/>
      <c r="O1129" s="43"/>
      <c r="P1129" s="43"/>
      <c r="Q1129" s="43"/>
      <c r="R1129" s="43"/>
      <c r="S1129" s="43"/>
      <c r="T1129" s="79"/>
      <c r="AT1129" s="25" t="s">
        <v>175</v>
      </c>
      <c r="AU1129" s="25" t="s">
        <v>84</v>
      </c>
    </row>
    <row r="1130" spans="2:65" s="1" customFormat="1" ht="16.5" customHeight="1">
      <c r="B1130" s="42"/>
      <c r="C1130" s="193" t="s">
        <v>1530</v>
      </c>
      <c r="D1130" s="193" t="s">
        <v>168</v>
      </c>
      <c r="E1130" s="194" t="s">
        <v>1310</v>
      </c>
      <c r="F1130" s="195" t="s">
        <v>1311</v>
      </c>
      <c r="G1130" s="196" t="s">
        <v>171</v>
      </c>
      <c r="H1130" s="197">
        <v>3</v>
      </c>
      <c r="I1130" s="198"/>
      <c r="J1130" s="199">
        <f>ROUND(I1130*H1130,2)</f>
        <v>0</v>
      </c>
      <c r="K1130" s="195" t="s">
        <v>21</v>
      </c>
      <c r="L1130" s="62"/>
      <c r="M1130" s="200" t="s">
        <v>21</v>
      </c>
      <c r="N1130" s="201" t="s">
        <v>48</v>
      </c>
      <c r="O1130" s="43"/>
      <c r="P1130" s="202">
        <f>O1130*H1130</f>
        <v>0</v>
      </c>
      <c r="Q1130" s="202">
        <v>0</v>
      </c>
      <c r="R1130" s="202">
        <f>Q1130*H1130</f>
        <v>0</v>
      </c>
      <c r="S1130" s="202">
        <v>0</v>
      </c>
      <c r="T1130" s="203">
        <f>S1130*H1130</f>
        <v>0</v>
      </c>
      <c r="AR1130" s="25" t="s">
        <v>173</v>
      </c>
      <c r="AT1130" s="25" t="s">
        <v>168</v>
      </c>
      <c r="AU1130" s="25" t="s">
        <v>84</v>
      </c>
      <c r="AY1130" s="25" t="s">
        <v>163</v>
      </c>
      <c r="BE1130" s="204">
        <f>IF(N1130="základní",J1130,0)</f>
        <v>0</v>
      </c>
      <c r="BF1130" s="204">
        <f>IF(N1130="snížená",J1130,0)</f>
        <v>0</v>
      </c>
      <c r="BG1130" s="204">
        <f>IF(N1130="zákl. přenesená",J1130,0)</f>
        <v>0</v>
      </c>
      <c r="BH1130" s="204">
        <f>IF(N1130="sníž. přenesená",J1130,0)</f>
        <v>0</v>
      </c>
      <c r="BI1130" s="204">
        <f>IF(N1130="nulová",J1130,0)</f>
        <v>0</v>
      </c>
      <c r="BJ1130" s="25" t="s">
        <v>98</v>
      </c>
      <c r="BK1130" s="204">
        <f>ROUND(I1130*H1130,2)</f>
        <v>0</v>
      </c>
      <c r="BL1130" s="25" t="s">
        <v>173</v>
      </c>
      <c r="BM1130" s="25" t="s">
        <v>1878</v>
      </c>
    </row>
    <row r="1131" spans="2:65" s="1" customFormat="1" ht="13.5">
      <c r="B1131" s="42"/>
      <c r="C1131" s="64"/>
      <c r="D1131" s="205" t="s">
        <v>175</v>
      </c>
      <c r="E1131" s="64"/>
      <c r="F1131" s="206" t="s">
        <v>1311</v>
      </c>
      <c r="G1131" s="64"/>
      <c r="H1131" s="64"/>
      <c r="I1131" s="164"/>
      <c r="J1131" s="64"/>
      <c r="K1131" s="64"/>
      <c r="L1131" s="62"/>
      <c r="M1131" s="207"/>
      <c r="N1131" s="43"/>
      <c r="O1131" s="43"/>
      <c r="P1131" s="43"/>
      <c r="Q1131" s="43"/>
      <c r="R1131" s="43"/>
      <c r="S1131" s="43"/>
      <c r="T1131" s="79"/>
      <c r="AT1131" s="25" t="s">
        <v>175</v>
      </c>
      <c r="AU1131" s="25" t="s">
        <v>84</v>
      </c>
    </row>
    <row r="1132" spans="2:65" s="1" customFormat="1" ht="16.5" customHeight="1">
      <c r="B1132" s="42"/>
      <c r="C1132" s="193" t="s">
        <v>1879</v>
      </c>
      <c r="D1132" s="193" t="s">
        <v>168</v>
      </c>
      <c r="E1132" s="194" t="s">
        <v>1312</v>
      </c>
      <c r="F1132" s="195" t="s">
        <v>1313</v>
      </c>
      <c r="G1132" s="196" t="s">
        <v>171</v>
      </c>
      <c r="H1132" s="197">
        <v>73.5</v>
      </c>
      <c r="I1132" s="198"/>
      <c r="J1132" s="199">
        <f>ROUND(I1132*H1132,2)</f>
        <v>0</v>
      </c>
      <c r="K1132" s="195" t="s">
        <v>21</v>
      </c>
      <c r="L1132" s="62"/>
      <c r="M1132" s="200" t="s">
        <v>21</v>
      </c>
      <c r="N1132" s="201" t="s">
        <v>48</v>
      </c>
      <c r="O1132" s="43"/>
      <c r="P1132" s="202">
        <f>O1132*H1132</f>
        <v>0</v>
      </c>
      <c r="Q1132" s="202">
        <v>0</v>
      </c>
      <c r="R1132" s="202">
        <f>Q1132*H1132</f>
        <v>0</v>
      </c>
      <c r="S1132" s="202">
        <v>0</v>
      </c>
      <c r="T1132" s="203">
        <f>S1132*H1132</f>
        <v>0</v>
      </c>
      <c r="AR1132" s="25" t="s">
        <v>173</v>
      </c>
      <c r="AT1132" s="25" t="s">
        <v>168</v>
      </c>
      <c r="AU1132" s="25" t="s">
        <v>84</v>
      </c>
      <c r="AY1132" s="25" t="s">
        <v>163</v>
      </c>
      <c r="BE1132" s="204">
        <f>IF(N1132="základní",J1132,0)</f>
        <v>0</v>
      </c>
      <c r="BF1132" s="204">
        <f>IF(N1132="snížená",J1132,0)</f>
        <v>0</v>
      </c>
      <c r="BG1132" s="204">
        <f>IF(N1132="zákl. přenesená",J1132,0)</f>
        <v>0</v>
      </c>
      <c r="BH1132" s="204">
        <f>IF(N1132="sníž. přenesená",J1132,0)</f>
        <v>0</v>
      </c>
      <c r="BI1132" s="204">
        <f>IF(N1132="nulová",J1132,0)</f>
        <v>0</v>
      </c>
      <c r="BJ1132" s="25" t="s">
        <v>98</v>
      </c>
      <c r="BK1132" s="204">
        <f>ROUND(I1132*H1132,2)</f>
        <v>0</v>
      </c>
      <c r="BL1132" s="25" t="s">
        <v>173</v>
      </c>
      <c r="BM1132" s="25" t="s">
        <v>1880</v>
      </c>
    </row>
    <row r="1133" spans="2:65" s="1" customFormat="1" ht="13.5">
      <c r="B1133" s="42"/>
      <c r="C1133" s="64"/>
      <c r="D1133" s="205" t="s">
        <v>175</v>
      </c>
      <c r="E1133" s="64"/>
      <c r="F1133" s="206" t="s">
        <v>1313</v>
      </c>
      <c r="G1133" s="64"/>
      <c r="H1133" s="64"/>
      <c r="I1133" s="164"/>
      <c r="J1133" s="64"/>
      <c r="K1133" s="64"/>
      <c r="L1133" s="62"/>
      <c r="M1133" s="207"/>
      <c r="N1133" s="43"/>
      <c r="O1133" s="43"/>
      <c r="P1133" s="43"/>
      <c r="Q1133" s="43"/>
      <c r="R1133" s="43"/>
      <c r="S1133" s="43"/>
      <c r="T1133" s="79"/>
      <c r="AT1133" s="25" t="s">
        <v>175</v>
      </c>
      <c r="AU1133" s="25" t="s">
        <v>84</v>
      </c>
    </row>
    <row r="1134" spans="2:65" s="1" customFormat="1" ht="16.5" customHeight="1">
      <c r="B1134" s="42"/>
      <c r="C1134" s="193" t="s">
        <v>1531</v>
      </c>
      <c r="D1134" s="193" t="s">
        <v>168</v>
      </c>
      <c r="E1134" s="194" t="s">
        <v>1314</v>
      </c>
      <c r="F1134" s="195" t="s">
        <v>1315</v>
      </c>
      <c r="G1134" s="196" t="s">
        <v>171</v>
      </c>
      <c r="H1134" s="197">
        <v>73.5</v>
      </c>
      <c r="I1134" s="198"/>
      <c r="J1134" s="199">
        <f>ROUND(I1134*H1134,2)</f>
        <v>0</v>
      </c>
      <c r="K1134" s="195" t="s">
        <v>21</v>
      </c>
      <c r="L1134" s="62"/>
      <c r="M1134" s="200" t="s">
        <v>21</v>
      </c>
      <c r="N1134" s="201" t="s">
        <v>48</v>
      </c>
      <c r="O1134" s="43"/>
      <c r="P1134" s="202">
        <f>O1134*H1134</f>
        <v>0</v>
      </c>
      <c r="Q1134" s="202">
        <v>0</v>
      </c>
      <c r="R1134" s="202">
        <f>Q1134*H1134</f>
        <v>0</v>
      </c>
      <c r="S1134" s="202">
        <v>0</v>
      </c>
      <c r="T1134" s="203">
        <f>S1134*H1134</f>
        <v>0</v>
      </c>
      <c r="AR1134" s="25" t="s">
        <v>173</v>
      </c>
      <c r="AT1134" s="25" t="s">
        <v>168</v>
      </c>
      <c r="AU1134" s="25" t="s">
        <v>84</v>
      </c>
      <c r="AY1134" s="25" t="s">
        <v>163</v>
      </c>
      <c r="BE1134" s="204">
        <f>IF(N1134="základní",J1134,0)</f>
        <v>0</v>
      </c>
      <c r="BF1134" s="204">
        <f>IF(N1134="snížená",J1134,0)</f>
        <v>0</v>
      </c>
      <c r="BG1134" s="204">
        <f>IF(N1134="zákl. přenesená",J1134,0)</f>
        <v>0</v>
      </c>
      <c r="BH1134" s="204">
        <f>IF(N1134="sníž. přenesená",J1134,0)</f>
        <v>0</v>
      </c>
      <c r="BI1134" s="204">
        <f>IF(N1134="nulová",J1134,0)</f>
        <v>0</v>
      </c>
      <c r="BJ1134" s="25" t="s">
        <v>98</v>
      </c>
      <c r="BK1134" s="204">
        <f>ROUND(I1134*H1134,2)</f>
        <v>0</v>
      </c>
      <c r="BL1134" s="25" t="s">
        <v>173</v>
      </c>
      <c r="BM1134" s="25" t="s">
        <v>1881</v>
      </c>
    </row>
    <row r="1135" spans="2:65" s="1" customFormat="1" ht="13.5">
      <c r="B1135" s="42"/>
      <c r="C1135" s="64"/>
      <c r="D1135" s="205" t="s">
        <v>175</v>
      </c>
      <c r="E1135" s="64"/>
      <c r="F1135" s="206" t="s">
        <v>1315</v>
      </c>
      <c r="G1135" s="64"/>
      <c r="H1135" s="64"/>
      <c r="I1135" s="164"/>
      <c r="J1135" s="64"/>
      <c r="K1135" s="64"/>
      <c r="L1135" s="62"/>
      <c r="M1135" s="207"/>
      <c r="N1135" s="43"/>
      <c r="O1135" s="43"/>
      <c r="P1135" s="43"/>
      <c r="Q1135" s="43"/>
      <c r="R1135" s="43"/>
      <c r="S1135" s="43"/>
      <c r="T1135" s="79"/>
      <c r="AT1135" s="25" t="s">
        <v>175</v>
      </c>
      <c r="AU1135" s="25" t="s">
        <v>84</v>
      </c>
    </row>
    <row r="1136" spans="2:65" s="1" customFormat="1" ht="16.5" customHeight="1">
      <c r="B1136" s="42"/>
      <c r="C1136" s="193" t="s">
        <v>1882</v>
      </c>
      <c r="D1136" s="193" t="s">
        <v>168</v>
      </c>
      <c r="E1136" s="194" t="s">
        <v>1316</v>
      </c>
      <c r="F1136" s="195" t="s">
        <v>1317</v>
      </c>
      <c r="G1136" s="196" t="s">
        <v>171</v>
      </c>
      <c r="H1136" s="197">
        <v>73.5</v>
      </c>
      <c r="I1136" s="198"/>
      <c r="J1136" s="199">
        <f>ROUND(I1136*H1136,2)</f>
        <v>0</v>
      </c>
      <c r="K1136" s="195" t="s">
        <v>21</v>
      </c>
      <c r="L1136" s="62"/>
      <c r="M1136" s="200" t="s">
        <v>21</v>
      </c>
      <c r="N1136" s="201" t="s">
        <v>48</v>
      </c>
      <c r="O1136" s="43"/>
      <c r="P1136" s="202">
        <f>O1136*H1136</f>
        <v>0</v>
      </c>
      <c r="Q1136" s="202">
        <v>0</v>
      </c>
      <c r="R1136" s="202">
        <f>Q1136*H1136</f>
        <v>0</v>
      </c>
      <c r="S1136" s="202">
        <v>0</v>
      </c>
      <c r="T1136" s="203">
        <f>S1136*H1136</f>
        <v>0</v>
      </c>
      <c r="AR1136" s="25" t="s">
        <v>173</v>
      </c>
      <c r="AT1136" s="25" t="s">
        <v>168</v>
      </c>
      <c r="AU1136" s="25" t="s">
        <v>84</v>
      </c>
      <c r="AY1136" s="25" t="s">
        <v>163</v>
      </c>
      <c r="BE1136" s="204">
        <f>IF(N1136="základní",J1136,0)</f>
        <v>0</v>
      </c>
      <c r="BF1136" s="204">
        <f>IF(N1136="snížená",J1136,0)</f>
        <v>0</v>
      </c>
      <c r="BG1136" s="204">
        <f>IF(N1136="zákl. přenesená",J1136,0)</f>
        <v>0</v>
      </c>
      <c r="BH1136" s="204">
        <f>IF(N1136="sníž. přenesená",J1136,0)</f>
        <v>0</v>
      </c>
      <c r="BI1136" s="204">
        <f>IF(N1136="nulová",J1136,0)</f>
        <v>0</v>
      </c>
      <c r="BJ1136" s="25" t="s">
        <v>98</v>
      </c>
      <c r="BK1136" s="204">
        <f>ROUND(I1136*H1136,2)</f>
        <v>0</v>
      </c>
      <c r="BL1136" s="25" t="s">
        <v>173</v>
      </c>
      <c r="BM1136" s="25" t="s">
        <v>1883</v>
      </c>
    </row>
    <row r="1137" spans="2:65" s="1" customFormat="1" ht="13.5">
      <c r="B1137" s="42"/>
      <c r="C1137" s="64"/>
      <c r="D1137" s="205" t="s">
        <v>175</v>
      </c>
      <c r="E1137" s="64"/>
      <c r="F1137" s="206" t="s">
        <v>1317</v>
      </c>
      <c r="G1137" s="64"/>
      <c r="H1137" s="64"/>
      <c r="I1137" s="164"/>
      <c r="J1137" s="64"/>
      <c r="K1137" s="64"/>
      <c r="L1137" s="62"/>
      <c r="M1137" s="207"/>
      <c r="N1137" s="43"/>
      <c r="O1137" s="43"/>
      <c r="P1137" s="43"/>
      <c r="Q1137" s="43"/>
      <c r="R1137" s="43"/>
      <c r="S1137" s="43"/>
      <c r="T1137" s="79"/>
      <c r="AT1137" s="25" t="s">
        <v>175</v>
      </c>
      <c r="AU1137" s="25" t="s">
        <v>84</v>
      </c>
    </row>
    <row r="1138" spans="2:65" s="1" customFormat="1" ht="16.5" customHeight="1">
      <c r="B1138" s="42"/>
      <c r="C1138" s="193" t="s">
        <v>1533</v>
      </c>
      <c r="D1138" s="193" t="s">
        <v>168</v>
      </c>
      <c r="E1138" s="194" t="s">
        <v>1318</v>
      </c>
      <c r="F1138" s="195" t="s">
        <v>1319</v>
      </c>
      <c r="G1138" s="196" t="s">
        <v>171</v>
      </c>
      <c r="H1138" s="197">
        <v>49</v>
      </c>
      <c r="I1138" s="198"/>
      <c r="J1138" s="199">
        <f>ROUND(I1138*H1138,2)</f>
        <v>0</v>
      </c>
      <c r="K1138" s="195" t="s">
        <v>21</v>
      </c>
      <c r="L1138" s="62"/>
      <c r="M1138" s="200" t="s">
        <v>21</v>
      </c>
      <c r="N1138" s="201" t="s">
        <v>48</v>
      </c>
      <c r="O1138" s="43"/>
      <c r="P1138" s="202">
        <f>O1138*H1138</f>
        <v>0</v>
      </c>
      <c r="Q1138" s="202">
        <v>0</v>
      </c>
      <c r="R1138" s="202">
        <f>Q1138*H1138</f>
        <v>0</v>
      </c>
      <c r="S1138" s="202">
        <v>0</v>
      </c>
      <c r="T1138" s="203">
        <f>S1138*H1138</f>
        <v>0</v>
      </c>
      <c r="AR1138" s="25" t="s">
        <v>173</v>
      </c>
      <c r="AT1138" s="25" t="s">
        <v>168</v>
      </c>
      <c r="AU1138" s="25" t="s">
        <v>84</v>
      </c>
      <c r="AY1138" s="25" t="s">
        <v>163</v>
      </c>
      <c r="BE1138" s="204">
        <f>IF(N1138="základní",J1138,0)</f>
        <v>0</v>
      </c>
      <c r="BF1138" s="204">
        <f>IF(N1138="snížená",J1138,0)</f>
        <v>0</v>
      </c>
      <c r="BG1138" s="204">
        <f>IF(N1138="zákl. přenesená",J1138,0)</f>
        <v>0</v>
      </c>
      <c r="BH1138" s="204">
        <f>IF(N1138="sníž. přenesená",J1138,0)</f>
        <v>0</v>
      </c>
      <c r="BI1138" s="204">
        <f>IF(N1138="nulová",J1138,0)</f>
        <v>0</v>
      </c>
      <c r="BJ1138" s="25" t="s">
        <v>98</v>
      </c>
      <c r="BK1138" s="204">
        <f>ROUND(I1138*H1138,2)</f>
        <v>0</v>
      </c>
      <c r="BL1138" s="25" t="s">
        <v>173</v>
      </c>
      <c r="BM1138" s="25" t="s">
        <v>1884</v>
      </c>
    </row>
    <row r="1139" spans="2:65" s="1" customFormat="1" ht="13.5">
      <c r="B1139" s="42"/>
      <c r="C1139" s="64"/>
      <c r="D1139" s="205" t="s">
        <v>175</v>
      </c>
      <c r="E1139" s="64"/>
      <c r="F1139" s="206" t="s">
        <v>1319</v>
      </c>
      <c r="G1139" s="64"/>
      <c r="H1139" s="64"/>
      <c r="I1139" s="164"/>
      <c r="J1139" s="64"/>
      <c r="K1139" s="64"/>
      <c r="L1139" s="62"/>
      <c r="M1139" s="207"/>
      <c r="N1139" s="43"/>
      <c r="O1139" s="43"/>
      <c r="P1139" s="43"/>
      <c r="Q1139" s="43"/>
      <c r="R1139" s="43"/>
      <c r="S1139" s="43"/>
      <c r="T1139" s="79"/>
      <c r="AT1139" s="25" t="s">
        <v>175</v>
      </c>
      <c r="AU1139" s="25" t="s">
        <v>84</v>
      </c>
    </row>
    <row r="1140" spans="2:65" s="1" customFormat="1" ht="67.5">
      <c r="B1140" s="42"/>
      <c r="C1140" s="64"/>
      <c r="D1140" s="205" t="s">
        <v>843</v>
      </c>
      <c r="E1140" s="64"/>
      <c r="F1140" s="208" t="s">
        <v>1320</v>
      </c>
      <c r="G1140" s="64"/>
      <c r="H1140" s="64"/>
      <c r="I1140" s="164"/>
      <c r="J1140" s="64"/>
      <c r="K1140" s="64"/>
      <c r="L1140" s="62"/>
      <c r="M1140" s="207"/>
      <c r="N1140" s="43"/>
      <c r="O1140" s="43"/>
      <c r="P1140" s="43"/>
      <c r="Q1140" s="43"/>
      <c r="R1140" s="43"/>
      <c r="S1140" s="43"/>
      <c r="T1140" s="79"/>
      <c r="AT1140" s="25" t="s">
        <v>843</v>
      </c>
      <c r="AU1140" s="25" t="s">
        <v>84</v>
      </c>
    </row>
    <row r="1141" spans="2:65" s="1" customFormat="1" ht="16.5" customHeight="1">
      <c r="B1141" s="42"/>
      <c r="C1141" s="241" t="s">
        <v>1885</v>
      </c>
      <c r="D1141" s="241" t="s">
        <v>310</v>
      </c>
      <c r="E1141" s="242" t="s">
        <v>1321</v>
      </c>
      <c r="F1141" s="243" t="s">
        <v>1322</v>
      </c>
      <c r="G1141" s="244" t="s">
        <v>171</v>
      </c>
      <c r="H1141" s="245">
        <v>24.5</v>
      </c>
      <c r="I1141" s="246"/>
      <c r="J1141" s="247">
        <f>ROUND(I1141*H1141,2)</f>
        <v>0</v>
      </c>
      <c r="K1141" s="243" t="s">
        <v>21</v>
      </c>
      <c r="L1141" s="248"/>
      <c r="M1141" s="249" t="s">
        <v>21</v>
      </c>
      <c r="N1141" s="250" t="s">
        <v>48</v>
      </c>
      <c r="O1141" s="43"/>
      <c r="P1141" s="202">
        <f>O1141*H1141</f>
        <v>0</v>
      </c>
      <c r="Q1141" s="202">
        <v>0</v>
      </c>
      <c r="R1141" s="202">
        <f>Q1141*H1141</f>
        <v>0</v>
      </c>
      <c r="S1141" s="202">
        <v>0</v>
      </c>
      <c r="T1141" s="203">
        <f>S1141*H1141</f>
        <v>0</v>
      </c>
      <c r="AR1141" s="25" t="s">
        <v>228</v>
      </c>
      <c r="AT1141" s="25" t="s">
        <v>310</v>
      </c>
      <c r="AU1141" s="25" t="s">
        <v>84</v>
      </c>
      <c r="AY1141" s="25" t="s">
        <v>163</v>
      </c>
      <c r="BE1141" s="204">
        <f>IF(N1141="základní",J1141,0)</f>
        <v>0</v>
      </c>
      <c r="BF1141" s="204">
        <f>IF(N1141="snížená",J1141,0)</f>
        <v>0</v>
      </c>
      <c r="BG1141" s="204">
        <f>IF(N1141="zákl. přenesená",J1141,0)</f>
        <v>0</v>
      </c>
      <c r="BH1141" s="204">
        <f>IF(N1141="sníž. přenesená",J1141,0)</f>
        <v>0</v>
      </c>
      <c r="BI1141" s="204">
        <f>IF(N1141="nulová",J1141,0)</f>
        <v>0</v>
      </c>
      <c r="BJ1141" s="25" t="s">
        <v>98</v>
      </c>
      <c r="BK1141" s="204">
        <f>ROUND(I1141*H1141,2)</f>
        <v>0</v>
      </c>
      <c r="BL1141" s="25" t="s">
        <v>173</v>
      </c>
      <c r="BM1141" s="25" t="s">
        <v>1886</v>
      </c>
    </row>
    <row r="1142" spans="2:65" s="1" customFormat="1" ht="13.5">
      <c r="B1142" s="42"/>
      <c r="C1142" s="64"/>
      <c r="D1142" s="205" t="s">
        <v>175</v>
      </c>
      <c r="E1142" s="64"/>
      <c r="F1142" s="206" t="s">
        <v>1322</v>
      </c>
      <c r="G1142" s="64"/>
      <c r="H1142" s="64"/>
      <c r="I1142" s="164"/>
      <c r="J1142" s="64"/>
      <c r="K1142" s="64"/>
      <c r="L1142" s="62"/>
      <c r="M1142" s="207"/>
      <c r="N1142" s="43"/>
      <c r="O1142" s="43"/>
      <c r="P1142" s="43"/>
      <c r="Q1142" s="43"/>
      <c r="R1142" s="43"/>
      <c r="S1142" s="43"/>
      <c r="T1142" s="79"/>
      <c r="AT1142" s="25" t="s">
        <v>175</v>
      </c>
      <c r="AU1142" s="25" t="s">
        <v>84</v>
      </c>
    </row>
    <row r="1143" spans="2:65" s="1" customFormat="1" ht="94.5">
      <c r="B1143" s="42"/>
      <c r="C1143" s="64"/>
      <c r="D1143" s="205" t="s">
        <v>843</v>
      </c>
      <c r="E1143" s="64"/>
      <c r="F1143" s="208" t="s">
        <v>1323</v>
      </c>
      <c r="G1143" s="64"/>
      <c r="H1143" s="64"/>
      <c r="I1143" s="164"/>
      <c r="J1143" s="64"/>
      <c r="K1143" s="64"/>
      <c r="L1143" s="62"/>
      <c r="M1143" s="207"/>
      <c r="N1143" s="43"/>
      <c r="O1143" s="43"/>
      <c r="P1143" s="43"/>
      <c r="Q1143" s="43"/>
      <c r="R1143" s="43"/>
      <c r="S1143" s="43"/>
      <c r="T1143" s="79"/>
      <c r="AT1143" s="25" t="s">
        <v>843</v>
      </c>
      <c r="AU1143" s="25" t="s">
        <v>84</v>
      </c>
    </row>
    <row r="1144" spans="2:65" s="1" customFormat="1" ht="16.5" customHeight="1">
      <c r="B1144" s="42"/>
      <c r="C1144" s="241" t="s">
        <v>1534</v>
      </c>
      <c r="D1144" s="241" t="s">
        <v>310</v>
      </c>
      <c r="E1144" s="242" t="s">
        <v>1324</v>
      </c>
      <c r="F1144" s="243" t="s">
        <v>1325</v>
      </c>
      <c r="G1144" s="244" t="s">
        <v>171</v>
      </c>
      <c r="H1144" s="245">
        <v>24.5</v>
      </c>
      <c r="I1144" s="246"/>
      <c r="J1144" s="247">
        <f>ROUND(I1144*H1144,2)</f>
        <v>0</v>
      </c>
      <c r="K1144" s="243" t="s">
        <v>21</v>
      </c>
      <c r="L1144" s="248"/>
      <c r="M1144" s="249" t="s">
        <v>21</v>
      </c>
      <c r="N1144" s="250" t="s">
        <v>48</v>
      </c>
      <c r="O1144" s="43"/>
      <c r="P1144" s="202">
        <f>O1144*H1144</f>
        <v>0</v>
      </c>
      <c r="Q1144" s="202">
        <v>0</v>
      </c>
      <c r="R1144" s="202">
        <f>Q1144*H1144</f>
        <v>0</v>
      </c>
      <c r="S1144" s="202">
        <v>0</v>
      </c>
      <c r="T1144" s="203">
        <f>S1144*H1144</f>
        <v>0</v>
      </c>
      <c r="AR1144" s="25" t="s">
        <v>228</v>
      </c>
      <c r="AT1144" s="25" t="s">
        <v>310</v>
      </c>
      <c r="AU1144" s="25" t="s">
        <v>84</v>
      </c>
      <c r="AY1144" s="25" t="s">
        <v>163</v>
      </c>
      <c r="BE1144" s="204">
        <f>IF(N1144="základní",J1144,0)</f>
        <v>0</v>
      </c>
      <c r="BF1144" s="204">
        <f>IF(N1144="snížená",J1144,0)</f>
        <v>0</v>
      </c>
      <c r="BG1144" s="204">
        <f>IF(N1144="zákl. přenesená",J1144,0)</f>
        <v>0</v>
      </c>
      <c r="BH1144" s="204">
        <f>IF(N1144="sníž. přenesená",J1144,0)</f>
        <v>0</v>
      </c>
      <c r="BI1144" s="204">
        <f>IF(N1144="nulová",J1144,0)</f>
        <v>0</v>
      </c>
      <c r="BJ1144" s="25" t="s">
        <v>98</v>
      </c>
      <c r="BK1144" s="204">
        <f>ROUND(I1144*H1144,2)</f>
        <v>0</v>
      </c>
      <c r="BL1144" s="25" t="s">
        <v>173</v>
      </c>
      <c r="BM1144" s="25" t="s">
        <v>1887</v>
      </c>
    </row>
    <row r="1145" spans="2:65" s="1" customFormat="1" ht="13.5">
      <c r="B1145" s="42"/>
      <c r="C1145" s="64"/>
      <c r="D1145" s="205" t="s">
        <v>175</v>
      </c>
      <c r="E1145" s="64"/>
      <c r="F1145" s="206" t="s">
        <v>1325</v>
      </c>
      <c r="G1145" s="64"/>
      <c r="H1145" s="64"/>
      <c r="I1145" s="164"/>
      <c r="J1145" s="64"/>
      <c r="K1145" s="64"/>
      <c r="L1145" s="62"/>
      <c r="M1145" s="207"/>
      <c r="N1145" s="43"/>
      <c r="O1145" s="43"/>
      <c r="P1145" s="43"/>
      <c r="Q1145" s="43"/>
      <c r="R1145" s="43"/>
      <c r="S1145" s="43"/>
      <c r="T1145" s="79"/>
      <c r="AT1145" s="25" t="s">
        <v>175</v>
      </c>
      <c r="AU1145" s="25" t="s">
        <v>84</v>
      </c>
    </row>
    <row r="1146" spans="2:65" s="1" customFormat="1" ht="67.5">
      <c r="B1146" s="42"/>
      <c r="C1146" s="64"/>
      <c r="D1146" s="205" t="s">
        <v>843</v>
      </c>
      <c r="E1146" s="64"/>
      <c r="F1146" s="208" t="s">
        <v>1326</v>
      </c>
      <c r="G1146" s="64"/>
      <c r="H1146" s="64"/>
      <c r="I1146" s="164"/>
      <c r="J1146" s="64"/>
      <c r="K1146" s="64"/>
      <c r="L1146" s="62"/>
      <c r="M1146" s="207"/>
      <c r="N1146" s="43"/>
      <c r="O1146" s="43"/>
      <c r="P1146" s="43"/>
      <c r="Q1146" s="43"/>
      <c r="R1146" s="43"/>
      <c r="S1146" s="43"/>
      <c r="T1146" s="79"/>
      <c r="AT1146" s="25" t="s">
        <v>843</v>
      </c>
      <c r="AU1146" s="25" t="s">
        <v>84</v>
      </c>
    </row>
    <row r="1147" spans="2:65" s="10" customFormat="1" ht="37.35" customHeight="1">
      <c r="B1147" s="177"/>
      <c r="C1147" s="178"/>
      <c r="D1147" s="179" t="s">
        <v>75</v>
      </c>
      <c r="E1147" s="180" t="s">
        <v>1888</v>
      </c>
      <c r="F1147" s="180" t="s">
        <v>1889</v>
      </c>
      <c r="G1147" s="178"/>
      <c r="H1147" s="178"/>
      <c r="I1147" s="181"/>
      <c r="J1147" s="182">
        <f>BK1147</f>
        <v>0</v>
      </c>
      <c r="K1147" s="178"/>
      <c r="L1147" s="183"/>
      <c r="M1147" s="184"/>
      <c r="N1147" s="185"/>
      <c r="O1147" s="185"/>
      <c r="P1147" s="186">
        <f>SUM(P1148:P1254)</f>
        <v>0</v>
      </c>
      <c r="Q1147" s="185"/>
      <c r="R1147" s="186">
        <f>SUM(R1148:R1254)</f>
        <v>0</v>
      </c>
      <c r="S1147" s="185"/>
      <c r="T1147" s="187">
        <f>SUM(T1148:T1254)</f>
        <v>0</v>
      </c>
      <c r="AR1147" s="188" t="s">
        <v>84</v>
      </c>
      <c r="AT1147" s="189" t="s">
        <v>75</v>
      </c>
      <c r="AU1147" s="189" t="s">
        <v>76</v>
      </c>
      <c r="AY1147" s="188" t="s">
        <v>163</v>
      </c>
      <c r="BK1147" s="190">
        <f>SUM(BK1148:BK1254)</f>
        <v>0</v>
      </c>
    </row>
    <row r="1148" spans="2:65" s="1" customFormat="1" ht="16.5" customHeight="1">
      <c r="B1148" s="42"/>
      <c r="C1148" s="193" t="s">
        <v>1890</v>
      </c>
      <c r="D1148" s="193" t="s">
        <v>168</v>
      </c>
      <c r="E1148" s="194" t="s">
        <v>1215</v>
      </c>
      <c r="F1148" s="195" t="s">
        <v>1216</v>
      </c>
      <c r="G1148" s="196" t="s">
        <v>184</v>
      </c>
      <c r="H1148" s="197">
        <v>13</v>
      </c>
      <c r="I1148" s="198"/>
      <c r="J1148" s="199">
        <f>ROUND(I1148*H1148,2)</f>
        <v>0</v>
      </c>
      <c r="K1148" s="195" t="s">
        <v>21</v>
      </c>
      <c r="L1148" s="62"/>
      <c r="M1148" s="200" t="s">
        <v>21</v>
      </c>
      <c r="N1148" s="201" t="s">
        <v>48</v>
      </c>
      <c r="O1148" s="43"/>
      <c r="P1148" s="202">
        <f>O1148*H1148</f>
        <v>0</v>
      </c>
      <c r="Q1148" s="202">
        <v>0</v>
      </c>
      <c r="R1148" s="202">
        <f>Q1148*H1148</f>
        <v>0</v>
      </c>
      <c r="S1148" s="202">
        <v>0</v>
      </c>
      <c r="T1148" s="203">
        <f>S1148*H1148</f>
        <v>0</v>
      </c>
      <c r="AR1148" s="25" t="s">
        <v>173</v>
      </c>
      <c r="AT1148" s="25" t="s">
        <v>168</v>
      </c>
      <c r="AU1148" s="25" t="s">
        <v>84</v>
      </c>
      <c r="AY1148" s="25" t="s">
        <v>163</v>
      </c>
      <c r="BE1148" s="204">
        <f>IF(N1148="základní",J1148,0)</f>
        <v>0</v>
      </c>
      <c r="BF1148" s="204">
        <f>IF(N1148="snížená",J1148,0)</f>
        <v>0</v>
      </c>
      <c r="BG1148" s="204">
        <f>IF(N1148="zákl. přenesená",J1148,0)</f>
        <v>0</v>
      </c>
      <c r="BH1148" s="204">
        <f>IF(N1148="sníž. přenesená",J1148,0)</f>
        <v>0</v>
      </c>
      <c r="BI1148" s="204">
        <f>IF(N1148="nulová",J1148,0)</f>
        <v>0</v>
      </c>
      <c r="BJ1148" s="25" t="s">
        <v>98</v>
      </c>
      <c r="BK1148" s="204">
        <f>ROUND(I1148*H1148,2)</f>
        <v>0</v>
      </c>
      <c r="BL1148" s="25" t="s">
        <v>173</v>
      </c>
      <c r="BM1148" s="25" t="s">
        <v>1891</v>
      </c>
    </row>
    <row r="1149" spans="2:65" s="1" customFormat="1" ht="13.5">
      <c r="B1149" s="42"/>
      <c r="C1149" s="64"/>
      <c r="D1149" s="205" t="s">
        <v>175</v>
      </c>
      <c r="E1149" s="64"/>
      <c r="F1149" s="206" t="s">
        <v>1216</v>
      </c>
      <c r="G1149" s="64"/>
      <c r="H1149" s="64"/>
      <c r="I1149" s="164"/>
      <c r="J1149" s="64"/>
      <c r="K1149" s="64"/>
      <c r="L1149" s="62"/>
      <c r="M1149" s="207"/>
      <c r="N1149" s="43"/>
      <c r="O1149" s="43"/>
      <c r="P1149" s="43"/>
      <c r="Q1149" s="43"/>
      <c r="R1149" s="43"/>
      <c r="S1149" s="43"/>
      <c r="T1149" s="79"/>
      <c r="AT1149" s="25" t="s">
        <v>175</v>
      </c>
      <c r="AU1149" s="25" t="s">
        <v>84</v>
      </c>
    </row>
    <row r="1150" spans="2:65" s="1" customFormat="1" ht="16.5" customHeight="1">
      <c r="B1150" s="42"/>
      <c r="C1150" s="193" t="s">
        <v>1536</v>
      </c>
      <c r="D1150" s="193" t="s">
        <v>168</v>
      </c>
      <c r="E1150" s="194" t="s">
        <v>1217</v>
      </c>
      <c r="F1150" s="195" t="s">
        <v>1218</v>
      </c>
      <c r="G1150" s="196" t="s">
        <v>184</v>
      </c>
      <c r="H1150" s="197">
        <v>9</v>
      </c>
      <c r="I1150" s="198"/>
      <c r="J1150" s="199">
        <f>ROUND(I1150*H1150,2)</f>
        <v>0</v>
      </c>
      <c r="K1150" s="195" t="s">
        <v>21</v>
      </c>
      <c r="L1150" s="62"/>
      <c r="M1150" s="200" t="s">
        <v>21</v>
      </c>
      <c r="N1150" s="201" t="s">
        <v>48</v>
      </c>
      <c r="O1150" s="43"/>
      <c r="P1150" s="202">
        <f>O1150*H1150</f>
        <v>0</v>
      </c>
      <c r="Q1150" s="202">
        <v>0</v>
      </c>
      <c r="R1150" s="202">
        <f>Q1150*H1150</f>
        <v>0</v>
      </c>
      <c r="S1150" s="202">
        <v>0</v>
      </c>
      <c r="T1150" s="203">
        <f>S1150*H1150</f>
        <v>0</v>
      </c>
      <c r="AR1150" s="25" t="s">
        <v>173</v>
      </c>
      <c r="AT1150" s="25" t="s">
        <v>168</v>
      </c>
      <c r="AU1150" s="25" t="s">
        <v>84</v>
      </c>
      <c r="AY1150" s="25" t="s">
        <v>163</v>
      </c>
      <c r="BE1150" s="204">
        <f>IF(N1150="základní",J1150,0)</f>
        <v>0</v>
      </c>
      <c r="BF1150" s="204">
        <f>IF(N1150="snížená",J1150,0)</f>
        <v>0</v>
      </c>
      <c r="BG1150" s="204">
        <f>IF(N1150="zákl. přenesená",J1150,0)</f>
        <v>0</v>
      </c>
      <c r="BH1150" s="204">
        <f>IF(N1150="sníž. přenesená",J1150,0)</f>
        <v>0</v>
      </c>
      <c r="BI1150" s="204">
        <f>IF(N1150="nulová",J1150,0)</f>
        <v>0</v>
      </c>
      <c r="BJ1150" s="25" t="s">
        <v>98</v>
      </c>
      <c r="BK1150" s="204">
        <f>ROUND(I1150*H1150,2)</f>
        <v>0</v>
      </c>
      <c r="BL1150" s="25" t="s">
        <v>173</v>
      </c>
      <c r="BM1150" s="25" t="s">
        <v>1892</v>
      </c>
    </row>
    <row r="1151" spans="2:65" s="1" customFormat="1" ht="13.5">
      <c r="B1151" s="42"/>
      <c r="C1151" s="64"/>
      <c r="D1151" s="205" t="s">
        <v>175</v>
      </c>
      <c r="E1151" s="64"/>
      <c r="F1151" s="206" t="s">
        <v>1218</v>
      </c>
      <c r="G1151" s="64"/>
      <c r="H1151" s="64"/>
      <c r="I1151" s="164"/>
      <c r="J1151" s="64"/>
      <c r="K1151" s="64"/>
      <c r="L1151" s="62"/>
      <c r="M1151" s="207"/>
      <c r="N1151" s="43"/>
      <c r="O1151" s="43"/>
      <c r="P1151" s="43"/>
      <c r="Q1151" s="43"/>
      <c r="R1151" s="43"/>
      <c r="S1151" s="43"/>
      <c r="T1151" s="79"/>
      <c r="AT1151" s="25" t="s">
        <v>175</v>
      </c>
      <c r="AU1151" s="25" t="s">
        <v>84</v>
      </c>
    </row>
    <row r="1152" spans="2:65" s="1" customFormat="1" ht="38.25" customHeight="1">
      <c r="B1152" s="42"/>
      <c r="C1152" s="193" t="s">
        <v>1893</v>
      </c>
      <c r="D1152" s="193" t="s">
        <v>168</v>
      </c>
      <c r="E1152" s="194" t="s">
        <v>1219</v>
      </c>
      <c r="F1152" s="195" t="s">
        <v>1220</v>
      </c>
      <c r="G1152" s="196" t="s">
        <v>184</v>
      </c>
      <c r="H1152" s="197">
        <v>10</v>
      </c>
      <c r="I1152" s="198"/>
      <c r="J1152" s="199">
        <f>ROUND(I1152*H1152,2)</f>
        <v>0</v>
      </c>
      <c r="K1152" s="195" t="s">
        <v>21</v>
      </c>
      <c r="L1152" s="62"/>
      <c r="M1152" s="200" t="s">
        <v>21</v>
      </c>
      <c r="N1152" s="201" t="s">
        <v>48</v>
      </c>
      <c r="O1152" s="43"/>
      <c r="P1152" s="202">
        <f>O1152*H1152</f>
        <v>0</v>
      </c>
      <c r="Q1152" s="202">
        <v>0</v>
      </c>
      <c r="R1152" s="202">
        <f>Q1152*H1152</f>
        <v>0</v>
      </c>
      <c r="S1152" s="202">
        <v>0</v>
      </c>
      <c r="T1152" s="203">
        <f>S1152*H1152</f>
        <v>0</v>
      </c>
      <c r="AR1152" s="25" t="s">
        <v>173</v>
      </c>
      <c r="AT1152" s="25" t="s">
        <v>168</v>
      </c>
      <c r="AU1152" s="25" t="s">
        <v>84</v>
      </c>
      <c r="AY1152" s="25" t="s">
        <v>163</v>
      </c>
      <c r="BE1152" s="204">
        <f>IF(N1152="základní",J1152,0)</f>
        <v>0</v>
      </c>
      <c r="BF1152" s="204">
        <f>IF(N1152="snížená",J1152,0)</f>
        <v>0</v>
      </c>
      <c r="BG1152" s="204">
        <f>IF(N1152="zákl. přenesená",J1152,0)</f>
        <v>0</v>
      </c>
      <c r="BH1152" s="204">
        <f>IF(N1152="sníž. přenesená",J1152,0)</f>
        <v>0</v>
      </c>
      <c r="BI1152" s="204">
        <f>IF(N1152="nulová",J1152,0)</f>
        <v>0</v>
      </c>
      <c r="BJ1152" s="25" t="s">
        <v>98</v>
      </c>
      <c r="BK1152" s="204">
        <f>ROUND(I1152*H1152,2)</f>
        <v>0</v>
      </c>
      <c r="BL1152" s="25" t="s">
        <v>173</v>
      </c>
      <c r="BM1152" s="25" t="s">
        <v>1894</v>
      </c>
    </row>
    <row r="1153" spans="2:65" s="1" customFormat="1" ht="27">
      <c r="B1153" s="42"/>
      <c r="C1153" s="64"/>
      <c r="D1153" s="205" t="s">
        <v>175</v>
      </c>
      <c r="E1153" s="64"/>
      <c r="F1153" s="206" t="s">
        <v>1220</v>
      </c>
      <c r="G1153" s="64"/>
      <c r="H1153" s="64"/>
      <c r="I1153" s="164"/>
      <c r="J1153" s="64"/>
      <c r="K1153" s="64"/>
      <c r="L1153" s="62"/>
      <c r="M1153" s="207"/>
      <c r="N1153" s="43"/>
      <c r="O1153" s="43"/>
      <c r="P1153" s="43"/>
      <c r="Q1153" s="43"/>
      <c r="R1153" s="43"/>
      <c r="S1153" s="43"/>
      <c r="T1153" s="79"/>
      <c r="AT1153" s="25" t="s">
        <v>175</v>
      </c>
      <c r="AU1153" s="25" t="s">
        <v>84</v>
      </c>
    </row>
    <row r="1154" spans="2:65" s="1" customFormat="1" ht="25.5" customHeight="1">
      <c r="B1154" s="42"/>
      <c r="C1154" s="193" t="s">
        <v>1537</v>
      </c>
      <c r="D1154" s="193" t="s">
        <v>168</v>
      </c>
      <c r="E1154" s="194" t="s">
        <v>1221</v>
      </c>
      <c r="F1154" s="195" t="s">
        <v>1222</v>
      </c>
      <c r="G1154" s="196" t="s">
        <v>184</v>
      </c>
      <c r="H1154" s="197">
        <v>3</v>
      </c>
      <c r="I1154" s="198"/>
      <c r="J1154" s="199">
        <f>ROUND(I1154*H1154,2)</f>
        <v>0</v>
      </c>
      <c r="K1154" s="195" t="s">
        <v>21</v>
      </c>
      <c r="L1154" s="62"/>
      <c r="M1154" s="200" t="s">
        <v>21</v>
      </c>
      <c r="N1154" s="201" t="s">
        <v>48</v>
      </c>
      <c r="O1154" s="43"/>
      <c r="P1154" s="202">
        <f>O1154*H1154</f>
        <v>0</v>
      </c>
      <c r="Q1154" s="202">
        <v>0</v>
      </c>
      <c r="R1154" s="202">
        <f>Q1154*H1154</f>
        <v>0</v>
      </c>
      <c r="S1154" s="202">
        <v>0</v>
      </c>
      <c r="T1154" s="203">
        <f>S1154*H1154</f>
        <v>0</v>
      </c>
      <c r="AR1154" s="25" t="s">
        <v>173</v>
      </c>
      <c r="AT1154" s="25" t="s">
        <v>168</v>
      </c>
      <c r="AU1154" s="25" t="s">
        <v>84</v>
      </c>
      <c r="AY1154" s="25" t="s">
        <v>163</v>
      </c>
      <c r="BE1154" s="204">
        <f>IF(N1154="základní",J1154,0)</f>
        <v>0</v>
      </c>
      <c r="BF1154" s="204">
        <f>IF(N1154="snížená",J1154,0)</f>
        <v>0</v>
      </c>
      <c r="BG1154" s="204">
        <f>IF(N1154="zákl. přenesená",J1154,0)</f>
        <v>0</v>
      </c>
      <c r="BH1154" s="204">
        <f>IF(N1154="sníž. přenesená",J1154,0)</f>
        <v>0</v>
      </c>
      <c r="BI1154" s="204">
        <f>IF(N1154="nulová",J1154,0)</f>
        <v>0</v>
      </c>
      <c r="BJ1154" s="25" t="s">
        <v>98</v>
      </c>
      <c r="BK1154" s="204">
        <f>ROUND(I1154*H1154,2)</f>
        <v>0</v>
      </c>
      <c r="BL1154" s="25" t="s">
        <v>173</v>
      </c>
      <c r="BM1154" s="25" t="s">
        <v>1895</v>
      </c>
    </row>
    <row r="1155" spans="2:65" s="1" customFormat="1" ht="27">
      <c r="B1155" s="42"/>
      <c r="C1155" s="64"/>
      <c r="D1155" s="205" t="s">
        <v>175</v>
      </c>
      <c r="E1155" s="64"/>
      <c r="F1155" s="206" t="s">
        <v>1222</v>
      </c>
      <c r="G1155" s="64"/>
      <c r="H1155" s="64"/>
      <c r="I1155" s="164"/>
      <c r="J1155" s="64"/>
      <c r="K1155" s="64"/>
      <c r="L1155" s="62"/>
      <c r="M1155" s="207"/>
      <c r="N1155" s="43"/>
      <c r="O1155" s="43"/>
      <c r="P1155" s="43"/>
      <c r="Q1155" s="43"/>
      <c r="R1155" s="43"/>
      <c r="S1155" s="43"/>
      <c r="T1155" s="79"/>
      <c r="AT1155" s="25" t="s">
        <v>175</v>
      </c>
      <c r="AU1155" s="25" t="s">
        <v>84</v>
      </c>
    </row>
    <row r="1156" spans="2:65" s="1" customFormat="1" ht="38.25" customHeight="1">
      <c r="B1156" s="42"/>
      <c r="C1156" s="193" t="s">
        <v>1896</v>
      </c>
      <c r="D1156" s="193" t="s">
        <v>168</v>
      </c>
      <c r="E1156" s="194" t="s">
        <v>1223</v>
      </c>
      <c r="F1156" s="195" t="s">
        <v>1224</v>
      </c>
      <c r="G1156" s="196" t="s">
        <v>184</v>
      </c>
      <c r="H1156" s="197">
        <v>10</v>
      </c>
      <c r="I1156" s="198"/>
      <c r="J1156" s="199">
        <f>ROUND(I1156*H1156,2)</f>
        <v>0</v>
      </c>
      <c r="K1156" s="195" t="s">
        <v>21</v>
      </c>
      <c r="L1156" s="62"/>
      <c r="M1156" s="200" t="s">
        <v>21</v>
      </c>
      <c r="N1156" s="201" t="s">
        <v>48</v>
      </c>
      <c r="O1156" s="43"/>
      <c r="P1156" s="202">
        <f>O1156*H1156</f>
        <v>0</v>
      </c>
      <c r="Q1156" s="202">
        <v>0</v>
      </c>
      <c r="R1156" s="202">
        <f>Q1156*H1156</f>
        <v>0</v>
      </c>
      <c r="S1156" s="202">
        <v>0</v>
      </c>
      <c r="T1156" s="203">
        <f>S1156*H1156</f>
        <v>0</v>
      </c>
      <c r="AR1156" s="25" t="s">
        <v>173</v>
      </c>
      <c r="AT1156" s="25" t="s">
        <v>168</v>
      </c>
      <c r="AU1156" s="25" t="s">
        <v>84</v>
      </c>
      <c r="AY1156" s="25" t="s">
        <v>163</v>
      </c>
      <c r="BE1156" s="204">
        <f>IF(N1156="základní",J1156,0)</f>
        <v>0</v>
      </c>
      <c r="BF1156" s="204">
        <f>IF(N1156="snížená",J1156,0)</f>
        <v>0</v>
      </c>
      <c r="BG1156" s="204">
        <f>IF(N1156="zákl. přenesená",J1156,0)</f>
        <v>0</v>
      </c>
      <c r="BH1156" s="204">
        <f>IF(N1156="sníž. přenesená",J1156,0)</f>
        <v>0</v>
      </c>
      <c r="BI1156" s="204">
        <f>IF(N1156="nulová",J1156,0)</f>
        <v>0</v>
      </c>
      <c r="BJ1156" s="25" t="s">
        <v>98</v>
      </c>
      <c r="BK1156" s="204">
        <f>ROUND(I1156*H1156,2)</f>
        <v>0</v>
      </c>
      <c r="BL1156" s="25" t="s">
        <v>173</v>
      </c>
      <c r="BM1156" s="25" t="s">
        <v>1897</v>
      </c>
    </row>
    <row r="1157" spans="2:65" s="1" customFormat="1" ht="27">
      <c r="B1157" s="42"/>
      <c r="C1157" s="64"/>
      <c r="D1157" s="205" t="s">
        <v>175</v>
      </c>
      <c r="E1157" s="64"/>
      <c r="F1157" s="206" t="s">
        <v>1224</v>
      </c>
      <c r="G1157" s="64"/>
      <c r="H1157" s="64"/>
      <c r="I1157" s="164"/>
      <c r="J1157" s="64"/>
      <c r="K1157" s="64"/>
      <c r="L1157" s="62"/>
      <c r="M1157" s="207"/>
      <c r="N1157" s="43"/>
      <c r="O1157" s="43"/>
      <c r="P1157" s="43"/>
      <c r="Q1157" s="43"/>
      <c r="R1157" s="43"/>
      <c r="S1157" s="43"/>
      <c r="T1157" s="79"/>
      <c r="AT1157" s="25" t="s">
        <v>175</v>
      </c>
      <c r="AU1157" s="25" t="s">
        <v>84</v>
      </c>
    </row>
    <row r="1158" spans="2:65" s="1" customFormat="1" ht="38.25" customHeight="1">
      <c r="B1158" s="42"/>
      <c r="C1158" s="193" t="s">
        <v>1539</v>
      </c>
      <c r="D1158" s="193" t="s">
        <v>168</v>
      </c>
      <c r="E1158" s="194" t="s">
        <v>1225</v>
      </c>
      <c r="F1158" s="195" t="s">
        <v>1226</v>
      </c>
      <c r="G1158" s="196" t="s">
        <v>184</v>
      </c>
      <c r="H1158" s="197">
        <v>3</v>
      </c>
      <c r="I1158" s="198"/>
      <c r="J1158" s="199">
        <f>ROUND(I1158*H1158,2)</f>
        <v>0</v>
      </c>
      <c r="K1158" s="195" t="s">
        <v>21</v>
      </c>
      <c r="L1158" s="62"/>
      <c r="M1158" s="200" t="s">
        <v>21</v>
      </c>
      <c r="N1158" s="201" t="s">
        <v>48</v>
      </c>
      <c r="O1158" s="43"/>
      <c r="P1158" s="202">
        <f>O1158*H1158</f>
        <v>0</v>
      </c>
      <c r="Q1158" s="202">
        <v>0</v>
      </c>
      <c r="R1158" s="202">
        <f>Q1158*H1158</f>
        <v>0</v>
      </c>
      <c r="S1158" s="202">
        <v>0</v>
      </c>
      <c r="T1158" s="203">
        <f>S1158*H1158</f>
        <v>0</v>
      </c>
      <c r="AR1158" s="25" t="s">
        <v>173</v>
      </c>
      <c r="AT1158" s="25" t="s">
        <v>168</v>
      </c>
      <c r="AU1158" s="25" t="s">
        <v>84</v>
      </c>
      <c r="AY1158" s="25" t="s">
        <v>163</v>
      </c>
      <c r="BE1158" s="204">
        <f>IF(N1158="základní",J1158,0)</f>
        <v>0</v>
      </c>
      <c r="BF1158" s="204">
        <f>IF(N1158="snížená",J1158,0)</f>
        <v>0</v>
      </c>
      <c r="BG1158" s="204">
        <f>IF(N1158="zákl. přenesená",J1158,0)</f>
        <v>0</v>
      </c>
      <c r="BH1158" s="204">
        <f>IF(N1158="sníž. přenesená",J1158,0)</f>
        <v>0</v>
      </c>
      <c r="BI1158" s="204">
        <f>IF(N1158="nulová",J1158,0)</f>
        <v>0</v>
      </c>
      <c r="BJ1158" s="25" t="s">
        <v>98</v>
      </c>
      <c r="BK1158" s="204">
        <f>ROUND(I1158*H1158,2)</f>
        <v>0</v>
      </c>
      <c r="BL1158" s="25" t="s">
        <v>173</v>
      </c>
      <c r="BM1158" s="25" t="s">
        <v>1898</v>
      </c>
    </row>
    <row r="1159" spans="2:65" s="1" customFormat="1" ht="27">
      <c r="B1159" s="42"/>
      <c r="C1159" s="64"/>
      <c r="D1159" s="205" t="s">
        <v>175</v>
      </c>
      <c r="E1159" s="64"/>
      <c r="F1159" s="206" t="s">
        <v>1226</v>
      </c>
      <c r="G1159" s="64"/>
      <c r="H1159" s="64"/>
      <c r="I1159" s="164"/>
      <c r="J1159" s="64"/>
      <c r="K1159" s="64"/>
      <c r="L1159" s="62"/>
      <c r="M1159" s="207"/>
      <c r="N1159" s="43"/>
      <c r="O1159" s="43"/>
      <c r="P1159" s="43"/>
      <c r="Q1159" s="43"/>
      <c r="R1159" s="43"/>
      <c r="S1159" s="43"/>
      <c r="T1159" s="79"/>
      <c r="AT1159" s="25" t="s">
        <v>175</v>
      </c>
      <c r="AU1159" s="25" t="s">
        <v>84</v>
      </c>
    </row>
    <row r="1160" spans="2:65" s="1" customFormat="1" ht="38.25" customHeight="1">
      <c r="B1160" s="42"/>
      <c r="C1160" s="193" t="s">
        <v>1899</v>
      </c>
      <c r="D1160" s="193" t="s">
        <v>168</v>
      </c>
      <c r="E1160" s="194" t="s">
        <v>1227</v>
      </c>
      <c r="F1160" s="195" t="s">
        <v>1228</v>
      </c>
      <c r="G1160" s="196" t="s">
        <v>184</v>
      </c>
      <c r="H1160" s="197">
        <v>1</v>
      </c>
      <c r="I1160" s="198"/>
      <c r="J1160" s="199">
        <f>ROUND(I1160*H1160,2)</f>
        <v>0</v>
      </c>
      <c r="K1160" s="195" t="s">
        <v>21</v>
      </c>
      <c r="L1160" s="62"/>
      <c r="M1160" s="200" t="s">
        <v>21</v>
      </c>
      <c r="N1160" s="201" t="s">
        <v>48</v>
      </c>
      <c r="O1160" s="43"/>
      <c r="P1160" s="202">
        <f>O1160*H1160</f>
        <v>0</v>
      </c>
      <c r="Q1160" s="202">
        <v>0</v>
      </c>
      <c r="R1160" s="202">
        <f>Q1160*H1160</f>
        <v>0</v>
      </c>
      <c r="S1160" s="202">
        <v>0</v>
      </c>
      <c r="T1160" s="203">
        <f>S1160*H1160</f>
        <v>0</v>
      </c>
      <c r="AR1160" s="25" t="s">
        <v>173</v>
      </c>
      <c r="AT1160" s="25" t="s">
        <v>168</v>
      </c>
      <c r="AU1160" s="25" t="s">
        <v>84</v>
      </c>
      <c r="AY1160" s="25" t="s">
        <v>163</v>
      </c>
      <c r="BE1160" s="204">
        <f>IF(N1160="základní",J1160,0)</f>
        <v>0</v>
      </c>
      <c r="BF1160" s="204">
        <f>IF(N1160="snížená",J1160,0)</f>
        <v>0</v>
      </c>
      <c r="BG1160" s="204">
        <f>IF(N1160="zákl. přenesená",J1160,0)</f>
        <v>0</v>
      </c>
      <c r="BH1160" s="204">
        <f>IF(N1160="sníž. přenesená",J1160,0)</f>
        <v>0</v>
      </c>
      <c r="BI1160" s="204">
        <f>IF(N1160="nulová",J1160,0)</f>
        <v>0</v>
      </c>
      <c r="BJ1160" s="25" t="s">
        <v>98</v>
      </c>
      <c r="BK1160" s="204">
        <f>ROUND(I1160*H1160,2)</f>
        <v>0</v>
      </c>
      <c r="BL1160" s="25" t="s">
        <v>173</v>
      </c>
      <c r="BM1160" s="25" t="s">
        <v>1900</v>
      </c>
    </row>
    <row r="1161" spans="2:65" s="1" customFormat="1" ht="27">
      <c r="B1161" s="42"/>
      <c r="C1161" s="64"/>
      <c r="D1161" s="205" t="s">
        <v>175</v>
      </c>
      <c r="E1161" s="64"/>
      <c r="F1161" s="206" t="s">
        <v>1228</v>
      </c>
      <c r="G1161" s="64"/>
      <c r="H1161" s="64"/>
      <c r="I1161" s="164"/>
      <c r="J1161" s="64"/>
      <c r="K1161" s="64"/>
      <c r="L1161" s="62"/>
      <c r="M1161" s="207"/>
      <c r="N1161" s="43"/>
      <c r="O1161" s="43"/>
      <c r="P1161" s="43"/>
      <c r="Q1161" s="43"/>
      <c r="R1161" s="43"/>
      <c r="S1161" s="43"/>
      <c r="T1161" s="79"/>
      <c r="AT1161" s="25" t="s">
        <v>175</v>
      </c>
      <c r="AU1161" s="25" t="s">
        <v>84</v>
      </c>
    </row>
    <row r="1162" spans="2:65" s="1" customFormat="1" ht="38.25" customHeight="1">
      <c r="B1162" s="42"/>
      <c r="C1162" s="193" t="s">
        <v>1540</v>
      </c>
      <c r="D1162" s="193" t="s">
        <v>168</v>
      </c>
      <c r="E1162" s="194" t="s">
        <v>1229</v>
      </c>
      <c r="F1162" s="195" t="s">
        <v>1230</v>
      </c>
      <c r="G1162" s="196" t="s">
        <v>288</v>
      </c>
      <c r="H1162" s="197">
        <v>15</v>
      </c>
      <c r="I1162" s="198"/>
      <c r="J1162" s="199">
        <f>ROUND(I1162*H1162,2)</f>
        <v>0</v>
      </c>
      <c r="K1162" s="195" t="s">
        <v>21</v>
      </c>
      <c r="L1162" s="62"/>
      <c r="M1162" s="200" t="s">
        <v>21</v>
      </c>
      <c r="N1162" s="201" t="s">
        <v>48</v>
      </c>
      <c r="O1162" s="43"/>
      <c r="P1162" s="202">
        <f>O1162*H1162</f>
        <v>0</v>
      </c>
      <c r="Q1162" s="202">
        <v>0</v>
      </c>
      <c r="R1162" s="202">
        <f>Q1162*H1162</f>
        <v>0</v>
      </c>
      <c r="S1162" s="202">
        <v>0</v>
      </c>
      <c r="T1162" s="203">
        <f>S1162*H1162</f>
        <v>0</v>
      </c>
      <c r="AR1162" s="25" t="s">
        <v>173</v>
      </c>
      <c r="AT1162" s="25" t="s">
        <v>168</v>
      </c>
      <c r="AU1162" s="25" t="s">
        <v>84</v>
      </c>
      <c r="AY1162" s="25" t="s">
        <v>163</v>
      </c>
      <c r="BE1162" s="204">
        <f>IF(N1162="základní",J1162,0)</f>
        <v>0</v>
      </c>
      <c r="BF1162" s="204">
        <f>IF(N1162="snížená",J1162,0)</f>
        <v>0</v>
      </c>
      <c r="BG1162" s="204">
        <f>IF(N1162="zákl. přenesená",J1162,0)</f>
        <v>0</v>
      </c>
      <c r="BH1162" s="204">
        <f>IF(N1162="sníž. přenesená",J1162,0)</f>
        <v>0</v>
      </c>
      <c r="BI1162" s="204">
        <f>IF(N1162="nulová",J1162,0)</f>
        <v>0</v>
      </c>
      <c r="BJ1162" s="25" t="s">
        <v>98</v>
      </c>
      <c r="BK1162" s="204">
        <f>ROUND(I1162*H1162,2)</f>
        <v>0</v>
      </c>
      <c r="BL1162" s="25" t="s">
        <v>173</v>
      </c>
      <c r="BM1162" s="25" t="s">
        <v>1901</v>
      </c>
    </row>
    <row r="1163" spans="2:65" s="1" customFormat="1" ht="27">
      <c r="B1163" s="42"/>
      <c r="C1163" s="64"/>
      <c r="D1163" s="205" t="s">
        <v>175</v>
      </c>
      <c r="E1163" s="64"/>
      <c r="F1163" s="206" t="s">
        <v>1230</v>
      </c>
      <c r="G1163" s="64"/>
      <c r="H1163" s="64"/>
      <c r="I1163" s="164"/>
      <c r="J1163" s="64"/>
      <c r="K1163" s="64"/>
      <c r="L1163" s="62"/>
      <c r="M1163" s="207"/>
      <c r="N1163" s="43"/>
      <c r="O1163" s="43"/>
      <c r="P1163" s="43"/>
      <c r="Q1163" s="43"/>
      <c r="R1163" s="43"/>
      <c r="S1163" s="43"/>
      <c r="T1163" s="79"/>
      <c r="AT1163" s="25" t="s">
        <v>175</v>
      </c>
      <c r="AU1163" s="25" t="s">
        <v>84</v>
      </c>
    </row>
    <row r="1164" spans="2:65" s="1" customFormat="1" ht="16.5" customHeight="1">
      <c r="B1164" s="42"/>
      <c r="C1164" s="193" t="s">
        <v>1902</v>
      </c>
      <c r="D1164" s="193" t="s">
        <v>168</v>
      </c>
      <c r="E1164" s="194" t="s">
        <v>1231</v>
      </c>
      <c r="F1164" s="195" t="s">
        <v>1232</v>
      </c>
      <c r="G1164" s="196" t="s">
        <v>1233</v>
      </c>
      <c r="H1164" s="197">
        <v>24</v>
      </c>
      <c r="I1164" s="198"/>
      <c r="J1164" s="199">
        <f>ROUND(I1164*H1164,2)</f>
        <v>0</v>
      </c>
      <c r="K1164" s="195" t="s">
        <v>21</v>
      </c>
      <c r="L1164" s="62"/>
      <c r="M1164" s="200" t="s">
        <v>21</v>
      </c>
      <c r="N1164" s="201" t="s">
        <v>48</v>
      </c>
      <c r="O1164" s="43"/>
      <c r="P1164" s="202">
        <f>O1164*H1164</f>
        <v>0</v>
      </c>
      <c r="Q1164" s="202">
        <v>0</v>
      </c>
      <c r="R1164" s="202">
        <f>Q1164*H1164</f>
        <v>0</v>
      </c>
      <c r="S1164" s="202">
        <v>0</v>
      </c>
      <c r="T1164" s="203">
        <f>S1164*H1164</f>
        <v>0</v>
      </c>
      <c r="AR1164" s="25" t="s">
        <v>173</v>
      </c>
      <c r="AT1164" s="25" t="s">
        <v>168</v>
      </c>
      <c r="AU1164" s="25" t="s">
        <v>84</v>
      </c>
      <c r="AY1164" s="25" t="s">
        <v>163</v>
      </c>
      <c r="BE1164" s="204">
        <f>IF(N1164="základní",J1164,0)</f>
        <v>0</v>
      </c>
      <c r="BF1164" s="204">
        <f>IF(N1164="snížená",J1164,0)</f>
        <v>0</v>
      </c>
      <c r="BG1164" s="204">
        <f>IF(N1164="zákl. přenesená",J1164,0)</f>
        <v>0</v>
      </c>
      <c r="BH1164" s="204">
        <f>IF(N1164="sníž. přenesená",J1164,0)</f>
        <v>0</v>
      </c>
      <c r="BI1164" s="204">
        <f>IF(N1164="nulová",J1164,0)</f>
        <v>0</v>
      </c>
      <c r="BJ1164" s="25" t="s">
        <v>98</v>
      </c>
      <c r="BK1164" s="204">
        <f>ROUND(I1164*H1164,2)</f>
        <v>0</v>
      </c>
      <c r="BL1164" s="25" t="s">
        <v>173</v>
      </c>
      <c r="BM1164" s="25" t="s">
        <v>1903</v>
      </c>
    </row>
    <row r="1165" spans="2:65" s="1" customFormat="1" ht="13.5">
      <c r="B1165" s="42"/>
      <c r="C1165" s="64"/>
      <c r="D1165" s="205" t="s">
        <v>175</v>
      </c>
      <c r="E1165" s="64"/>
      <c r="F1165" s="206" t="s">
        <v>1232</v>
      </c>
      <c r="G1165" s="64"/>
      <c r="H1165" s="64"/>
      <c r="I1165" s="164"/>
      <c r="J1165" s="64"/>
      <c r="K1165" s="64"/>
      <c r="L1165" s="62"/>
      <c r="M1165" s="207"/>
      <c r="N1165" s="43"/>
      <c r="O1165" s="43"/>
      <c r="P1165" s="43"/>
      <c r="Q1165" s="43"/>
      <c r="R1165" s="43"/>
      <c r="S1165" s="43"/>
      <c r="T1165" s="79"/>
      <c r="AT1165" s="25" t="s">
        <v>175</v>
      </c>
      <c r="AU1165" s="25" t="s">
        <v>84</v>
      </c>
    </row>
    <row r="1166" spans="2:65" s="1" customFormat="1" ht="38.25" customHeight="1">
      <c r="B1166" s="42"/>
      <c r="C1166" s="193" t="s">
        <v>1542</v>
      </c>
      <c r="D1166" s="193" t="s">
        <v>168</v>
      </c>
      <c r="E1166" s="194" t="s">
        <v>1234</v>
      </c>
      <c r="F1166" s="195" t="s">
        <v>1235</v>
      </c>
      <c r="G1166" s="196" t="s">
        <v>288</v>
      </c>
      <c r="H1166" s="197">
        <v>7</v>
      </c>
      <c r="I1166" s="198"/>
      <c r="J1166" s="199">
        <f>ROUND(I1166*H1166,2)</f>
        <v>0</v>
      </c>
      <c r="K1166" s="195" t="s">
        <v>21</v>
      </c>
      <c r="L1166" s="62"/>
      <c r="M1166" s="200" t="s">
        <v>21</v>
      </c>
      <c r="N1166" s="201" t="s">
        <v>48</v>
      </c>
      <c r="O1166" s="43"/>
      <c r="P1166" s="202">
        <f>O1166*H1166</f>
        <v>0</v>
      </c>
      <c r="Q1166" s="202">
        <v>0</v>
      </c>
      <c r="R1166" s="202">
        <f>Q1166*H1166</f>
        <v>0</v>
      </c>
      <c r="S1166" s="202">
        <v>0</v>
      </c>
      <c r="T1166" s="203">
        <f>S1166*H1166</f>
        <v>0</v>
      </c>
      <c r="AR1166" s="25" t="s">
        <v>173</v>
      </c>
      <c r="AT1166" s="25" t="s">
        <v>168</v>
      </c>
      <c r="AU1166" s="25" t="s">
        <v>84</v>
      </c>
      <c r="AY1166" s="25" t="s">
        <v>163</v>
      </c>
      <c r="BE1166" s="204">
        <f>IF(N1166="základní",J1166,0)</f>
        <v>0</v>
      </c>
      <c r="BF1166" s="204">
        <f>IF(N1166="snížená",J1166,0)</f>
        <v>0</v>
      </c>
      <c r="BG1166" s="204">
        <f>IF(N1166="zákl. přenesená",J1166,0)</f>
        <v>0</v>
      </c>
      <c r="BH1166" s="204">
        <f>IF(N1166="sníž. přenesená",J1166,0)</f>
        <v>0</v>
      </c>
      <c r="BI1166" s="204">
        <f>IF(N1166="nulová",J1166,0)</f>
        <v>0</v>
      </c>
      <c r="BJ1166" s="25" t="s">
        <v>98</v>
      </c>
      <c r="BK1166" s="204">
        <f>ROUND(I1166*H1166,2)</f>
        <v>0</v>
      </c>
      <c r="BL1166" s="25" t="s">
        <v>173</v>
      </c>
      <c r="BM1166" s="25" t="s">
        <v>1904</v>
      </c>
    </row>
    <row r="1167" spans="2:65" s="1" customFormat="1" ht="27">
      <c r="B1167" s="42"/>
      <c r="C1167" s="64"/>
      <c r="D1167" s="205" t="s">
        <v>175</v>
      </c>
      <c r="E1167" s="64"/>
      <c r="F1167" s="206" t="s">
        <v>1235</v>
      </c>
      <c r="G1167" s="64"/>
      <c r="H1167" s="64"/>
      <c r="I1167" s="164"/>
      <c r="J1167" s="64"/>
      <c r="K1167" s="64"/>
      <c r="L1167" s="62"/>
      <c r="M1167" s="207"/>
      <c r="N1167" s="43"/>
      <c r="O1167" s="43"/>
      <c r="P1167" s="43"/>
      <c r="Q1167" s="43"/>
      <c r="R1167" s="43"/>
      <c r="S1167" s="43"/>
      <c r="T1167" s="79"/>
      <c r="AT1167" s="25" t="s">
        <v>175</v>
      </c>
      <c r="AU1167" s="25" t="s">
        <v>84</v>
      </c>
    </row>
    <row r="1168" spans="2:65" s="1" customFormat="1" ht="38.25" customHeight="1">
      <c r="B1168" s="42"/>
      <c r="C1168" s="193" t="s">
        <v>1905</v>
      </c>
      <c r="D1168" s="193" t="s">
        <v>168</v>
      </c>
      <c r="E1168" s="194" t="s">
        <v>1236</v>
      </c>
      <c r="F1168" s="195" t="s">
        <v>1237</v>
      </c>
      <c r="G1168" s="196" t="s">
        <v>288</v>
      </c>
      <c r="H1168" s="197">
        <v>3</v>
      </c>
      <c r="I1168" s="198"/>
      <c r="J1168" s="199">
        <f>ROUND(I1168*H1168,2)</f>
        <v>0</v>
      </c>
      <c r="K1168" s="195" t="s">
        <v>21</v>
      </c>
      <c r="L1168" s="62"/>
      <c r="M1168" s="200" t="s">
        <v>21</v>
      </c>
      <c r="N1168" s="201" t="s">
        <v>48</v>
      </c>
      <c r="O1168" s="43"/>
      <c r="P1168" s="202">
        <f>O1168*H1168</f>
        <v>0</v>
      </c>
      <c r="Q1168" s="202">
        <v>0</v>
      </c>
      <c r="R1168" s="202">
        <f>Q1168*H1168</f>
        <v>0</v>
      </c>
      <c r="S1168" s="202">
        <v>0</v>
      </c>
      <c r="T1168" s="203">
        <f>S1168*H1168</f>
        <v>0</v>
      </c>
      <c r="AR1168" s="25" t="s">
        <v>173</v>
      </c>
      <c r="AT1168" s="25" t="s">
        <v>168</v>
      </c>
      <c r="AU1168" s="25" t="s">
        <v>84</v>
      </c>
      <c r="AY1168" s="25" t="s">
        <v>163</v>
      </c>
      <c r="BE1168" s="204">
        <f>IF(N1168="základní",J1168,0)</f>
        <v>0</v>
      </c>
      <c r="BF1168" s="204">
        <f>IF(N1168="snížená",J1168,0)</f>
        <v>0</v>
      </c>
      <c r="BG1168" s="204">
        <f>IF(N1168="zákl. přenesená",J1168,0)</f>
        <v>0</v>
      </c>
      <c r="BH1168" s="204">
        <f>IF(N1168="sníž. přenesená",J1168,0)</f>
        <v>0</v>
      </c>
      <c r="BI1168" s="204">
        <f>IF(N1168="nulová",J1168,0)</f>
        <v>0</v>
      </c>
      <c r="BJ1168" s="25" t="s">
        <v>98</v>
      </c>
      <c r="BK1168" s="204">
        <f>ROUND(I1168*H1168,2)</f>
        <v>0</v>
      </c>
      <c r="BL1168" s="25" t="s">
        <v>173</v>
      </c>
      <c r="BM1168" s="25" t="s">
        <v>1906</v>
      </c>
    </row>
    <row r="1169" spans="2:65" s="1" customFormat="1" ht="27">
      <c r="B1169" s="42"/>
      <c r="C1169" s="64"/>
      <c r="D1169" s="205" t="s">
        <v>175</v>
      </c>
      <c r="E1169" s="64"/>
      <c r="F1169" s="206" t="s">
        <v>1237</v>
      </c>
      <c r="G1169" s="64"/>
      <c r="H1169" s="64"/>
      <c r="I1169" s="164"/>
      <c r="J1169" s="64"/>
      <c r="K1169" s="64"/>
      <c r="L1169" s="62"/>
      <c r="M1169" s="207"/>
      <c r="N1169" s="43"/>
      <c r="O1169" s="43"/>
      <c r="P1169" s="43"/>
      <c r="Q1169" s="43"/>
      <c r="R1169" s="43"/>
      <c r="S1169" s="43"/>
      <c r="T1169" s="79"/>
      <c r="AT1169" s="25" t="s">
        <v>175</v>
      </c>
      <c r="AU1169" s="25" t="s">
        <v>84</v>
      </c>
    </row>
    <row r="1170" spans="2:65" s="1" customFormat="1" ht="25.5" customHeight="1">
      <c r="B1170" s="42"/>
      <c r="C1170" s="193" t="s">
        <v>1543</v>
      </c>
      <c r="D1170" s="193" t="s">
        <v>168</v>
      </c>
      <c r="E1170" s="194" t="s">
        <v>1238</v>
      </c>
      <c r="F1170" s="195" t="s">
        <v>1239</v>
      </c>
      <c r="G1170" s="196" t="s">
        <v>288</v>
      </c>
      <c r="H1170" s="197">
        <v>26</v>
      </c>
      <c r="I1170" s="198"/>
      <c r="J1170" s="199">
        <f>ROUND(I1170*H1170,2)</f>
        <v>0</v>
      </c>
      <c r="K1170" s="195" t="s">
        <v>21</v>
      </c>
      <c r="L1170" s="62"/>
      <c r="M1170" s="200" t="s">
        <v>21</v>
      </c>
      <c r="N1170" s="201" t="s">
        <v>48</v>
      </c>
      <c r="O1170" s="43"/>
      <c r="P1170" s="202">
        <f>O1170*H1170</f>
        <v>0</v>
      </c>
      <c r="Q1170" s="202">
        <v>0</v>
      </c>
      <c r="R1170" s="202">
        <f>Q1170*H1170</f>
        <v>0</v>
      </c>
      <c r="S1170" s="202">
        <v>0</v>
      </c>
      <c r="T1170" s="203">
        <f>S1170*H1170</f>
        <v>0</v>
      </c>
      <c r="AR1170" s="25" t="s">
        <v>173</v>
      </c>
      <c r="AT1170" s="25" t="s">
        <v>168</v>
      </c>
      <c r="AU1170" s="25" t="s">
        <v>84</v>
      </c>
      <c r="AY1170" s="25" t="s">
        <v>163</v>
      </c>
      <c r="BE1170" s="204">
        <f>IF(N1170="základní",J1170,0)</f>
        <v>0</v>
      </c>
      <c r="BF1170" s="204">
        <f>IF(N1170="snížená",J1170,0)</f>
        <v>0</v>
      </c>
      <c r="BG1170" s="204">
        <f>IF(N1170="zákl. přenesená",J1170,0)</f>
        <v>0</v>
      </c>
      <c r="BH1170" s="204">
        <f>IF(N1170="sníž. přenesená",J1170,0)</f>
        <v>0</v>
      </c>
      <c r="BI1170" s="204">
        <f>IF(N1170="nulová",J1170,0)</f>
        <v>0</v>
      </c>
      <c r="BJ1170" s="25" t="s">
        <v>98</v>
      </c>
      <c r="BK1170" s="204">
        <f>ROUND(I1170*H1170,2)</f>
        <v>0</v>
      </c>
      <c r="BL1170" s="25" t="s">
        <v>173</v>
      </c>
      <c r="BM1170" s="25" t="s">
        <v>1907</v>
      </c>
    </row>
    <row r="1171" spans="2:65" s="1" customFormat="1" ht="27">
      <c r="B1171" s="42"/>
      <c r="C1171" s="64"/>
      <c r="D1171" s="205" t="s">
        <v>175</v>
      </c>
      <c r="E1171" s="64"/>
      <c r="F1171" s="206" t="s">
        <v>1239</v>
      </c>
      <c r="G1171" s="64"/>
      <c r="H1171" s="64"/>
      <c r="I1171" s="164"/>
      <c r="J1171" s="64"/>
      <c r="K1171" s="64"/>
      <c r="L1171" s="62"/>
      <c r="M1171" s="207"/>
      <c r="N1171" s="43"/>
      <c r="O1171" s="43"/>
      <c r="P1171" s="43"/>
      <c r="Q1171" s="43"/>
      <c r="R1171" s="43"/>
      <c r="S1171" s="43"/>
      <c r="T1171" s="79"/>
      <c r="AT1171" s="25" t="s">
        <v>175</v>
      </c>
      <c r="AU1171" s="25" t="s">
        <v>84</v>
      </c>
    </row>
    <row r="1172" spans="2:65" s="1" customFormat="1" ht="25.5" customHeight="1">
      <c r="B1172" s="42"/>
      <c r="C1172" s="193" t="s">
        <v>1908</v>
      </c>
      <c r="D1172" s="193" t="s">
        <v>168</v>
      </c>
      <c r="E1172" s="194" t="s">
        <v>1240</v>
      </c>
      <c r="F1172" s="195" t="s">
        <v>1241</v>
      </c>
      <c r="G1172" s="196" t="s">
        <v>288</v>
      </c>
      <c r="H1172" s="197">
        <v>18</v>
      </c>
      <c r="I1172" s="198"/>
      <c r="J1172" s="199">
        <f>ROUND(I1172*H1172,2)</f>
        <v>0</v>
      </c>
      <c r="K1172" s="195" t="s">
        <v>21</v>
      </c>
      <c r="L1172" s="62"/>
      <c r="M1172" s="200" t="s">
        <v>21</v>
      </c>
      <c r="N1172" s="201" t="s">
        <v>48</v>
      </c>
      <c r="O1172" s="43"/>
      <c r="P1172" s="202">
        <f>O1172*H1172</f>
        <v>0</v>
      </c>
      <c r="Q1172" s="202">
        <v>0</v>
      </c>
      <c r="R1172" s="202">
        <f>Q1172*H1172</f>
        <v>0</v>
      </c>
      <c r="S1172" s="202">
        <v>0</v>
      </c>
      <c r="T1172" s="203">
        <f>S1172*H1172</f>
        <v>0</v>
      </c>
      <c r="AR1172" s="25" t="s">
        <v>173</v>
      </c>
      <c r="AT1172" s="25" t="s">
        <v>168</v>
      </c>
      <c r="AU1172" s="25" t="s">
        <v>84</v>
      </c>
      <c r="AY1172" s="25" t="s">
        <v>163</v>
      </c>
      <c r="BE1172" s="204">
        <f>IF(N1172="základní",J1172,0)</f>
        <v>0</v>
      </c>
      <c r="BF1172" s="204">
        <f>IF(N1172="snížená",J1172,0)</f>
        <v>0</v>
      </c>
      <c r="BG1172" s="204">
        <f>IF(N1172="zákl. přenesená",J1172,0)</f>
        <v>0</v>
      </c>
      <c r="BH1172" s="204">
        <f>IF(N1172="sníž. přenesená",J1172,0)</f>
        <v>0</v>
      </c>
      <c r="BI1172" s="204">
        <f>IF(N1172="nulová",J1172,0)</f>
        <v>0</v>
      </c>
      <c r="BJ1172" s="25" t="s">
        <v>98</v>
      </c>
      <c r="BK1172" s="204">
        <f>ROUND(I1172*H1172,2)</f>
        <v>0</v>
      </c>
      <c r="BL1172" s="25" t="s">
        <v>173</v>
      </c>
      <c r="BM1172" s="25" t="s">
        <v>1909</v>
      </c>
    </row>
    <row r="1173" spans="2:65" s="1" customFormat="1" ht="27">
      <c r="B1173" s="42"/>
      <c r="C1173" s="64"/>
      <c r="D1173" s="205" t="s">
        <v>175</v>
      </c>
      <c r="E1173" s="64"/>
      <c r="F1173" s="206" t="s">
        <v>1241</v>
      </c>
      <c r="G1173" s="64"/>
      <c r="H1173" s="64"/>
      <c r="I1173" s="164"/>
      <c r="J1173" s="64"/>
      <c r="K1173" s="64"/>
      <c r="L1173" s="62"/>
      <c r="M1173" s="207"/>
      <c r="N1173" s="43"/>
      <c r="O1173" s="43"/>
      <c r="P1173" s="43"/>
      <c r="Q1173" s="43"/>
      <c r="R1173" s="43"/>
      <c r="S1173" s="43"/>
      <c r="T1173" s="79"/>
      <c r="AT1173" s="25" t="s">
        <v>175</v>
      </c>
      <c r="AU1173" s="25" t="s">
        <v>84</v>
      </c>
    </row>
    <row r="1174" spans="2:65" s="1" customFormat="1" ht="25.5" customHeight="1">
      <c r="B1174" s="42"/>
      <c r="C1174" s="193" t="s">
        <v>1545</v>
      </c>
      <c r="D1174" s="193" t="s">
        <v>168</v>
      </c>
      <c r="E1174" s="194" t="s">
        <v>1242</v>
      </c>
      <c r="F1174" s="195" t="s">
        <v>1243</v>
      </c>
      <c r="G1174" s="196" t="s">
        <v>288</v>
      </c>
      <c r="H1174" s="197">
        <v>12</v>
      </c>
      <c r="I1174" s="198"/>
      <c r="J1174" s="199">
        <f>ROUND(I1174*H1174,2)</f>
        <v>0</v>
      </c>
      <c r="K1174" s="195" t="s">
        <v>21</v>
      </c>
      <c r="L1174" s="62"/>
      <c r="M1174" s="200" t="s">
        <v>21</v>
      </c>
      <c r="N1174" s="201" t="s">
        <v>48</v>
      </c>
      <c r="O1174" s="43"/>
      <c r="P1174" s="202">
        <f>O1174*H1174</f>
        <v>0</v>
      </c>
      <c r="Q1174" s="202">
        <v>0</v>
      </c>
      <c r="R1174" s="202">
        <f>Q1174*H1174</f>
        <v>0</v>
      </c>
      <c r="S1174" s="202">
        <v>0</v>
      </c>
      <c r="T1174" s="203">
        <f>S1174*H1174</f>
        <v>0</v>
      </c>
      <c r="AR1174" s="25" t="s">
        <v>173</v>
      </c>
      <c r="AT1174" s="25" t="s">
        <v>168</v>
      </c>
      <c r="AU1174" s="25" t="s">
        <v>84</v>
      </c>
      <c r="AY1174" s="25" t="s">
        <v>163</v>
      </c>
      <c r="BE1174" s="204">
        <f>IF(N1174="základní",J1174,0)</f>
        <v>0</v>
      </c>
      <c r="BF1174" s="204">
        <f>IF(N1174="snížená",J1174,0)</f>
        <v>0</v>
      </c>
      <c r="BG1174" s="204">
        <f>IF(N1174="zákl. přenesená",J1174,0)</f>
        <v>0</v>
      </c>
      <c r="BH1174" s="204">
        <f>IF(N1174="sníž. přenesená",J1174,0)</f>
        <v>0</v>
      </c>
      <c r="BI1174" s="204">
        <f>IF(N1174="nulová",J1174,0)</f>
        <v>0</v>
      </c>
      <c r="BJ1174" s="25" t="s">
        <v>98</v>
      </c>
      <c r="BK1174" s="204">
        <f>ROUND(I1174*H1174,2)</f>
        <v>0</v>
      </c>
      <c r="BL1174" s="25" t="s">
        <v>173</v>
      </c>
      <c r="BM1174" s="25" t="s">
        <v>1910</v>
      </c>
    </row>
    <row r="1175" spans="2:65" s="1" customFormat="1" ht="27">
      <c r="B1175" s="42"/>
      <c r="C1175" s="64"/>
      <c r="D1175" s="205" t="s">
        <v>175</v>
      </c>
      <c r="E1175" s="64"/>
      <c r="F1175" s="206" t="s">
        <v>1243</v>
      </c>
      <c r="G1175" s="64"/>
      <c r="H1175" s="64"/>
      <c r="I1175" s="164"/>
      <c r="J1175" s="64"/>
      <c r="K1175" s="64"/>
      <c r="L1175" s="62"/>
      <c r="M1175" s="207"/>
      <c r="N1175" s="43"/>
      <c r="O1175" s="43"/>
      <c r="P1175" s="43"/>
      <c r="Q1175" s="43"/>
      <c r="R1175" s="43"/>
      <c r="S1175" s="43"/>
      <c r="T1175" s="79"/>
      <c r="AT1175" s="25" t="s">
        <v>175</v>
      </c>
      <c r="AU1175" s="25" t="s">
        <v>84</v>
      </c>
    </row>
    <row r="1176" spans="2:65" s="1" customFormat="1" ht="25.5" customHeight="1">
      <c r="B1176" s="42"/>
      <c r="C1176" s="193" t="s">
        <v>1911</v>
      </c>
      <c r="D1176" s="193" t="s">
        <v>168</v>
      </c>
      <c r="E1176" s="194" t="s">
        <v>1244</v>
      </c>
      <c r="F1176" s="195" t="s">
        <v>1245</v>
      </c>
      <c r="G1176" s="196" t="s">
        <v>288</v>
      </c>
      <c r="H1176" s="197">
        <v>425</v>
      </c>
      <c r="I1176" s="198"/>
      <c r="J1176" s="199">
        <f>ROUND(I1176*H1176,2)</f>
        <v>0</v>
      </c>
      <c r="K1176" s="195" t="s">
        <v>21</v>
      </c>
      <c r="L1176" s="62"/>
      <c r="M1176" s="200" t="s">
        <v>21</v>
      </c>
      <c r="N1176" s="201" t="s">
        <v>48</v>
      </c>
      <c r="O1176" s="43"/>
      <c r="P1176" s="202">
        <f>O1176*H1176</f>
        <v>0</v>
      </c>
      <c r="Q1176" s="202">
        <v>0</v>
      </c>
      <c r="R1176" s="202">
        <f>Q1176*H1176</f>
        <v>0</v>
      </c>
      <c r="S1176" s="202">
        <v>0</v>
      </c>
      <c r="T1176" s="203">
        <f>S1176*H1176</f>
        <v>0</v>
      </c>
      <c r="AR1176" s="25" t="s">
        <v>173</v>
      </c>
      <c r="AT1176" s="25" t="s">
        <v>168</v>
      </c>
      <c r="AU1176" s="25" t="s">
        <v>84</v>
      </c>
      <c r="AY1176" s="25" t="s">
        <v>163</v>
      </c>
      <c r="BE1176" s="204">
        <f>IF(N1176="základní",J1176,0)</f>
        <v>0</v>
      </c>
      <c r="BF1176" s="204">
        <f>IF(N1176="snížená",J1176,0)</f>
        <v>0</v>
      </c>
      <c r="BG1176" s="204">
        <f>IF(N1176="zákl. přenesená",J1176,0)</f>
        <v>0</v>
      </c>
      <c r="BH1176" s="204">
        <f>IF(N1176="sníž. přenesená",J1176,0)</f>
        <v>0</v>
      </c>
      <c r="BI1176" s="204">
        <f>IF(N1176="nulová",J1176,0)</f>
        <v>0</v>
      </c>
      <c r="BJ1176" s="25" t="s">
        <v>98</v>
      </c>
      <c r="BK1176" s="204">
        <f>ROUND(I1176*H1176,2)</f>
        <v>0</v>
      </c>
      <c r="BL1176" s="25" t="s">
        <v>173</v>
      </c>
      <c r="BM1176" s="25" t="s">
        <v>1912</v>
      </c>
    </row>
    <row r="1177" spans="2:65" s="1" customFormat="1" ht="27">
      <c r="B1177" s="42"/>
      <c r="C1177" s="64"/>
      <c r="D1177" s="205" t="s">
        <v>175</v>
      </c>
      <c r="E1177" s="64"/>
      <c r="F1177" s="206" t="s">
        <v>1245</v>
      </c>
      <c r="G1177" s="64"/>
      <c r="H1177" s="64"/>
      <c r="I1177" s="164"/>
      <c r="J1177" s="64"/>
      <c r="K1177" s="64"/>
      <c r="L1177" s="62"/>
      <c r="M1177" s="207"/>
      <c r="N1177" s="43"/>
      <c r="O1177" s="43"/>
      <c r="P1177" s="43"/>
      <c r="Q1177" s="43"/>
      <c r="R1177" s="43"/>
      <c r="S1177" s="43"/>
      <c r="T1177" s="79"/>
      <c r="AT1177" s="25" t="s">
        <v>175</v>
      </c>
      <c r="AU1177" s="25" t="s">
        <v>84</v>
      </c>
    </row>
    <row r="1178" spans="2:65" s="1" customFormat="1" ht="38.25" customHeight="1">
      <c r="B1178" s="42"/>
      <c r="C1178" s="193" t="s">
        <v>1546</v>
      </c>
      <c r="D1178" s="193" t="s">
        <v>168</v>
      </c>
      <c r="E1178" s="194" t="s">
        <v>1246</v>
      </c>
      <c r="F1178" s="195" t="s">
        <v>1247</v>
      </c>
      <c r="G1178" s="196" t="s">
        <v>184</v>
      </c>
      <c r="H1178" s="197">
        <v>3</v>
      </c>
      <c r="I1178" s="198"/>
      <c r="J1178" s="199">
        <f>ROUND(I1178*H1178,2)</f>
        <v>0</v>
      </c>
      <c r="K1178" s="195" t="s">
        <v>21</v>
      </c>
      <c r="L1178" s="62"/>
      <c r="M1178" s="200" t="s">
        <v>21</v>
      </c>
      <c r="N1178" s="201" t="s">
        <v>48</v>
      </c>
      <c r="O1178" s="43"/>
      <c r="P1178" s="202">
        <f>O1178*H1178</f>
        <v>0</v>
      </c>
      <c r="Q1178" s="202">
        <v>0</v>
      </c>
      <c r="R1178" s="202">
        <f>Q1178*H1178</f>
        <v>0</v>
      </c>
      <c r="S1178" s="202">
        <v>0</v>
      </c>
      <c r="T1178" s="203">
        <f>S1178*H1178</f>
        <v>0</v>
      </c>
      <c r="AR1178" s="25" t="s">
        <v>173</v>
      </c>
      <c r="AT1178" s="25" t="s">
        <v>168</v>
      </c>
      <c r="AU1178" s="25" t="s">
        <v>84</v>
      </c>
      <c r="AY1178" s="25" t="s">
        <v>163</v>
      </c>
      <c r="BE1178" s="204">
        <f>IF(N1178="základní",J1178,0)</f>
        <v>0</v>
      </c>
      <c r="BF1178" s="204">
        <f>IF(N1178="snížená",J1178,0)</f>
        <v>0</v>
      </c>
      <c r="BG1178" s="204">
        <f>IF(N1178="zákl. přenesená",J1178,0)</f>
        <v>0</v>
      </c>
      <c r="BH1178" s="204">
        <f>IF(N1178="sníž. přenesená",J1178,0)</f>
        <v>0</v>
      </c>
      <c r="BI1178" s="204">
        <f>IF(N1178="nulová",J1178,0)</f>
        <v>0</v>
      </c>
      <c r="BJ1178" s="25" t="s">
        <v>98</v>
      </c>
      <c r="BK1178" s="204">
        <f>ROUND(I1178*H1178,2)</f>
        <v>0</v>
      </c>
      <c r="BL1178" s="25" t="s">
        <v>173</v>
      </c>
      <c r="BM1178" s="25" t="s">
        <v>1913</v>
      </c>
    </row>
    <row r="1179" spans="2:65" s="1" customFormat="1" ht="40.5">
      <c r="B1179" s="42"/>
      <c r="C1179" s="64"/>
      <c r="D1179" s="205" t="s">
        <v>175</v>
      </c>
      <c r="E1179" s="64"/>
      <c r="F1179" s="206" t="s">
        <v>1247</v>
      </c>
      <c r="G1179" s="64"/>
      <c r="H1179" s="64"/>
      <c r="I1179" s="164"/>
      <c r="J1179" s="64"/>
      <c r="K1179" s="64"/>
      <c r="L1179" s="62"/>
      <c r="M1179" s="207"/>
      <c r="N1179" s="43"/>
      <c r="O1179" s="43"/>
      <c r="P1179" s="43"/>
      <c r="Q1179" s="43"/>
      <c r="R1179" s="43"/>
      <c r="S1179" s="43"/>
      <c r="T1179" s="79"/>
      <c r="AT1179" s="25" t="s">
        <v>175</v>
      </c>
      <c r="AU1179" s="25" t="s">
        <v>84</v>
      </c>
    </row>
    <row r="1180" spans="2:65" s="1" customFormat="1" ht="38.25" customHeight="1">
      <c r="B1180" s="42"/>
      <c r="C1180" s="193" t="s">
        <v>1914</v>
      </c>
      <c r="D1180" s="193" t="s">
        <v>168</v>
      </c>
      <c r="E1180" s="194" t="s">
        <v>1248</v>
      </c>
      <c r="F1180" s="195" t="s">
        <v>1249</v>
      </c>
      <c r="G1180" s="196" t="s">
        <v>184</v>
      </c>
      <c r="H1180" s="197">
        <v>2</v>
      </c>
      <c r="I1180" s="198"/>
      <c r="J1180" s="199">
        <f>ROUND(I1180*H1180,2)</f>
        <v>0</v>
      </c>
      <c r="K1180" s="195" t="s">
        <v>21</v>
      </c>
      <c r="L1180" s="62"/>
      <c r="M1180" s="200" t="s">
        <v>21</v>
      </c>
      <c r="N1180" s="201" t="s">
        <v>48</v>
      </c>
      <c r="O1180" s="43"/>
      <c r="P1180" s="202">
        <f>O1180*H1180</f>
        <v>0</v>
      </c>
      <c r="Q1180" s="202">
        <v>0</v>
      </c>
      <c r="R1180" s="202">
        <f>Q1180*H1180</f>
        <v>0</v>
      </c>
      <c r="S1180" s="202">
        <v>0</v>
      </c>
      <c r="T1180" s="203">
        <f>S1180*H1180</f>
        <v>0</v>
      </c>
      <c r="AR1180" s="25" t="s">
        <v>173</v>
      </c>
      <c r="AT1180" s="25" t="s">
        <v>168</v>
      </c>
      <c r="AU1180" s="25" t="s">
        <v>84</v>
      </c>
      <c r="AY1180" s="25" t="s">
        <v>163</v>
      </c>
      <c r="BE1180" s="204">
        <f>IF(N1180="základní",J1180,0)</f>
        <v>0</v>
      </c>
      <c r="BF1180" s="204">
        <f>IF(N1180="snížená",J1180,0)</f>
        <v>0</v>
      </c>
      <c r="BG1180" s="204">
        <f>IF(N1180="zákl. přenesená",J1180,0)</f>
        <v>0</v>
      </c>
      <c r="BH1180" s="204">
        <f>IF(N1180="sníž. přenesená",J1180,0)</f>
        <v>0</v>
      </c>
      <c r="BI1180" s="204">
        <f>IF(N1180="nulová",J1180,0)</f>
        <v>0</v>
      </c>
      <c r="BJ1180" s="25" t="s">
        <v>98</v>
      </c>
      <c r="BK1180" s="204">
        <f>ROUND(I1180*H1180,2)</f>
        <v>0</v>
      </c>
      <c r="BL1180" s="25" t="s">
        <v>173</v>
      </c>
      <c r="BM1180" s="25" t="s">
        <v>1915</v>
      </c>
    </row>
    <row r="1181" spans="2:65" s="1" customFormat="1" ht="40.5">
      <c r="B1181" s="42"/>
      <c r="C1181" s="64"/>
      <c r="D1181" s="205" t="s">
        <v>175</v>
      </c>
      <c r="E1181" s="64"/>
      <c r="F1181" s="206" t="s">
        <v>1249</v>
      </c>
      <c r="G1181" s="64"/>
      <c r="H1181" s="64"/>
      <c r="I1181" s="164"/>
      <c r="J1181" s="64"/>
      <c r="K1181" s="64"/>
      <c r="L1181" s="62"/>
      <c r="M1181" s="207"/>
      <c r="N1181" s="43"/>
      <c r="O1181" s="43"/>
      <c r="P1181" s="43"/>
      <c r="Q1181" s="43"/>
      <c r="R1181" s="43"/>
      <c r="S1181" s="43"/>
      <c r="T1181" s="79"/>
      <c r="AT1181" s="25" t="s">
        <v>175</v>
      </c>
      <c r="AU1181" s="25" t="s">
        <v>84</v>
      </c>
    </row>
    <row r="1182" spans="2:65" s="1" customFormat="1" ht="16.5" customHeight="1">
      <c r="B1182" s="42"/>
      <c r="C1182" s="193" t="s">
        <v>1548</v>
      </c>
      <c r="D1182" s="193" t="s">
        <v>168</v>
      </c>
      <c r="E1182" s="194" t="s">
        <v>1250</v>
      </c>
      <c r="F1182" s="195" t="s">
        <v>1251</v>
      </c>
      <c r="G1182" s="196" t="s">
        <v>184</v>
      </c>
      <c r="H1182" s="197">
        <v>12</v>
      </c>
      <c r="I1182" s="198"/>
      <c r="J1182" s="199">
        <f>ROUND(I1182*H1182,2)</f>
        <v>0</v>
      </c>
      <c r="K1182" s="195" t="s">
        <v>21</v>
      </c>
      <c r="L1182" s="62"/>
      <c r="M1182" s="200" t="s">
        <v>21</v>
      </c>
      <c r="N1182" s="201" t="s">
        <v>48</v>
      </c>
      <c r="O1182" s="43"/>
      <c r="P1182" s="202">
        <f>O1182*H1182</f>
        <v>0</v>
      </c>
      <c r="Q1182" s="202">
        <v>0</v>
      </c>
      <c r="R1182" s="202">
        <f>Q1182*H1182</f>
        <v>0</v>
      </c>
      <c r="S1182" s="202">
        <v>0</v>
      </c>
      <c r="T1182" s="203">
        <f>S1182*H1182</f>
        <v>0</v>
      </c>
      <c r="AR1182" s="25" t="s">
        <v>173</v>
      </c>
      <c r="AT1182" s="25" t="s">
        <v>168</v>
      </c>
      <c r="AU1182" s="25" t="s">
        <v>84</v>
      </c>
      <c r="AY1182" s="25" t="s">
        <v>163</v>
      </c>
      <c r="BE1182" s="204">
        <f>IF(N1182="základní",J1182,0)</f>
        <v>0</v>
      </c>
      <c r="BF1182" s="204">
        <f>IF(N1182="snížená",J1182,0)</f>
        <v>0</v>
      </c>
      <c r="BG1182" s="204">
        <f>IF(N1182="zákl. přenesená",J1182,0)</f>
        <v>0</v>
      </c>
      <c r="BH1182" s="204">
        <f>IF(N1182="sníž. přenesená",J1182,0)</f>
        <v>0</v>
      </c>
      <c r="BI1182" s="204">
        <f>IF(N1182="nulová",J1182,0)</f>
        <v>0</v>
      </c>
      <c r="BJ1182" s="25" t="s">
        <v>98</v>
      </c>
      <c r="BK1182" s="204">
        <f>ROUND(I1182*H1182,2)</f>
        <v>0</v>
      </c>
      <c r="BL1182" s="25" t="s">
        <v>173</v>
      </c>
      <c r="BM1182" s="25" t="s">
        <v>1916</v>
      </c>
    </row>
    <row r="1183" spans="2:65" s="1" customFormat="1" ht="13.5">
      <c r="B1183" s="42"/>
      <c r="C1183" s="64"/>
      <c r="D1183" s="205" t="s">
        <v>175</v>
      </c>
      <c r="E1183" s="64"/>
      <c r="F1183" s="206" t="s">
        <v>1251</v>
      </c>
      <c r="G1183" s="64"/>
      <c r="H1183" s="64"/>
      <c r="I1183" s="164"/>
      <c r="J1183" s="64"/>
      <c r="K1183" s="64"/>
      <c r="L1183" s="62"/>
      <c r="M1183" s="207"/>
      <c r="N1183" s="43"/>
      <c r="O1183" s="43"/>
      <c r="P1183" s="43"/>
      <c r="Q1183" s="43"/>
      <c r="R1183" s="43"/>
      <c r="S1183" s="43"/>
      <c r="T1183" s="79"/>
      <c r="AT1183" s="25" t="s">
        <v>175</v>
      </c>
      <c r="AU1183" s="25" t="s">
        <v>84</v>
      </c>
    </row>
    <row r="1184" spans="2:65" s="1" customFormat="1" ht="16.5" customHeight="1">
      <c r="B1184" s="42"/>
      <c r="C1184" s="193" t="s">
        <v>1917</v>
      </c>
      <c r="D1184" s="193" t="s">
        <v>168</v>
      </c>
      <c r="E1184" s="194" t="s">
        <v>1252</v>
      </c>
      <c r="F1184" s="195" t="s">
        <v>1253</v>
      </c>
      <c r="G1184" s="196" t="s">
        <v>1254</v>
      </c>
      <c r="H1184" s="197">
        <v>36</v>
      </c>
      <c r="I1184" s="198"/>
      <c r="J1184" s="199">
        <f>ROUND(I1184*H1184,2)</f>
        <v>0</v>
      </c>
      <c r="K1184" s="195" t="s">
        <v>21</v>
      </c>
      <c r="L1184" s="62"/>
      <c r="M1184" s="200" t="s">
        <v>21</v>
      </c>
      <c r="N1184" s="201" t="s">
        <v>48</v>
      </c>
      <c r="O1184" s="43"/>
      <c r="P1184" s="202">
        <f>O1184*H1184</f>
        <v>0</v>
      </c>
      <c r="Q1184" s="202">
        <v>0</v>
      </c>
      <c r="R1184" s="202">
        <f>Q1184*H1184</f>
        <v>0</v>
      </c>
      <c r="S1184" s="202">
        <v>0</v>
      </c>
      <c r="T1184" s="203">
        <f>S1184*H1184</f>
        <v>0</v>
      </c>
      <c r="AR1184" s="25" t="s">
        <v>173</v>
      </c>
      <c r="AT1184" s="25" t="s">
        <v>168</v>
      </c>
      <c r="AU1184" s="25" t="s">
        <v>84</v>
      </c>
      <c r="AY1184" s="25" t="s">
        <v>163</v>
      </c>
      <c r="BE1184" s="204">
        <f>IF(N1184="základní",J1184,0)</f>
        <v>0</v>
      </c>
      <c r="BF1184" s="204">
        <f>IF(N1184="snížená",J1184,0)</f>
        <v>0</v>
      </c>
      <c r="BG1184" s="204">
        <f>IF(N1184="zákl. přenesená",J1184,0)</f>
        <v>0</v>
      </c>
      <c r="BH1184" s="204">
        <f>IF(N1184="sníž. přenesená",J1184,0)</f>
        <v>0</v>
      </c>
      <c r="BI1184" s="204">
        <f>IF(N1184="nulová",J1184,0)</f>
        <v>0</v>
      </c>
      <c r="BJ1184" s="25" t="s">
        <v>98</v>
      </c>
      <c r="BK1184" s="204">
        <f>ROUND(I1184*H1184,2)</f>
        <v>0</v>
      </c>
      <c r="BL1184" s="25" t="s">
        <v>173</v>
      </c>
      <c r="BM1184" s="25" t="s">
        <v>1918</v>
      </c>
    </row>
    <row r="1185" spans="2:65" s="1" customFormat="1" ht="13.5">
      <c r="B1185" s="42"/>
      <c r="C1185" s="64"/>
      <c r="D1185" s="205" t="s">
        <v>175</v>
      </c>
      <c r="E1185" s="64"/>
      <c r="F1185" s="206" t="s">
        <v>1253</v>
      </c>
      <c r="G1185" s="64"/>
      <c r="H1185" s="64"/>
      <c r="I1185" s="164"/>
      <c r="J1185" s="64"/>
      <c r="K1185" s="64"/>
      <c r="L1185" s="62"/>
      <c r="M1185" s="207"/>
      <c r="N1185" s="43"/>
      <c r="O1185" s="43"/>
      <c r="P1185" s="43"/>
      <c r="Q1185" s="43"/>
      <c r="R1185" s="43"/>
      <c r="S1185" s="43"/>
      <c r="T1185" s="79"/>
      <c r="AT1185" s="25" t="s">
        <v>175</v>
      </c>
      <c r="AU1185" s="25" t="s">
        <v>84</v>
      </c>
    </row>
    <row r="1186" spans="2:65" s="1" customFormat="1" ht="16.5" customHeight="1">
      <c r="B1186" s="42"/>
      <c r="C1186" s="193" t="s">
        <v>1549</v>
      </c>
      <c r="D1186" s="193" t="s">
        <v>168</v>
      </c>
      <c r="E1186" s="194" t="s">
        <v>1255</v>
      </c>
      <c r="F1186" s="195" t="s">
        <v>1256</v>
      </c>
      <c r="G1186" s="196" t="s">
        <v>184</v>
      </c>
      <c r="H1186" s="197">
        <v>12</v>
      </c>
      <c r="I1186" s="198"/>
      <c r="J1186" s="199">
        <f>ROUND(I1186*H1186,2)</f>
        <v>0</v>
      </c>
      <c r="K1186" s="195" t="s">
        <v>21</v>
      </c>
      <c r="L1186" s="62"/>
      <c r="M1186" s="200" t="s">
        <v>21</v>
      </c>
      <c r="N1186" s="201" t="s">
        <v>48</v>
      </c>
      <c r="O1186" s="43"/>
      <c r="P1186" s="202">
        <f>O1186*H1186</f>
        <v>0</v>
      </c>
      <c r="Q1186" s="202">
        <v>0</v>
      </c>
      <c r="R1186" s="202">
        <f>Q1186*H1186</f>
        <v>0</v>
      </c>
      <c r="S1186" s="202">
        <v>0</v>
      </c>
      <c r="T1186" s="203">
        <f>S1186*H1186</f>
        <v>0</v>
      </c>
      <c r="AR1186" s="25" t="s">
        <v>173</v>
      </c>
      <c r="AT1186" s="25" t="s">
        <v>168</v>
      </c>
      <c r="AU1186" s="25" t="s">
        <v>84</v>
      </c>
      <c r="AY1186" s="25" t="s">
        <v>163</v>
      </c>
      <c r="BE1186" s="204">
        <f>IF(N1186="základní",J1186,0)</f>
        <v>0</v>
      </c>
      <c r="BF1186" s="204">
        <f>IF(N1186="snížená",J1186,0)</f>
        <v>0</v>
      </c>
      <c r="BG1186" s="204">
        <f>IF(N1186="zákl. přenesená",J1186,0)</f>
        <v>0</v>
      </c>
      <c r="BH1186" s="204">
        <f>IF(N1186="sníž. přenesená",J1186,0)</f>
        <v>0</v>
      </c>
      <c r="BI1186" s="204">
        <f>IF(N1186="nulová",J1186,0)</f>
        <v>0</v>
      </c>
      <c r="BJ1186" s="25" t="s">
        <v>98</v>
      </c>
      <c r="BK1186" s="204">
        <f>ROUND(I1186*H1186,2)</f>
        <v>0</v>
      </c>
      <c r="BL1186" s="25" t="s">
        <v>173</v>
      </c>
      <c r="BM1186" s="25" t="s">
        <v>1919</v>
      </c>
    </row>
    <row r="1187" spans="2:65" s="1" customFormat="1" ht="13.5">
      <c r="B1187" s="42"/>
      <c r="C1187" s="64"/>
      <c r="D1187" s="205" t="s">
        <v>175</v>
      </c>
      <c r="E1187" s="64"/>
      <c r="F1187" s="206" t="s">
        <v>1256</v>
      </c>
      <c r="G1187" s="64"/>
      <c r="H1187" s="64"/>
      <c r="I1187" s="164"/>
      <c r="J1187" s="64"/>
      <c r="K1187" s="64"/>
      <c r="L1187" s="62"/>
      <c r="M1187" s="207"/>
      <c r="N1187" s="43"/>
      <c r="O1187" s="43"/>
      <c r="P1187" s="43"/>
      <c r="Q1187" s="43"/>
      <c r="R1187" s="43"/>
      <c r="S1187" s="43"/>
      <c r="T1187" s="79"/>
      <c r="AT1187" s="25" t="s">
        <v>175</v>
      </c>
      <c r="AU1187" s="25" t="s">
        <v>84</v>
      </c>
    </row>
    <row r="1188" spans="2:65" s="1" customFormat="1" ht="16.5" customHeight="1">
      <c r="B1188" s="42"/>
      <c r="C1188" s="193" t="s">
        <v>1920</v>
      </c>
      <c r="D1188" s="193" t="s">
        <v>168</v>
      </c>
      <c r="E1188" s="194" t="s">
        <v>1257</v>
      </c>
      <c r="F1188" s="195" t="s">
        <v>1258</v>
      </c>
      <c r="G1188" s="196" t="s">
        <v>1259</v>
      </c>
      <c r="H1188" s="197">
        <v>12</v>
      </c>
      <c r="I1188" s="198"/>
      <c r="J1188" s="199">
        <f>ROUND(I1188*H1188,2)</f>
        <v>0</v>
      </c>
      <c r="K1188" s="195" t="s">
        <v>21</v>
      </c>
      <c r="L1188" s="62"/>
      <c r="M1188" s="200" t="s">
        <v>21</v>
      </c>
      <c r="N1188" s="201" t="s">
        <v>48</v>
      </c>
      <c r="O1188" s="43"/>
      <c r="P1188" s="202">
        <f>O1188*H1188</f>
        <v>0</v>
      </c>
      <c r="Q1188" s="202">
        <v>0</v>
      </c>
      <c r="R1188" s="202">
        <f>Q1188*H1188</f>
        <v>0</v>
      </c>
      <c r="S1188" s="202">
        <v>0</v>
      </c>
      <c r="T1188" s="203">
        <f>S1188*H1188</f>
        <v>0</v>
      </c>
      <c r="AR1188" s="25" t="s">
        <v>173</v>
      </c>
      <c r="AT1188" s="25" t="s">
        <v>168</v>
      </c>
      <c r="AU1188" s="25" t="s">
        <v>84</v>
      </c>
      <c r="AY1188" s="25" t="s">
        <v>163</v>
      </c>
      <c r="BE1188" s="204">
        <f>IF(N1188="základní",J1188,0)</f>
        <v>0</v>
      </c>
      <c r="BF1188" s="204">
        <f>IF(N1188="snížená",J1188,0)</f>
        <v>0</v>
      </c>
      <c r="BG1188" s="204">
        <f>IF(N1188="zákl. přenesená",J1188,0)</f>
        <v>0</v>
      </c>
      <c r="BH1188" s="204">
        <f>IF(N1188="sníž. přenesená",J1188,0)</f>
        <v>0</v>
      </c>
      <c r="BI1188" s="204">
        <f>IF(N1188="nulová",J1188,0)</f>
        <v>0</v>
      </c>
      <c r="BJ1188" s="25" t="s">
        <v>98</v>
      </c>
      <c r="BK1188" s="204">
        <f>ROUND(I1188*H1188,2)</f>
        <v>0</v>
      </c>
      <c r="BL1188" s="25" t="s">
        <v>173</v>
      </c>
      <c r="BM1188" s="25" t="s">
        <v>1921</v>
      </c>
    </row>
    <row r="1189" spans="2:65" s="1" customFormat="1" ht="13.5">
      <c r="B1189" s="42"/>
      <c r="C1189" s="64"/>
      <c r="D1189" s="205" t="s">
        <v>175</v>
      </c>
      <c r="E1189" s="64"/>
      <c r="F1189" s="206" t="s">
        <v>1258</v>
      </c>
      <c r="G1189" s="64"/>
      <c r="H1189" s="64"/>
      <c r="I1189" s="164"/>
      <c r="J1189" s="64"/>
      <c r="K1189" s="64"/>
      <c r="L1189" s="62"/>
      <c r="M1189" s="207"/>
      <c r="N1189" s="43"/>
      <c r="O1189" s="43"/>
      <c r="P1189" s="43"/>
      <c r="Q1189" s="43"/>
      <c r="R1189" s="43"/>
      <c r="S1189" s="43"/>
      <c r="T1189" s="79"/>
      <c r="AT1189" s="25" t="s">
        <v>175</v>
      </c>
      <c r="AU1189" s="25" t="s">
        <v>84</v>
      </c>
    </row>
    <row r="1190" spans="2:65" s="1" customFormat="1" ht="16.5" customHeight="1">
      <c r="B1190" s="42"/>
      <c r="C1190" s="193" t="s">
        <v>1551</v>
      </c>
      <c r="D1190" s="193" t="s">
        <v>168</v>
      </c>
      <c r="E1190" s="194" t="s">
        <v>1260</v>
      </c>
      <c r="F1190" s="195" t="s">
        <v>1261</v>
      </c>
      <c r="G1190" s="196" t="s">
        <v>288</v>
      </c>
      <c r="H1190" s="197">
        <v>425</v>
      </c>
      <c r="I1190" s="198"/>
      <c r="J1190" s="199">
        <f>ROUND(I1190*H1190,2)</f>
        <v>0</v>
      </c>
      <c r="K1190" s="195" t="s">
        <v>21</v>
      </c>
      <c r="L1190" s="62"/>
      <c r="M1190" s="200" t="s">
        <v>21</v>
      </c>
      <c r="N1190" s="201" t="s">
        <v>48</v>
      </c>
      <c r="O1190" s="43"/>
      <c r="P1190" s="202">
        <f>O1190*H1190</f>
        <v>0</v>
      </c>
      <c r="Q1190" s="202">
        <v>0</v>
      </c>
      <c r="R1190" s="202">
        <f>Q1190*H1190</f>
        <v>0</v>
      </c>
      <c r="S1190" s="202">
        <v>0</v>
      </c>
      <c r="T1190" s="203">
        <f>S1190*H1190</f>
        <v>0</v>
      </c>
      <c r="AR1190" s="25" t="s">
        <v>173</v>
      </c>
      <c r="AT1190" s="25" t="s">
        <v>168</v>
      </c>
      <c r="AU1190" s="25" t="s">
        <v>84</v>
      </c>
      <c r="AY1190" s="25" t="s">
        <v>163</v>
      </c>
      <c r="BE1190" s="204">
        <f>IF(N1190="základní",J1190,0)</f>
        <v>0</v>
      </c>
      <c r="BF1190" s="204">
        <f>IF(N1190="snížená",J1190,0)</f>
        <v>0</v>
      </c>
      <c r="BG1190" s="204">
        <f>IF(N1190="zákl. přenesená",J1190,0)</f>
        <v>0</v>
      </c>
      <c r="BH1190" s="204">
        <f>IF(N1190="sníž. přenesená",J1190,0)</f>
        <v>0</v>
      </c>
      <c r="BI1190" s="204">
        <f>IF(N1190="nulová",J1190,0)</f>
        <v>0</v>
      </c>
      <c r="BJ1190" s="25" t="s">
        <v>98</v>
      </c>
      <c r="BK1190" s="204">
        <f>ROUND(I1190*H1190,2)</f>
        <v>0</v>
      </c>
      <c r="BL1190" s="25" t="s">
        <v>173</v>
      </c>
      <c r="BM1190" s="25" t="s">
        <v>1922</v>
      </c>
    </row>
    <row r="1191" spans="2:65" s="1" customFormat="1" ht="13.5">
      <c r="B1191" s="42"/>
      <c r="C1191" s="64"/>
      <c r="D1191" s="205" t="s">
        <v>175</v>
      </c>
      <c r="E1191" s="64"/>
      <c r="F1191" s="206" t="s">
        <v>1261</v>
      </c>
      <c r="G1191" s="64"/>
      <c r="H1191" s="64"/>
      <c r="I1191" s="164"/>
      <c r="J1191" s="64"/>
      <c r="K1191" s="64"/>
      <c r="L1191" s="62"/>
      <c r="M1191" s="207"/>
      <c r="N1191" s="43"/>
      <c r="O1191" s="43"/>
      <c r="P1191" s="43"/>
      <c r="Q1191" s="43"/>
      <c r="R1191" s="43"/>
      <c r="S1191" s="43"/>
      <c r="T1191" s="79"/>
      <c r="AT1191" s="25" t="s">
        <v>175</v>
      </c>
      <c r="AU1191" s="25" t="s">
        <v>84</v>
      </c>
    </row>
    <row r="1192" spans="2:65" s="1" customFormat="1" ht="16.5" customHeight="1">
      <c r="B1192" s="42"/>
      <c r="C1192" s="193" t="s">
        <v>1923</v>
      </c>
      <c r="D1192" s="193" t="s">
        <v>168</v>
      </c>
      <c r="E1192" s="194" t="s">
        <v>1262</v>
      </c>
      <c r="F1192" s="195" t="s">
        <v>1263</v>
      </c>
      <c r="G1192" s="196" t="s">
        <v>184</v>
      </c>
      <c r="H1192" s="197">
        <v>12</v>
      </c>
      <c r="I1192" s="198"/>
      <c r="J1192" s="199">
        <f>ROUND(I1192*H1192,2)</f>
        <v>0</v>
      </c>
      <c r="K1192" s="195" t="s">
        <v>21</v>
      </c>
      <c r="L1192" s="62"/>
      <c r="M1192" s="200" t="s">
        <v>21</v>
      </c>
      <c r="N1192" s="201" t="s">
        <v>48</v>
      </c>
      <c r="O1192" s="43"/>
      <c r="P1192" s="202">
        <f>O1192*H1192</f>
        <v>0</v>
      </c>
      <c r="Q1192" s="202">
        <v>0</v>
      </c>
      <c r="R1192" s="202">
        <f>Q1192*H1192</f>
        <v>0</v>
      </c>
      <c r="S1192" s="202">
        <v>0</v>
      </c>
      <c r="T1192" s="203">
        <f>S1192*H1192</f>
        <v>0</v>
      </c>
      <c r="AR1192" s="25" t="s">
        <v>173</v>
      </c>
      <c r="AT1192" s="25" t="s">
        <v>168</v>
      </c>
      <c r="AU1192" s="25" t="s">
        <v>84</v>
      </c>
      <c r="AY1192" s="25" t="s">
        <v>163</v>
      </c>
      <c r="BE1192" s="204">
        <f>IF(N1192="základní",J1192,0)</f>
        <v>0</v>
      </c>
      <c r="BF1192" s="204">
        <f>IF(N1192="snížená",J1192,0)</f>
        <v>0</v>
      </c>
      <c r="BG1192" s="204">
        <f>IF(N1192="zákl. přenesená",J1192,0)</f>
        <v>0</v>
      </c>
      <c r="BH1192" s="204">
        <f>IF(N1192="sníž. přenesená",J1192,0)</f>
        <v>0</v>
      </c>
      <c r="BI1192" s="204">
        <f>IF(N1192="nulová",J1192,0)</f>
        <v>0</v>
      </c>
      <c r="BJ1192" s="25" t="s">
        <v>98</v>
      </c>
      <c r="BK1192" s="204">
        <f>ROUND(I1192*H1192,2)</f>
        <v>0</v>
      </c>
      <c r="BL1192" s="25" t="s">
        <v>173</v>
      </c>
      <c r="BM1192" s="25" t="s">
        <v>1924</v>
      </c>
    </row>
    <row r="1193" spans="2:65" s="1" customFormat="1" ht="13.5">
      <c r="B1193" s="42"/>
      <c r="C1193" s="64"/>
      <c r="D1193" s="205" t="s">
        <v>175</v>
      </c>
      <c r="E1193" s="64"/>
      <c r="F1193" s="206" t="s">
        <v>1263</v>
      </c>
      <c r="G1193" s="64"/>
      <c r="H1193" s="64"/>
      <c r="I1193" s="164"/>
      <c r="J1193" s="64"/>
      <c r="K1193" s="64"/>
      <c r="L1193" s="62"/>
      <c r="M1193" s="207"/>
      <c r="N1193" s="43"/>
      <c r="O1193" s="43"/>
      <c r="P1193" s="43"/>
      <c r="Q1193" s="43"/>
      <c r="R1193" s="43"/>
      <c r="S1193" s="43"/>
      <c r="T1193" s="79"/>
      <c r="AT1193" s="25" t="s">
        <v>175</v>
      </c>
      <c r="AU1193" s="25" t="s">
        <v>84</v>
      </c>
    </row>
    <row r="1194" spans="2:65" s="1" customFormat="1" ht="16.5" customHeight="1">
      <c r="B1194" s="42"/>
      <c r="C1194" s="193" t="s">
        <v>1552</v>
      </c>
      <c r="D1194" s="193" t="s">
        <v>168</v>
      </c>
      <c r="E1194" s="194" t="s">
        <v>1264</v>
      </c>
      <c r="F1194" s="195" t="s">
        <v>1265</v>
      </c>
      <c r="G1194" s="196" t="s">
        <v>288</v>
      </c>
      <c r="H1194" s="197">
        <v>26</v>
      </c>
      <c r="I1194" s="198"/>
      <c r="J1194" s="199">
        <f>ROUND(I1194*H1194,2)</f>
        <v>0</v>
      </c>
      <c r="K1194" s="195" t="s">
        <v>21</v>
      </c>
      <c r="L1194" s="62"/>
      <c r="M1194" s="200" t="s">
        <v>21</v>
      </c>
      <c r="N1194" s="201" t="s">
        <v>48</v>
      </c>
      <c r="O1194" s="43"/>
      <c r="P1194" s="202">
        <f>O1194*H1194</f>
        <v>0</v>
      </c>
      <c r="Q1194" s="202">
        <v>0</v>
      </c>
      <c r="R1194" s="202">
        <f>Q1194*H1194</f>
        <v>0</v>
      </c>
      <c r="S1194" s="202">
        <v>0</v>
      </c>
      <c r="T1194" s="203">
        <f>S1194*H1194</f>
        <v>0</v>
      </c>
      <c r="AR1194" s="25" t="s">
        <v>173</v>
      </c>
      <c r="AT1194" s="25" t="s">
        <v>168</v>
      </c>
      <c r="AU1194" s="25" t="s">
        <v>84</v>
      </c>
      <c r="AY1194" s="25" t="s">
        <v>163</v>
      </c>
      <c r="BE1194" s="204">
        <f>IF(N1194="základní",J1194,0)</f>
        <v>0</v>
      </c>
      <c r="BF1194" s="204">
        <f>IF(N1194="snížená",J1194,0)</f>
        <v>0</v>
      </c>
      <c r="BG1194" s="204">
        <f>IF(N1194="zákl. přenesená",J1194,0)</f>
        <v>0</v>
      </c>
      <c r="BH1194" s="204">
        <f>IF(N1194="sníž. přenesená",J1194,0)</f>
        <v>0</v>
      </c>
      <c r="BI1194" s="204">
        <f>IF(N1194="nulová",J1194,0)</f>
        <v>0</v>
      </c>
      <c r="BJ1194" s="25" t="s">
        <v>98</v>
      </c>
      <c r="BK1194" s="204">
        <f>ROUND(I1194*H1194,2)</f>
        <v>0</v>
      </c>
      <c r="BL1194" s="25" t="s">
        <v>173</v>
      </c>
      <c r="BM1194" s="25" t="s">
        <v>1925</v>
      </c>
    </row>
    <row r="1195" spans="2:65" s="1" customFormat="1" ht="13.5">
      <c r="B1195" s="42"/>
      <c r="C1195" s="64"/>
      <c r="D1195" s="205" t="s">
        <v>175</v>
      </c>
      <c r="E1195" s="64"/>
      <c r="F1195" s="206" t="s">
        <v>1265</v>
      </c>
      <c r="G1195" s="64"/>
      <c r="H1195" s="64"/>
      <c r="I1195" s="164"/>
      <c r="J1195" s="64"/>
      <c r="K1195" s="64"/>
      <c r="L1195" s="62"/>
      <c r="M1195" s="207"/>
      <c r="N1195" s="43"/>
      <c r="O1195" s="43"/>
      <c r="P1195" s="43"/>
      <c r="Q1195" s="43"/>
      <c r="R1195" s="43"/>
      <c r="S1195" s="43"/>
      <c r="T1195" s="79"/>
      <c r="AT1195" s="25" t="s">
        <v>175</v>
      </c>
      <c r="AU1195" s="25" t="s">
        <v>84</v>
      </c>
    </row>
    <row r="1196" spans="2:65" s="1" customFormat="1" ht="16.5" customHeight="1">
      <c r="B1196" s="42"/>
      <c r="C1196" s="193" t="s">
        <v>1926</v>
      </c>
      <c r="D1196" s="193" t="s">
        <v>168</v>
      </c>
      <c r="E1196" s="194" t="s">
        <v>1266</v>
      </c>
      <c r="F1196" s="195" t="s">
        <v>1267</v>
      </c>
      <c r="G1196" s="196" t="s">
        <v>288</v>
      </c>
      <c r="H1196" s="197">
        <v>18</v>
      </c>
      <c r="I1196" s="198"/>
      <c r="J1196" s="199">
        <f>ROUND(I1196*H1196,2)</f>
        <v>0</v>
      </c>
      <c r="K1196" s="195" t="s">
        <v>21</v>
      </c>
      <c r="L1196" s="62"/>
      <c r="M1196" s="200" t="s">
        <v>21</v>
      </c>
      <c r="N1196" s="201" t="s">
        <v>48</v>
      </c>
      <c r="O1196" s="43"/>
      <c r="P1196" s="202">
        <f>O1196*H1196</f>
        <v>0</v>
      </c>
      <c r="Q1196" s="202">
        <v>0</v>
      </c>
      <c r="R1196" s="202">
        <f>Q1196*H1196</f>
        <v>0</v>
      </c>
      <c r="S1196" s="202">
        <v>0</v>
      </c>
      <c r="T1196" s="203">
        <f>S1196*H1196</f>
        <v>0</v>
      </c>
      <c r="AR1196" s="25" t="s">
        <v>173</v>
      </c>
      <c r="AT1196" s="25" t="s">
        <v>168</v>
      </c>
      <c r="AU1196" s="25" t="s">
        <v>84</v>
      </c>
      <c r="AY1196" s="25" t="s">
        <v>163</v>
      </c>
      <c r="BE1196" s="204">
        <f>IF(N1196="základní",J1196,0)</f>
        <v>0</v>
      </c>
      <c r="BF1196" s="204">
        <f>IF(N1196="snížená",J1196,0)</f>
        <v>0</v>
      </c>
      <c r="BG1196" s="204">
        <f>IF(N1196="zákl. přenesená",J1196,0)</f>
        <v>0</v>
      </c>
      <c r="BH1196" s="204">
        <f>IF(N1196="sníž. přenesená",J1196,0)</f>
        <v>0</v>
      </c>
      <c r="BI1196" s="204">
        <f>IF(N1196="nulová",J1196,0)</f>
        <v>0</v>
      </c>
      <c r="BJ1196" s="25" t="s">
        <v>98</v>
      </c>
      <c r="BK1196" s="204">
        <f>ROUND(I1196*H1196,2)</f>
        <v>0</v>
      </c>
      <c r="BL1196" s="25" t="s">
        <v>173</v>
      </c>
      <c r="BM1196" s="25" t="s">
        <v>1927</v>
      </c>
    </row>
    <row r="1197" spans="2:65" s="1" customFormat="1" ht="13.5">
      <c r="B1197" s="42"/>
      <c r="C1197" s="64"/>
      <c r="D1197" s="205" t="s">
        <v>175</v>
      </c>
      <c r="E1197" s="64"/>
      <c r="F1197" s="206" t="s">
        <v>1267</v>
      </c>
      <c r="G1197" s="64"/>
      <c r="H1197" s="64"/>
      <c r="I1197" s="164"/>
      <c r="J1197" s="64"/>
      <c r="K1197" s="64"/>
      <c r="L1197" s="62"/>
      <c r="M1197" s="207"/>
      <c r="N1197" s="43"/>
      <c r="O1197" s="43"/>
      <c r="P1197" s="43"/>
      <c r="Q1197" s="43"/>
      <c r="R1197" s="43"/>
      <c r="S1197" s="43"/>
      <c r="T1197" s="79"/>
      <c r="AT1197" s="25" t="s">
        <v>175</v>
      </c>
      <c r="AU1197" s="25" t="s">
        <v>84</v>
      </c>
    </row>
    <row r="1198" spans="2:65" s="1" customFormat="1" ht="16.5" customHeight="1">
      <c r="B1198" s="42"/>
      <c r="C1198" s="193" t="s">
        <v>1554</v>
      </c>
      <c r="D1198" s="193" t="s">
        <v>168</v>
      </c>
      <c r="E1198" s="194" t="s">
        <v>1268</v>
      </c>
      <c r="F1198" s="195" t="s">
        <v>1269</v>
      </c>
      <c r="G1198" s="196" t="s">
        <v>288</v>
      </c>
      <c r="H1198" s="197">
        <v>12</v>
      </c>
      <c r="I1198" s="198"/>
      <c r="J1198" s="199">
        <f>ROUND(I1198*H1198,2)</f>
        <v>0</v>
      </c>
      <c r="K1198" s="195" t="s">
        <v>21</v>
      </c>
      <c r="L1198" s="62"/>
      <c r="M1198" s="200" t="s">
        <v>21</v>
      </c>
      <c r="N1198" s="201" t="s">
        <v>48</v>
      </c>
      <c r="O1198" s="43"/>
      <c r="P1198" s="202">
        <f>O1198*H1198</f>
        <v>0</v>
      </c>
      <c r="Q1198" s="202">
        <v>0</v>
      </c>
      <c r="R1198" s="202">
        <f>Q1198*H1198</f>
        <v>0</v>
      </c>
      <c r="S1198" s="202">
        <v>0</v>
      </c>
      <c r="T1198" s="203">
        <f>S1198*H1198</f>
        <v>0</v>
      </c>
      <c r="AR1198" s="25" t="s">
        <v>173</v>
      </c>
      <c r="AT1198" s="25" t="s">
        <v>168</v>
      </c>
      <c r="AU1198" s="25" t="s">
        <v>84</v>
      </c>
      <c r="AY1198" s="25" t="s">
        <v>163</v>
      </c>
      <c r="BE1198" s="204">
        <f>IF(N1198="základní",J1198,0)</f>
        <v>0</v>
      </c>
      <c r="BF1198" s="204">
        <f>IF(N1198="snížená",J1198,0)</f>
        <v>0</v>
      </c>
      <c r="BG1198" s="204">
        <f>IF(N1198="zákl. přenesená",J1198,0)</f>
        <v>0</v>
      </c>
      <c r="BH1198" s="204">
        <f>IF(N1198="sníž. přenesená",J1198,0)</f>
        <v>0</v>
      </c>
      <c r="BI1198" s="204">
        <f>IF(N1198="nulová",J1198,0)</f>
        <v>0</v>
      </c>
      <c r="BJ1198" s="25" t="s">
        <v>98</v>
      </c>
      <c r="BK1198" s="204">
        <f>ROUND(I1198*H1198,2)</f>
        <v>0</v>
      </c>
      <c r="BL1198" s="25" t="s">
        <v>173</v>
      </c>
      <c r="BM1198" s="25" t="s">
        <v>1928</v>
      </c>
    </row>
    <row r="1199" spans="2:65" s="1" customFormat="1" ht="13.5">
      <c r="B1199" s="42"/>
      <c r="C1199" s="64"/>
      <c r="D1199" s="205" t="s">
        <v>175</v>
      </c>
      <c r="E1199" s="64"/>
      <c r="F1199" s="206" t="s">
        <v>1269</v>
      </c>
      <c r="G1199" s="64"/>
      <c r="H1199" s="64"/>
      <c r="I1199" s="164"/>
      <c r="J1199" s="64"/>
      <c r="K1199" s="64"/>
      <c r="L1199" s="62"/>
      <c r="M1199" s="207"/>
      <c r="N1199" s="43"/>
      <c r="O1199" s="43"/>
      <c r="P1199" s="43"/>
      <c r="Q1199" s="43"/>
      <c r="R1199" s="43"/>
      <c r="S1199" s="43"/>
      <c r="T1199" s="79"/>
      <c r="AT1199" s="25" t="s">
        <v>175</v>
      </c>
      <c r="AU1199" s="25" t="s">
        <v>84</v>
      </c>
    </row>
    <row r="1200" spans="2:65" s="1" customFormat="1" ht="16.5" customHeight="1">
      <c r="B1200" s="42"/>
      <c r="C1200" s="193" t="s">
        <v>1929</v>
      </c>
      <c r="D1200" s="193" t="s">
        <v>168</v>
      </c>
      <c r="E1200" s="194" t="s">
        <v>1270</v>
      </c>
      <c r="F1200" s="195" t="s">
        <v>1271</v>
      </c>
      <c r="G1200" s="196" t="s">
        <v>1272</v>
      </c>
      <c r="H1200" s="197">
        <v>12</v>
      </c>
      <c r="I1200" s="198"/>
      <c r="J1200" s="199">
        <f>ROUND(I1200*H1200,2)</f>
        <v>0</v>
      </c>
      <c r="K1200" s="195" t="s">
        <v>21</v>
      </c>
      <c r="L1200" s="62"/>
      <c r="M1200" s="200" t="s">
        <v>21</v>
      </c>
      <c r="N1200" s="201" t="s">
        <v>48</v>
      </c>
      <c r="O1200" s="43"/>
      <c r="P1200" s="202">
        <f>O1200*H1200</f>
        <v>0</v>
      </c>
      <c r="Q1200" s="202">
        <v>0</v>
      </c>
      <c r="R1200" s="202">
        <f>Q1200*H1200</f>
        <v>0</v>
      </c>
      <c r="S1200" s="202">
        <v>0</v>
      </c>
      <c r="T1200" s="203">
        <f>S1200*H1200</f>
        <v>0</v>
      </c>
      <c r="AR1200" s="25" t="s">
        <v>173</v>
      </c>
      <c r="AT1200" s="25" t="s">
        <v>168</v>
      </c>
      <c r="AU1200" s="25" t="s">
        <v>84</v>
      </c>
      <c r="AY1200" s="25" t="s">
        <v>163</v>
      </c>
      <c r="BE1200" s="204">
        <f>IF(N1200="základní",J1200,0)</f>
        <v>0</v>
      </c>
      <c r="BF1200" s="204">
        <f>IF(N1200="snížená",J1200,0)</f>
        <v>0</v>
      </c>
      <c r="BG1200" s="204">
        <f>IF(N1200="zákl. přenesená",J1200,0)</f>
        <v>0</v>
      </c>
      <c r="BH1200" s="204">
        <f>IF(N1200="sníž. přenesená",J1200,0)</f>
        <v>0</v>
      </c>
      <c r="BI1200" s="204">
        <f>IF(N1200="nulová",J1200,0)</f>
        <v>0</v>
      </c>
      <c r="BJ1200" s="25" t="s">
        <v>98</v>
      </c>
      <c r="BK1200" s="204">
        <f>ROUND(I1200*H1200,2)</f>
        <v>0</v>
      </c>
      <c r="BL1200" s="25" t="s">
        <v>173</v>
      </c>
      <c r="BM1200" s="25" t="s">
        <v>1930</v>
      </c>
    </row>
    <row r="1201" spans="2:65" s="1" customFormat="1" ht="13.5">
      <c r="B1201" s="42"/>
      <c r="C1201" s="64"/>
      <c r="D1201" s="205" t="s">
        <v>175</v>
      </c>
      <c r="E1201" s="64"/>
      <c r="F1201" s="206" t="s">
        <v>1271</v>
      </c>
      <c r="G1201" s="64"/>
      <c r="H1201" s="64"/>
      <c r="I1201" s="164"/>
      <c r="J1201" s="64"/>
      <c r="K1201" s="64"/>
      <c r="L1201" s="62"/>
      <c r="M1201" s="207"/>
      <c r="N1201" s="43"/>
      <c r="O1201" s="43"/>
      <c r="P1201" s="43"/>
      <c r="Q1201" s="43"/>
      <c r="R1201" s="43"/>
      <c r="S1201" s="43"/>
      <c r="T1201" s="79"/>
      <c r="AT1201" s="25" t="s">
        <v>175</v>
      </c>
      <c r="AU1201" s="25" t="s">
        <v>84</v>
      </c>
    </row>
    <row r="1202" spans="2:65" s="1" customFormat="1" ht="25.5" customHeight="1">
      <c r="B1202" s="42"/>
      <c r="C1202" s="193" t="s">
        <v>1555</v>
      </c>
      <c r="D1202" s="193" t="s">
        <v>168</v>
      </c>
      <c r="E1202" s="194" t="s">
        <v>1273</v>
      </c>
      <c r="F1202" s="195" t="s">
        <v>1274</v>
      </c>
      <c r="G1202" s="196" t="s">
        <v>1275</v>
      </c>
      <c r="H1202" s="197">
        <v>15</v>
      </c>
      <c r="I1202" s="198"/>
      <c r="J1202" s="199">
        <f>ROUND(I1202*H1202,2)</f>
        <v>0</v>
      </c>
      <c r="K1202" s="195" t="s">
        <v>21</v>
      </c>
      <c r="L1202" s="62"/>
      <c r="M1202" s="200" t="s">
        <v>21</v>
      </c>
      <c r="N1202" s="201" t="s">
        <v>48</v>
      </c>
      <c r="O1202" s="43"/>
      <c r="P1202" s="202">
        <f>O1202*H1202</f>
        <v>0</v>
      </c>
      <c r="Q1202" s="202">
        <v>0</v>
      </c>
      <c r="R1202" s="202">
        <f>Q1202*H1202</f>
        <v>0</v>
      </c>
      <c r="S1202" s="202">
        <v>0</v>
      </c>
      <c r="T1202" s="203">
        <f>S1202*H1202</f>
        <v>0</v>
      </c>
      <c r="AR1202" s="25" t="s">
        <v>173</v>
      </c>
      <c r="AT1202" s="25" t="s">
        <v>168</v>
      </c>
      <c r="AU1202" s="25" t="s">
        <v>84</v>
      </c>
      <c r="AY1202" s="25" t="s">
        <v>163</v>
      </c>
      <c r="BE1202" s="204">
        <f>IF(N1202="základní",J1202,0)</f>
        <v>0</v>
      </c>
      <c r="BF1202" s="204">
        <f>IF(N1202="snížená",J1202,0)</f>
        <v>0</v>
      </c>
      <c r="BG1202" s="204">
        <f>IF(N1202="zákl. přenesená",J1202,0)</f>
        <v>0</v>
      </c>
      <c r="BH1202" s="204">
        <f>IF(N1202="sníž. přenesená",J1202,0)</f>
        <v>0</v>
      </c>
      <c r="BI1202" s="204">
        <f>IF(N1202="nulová",J1202,0)</f>
        <v>0</v>
      </c>
      <c r="BJ1202" s="25" t="s">
        <v>98</v>
      </c>
      <c r="BK1202" s="204">
        <f>ROUND(I1202*H1202,2)</f>
        <v>0</v>
      </c>
      <c r="BL1202" s="25" t="s">
        <v>173</v>
      </c>
      <c r="BM1202" s="25" t="s">
        <v>1931</v>
      </c>
    </row>
    <row r="1203" spans="2:65" s="1" customFormat="1" ht="13.5">
      <c r="B1203" s="42"/>
      <c r="C1203" s="64"/>
      <c r="D1203" s="205" t="s">
        <v>175</v>
      </c>
      <c r="E1203" s="64"/>
      <c r="F1203" s="206" t="s">
        <v>1274</v>
      </c>
      <c r="G1203" s="64"/>
      <c r="H1203" s="64"/>
      <c r="I1203" s="164"/>
      <c r="J1203" s="64"/>
      <c r="K1203" s="64"/>
      <c r="L1203" s="62"/>
      <c r="M1203" s="207"/>
      <c r="N1203" s="43"/>
      <c r="O1203" s="43"/>
      <c r="P1203" s="43"/>
      <c r="Q1203" s="43"/>
      <c r="R1203" s="43"/>
      <c r="S1203" s="43"/>
      <c r="T1203" s="79"/>
      <c r="AT1203" s="25" t="s">
        <v>175</v>
      </c>
      <c r="AU1203" s="25" t="s">
        <v>84</v>
      </c>
    </row>
    <row r="1204" spans="2:65" s="1" customFormat="1" ht="25.5" customHeight="1">
      <c r="B1204" s="42"/>
      <c r="C1204" s="193" t="s">
        <v>1932</v>
      </c>
      <c r="D1204" s="193" t="s">
        <v>168</v>
      </c>
      <c r="E1204" s="194" t="s">
        <v>1276</v>
      </c>
      <c r="F1204" s="195" t="s">
        <v>1277</v>
      </c>
      <c r="G1204" s="196" t="s">
        <v>1254</v>
      </c>
      <c r="H1204" s="197">
        <v>32</v>
      </c>
      <c r="I1204" s="198"/>
      <c r="J1204" s="199">
        <f>ROUND(I1204*H1204,2)</f>
        <v>0</v>
      </c>
      <c r="K1204" s="195" t="s">
        <v>21</v>
      </c>
      <c r="L1204" s="62"/>
      <c r="M1204" s="200" t="s">
        <v>21</v>
      </c>
      <c r="N1204" s="201" t="s">
        <v>48</v>
      </c>
      <c r="O1204" s="43"/>
      <c r="P1204" s="202">
        <f>O1204*H1204</f>
        <v>0</v>
      </c>
      <c r="Q1204" s="202">
        <v>0</v>
      </c>
      <c r="R1204" s="202">
        <f>Q1204*H1204</f>
        <v>0</v>
      </c>
      <c r="S1204" s="202">
        <v>0</v>
      </c>
      <c r="T1204" s="203">
        <f>S1204*H1204</f>
        <v>0</v>
      </c>
      <c r="AR1204" s="25" t="s">
        <v>173</v>
      </c>
      <c r="AT1204" s="25" t="s">
        <v>168</v>
      </c>
      <c r="AU1204" s="25" t="s">
        <v>84</v>
      </c>
      <c r="AY1204" s="25" t="s">
        <v>163</v>
      </c>
      <c r="BE1204" s="204">
        <f>IF(N1204="základní",J1204,0)</f>
        <v>0</v>
      </c>
      <c r="BF1204" s="204">
        <f>IF(N1204="snížená",J1204,0)</f>
        <v>0</v>
      </c>
      <c r="BG1204" s="204">
        <f>IF(N1204="zákl. přenesená",J1204,0)</f>
        <v>0</v>
      </c>
      <c r="BH1204" s="204">
        <f>IF(N1204="sníž. přenesená",J1204,0)</f>
        <v>0</v>
      </c>
      <c r="BI1204" s="204">
        <f>IF(N1204="nulová",J1204,0)</f>
        <v>0</v>
      </c>
      <c r="BJ1204" s="25" t="s">
        <v>98</v>
      </c>
      <c r="BK1204" s="204">
        <f>ROUND(I1204*H1204,2)</f>
        <v>0</v>
      </c>
      <c r="BL1204" s="25" t="s">
        <v>173</v>
      </c>
      <c r="BM1204" s="25" t="s">
        <v>1933</v>
      </c>
    </row>
    <row r="1205" spans="2:65" s="1" customFormat="1" ht="27">
      <c r="B1205" s="42"/>
      <c r="C1205" s="64"/>
      <c r="D1205" s="205" t="s">
        <v>175</v>
      </c>
      <c r="E1205" s="64"/>
      <c r="F1205" s="206" t="s">
        <v>1277</v>
      </c>
      <c r="G1205" s="64"/>
      <c r="H1205" s="64"/>
      <c r="I1205" s="164"/>
      <c r="J1205" s="64"/>
      <c r="K1205" s="64"/>
      <c r="L1205" s="62"/>
      <c r="M1205" s="207"/>
      <c r="N1205" s="43"/>
      <c r="O1205" s="43"/>
      <c r="P1205" s="43"/>
      <c r="Q1205" s="43"/>
      <c r="R1205" s="43"/>
      <c r="S1205" s="43"/>
      <c r="T1205" s="79"/>
      <c r="AT1205" s="25" t="s">
        <v>175</v>
      </c>
      <c r="AU1205" s="25" t="s">
        <v>84</v>
      </c>
    </row>
    <row r="1206" spans="2:65" s="1" customFormat="1" ht="16.5" customHeight="1">
      <c r="B1206" s="42"/>
      <c r="C1206" s="193" t="s">
        <v>1557</v>
      </c>
      <c r="D1206" s="193" t="s">
        <v>168</v>
      </c>
      <c r="E1206" s="194" t="s">
        <v>1278</v>
      </c>
      <c r="F1206" s="195" t="s">
        <v>1279</v>
      </c>
      <c r="G1206" s="196" t="s">
        <v>184</v>
      </c>
      <c r="H1206" s="197">
        <v>10</v>
      </c>
      <c r="I1206" s="198"/>
      <c r="J1206" s="199">
        <f>ROUND(I1206*H1206,2)</f>
        <v>0</v>
      </c>
      <c r="K1206" s="195" t="s">
        <v>21</v>
      </c>
      <c r="L1206" s="62"/>
      <c r="M1206" s="200" t="s">
        <v>21</v>
      </c>
      <c r="N1206" s="201" t="s">
        <v>48</v>
      </c>
      <c r="O1206" s="43"/>
      <c r="P1206" s="202">
        <f>O1206*H1206</f>
        <v>0</v>
      </c>
      <c r="Q1206" s="202">
        <v>0</v>
      </c>
      <c r="R1206" s="202">
        <f>Q1206*H1206</f>
        <v>0</v>
      </c>
      <c r="S1206" s="202">
        <v>0</v>
      </c>
      <c r="T1206" s="203">
        <f>S1206*H1206</f>
        <v>0</v>
      </c>
      <c r="AR1206" s="25" t="s">
        <v>173</v>
      </c>
      <c r="AT1206" s="25" t="s">
        <v>168</v>
      </c>
      <c r="AU1206" s="25" t="s">
        <v>84</v>
      </c>
      <c r="AY1206" s="25" t="s">
        <v>163</v>
      </c>
      <c r="BE1206" s="204">
        <f>IF(N1206="základní",J1206,0)</f>
        <v>0</v>
      </c>
      <c r="BF1206" s="204">
        <f>IF(N1206="snížená",J1206,0)</f>
        <v>0</v>
      </c>
      <c r="BG1206" s="204">
        <f>IF(N1206="zákl. přenesená",J1206,0)</f>
        <v>0</v>
      </c>
      <c r="BH1206" s="204">
        <f>IF(N1206="sníž. přenesená",J1206,0)</f>
        <v>0</v>
      </c>
      <c r="BI1206" s="204">
        <f>IF(N1206="nulová",J1206,0)</f>
        <v>0</v>
      </c>
      <c r="BJ1206" s="25" t="s">
        <v>98</v>
      </c>
      <c r="BK1206" s="204">
        <f>ROUND(I1206*H1206,2)</f>
        <v>0</v>
      </c>
      <c r="BL1206" s="25" t="s">
        <v>173</v>
      </c>
      <c r="BM1206" s="25" t="s">
        <v>1934</v>
      </c>
    </row>
    <row r="1207" spans="2:65" s="1" customFormat="1" ht="13.5">
      <c r="B1207" s="42"/>
      <c r="C1207" s="64"/>
      <c r="D1207" s="205" t="s">
        <v>175</v>
      </c>
      <c r="E1207" s="64"/>
      <c r="F1207" s="206" t="s">
        <v>1279</v>
      </c>
      <c r="G1207" s="64"/>
      <c r="H1207" s="64"/>
      <c r="I1207" s="164"/>
      <c r="J1207" s="64"/>
      <c r="K1207" s="64"/>
      <c r="L1207" s="62"/>
      <c r="M1207" s="207"/>
      <c r="N1207" s="43"/>
      <c r="O1207" s="43"/>
      <c r="P1207" s="43"/>
      <c r="Q1207" s="43"/>
      <c r="R1207" s="43"/>
      <c r="S1207" s="43"/>
      <c r="T1207" s="79"/>
      <c r="AT1207" s="25" t="s">
        <v>175</v>
      </c>
      <c r="AU1207" s="25" t="s">
        <v>84</v>
      </c>
    </row>
    <row r="1208" spans="2:65" s="1" customFormat="1" ht="16.5" customHeight="1">
      <c r="B1208" s="42"/>
      <c r="C1208" s="193" t="s">
        <v>1935</v>
      </c>
      <c r="D1208" s="193" t="s">
        <v>168</v>
      </c>
      <c r="E1208" s="194" t="s">
        <v>1280</v>
      </c>
      <c r="F1208" s="195" t="s">
        <v>1281</v>
      </c>
      <c r="G1208" s="196" t="s">
        <v>184</v>
      </c>
      <c r="H1208" s="197">
        <v>3</v>
      </c>
      <c r="I1208" s="198"/>
      <c r="J1208" s="199">
        <f>ROUND(I1208*H1208,2)</f>
        <v>0</v>
      </c>
      <c r="K1208" s="195" t="s">
        <v>21</v>
      </c>
      <c r="L1208" s="62"/>
      <c r="M1208" s="200" t="s">
        <v>21</v>
      </c>
      <c r="N1208" s="201" t="s">
        <v>48</v>
      </c>
      <c r="O1208" s="43"/>
      <c r="P1208" s="202">
        <f>O1208*H1208</f>
        <v>0</v>
      </c>
      <c r="Q1208" s="202">
        <v>0</v>
      </c>
      <c r="R1208" s="202">
        <f>Q1208*H1208</f>
        <v>0</v>
      </c>
      <c r="S1208" s="202">
        <v>0</v>
      </c>
      <c r="T1208" s="203">
        <f>S1208*H1208</f>
        <v>0</v>
      </c>
      <c r="AR1208" s="25" t="s">
        <v>173</v>
      </c>
      <c r="AT1208" s="25" t="s">
        <v>168</v>
      </c>
      <c r="AU1208" s="25" t="s">
        <v>84</v>
      </c>
      <c r="AY1208" s="25" t="s">
        <v>163</v>
      </c>
      <c r="BE1208" s="204">
        <f>IF(N1208="základní",J1208,0)</f>
        <v>0</v>
      </c>
      <c r="BF1208" s="204">
        <f>IF(N1208="snížená",J1208,0)</f>
        <v>0</v>
      </c>
      <c r="BG1208" s="204">
        <f>IF(N1208="zákl. přenesená",J1208,0)</f>
        <v>0</v>
      </c>
      <c r="BH1208" s="204">
        <f>IF(N1208="sníž. přenesená",J1208,0)</f>
        <v>0</v>
      </c>
      <c r="BI1208" s="204">
        <f>IF(N1208="nulová",J1208,0)</f>
        <v>0</v>
      </c>
      <c r="BJ1208" s="25" t="s">
        <v>98</v>
      </c>
      <c r="BK1208" s="204">
        <f>ROUND(I1208*H1208,2)</f>
        <v>0</v>
      </c>
      <c r="BL1208" s="25" t="s">
        <v>173</v>
      </c>
      <c r="BM1208" s="25" t="s">
        <v>498</v>
      </c>
    </row>
    <row r="1209" spans="2:65" s="1" customFormat="1" ht="13.5">
      <c r="B1209" s="42"/>
      <c r="C1209" s="64"/>
      <c r="D1209" s="205" t="s">
        <v>175</v>
      </c>
      <c r="E1209" s="64"/>
      <c r="F1209" s="206" t="s">
        <v>1281</v>
      </c>
      <c r="G1209" s="64"/>
      <c r="H1209" s="64"/>
      <c r="I1209" s="164"/>
      <c r="J1209" s="64"/>
      <c r="K1209" s="64"/>
      <c r="L1209" s="62"/>
      <c r="M1209" s="207"/>
      <c r="N1209" s="43"/>
      <c r="O1209" s="43"/>
      <c r="P1209" s="43"/>
      <c r="Q1209" s="43"/>
      <c r="R1209" s="43"/>
      <c r="S1209" s="43"/>
      <c r="T1209" s="79"/>
      <c r="AT1209" s="25" t="s">
        <v>175</v>
      </c>
      <c r="AU1209" s="25" t="s">
        <v>84</v>
      </c>
    </row>
    <row r="1210" spans="2:65" s="1" customFormat="1" ht="16.5" customHeight="1">
      <c r="B1210" s="42"/>
      <c r="C1210" s="193" t="s">
        <v>1558</v>
      </c>
      <c r="D1210" s="193" t="s">
        <v>168</v>
      </c>
      <c r="E1210" s="194" t="s">
        <v>1282</v>
      </c>
      <c r="F1210" s="195" t="s">
        <v>1283</v>
      </c>
      <c r="G1210" s="196" t="s">
        <v>1284</v>
      </c>
      <c r="H1210" s="197">
        <v>1</v>
      </c>
      <c r="I1210" s="198"/>
      <c r="J1210" s="199">
        <f>ROUND(I1210*H1210,2)</f>
        <v>0</v>
      </c>
      <c r="K1210" s="195" t="s">
        <v>21</v>
      </c>
      <c r="L1210" s="62"/>
      <c r="M1210" s="200" t="s">
        <v>21</v>
      </c>
      <c r="N1210" s="201" t="s">
        <v>48</v>
      </c>
      <c r="O1210" s="43"/>
      <c r="P1210" s="202">
        <f>O1210*H1210</f>
        <v>0</v>
      </c>
      <c r="Q1210" s="202">
        <v>0</v>
      </c>
      <c r="R1210" s="202">
        <f>Q1210*H1210</f>
        <v>0</v>
      </c>
      <c r="S1210" s="202">
        <v>0</v>
      </c>
      <c r="T1210" s="203">
        <f>S1210*H1210</f>
        <v>0</v>
      </c>
      <c r="AR1210" s="25" t="s">
        <v>173</v>
      </c>
      <c r="AT1210" s="25" t="s">
        <v>168</v>
      </c>
      <c r="AU1210" s="25" t="s">
        <v>84</v>
      </c>
      <c r="AY1210" s="25" t="s">
        <v>163</v>
      </c>
      <c r="BE1210" s="204">
        <f>IF(N1210="základní",J1210,0)</f>
        <v>0</v>
      </c>
      <c r="BF1210" s="204">
        <f>IF(N1210="snížená",J1210,0)</f>
        <v>0</v>
      </c>
      <c r="BG1210" s="204">
        <f>IF(N1210="zákl. přenesená",J1210,0)</f>
        <v>0</v>
      </c>
      <c r="BH1210" s="204">
        <f>IF(N1210="sníž. přenesená",J1210,0)</f>
        <v>0</v>
      </c>
      <c r="BI1210" s="204">
        <f>IF(N1210="nulová",J1210,0)</f>
        <v>0</v>
      </c>
      <c r="BJ1210" s="25" t="s">
        <v>98</v>
      </c>
      <c r="BK1210" s="204">
        <f>ROUND(I1210*H1210,2)</f>
        <v>0</v>
      </c>
      <c r="BL1210" s="25" t="s">
        <v>173</v>
      </c>
      <c r="BM1210" s="25" t="s">
        <v>1936</v>
      </c>
    </row>
    <row r="1211" spans="2:65" s="1" customFormat="1" ht="13.5">
      <c r="B1211" s="42"/>
      <c r="C1211" s="64"/>
      <c r="D1211" s="205" t="s">
        <v>175</v>
      </c>
      <c r="E1211" s="64"/>
      <c r="F1211" s="206" t="s">
        <v>1283</v>
      </c>
      <c r="G1211" s="64"/>
      <c r="H1211" s="64"/>
      <c r="I1211" s="164"/>
      <c r="J1211" s="64"/>
      <c r="K1211" s="64"/>
      <c r="L1211" s="62"/>
      <c r="M1211" s="207"/>
      <c r="N1211" s="43"/>
      <c r="O1211" s="43"/>
      <c r="P1211" s="43"/>
      <c r="Q1211" s="43"/>
      <c r="R1211" s="43"/>
      <c r="S1211" s="43"/>
      <c r="T1211" s="79"/>
      <c r="AT1211" s="25" t="s">
        <v>175</v>
      </c>
      <c r="AU1211" s="25" t="s">
        <v>84</v>
      </c>
    </row>
    <row r="1212" spans="2:65" s="1" customFormat="1" ht="16.5" customHeight="1">
      <c r="B1212" s="42"/>
      <c r="C1212" s="193" t="s">
        <v>1937</v>
      </c>
      <c r="D1212" s="193" t="s">
        <v>168</v>
      </c>
      <c r="E1212" s="194" t="s">
        <v>1285</v>
      </c>
      <c r="F1212" s="195" t="s">
        <v>1286</v>
      </c>
      <c r="G1212" s="196" t="s">
        <v>1272</v>
      </c>
      <c r="H1212" s="197">
        <v>1</v>
      </c>
      <c r="I1212" s="198"/>
      <c r="J1212" s="199">
        <f>ROUND(I1212*H1212,2)</f>
        <v>0</v>
      </c>
      <c r="K1212" s="195" t="s">
        <v>21</v>
      </c>
      <c r="L1212" s="62"/>
      <c r="M1212" s="200" t="s">
        <v>21</v>
      </c>
      <c r="N1212" s="201" t="s">
        <v>48</v>
      </c>
      <c r="O1212" s="43"/>
      <c r="P1212" s="202">
        <f>O1212*H1212</f>
        <v>0</v>
      </c>
      <c r="Q1212" s="202">
        <v>0</v>
      </c>
      <c r="R1212" s="202">
        <f>Q1212*H1212</f>
        <v>0</v>
      </c>
      <c r="S1212" s="202">
        <v>0</v>
      </c>
      <c r="T1212" s="203">
        <f>S1212*H1212</f>
        <v>0</v>
      </c>
      <c r="AR1212" s="25" t="s">
        <v>173</v>
      </c>
      <c r="AT1212" s="25" t="s">
        <v>168</v>
      </c>
      <c r="AU1212" s="25" t="s">
        <v>84</v>
      </c>
      <c r="AY1212" s="25" t="s">
        <v>163</v>
      </c>
      <c r="BE1212" s="204">
        <f>IF(N1212="základní",J1212,0)</f>
        <v>0</v>
      </c>
      <c r="BF1212" s="204">
        <f>IF(N1212="snížená",J1212,0)</f>
        <v>0</v>
      </c>
      <c r="BG1212" s="204">
        <f>IF(N1212="zákl. přenesená",J1212,0)</f>
        <v>0</v>
      </c>
      <c r="BH1212" s="204">
        <f>IF(N1212="sníž. přenesená",J1212,0)</f>
        <v>0</v>
      </c>
      <c r="BI1212" s="204">
        <f>IF(N1212="nulová",J1212,0)</f>
        <v>0</v>
      </c>
      <c r="BJ1212" s="25" t="s">
        <v>98</v>
      </c>
      <c r="BK1212" s="204">
        <f>ROUND(I1212*H1212,2)</f>
        <v>0</v>
      </c>
      <c r="BL1212" s="25" t="s">
        <v>173</v>
      </c>
      <c r="BM1212" s="25" t="s">
        <v>1938</v>
      </c>
    </row>
    <row r="1213" spans="2:65" s="1" customFormat="1" ht="13.5">
      <c r="B1213" s="42"/>
      <c r="C1213" s="64"/>
      <c r="D1213" s="205" t="s">
        <v>175</v>
      </c>
      <c r="E1213" s="64"/>
      <c r="F1213" s="206" t="s">
        <v>1286</v>
      </c>
      <c r="G1213" s="64"/>
      <c r="H1213" s="64"/>
      <c r="I1213" s="164"/>
      <c r="J1213" s="64"/>
      <c r="K1213" s="64"/>
      <c r="L1213" s="62"/>
      <c r="M1213" s="207"/>
      <c r="N1213" s="43"/>
      <c r="O1213" s="43"/>
      <c r="P1213" s="43"/>
      <c r="Q1213" s="43"/>
      <c r="R1213" s="43"/>
      <c r="S1213" s="43"/>
      <c r="T1213" s="79"/>
      <c r="AT1213" s="25" t="s">
        <v>175</v>
      </c>
      <c r="AU1213" s="25" t="s">
        <v>84</v>
      </c>
    </row>
    <row r="1214" spans="2:65" s="1" customFormat="1" ht="16.5" customHeight="1">
      <c r="B1214" s="42"/>
      <c r="C1214" s="193" t="s">
        <v>1560</v>
      </c>
      <c r="D1214" s="193" t="s">
        <v>168</v>
      </c>
      <c r="E1214" s="194" t="s">
        <v>1287</v>
      </c>
      <c r="F1214" s="195" t="s">
        <v>1288</v>
      </c>
      <c r="G1214" s="196" t="s">
        <v>1284</v>
      </c>
      <c r="H1214" s="197">
        <v>1</v>
      </c>
      <c r="I1214" s="198"/>
      <c r="J1214" s="199">
        <f>ROUND(I1214*H1214,2)</f>
        <v>0</v>
      </c>
      <c r="K1214" s="195" t="s">
        <v>21</v>
      </c>
      <c r="L1214" s="62"/>
      <c r="M1214" s="200" t="s">
        <v>21</v>
      </c>
      <c r="N1214" s="201" t="s">
        <v>48</v>
      </c>
      <c r="O1214" s="43"/>
      <c r="P1214" s="202">
        <f>O1214*H1214</f>
        <v>0</v>
      </c>
      <c r="Q1214" s="202">
        <v>0</v>
      </c>
      <c r="R1214" s="202">
        <f>Q1214*H1214</f>
        <v>0</v>
      </c>
      <c r="S1214" s="202">
        <v>0</v>
      </c>
      <c r="T1214" s="203">
        <f>S1214*H1214</f>
        <v>0</v>
      </c>
      <c r="AR1214" s="25" t="s">
        <v>173</v>
      </c>
      <c r="AT1214" s="25" t="s">
        <v>168</v>
      </c>
      <c r="AU1214" s="25" t="s">
        <v>84</v>
      </c>
      <c r="AY1214" s="25" t="s">
        <v>163</v>
      </c>
      <c r="BE1214" s="204">
        <f>IF(N1214="základní",J1214,0)</f>
        <v>0</v>
      </c>
      <c r="BF1214" s="204">
        <f>IF(N1214="snížená",J1214,0)</f>
        <v>0</v>
      </c>
      <c r="BG1214" s="204">
        <f>IF(N1214="zákl. přenesená",J1214,0)</f>
        <v>0</v>
      </c>
      <c r="BH1214" s="204">
        <f>IF(N1214="sníž. přenesená",J1214,0)</f>
        <v>0</v>
      </c>
      <c r="BI1214" s="204">
        <f>IF(N1214="nulová",J1214,0)</f>
        <v>0</v>
      </c>
      <c r="BJ1214" s="25" t="s">
        <v>98</v>
      </c>
      <c r="BK1214" s="204">
        <f>ROUND(I1214*H1214,2)</f>
        <v>0</v>
      </c>
      <c r="BL1214" s="25" t="s">
        <v>173</v>
      </c>
      <c r="BM1214" s="25" t="s">
        <v>1939</v>
      </c>
    </row>
    <row r="1215" spans="2:65" s="1" customFormat="1" ht="13.5">
      <c r="B1215" s="42"/>
      <c r="C1215" s="64"/>
      <c r="D1215" s="205" t="s">
        <v>175</v>
      </c>
      <c r="E1215" s="64"/>
      <c r="F1215" s="206" t="s">
        <v>1288</v>
      </c>
      <c r="G1215" s="64"/>
      <c r="H1215" s="64"/>
      <c r="I1215" s="164"/>
      <c r="J1215" s="64"/>
      <c r="K1215" s="64"/>
      <c r="L1215" s="62"/>
      <c r="M1215" s="207"/>
      <c r="N1215" s="43"/>
      <c r="O1215" s="43"/>
      <c r="P1215" s="43"/>
      <c r="Q1215" s="43"/>
      <c r="R1215" s="43"/>
      <c r="S1215" s="43"/>
      <c r="T1215" s="79"/>
      <c r="AT1215" s="25" t="s">
        <v>175</v>
      </c>
      <c r="AU1215" s="25" t="s">
        <v>84</v>
      </c>
    </row>
    <row r="1216" spans="2:65" s="1" customFormat="1" ht="16.5" customHeight="1">
      <c r="B1216" s="42"/>
      <c r="C1216" s="193" t="s">
        <v>1940</v>
      </c>
      <c r="D1216" s="193" t="s">
        <v>168</v>
      </c>
      <c r="E1216" s="194" t="s">
        <v>1289</v>
      </c>
      <c r="F1216" s="195" t="s">
        <v>1290</v>
      </c>
      <c r="G1216" s="196" t="s">
        <v>1284</v>
      </c>
      <c r="H1216" s="197">
        <v>0.5</v>
      </c>
      <c r="I1216" s="198"/>
      <c r="J1216" s="199">
        <f>ROUND(I1216*H1216,2)</f>
        <v>0</v>
      </c>
      <c r="K1216" s="195" t="s">
        <v>21</v>
      </c>
      <c r="L1216" s="62"/>
      <c r="M1216" s="200" t="s">
        <v>21</v>
      </c>
      <c r="N1216" s="201" t="s">
        <v>48</v>
      </c>
      <c r="O1216" s="43"/>
      <c r="P1216" s="202">
        <f>O1216*H1216</f>
        <v>0</v>
      </c>
      <c r="Q1216" s="202">
        <v>0</v>
      </c>
      <c r="R1216" s="202">
        <f>Q1216*H1216</f>
        <v>0</v>
      </c>
      <c r="S1216" s="202">
        <v>0</v>
      </c>
      <c r="T1216" s="203">
        <f>S1216*H1216</f>
        <v>0</v>
      </c>
      <c r="AR1216" s="25" t="s">
        <v>173</v>
      </c>
      <c r="AT1216" s="25" t="s">
        <v>168</v>
      </c>
      <c r="AU1216" s="25" t="s">
        <v>84</v>
      </c>
      <c r="AY1216" s="25" t="s">
        <v>163</v>
      </c>
      <c r="BE1216" s="204">
        <f>IF(N1216="základní",J1216,0)</f>
        <v>0</v>
      </c>
      <c r="BF1216" s="204">
        <f>IF(N1216="snížená",J1216,0)</f>
        <v>0</v>
      </c>
      <c r="BG1216" s="204">
        <f>IF(N1216="zákl. přenesená",J1216,0)</f>
        <v>0</v>
      </c>
      <c r="BH1216" s="204">
        <f>IF(N1216="sníž. přenesená",J1216,0)</f>
        <v>0</v>
      </c>
      <c r="BI1216" s="204">
        <f>IF(N1216="nulová",J1216,0)</f>
        <v>0</v>
      </c>
      <c r="BJ1216" s="25" t="s">
        <v>98</v>
      </c>
      <c r="BK1216" s="204">
        <f>ROUND(I1216*H1216,2)</f>
        <v>0</v>
      </c>
      <c r="BL1216" s="25" t="s">
        <v>173</v>
      </c>
      <c r="BM1216" s="25" t="s">
        <v>1941</v>
      </c>
    </row>
    <row r="1217" spans="2:65" s="1" customFormat="1" ht="13.5">
      <c r="B1217" s="42"/>
      <c r="C1217" s="64"/>
      <c r="D1217" s="205" t="s">
        <v>175</v>
      </c>
      <c r="E1217" s="64"/>
      <c r="F1217" s="206" t="s">
        <v>1290</v>
      </c>
      <c r="G1217" s="64"/>
      <c r="H1217" s="64"/>
      <c r="I1217" s="164"/>
      <c r="J1217" s="64"/>
      <c r="K1217" s="64"/>
      <c r="L1217" s="62"/>
      <c r="M1217" s="207"/>
      <c r="N1217" s="43"/>
      <c r="O1217" s="43"/>
      <c r="P1217" s="43"/>
      <c r="Q1217" s="43"/>
      <c r="R1217" s="43"/>
      <c r="S1217" s="43"/>
      <c r="T1217" s="79"/>
      <c r="AT1217" s="25" t="s">
        <v>175</v>
      </c>
      <c r="AU1217" s="25" t="s">
        <v>84</v>
      </c>
    </row>
    <row r="1218" spans="2:65" s="1" customFormat="1" ht="16.5" customHeight="1">
      <c r="B1218" s="42"/>
      <c r="C1218" s="193" t="s">
        <v>1561</v>
      </c>
      <c r="D1218" s="193" t="s">
        <v>168</v>
      </c>
      <c r="E1218" s="194" t="s">
        <v>1291</v>
      </c>
      <c r="F1218" s="195" t="s">
        <v>1292</v>
      </c>
      <c r="G1218" s="196" t="s">
        <v>1284</v>
      </c>
      <c r="H1218" s="197">
        <v>0.2</v>
      </c>
      <c r="I1218" s="198"/>
      <c r="J1218" s="199">
        <f>ROUND(I1218*H1218,2)</f>
        <v>0</v>
      </c>
      <c r="K1218" s="195" t="s">
        <v>21</v>
      </c>
      <c r="L1218" s="62"/>
      <c r="M1218" s="200" t="s">
        <v>21</v>
      </c>
      <c r="N1218" s="201" t="s">
        <v>48</v>
      </c>
      <c r="O1218" s="43"/>
      <c r="P1218" s="202">
        <f>O1218*H1218</f>
        <v>0</v>
      </c>
      <c r="Q1218" s="202">
        <v>0</v>
      </c>
      <c r="R1218" s="202">
        <f>Q1218*H1218</f>
        <v>0</v>
      </c>
      <c r="S1218" s="202">
        <v>0</v>
      </c>
      <c r="T1218" s="203">
        <f>S1218*H1218</f>
        <v>0</v>
      </c>
      <c r="AR1218" s="25" t="s">
        <v>173</v>
      </c>
      <c r="AT1218" s="25" t="s">
        <v>168</v>
      </c>
      <c r="AU1218" s="25" t="s">
        <v>84</v>
      </c>
      <c r="AY1218" s="25" t="s">
        <v>163</v>
      </c>
      <c r="BE1218" s="204">
        <f>IF(N1218="základní",J1218,0)</f>
        <v>0</v>
      </c>
      <c r="BF1218" s="204">
        <f>IF(N1218="snížená",J1218,0)</f>
        <v>0</v>
      </c>
      <c r="BG1218" s="204">
        <f>IF(N1218="zákl. přenesená",J1218,0)</f>
        <v>0</v>
      </c>
      <c r="BH1218" s="204">
        <f>IF(N1218="sníž. přenesená",J1218,0)</f>
        <v>0</v>
      </c>
      <c r="BI1218" s="204">
        <f>IF(N1218="nulová",J1218,0)</f>
        <v>0</v>
      </c>
      <c r="BJ1218" s="25" t="s">
        <v>98</v>
      </c>
      <c r="BK1218" s="204">
        <f>ROUND(I1218*H1218,2)</f>
        <v>0</v>
      </c>
      <c r="BL1218" s="25" t="s">
        <v>173</v>
      </c>
      <c r="BM1218" s="25" t="s">
        <v>1942</v>
      </c>
    </row>
    <row r="1219" spans="2:65" s="1" customFormat="1" ht="13.5">
      <c r="B1219" s="42"/>
      <c r="C1219" s="64"/>
      <c r="D1219" s="205" t="s">
        <v>175</v>
      </c>
      <c r="E1219" s="64"/>
      <c r="F1219" s="206" t="s">
        <v>1292</v>
      </c>
      <c r="G1219" s="64"/>
      <c r="H1219" s="64"/>
      <c r="I1219" s="164"/>
      <c r="J1219" s="64"/>
      <c r="K1219" s="64"/>
      <c r="L1219" s="62"/>
      <c r="M1219" s="207"/>
      <c r="N1219" s="43"/>
      <c r="O1219" s="43"/>
      <c r="P1219" s="43"/>
      <c r="Q1219" s="43"/>
      <c r="R1219" s="43"/>
      <c r="S1219" s="43"/>
      <c r="T1219" s="79"/>
      <c r="AT1219" s="25" t="s">
        <v>175</v>
      </c>
      <c r="AU1219" s="25" t="s">
        <v>84</v>
      </c>
    </row>
    <row r="1220" spans="2:65" s="1" customFormat="1" ht="16.5" customHeight="1">
      <c r="B1220" s="42"/>
      <c r="C1220" s="193" t="s">
        <v>1943</v>
      </c>
      <c r="D1220" s="193" t="s">
        <v>168</v>
      </c>
      <c r="E1220" s="194" t="s">
        <v>1293</v>
      </c>
      <c r="F1220" s="195" t="s">
        <v>1294</v>
      </c>
      <c r="G1220" s="196" t="s">
        <v>1272</v>
      </c>
      <c r="H1220" s="197">
        <v>1</v>
      </c>
      <c r="I1220" s="198"/>
      <c r="J1220" s="199">
        <f>ROUND(I1220*H1220,2)</f>
        <v>0</v>
      </c>
      <c r="K1220" s="195" t="s">
        <v>21</v>
      </c>
      <c r="L1220" s="62"/>
      <c r="M1220" s="200" t="s">
        <v>21</v>
      </c>
      <c r="N1220" s="201" t="s">
        <v>48</v>
      </c>
      <c r="O1220" s="43"/>
      <c r="P1220" s="202">
        <f>O1220*H1220</f>
        <v>0</v>
      </c>
      <c r="Q1220" s="202">
        <v>0</v>
      </c>
      <c r="R1220" s="202">
        <f>Q1220*H1220</f>
        <v>0</v>
      </c>
      <c r="S1220" s="202">
        <v>0</v>
      </c>
      <c r="T1220" s="203">
        <f>S1220*H1220</f>
        <v>0</v>
      </c>
      <c r="AR1220" s="25" t="s">
        <v>173</v>
      </c>
      <c r="AT1220" s="25" t="s">
        <v>168</v>
      </c>
      <c r="AU1220" s="25" t="s">
        <v>84</v>
      </c>
      <c r="AY1220" s="25" t="s">
        <v>163</v>
      </c>
      <c r="BE1220" s="204">
        <f>IF(N1220="základní",J1220,0)</f>
        <v>0</v>
      </c>
      <c r="BF1220" s="204">
        <f>IF(N1220="snížená",J1220,0)</f>
        <v>0</v>
      </c>
      <c r="BG1220" s="204">
        <f>IF(N1220="zákl. přenesená",J1220,0)</f>
        <v>0</v>
      </c>
      <c r="BH1220" s="204">
        <f>IF(N1220="sníž. přenesená",J1220,0)</f>
        <v>0</v>
      </c>
      <c r="BI1220" s="204">
        <f>IF(N1220="nulová",J1220,0)</f>
        <v>0</v>
      </c>
      <c r="BJ1220" s="25" t="s">
        <v>98</v>
      </c>
      <c r="BK1220" s="204">
        <f>ROUND(I1220*H1220,2)</f>
        <v>0</v>
      </c>
      <c r="BL1220" s="25" t="s">
        <v>173</v>
      </c>
      <c r="BM1220" s="25" t="s">
        <v>1944</v>
      </c>
    </row>
    <row r="1221" spans="2:65" s="1" customFormat="1" ht="13.5">
      <c r="B1221" s="42"/>
      <c r="C1221" s="64"/>
      <c r="D1221" s="205" t="s">
        <v>175</v>
      </c>
      <c r="E1221" s="64"/>
      <c r="F1221" s="206" t="s">
        <v>1294</v>
      </c>
      <c r="G1221" s="64"/>
      <c r="H1221" s="64"/>
      <c r="I1221" s="164"/>
      <c r="J1221" s="64"/>
      <c r="K1221" s="64"/>
      <c r="L1221" s="62"/>
      <c r="M1221" s="207"/>
      <c r="N1221" s="43"/>
      <c r="O1221" s="43"/>
      <c r="P1221" s="43"/>
      <c r="Q1221" s="43"/>
      <c r="R1221" s="43"/>
      <c r="S1221" s="43"/>
      <c r="T1221" s="79"/>
      <c r="AT1221" s="25" t="s">
        <v>175</v>
      </c>
      <c r="AU1221" s="25" t="s">
        <v>84</v>
      </c>
    </row>
    <row r="1222" spans="2:65" s="1" customFormat="1" ht="16.5" customHeight="1">
      <c r="B1222" s="42"/>
      <c r="C1222" s="193" t="s">
        <v>1563</v>
      </c>
      <c r="D1222" s="193" t="s">
        <v>168</v>
      </c>
      <c r="E1222" s="194" t="s">
        <v>1295</v>
      </c>
      <c r="F1222" s="195" t="s">
        <v>1296</v>
      </c>
      <c r="G1222" s="196" t="s">
        <v>171</v>
      </c>
      <c r="H1222" s="197">
        <v>24.5</v>
      </c>
      <c r="I1222" s="198"/>
      <c r="J1222" s="199">
        <f>ROUND(I1222*H1222,2)</f>
        <v>0</v>
      </c>
      <c r="K1222" s="195" t="s">
        <v>21</v>
      </c>
      <c r="L1222" s="62"/>
      <c r="M1222" s="200" t="s">
        <v>21</v>
      </c>
      <c r="N1222" s="201" t="s">
        <v>48</v>
      </c>
      <c r="O1222" s="43"/>
      <c r="P1222" s="202">
        <f>O1222*H1222</f>
        <v>0</v>
      </c>
      <c r="Q1222" s="202">
        <v>0</v>
      </c>
      <c r="R1222" s="202">
        <f>Q1222*H1222</f>
        <v>0</v>
      </c>
      <c r="S1222" s="202">
        <v>0</v>
      </c>
      <c r="T1222" s="203">
        <f>S1222*H1222</f>
        <v>0</v>
      </c>
      <c r="AR1222" s="25" t="s">
        <v>173</v>
      </c>
      <c r="AT1222" s="25" t="s">
        <v>168</v>
      </c>
      <c r="AU1222" s="25" t="s">
        <v>84</v>
      </c>
      <c r="AY1222" s="25" t="s">
        <v>163</v>
      </c>
      <c r="BE1222" s="204">
        <f>IF(N1222="základní",J1222,0)</f>
        <v>0</v>
      </c>
      <c r="BF1222" s="204">
        <f>IF(N1222="snížená",J1222,0)</f>
        <v>0</v>
      </c>
      <c r="BG1222" s="204">
        <f>IF(N1222="zákl. přenesená",J1222,0)</f>
        <v>0</v>
      </c>
      <c r="BH1222" s="204">
        <f>IF(N1222="sníž. přenesená",J1222,0)</f>
        <v>0</v>
      </c>
      <c r="BI1222" s="204">
        <f>IF(N1222="nulová",J1222,0)</f>
        <v>0</v>
      </c>
      <c r="BJ1222" s="25" t="s">
        <v>98</v>
      </c>
      <c r="BK1222" s="204">
        <f>ROUND(I1222*H1222,2)</f>
        <v>0</v>
      </c>
      <c r="BL1222" s="25" t="s">
        <v>173</v>
      </c>
      <c r="BM1222" s="25" t="s">
        <v>1945</v>
      </c>
    </row>
    <row r="1223" spans="2:65" s="1" customFormat="1" ht="13.5">
      <c r="B1223" s="42"/>
      <c r="C1223" s="64"/>
      <c r="D1223" s="205" t="s">
        <v>175</v>
      </c>
      <c r="E1223" s="64"/>
      <c r="F1223" s="206" t="s">
        <v>1296</v>
      </c>
      <c r="G1223" s="64"/>
      <c r="H1223" s="64"/>
      <c r="I1223" s="164"/>
      <c r="J1223" s="64"/>
      <c r="K1223" s="64"/>
      <c r="L1223" s="62"/>
      <c r="M1223" s="207"/>
      <c r="N1223" s="43"/>
      <c r="O1223" s="43"/>
      <c r="P1223" s="43"/>
      <c r="Q1223" s="43"/>
      <c r="R1223" s="43"/>
      <c r="S1223" s="43"/>
      <c r="T1223" s="79"/>
      <c r="AT1223" s="25" t="s">
        <v>175</v>
      </c>
      <c r="AU1223" s="25" t="s">
        <v>84</v>
      </c>
    </row>
    <row r="1224" spans="2:65" s="1" customFormat="1" ht="16.5" customHeight="1">
      <c r="B1224" s="42"/>
      <c r="C1224" s="193" t="s">
        <v>1946</v>
      </c>
      <c r="D1224" s="193" t="s">
        <v>168</v>
      </c>
      <c r="E1224" s="194" t="s">
        <v>1297</v>
      </c>
      <c r="F1224" s="195" t="s">
        <v>1298</v>
      </c>
      <c r="G1224" s="196" t="s">
        <v>1233</v>
      </c>
      <c r="H1224" s="197">
        <v>10</v>
      </c>
      <c r="I1224" s="198"/>
      <c r="J1224" s="199">
        <f>ROUND(I1224*H1224,2)</f>
        <v>0</v>
      </c>
      <c r="K1224" s="195" t="s">
        <v>21</v>
      </c>
      <c r="L1224" s="62"/>
      <c r="M1224" s="200" t="s">
        <v>21</v>
      </c>
      <c r="N1224" s="201" t="s">
        <v>48</v>
      </c>
      <c r="O1224" s="43"/>
      <c r="P1224" s="202">
        <f>O1224*H1224</f>
        <v>0</v>
      </c>
      <c r="Q1224" s="202">
        <v>0</v>
      </c>
      <c r="R1224" s="202">
        <f>Q1224*H1224</f>
        <v>0</v>
      </c>
      <c r="S1224" s="202">
        <v>0</v>
      </c>
      <c r="T1224" s="203">
        <f>S1224*H1224</f>
        <v>0</v>
      </c>
      <c r="AR1224" s="25" t="s">
        <v>173</v>
      </c>
      <c r="AT1224" s="25" t="s">
        <v>168</v>
      </c>
      <c r="AU1224" s="25" t="s">
        <v>84</v>
      </c>
      <c r="AY1224" s="25" t="s">
        <v>163</v>
      </c>
      <c r="BE1224" s="204">
        <f>IF(N1224="základní",J1224,0)</f>
        <v>0</v>
      </c>
      <c r="BF1224" s="204">
        <f>IF(N1224="snížená",J1224,0)</f>
        <v>0</v>
      </c>
      <c r="BG1224" s="204">
        <f>IF(N1224="zákl. přenesená",J1224,0)</f>
        <v>0</v>
      </c>
      <c r="BH1224" s="204">
        <f>IF(N1224="sníž. přenesená",J1224,0)</f>
        <v>0</v>
      </c>
      <c r="BI1224" s="204">
        <f>IF(N1224="nulová",J1224,0)</f>
        <v>0</v>
      </c>
      <c r="BJ1224" s="25" t="s">
        <v>98</v>
      </c>
      <c r="BK1224" s="204">
        <f>ROUND(I1224*H1224,2)</f>
        <v>0</v>
      </c>
      <c r="BL1224" s="25" t="s">
        <v>173</v>
      </c>
      <c r="BM1224" s="25" t="s">
        <v>1947</v>
      </c>
    </row>
    <row r="1225" spans="2:65" s="1" customFormat="1" ht="13.5">
      <c r="B1225" s="42"/>
      <c r="C1225" s="64"/>
      <c r="D1225" s="205" t="s">
        <v>175</v>
      </c>
      <c r="E1225" s="64"/>
      <c r="F1225" s="206" t="s">
        <v>1298</v>
      </c>
      <c r="G1225" s="64"/>
      <c r="H1225" s="64"/>
      <c r="I1225" s="164"/>
      <c r="J1225" s="64"/>
      <c r="K1225" s="64"/>
      <c r="L1225" s="62"/>
      <c r="M1225" s="207"/>
      <c r="N1225" s="43"/>
      <c r="O1225" s="43"/>
      <c r="P1225" s="43"/>
      <c r="Q1225" s="43"/>
      <c r="R1225" s="43"/>
      <c r="S1225" s="43"/>
      <c r="T1225" s="79"/>
      <c r="AT1225" s="25" t="s">
        <v>175</v>
      </c>
      <c r="AU1225" s="25" t="s">
        <v>84</v>
      </c>
    </row>
    <row r="1226" spans="2:65" s="1" customFormat="1" ht="16.5" customHeight="1">
      <c r="B1226" s="42"/>
      <c r="C1226" s="193" t="s">
        <v>1564</v>
      </c>
      <c r="D1226" s="193" t="s">
        <v>168</v>
      </c>
      <c r="E1226" s="194" t="s">
        <v>1299</v>
      </c>
      <c r="F1226" s="195" t="s">
        <v>1232</v>
      </c>
      <c r="G1226" s="196" t="s">
        <v>1233</v>
      </c>
      <c r="H1226" s="197">
        <v>10</v>
      </c>
      <c r="I1226" s="198"/>
      <c r="J1226" s="199">
        <f>ROUND(I1226*H1226,2)</f>
        <v>0</v>
      </c>
      <c r="K1226" s="195" t="s">
        <v>21</v>
      </c>
      <c r="L1226" s="62"/>
      <c r="M1226" s="200" t="s">
        <v>21</v>
      </c>
      <c r="N1226" s="201" t="s">
        <v>48</v>
      </c>
      <c r="O1226" s="43"/>
      <c r="P1226" s="202">
        <f>O1226*H1226</f>
        <v>0</v>
      </c>
      <c r="Q1226" s="202">
        <v>0</v>
      </c>
      <c r="R1226" s="202">
        <f>Q1226*H1226</f>
        <v>0</v>
      </c>
      <c r="S1226" s="202">
        <v>0</v>
      </c>
      <c r="T1226" s="203">
        <f>S1226*H1226</f>
        <v>0</v>
      </c>
      <c r="AR1226" s="25" t="s">
        <v>173</v>
      </c>
      <c r="AT1226" s="25" t="s">
        <v>168</v>
      </c>
      <c r="AU1226" s="25" t="s">
        <v>84</v>
      </c>
      <c r="AY1226" s="25" t="s">
        <v>163</v>
      </c>
      <c r="BE1226" s="204">
        <f>IF(N1226="základní",J1226,0)</f>
        <v>0</v>
      </c>
      <c r="BF1226" s="204">
        <f>IF(N1226="snížená",J1226,0)</f>
        <v>0</v>
      </c>
      <c r="BG1226" s="204">
        <f>IF(N1226="zákl. přenesená",J1226,0)</f>
        <v>0</v>
      </c>
      <c r="BH1226" s="204">
        <f>IF(N1226="sníž. přenesená",J1226,0)</f>
        <v>0</v>
      </c>
      <c r="BI1226" s="204">
        <f>IF(N1226="nulová",J1226,0)</f>
        <v>0</v>
      </c>
      <c r="BJ1226" s="25" t="s">
        <v>98</v>
      </c>
      <c r="BK1226" s="204">
        <f>ROUND(I1226*H1226,2)</f>
        <v>0</v>
      </c>
      <c r="BL1226" s="25" t="s">
        <v>173</v>
      </c>
      <c r="BM1226" s="25" t="s">
        <v>1948</v>
      </c>
    </row>
    <row r="1227" spans="2:65" s="1" customFormat="1" ht="13.5">
      <c r="B1227" s="42"/>
      <c r="C1227" s="64"/>
      <c r="D1227" s="205" t="s">
        <v>175</v>
      </c>
      <c r="E1227" s="64"/>
      <c r="F1227" s="206" t="s">
        <v>1232</v>
      </c>
      <c r="G1227" s="64"/>
      <c r="H1227" s="64"/>
      <c r="I1227" s="164"/>
      <c r="J1227" s="64"/>
      <c r="K1227" s="64"/>
      <c r="L1227" s="62"/>
      <c r="M1227" s="207"/>
      <c r="N1227" s="43"/>
      <c r="O1227" s="43"/>
      <c r="P1227" s="43"/>
      <c r="Q1227" s="43"/>
      <c r="R1227" s="43"/>
      <c r="S1227" s="43"/>
      <c r="T1227" s="79"/>
      <c r="AT1227" s="25" t="s">
        <v>175</v>
      </c>
      <c r="AU1227" s="25" t="s">
        <v>84</v>
      </c>
    </row>
    <row r="1228" spans="2:65" s="1" customFormat="1" ht="16.5" customHeight="1">
      <c r="B1228" s="42"/>
      <c r="C1228" s="193" t="s">
        <v>1949</v>
      </c>
      <c r="D1228" s="193" t="s">
        <v>168</v>
      </c>
      <c r="E1228" s="194" t="s">
        <v>1300</v>
      </c>
      <c r="F1228" s="195" t="s">
        <v>1301</v>
      </c>
      <c r="G1228" s="196" t="s">
        <v>1272</v>
      </c>
      <c r="H1228" s="197">
        <v>1</v>
      </c>
      <c r="I1228" s="198"/>
      <c r="J1228" s="199">
        <f>ROUND(I1228*H1228,2)</f>
        <v>0</v>
      </c>
      <c r="K1228" s="195" t="s">
        <v>21</v>
      </c>
      <c r="L1228" s="62"/>
      <c r="M1228" s="200" t="s">
        <v>21</v>
      </c>
      <c r="N1228" s="201" t="s">
        <v>48</v>
      </c>
      <c r="O1228" s="43"/>
      <c r="P1228" s="202">
        <f>O1228*H1228</f>
        <v>0</v>
      </c>
      <c r="Q1228" s="202">
        <v>0</v>
      </c>
      <c r="R1228" s="202">
        <f>Q1228*H1228</f>
        <v>0</v>
      </c>
      <c r="S1228" s="202">
        <v>0</v>
      </c>
      <c r="T1228" s="203">
        <f>S1228*H1228</f>
        <v>0</v>
      </c>
      <c r="AR1228" s="25" t="s">
        <v>173</v>
      </c>
      <c r="AT1228" s="25" t="s">
        <v>168</v>
      </c>
      <c r="AU1228" s="25" t="s">
        <v>84</v>
      </c>
      <c r="AY1228" s="25" t="s">
        <v>163</v>
      </c>
      <c r="BE1228" s="204">
        <f>IF(N1228="základní",J1228,0)</f>
        <v>0</v>
      </c>
      <c r="BF1228" s="204">
        <f>IF(N1228="snížená",J1228,0)</f>
        <v>0</v>
      </c>
      <c r="BG1228" s="204">
        <f>IF(N1228="zákl. přenesená",J1228,0)</f>
        <v>0</v>
      </c>
      <c r="BH1228" s="204">
        <f>IF(N1228="sníž. přenesená",J1228,0)</f>
        <v>0</v>
      </c>
      <c r="BI1228" s="204">
        <f>IF(N1228="nulová",J1228,0)</f>
        <v>0</v>
      </c>
      <c r="BJ1228" s="25" t="s">
        <v>98</v>
      </c>
      <c r="BK1228" s="204">
        <f>ROUND(I1228*H1228,2)</f>
        <v>0</v>
      </c>
      <c r="BL1228" s="25" t="s">
        <v>173</v>
      </c>
      <c r="BM1228" s="25" t="s">
        <v>1950</v>
      </c>
    </row>
    <row r="1229" spans="2:65" s="1" customFormat="1" ht="13.5">
      <c r="B1229" s="42"/>
      <c r="C1229" s="64"/>
      <c r="D1229" s="205" t="s">
        <v>175</v>
      </c>
      <c r="E1229" s="64"/>
      <c r="F1229" s="206" t="s">
        <v>1301</v>
      </c>
      <c r="G1229" s="64"/>
      <c r="H1229" s="64"/>
      <c r="I1229" s="164"/>
      <c r="J1229" s="64"/>
      <c r="K1229" s="64"/>
      <c r="L1229" s="62"/>
      <c r="M1229" s="207"/>
      <c r="N1229" s="43"/>
      <c r="O1229" s="43"/>
      <c r="P1229" s="43"/>
      <c r="Q1229" s="43"/>
      <c r="R1229" s="43"/>
      <c r="S1229" s="43"/>
      <c r="T1229" s="79"/>
      <c r="AT1229" s="25" t="s">
        <v>175</v>
      </c>
      <c r="AU1229" s="25" t="s">
        <v>84</v>
      </c>
    </row>
    <row r="1230" spans="2:65" s="1" customFormat="1" ht="25.5" customHeight="1">
      <c r="B1230" s="42"/>
      <c r="C1230" s="193" t="s">
        <v>1566</v>
      </c>
      <c r="D1230" s="193" t="s">
        <v>168</v>
      </c>
      <c r="E1230" s="194" t="s">
        <v>1302</v>
      </c>
      <c r="F1230" s="195" t="s">
        <v>1303</v>
      </c>
      <c r="G1230" s="196" t="s">
        <v>171</v>
      </c>
      <c r="H1230" s="197">
        <v>42.15</v>
      </c>
      <c r="I1230" s="198"/>
      <c r="J1230" s="199">
        <f>ROUND(I1230*H1230,2)</f>
        <v>0</v>
      </c>
      <c r="K1230" s="195" t="s">
        <v>21</v>
      </c>
      <c r="L1230" s="62"/>
      <c r="M1230" s="200" t="s">
        <v>21</v>
      </c>
      <c r="N1230" s="201" t="s">
        <v>48</v>
      </c>
      <c r="O1230" s="43"/>
      <c r="P1230" s="202">
        <f>O1230*H1230</f>
        <v>0</v>
      </c>
      <c r="Q1230" s="202">
        <v>0</v>
      </c>
      <c r="R1230" s="202">
        <f>Q1230*H1230</f>
        <v>0</v>
      </c>
      <c r="S1230" s="202">
        <v>0</v>
      </c>
      <c r="T1230" s="203">
        <f>S1230*H1230</f>
        <v>0</v>
      </c>
      <c r="AR1230" s="25" t="s">
        <v>173</v>
      </c>
      <c r="AT1230" s="25" t="s">
        <v>168</v>
      </c>
      <c r="AU1230" s="25" t="s">
        <v>84</v>
      </c>
      <c r="AY1230" s="25" t="s">
        <v>163</v>
      </c>
      <c r="BE1230" s="204">
        <f>IF(N1230="základní",J1230,0)</f>
        <v>0</v>
      </c>
      <c r="BF1230" s="204">
        <f>IF(N1230="snížená",J1230,0)</f>
        <v>0</v>
      </c>
      <c r="BG1230" s="204">
        <f>IF(N1230="zákl. přenesená",J1230,0)</f>
        <v>0</v>
      </c>
      <c r="BH1230" s="204">
        <f>IF(N1230="sníž. přenesená",J1230,0)</f>
        <v>0</v>
      </c>
      <c r="BI1230" s="204">
        <f>IF(N1230="nulová",J1230,0)</f>
        <v>0</v>
      </c>
      <c r="BJ1230" s="25" t="s">
        <v>98</v>
      </c>
      <c r="BK1230" s="204">
        <f>ROUND(I1230*H1230,2)</f>
        <v>0</v>
      </c>
      <c r="BL1230" s="25" t="s">
        <v>173</v>
      </c>
      <c r="BM1230" s="25" t="s">
        <v>1951</v>
      </c>
    </row>
    <row r="1231" spans="2:65" s="1" customFormat="1" ht="13.5">
      <c r="B1231" s="42"/>
      <c r="C1231" s="64"/>
      <c r="D1231" s="205" t="s">
        <v>175</v>
      </c>
      <c r="E1231" s="64"/>
      <c r="F1231" s="206" t="s">
        <v>1303</v>
      </c>
      <c r="G1231" s="64"/>
      <c r="H1231" s="64"/>
      <c r="I1231" s="164"/>
      <c r="J1231" s="64"/>
      <c r="K1231" s="64"/>
      <c r="L1231" s="62"/>
      <c r="M1231" s="207"/>
      <c r="N1231" s="43"/>
      <c r="O1231" s="43"/>
      <c r="P1231" s="43"/>
      <c r="Q1231" s="43"/>
      <c r="R1231" s="43"/>
      <c r="S1231" s="43"/>
      <c r="T1231" s="79"/>
      <c r="AT1231" s="25" t="s">
        <v>175</v>
      </c>
      <c r="AU1231" s="25" t="s">
        <v>84</v>
      </c>
    </row>
    <row r="1232" spans="2:65" s="1" customFormat="1" ht="16.5" customHeight="1">
      <c r="B1232" s="42"/>
      <c r="C1232" s="193" t="s">
        <v>1952</v>
      </c>
      <c r="D1232" s="193" t="s">
        <v>168</v>
      </c>
      <c r="E1232" s="194" t="s">
        <v>1304</v>
      </c>
      <c r="F1232" s="195" t="s">
        <v>1305</v>
      </c>
      <c r="G1232" s="196" t="s">
        <v>171</v>
      </c>
      <c r="H1232" s="197">
        <v>2.56</v>
      </c>
      <c r="I1232" s="198"/>
      <c r="J1232" s="199">
        <f>ROUND(I1232*H1232,2)</f>
        <v>0</v>
      </c>
      <c r="K1232" s="195" t="s">
        <v>21</v>
      </c>
      <c r="L1232" s="62"/>
      <c r="M1232" s="200" t="s">
        <v>21</v>
      </c>
      <c r="N1232" s="201" t="s">
        <v>48</v>
      </c>
      <c r="O1232" s="43"/>
      <c r="P1232" s="202">
        <f>O1232*H1232</f>
        <v>0</v>
      </c>
      <c r="Q1232" s="202">
        <v>0</v>
      </c>
      <c r="R1232" s="202">
        <f>Q1232*H1232</f>
        <v>0</v>
      </c>
      <c r="S1232" s="202">
        <v>0</v>
      </c>
      <c r="T1232" s="203">
        <f>S1232*H1232</f>
        <v>0</v>
      </c>
      <c r="AR1232" s="25" t="s">
        <v>173</v>
      </c>
      <c r="AT1232" s="25" t="s">
        <v>168</v>
      </c>
      <c r="AU1232" s="25" t="s">
        <v>84</v>
      </c>
      <c r="AY1232" s="25" t="s">
        <v>163</v>
      </c>
      <c r="BE1232" s="204">
        <f>IF(N1232="základní",J1232,0)</f>
        <v>0</v>
      </c>
      <c r="BF1232" s="204">
        <f>IF(N1232="snížená",J1232,0)</f>
        <v>0</v>
      </c>
      <c r="BG1232" s="204">
        <f>IF(N1232="zákl. přenesená",J1232,0)</f>
        <v>0</v>
      </c>
      <c r="BH1232" s="204">
        <f>IF(N1232="sníž. přenesená",J1232,0)</f>
        <v>0</v>
      </c>
      <c r="BI1232" s="204">
        <f>IF(N1232="nulová",J1232,0)</f>
        <v>0</v>
      </c>
      <c r="BJ1232" s="25" t="s">
        <v>98</v>
      </c>
      <c r="BK1232" s="204">
        <f>ROUND(I1232*H1232,2)</f>
        <v>0</v>
      </c>
      <c r="BL1232" s="25" t="s">
        <v>173</v>
      </c>
      <c r="BM1232" s="25" t="s">
        <v>1953</v>
      </c>
    </row>
    <row r="1233" spans="2:65" s="1" customFormat="1" ht="13.5">
      <c r="B1233" s="42"/>
      <c r="C1233" s="64"/>
      <c r="D1233" s="205" t="s">
        <v>175</v>
      </c>
      <c r="E1233" s="64"/>
      <c r="F1233" s="206" t="s">
        <v>1305</v>
      </c>
      <c r="G1233" s="64"/>
      <c r="H1233" s="64"/>
      <c r="I1233" s="164"/>
      <c r="J1233" s="64"/>
      <c r="K1233" s="64"/>
      <c r="L1233" s="62"/>
      <c r="M1233" s="207"/>
      <c r="N1233" s="43"/>
      <c r="O1233" s="43"/>
      <c r="P1233" s="43"/>
      <c r="Q1233" s="43"/>
      <c r="R1233" s="43"/>
      <c r="S1233" s="43"/>
      <c r="T1233" s="79"/>
      <c r="AT1233" s="25" t="s">
        <v>175</v>
      </c>
      <c r="AU1233" s="25" t="s">
        <v>84</v>
      </c>
    </row>
    <row r="1234" spans="2:65" s="1" customFormat="1" ht="16.5" customHeight="1">
      <c r="B1234" s="42"/>
      <c r="C1234" s="193" t="s">
        <v>1567</v>
      </c>
      <c r="D1234" s="193" t="s">
        <v>168</v>
      </c>
      <c r="E1234" s="194" t="s">
        <v>1306</v>
      </c>
      <c r="F1234" s="195" t="s">
        <v>1307</v>
      </c>
      <c r="G1234" s="196" t="s">
        <v>171</v>
      </c>
      <c r="H1234" s="197">
        <v>10</v>
      </c>
      <c r="I1234" s="198"/>
      <c r="J1234" s="199">
        <f>ROUND(I1234*H1234,2)</f>
        <v>0</v>
      </c>
      <c r="K1234" s="195" t="s">
        <v>21</v>
      </c>
      <c r="L1234" s="62"/>
      <c r="M1234" s="200" t="s">
        <v>21</v>
      </c>
      <c r="N1234" s="201" t="s">
        <v>48</v>
      </c>
      <c r="O1234" s="43"/>
      <c r="P1234" s="202">
        <f>O1234*H1234</f>
        <v>0</v>
      </c>
      <c r="Q1234" s="202">
        <v>0</v>
      </c>
      <c r="R1234" s="202">
        <f>Q1234*H1234</f>
        <v>0</v>
      </c>
      <c r="S1234" s="202">
        <v>0</v>
      </c>
      <c r="T1234" s="203">
        <f>S1234*H1234</f>
        <v>0</v>
      </c>
      <c r="AR1234" s="25" t="s">
        <v>173</v>
      </c>
      <c r="AT1234" s="25" t="s">
        <v>168</v>
      </c>
      <c r="AU1234" s="25" t="s">
        <v>84</v>
      </c>
      <c r="AY1234" s="25" t="s">
        <v>163</v>
      </c>
      <c r="BE1234" s="204">
        <f>IF(N1234="základní",J1234,0)</f>
        <v>0</v>
      </c>
      <c r="BF1234" s="204">
        <f>IF(N1234="snížená",J1234,0)</f>
        <v>0</v>
      </c>
      <c r="BG1234" s="204">
        <f>IF(N1234="zákl. přenesená",J1234,0)</f>
        <v>0</v>
      </c>
      <c r="BH1234" s="204">
        <f>IF(N1234="sníž. přenesená",J1234,0)</f>
        <v>0</v>
      </c>
      <c r="BI1234" s="204">
        <f>IF(N1234="nulová",J1234,0)</f>
        <v>0</v>
      </c>
      <c r="BJ1234" s="25" t="s">
        <v>98</v>
      </c>
      <c r="BK1234" s="204">
        <f>ROUND(I1234*H1234,2)</f>
        <v>0</v>
      </c>
      <c r="BL1234" s="25" t="s">
        <v>173</v>
      </c>
      <c r="BM1234" s="25" t="s">
        <v>1954</v>
      </c>
    </row>
    <row r="1235" spans="2:65" s="1" customFormat="1" ht="13.5">
      <c r="B1235" s="42"/>
      <c r="C1235" s="64"/>
      <c r="D1235" s="205" t="s">
        <v>175</v>
      </c>
      <c r="E1235" s="64"/>
      <c r="F1235" s="206" t="s">
        <v>1307</v>
      </c>
      <c r="G1235" s="64"/>
      <c r="H1235" s="64"/>
      <c r="I1235" s="164"/>
      <c r="J1235" s="64"/>
      <c r="K1235" s="64"/>
      <c r="L1235" s="62"/>
      <c r="M1235" s="207"/>
      <c r="N1235" s="43"/>
      <c r="O1235" s="43"/>
      <c r="P1235" s="43"/>
      <c r="Q1235" s="43"/>
      <c r="R1235" s="43"/>
      <c r="S1235" s="43"/>
      <c r="T1235" s="79"/>
      <c r="AT1235" s="25" t="s">
        <v>175</v>
      </c>
      <c r="AU1235" s="25" t="s">
        <v>84</v>
      </c>
    </row>
    <row r="1236" spans="2:65" s="1" customFormat="1" ht="16.5" customHeight="1">
      <c r="B1236" s="42"/>
      <c r="C1236" s="193" t="s">
        <v>1955</v>
      </c>
      <c r="D1236" s="193" t="s">
        <v>168</v>
      </c>
      <c r="E1236" s="194" t="s">
        <v>1308</v>
      </c>
      <c r="F1236" s="195" t="s">
        <v>1309</v>
      </c>
      <c r="G1236" s="196" t="s">
        <v>171</v>
      </c>
      <c r="H1236" s="197">
        <v>2.56</v>
      </c>
      <c r="I1236" s="198"/>
      <c r="J1236" s="199">
        <f>ROUND(I1236*H1236,2)</f>
        <v>0</v>
      </c>
      <c r="K1236" s="195" t="s">
        <v>21</v>
      </c>
      <c r="L1236" s="62"/>
      <c r="M1236" s="200" t="s">
        <v>21</v>
      </c>
      <c r="N1236" s="201" t="s">
        <v>48</v>
      </c>
      <c r="O1236" s="43"/>
      <c r="P1236" s="202">
        <f>O1236*H1236</f>
        <v>0</v>
      </c>
      <c r="Q1236" s="202">
        <v>0</v>
      </c>
      <c r="R1236" s="202">
        <f>Q1236*H1236</f>
        <v>0</v>
      </c>
      <c r="S1236" s="202">
        <v>0</v>
      </c>
      <c r="T1236" s="203">
        <f>S1236*H1236</f>
        <v>0</v>
      </c>
      <c r="AR1236" s="25" t="s">
        <v>173</v>
      </c>
      <c r="AT1236" s="25" t="s">
        <v>168</v>
      </c>
      <c r="AU1236" s="25" t="s">
        <v>84</v>
      </c>
      <c r="AY1236" s="25" t="s">
        <v>163</v>
      </c>
      <c r="BE1236" s="204">
        <f>IF(N1236="základní",J1236,0)</f>
        <v>0</v>
      </c>
      <c r="BF1236" s="204">
        <f>IF(N1236="snížená",J1236,0)</f>
        <v>0</v>
      </c>
      <c r="BG1236" s="204">
        <f>IF(N1236="zákl. přenesená",J1236,0)</f>
        <v>0</v>
      </c>
      <c r="BH1236" s="204">
        <f>IF(N1236="sníž. přenesená",J1236,0)</f>
        <v>0</v>
      </c>
      <c r="BI1236" s="204">
        <f>IF(N1236="nulová",J1236,0)</f>
        <v>0</v>
      </c>
      <c r="BJ1236" s="25" t="s">
        <v>98</v>
      </c>
      <c r="BK1236" s="204">
        <f>ROUND(I1236*H1236,2)</f>
        <v>0</v>
      </c>
      <c r="BL1236" s="25" t="s">
        <v>173</v>
      </c>
      <c r="BM1236" s="25" t="s">
        <v>1956</v>
      </c>
    </row>
    <row r="1237" spans="2:65" s="1" customFormat="1" ht="13.5">
      <c r="B1237" s="42"/>
      <c r="C1237" s="64"/>
      <c r="D1237" s="205" t="s">
        <v>175</v>
      </c>
      <c r="E1237" s="64"/>
      <c r="F1237" s="206" t="s">
        <v>1309</v>
      </c>
      <c r="G1237" s="64"/>
      <c r="H1237" s="64"/>
      <c r="I1237" s="164"/>
      <c r="J1237" s="64"/>
      <c r="K1237" s="64"/>
      <c r="L1237" s="62"/>
      <c r="M1237" s="207"/>
      <c r="N1237" s="43"/>
      <c r="O1237" s="43"/>
      <c r="P1237" s="43"/>
      <c r="Q1237" s="43"/>
      <c r="R1237" s="43"/>
      <c r="S1237" s="43"/>
      <c r="T1237" s="79"/>
      <c r="AT1237" s="25" t="s">
        <v>175</v>
      </c>
      <c r="AU1237" s="25" t="s">
        <v>84</v>
      </c>
    </row>
    <row r="1238" spans="2:65" s="1" customFormat="1" ht="16.5" customHeight="1">
      <c r="B1238" s="42"/>
      <c r="C1238" s="193" t="s">
        <v>1569</v>
      </c>
      <c r="D1238" s="193" t="s">
        <v>168</v>
      </c>
      <c r="E1238" s="194" t="s">
        <v>1310</v>
      </c>
      <c r="F1238" s="195" t="s">
        <v>1311</v>
      </c>
      <c r="G1238" s="196" t="s">
        <v>171</v>
      </c>
      <c r="H1238" s="197">
        <v>3</v>
      </c>
      <c r="I1238" s="198"/>
      <c r="J1238" s="199">
        <f>ROUND(I1238*H1238,2)</f>
        <v>0</v>
      </c>
      <c r="K1238" s="195" t="s">
        <v>21</v>
      </c>
      <c r="L1238" s="62"/>
      <c r="M1238" s="200" t="s">
        <v>21</v>
      </c>
      <c r="N1238" s="201" t="s">
        <v>48</v>
      </c>
      <c r="O1238" s="43"/>
      <c r="P1238" s="202">
        <f>O1238*H1238</f>
        <v>0</v>
      </c>
      <c r="Q1238" s="202">
        <v>0</v>
      </c>
      <c r="R1238" s="202">
        <f>Q1238*H1238</f>
        <v>0</v>
      </c>
      <c r="S1238" s="202">
        <v>0</v>
      </c>
      <c r="T1238" s="203">
        <f>S1238*H1238</f>
        <v>0</v>
      </c>
      <c r="AR1238" s="25" t="s">
        <v>173</v>
      </c>
      <c r="AT1238" s="25" t="s">
        <v>168</v>
      </c>
      <c r="AU1238" s="25" t="s">
        <v>84</v>
      </c>
      <c r="AY1238" s="25" t="s">
        <v>163</v>
      </c>
      <c r="BE1238" s="204">
        <f>IF(N1238="základní",J1238,0)</f>
        <v>0</v>
      </c>
      <c r="BF1238" s="204">
        <f>IF(N1238="snížená",J1238,0)</f>
        <v>0</v>
      </c>
      <c r="BG1238" s="204">
        <f>IF(N1238="zákl. přenesená",J1238,0)</f>
        <v>0</v>
      </c>
      <c r="BH1238" s="204">
        <f>IF(N1238="sníž. přenesená",J1238,0)</f>
        <v>0</v>
      </c>
      <c r="BI1238" s="204">
        <f>IF(N1238="nulová",J1238,0)</f>
        <v>0</v>
      </c>
      <c r="BJ1238" s="25" t="s">
        <v>98</v>
      </c>
      <c r="BK1238" s="204">
        <f>ROUND(I1238*H1238,2)</f>
        <v>0</v>
      </c>
      <c r="BL1238" s="25" t="s">
        <v>173</v>
      </c>
      <c r="BM1238" s="25" t="s">
        <v>1957</v>
      </c>
    </row>
    <row r="1239" spans="2:65" s="1" customFormat="1" ht="13.5">
      <c r="B1239" s="42"/>
      <c r="C1239" s="64"/>
      <c r="D1239" s="205" t="s">
        <v>175</v>
      </c>
      <c r="E1239" s="64"/>
      <c r="F1239" s="206" t="s">
        <v>1311</v>
      </c>
      <c r="G1239" s="64"/>
      <c r="H1239" s="64"/>
      <c r="I1239" s="164"/>
      <c r="J1239" s="64"/>
      <c r="K1239" s="64"/>
      <c r="L1239" s="62"/>
      <c r="M1239" s="207"/>
      <c r="N1239" s="43"/>
      <c r="O1239" s="43"/>
      <c r="P1239" s="43"/>
      <c r="Q1239" s="43"/>
      <c r="R1239" s="43"/>
      <c r="S1239" s="43"/>
      <c r="T1239" s="79"/>
      <c r="AT1239" s="25" t="s">
        <v>175</v>
      </c>
      <c r="AU1239" s="25" t="s">
        <v>84</v>
      </c>
    </row>
    <row r="1240" spans="2:65" s="1" customFormat="1" ht="16.5" customHeight="1">
      <c r="B1240" s="42"/>
      <c r="C1240" s="193" t="s">
        <v>1958</v>
      </c>
      <c r="D1240" s="193" t="s">
        <v>168</v>
      </c>
      <c r="E1240" s="194" t="s">
        <v>1312</v>
      </c>
      <c r="F1240" s="195" t="s">
        <v>1313</v>
      </c>
      <c r="G1240" s="196" t="s">
        <v>171</v>
      </c>
      <c r="H1240" s="197">
        <v>73.5</v>
      </c>
      <c r="I1240" s="198"/>
      <c r="J1240" s="199">
        <f>ROUND(I1240*H1240,2)</f>
        <v>0</v>
      </c>
      <c r="K1240" s="195" t="s">
        <v>21</v>
      </c>
      <c r="L1240" s="62"/>
      <c r="M1240" s="200" t="s">
        <v>21</v>
      </c>
      <c r="N1240" s="201" t="s">
        <v>48</v>
      </c>
      <c r="O1240" s="43"/>
      <c r="P1240" s="202">
        <f>O1240*H1240</f>
        <v>0</v>
      </c>
      <c r="Q1240" s="202">
        <v>0</v>
      </c>
      <c r="R1240" s="202">
        <f>Q1240*H1240</f>
        <v>0</v>
      </c>
      <c r="S1240" s="202">
        <v>0</v>
      </c>
      <c r="T1240" s="203">
        <f>S1240*H1240</f>
        <v>0</v>
      </c>
      <c r="AR1240" s="25" t="s">
        <v>173</v>
      </c>
      <c r="AT1240" s="25" t="s">
        <v>168</v>
      </c>
      <c r="AU1240" s="25" t="s">
        <v>84</v>
      </c>
      <c r="AY1240" s="25" t="s">
        <v>163</v>
      </c>
      <c r="BE1240" s="204">
        <f>IF(N1240="základní",J1240,0)</f>
        <v>0</v>
      </c>
      <c r="BF1240" s="204">
        <f>IF(N1240="snížená",J1240,0)</f>
        <v>0</v>
      </c>
      <c r="BG1240" s="204">
        <f>IF(N1240="zákl. přenesená",J1240,0)</f>
        <v>0</v>
      </c>
      <c r="BH1240" s="204">
        <f>IF(N1240="sníž. přenesená",J1240,0)</f>
        <v>0</v>
      </c>
      <c r="BI1240" s="204">
        <f>IF(N1240="nulová",J1240,0)</f>
        <v>0</v>
      </c>
      <c r="BJ1240" s="25" t="s">
        <v>98</v>
      </c>
      <c r="BK1240" s="204">
        <f>ROUND(I1240*H1240,2)</f>
        <v>0</v>
      </c>
      <c r="BL1240" s="25" t="s">
        <v>173</v>
      </c>
      <c r="BM1240" s="25" t="s">
        <v>1959</v>
      </c>
    </row>
    <row r="1241" spans="2:65" s="1" customFormat="1" ht="13.5">
      <c r="B1241" s="42"/>
      <c r="C1241" s="64"/>
      <c r="D1241" s="205" t="s">
        <v>175</v>
      </c>
      <c r="E1241" s="64"/>
      <c r="F1241" s="206" t="s">
        <v>1313</v>
      </c>
      <c r="G1241" s="64"/>
      <c r="H1241" s="64"/>
      <c r="I1241" s="164"/>
      <c r="J1241" s="64"/>
      <c r="K1241" s="64"/>
      <c r="L1241" s="62"/>
      <c r="M1241" s="207"/>
      <c r="N1241" s="43"/>
      <c r="O1241" s="43"/>
      <c r="P1241" s="43"/>
      <c r="Q1241" s="43"/>
      <c r="R1241" s="43"/>
      <c r="S1241" s="43"/>
      <c r="T1241" s="79"/>
      <c r="AT1241" s="25" t="s">
        <v>175</v>
      </c>
      <c r="AU1241" s="25" t="s">
        <v>84</v>
      </c>
    </row>
    <row r="1242" spans="2:65" s="1" customFormat="1" ht="16.5" customHeight="1">
      <c r="B1242" s="42"/>
      <c r="C1242" s="193" t="s">
        <v>1570</v>
      </c>
      <c r="D1242" s="193" t="s">
        <v>168</v>
      </c>
      <c r="E1242" s="194" t="s">
        <v>1314</v>
      </c>
      <c r="F1242" s="195" t="s">
        <v>1315</v>
      </c>
      <c r="G1242" s="196" t="s">
        <v>171</v>
      </c>
      <c r="H1242" s="197">
        <v>73.5</v>
      </c>
      <c r="I1242" s="198"/>
      <c r="J1242" s="199">
        <f>ROUND(I1242*H1242,2)</f>
        <v>0</v>
      </c>
      <c r="K1242" s="195" t="s">
        <v>21</v>
      </c>
      <c r="L1242" s="62"/>
      <c r="M1242" s="200" t="s">
        <v>21</v>
      </c>
      <c r="N1242" s="201" t="s">
        <v>48</v>
      </c>
      <c r="O1242" s="43"/>
      <c r="P1242" s="202">
        <f>O1242*H1242</f>
        <v>0</v>
      </c>
      <c r="Q1242" s="202">
        <v>0</v>
      </c>
      <c r="R1242" s="202">
        <f>Q1242*H1242</f>
        <v>0</v>
      </c>
      <c r="S1242" s="202">
        <v>0</v>
      </c>
      <c r="T1242" s="203">
        <f>S1242*H1242</f>
        <v>0</v>
      </c>
      <c r="AR1242" s="25" t="s">
        <v>173</v>
      </c>
      <c r="AT1242" s="25" t="s">
        <v>168</v>
      </c>
      <c r="AU1242" s="25" t="s">
        <v>84</v>
      </c>
      <c r="AY1242" s="25" t="s">
        <v>163</v>
      </c>
      <c r="BE1242" s="204">
        <f>IF(N1242="základní",J1242,0)</f>
        <v>0</v>
      </c>
      <c r="BF1242" s="204">
        <f>IF(N1242="snížená",J1242,0)</f>
        <v>0</v>
      </c>
      <c r="BG1242" s="204">
        <f>IF(N1242="zákl. přenesená",J1242,0)</f>
        <v>0</v>
      </c>
      <c r="BH1242" s="204">
        <f>IF(N1242="sníž. přenesená",J1242,0)</f>
        <v>0</v>
      </c>
      <c r="BI1242" s="204">
        <f>IF(N1242="nulová",J1242,0)</f>
        <v>0</v>
      </c>
      <c r="BJ1242" s="25" t="s">
        <v>98</v>
      </c>
      <c r="BK1242" s="204">
        <f>ROUND(I1242*H1242,2)</f>
        <v>0</v>
      </c>
      <c r="BL1242" s="25" t="s">
        <v>173</v>
      </c>
      <c r="BM1242" s="25" t="s">
        <v>1960</v>
      </c>
    </row>
    <row r="1243" spans="2:65" s="1" customFormat="1" ht="13.5">
      <c r="B1243" s="42"/>
      <c r="C1243" s="64"/>
      <c r="D1243" s="205" t="s">
        <v>175</v>
      </c>
      <c r="E1243" s="64"/>
      <c r="F1243" s="206" t="s">
        <v>1315</v>
      </c>
      <c r="G1243" s="64"/>
      <c r="H1243" s="64"/>
      <c r="I1243" s="164"/>
      <c r="J1243" s="64"/>
      <c r="K1243" s="64"/>
      <c r="L1243" s="62"/>
      <c r="M1243" s="207"/>
      <c r="N1243" s="43"/>
      <c r="O1243" s="43"/>
      <c r="P1243" s="43"/>
      <c r="Q1243" s="43"/>
      <c r="R1243" s="43"/>
      <c r="S1243" s="43"/>
      <c r="T1243" s="79"/>
      <c r="AT1243" s="25" t="s">
        <v>175</v>
      </c>
      <c r="AU1243" s="25" t="s">
        <v>84</v>
      </c>
    </row>
    <row r="1244" spans="2:65" s="1" customFormat="1" ht="16.5" customHeight="1">
      <c r="B1244" s="42"/>
      <c r="C1244" s="193" t="s">
        <v>1961</v>
      </c>
      <c r="D1244" s="193" t="s">
        <v>168</v>
      </c>
      <c r="E1244" s="194" t="s">
        <v>1316</v>
      </c>
      <c r="F1244" s="195" t="s">
        <v>1317</v>
      </c>
      <c r="G1244" s="196" t="s">
        <v>171</v>
      </c>
      <c r="H1244" s="197">
        <v>73.5</v>
      </c>
      <c r="I1244" s="198"/>
      <c r="J1244" s="199">
        <f>ROUND(I1244*H1244,2)</f>
        <v>0</v>
      </c>
      <c r="K1244" s="195" t="s">
        <v>21</v>
      </c>
      <c r="L1244" s="62"/>
      <c r="M1244" s="200" t="s">
        <v>21</v>
      </c>
      <c r="N1244" s="201" t="s">
        <v>48</v>
      </c>
      <c r="O1244" s="43"/>
      <c r="P1244" s="202">
        <f>O1244*H1244</f>
        <v>0</v>
      </c>
      <c r="Q1244" s="202">
        <v>0</v>
      </c>
      <c r="R1244" s="202">
        <f>Q1244*H1244</f>
        <v>0</v>
      </c>
      <c r="S1244" s="202">
        <v>0</v>
      </c>
      <c r="T1244" s="203">
        <f>S1244*H1244</f>
        <v>0</v>
      </c>
      <c r="AR1244" s="25" t="s">
        <v>173</v>
      </c>
      <c r="AT1244" s="25" t="s">
        <v>168</v>
      </c>
      <c r="AU1244" s="25" t="s">
        <v>84</v>
      </c>
      <c r="AY1244" s="25" t="s">
        <v>163</v>
      </c>
      <c r="BE1244" s="204">
        <f>IF(N1244="základní",J1244,0)</f>
        <v>0</v>
      </c>
      <c r="BF1244" s="204">
        <f>IF(N1244="snížená",J1244,0)</f>
        <v>0</v>
      </c>
      <c r="BG1244" s="204">
        <f>IF(N1244="zákl. přenesená",J1244,0)</f>
        <v>0</v>
      </c>
      <c r="BH1244" s="204">
        <f>IF(N1244="sníž. přenesená",J1244,0)</f>
        <v>0</v>
      </c>
      <c r="BI1244" s="204">
        <f>IF(N1244="nulová",J1244,0)</f>
        <v>0</v>
      </c>
      <c r="BJ1244" s="25" t="s">
        <v>98</v>
      </c>
      <c r="BK1244" s="204">
        <f>ROUND(I1244*H1244,2)</f>
        <v>0</v>
      </c>
      <c r="BL1244" s="25" t="s">
        <v>173</v>
      </c>
      <c r="BM1244" s="25" t="s">
        <v>1962</v>
      </c>
    </row>
    <row r="1245" spans="2:65" s="1" customFormat="1" ht="13.5">
      <c r="B1245" s="42"/>
      <c r="C1245" s="64"/>
      <c r="D1245" s="205" t="s">
        <v>175</v>
      </c>
      <c r="E1245" s="64"/>
      <c r="F1245" s="206" t="s">
        <v>1317</v>
      </c>
      <c r="G1245" s="64"/>
      <c r="H1245" s="64"/>
      <c r="I1245" s="164"/>
      <c r="J1245" s="64"/>
      <c r="K1245" s="64"/>
      <c r="L1245" s="62"/>
      <c r="M1245" s="207"/>
      <c r="N1245" s="43"/>
      <c r="O1245" s="43"/>
      <c r="P1245" s="43"/>
      <c r="Q1245" s="43"/>
      <c r="R1245" s="43"/>
      <c r="S1245" s="43"/>
      <c r="T1245" s="79"/>
      <c r="AT1245" s="25" t="s">
        <v>175</v>
      </c>
      <c r="AU1245" s="25" t="s">
        <v>84</v>
      </c>
    </row>
    <row r="1246" spans="2:65" s="1" customFormat="1" ht="16.5" customHeight="1">
      <c r="B1246" s="42"/>
      <c r="C1246" s="193" t="s">
        <v>1572</v>
      </c>
      <c r="D1246" s="193" t="s">
        <v>168</v>
      </c>
      <c r="E1246" s="194" t="s">
        <v>1318</v>
      </c>
      <c r="F1246" s="195" t="s">
        <v>1319</v>
      </c>
      <c r="G1246" s="196" t="s">
        <v>171</v>
      </c>
      <c r="H1246" s="197">
        <v>49</v>
      </c>
      <c r="I1246" s="198"/>
      <c r="J1246" s="199">
        <f>ROUND(I1246*H1246,2)</f>
        <v>0</v>
      </c>
      <c r="K1246" s="195" t="s">
        <v>21</v>
      </c>
      <c r="L1246" s="62"/>
      <c r="M1246" s="200" t="s">
        <v>21</v>
      </c>
      <c r="N1246" s="201" t="s">
        <v>48</v>
      </c>
      <c r="O1246" s="43"/>
      <c r="P1246" s="202">
        <f>O1246*H1246</f>
        <v>0</v>
      </c>
      <c r="Q1246" s="202">
        <v>0</v>
      </c>
      <c r="R1246" s="202">
        <f>Q1246*H1246</f>
        <v>0</v>
      </c>
      <c r="S1246" s="202">
        <v>0</v>
      </c>
      <c r="T1246" s="203">
        <f>S1246*H1246</f>
        <v>0</v>
      </c>
      <c r="AR1246" s="25" t="s">
        <v>173</v>
      </c>
      <c r="AT1246" s="25" t="s">
        <v>168</v>
      </c>
      <c r="AU1246" s="25" t="s">
        <v>84</v>
      </c>
      <c r="AY1246" s="25" t="s">
        <v>163</v>
      </c>
      <c r="BE1246" s="204">
        <f>IF(N1246="základní",J1246,0)</f>
        <v>0</v>
      </c>
      <c r="BF1246" s="204">
        <f>IF(N1246="snížená",J1246,0)</f>
        <v>0</v>
      </c>
      <c r="BG1246" s="204">
        <f>IF(N1246="zákl. přenesená",J1246,0)</f>
        <v>0</v>
      </c>
      <c r="BH1246" s="204">
        <f>IF(N1246="sníž. přenesená",J1246,0)</f>
        <v>0</v>
      </c>
      <c r="BI1246" s="204">
        <f>IF(N1246="nulová",J1246,0)</f>
        <v>0</v>
      </c>
      <c r="BJ1246" s="25" t="s">
        <v>98</v>
      </c>
      <c r="BK1246" s="204">
        <f>ROUND(I1246*H1246,2)</f>
        <v>0</v>
      </c>
      <c r="BL1246" s="25" t="s">
        <v>173</v>
      </c>
      <c r="BM1246" s="25" t="s">
        <v>1963</v>
      </c>
    </row>
    <row r="1247" spans="2:65" s="1" customFormat="1" ht="13.5">
      <c r="B1247" s="42"/>
      <c r="C1247" s="64"/>
      <c r="D1247" s="205" t="s">
        <v>175</v>
      </c>
      <c r="E1247" s="64"/>
      <c r="F1247" s="206" t="s">
        <v>1319</v>
      </c>
      <c r="G1247" s="64"/>
      <c r="H1247" s="64"/>
      <c r="I1247" s="164"/>
      <c r="J1247" s="64"/>
      <c r="K1247" s="64"/>
      <c r="L1247" s="62"/>
      <c r="M1247" s="207"/>
      <c r="N1247" s="43"/>
      <c r="O1247" s="43"/>
      <c r="P1247" s="43"/>
      <c r="Q1247" s="43"/>
      <c r="R1247" s="43"/>
      <c r="S1247" s="43"/>
      <c r="T1247" s="79"/>
      <c r="AT1247" s="25" t="s">
        <v>175</v>
      </c>
      <c r="AU1247" s="25" t="s">
        <v>84</v>
      </c>
    </row>
    <row r="1248" spans="2:65" s="1" customFormat="1" ht="67.5">
      <c r="B1248" s="42"/>
      <c r="C1248" s="64"/>
      <c r="D1248" s="205" t="s">
        <v>843</v>
      </c>
      <c r="E1248" s="64"/>
      <c r="F1248" s="208" t="s">
        <v>1320</v>
      </c>
      <c r="G1248" s="64"/>
      <c r="H1248" s="64"/>
      <c r="I1248" s="164"/>
      <c r="J1248" s="64"/>
      <c r="K1248" s="64"/>
      <c r="L1248" s="62"/>
      <c r="M1248" s="207"/>
      <c r="N1248" s="43"/>
      <c r="O1248" s="43"/>
      <c r="P1248" s="43"/>
      <c r="Q1248" s="43"/>
      <c r="R1248" s="43"/>
      <c r="S1248" s="43"/>
      <c r="T1248" s="79"/>
      <c r="AT1248" s="25" t="s">
        <v>843</v>
      </c>
      <c r="AU1248" s="25" t="s">
        <v>84</v>
      </c>
    </row>
    <row r="1249" spans="2:65" s="1" customFormat="1" ht="16.5" customHeight="1">
      <c r="B1249" s="42"/>
      <c r="C1249" s="241" t="s">
        <v>1964</v>
      </c>
      <c r="D1249" s="241" t="s">
        <v>310</v>
      </c>
      <c r="E1249" s="242" t="s">
        <v>1321</v>
      </c>
      <c r="F1249" s="243" t="s">
        <v>1322</v>
      </c>
      <c r="G1249" s="244" t="s">
        <v>171</v>
      </c>
      <c r="H1249" s="245">
        <v>24.5</v>
      </c>
      <c r="I1249" s="246"/>
      <c r="J1249" s="247">
        <f>ROUND(I1249*H1249,2)</f>
        <v>0</v>
      </c>
      <c r="K1249" s="243" t="s">
        <v>21</v>
      </c>
      <c r="L1249" s="248"/>
      <c r="M1249" s="249" t="s">
        <v>21</v>
      </c>
      <c r="N1249" s="250" t="s">
        <v>48</v>
      </c>
      <c r="O1249" s="43"/>
      <c r="P1249" s="202">
        <f>O1249*H1249</f>
        <v>0</v>
      </c>
      <c r="Q1249" s="202">
        <v>0</v>
      </c>
      <c r="R1249" s="202">
        <f>Q1249*H1249</f>
        <v>0</v>
      </c>
      <c r="S1249" s="202">
        <v>0</v>
      </c>
      <c r="T1249" s="203">
        <f>S1249*H1249</f>
        <v>0</v>
      </c>
      <c r="AR1249" s="25" t="s">
        <v>228</v>
      </c>
      <c r="AT1249" s="25" t="s">
        <v>310</v>
      </c>
      <c r="AU1249" s="25" t="s">
        <v>84</v>
      </c>
      <c r="AY1249" s="25" t="s">
        <v>163</v>
      </c>
      <c r="BE1249" s="204">
        <f>IF(N1249="základní",J1249,0)</f>
        <v>0</v>
      </c>
      <c r="BF1249" s="204">
        <f>IF(N1249="snížená",J1249,0)</f>
        <v>0</v>
      </c>
      <c r="BG1249" s="204">
        <f>IF(N1249="zákl. přenesená",J1249,0)</f>
        <v>0</v>
      </c>
      <c r="BH1249" s="204">
        <f>IF(N1249="sníž. přenesená",J1249,0)</f>
        <v>0</v>
      </c>
      <c r="BI1249" s="204">
        <f>IF(N1249="nulová",J1249,0)</f>
        <v>0</v>
      </c>
      <c r="BJ1249" s="25" t="s">
        <v>98</v>
      </c>
      <c r="BK1249" s="204">
        <f>ROUND(I1249*H1249,2)</f>
        <v>0</v>
      </c>
      <c r="BL1249" s="25" t="s">
        <v>173</v>
      </c>
      <c r="BM1249" s="25" t="s">
        <v>1965</v>
      </c>
    </row>
    <row r="1250" spans="2:65" s="1" customFormat="1" ht="13.5">
      <c r="B1250" s="42"/>
      <c r="C1250" s="64"/>
      <c r="D1250" s="205" t="s">
        <v>175</v>
      </c>
      <c r="E1250" s="64"/>
      <c r="F1250" s="206" t="s">
        <v>1322</v>
      </c>
      <c r="G1250" s="64"/>
      <c r="H1250" s="64"/>
      <c r="I1250" s="164"/>
      <c r="J1250" s="64"/>
      <c r="K1250" s="64"/>
      <c r="L1250" s="62"/>
      <c r="M1250" s="207"/>
      <c r="N1250" s="43"/>
      <c r="O1250" s="43"/>
      <c r="P1250" s="43"/>
      <c r="Q1250" s="43"/>
      <c r="R1250" s="43"/>
      <c r="S1250" s="43"/>
      <c r="T1250" s="79"/>
      <c r="AT1250" s="25" t="s">
        <v>175</v>
      </c>
      <c r="AU1250" s="25" t="s">
        <v>84</v>
      </c>
    </row>
    <row r="1251" spans="2:65" s="1" customFormat="1" ht="94.5">
      <c r="B1251" s="42"/>
      <c r="C1251" s="64"/>
      <c r="D1251" s="205" t="s">
        <v>843</v>
      </c>
      <c r="E1251" s="64"/>
      <c r="F1251" s="208" t="s">
        <v>1323</v>
      </c>
      <c r="G1251" s="64"/>
      <c r="H1251" s="64"/>
      <c r="I1251" s="164"/>
      <c r="J1251" s="64"/>
      <c r="K1251" s="64"/>
      <c r="L1251" s="62"/>
      <c r="M1251" s="207"/>
      <c r="N1251" s="43"/>
      <c r="O1251" s="43"/>
      <c r="P1251" s="43"/>
      <c r="Q1251" s="43"/>
      <c r="R1251" s="43"/>
      <c r="S1251" s="43"/>
      <c r="T1251" s="79"/>
      <c r="AT1251" s="25" t="s">
        <v>843</v>
      </c>
      <c r="AU1251" s="25" t="s">
        <v>84</v>
      </c>
    </row>
    <row r="1252" spans="2:65" s="1" customFormat="1" ht="16.5" customHeight="1">
      <c r="B1252" s="42"/>
      <c r="C1252" s="241" t="s">
        <v>1573</v>
      </c>
      <c r="D1252" s="241" t="s">
        <v>310</v>
      </c>
      <c r="E1252" s="242" t="s">
        <v>1324</v>
      </c>
      <c r="F1252" s="243" t="s">
        <v>1325</v>
      </c>
      <c r="G1252" s="244" t="s">
        <v>171</v>
      </c>
      <c r="H1252" s="245">
        <v>24.5</v>
      </c>
      <c r="I1252" s="246"/>
      <c r="J1252" s="247">
        <f>ROUND(I1252*H1252,2)</f>
        <v>0</v>
      </c>
      <c r="K1252" s="243" t="s">
        <v>21</v>
      </c>
      <c r="L1252" s="248"/>
      <c r="M1252" s="249" t="s">
        <v>21</v>
      </c>
      <c r="N1252" s="250" t="s">
        <v>48</v>
      </c>
      <c r="O1252" s="43"/>
      <c r="P1252" s="202">
        <f>O1252*H1252</f>
        <v>0</v>
      </c>
      <c r="Q1252" s="202">
        <v>0</v>
      </c>
      <c r="R1252" s="202">
        <f>Q1252*H1252</f>
        <v>0</v>
      </c>
      <c r="S1252" s="202">
        <v>0</v>
      </c>
      <c r="T1252" s="203">
        <f>S1252*H1252</f>
        <v>0</v>
      </c>
      <c r="AR1252" s="25" t="s">
        <v>228</v>
      </c>
      <c r="AT1252" s="25" t="s">
        <v>310</v>
      </c>
      <c r="AU1252" s="25" t="s">
        <v>84</v>
      </c>
      <c r="AY1252" s="25" t="s">
        <v>163</v>
      </c>
      <c r="BE1252" s="204">
        <f>IF(N1252="základní",J1252,0)</f>
        <v>0</v>
      </c>
      <c r="BF1252" s="204">
        <f>IF(N1252="snížená",J1252,0)</f>
        <v>0</v>
      </c>
      <c r="BG1252" s="204">
        <f>IF(N1252="zákl. přenesená",J1252,0)</f>
        <v>0</v>
      </c>
      <c r="BH1252" s="204">
        <f>IF(N1252="sníž. přenesená",J1252,0)</f>
        <v>0</v>
      </c>
      <c r="BI1252" s="204">
        <f>IF(N1252="nulová",J1252,0)</f>
        <v>0</v>
      </c>
      <c r="BJ1252" s="25" t="s">
        <v>98</v>
      </c>
      <c r="BK1252" s="204">
        <f>ROUND(I1252*H1252,2)</f>
        <v>0</v>
      </c>
      <c r="BL1252" s="25" t="s">
        <v>173</v>
      </c>
      <c r="BM1252" s="25" t="s">
        <v>1966</v>
      </c>
    </row>
    <row r="1253" spans="2:65" s="1" customFormat="1" ht="13.5">
      <c r="B1253" s="42"/>
      <c r="C1253" s="64"/>
      <c r="D1253" s="205" t="s">
        <v>175</v>
      </c>
      <c r="E1253" s="64"/>
      <c r="F1253" s="206" t="s">
        <v>1325</v>
      </c>
      <c r="G1253" s="64"/>
      <c r="H1253" s="64"/>
      <c r="I1253" s="164"/>
      <c r="J1253" s="64"/>
      <c r="K1253" s="64"/>
      <c r="L1253" s="62"/>
      <c r="M1253" s="207"/>
      <c r="N1253" s="43"/>
      <c r="O1253" s="43"/>
      <c r="P1253" s="43"/>
      <c r="Q1253" s="43"/>
      <c r="R1253" s="43"/>
      <c r="S1253" s="43"/>
      <c r="T1253" s="79"/>
      <c r="AT1253" s="25" t="s">
        <v>175</v>
      </c>
      <c r="AU1253" s="25" t="s">
        <v>84</v>
      </c>
    </row>
    <row r="1254" spans="2:65" s="1" customFormat="1" ht="67.5">
      <c r="B1254" s="42"/>
      <c r="C1254" s="64"/>
      <c r="D1254" s="205" t="s">
        <v>843</v>
      </c>
      <c r="E1254" s="64"/>
      <c r="F1254" s="208" t="s">
        <v>1326</v>
      </c>
      <c r="G1254" s="64"/>
      <c r="H1254" s="64"/>
      <c r="I1254" s="164"/>
      <c r="J1254" s="64"/>
      <c r="K1254" s="64"/>
      <c r="L1254" s="62"/>
      <c r="M1254" s="207"/>
      <c r="N1254" s="43"/>
      <c r="O1254" s="43"/>
      <c r="P1254" s="43"/>
      <c r="Q1254" s="43"/>
      <c r="R1254" s="43"/>
      <c r="S1254" s="43"/>
      <c r="T1254" s="79"/>
      <c r="AT1254" s="25" t="s">
        <v>843</v>
      </c>
      <c r="AU1254" s="25" t="s">
        <v>84</v>
      </c>
    </row>
    <row r="1255" spans="2:65" s="10" customFormat="1" ht="37.35" customHeight="1">
      <c r="B1255" s="177"/>
      <c r="C1255" s="178"/>
      <c r="D1255" s="179" t="s">
        <v>75</v>
      </c>
      <c r="E1255" s="180" t="s">
        <v>1967</v>
      </c>
      <c r="F1255" s="180" t="s">
        <v>1968</v>
      </c>
      <c r="G1255" s="178"/>
      <c r="H1255" s="178"/>
      <c r="I1255" s="181"/>
      <c r="J1255" s="182">
        <f>BK1255</f>
        <v>0</v>
      </c>
      <c r="K1255" s="178"/>
      <c r="L1255" s="183"/>
      <c r="M1255" s="184"/>
      <c r="N1255" s="185"/>
      <c r="O1255" s="185"/>
      <c r="P1255" s="186">
        <f>SUM(P1256:P1362)</f>
        <v>0</v>
      </c>
      <c r="Q1255" s="185"/>
      <c r="R1255" s="186">
        <f>SUM(R1256:R1362)</f>
        <v>0</v>
      </c>
      <c r="S1255" s="185"/>
      <c r="T1255" s="187">
        <f>SUM(T1256:T1362)</f>
        <v>0</v>
      </c>
      <c r="AR1255" s="188" t="s">
        <v>84</v>
      </c>
      <c r="AT1255" s="189" t="s">
        <v>75</v>
      </c>
      <c r="AU1255" s="189" t="s">
        <v>76</v>
      </c>
      <c r="AY1255" s="188" t="s">
        <v>163</v>
      </c>
      <c r="BK1255" s="190">
        <f>SUM(BK1256:BK1362)</f>
        <v>0</v>
      </c>
    </row>
    <row r="1256" spans="2:65" s="1" customFormat="1" ht="16.5" customHeight="1">
      <c r="B1256" s="42"/>
      <c r="C1256" s="193" t="s">
        <v>1969</v>
      </c>
      <c r="D1256" s="193" t="s">
        <v>168</v>
      </c>
      <c r="E1256" s="194" t="s">
        <v>1215</v>
      </c>
      <c r="F1256" s="195" t="s">
        <v>1216</v>
      </c>
      <c r="G1256" s="196" t="s">
        <v>184</v>
      </c>
      <c r="H1256" s="197">
        <v>13</v>
      </c>
      <c r="I1256" s="198"/>
      <c r="J1256" s="199">
        <f>ROUND(I1256*H1256,2)</f>
        <v>0</v>
      </c>
      <c r="K1256" s="195" t="s">
        <v>21</v>
      </c>
      <c r="L1256" s="62"/>
      <c r="M1256" s="200" t="s">
        <v>21</v>
      </c>
      <c r="N1256" s="201" t="s">
        <v>48</v>
      </c>
      <c r="O1256" s="43"/>
      <c r="P1256" s="202">
        <f>O1256*H1256</f>
        <v>0</v>
      </c>
      <c r="Q1256" s="202">
        <v>0</v>
      </c>
      <c r="R1256" s="202">
        <f>Q1256*H1256</f>
        <v>0</v>
      </c>
      <c r="S1256" s="202">
        <v>0</v>
      </c>
      <c r="T1256" s="203">
        <f>S1256*H1256</f>
        <v>0</v>
      </c>
      <c r="AR1256" s="25" t="s">
        <v>173</v>
      </c>
      <c r="AT1256" s="25" t="s">
        <v>168</v>
      </c>
      <c r="AU1256" s="25" t="s">
        <v>84</v>
      </c>
      <c r="AY1256" s="25" t="s">
        <v>163</v>
      </c>
      <c r="BE1256" s="204">
        <f>IF(N1256="základní",J1256,0)</f>
        <v>0</v>
      </c>
      <c r="BF1256" s="204">
        <f>IF(N1256="snížená",J1256,0)</f>
        <v>0</v>
      </c>
      <c r="BG1256" s="204">
        <f>IF(N1256="zákl. přenesená",J1256,0)</f>
        <v>0</v>
      </c>
      <c r="BH1256" s="204">
        <f>IF(N1256="sníž. přenesená",J1256,0)</f>
        <v>0</v>
      </c>
      <c r="BI1256" s="204">
        <f>IF(N1256="nulová",J1256,0)</f>
        <v>0</v>
      </c>
      <c r="BJ1256" s="25" t="s">
        <v>98</v>
      </c>
      <c r="BK1256" s="204">
        <f>ROUND(I1256*H1256,2)</f>
        <v>0</v>
      </c>
      <c r="BL1256" s="25" t="s">
        <v>173</v>
      </c>
      <c r="BM1256" s="25" t="s">
        <v>1970</v>
      </c>
    </row>
    <row r="1257" spans="2:65" s="1" customFormat="1" ht="13.5">
      <c r="B1257" s="42"/>
      <c r="C1257" s="64"/>
      <c r="D1257" s="205" t="s">
        <v>175</v>
      </c>
      <c r="E1257" s="64"/>
      <c r="F1257" s="206" t="s">
        <v>1216</v>
      </c>
      <c r="G1257" s="64"/>
      <c r="H1257" s="64"/>
      <c r="I1257" s="164"/>
      <c r="J1257" s="64"/>
      <c r="K1257" s="64"/>
      <c r="L1257" s="62"/>
      <c r="M1257" s="207"/>
      <c r="N1257" s="43"/>
      <c r="O1257" s="43"/>
      <c r="P1257" s="43"/>
      <c r="Q1257" s="43"/>
      <c r="R1257" s="43"/>
      <c r="S1257" s="43"/>
      <c r="T1257" s="79"/>
      <c r="AT1257" s="25" t="s">
        <v>175</v>
      </c>
      <c r="AU1257" s="25" t="s">
        <v>84</v>
      </c>
    </row>
    <row r="1258" spans="2:65" s="1" customFormat="1" ht="16.5" customHeight="1">
      <c r="B1258" s="42"/>
      <c r="C1258" s="193" t="s">
        <v>1577</v>
      </c>
      <c r="D1258" s="193" t="s">
        <v>168</v>
      </c>
      <c r="E1258" s="194" t="s">
        <v>1217</v>
      </c>
      <c r="F1258" s="195" t="s">
        <v>1218</v>
      </c>
      <c r="G1258" s="196" t="s">
        <v>184</v>
      </c>
      <c r="H1258" s="197">
        <v>9</v>
      </c>
      <c r="I1258" s="198"/>
      <c r="J1258" s="199">
        <f>ROUND(I1258*H1258,2)</f>
        <v>0</v>
      </c>
      <c r="K1258" s="195" t="s">
        <v>21</v>
      </c>
      <c r="L1258" s="62"/>
      <c r="M1258" s="200" t="s">
        <v>21</v>
      </c>
      <c r="N1258" s="201" t="s">
        <v>48</v>
      </c>
      <c r="O1258" s="43"/>
      <c r="P1258" s="202">
        <f>O1258*H1258</f>
        <v>0</v>
      </c>
      <c r="Q1258" s="202">
        <v>0</v>
      </c>
      <c r="R1258" s="202">
        <f>Q1258*H1258</f>
        <v>0</v>
      </c>
      <c r="S1258" s="202">
        <v>0</v>
      </c>
      <c r="T1258" s="203">
        <f>S1258*H1258</f>
        <v>0</v>
      </c>
      <c r="AR1258" s="25" t="s">
        <v>173</v>
      </c>
      <c r="AT1258" s="25" t="s">
        <v>168</v>
      </c>
      <c r="AU1258" s="25" t="s">
        <v>84</v>
      </c>
      <c r="AY1258" s="25" t="s">
        <v>163</v>
      </c>
      <c r="BE1258" s="204">
        <f>IF(N1258="základní",J1258,0)</f>
        <v>0</v>
      </c>
      <c r="BF1258" s="204">
        <f>IF(N1258="snížená",J1258,0)</f>
        <v>0</v>
      </c>
      <c r="BG1258" s="204">
        <f>IF(N1258="zákl. přenesená",J1258,0)</f>
        <v>0</v>
      </c>
      <c r="BH1258" s="204">
        <f>IF(N1258="sníž. přenesená",J1258,0)</f>
        <v>0</v>
      </c>
      <c r="BI1258" s="204">
        <f>IF(N1258="nulová",J1258,0)</f>
        <v>0</v>
      </c>
      <c r="BJ1258" s="25" t="s">
        <v>98</v>
      </c>
      <c r="BK1258" s="204">
        <f>ROUND(I1258*H1258,2)</f>
        <v>0</v>
      </c>
      <c r="BL1258" s="25" t="s">
        <v>173</v>
      </c>
      <c r="BM1258" s="25" t="s">
        <v>1971</v>
      </c>
    </row>
    <row r="1259" spans="2:65" s="1" customFormat="1" ht="13.5">
      <c r="B1259" s="42"/>
      <c r="C1259" s="64"/>
      <c r="D1259" s="205" t="s">
        <v>175</v>
      </c>
      <c r="E1259" s="64"/>
      <c r="F1259" s="206" t="s">
        <v>1218</v>
      </c>
      <c r="G1259" s="64"/>
      <c r="H1259" s="64"/>
      <c r="I1259" s="164"/>
      <c r="J1259" s="64"/>
      <c r="K1259" s="64"/>
      <c r="L1259" s="62"/>
      <c r="M1259" s="207"/>
      <c r="N1259" s="43"/>
      <c r="O1259" s="43"/>
      <c r="P1259" s="43"/>
      <c r="Q1259" s="43"/>
      <c r="R1259" s="43"/>
      <c r="S1259" s="43"/>
      <c r="T1259" s="79"/>
      <c r="AT1259" s="25" t="s">
        <v>175</v>
      </c>
      <c r="AU1259" s="25" t="s">
        <v>84</v>
      </c>
    </row>
    <row r="1260" spans="2:65" s="1" customFormat="1" ht="38.25" customHeight="1">
      <c r="B1260" s="42"/>
      <c r="C1260" s="193" t="s">
        <v>1972</v>
      </c>
      <c r="D1260" s="193" t="s">
        <v>168</v>
      </c>
      <c r="E1260" s="194" t="s">
        <v>1219</v>
      </c>
      <c r="F1260" s="195" t="s">
        <v>1220</v>
      </c>
      <c r="G1260" s="196" t="s">
        <v>184</v>
      </c>
      <c r="H1260" s="197">
        <v>14</v>
      </c>
      <c r="I1260" s="198"/>
      <c r="J1260" s="199">
        <f>ROUND(I1260*H1260,2)</f>
        <v>0</v>
      </c>
      <c r="K1260" s="195" t="s">
        <v>21</v>
      </c>
      <c r="L1260" s="62"/>
      <c r="M1260" s="200" t="s">
        <v>21</v>
      </c>
      <c r="N1260" s="201" t="s">
        <v>48</v>
      </c>
      <c r="O1260" s="43"/>
      <c r="P1260" s="202">
        <f>O1260*H1260</f>
        <v>0</v>
      </c>
      <c r="Q1260" s="202">
        <v>0</v>
      </c>
      <c r="R1260" s="202">
        <f>Q1260*H1260</f>
        <v>0</v>
      </c>
      <c r="S1260" s="202">
        <v>0</v>
      </c>
      <c r="T1260" s="203">
        <f>S1260*H1260</f>
        <v>0</v>
      </c>
      <c r="AR1260" s="25" t="s">
        <v>173</v>
      </c>
      <c r="AT1260" s="25" t="s">
        <v>168</v>
      </c>
      <c r="AU1260" s="25" t="s">
        <v>84</v>
      </c>
      <c r="AY1260" s="25" t="s">
        <v>163</v>
      </c>
      <c r="BE1260" s="204">
        <f>IF(N1260="základní",J1260,0)</f>
        <v>0</v>
      </c>
      <c r="BF1260" s="204">
        <f>IF(N1260="snížená",J1260,0)</f>
        <v>0</v>
      </c>
      <c r="BG1260" s="204">
        <f>IF(N1260="zákl. přenesená",J1260,0)</f>
        <v>0</v>
      </c>
      <c r="BH1260" s="204">
        <f>IF(N1260="sníž. přenesená",J1260,0)</f>
        <v>0</v>
      </c>
      <c r="BI1260" s="204">
        <f>IF(N1260="nulová",J1260,0)</f>
        <v>0</v>
      </c>
      <c r="BJ1260" s="25" t="s">
        <v>98</v>
      </c>
      <c r="BK1260" s="204">
        <f>ROUND(I1260*H1260,2)</f>
        <v>0</v>
      </c>
      <c r="BL1260" s="25" t="s">
        <v>173</v>
      </c>
      <c r="BM1260" s="25" t="s">
        <v>1973</v>
      </c>
    </row>
    <row r="1261" spans="2:65" s="1" customFormat="1" ht="27">
      <c r="B1261" s="42"/>
      <c r="C1261" s="64"/>
      <c r="D1261" s="205" t="s">
        <v>175</v>
      </c>
      <c r="E1261" s="64"/>
      <c r="F1261" s="206" t="s">
        <v>1220</v>
      </c>
      <c r="G1261" s="64"/>
      <c r="H1261" s="64"/>
      <c r="I1261" s="164"/>
      <c r="J1261" s="64"/>
      <c r="K1261" s="64"/>
      <c r="L1261" s="62"/>
      <c r="M1261" s="207"/>
      <c r="N1261" s="43"/>
      <c r="O1261" s="43"/>
      <c r="P1261" s="43"/>
      <c r="Q1261" s="43"/>
      <c r="R1261" s="43"/>
      <c r="S1261" s="43"/>
      <c r="T1261" s="79"/>
      <c r="AT1261" s="25" t="s">
        <v>175</v>
      </c>
      <c r="AU1261" s="25" t="s">
        <v>84</v>
      </c>
    </row>
    <row r="1262" spans="2:65" s="1" customFormat="1" ht="25.5" customHeight="1">
      <c r="B1262" s="42"/>
      <c r="C1262" s="193" t="s">
        <v>1578</v>
      </c>
      <c r="D1262" s="193" t="s">
        <v>168</v>
      </c>
      <c r="E1262" s="194" t="s">
        <v>1221</v>
      </c>
      <c r="F1262" s="195" t="s">
        <v>1222</v>
      </c>
      <c r="G1262" s="196" t="s">
        <v>184</v>
      </c>
      <c r="H1262" s="197">
        <v>5</v>
      </c>
      <c r="I1262" s="198"/>
      <c r="J1262" s="199">
        <f>ROUND(I1262*H1262,2)</f>
        <v>0</v>
      </c>
      <c r="K1262" s="195" t="s">
        <v>21</v>
      </c>
      <c r="L1262" s="62"/>
      <c r="M1262" s="200" t="s">
        <v>21</v>
      </c>
      <c r="N1262" s="201" t="s">
        <v>48</v>
      </c>
      <c r="O1262" s="43"/>
      <c r="P1262" s="202">
        <f>O1262*H1262</f>
        <v>0</v>
      </c>
      <c r="Q1262" s="202">
        <v>0</v>
      </c>
      <c r="R1262" s="202">
        <f>Q1262*H1262</f>
        <v>0</v>
      </c>
      <c r="S1262" s="202">
        <v>0</v>
      </c>
      <c r="T1262" s="203">
        <f>S1262*H1262</f>
        <v>0</v>
      </c>
      <c r="AR1262" s="25" t="s">
        <v>173</v>
      </c>
      <c r="AT1262" s="25" t="s">
        <v>168</v>
      </c>
      <c r="AU1262" s="25" t="s">
        <v>84</v>
      </c>
      <c r="AY1262" s="25" t="s">
        <v>163</v>
      </c>
      <c r="BE1262" s="204">
        <f>IF(N1262="základní",J1262,0)</f>
        <v>0</v>
      </c>
      <c r="BF1262" s="204">
        <f>IF(N1262="snížená",J1262,0)</f>
        <v>0</v>
      </c>
      <c r="BG1262" s="204">
        <f>IF(N1262="zákl. přenesená",J1262,0)</f>
        <v>0</v>
      </c>
      <c r="BH1262" s="204">
        <f>IF(N1262="sníž. přenesená",J1262,0)</f>
        <v>0</v>
      </c>
      <c r="BI1262" s="204">
        <f>IF(N1262="nulová",J1262,0)</f>
        <v>0</v>
      </c>
      <c r="BJ1262" s="25" t="s">
        <v>98</v>
      </c>
      <c r="BK1262" s="204">
        <f>ROUND(I1262*H1262,2)</f>
        <v>0</v>
      </c>
      <c r="BL1262" s="25" t="s">
        <v>173</v>
      </c>
      <c r="BM1262" s="25" t="s">
        <v>1974</v>
      </c>
    </row>
    <row r="1263" spans="2:65" s="1" customFormat="1" ht="27">
      <c r="B1263" s="42"/>
      <c r="C1263" s="64"/>
      <c r="D1263" s="205" t="s">
        <v>175</v>
      </c>
      <c r="E1263" s="64"/>
      <c r="F1263" s="206" t="s">
        <v>1222</v>
      </c>
      <c r="G1263" s="64"/>
      <c r="H1263" s="64"/>
      <c r="I1263" s="164"/>
      <c r="J1263" s="64"/>
      <c r="K1263" s="64"/>
      <c r="L1263" s="62"/>
      <c r="M1263" s="207"/>
      <c r="N1263" s="43"/>
      <c r="O1263" s="43"/>
      <c r="P1263" s="43"/>
      <c r="Q1263" s="43"/>
      <c r="R1263" s="43"/>
      <c r="S1263" s="43"/>
      <c r="T1263" s="79"/>
      <c r="AT1263" s="25" t="s">
        <v>175</v>
      </c>
      <c r="AU1263" s="25" t="s">
        <v>84</v>
      </c>
    </row>
    <row r="1264" spans="2:65" s="1" customFormat="1" ht="38.25" customHeight="1">
      <c r="B1264" s="42"/>
      <c r="C1264" s="193" t="s">
        <v>1975</v>
      </c>
      <c r="D1264" s="193" t="s">
        <v>168</v>
      </c>
      <c r="E1264" s="194" t="s">
        <v>1223</v>
      </c>
      <c r="F1264" s="195" t="s">
        <v>1224</v>
      </c>
      <c r="G1264" s="196" t="s">
        <v>184</v>
      </c>
      <c r="H1264" s="197">
        <v>14</v>
      </c>
      <c r="I1264" s="198"/>
      <c r="J1264" s="199">
        <f>ROUND(I1264*H1264,2)</f>
        <v>0</v>
      </c>
      <c r="K1264" s="195" t="s">
        <v>21</v>
      </c>
      <c r="L1264" s="62"/>
      <c r="M1264" s="200" t="s">
        <v>21</v>
      </c>
      <c r="N1264" s="201" t="s">
        <v>48</v>
      </c>
      <c r="O1264" s="43"/>
      <c r="P1264" s="202">
        <f>O1264*H1264</f>
        <v>0</v>
      </c>
      <c r="Q1264" s="202">
        <v>0</v>
      </c>
      <c r="R1264" s="202">
        <f>Q1264*H1264</f>
        <v>0</v>
      </c>
      <c r="S1264" s="202">
        <v>0</v>
      </c>
      <c r="T1264" s="203">
        <f>S1264*H1264</f>
        <v>0</v>
      </c>
      <c r="AR1264" s="25" t="s">
        <v>173</v>
      </c>
      <c r="AT1264" s="25" t="s">
        <v>168</v>
      </c>
      <c r="AU1264" s="25" t="s">
        <v>84</v>
      </c>
      <c r="AY1264" s="25" t="s">
        <v>163</v>
      </c>
      <c r="BE1264" s="204">
        <f>IF(N1264="základní",J1264,0)</f>
        <v>0</v>
      </c>
      <c r="BF1264" s="204">
        <f>IF(N1264="snížená",J1264,0)</f>
        <v>0</v>
      </c>
      <c r="BG1264" s="204">
        <f>IF(N1264="zákl. přenesená",J1264,0)</f>
        <v>0</v>
      </c>
      <c r="BH1264" s="204">
        <f>IF(N1264="sníž. přenesená",J1264,0)</f>
        <v>0</v>
      </c>
      <c r="BI1264" s="204">
        <f>IF(N1264="nulová",J1264,0)</f>
        <v>0</v>
      </c>
      <c r="BJ1264" s="25" t="s">
        <v>98</v>
      </c>
      <c r="BK1264" s="204">
        <f>ROUND(I1264*H1264,2)</f>
        <v>0</v>
      </c>
      <c r="BL1264" s="25" t="s">
        <v>173</v>
      </c>
      <c r="BM1264" s="25" t="s">
        <v>1976</v>
      </c>
    </row>
    <row r="1265" spans="2:65" s="1" customFormat="1" ht="27">
      <c r="B1265" s="42"/>
      <c r="C1265" s="64"/>
      <c r="D1265" s="205" t="s">
        <v>175</v>
      </c>
      <c r="E1265" s="64"/>
      <c r="F1265" s="206" t="s">
        <v>1224</v>
      </c>
      <c r="G1265" s="64"/>
      <c r="H1265" s="64"/>
      <c r="I1265" s="164"/>
      <c r="J1265" s="64"/>
      <c r="K1265" s="64"/>
      <c r="L1265" s="62"/>
      <c r="M1265" s="207"/>
      <c r="N1265" s="43"/>
      <c r="O1265" s="43"/>
      <c r="P1265" s="43"/>
      <c r="Q1265" s="43"/>
      <c r="R1265" s="43"/>
      <c r="S1265" s="43"/>
      <c r="T1265" s="79"/>
      <c r="AT1265" s="25" t="s">
        <v>175</v>
      </c>
      <c r="AU1265" s="25" t="s">
        <v>84</v>
      </c>
    </row>
    <row r="1266" spans="2:65" s="1" customFormat="1" ht="38.25" customHeight="1">
      <c r="B1266" s="42"/>
      <c r="C1266" s="193" t="s">
        <v>1580</v>
      </c>
      <c r="D1266" s="193" t="s">
        <v>168</v>
      </c>
      <c r="E1266" s="194" t="s">
        <v>1225</v>
      </c>
      <c r="F1266" s="195" t="s">
        <v>1226</v>
      </c>
      <c r="G1266" s="196" t="s">
        <v>184</v>
      </c>
      <c r="H1266" s="197">
        <v>5</v>
      </c>
      <c r="I1266" s="198"/>
      <c r="J1266" s="199">
        <f>ROUND(I1266*H1266,2)</f>
        <v>0</v>
      </c>
      <c r="K1266" s="195" t="s">
        <v>21</v>
      </c>
      <c r="L1266" s="62"/>
      <c r="M1266" s="200" t="s">
        <v>21</v>
      </c>
      <c r="N1266" s="201" t="s">
        <v>48</v>
      </c>
      <c r="O1266" s="43"/>
      <c r="P1266" s="202">
        <f>O1266*H1266</f>
        <v>0</v>
      </c>
      <c r="Q1266" s="202">
        <v>0</v>
      </c>
      <c r="R1266" s="202">
        <f>Q1266*H1266</f>
        <v>0</v>
      </c>
      <c r="S1266" s="202">
        <v>0</v>
      </c>
      <c r="T1266" s="203">
        <f>S1266*H1266</f>
        <v>0</v>
      </c>
      <c r="AR1266" s="25" t="s">
        <v>173</v>
      </c>
      <c r="AT1266" s="25" t="s">
        <v>168</v>
      </c>
      <c r="AU1266" s="25" t="s">
        <v>84</v>
      </c>
      <c r="AY1266" s="25" t="s">
        <v>163</v>
      </c>
      <c r="BE1266" s="204">
        <f>IF(N1266="základní",J1266,0)</f>
        <v>0</v>
      </c>
      <c r="BF1266" s="204">
        <f>IF(N1266="snížená",J1266,0)</f>
        <v>0</v>
      </c>
      <c r="BG1266" s="204">
        <f>IF(N1266="zákl. přenesená",J1266,0)</f>
        <v>0</v>
      </c>
      <c r="BH1266" s="204">
        <f>IF(N1266="sníž. přenesená",J1266,0)</f>
        <v>0</v>
      </c>
      <c r="BI1266" s="204">
        <f>IF(N1266="nulová",J1266,0)</f>
        <v>0</v>
      </c>
      <c r="BJ1266" s="25" t="s">
        <v>98</v>
      </c>
      <c r="BK1266" s="204">
        <f>ROUND(I1266*H1266,2)</f>
        <v>0</v>
      </c>
      <c r="BL1266" s="25" t="s">
        <v>173</v>
      </c>
      <c r="BM1266" s="25" t="s">
        <v>1977</v>
      </c>
    </row>
    <row r="1267" spans="2:65" s="1" customFormat="1" ht="27">
      <c r="B1267" s="42"/>
      <c r="C1267" s="64"/>
      <c r="D1267" s="205" t="s">
        <v>175</v>
      </c>
      <c r="E1267" s="64"/>
      <c r="F1267" s="206" t="s">
        <v>1226</v>
      </c>
      <c r="G1267" s="64"/>
      <c r="H1267" s="64"/>
      <c r="I1267" s="164"/>
      <c r="J1267" s="64"/>
      <c r="K1267" s="64"/>
      <c r="L1267" s="62"/>
      <c r="M1267" s="207"/>
      <c r="N1267" s="43"/>
      <c r="O1267" s="43"/>
      <c r="P1267" s="43"/>
      <c r="Q1267" s="43"/>
      <c r="R1267" s="43"/>
      <c r="S1267" s="43"/>
      <c r="T1267" s="79"/>
      <c r="AT1267" s="25" t="s">
        <v>175</v>
      </c>
      <c r="AU1267" s="25" t="s">
        <v>84</v>
      </c>
    </row>
    <row r="1268" spans="2:65" s="1" customFormat="1" ht="38.25" customHeight="1">
      <c r="B1268" s="42"/>
      <c r="C1268" s="193" t="s">
        <v>1978</v>
      </c>
      <c r="D1268" s="193" t="s">
        <v>168</v>
      </c>
      <c r="E1268" s="194" t="s">
        <v>1227</v>
      </c>
      <c r="F1268" s="195" t="s">
        <v>1228</v>
      </c>
      <c r="G1268" s="196" t="s">
        <v>184</v>
      </c>
      <c r="H1268" s="197">
        <v>1</v>
      </c>
      <c r="I1268" s="198"/>
      <c r="J1268" s="199">
        <f>ROUND(I1268*H1268,2)</f>
        <v>0</v>
      </c>
      <c r="K1268" s="195" t="s">
        <v>21</v>
      </c>
      <c r="L1268" s="62"/>
      <c r="M1268" s="200" t="s">
        <v>21</v>
      </c>
      <c r="N1268" s="201" t="s">
        <v>48</v>
      </c>
      <c r="O1268" s="43"/>
      <c r="P1268" s="202">
        <f>O1268*H1268</f>
        <v>0</v>
      </c>
      <c r="Q1268" s="202">
        <v>0</v>
      </c>
      <c r="R1268" s="202">
        <f>Q1268*H1268</f>
        <v>0</v>
      </c>
      <c r="S1268" s="202">
        <v>0</v>
      </c>
      <c r="T1268" s="203">
        <f>S1268*H1268</f>
        <v>0</v>
      </c>
      <c r="AR1268" s="25" t="s">
        <v>173</v>
      </c>
      <c r="AT1268" s="25" t="s">
        <v>168</v>
      </c>
      <c r="AU1268" s="25" t="s">
        <v>84</v>
      </c>
      <c r="AY1268" s="25" t="s">
        <v>163</v>
      </c>
      <c r="BE1268" s="204">
        <f>IF(N1268="základní",J1268,0)</f>
        <v>0</v>
      </c>
      <c r="BF1268" s="204">
        <f>IF(N1268="snížená",J1268,0)</f>
        <v>0</v>
      </c>
      <c r="BG1268" s="204">
        <f>IF(N1268="zákl. přenesená",J1268,0)</f>
        <v>0</v>
      </c>
      <c r="BH1268" s="204">
        <f>IF(N1268="sníž. přenesená",J1268,0)</f>
        <v>0</v>
      </c>
      <c r="BI1268" s="204">
        <f>IF(N1268="nulová",J1268,0)</f>
        <v>0</v>
      </c>
      <c r="BJ1268" s="25" t="s">
        <v>98</v>
      </c>
      <c r="BK1268" s="204">
        <f>ROUND(I1268*H1268,2)</f>
        <v>0</v>
      </c>
      <c r="BL1268" s="25" t="s">
        <v>173</v>
      </c>
      <c r="BM1268" s="25" t="s">
        <v>1979</v>
      </c>
    </row>
    <row r="1269" spans="2:65" s="1" customFormat="1" ht="27">
      <c r="B1269" s="42"/>
      <c r="C1269" s="64"/>
      <c r="D1269" s="205" t="s">
        <v>175</v>
      </c>
      <c r="E1269" s="64"/>
      <c r="F1269" s="206" t="s">
        <v>1228</v>
      </c>
      <c r="G1269" s="64"/>
      <c r="H1269" s="64"/>
      <c r="I1269" s="164"/>
      <c r="J1269" s="64"/>
      <c r="K1269" s="64"/>
      <c r="L1269" s="62"/>
      <c r="M1269" s="207"/>
      <c r="N1269" s="43"/>
      <c r="O1269" s="43"/>
      <c r="P1269" s="43"/>
      <c r="Q1269" s="43"/>
      <c r="R1269" s="43"/>
      <c r="S1269" s="43"/>
      <c r="T1269" s="79"/>
      <c r="AT1269" s="25" t="s">
        <v>175</v>
      </c>
      <c r="AU1269" s="25" t="s">
        <v>84</v>
      </c>
    </row>
    <row r="1270" spans="2:65" s="1" customFormat="1" ht="38.25" customHeight="1">
      <c r="B1270" s="42"/>
      <c r="C1270" s="193" t="s">
        <v>1581</v>
      </c>
      <c r="D1270" s="193" t="s">
        <v>168</v>
      </c>
      <c r="E1270" s="194" t="s">
        <v>1229</v>
      </c>
      <c r="F1270" s="195" t="s">
        <v>1230</v>
      </c>
      <c r="G1270" s="196" t="s">
        <v>288</v>
      </c>
      <c r="H1270" s="197">
        <v>18</v>
      </c>
      <c r="I1270" s="198"/>
      <c r="J1270" s="199">
        <f>ROUND(I1270*H1270,2)</f>
        <v>0</v>
      </c>
      <c r="K1270" s="195" t="s">
        <v>21</v>
      </c>
      <c r="L1270" s="62"/>
      <c r="M1270" s="200" t="s">
        <v>21</v>
      </c>
      <c r="N1270" s="201" t="s">
        <v>48</v>
      </c>
      <c r="O1270" s="43"/>
      <c r="P1270" s="202">
        <f>O1270*H1270</f>
        <v>0</v>
      </c>
      <c r="Q1270" s="202">
        <v>0</v>
      </c>
      <c r="R1270" s="202">
        <f>Q1270*H1270</f>
        <v>0</v>
      </c>
      <c r="S1270" s="202">
        <v>0</v>
      </c>
      <c r="T1270" s="203">
        <f>S1270*H1270</f>
        <v>0</v>
      </c>
      <c r="AR1270" s="25" t="s">
        <v>173</v>
      </c>
      <c r="AT1270" s="25" t="s">
        <v>168</v>
      </c>
      <c r="AU1270" s="25" t="s">
        <v>84</v>
      </c>
      <c r="AY1270" s="25" t="s">
        <v>163</v>
      </c>
      <c r="BE1270" s="204">
        <f>IF(N1270="základní",J1270,0)</f>
        <v>0</v>
      </c>
      <c r="BF1270" s="204">
        <f>IF(N1270="snížená",J1270,0)</f>
        <v>0</v>
      </c>
      <c r="BG1270" s="204">
        <f>IF(N1270="zákl. přenesená",J1270,0)</f>
        <v>0</v>
      </c>
      <c r="BH1270" s="204">
        <f>IF(N1270="sníž. přenesená",J1270,0)</f>
        <v>0</v>
      </c>
      <c r="BI1270" s="204">
        <f>IF(N1270="nulová",J1270,0)</f>
        <v>0</v>
      </c>
      <c r="BJ1270" s="25" t="s">
        <v>98</v>
      </c>
      <c r="BK1270" s="204">
        <f>ROUND(I1270*H1270,2)</f>
        <v>0</v>
      </c>
      <c r="BL1270" s="25" t="s">
        <v>173</v>
      </c>
      <c r="BM1270" s="25" t="s">
        <v>1980</v>
      </c>
    </row>
    <row r="1271" spans="2:65" s="1" customFormat="1" ht="27">
      <c r="B1271" s="42"/>
      <c r="C1271" s="64"/>
      <c r="D1271" s="205" t="s">
        <v>175</v>
      </c>
      <c r="E1271" s="64"/>
      <c r="F1271" s="206" t="s">
        <v>1230</v>
      </c>
      <c r="G1271" s="64"/>
      <c r="H1271" s="64"/>
      <c r="I1271" s="164"/>
      <c r="J1271" s="64"/>
      <c r="K1271" s="64"/>
      <c r="L1271" s="62"/>
      <c r="M1271" s="207"/>
      <c r="N1271" s="43"/>
      <c r="O1271" s="43"/>
      <c r="P1271" s="43"/>
      <c r="Q1271" s="43"/>
      <c r="R1271" s="43"/>
      <c r="S1271" s="43"/>
      <c r="T1271" s="79"/>
      <c r="AT1271" s="25" t="s">
        <v>175</v>
      </c>
      <c r="AU1271" s="25" t="s">
        <v>84</v>
      </c>
    </row>
    <row r="1272" spans="2:65" s="1" customFormat="1" ht="16.5" customHeight="1">
      <c r="B1272" s="42"/>
      <c r="C1272" s="193" t="s">
        <v>1981</v>
      </c>
      <c r="D1272" s="193" t="s">
        <v>168</v>
      </c>
      <c r="E1272" s="194" t="s">
        <v>1231</v>
      </c>
      <c r="F1272" s="195" t="s">
        <v>1232</v>
      </c>
      <c r="G1272" s="196" t="s">
        <v>1233</v>
      </c>
      <c r="H1272" s="197">
        <v>24</v>
      </c>
      <c r="I1272" s="198"/>
      <c r="J1272" s="199">
        <f>ROUND(I1272*H1272,2)</f>
        <v>0</v>
      </c>
      <c r="K1272" s="195" t="s">
        <v>21</v>
      </c>
      <c r="L1272" s="62"/>
      <c r="M1272" s="200" t="s">
        <v>21</v>
      </c>
      <c r="N1272" s="201" t="s">
        <v>48</v>
      </c>
      <c r="O1272" s="43"/>
      <c r="P1272" s="202">
        <f>O1272*H1272</f>
        <v>0</v>
      </c>
      <c r="Q1272" s="202">
        <v>0</v>
      </c>
      <c r="R1272" s="202">
        <f>Q1272*H1272</f>
        <v>0</v>
      </c>
      <c r="S1272" s="202">
        <v>0</v>
      </c>
      <c r="T1272" s="203">
        <f>S1272*H1272</f>
        <v>0</v>
      </c>
      <c r="AR1272" s="25" t="s">
        <v>173</v>
      </c>
      <c r="AT1272" s="25" t="s">
        <v>168</v>
      </c>
      <c r="AU1272" s="25" t="s">
        <v>84</v>
      </c>
      <c r="AY1272" s="25" t="s">
        <v>163</v>
      </c>
      <c r="BE1272" s="204">
        <f>IF(N1272="základní",J1272,0)</f>
        <v>0</v>
      </c>
      <c r="BF1272" s="204">
        <f>IF(N1272="snížená",J1272,0)</f>
        <v>0</v>
      </c>
      <c r="BG1272" s="204">
        <f>IF(N1272="zákl. přenesená",J1272,0)</f>
        <v>0</v>
      </c>
      <c r="BH1272" s="204">
        <f>IF(N1272="sníž. přenesená",J1272,0)</f>
        <v>0</v>
      </c>
      <c r="BI1272" s="204">
        <f>IF(N1272="nulová",J1272,0)</f>
        <v>0</v>
      </c>
      <c r="BJ1272" s="25" t="s">
        <v>98</v>
      </c>
      <c r="BK1272" s="204">
        <f>ROUND(I1272*H1272,2)</f>
        <v>0</v>
      </c>
      <c r="BL1272" s="25" t="s">
        <v>173</v>
      </c>
      <c r="BM1272" s="25" t="s">
        <v>1982</v>
      </c>
    </row>
    <row r="1273" spans="2:65" s="1" customFormat="1" ht="13.5">
      <c r="B1273" s="42"/>
      <c r="C1273" s="64"/>
      <c r="D1273" s="205" t="s">
        <v>175</v>
      </c>
      <c r="E1273" s="64"/>
      <c r="F1273" s="206" t="s">
        <v>1232</v>
      </c>
      <c r="G1273" s="64"/>
      <c r="H1273" s="64"/>
      <c r="I1273" s="164"/>
      <c r="J1273" s="64"/>
      <c r="K1273" s="64"/>
      <c r="L1273" s="62"/>
      <c r="M1273" s="207"/>
      <c r="N1273" s="43"/>
      <c r="O1273" s="43"/>
      <c r="P1273" s="43"/>
      <c r="Q1273" s="43"/>
      <c r="R1273" s="43"/>
      <c r="S1273" s="43"/>
      <c r="T1273" s="79"/>
      <c r="AT1273" s="25" t="s">
        <v>175</v>
      </c>
      <c r="AU1273" s="25" t="s">
        <v>84</v>
      </c>
    </row>
    <row r="1274" spans="2:65" s="1" customFormat="1" ht="38.25" customHeight="1">
      <c r="B1274" s="42"/>
      <c r="C1274" s="193" t="s">
        <v>1583</v>
      </c>
      <c r="D1274" s="193" t="s">
        <v>168</v>
      </c>
      <c r="E1274" s="194" t="s">
        <v>1234</v>
      </c>
      <c r="F1274" s="195" t="s">
        <v>1235</v>
      </c>
      <c r="G1274" s="196" t="s">
        <v>288</v>
      </c>
      <c r="H1274" s="197">
        <v>10</v>
      </c>
      <c r="I1274" s="198"/>
      <c r="J1274" s="199">
        <f>ROUND(I1274*H1274,2)</f>
        <v>0</v>
      </c>
      <c r="K1274" s="195" t="s">
        <v>21</v>
      </c>
      <c r="L1274" s="62"/>
      <c r="M1274" s="200" t="s">
        <v>21</v>
      </c>
      <c r="N1274" s="201" t="s">
        <v>48</v>
      </c>
      <c r="O1274" s="43"/>
      <c r="P1274" s="202">
        <f>O1274*H1274</f>
        <v>0</v>
      </c>
      <c r="Q1274" s="202">
        <v>0</v>
      </c>
      <c r="R1274" s="202">
        <f>Q1274*H1274</f>
        <v>0</v>
      </c>
      <c r="S1274" s="202">
        <v>0</v>
      </c>
      <c r="T1274" s="203">
        <f>S1274*H1274</f>
        <v>0</v>
      </c>
      <c r="AR1274" s="25" t="s">
        <v>173</v>
      </c>
      <c r="AT1274" s="25" t="s">
        <v>168</v>
      </c>
      <c r="AU1274" s="25" t="s">
        <v>84</v>
      </c>
      <c r="AY1274" s="25" t="s">
        <v>163</v>
      </c>
      <c r="BE1274" s="204">
        <f>IF(N1274="základní",J1274,0)</f>
        <v>0</v>
      </c>
      <c r="BF1274" s="204">
        <f>IF(N1274="snížená",J1274,0)</f>
        <v>0</v>
      </c>
      <c r="BG1274" s="204">
        <f>IF(N1274="zákl. přenesená",J1274,0)</f>
        <v>0</v>
      </c>
      <c r="BH1274" s="204">
        <f>IF(N1274="sníž. přenesená",J1274,0)</f>
        <v>0</v>
      </c>
      <c r="BI1274" s="204">
        <f>IF(N1274="nulová",J1274,0)</f>
        <v>0</v>
      </c>
      <c r="BJ1274" s="25" t="s">
        <v>98</v>
      </c>
      <c r="BK1274" s="204">
        <f>ROUND(I1274*H1274,2)</f>
        <v>0</v>
      </c>
      <c r="BL1274" s="25" t="s">
        <v>173</v>
      </c>
      <c r="BM1274" s="25" t="s">
        <v>1983</v>
      </c>
    </row>
    <row r="1275" spans="2:65" s="1" customFormat="1" ht="27">
      <c r="B1275" s="42"/>
      <c r="C1275" s="64"/>
      <c r="D1275" s="205" t="s">
        <v>175</v>
      </c>
      <c r="E1275" s="64"/>
      <c r="F1275" s="206" t="s">
        <v>1235</v>
      </c>
      <c r="G1275" s="64"/>
      <c r="H1275" s="64"/>
      <c r="I1275" s="164"/>
      <c r="J1275" s="64"/>
      <c r="K1275" s="64"/>
      <c r="L1275" s="62"/>
      <c r="M1275" s="207"/>
      <c r="N1275" s="43"/>
      <c r="O1275" s="43"/>
      <c r="P1275" s="43"/>
      <c r="Q1275" s="43"/>
      <c r="R1275" s="43"/>
      <c r="S1275" s="43"/>
      <c r="T1275" s="79"/>
      <c r="AT1275" s="25" t="s">
        <v>175</v>
      </c>
      <c r="AU1275" s="25" t="s">
        <v>84</v>
      </c>
    </row>
    <row r="1276" spans="2:65" s="1" customFormat="1" ht="38.25" customHeight="1">
      <c r="B1276" s="42"/>
      <c r="C1276" s="193" t="s">
        <v>1984</v>
      </c>
      <c r="D1276" s="193" t="s">
        <v>168</v>
      </c>
      <c r="E1276" s="194" t="s">
        <v>1236</v>
      </c>
      <c r="F1276" s="195" t="s">
        <v>1237</v>
      </c>
      <c r="G1276" s="196" t="s">
        <v>288</v>
      </c>
      <c r="H1276" s="197">
        <v>5</v>
      </c>
      <c r="I1276" s="198"/>
      <c r="J1276" s="199">
        <f>ROUND(I1276*H1276,2)</f>
        <v>0</v>
      </c>
      <c r="K1276" s="195" t="s">
        <v>21</v>
      </c>
      <c r="L1276" s="62"/>
      <c r="M1276" s="200" t="s">
        <v>21</v>
      </c>
      <c r="N1276" s="201" t="s">
        <v>48</v>
      </c>
      <c r="O1276" s="43"/>
      <c r="P1276" s="202">
        <f>O1276*H1276</f>
        <v>0</v>
      </c>
      <c r="Q1276" s="202">
        <v>0</v>
      </c>
      <c r="R1276" s="202">
        <f>Q1276*H1276</f>
        <v>0</v>
      </c>
      <c r="S1276" s="202">
        <v>0</v>
      </c>
      <c r="T1276" s="203">
        <f>S1276*H1276</f>
        <v>0</v>
      </c>
      <c r="AR1276" s="25" t="s">
        <v>173</v>
      </c>
      <c r="AT1276" s="25" t="s">
        <v>168</v>
      </c>
      <c r="AU1276" s="25" t="s">
        <v>84</v>
      </c>
      <c r="AY1276" s="25" t="s">
        <v>163</v>
      </c>
      <c r="BE1276" s="204">
        <f>IF(N1276="základní",J1276,0)</f>
        <v>0</v>
      </c>
      <c r="BF1276" s="204">
        <f>IF(N1276="snížená",J1276,0)</f>
        <v>0</v>
      </c>
      <c r="BG1276" s="204">
        <f>IF(N1276="zákl. přenesená",J1276,0)</f>
        <v>0</v>
      </c>
      <c r="BH1276" s="204">
        <f>IF(N1276="sníž. přenesená",J1276,0)</f>
        <v>0</v>
      </c>
      <c r="BI1276" s="204">
        <f>IF(N1276="nulová",J1276,0)</f>
        <v>0</v>
      </c>
      <c r="BJ1276" s="25" t="s">
        <v>98</v>
      </c>
      <c r="BK1276" s="204">
        <f>ROUND(I1276*H1276,2)</f>
        <v>0</v>
      </c>
      <c r="BL1276" s="25" t="s">
        <v>173</v>
      </c>
      <c r="BM1276" s="25" t="s">
        <v>1985</v>
      </c>
    </row>
    <row r="1277" spans="2:65" s="1" customFormat="1" ht="27">
      <c r="B1277" s="42"/>
      <c r="C1277" s="64"/>
      <c r="D1277" s="205" t="s">
        <v>175</v>
      </c>
      <c r="E1277" s="64"/>
      <c r="F1277" s="206" t="s">
        <v>1237</v>
      </c>
      <c r="G1277" s="64"/>
      <c r="H1277" s="64"/>
      <c r="I1277" s="164"/>
      <c r="J1277" s="64"/>
      <c r="K1277" s="64"/>
      <c r="L1277" s="62"/>
      <c r="M1277" s="207"/>
      <c r="N1277" s="43"/>
      <c r="O1277" s="43"/>
      <c r="P1277" s="43"/>
      <c r="Q1277" s="43"/>
      <c r="R1277" s="43"/>
      <c r="S1277" s="43"/>
      <c r="T1277" s="79"/>
      <c r="AT1277" s="25" t="s">
        <v>175</v>
      </c>
      <c r="AU1277" s="25" t="s">
        <v>84</v>
      </c>
    </row>
    <row r="1278" spans="2:65" s="1" customFormat="1" ht="25.5" customHeight="1">
      <c r="B1278" s="42"/>
      <c r="C1278" s="193" t="s">
        <v>1584</v>
      </c>
      <c r="D1278" s="193" t="s">
        <v>168</v>
      </c>
      <c r="E1278" s="194" t="s">
        <v>1238</v>
      </c>
      <c r="F1278" s="195" t="s">
        <v>1239</v>
      </c>
      <c r="G1278" s="196" t="s">
        <v>288</v>
      </c>
      <c r="H1278" s="197">
        <v>35</v>
      </c>
      <c r="I1278" s="198"/>
      <c r="J1278" s="199">
        <f>ROUND(I1278*H1278,2)</f>
        <v>0</v>
      </c>
      <c r="K1278" s="195" t="s">
        <v>21</v>
      </c>
      <c r="L1278" s="62"/>
      <c r="M1278" s="200" t="s">
        <v>21</v>
      </c>
      <c r="N1278" s="201" t="s">
        <v>48</v>
      </c>
      <c r="O1278" s="43"/>
      <c r="P1278" s="202">
        <f>O1278*H1278</f>
        <v>0</v>
      </c>
      <c r="Q1278" s="202">
        <v>0</v>
      </c>
      <c r="R1278" s="202">
        <f>Q1278*H1278</f>
        <v>0</v>
      </c>
      <c r="S1278" s="202">
        <v>0</v>
      </c>
      <c r="T1278" s="203">
        <f>S1278*H1278</f>
        <v>0</v>
      </c>
      <c r="AR1278" s="25" t="s">
        <v>173</v>
      </c>
      <c r="AT1278" s="25" t="s">
        <v>168</v>
      </c>
      <c r="AU1278" s="25" t="s">
        <v>84</v>
      </c>
      <c r="AY1278" s="25" t="s">
        <v>163</v>
      </c>
      <c r="BE1278" s="204">
        <f>IF(N1278="základní",J1278,0)</f>
        <v>0</v>
      </c>
      <c r="BF1278" s="204">
        <f>IF(N1278="snížená",J1278,0)</f>
        <v>0</v>
      </c>
      <c r="BG1278" s="204">
        <f>IF(N1278="zákl. přenesená",J1278,0)</f>
        <v>0</v>
      </c>
      <c r="BH1278" s="204">
        <f>IF(N1278="sníž. přenesená",J1278,0)</f>
        <v>0</v>
      </c>
      <c r="BI1278" s="204">
        <f>IF(N1278="nulová",J1278,0)</f>
        <v>0</v>
      </c>
      <c r="BJ1278" s="25" t="s">
        <v>98</v>
      </c>
      <c r="BK1278" s="204">
        <f>ROUND(I1278*H1278,2)</f>
        <v>0</v>
      </c>
      <c r="BL1278" s="25" t="s">
        <v>173</v>
      </c>
      <c r="BM1278" s="25" t="s">
        <v>1986</v>
      </c>
    </row>
    <row r="1279" spans="2:65" s="1" customFormat="1" ht="27">
      <c r="B1279" s="42"/>
      <c r="C1279" s="64"/>
      <c r="D1279" s="205" t="s">
        <v>175</v>
      </c>
      <c r="E1279" s="64"/>
      <c r="F1279" s="206" t="s">
        <v>1239</v>
      </c>
      <c r="G1279" s="64"/>
      <c r="H1279" s="64"/>
      <c r="I1279" s="164"/>
      <c r="J1279" s="64"/>
      <c r="K1279" s="64"/>
      <c r="L1279" s="62"/>
      <c r="M1279" s="207"/>
      <c r="N1279" s="43"/>
      <c r="O1279" s="43"/>
      <c r="P1279" s="43"/>
      <c r="Q1279" s="43"/>
      <c r="R1279" s="43"/>
      <c r="S1279" s="43"/>
      <c r="T1279" s="79"/>
      <c r="AT1279" s="25" t="s">
        <v>175</v>
      </c>
      <c r="AU1279" s="25" t="s">
        <v>84</v>
      </c>
    </row>
    <row r="1280" spans="2:65" s="1" customFormat="1" ht="25.5" customHeight="1">
      <c r="B1280" s="42"/>
      <c r="C1280" s="193" t="s">
        <v>1987</v>
      </c>
      <c r="D1280" s="193" t="s">
        <v>168</v>
      </c>
      <c r="E1280" s="194" t="s">
        <v>1240</v>
      </c>
      <c r="F1280" s="195" t="s">
        <v>1241</v>
      </c>
      <c r="G1280" s="196" t="s">
        <v>288</v>
      </c>
      <c r="H1280" s="197">
        <v>24</v>
      </c>
      <c r="I1280" s="198"/>
      <c r="J1280" s="199">
        <f>ROUND(I1280*H1280,2)</f>
        <v>0</v>
      </c>
      <c r="K1280" s="195" t="s">
        <v>21</v>
      </c>
      <c r="L1280" s="62"/>
      <c r="M1280" s="200" t="s">
        <v>21</v>
      </c>
      <c r="N1280" s="201" t="s">
        <v>48</v>
      </c>
      <c r="O1280" s="43"/>
      <c r="P1280" s="202">
        <f>O1280*H1280</f>
        <v>0</v>
      </c>
      <c r="Q1280" s="202">
        <v>0</v>
      </c>
      <c r="R1280" s="202">
        <f>Q1280*H1280</f>
        <v>0</v>
      </c>
      <c r="S1280" s="202">
        <v>0</v>
      </c>
      <c r="T1280" s="203">
        <f>S1280*H1280</f>
        <v>0</v>
      </c>
      <c r="AR1280" s="25" t="s">
        <v>173</v>
      </c>
      <c r="AT1280" s="25" t="s">
        <v>168</v>
      </c>
      <c r="AU1280" s="25" t="s">
        <v>84</v>
      </c>
      <c r="AY1280" s="25" t="s">
        <v>163</v>
      </c>
      <c r="BE1280" s="204">
        <f>IF(N1280="základní",J1280,0)</f>
        <v>0</v>
      </c>
      <c r="BF1280" s="204">
        <f>IF(N1280="snížená",J1280,0)</f>
        <v>0</v>
      </c>
      <c r="BG1280" s="204">
        <f>IF(N1280="zákl. přenesená",J1280,0)</f>
        <v>0</v>
      </c>
      <c r="BH1280" s="204">
        <f>IF(N1280="sníž. přenesená",J1280,0)</f>
        <v>0</v>
      </c>
      <c r="BI1280" s="204">
        <f>IF(N1280="nulová",J1280,0)</f>
        <v>0</v>
      </c>
      <c r="BJ1280" s="25" t="s">
        <v>98</v>
      </c>
      <c r="BK1280" s="204">
        <f>ROUND(I1280*H1280,2)</f>
        <v>0</v>
      </c>
      <c r="BL1280" s="25" t="s">
        <v>173</v>
      </c>
      <c r="BM1280" s="25" t="s">
        <v>1988</v>
      </c>
    </row>
    <row r="1281" spans="2:65" s="1" customFormat="1" ht="27">
      <c r="B1281" s="42"/>
      <c r="C1281" s="64"/>
      <c r="D1281" s="205" t="s">
        <v>175</v>
      </c>
      <c r="E1281" s="64"/>
      <c r="F1281" s="206" t="s">
        <v>1241</v>
      </c>
      <c r="G1281" s="64"/>
      <c r="H1281" s="64"/>
      <c r="I1281" s="164"/>
      <c r="J1281" s="64"/>
      <c r="K1281" s="64"/>
      <c r="L1281" s="62"/>
      <c r="M1281" s="207"/>
      <c r="N1281" s="43"/>
      <c r="O1281" s="43"/>
      <c r="P1281" s="43"/>
      <c r="Q1281" s="43"/>
      <c r="R1281" s="43"/>
      <c r="S1281" s="43"/>
      <c r="T1281" s="79"/>
      <c r="AT1281" s="25" t="s">
        <v>175</v>
      </c>
      <c r="AU1281" s="25" t="s">
        <v>84</v>
      </c>
    </row>
    <row r="1282" spans="2:65" s="1" customFormat="1" ht="25.5" customHeight="1">
      <c r="B1282" s="42"/>
      <c r="C1282" s="193" t="s">
        <v>1586</v>
      </c>
      <c r="D1282" s="193" t="s">
        <v>168</v>
      </c>
      <c r="E1282" s="194" t="s">
        <v>1242</v>
      </c>
      <c r="F1282" s="195" t="s">
        <v>1243</v>
      </c>
      <c r="G1282" s="196" t="s">
        <v>288</v>
      </c>
      <c r="H1282" s="197">
        <v>15</v>
      </c>
      <c r="I1282" s="198"/>
      <c r="J1282" s="199">
        <f>ROUND(I1282*H1282,2)</f>
        <v>0</v>
      </c>
      <c r="K1282" s="195" t="s">
        <v>21</v>
      </c>
      <c r="L1282" s="62"/>
      <c r="M1282" s="200" t="s">
        <v>21</v>
      </c>
      <c r="N1282" s="201" t="s">
        <v>48</v>
      </c>
      <c r="O1282" s="43"/>
      <c r="P1282" s="202">
        <f>O1282*H1282</f>
        <v>0</v>
      </c>
      <c r="Q1282" s="202">
        <v>0</v>
      </c>
      <c r="R1282" s="202">
        <f>Q1282*H1282</f>
        <v>0</v>
      </c>
      <c r="S1282" s="202">
        <v>0</v>
      </c>
      <c r="T1282" s="203">
        <f>S1282*H1282</f>
        <v>0</v>
      </c>
      <c r="AR1282" s="25" t="s">
        <v>173</v>
      </c>
      <c r="AT1282" s="25" t="s">
        <v>168</v>
      </c>
      <c r="AU1282" s="25" t="s">
        <v>84</v>
      </c>
      <c r="AY1282" s="25" t="s">
        <v>163</v>
      </c>
      <c r="BE1282" s="204">
        <f>IF(N1282="základní",J1282,0)</f>
        <v>0</v>
      </c>
      <c r="BF1282" s="204">
        <f>IF(N1282="snížená",J1282,0)</f>
        <v>0</v>
      </c>
      <c r="BG1282" s="204">
        <f>IF(N1282="zákl. přenesená",J1282,0)</f>
        <v>0</v>
      </c>
      <c r="BH1282" s="204">
        <f>IF(N1282="sníž. přenesená",J1282,0)</f>
        <v>0</v>
      </c>
      <c r="BI1282" s="204">
        <f>IF(N1282="nulová",J1282,0)</f>
        <v>0</v>
      </c>
      <c r="BJ1282" s="25" t="s">
        <v>98</v>
      </c>
      <c r="BK1282" s="204">
        <f>ROUND(I1282*H1282,2)</f>
        <v>0</v>
      </c>
      <c r="BL1282" s="25" t="s">
        <v>173</v>
      </c>
      <c r="BM1282" s="25" t="s">
        <v>1989</v>
      </c>
    </row>
    <row r="1283" spans="2:65" s="1" customFormat="1" ht="27">
      <c r="B1283" s="42"/>
      <c r="C1283" s="64"/>
      <c r="D1283" s="205" t="s">
        <v>175</v>
      </c>
      <c r="E1283" s="64"/>
      <c r="F1283" s="206" t="s">
        <v>1243</v>
      </c>
      <c r="G1283" s="64"/>
      <c r="H1283" s="64"/>
      <c r="I1283" s="164"/>
      <c r="J1283" s="64"/>
      <c r="K1283" s="64"/>
      <c r="L1283" s="62"/>
      <c r="M1283" s="207"/>
      <c r="N1283" s="43"/>
      <c r="O1283" s="43"/>
      <c r="P1283" s="43"/>
      <c r="Q1283" s="43"/>
      <c r="R1283" s="43"/>
      <c r="S1283" s="43"/>
      <c r="T1283" s="79"/>
      <c r="AT1283" s="25" t="s">
        <v>175</v>
      </c>
      <c r="AU1283" s="25" t="s">
        <v>84</v>
      </c>
    </row>
    <row r="1284" spans="2:65" s="1" customFormat="1" ht="25.5" customHeight="1">
      <c r="B1284" s="42"/>
      <c r="C1284" s="193" t="s">
        <v>1990</v>
      </c>
      <c r="D1284" s="193" t="s">
        <v>168</v>
      </c>
      <c r="E1284" s="194" t="s">
        <v>1244</v>
      </c>
      <c r="F1284" s="195" t="s">
        <v>1245</v>
      </c>
      <c r="G1284" s="196" t="s">
        <v>288</v>
      </c>
      <c r="H1284" s="197">
        <v>562</v>
      </c>
      <c r="I1284" s="198"/>
      <c r="J1284" s="199">
        <f>ROUND(I1284*H1284,2)</f>
        <v>0</v>
      </c>
      <c r="K1284" s="195" t="s">
        <v>21</v>
      </c>
      <c r="L1284" s="62"/>
      <c r="M1284" s="200" t="s">
        <v>21</v>
      </c>
      <c r="N1284" s="201" t="s">
        <v>48</v>
      </c>
      <c r="O1284" s="43"/>
      <c r="P1284" s="202">
        <f>O1284*H1284</f>
        <v>0</v>
      </c>
      <c r="Q1284" s="202">
        <v>0</v>
      </c>
      <c r="R1284" s="202">
        <f>Q1284*H1284</f>
        <v>0</v>
      </c>
      <c r="S1284" s="202">
        <v>0</v>
      </c>
      <c r="T1284" s="203">
        <f>S1284*H1284</f>
        <v>0</v>
      </c>
      <c r="AR1284" s="25" t="s">
        <v>173</v>
      </c>
      <c r="AT1284" s="25" t="s">
        <v>168</v>
      </c>
      <c r="AU1284" s="25" t="s">
        <v>84</v>
      </c>
      <c r="AY1284" s="25" t="s">
        <v>163</v>
      </c>
      <c r="BE1284" s="204">
        <f>IF(N1284="základní",J1284,0)</f>
        <v>0</v>
      </c>
      <c r="BF1284" s="204">
        <f>IF(N1284="snížená",J1284,0)</f>
        <v>0</v>
      </c>
      <c r="BG1284" s="204">
        <f>IF(N1284="zákl. přenesená",J1284,0)</f>
        <v>0</v>
      </c>
      <c r="BH1284" s="204">
        <f>IF(N1284="sníž. přenesená",J1284,0)</f>
        <v>0</v>
      </c>
      <c r="BI1284" s="204">
        <f>IF(N1284="nulová",J1284,0)</f>
        <v>0</v>
      </c>
      <c r="BJ1284" s="25" t="s">
        <v>98</v>
      </c>
      <c r="BK1284" s="204">
        <f>ROUND(I1284*H1284,2)</f>
        <v>0</v>
      </c>
      <c r="BL1284" s="25" t="s">
        <v>173</v>
      </c>
      <c r="BM1284" s="25" t="s">
        <v>1991</v>
      </c>
    </row>
    <row r="1285" spans="2:65" s="1" customFormat="1" ht="27">
      <c r="B1285" s="42"/>
      <c r="C1285" s="64"/>
      <c r="D1285" s="205" t="s">
        <v>175</v>
      </c>
      <c r="E1285" s="64"/>
      <c r="F1285" s="206" t="s">
        <v>1245</v>
      </c>
      <c r="G1285" s="64"/>
      <c r="H1285" s="64"/>
      <c r="I1285" s="164"/>
      <c r="J1285" s="64"/>
      <c r="K1285" s="64"/>
      <c r="L1285" s="62"/>
      <c r="M1285" s="207"/>
      <c r="N1285" s="43"/>
      <c r="O1285" s="43"/>
      <c r="P1285" s="43"/>
      <c r="Q1285" s="43"/>
      <c r="R1285" s="43"/>
      <c r="S1285" s="43"/>
      <c r="T1285" s="79"/>
      <c r="AT1285" s="25" t="s">
        <v>175</v>
      </c>
      <c r="AU1285" s="25" t="s">
        <v>84</v>
      </c>
    </row>
    <row r="1286" spans="2:65" s="1" customFormat="1" ht="38.25" customHeight="1">
      <c r="B1286" s="42"/>
      <c r="C1286" s="193" t="s">
        <v>1587</v>
      </c>
      <c r="D1286" s="193" t="s">
        <v>168</v>
      </c>
      <c r="E1286" s="194" t="s">
        <v>1246</v>
      </c>
      <c r="F1286" s="195" t="s">
        <v>1247</v>
      </c>
      <c r="G1286" s="196" t="s">
        <v>184</v>
      </c>
      <c r="H1286" s="197">
        <v>5</v>
      </c>
      <c r="I1286" s="198"/>
      <c r="J1286" s="199">
        <f>ROUND(I1286*H1286,2)</f>
        <v>0</v>
      </c>
      <c r="K1286" s="195" t="s">
        <v>21</v>
      </c>
      <c r="L1286" s="62"/>
      <c r="M1286" s="200" t="s">
        <v>21</v>
      </c>
      <c r="N1286" s="201" t="s">
        <v>48</v>
      </c>
      <c r="O1286" s="43"/>
      <c r="P1286" s="202">
        <f>O1286*H1286</f>
        <v>0</v>
      </c>
      <c r="Q1286" s="202">
        <v>0</v>
      </c>
      <c r="R1286" s="202">
        <f>Q1286*H1286</f>
        <v>0</v>
      </c>
      <c r="S1286" s="202">
        <v>0</v>
      </c>
      <c r="T1286" s="203">
        <f>S1286*H1286</f>
        <v>0</v>
      </c>
      <c r="AR1286" s="25" t="s">
        <v>173</v>
      </c>
      <c r="AT1286" s="25" t="s">
        <v>168</v>
      </c>
      <c r="AU1286" s="25" t="s">
        <v>84</v>
      </c>
      <c r="AY1286" s="25" t="s">
        <v>163</v>
      </c>
      <c r="BE1286" s="204">
        <f>IF(N1286="základní",J1286,0)</f>
        <v>0</v>
      </c>
      <c r="BF1286" s="204">
        <f>IF(N1286="snížená",J1286,0)</f>
        <v>0</v>
      </c>
      <c r="BG1286" s="204">
        <f>IF(N1286="zákl. přenesená",J1286,0)</f>
        <v>0</v>
      </c>
      <c r="BH1286" s="204">
        <f>IF(N1286="sníž. přenesená",J1286,0)</f>
        <v>0</v>
      </c>
      <c r="BI1286" s="204">
        <f>IF(N1286="nulová",J1286,0)</f>
        <v>0</v>
      </c>
      <c r="BJ1286" s="25" t="s">
        <v>98</v>
      </c>
      <c r="BK1286" s="204">
        <f>ROUND(I1286*H1286,2)</f>
        <v>0</v>
      </c>
      <c r="BL1286" s="25" t="s">
        <v>173</v>
      </c>
      <c r="BM1286" s="25" t="s">
        <v>1992</v>
      </c>
    </row>
    <row r="1287" spans="2:65" s="1" customFormat="1" ht="40.5">
      <c r="B1287" s="42"/>
      <c r="C1287" s="64"/>
      <c r="D1287" s="205" t="s">
        <v>175</v>
      </c>
      <c r="E1287" s="64"/>
      <c r="F1287" s="206" t="s">
        <v>1247</v>
      </c>
      <c r="G1287" s="64"/>
      <c r="H1287" s="64"/>
      <c r="I1287" s="164"/>
      <c r="J1287" s="64"/>
      <c r="K1287" s="64"/>
      <c r="L1287" s="62"/>
      <c r="M1287" s="207"/>
      <c r="N1287" s="43"/>
      <c r="O1287" s="43"/>
      <c r="P1287" s="43"/>
      <c r="Q1287" s="43"/>
      <c r="R1287" s="43"/>
      <c r="S1287" s="43"/>
      <c r="T1287" s="79"/>
      <c r="AT1287" s="25" t="s">
        <v>175</v>
      </c>
      <c r="AU1287" s="25" t="s">
        <v>84</v>
      </c>
    </row>
    <row r="1288" spans="2:65" s="1" customFormat="1" ht="38.25" customHeight="1">
      <c r="B1288" s="42"/>
      <c r="C1288" s="193" t="s">
        <v>1993</v>
      </c>
      <c r="D1288" s="193" t="s">
        <v>168</v>
      </c>
      <c r="E1288" s="194" t="s">
        <v>1248</v>
      </c>
      <c r="F1288" s="195" t="s">
        <v>1249</v>
      </c>
      <c r="G1288" s="196" t="s">
        <v>184</v>
      </c>
      <c r="H1288" s="197">
        <v>4</v>
      </c>
      <c r="I1288" s="198"/>
      <c r="J1288" s="199">
        <f>ROUND(I1288*H1288,2)</f>
        <v>0</v>
      </c>
      <c r="K1288" s="195" t="s">
        <v>21</v>
      </c>
      <c r="L1288" s="62"/>
      <c r="M1288" s="200" t="s">
        <v>21</v>
      </c>
      <c r="N1288" s="201" t="s">
        <v>48</v>
      </c>
      <c r="O1288" s="43"/>
      <c r="P1288" s="202">
        <f>O1288*H1288</f>
        <v>0</v>
      </c>
      <c r="Q1288" s="202">
        <v>0</v>
      </c>
      <c r="R1288" s="202">
        <f>Q1288*H1288</f>
        <v>0</v>
      </c>
      <c r="S1288" s="202">
        <v>0</v>
      </c>
      <c r="T1288" s="203">
        <f>S1288*H1288</f>
        <v>0</v>
      </c>
      <c r="AR1288" s="25" t="s">
        <v>173</v>
      </c>
      <c r="AT1288" s="25" t="s">
        <v>168</v>
      </c>
      <c r="AU1288" s="25" t="s">
        <v>84</v>
      </c>
      <c r="AY1288" s="25" t="s">
        <v>163</v>
      </c>
      <c r="BE1288" s="204">
        <f>IF(N1288="základní",J1288,0)</f>
        <v>0</v>
      </c>
      <c r="BF1288" s="204">
        <f>IF(N1288="snížená",J1288,0)</f>
        <v>0</v>
      </c>
      <c r="BG1288" s="204">
        <f>IF(N1288="zákl. přenesená",J1288,0)</f>
        <v>0</v>
      </c>
      <c r="BH1288" s="204">
        <f>IF(N1288="sníž. přenesená",J1288,0)</f>
        <v>0</v>
      </c>
      <c r="BI1288" s="204">
        <f>IF(N1288="nulová",J1288,0)</f>
        <v>0</v>
      </c>
      <c r="BJ1288" s="25" t="s">
        <v>98</v>
      </c>
      <c r="BK1288" s="204">
        <f>ROUND(I1288*H1288,2)</f>
        <v>0</v>
      </c>
      <c r="BL1288" s="25" t="s">
        <v>173</v>
      </c>
      <c r="BM1288" s="25" t="s">
        <v>1994</v>
      </c>
    </row>
    <row r="1289" spans="2:65" s="1" customFormat="1" ht="40.5">
      <c r="B1289" s="42"/>
      <c r="C1289" s="64"/>
      <c r="D1289" s="205" t="s">
        <v>175</v>
      </c>
      <c r="E1289" s="64"/>
      <c r="F1289" s="206" t="s">
        <v>1249</v>
      </c>
      <c r="G1289" s="64"/>
      <c r="H1289" s="64"/>
      <c r="I1289" s="164"/>
      <c r="J1289" s="64"/>
      <c r="K1289" s="64"/>
      <c r="L1289" s="62"/>
      <c r="M1289" s="207"/>
      <c r="N1289" s="43"/>
      <c r="O1289" s="43"/>
      <c r="P1289" s="43"/>
      <c r="Q1289" s="43"/>
      <c r="R1289" s="43"/>
      <c r="S1289" s="43"/>
      <c r="T1289" s="79"/>
      <c r="AT1289" s="25" t="s">
        <v>175</v>
      </c>
      <c r="AU1289" s="25" t="s">
        <v>84</v>
      </c>
    </row>
    <row r="1290" spans="2:65" s="1" customFormat="1" ht="16.5" customHeight="1">
      <c r="B1290" s="42"/>
      <c r="C1290" s="193" t="s">
        <v>1589</v>
      </c>
      <c r="D1290" s="193" t="s">
        <v>168</v>
      </c>
      <c r="E1290" s="194" t="s">
        <v>1250</v>
      </c>
      <c r="F1290" s="195" t="s">
        <v>1251</v>
      </c>
      <c r="G1290" s="196" t="s">
        <v>184</v>
      </c>
      <c r="H1290" s="197">
        <v>12</v>
      </c>
      <c r="I1290" s="198"/>
      <c r="J1290" s="199">
        <f>ROUND(I1290*H1290,2)</f>
        <v>0</v>
      </c>
      <c r="K1290" s="195" t="s">
        <v>21</v>
      </c>
      <c r="L1290" s="62"/>
      <c r="M1290" s="200" t="s">
        <v>21</v>
      </c>
      <c r="N1290" s="201" t="s">
        <v>48</v>
      </c>
      <c r="O1290" s="43"/>
      <c r="P1290" s="202">
        <f>O1290*H1290</f>
        <v>0</v>
      </c>
      <c r="Q1290" s="202">
        <v>0</v>
      </c>
      <c r="R1290" s="202">
        <f>Q1290*H1290</f>
        <v>0</v>
      </c>
      <c r="S1290" s="202">
        <v>0</v>
      </c>
      <c r="T1290" s="203">
        <f>S1290*H1290</f>
        <v>0</v>
      </c>
      <c r="AR1290" s="25" t="s">
        <v>173</v>
      </c>
      <c r="AT1290" s="25" t="s">
        <v>168</v>
      </c>
      <c r="AU1290" s="25" t="s">
        <v>84</v>
      </c>
      <c r="AY1290" s="25" t="s">
        <v>163</v>
      </c>
      <c r="BE1290" s="204">
        <f>IF(N1290="základní",J1290,0)</f>
        <v>0</v>
      </c>
      <c r="BF1290" s="204">
        <f>IF(N1290="snížená",J1290,0)</f>
        <v>0</v>
      </c>
      <c r="BG1290" s="204">
        <f>IF(N1290="zákl. přenesená",J1290,0)</f>
        <v>0</v>
      </c>
      <c r="BH1290" s="204">
        <f>IF(N1290="sníž. přenesená",J1290,0)</f>
        <v>0</v>
      </c>
      <c r="BI1290" s="204">
        <f>IF(N1290="nulová",J1290,0)</f>
        <v>0</v>
      </c>
      <c r="BJ1290" s="25" t="s">
        <v>98</v>
      </c>
      <c r="BK1290" s="204">
        <f>ROUND(I1290*H1290,2)</f>
        <v>0</v>
      </c>
      <c r="BL1290" s="25" t="s">
        <v>173</v>
      </c>
      <c r="BM1290" s="25" t="s">
        <v>1995</v>
      </c>
    </row>
    <row r="1291" spans="2:65" s="1" customFormat="1" ht="13.5">
      <c r="B1291" s="42"/>
      <c r="C1291" s="64"/>
      <c r="D1291" s="205" t="s">
        <v>175</v>
      </c>
      <c r="E1291" s="64"/>
      <c r="F1291" s="206" t="s">
        <v>1251</v>
      </c>
      <c r="G1291" s="64"/>
      <c r="H1291" s="64"/>
      <c r="I1291" s="164"/>
      <c r="J1291" s="64"/>
      <c r="K1291" s="64"/>
      <c r="L1291" s="62"/>
      <c r="M1291" s="207"/>
      <c r="N1291" s="43"/>
      <c r="O1291" s="43"/>
      <c r="P1291" s="43"/>
      <c r="Q1291" s="43"/>
      <c r="R1291" s="43"/>
      <c r="S1291" s="43"/>
      <c r="T1291" s="79"/>
      <c r="AT1291" s="25" t="s">
        <v>175</v>
      </c>
      <c r="AU1291" s="25" t="s">
        <v>84</v>
      </c>
    </row>
    <row r="1292" spans="2:65" s="1" customFormat="1" ht="16.5" customHeight="1">
      <c r="B1292" s="42"/>
      <c r="C1292" s="193" t="s">
        <v>1996</v>
      </c>
      <c r="D1292" s="193" t="s">
        <v>168</v>
      </c>
      <c r="E1292" s="194" t="s">
        <v>1252</v>
      </c>
      <c r="F1292" s="195" t="s">
        <v>1253</v>
      </c>
      <c r="G1292" s="196" t="s">
        <v>1254</v>
      </c>
      <c r="H1292" s="197">
        <v>36</v>
      </c>
      <c r="I1292" s="198"/>
      <c r="J1292" s="199">
        <f>ROUND(I1292*H1292,2)</f>
        <v>0</v>
      </c>
      <c r="K1292" s="195" t="s">
        <v>21</v>
      </c>
      <c r="L1292" s="62"/>
      <c r="M1292" s="200" t="s">
        <v>21</v>
      </c>
      <c r="N1292" s="201" t="s">
        <v>48</v>
      </c>
      <c r="O1292" s="43"/>
      <c r="P1292" s="202">
        <f>O1292*H1292</f>
        <v>0</v>
      </c>
      <c r="Q1292" s="202">
        <v>0</v>
      </c>
      <c r="R1292" s="202">
        <f>Q1292*H1292</f>
        <v>0</v>
      </c>
      <c r="S1292" s="202">
        <v>0</v>
      </c>
      <c r="T1292" s="203">
        <f>S1292*H1292</f>
        <v>0</v>
      </c>
      <c r="AR1292" s="25" t="s">
        <v>173</v>
      </c>
      <c r="AT1292" s="25" t="s">
        <v>168</v>
      </c>
      <c r="AU1292" s="25" t="s">
        <v>84</v>
      </c>
      <c r="AY1292" s="25" t="s">
        <v>163</v>
      </c>
      <c r="BE1292" s="204">
        <f>IF(N1292="základní",J1292,0)</f>
        <v>0</v>
      </c>
      <c r="BF1292" s="204">
        <f>IF(N1292="snížená",J1292,0)</f>
        <v>0</v>
      </c>
      <c r="BG1292" s="204">
        <f>IF(N1292="zákl. přenesená",J1292,0)</f>
        <v>0</v>
      </c>
      <c r="BH1292" s="204">
        <f>IF(N1292="sníž. přenesená",J1292,0)</f>
        <v>0</v>
      </c>
      <c r="BI1292" s="204">
        <f>IF(N1292="nulová",J1292,0)</f>
        <v>0</v>
      </c>
      <c r="BJ1292" s="25" t="s">
        <v>98</v>
      </c>
      <c r="BK1292" s="204">
        <f>ROUND(I1292*H1292,2)</f>
        <v>0</v>
      </c>
      <c r="BL1292" s="25" t="s">
        <v>173</v>
      </c>
      <c r="BM1292" s="25" t="s">
        <v>1997</v>
      </c>
    </row>
    <row r="1293" spans="2:65" s="1" customFormat="1" ht="13.5">
      <c r="B1293" s="42"/>
      <c r="C1293" s="64"/>
      <c r="D1293" s="205" t="s">
        <v>175</v>
      </c>
      <c r="E1293" s="64"/>
      <c r="F1293" s="206" t="s">
        <v>1253</v>
      </c>
      <c r="G1293" s="64"/>
      <c r="H1293" s="64"/>
      <c r="I1293" s="164"/>
      <c r="J1293" s="64"/>
      <c r="K1293" s="64"/>
      <c r="L1293" s="62"/>
      <c r="M1293" s="207"/>
      <c r="N1293" s="43"/>
      <c r="O1293" s="43"/>
      <c r="P1293" s="43"/>
      <c r="Q1293" s="43"/>
      <c r="R1293" s="43"/>
      <c r="S1293" s="43"/>
      <c r="T1293" s="79"/>
      <c r="AT1293" s="25" t="s">
        <v>175</v>
      </c>
      <c r="AU1293" s="25" t="s">
        <v>84</v>
      </c>
    </row>
    <row r="1294" spans="2:65" s="1" customFormat="1" ht="16.5" customHeight="1">
      <c r="B1294" s="42"/>
      <c r="C1294" s="193" t="s">
        <v>1590</v>
      </c>
      <c r="D1294" s="193" t="s">
        <v>168</v>
      </c>
      <c r="E1294" s="194" t="s">
        <v>1255</v>
      </c>
      <c r="F1294" s="195" t="s">
        <v>1256</v>
      </c>
      <c r="G1294" s="196" t="s">
        <v>184</v>
      </c>
      <c r="H1294" s="197">
        <v>12</v>
      </c>
      <c r="I1294" s="198"/>
      <c r="J1294" s="199">
        <f>ROUND(I1294*H1294,2)</f>
        <v>0</v>
      </c>
      <c r="K1294" s="195" t="s">
        <v>21</v>
      </c>
      <c r="L1294" s="62"/>
      <c r="M1294" s="200" t="s">
        <v>21</v>
      </c>
      <c r="N1294" s="201" t="s">
        <v>48</v>
      </c>
      <c r="O1294" s="43"/>
      <c r="P1294" s="202">
        <f>O1294*H1294</f>
        <v>0</v>
      </c>
      <c r="Q1294" s="202">
        <v>0</v>
      </c>
      <c r="R1294" s="202">
        <f>Q1294*H1294</f>
        <v>0</v>
      </c>
      <c r="S1294" s="202">
        <v>0</v>
      </c>
      <c r="T1294" s="203">
        <f>S1294*H1294</f>
        <v>0</v>
      </c>
      <c r="AR1294" s="25" t="s">
        <v>173</v>
      </c>
      <c r="AT1294" s="25" t="s">
        <v>168</v>
      </c>
      <c r="AU1294" s="25" t="s">
        <v>84</v>
      </c>
      <c r="AY1294" s="25" t="s">
        <v>163</v>
      </c>
      <c r="BE1294" s="204">
        <f>IF(N1294="základní",J1294,0)</f>
        <v>0</v>
      </c>
      <c r="BF1294" s="204">
        <f>IF(N1294="snížená",J1294,0)</f>
        <v>0</v>
      </c>
      <c r="BG1294" s="204">
        <f>IF(N1294="zákl. přenesená",J1294,0)</f>
        <v>0</v>
      </c>
      <c r="BH1294" s="204">
        <f>IF(N1294="sníž. přenesená",J1294,0)</f>
        <v>0</v>
      </c>
      <c r="BI1294" s="204">
        <f>IF(N1294="nulová",J1294,0)</f>
        <v>0</v>
      </c>
      <c r="BJ1294" s="25" t="s">
        <v>98</v>
      </c>
      <c r="BK1294" s="204">
        <f>ROUND(I1294*H1294,2)</f>
        <v>0</v>
      </c>
      <c r="BL1294" s="25" t="s">
        <v>173</v>
      </c>
      <c r="BM1294" s="25" t="s">
        <v>1998</v>
      </c>
    </row>
    <row r="1295" spans="2:65" s="1" customFormat="1" ht="13.5">
      <c r="B1295" s="42"/>
      <c r="C1295" s="64"/>
      <c r="D1295" s="205" t="s">
        <v>175</v>
      </c>
      <c r="E1295" s="64"/>
      <c r="F1295" s="206" t="s">
        <v>1256</v>
      </c>
      <c r="G1295" s="64"/>
      <c r="H1295" s="64"/>
      <c r="I1295" s="164"/>
      <c r="J1295" s="64"/>
      <c r="K1295" s="64"/>
      <c r="L1295" s="62"/>
      <c r="M1295" s="207"/>
      <c r="N1295" s="43"/>
      <c r="O1295" s="43"/>
      <c r="P1295" s="43"/>
      <c r="Q1295" s="43"/>
      <c r="R1295" s="43"/>
      <c r="S1295" s="43"/>
      <c r="T1295" s="79"/>
      <c r="AT1295" s="25" t="s">
        <v>175</v>
      </c>
      <c r="AU1295" s="25" t="s">
        <v>84</v>
      </c>
    </row>
    <row r="1296" spans="2:65" s="1" customFormat="1" ht="16.5" customHeight="1">
      <c r="B1296" s="42"/>
      <c r="C1296" s="193" t="s">
        <v>1999</v>
      </c>
      <c r="D1296" s="193" t="s">
        <v>168</v>
      </c>
      <c r="E1296" s="194" t="s">
        <v>1257</v>
      </c>
      <c r="F1296" s="195" t="s">
        <v>1258</v>
      </c>
      <c r="G1296" s="196" t="s">
        <v>1259</v>
      </c>
      <c r="H1296" s="197">
        <v>12</v>
      </c>
      <c r="I1296" s="198"/>
      <c r="J1296" s="199">
        <f>ROUND(I1296*H1296,2)</f>
        <v>0</v>
      </c>
      <c r="K1296" s="195" t="s">
        <v>21</v>
      </c>
      <c r="L1296" s="62"/>
      <c r="M1296" s="200" t="s">
        <v>21</v>
      </c>
      <c r="N1296" s="201" t="s">
        <v>48</v>
      </c>
      <c r="O1296" s="43"/>
      <c r="P1296" s="202">
        <f>O1296*H1296</f>
        <v>0</v>
      </c>
      <c r="Q1296" s="202">
        <v>0</v>
      </c>
      <c r="R1296" s="202">
        <f>Q1296*H1296</f>
        <v>0</v>
      </c>
      <c r="S1296" s="202">
        <v>0</v>
      </c>
      <c r="T1296" s="203">
        <f>S1296*H1296</f>
        <v>0</v>
      </c>
      <c r="AR1296" s="25" t="s">
        <v>173</v>
      </c>
      <c r="AT1296" s="25" t="s">
        <v>168</v>
      </c>
      <c r="AU1296" s="25" t="s">
        <v>84</v>
      </c>
      <c r="AY1296" s="25" t="s">
        <v>163</v>
      </c>
      <c r="BE1296" s="204">
        <f>IF(N1296="základní",J1296,0)</f>
        <v>0</v>
      </c>
      <c r="BF1296" s="204">
        <f>IF(N1296="snížená",J1296,0)</f>
        <v>0</v>
      </c>
      <c r="BG1296" s="204">
        <f>IF(N1296="zákl. přenesená",J1296,0)</f>
        <v>0</v>
      </c>
      <c r="BH1296" s="204">
        <f>IF(N1296="sníž. přenesená",J1296,0)</f>
        <v>0</v>
      </c>
      <c r="BI1296" s="204">
        <f>IF(N1296="nulová",J1296,0)</f>
        <v>0</v>
      </c>
      <c r="BJ1296" s="25" t="s">
        <v>98</v>
      </c>
      <c r="BK1296" s="204">
        <f>ROUND(I1296*H1296,2)</f>
        <v>0</v>
      </c>
      <c r="BL1296" s="25" t="s">
        <v>173</v>
      </c>
      <c r="BM1296" s="25" t="s">
        <v>2000</v>
      </c>
    </row>
    <row r="1297" spans="2:65" s="1" customFormat="1" ht="13.5">
      <c r="B1297" s="42"/>
      <c r="C1297" s="64"/>
      <c r="D1297" s="205" t="s">
        <v>175</v>
      </c>
      <c r="E1297" s="64"/>
      <c r="F1297" s="206" t="s">
        <v>1258</v>
      </c>
      <c r="G1297" s="64"/>
      <c r="H1297" s="64"/>
      <c r="I1297" s="164"/>
      <c r="J1297" s="64"/>
      <c r="K1297" s="64"/>
      <c r="L1297" s="62"/>
      <c r="M1297" s="207"/>
      <c r="N1297" s="43"/>
      <c r="O1297" s="43"/>
      <c r="P1297" s="43"/>
      <c r="Q1297" s="43"/>
      <c r="R1297" s="43"/>
      <c r="S1297" s="43"/>
      <c r="T1297" s="79"/>
      <c r="AT1297" s="25" t="s">
        <v>175</v>
      </c>
      <c r="AU1297" s="25" t="s">
        <v>84</v>
      </c>
    </row>
    <row r="1298" spans="2:65" s="1" customFormat="1" ht="16.5" customHeight="1">
      <c r="B1298" s="42"/>
      <c r="C1298" s="193" t="s">
        <v>1592</v>
      </c>
      <c r="D1298" s="193" t="s">
        <v>168</v>
      </c>
      <c r="E1298" s="194" t="s">
        <v>1260</v>
      </c>
      <c r="F1298" s="195" t="s">
        <v>1261</v>
      </c>
      <c r="G1298" s="196" t="s">
        <v>288</v>
      </c>
      <c r="H1298" s="197">
        <v>562</v>
      </c>
      <c r="I1298" s="198"/>
      <c r="J1298" s="199">
        <f>ROUND(I1298*H1298,2)</f>
        <v>0</v>
      </c>
      <c r="K1298" s="195" t="s">
        <v>21</v>
      </c>
      <c r="L1298" s="62"/>
      <c r="M1298" s="200" t="s">
        <v>21</v>
      </c>
      <c r="N1298" s="201" t="s">
        <v>48</v>
      </c>
      <c r="O1298" s="43"/>
      <c r="P1298" s="202">
        <f>O1298*H1298</f>
        <v>0</v>
      </c>
      <c r="Q1298" s="202">
        <v>0</v>
      </c>
      <c r="R1298" s="202">
        <f>Q1298*H1298</f>
        <v>0</v>
      </c>
      <c r="S1298" s="202">
        <v>0</v>
      </c>
      <c r="T1298" s="203">
        <f>S1298*H1298</f>
        <v>0</v>
      </c>
      <c r="AR1298" s="25" t="s">
        <v>173</v>
      </c>
      <c r="AT1298" s="25" t="s">
        <v>168</v>
      </c>
      <c r="AU1298" s="25" t="s">
        <v>84</v>
      </c>
      <c r="AY1298" s="25" t="s">
        <v>163</v>
      </c>
      <c r="BE1298" s="204">
        <f>IF(N1298="základní",J1298,0)</f>
        <v>0</v>
      </c>
      <c r="BF1298" s="204">
        <f>IF(N1298="snížená",J1298,0)</f>
        <v>0</v>
      </c>
      <c r="BG1298" s="204">
        <f>IF(N1298="zákl. přenesená",J1298,0)</f>
        <v>0</v>
      </c>
      <c r="BH1298" s="204">
        <f>IF(N1298="sníž. přenesená",J1298,0)</f>
        <v>0</v>
      </c>
      <c r="BI1298" s="204">
        <f>IF(N1298="nulová",J1298,0)</f>
        <v>0</v>
      </c>
      <c r="BJ1298" s="25" t="s">
        <v>98</v>
      </c>
      <c r="BK1298" s="204">
        <f>ROUND(I1298*H1298,2)</f>
        <v>0</v>
      </c>
      <c r="BL1298" s="25" t="s">
        <v>173</v>
      </c>
      <c r="BM1298" s="25" t="s">
        <v>2001</v>
      </c>
    </row>
    <row r="1299" spans="2:65" s="1" customFormat="1" ht="13.5">
      <c r="B1299" s="42"/>
      <c r="C1299" s="64"/>
      <c r="D1299" s="205" t="s">
        <v>175</v>
      </c>
      <c r="E1299" s="64"/>
      <c r="F1299" s="206" t="s">
        <v>1261</v>
      </c>
      <c r="G1299" s="64"/>
      <c r="H1299" s="64"/>
      <c r="I1299" s="164"/>
      <c r="J1299" s="64"/>
      <c r="K1299" s="64"/>
      <c r="L1299" s="62"/>
      <c r="M1299" s="207"/>
      <c r="N1299" s="43"/>
      <c r="O1299" s="43"/>
      <c r="P1299" s="43"/>
      <c r="Q1299" s="43"/>
      <c r="R1299" s="43"/>
      <c r="S1299" s="43"/>
      <c r="T1299" s="79"/>
      <c r="AT1299" s="25" t="s">
        <v>175</v>
      </c>
      <c r="AU1299" s="25" t="s">
        <v>84</v>
      </c>
    </row>
    <row r="1300" spans="2:65" s="1" customFormat="1" ht="16.5" customHeight="1">
      <c r="B1300" s="42"/>
      <c r="C1300" s="193" t="s">
        <v>2002</v>
      </c>
      <c r="D1300" s="193" t="s">
        <v>168</v>
      </c>
      <c r="E1300" s="194" t="s">
        <v>1262</v>
      </c>
      <c r="F1300" s="195" t="s">
        <v>1263</v>
      </c>
      <c r="G1300" s="196" t="s">
        <v>184</v>
      </c>
      <c r="H1300" s="197">
        <v>12</v>
      </c>
      <c r="I1300" s="198"/>
      <c r="J1300" s="199">
        <f>ROUND(I1300*H1300,2)</f>
        <v>0</v>
      </c>
      <c r="K1300" s="195" t="s">
        <v>21</v>
      </c>
      <c r="L1300" s="62"/>
      <c r="M1300" s="200" t="s">
        <v>21</v>
      </c>
      <c r="N1300" s="201" t="s">
        <v>48</v>
      </c>
      <c r="O1300" s="43"/>
      <c r="P1300" s="202">
        <f>O1300*H1300</f>
        <v>0</v>
      </c>
      <c r="Q1300" s="202">
        <v>0</v>
      </c>
      <c r="R1300" s="202">
        <f>Q1300*H1300</f>
        <v>0</v>
      </c>
      <c r="S1300" s="202">
        <v>0</v>
      </c>
      <c r="T1300" s="203">
        <f>S1300*H1300</f>
        <v>0</v>
      </c>
      <c r="AR1300" s="25" t="s">
        <v>173</v>
      </c>
      <c r="AT1300" s="25" t="s">
        <v>168</v>
      </c>
      <c r="AU1300" s="25" t="s">
        <v>84</v>
      </c>
      <c r="AY1300" s="25" t="s">
        <v>163</v>
      </c>
      <c r="BE1300" s="204">
        <f>IF(N1300="základní",J1300,0)</f>
        <v>0</v>
      </c>
      <c r="BF1300" s="204">
        <f>IF(N1300="snížená",J1300,0)</f>
        <v>0</v>
      </c>
      <c r="BG1300" s="204">
        <f>IF(N1300="zákl. přenesená",J1300,0)</f>
        <v>0</v>
      </c>
      <c r="BH1300" s="204">
        <f>IF(N1300="sníž. přenesená",J1300,0)</f>
        <v>0</v>
      </c>
      <c r="BI1300" s="204">
        <f>IF(N1300="nulová",J1300,0)</f>
        <v>0</v>
      </c>
      <c r="BJ1300" s="25" t="s">
        <v>98</v>
      </c>
      <c r="BK1300" s="204">
        <f>ROUND(I1300*H1300,2)</f>
        <v>0</v>
      </c>
      <c r="BL1300" s="25" t="s">
        <v>173</v>
      </c>
      <c r="BM1300" s="25" t="s">
        <v>2003</v>
      </c>
    </row>
    <row r="1301" spans="2:65" s="1" customFormat="1" ht="13.5">
      <c r="B1301" s="42"/>
      <c r="C1301" s="64"/>
      <c r="D1301" s="205" t="s">
        <v>175</v>
      </c>
      <c r="E1301" s="64"/>
      <c r="F1301" s="206" t="s">
        <v>1263</v>
      </c>
      <c r="G1301" s="64"/>
      <c r="H1301" s="64"/>
      <c r="I1301" s="164"/>
      <c r="J1301" s="64"/>
      <c r="K1301" s="64"/>
      <c r="L1301" s="62"/>
      <c r="M1301" s="207"/>
      <c r="N1301" s="43"/>
      <c r="O1301" s="43"/>
      <c r="P1301" s="43"/>
      <c r="Q1301" s="43"/>
      <c r="R1301" s="43"/>
      <c r="S1301" s="43"/>
      <c r="T1301" s="79"/>
      <c r="AT1301" s="25" t="s">
        <v>175</v>
      </c>
      <c r="AU1301" s="25" t="s">
        <v>84</v>
      </c>
    </row>
    <row r="1302" spans="2:65" s="1" customFormat="1" ht="16.5" customHeight="1">
      <c r="B1302" s="42"/>
      <c r="C1302" s="193" t="s">
        <v>1593</v>
      </c>
      <c r="D1302" s="193" t="s">
        <v>168</v>
      </c>
      <c r="E1302" s="194" t="s">
        <v>1264</v>
      </c>
      <c r="F1302" s="195" t="s">
        <v>1265</v>
      </c>
      <c r="G1302" s="196" t="s">
        <v>288</v>
      </c>
      <c r="H1302" s="197">
        <v>35</v>
      </c>
      <c r="I1302" s="198"/>
      <c r="J1302" s="199">
        <f>ROUND(I1302*H1302,2)</f>
        <v>0</v>
      </c>
      <c r="K1302" s="195" t="s">
        <v>21</v>
      </c>
      <c r="L1302" s="62"/>
      <c r="M1302" s="200" t="s">
        <v>21</v>
      </c>
      <c r="N1302" s="201" t="s">
        <v>48</v>
      </c>
      <c r="O1302" s="43"/>
      <c r="P1302" s="202">
        <f>O1302*H1302</f>
        <v>0</v>
      </c>
      <c r="Q1302" s="202">
        <v>0</v>
      </c>
      <c r="R1302" s="202">
        <f>Q1302*H1302</f>
        <v>0</v>
      </c>
      <c r="S1302" s="202">
        <v>0</v>
      </c>
      <c r="T1302" s="203">
        <f>S1302*H1302</f>
        <v>0</v>
      </c>
      <c r="AR1302" s="25" t="s">
        <v>173</v>
      </c>
      <c r="AT1302" s="25" t="s">
        <v>168</v>
      </c>
      <c r="AU1302" s="25" t="s">
        <v>84</v>
      </c>
      <c r="AY1302" s="25" t="s">
        <v>163</v>
      </c>
      <c r="BE1302" s="204">
        <f>IF(N1302="základní",J1302,0)</f>
        <v>0</v>
      </c>
      <c r="BF1302" s="204">
        <f>IF(N1302="snížená",J1302,0)</f>
        <v>0</v>
      </c>
      <c r="BG1302" s="204">
        <f>IF(N1302="zákl. přenesená",J1302,0)</f>
        <v>0</v>
      </c>
      <c r="BH1302" s="204">
        <f>IF(N1302="sníž. přenesená",J1302,0)</f>
        <v>0</v>
      </c>
      <c r="BI1302" s="204">
        <f>IF(N1302="nulová",J1302,0)</f>
        <v>0</v>
      </c>
      <c r="BJ1302" s="25" t="s">
        <v>98</v>
      </c>
      <c r="BK1302" s="204">
        <f>ROUND(I1302*H1302,2)</f>
        <v>0</v>
      </c>
      <c r="BL1302" s="25" t="s">
        <v>173</v>
      </c>
      <c r="BM1302" s="25" t="s">
        <v>2004</v>
      </c>
    </row>
    <row r="1303" spans="2:65" s="1" customFormat="1" ht="13.5">
      <c r="B1303" s="42"/>
      <c r="C1303" s="64"/>
      <c r="D1303" s="205" t="s">
        <v>175</v>
      </c>
      <c r="E1303" s="64"/>
      <c r="F1303" s="206" t="s">
        <v>1265</v>
      </c>
      <c r="G1303" s="64"/>
      <c r="H1303" s="64"/>
      <c r="I1303" s="164"/>
      <c r="J1303" s="64"/>
      <c r="K1303" s="64"/>
      <c r="L1303" s="62"/>
      <c r="M1303" s="207"/>
      <c r="N1303" s="43"/>
      <c r="O1303" s="43"/>
      <c r="P1303" s="43"/>
      <c r="Q1303" s="43"/>
      <c r="R1303" s="43"/>
      <c r="S1303" s="43"/>
      <c r="T1303" s="79"/>
      <c r="AT1303" s="25" t="s">
        <v>175</v>
      </c>
      <c r="AU1303" s="25" t="s">
        <v>84</v>
      </c>
    </row>
    <row r="1304" spans="2:65" s="1" customFormat="1" ht="16.5" customHeight="1">
      <c r="B1304" s="42"/>
      <c r="C1304" s="193" t="s">
        <v>2005</v>
      </c>
      <c r="D1304" s="193" t="s">
        <v>168</v>
      </c>
      <c r="E1304" s="194" t="s">
        <v>1266</v>
      </c>
      <c r="F1304" s="195" t="s">
        <v>1267</v>
      </c>
      <c r="G1304" s="196" t="s">
        <v>288</v>
      </c>
      <c r="H1304" s="197">
        <v>24</v>
      </c>
      <c r="I1304" s="198"/>
      <c r="J1304" s="199">
        <f>ROUND(I1304*H1304,2)</f>
        <v>0</v>
      </c>
      <c r="K1304" s="195" t="s">
        <v>21</v>
      </c>
      <c r="L1304" s="62"/>
      <c r="M1304" s="200" t="s">
        <v>21</v>
      </c>
      <c r="N1304" s="201" t="s">
        <v>48</v>
      </c>
      <c r="O1304" s="43"/>
      <c r="P1304" s="202">
        <f>O1304*H1304</f>
        <v>0</v>
      </c>
      <c r="Q1304" s="202">
        <v>0</v>
      </c>
      <c r="R1304" s="202">
        <f>Q1304*H1304</f>
        <v>0</v>
      </c>
      <c r="S1304" s="202">
        <v>0</v>
      </c>
      <c r="T1304" s="203">
        <f>S1304*H1304</f>
        <v>0</v>
      </c>
      <c r="AR1304" s="25" t="s">
        <v>173</v>
      </c>
      <c r="AT1304" s="25" t="s">
        <v>168</v>
      </c>
      <c r="AU1304" s="25" t="s">
        <v>84</v>
      </c>
      <c r="AY1304" s="25" t="s">
        <v>163</v>
      </c>
      <c r="BE1304" s="204">
        <f>IF(N1304="základní",J1304,0)</f>
        <v>0</v>
      </c>
      <c r="BF1304" s="204">
        <f>IF(N1304="snížená",J1304,0)</f>
        <v>0</v>
      </c>
      <c r="BG1304" s="204">
        <f>IF(N1304="zákl. přenesená",J1304,0)</f>
        <v>0</v>
      </c>
      <c r="BH1304" s="204">
        <f>IF(N1304="sníž. přenesená",J1304,0)</f>
        <v>0</v>
      </c>
      <c r="BI1304" s="204">
        <f>IF(N1304="nulová",J1304,0)</f>
        <v>0</v>
      </c>
      <c r="BJ1304" s="25" t="s">
        <v>98</v>
      </c>
      <c r="BK1304" s="204">
        <f>ROUND(I1304*H1304,2)</f>
        <v>0</v>
      </c>
      <c r="BL1304" s="25" t="s">
        <v>173</v>
      </c>
      <c r="BM1304" s="25" t="s">
        <v>2006</v>
      </c>
    </row>
    <row r="1305" spans="2:65" s="1" customFormat="1" ht="13.5">
      <c r="B1305" s="42"/>
      <c r="C1305" s="64"/>
      <c r="D1305" s="205" t="s">
        <v>175</v>
      </c>
      <c r="E1305" s="64"/>
      <c r="F1305" s="206" t="s">
        <v>1267</v>
      </c>
      <c r="G1305" s="64"/>
      <c r="H1305" s="64"/>
      <c r="I1305" s="164"/>
      <c r="J1305" s="64"/>
      <c r="K1305" s="64"/>
      <c r="L1305" s="62"/>
      <c r="M1305" s="207"/>
      <c r="N1305" s="43"/>
      <c r="O1305" s="43"/>
      <c r="P1305" s="43"/>
      <c r="Q1305" s="43"/>
      <c r="R1305" s="43"/>
      <c r="S1305" s="43"/>
      <c r="T1305" s="79"/>
      <c r="AT1305" s="25" t="s">
        <v>175</v>
      </c>
      <c r="AU1305" s="25" t="s">
        <v>84</v>
      </c>
    </row>
    <row r="1306" spans="2:65" s="1" customFormat="1" ht="16.5" customHeight="1">
      <c r="B1306" s="42"/>
      <c r="C1306" s="193" t="s">
        <v>1595</v>
      </c>
      <c r="D1306" s="193" t="s">
        <v>168</v>
      </c>
      <c r="E1306" s="194" t="s">
        <v>1268</v>
      </c>
      <c r="F1306" s="195" t="s">
        <v>1269</v>
      </c>
      <c r="G1306" s="196" t="s">
        <v>288</v>
      </c>
      <c r="H1306" s="197">
        <v>15</v>
      </c>
      <c r="I1306" s="198"/>
      <c r="J1306" s="199">
        <f>ROUND(I1306*H1306,2)</f>
        <v>0</v>
      </c>
      <c r="K1306" s="195" t="s">
        <v>21</v>
      </c>
      <c r="L1306" s="62"/>
      <c r="M1306" s="200" t="s">
        <v>21</v>
      </c>
      <c r="N1306" s="201" t="s">
        <v>48</v>
      </c>
      <c r="O1306" s="43"/>
      <c r="P1306" s="202">
        <f>O1306*H1306</f>
        <v>0</v>
      </c>
      <c r="Q1306" s="202">
        <v>0</v>
      </c>
      <c r="R1306" s="202">
        <f>Q1306*H1306</f>
        <v>0</v>
      </c>
      <c r="S1306" s="202">
        <v>0</v>
      </c>
      <c r="T1306" s="203">
        <f>S1306*H1306</f>
        <v>0</v>
      </c>
      <c r="AR1306" s="25" t="s">
        <v>173</v>
      </c>
      <c r="AT1306" s="25" t="s">
        <v>168</v>
      </c>
      <c r="AU1306" s="25" t="s">
        <v>84</v>
      </c>
      <c r="AY1306" s="25" t="s">
        <v>163</v>
      </c>
      <c r="BE1306" s="204">
        <f>IF(N1306="základní",J1306,0)</f>
        <v>0</v>
      </c>
      <c r="BF1306" s="204">
        <f>IF(N1306="snížená",J1306,0)</f>
        <v>0</v>
      </c>
      <c r="BG1306" s="204">
        <f>IF(N1306="zákl. přenesená",J1306,0)</f>
        <v>0</v>
      </c>
      <c r="BH1306" s="204">
        <f>IF(N1306="sníž. přenesená",J1306,0)</f>
        <v>0</v>
      </c>
      <c r="BI1306" s="204">
        <f>IF(N1306="nulová",J1306,0)</f>
        <v>0</v>
      </c>
      <c r="BJ1306" s="25" t="s">
        <v>98</v>
      </c>
      <c r="BK1306" s="204">
        <f>ROUND(I1306*H1306,2)</f>
        <v>0</v>
      </c>
      <c r="BL1306" s="25" t="s">
        <v>173</v>
      </c>
      <c r="BM1306" s="25" t="s">
        <v>2007</v>
      </c>
    </row>
    <row r="1307" spans="2:65" s="1" customFormat="1" ht="13.5">
      <c r="B1307" s="42"/>
      <c r="C1307" s="64"/>
      <c r="D1307" s="205" t="s">
        <v>175</v>
      </c>
      <c r="E1307" s="64"/>
      <c r="F1307" s="206" t="s">
        <v>1269</v>
      </c>
      <c r="G1307" s="64"/>
      <c r="H1307" s="64"/>
      <c r="I1307" s="164"/>
      <c r="J1307" s="64"/>
      <c r="K1307" s="64"/>
      <c r="L1307" s="62"/>
      <c r="M1307" s="207"/>
      <c r="N1307" s="43"/>
      <c r="O1307" s="43"/>
      <c r="P1307" s="43"/>
      <c r="Q1307" s="43"/>
      <c r="R1307" s="43"/>
      <c r="S1307" s="43"/>
      <c r="T1307" s="79"/>
      <c r="AT1307" s="25" t="s">
        <v>175</v>
      </c>
      <c r="AU1307" s="25" t="s">
        <v>84</v>
      </c>
    </row>
    <row r="1308" spans="2:65" s="1" customFormat="1" ht="16.5" customHeight="1">
      <c r="B1308" s="42"/>
      <c r="C1308" s="193" t="s">
        <v>2008</v>
      </c>
      <c r="D1308" s="193" t="s">
        <v>168</v>
      </c>
      <c r="E1308" s="194" t="s">
        <v>1270</v>
      </c>
      <c r="F1308" s="195" t="s">
        <v>1271</v>
      </c>
      <c r="G1308" s="196" t="s">
        <v>1272</v>
      </c>
      <c r="H1308" s="197">
        <v>12</v>
      </c>
      <c r="I1308" s="198"/>
      <c r="J1308" s="199">
        <f>ROUND(I1308*H1308,2)</f>
        <v>0</v>
      </c>
      <c r="K1308" s="195" t="s">
        <v>21</v>
      </c>
      <c r="L1308" s="62"/>
      <c r="M1308" s="200" t="s">
        <v>21</v>
      </c>
      <c r="N1308" s="201" t="s">
        <v>48</v>
      </c>
      <c r="O1308" s="43"/>
      <c r="P1308" s="202">
        <f>O1308*H1308</f>
        <v>0</v>
      </c>
      <c r="Q1308" s="202">
        <v>0</v>
      </c>
      <c r="R1308" s="202">
        <f>Q1308*H1308</f>
        <v>0</v>
      </c>
      <c r="S1308" s="202">
        <v>0</v>
      </c>
      <c r="T1308" s="203">
        <f>S1308*H1308</f>
        <v>0</v>
      </c>
      <c r="AR1308" s="25" t="s">
        <v>173</v>
      </c>
      <c r="AT1308" s="25" t="s">
        <v>168</v>
      </c>
      <c r="AU1308" s="25" t="s">
        <v>84</v>
      </c>
      <c r="AY1308" s="25" t="s">
        <v>163</v>
      </c>
      <c r="BE1308" s="204">
        <f>IF(N1308="základní",J1308,0)</f>
        <v>0</v>
      </c>
      <c r="BF1308" s="204">
        <f>IF(N1308="snížená",J1308,0)</f>
        <v>0</v>
      </c>
      <c r="BG1308" s="204">
        <f>IF(N1308="zákl. přenesená",J1308,0)</f>
        <v>0</v>
      </c>
      <c r="BH1308" s="204">
        <f>IF(N1308="sníž. přenesená",J1308,0)</f>
        <v>0</v>
      </c>
      <c r="BI1308" s="204">
        <f>IF(N1308="nulová",J1308,0)</f>
        <v>0</v>
      </c>
      <c r="BJ1308" s="25" t="s">
        <v>98</v>
      </c>
      <c r="BK1308" s="204">
        <f>ROUND(I1308*H1308,2)</f>
        <v>0</v>
      </c>
      <c r="BL1308" s="25" t="s">
        <v>173</v>
      </c>
      <c r="BM1308" s="25" t="s">
        <v>2009</v>
      </c>
    </row>
    <row r="1309" spans="2:65" s="1" customFormat="1" ht="13.5">
      <c r="B1309" s="42"/>
      <c r="C1309" s="64"/>
      <c r="D1309" s="205" t="s">
        <v>175</v>
      </c>
      <c r="E1309" s="64"/>
      <c r="F1309" s="206" t="s">
        <v>1271</v>
      </c>
      <c r="G1309" s="64"/>
      <c r="H1309" s="64"/>
      <c r="I1309" s="164"/>
      <c r="J1309" s="64"/>
      <c r="K1309" s="64"/>
      <c r="L1309" s="62"/>
      <c r="M1309" s="207"/>
      <c r="N1309" s="43"/>
      <c r="O1309" s="43"/>
      <c r="P1309" s="43"/>
      <c r="Q1309" s="43"/>
      <c r="R1309" s="43"/>
      <c r="S1309" s="43"/>
      <c r="T1309" s="79"/>
      <c r="AT1309" s="25" t="s">
        <v>175</v>
      </c>
      <c r="AU1309" s="25" t="s">
        <v>84</v>
      </c>
    </row>
    <row r="1310" spans="2:65" s="1" customFormat="1" ht="25.5" customHeight="1">
      <c r="B1310" s="42"/>
      <c r="C1310" s="193" t="s">
        <v>1596</v>
      </c>
      <c r="D1310" s="193" t="s">
        <v>168</v>
      </c>
      <c r="E1310" s="194" t="s">
        <v>1273</v>
      </c>
      <c r="F1310" s="195" t="s">
        <v>1274</v>
      </c>
      <c r="G1310" s="196" t="s">
        <v>1275</v>
      </c>
      <c r="H1310" s="197">
        <v>15</v>
      </c>
      <c r="I1310" s="198"/>
      <c r="J1310" s="199">
        <f>ROUND(I1310*H1310,2)</f>
        <v>0</v>
      </c>
      <c r="K1310" s="195" t="s">
        <v>21</v>
      </c>
      <c r="L1310" s="62"/>
      <c r="M1310" s="200" t="s">
        <v>21</v>
      </c>
      <c r="N1310" s="201" t="s">
        <v>48</v>
      </c>
      <c r="O1310" s="43"/>
      <c r="P1310" s="202">
        <f>O1310*H1310</f>
        <v>0</v>
      </c>
      <c r="Q1310" s="202">
        <v>0</v>
      </c>
      <c r="R1310" s="202">
        <f>Q1310*H1310</f>
        <v>0</v>
      </c>
      <c r="S1310" s="202">
        <v>0</v>
      </c>
      <c r="T1310" s="203">
        <f>S1310*H1310</f>
        <v>0</v>
      </c>
      <c r="AR1310" s="25" t="s">
        <v>173</v>
      </c>
      <c r="AT1310" s="25" t="s">
        <v>168</v>
      </c>
      <c r="AU1310" s="25" t="s">
        <v>84</v>
      </c>
      <c r="AY1310" s="25" t="s">
        <v>163</v>
      </c>
      <c r="BE1310" s="204">
        <f>IF(N1310="základní",J1310,0)</f>
        <v>0</v>
      </c>
      <c r="BF1310" s="204">
        <f>IF(N1310="snížená",J1310,0)</f>
        <v>0</v>
      </c>
      <c r="BG1310" s="204">
        <f>IF(N1310="zákl. přenesená",J1310,0)</f>
        <v>0</v>
      </c>
      <c r="BH1310" s="204">
        <f>IF(N1310="sníž. přenesená",J1310,0)</f>
        <v>0</v>
      </c>
      <c r="BI1310" s="204">
        <f>IF(N1310="nulová",J1310,0)</f>
        <v>0</v>
      </c>
      <c r="BJ1310" s="25" t="s">
        <v>98</v>
      </c>
      <c r="BK1310" s="204">
        <f>ROUND(I1310*H1310,2)</f>
        <v>0</v>
      </c>
      <c r="BL1310" s="25" t="s">
        <v>173</v>
      </c>
      <c r="BM1310" s="25" t="s">
        <v>2010</v>
      </c>
    </row>
    <row r="1311" spans="2:65" s="1" customFormat="1" ht="13.5">
      <c r="B1311" s="42"/>
      <c r="C1311" s="64"/>
      <c r="D1311" s="205" t="s">
        <v>175</v>
      </c>
      <c r="E1311" s="64"/>
      <c r="F1311" s="206" t="s">
        <v>1274</v>
      </c>
      <c r="G1311" s="64"/>
      <c r="H1311" s="64"/>
      <c r="I1311" s="164"/>
      <c r="J1311" s="64"/>
      <c r="K1311" s="64"/>
      <c r="L1311" s="62"/>
      <c r="M1311" s="207"/>
      <c r="N1311" s="43"/>
      <c r="O1311" s="43"/>
      <c r="P1311" s="43"/>
      <c r="Q1311" s="43"/>
      <c r="R1311" s="43"/>
      <c r="S1311" s="43"/>
      <c r="T1311" s="79"/>
      <c r="AT1311" s="25" t="s">
        <v>175</v>
      </c>
      <c r="AU1311" s="25" t="s">
        <v>84</v>
      </c>
    </row>
    <row r="1312" spans="2:65" s="1" customFormat="1" ht="25.5" customHeight="1">
      <c r="B1312" s="42"/>
      <c r="C1312" s="193" t="s">
        <v>2011</v>
      </c>
      <c r="D1312" s="193" t="s">
        <v>168</v>
      </c>
      <c r="E1312" s="194" t="s">
        <v>1276</v>
      </c>
      <c r="F1312" s="195" t="s">
        <v>1277</v>
      </c>
      <c r="G1312" s="196" t="s">
        <v>1254</v>
      </c>
      <c r="H1312" s="197">
        <v>32</v>
      </c>
      <c r="I1312" s="198"/>
      <c r="J1312" s="199">
        <f>ROUND(I1312*H1312,2)</f>
        <v>0</v>
      </c>
      <c r="K1312" s="195" t="s">
        <v>21</v>
      </c>
      <c r="L1312" s="62"/>
      <c r="M1312" s="200" t="s">
        <v>21</v>
      </c>
      <c r="N1312" s="201" t="s">
        <v>48</v>
      </c>
      <c r="O1312" s="43"/>
      <c r="P1312" s="202">
        <f>O1312*H1312</f>
        <v>0</v>
      </c>
      <c r="Q1312" s="202">
        <v>0</v>
      </c>
      <c r="R1312" s="202">
        <f>Q1312*H1312</f>
        <v>0</v>
      </c>
      <c r="S1312" s="202">
        <v>0</v>
      </c>
      <c r="T1312" s="203">
        <f>S1312*H1312</f>
        <v>0</v>
      </c>
      <c r="AR1312" s="25" t="s">
        <v>173</v>
      </c>
      <c r="AT1312" s="25" t="s">
        <v>168</v>
      </c>
      <c r="AU1312" s="25" t="s">
        <v>84</v>
      </c>
      <c r="AY1312" s="25" t="s">
        <v>163</v>
      </c>
      <c r="BE1312" s="204">
        <f>IF(N1312="základní",J1312,0)</f>
        <v>0</v>
      </c>
      <c r="BF1312" s="204">
        <f>IF(N1312="snížená",J1312,0)</f>
        <v>0</v>
      </c>
      <c r="BG1312" s="204">
        <f>IF(N1312="zákl. přenesená",J1312,0)</f>
        <v>0</v>
      </c>
      <c r="BH1312" s="204">
        <f>IF(N1312="sníž. přenesená",J1312,0)</f>
        <v>0</v>
      </c>
      <c r="BI1312" s="204">
        <f>IF(N1312="nulová",J1312,0)</f>
        <v>0</v>
      </c>
      <c r="BJ1312" s="25" t="s">
        <v>98</v>
      </c>
      <c r="BK1312" s="204">
        <f>ROUND(I1312*H1312,2)</f>
        <v>0</v>
      </c>
      <c r="BL1312" s="25" t="s">
        <v>173</v>
      </c>
      <c r="BM1312" s="25" t="s">
        <v>2012</v>
      </c>
    </row>
    <row r="1313" spans="2:65" s="1" customFormat="1" ht="27">
      <c r="B1313" s="42"/>
      <c r="C1313" s="64"/>
      <c r="D1313" s="205" t="s">
        <v>175</v>
      </c>
      <c r="E1313" s="64"/>
      <c r="F1313" s="206" t="s">
        <v>1277</v>
      </c>
      <c r="G1313" s="64"/>
      <c r="H1313" s="64"/>
      <c r="I1313" s="164"/>
      <c r="J1313" s="64"/>
      <c r="K1313" s="64"/>
      <c r="L1313" s="62"/>
      <c r="M1313" s="207"/>
      <c r="N1313" s="43"/>
      <c r="O1313" s="43"/>
      <c r="P1313" s="43"/>
      <c r="Q1313" s="43"/>
      <c r="R1313" s="43"/>
      <c r="S1313" s="43"/>
      <c r="T1313" s="79"/>
      <c r="AT1313" s="25" t="s">
        <v>175</v>
      </c>
      <c r="AU1313" s="25" t="s">
        <v>84</v>
      </c>
    </row>
    <row r="1314" spans="2:65" s="1" customFormat="1" ht="16.5" customHeight="1">
      <c r="B1314" s="42"/>
      <c r="C1314" s="193" t="s">
        <v>1598</v>
      </c>
      <c r="D1314" s="193" t="s">
        <v>168</v>
      </c>
      <c r="E1314" s="194" t="s">
        <v>1278</v>
      </c>
      <c r="F1314" s="195" t="s">
        <v>1279</v>
      </c>
      <c r="G1314" s="196" t="s">
        <v>184</v>
      </c>
      <c r="H1314" s="197">
        <v>14</v>
      </c>
      <c r="I1314" s="198"/>
      <c r="J1314" s="199">
        <f>ROUND(I1314*H1314,2)</f>
        <v>0</v>
      </c>
      <c r="K1314" s="195" t="s">
        <v>21</v>
      </c>
      <c r="L1314" s="62"/>
      <c r="M1314" s="200" t="s">
        <v>21</v>
      </c>
      <c r="N1314" s="201" t="s">
        <v>48</v>
      </c>
      <c r="O1314" s="43"/>
      <c r="P1314" s="202">
        <f>O1314*H1314</f>
        <v>0</v>
      </c>
      <c r="Q1314" s="202">
        <v>0</v>
      </c>
      <c r="R1314" s="202">
        <f>Q1314*H1314</f>
        <v>0</v>
      </c>
      <c r="S1314" s="202">
        <v>0</v>
      </c>
      <c r="T1314" s="203">
        <f>S1314*H1314</f>
        <v>0</v>
      </c>
      <c r="AR1314" s="25" t="s">
        <v>173</v>
      </c>
      <c r="AT1314" s="25" t="s">
        <v>168</v>
      </c>
      <c r="AU1314" s="25" t="s">
        <v>84</v>
      </c>
      <c r="AY1314" s="25" t="s">
        <v>163</v>
      </c>
      <c r="BE1314" s="204">
        <f>IF(N1314="základní",J1314,0)</f>
        <v>0</v>
      </c>
      <c r="BF1314" s="204">
        <f>IF(N1314="snížená",J1314,0)</f>
        <v>0</v>
      </c>
      <c r="BG1314" s="204">
        <f>IF(N1314="zákl. přenesená",J1314,0)</f>
        <v>0</v>
      </c>
      <c r="BH1314" s="204">
        <f>IF(N1314="sníž. přenesená",J1314,0)</f>
        <v>0</v>
      </c>
      <c r="BI1314" s="204">
        <f>IF(N1314="nulová",J1314,0)</f>
        <v>0</v>
      </c>
      <c r="BJ1314" s="25" t="s">
        <v>98</v>
      </c>
      <c r="BK1314" s="204">
        <f>ROUND(I1314*H1314,2)</f>
        <v>0</v>
      </c>
      <c r="BL1314" s="25" t="s">
        <v>173</v>
      </c>
      <c r="BM1314" s="25" t="s">
        <v>2013</v>
      </c>
    </row>
    <row r="1315" spans="2:65" s="1" customFormat="1" ht="13.5">
      <c r="B1315" s="42"/>
      <c r="C1315" s="64"/>
      <c r="D1315" s="205" t="s">
        <v>175</v>
      </c>
      <c r="E1315" s="64"/>
      <c r="F1315" s="206" t="s">
        <v>1279</v>
      </c>
      <c r="G1315" s="64"/>
      <c r="H1315" s="64"/>
      <c r="I1315" s="164"/>
      <c r="J1315" s="64"/>
      <c r="K1315" s="64"/>
      <c r="L1315" s="62"/>
      <c r="M1315" s="207"/>
      <c r="N1315" s="43"/>
      <c r="O1315" s="43"/>
      <c r="P1315" s="43"/>
      <c r="Q1315" s="43"/>
      <c r="R1315" s="43"/>
      <c r="S1315" s="43"/>
      <c r="T1315" s="79"/>
      <c r="AT1315" s="25" t="s">
        <v>175</v>
      </c>
      <c r="AU1315" s="25" t="s">
        <v>84</v>
      </c>
    </row>
    <row r="1316" spans="2:65" s="1" customFormat="1" ht="16.5" customHeight="1">
      <c r="B1316" s="42"/>
      <c r="C1316" s="193" t="s">
        <v>2014</v>
      </c>
      <c r="D1316" s="193" t="s">
        <v>168</v>
      </c>
      <c r="E1316" s="194" t="s">
        <v>1280</v>
      </c>
      <c r="F1316" s="195" t="s">
        <v>1281</v>
      </c>
      <c r="G1316" s="196" t="s">
        <v>184</v>
      </c>
      <c r="H1316" s="197">
        <v>5</v>
      </c>
      <c r="I1316" s="198"/>
      <c r="J1316" s="199">
        <f>ROUND(I1316*H1316,2)</f>
        <v>0</v>
      </c>
      <c r="K1316" s="195" t="s">
        <v>21</v>
      </c>
      <c r="L1316" s="62"/>
      <c r="M1316" s="200" t="s">
        <v>21</v>
      </c>
      <c r="N1316" s="201" t="s">
        <v>48</v>
      </c>
      <c r="O1316" s="43"/>
      <c r="P1316" s="202">
        <f>O1316*H1316</f>
        <v>0</v>
      </c>
      <c r="Q1316" s="202">
        <v>0</v>
      </c>
      <c r="R1316" s="202">
        <f>Q1316*H1316</f>
        <v>0</v>
      </c>
      <c r="S1316" s="202">
        <v>0</v>
      </c>
      <c r="T1316" s="203">
        <f>S1316*H1316</f>
        <v>0</v>
      </c>
      <c r="AR1316" s="25" t="s">
        <v>173</v>
      </c>
      <c r="AT1316" s="25" t="s">
        <v>168</v>
      </c>
      <c r="AU1316" s="25" t="s">
        <v>84</v>
      </c>
      <c r="AY1316" s="25" t="s">
        <v>163</v>
      </c>
      <c r="BE1316" s="204">
        <f>IF(N1316="základní",J1316,0)</f>
        <v>0</v>
      </c>
      <c r="BF1316" s="204">
        <f>IF(N1316="snížená",J1316,0)</f>
        <v>0</v>
      </c>
      <c r="BG1316" s="204">
        <f>IF(N1316="zákl. přenesená",J1316,0)</f>
        <v>0</v>
      </c>
      <c r="BH1316" s="204">
        <f>IF(N1316="sníž. přenesená",J1316,0)</f>
        <v>0</v>
      </c>
      <c r="BI1316" s="204">
        <f>IF(N1316="nulová",J1316,0)</f>
        <v>0</v>
      </c>
      <c r="BJ1316" s="25" t="s">
        <v>98</v>
      </c>
      <c r="BK1316" s="204">
        <f>ROUND(I1316*H1316,2)</f>
        <v>0</v>
      </c>
      <c r="BL1316" s="25" t="s">
        <v>173</v>
      </c>
      <c r="BM1316" s="25" t="s">
        <v>2015</v>
      </c>
    </row>
    <row r="1317" spans="2:65" s="1" customFormat="1" ht="13.5">
      <c r="B1317" s="42"/>
      <c r="C1317" s="64"/>
      <c r="D1317" s="205" t="s">
        <v>175</v>
      </c>
      <c r="E1317" s="64"/>
      <c r="F1317" s="206" t="s">
        <v>1281</v>
      </c>
      <c r="G1317" s="64"/>
      <c r="H1317" s="64"/>
      <c r="I1317" s="164"/>
      <c r="J1317" s="64"/>
      <c r="K1317" s="64"/>
      <c r="L1317" s="62"/>
      <c r="M1317" s="207"/>
      <c r="N1317" s="43"/>
      <c r="O1317" s="43"/>
      <c r="P1317" s="43"/>
      <c r="Q1317" s="43"/>
      <c r="R1317" s="43"/>
      <c r="S1317" s="43"/>
      <c r="T1317" s="79"/>
      <c r="AT1317" s="25" t="s">
        <v>175</v>
      </c>
      <c r="AU1317" s="25" t="s">
        <v>84</v>
      </c>
    </row>
    <row r="1318" spans="2:65" s="1" customFormat="1" ht="16.5" customHeight="1">
      <c r="B1318" s="42"/>
      <c r="C1318" s="193" t="s">
        <v>1599</v>
      </c>
      <c r="D1318" s="193" t="s">
        <v>168</v>
      </c>
      <c r="E1318" s="194" t="s">
        <v>1282</v>
      </c>
      <c r="F1318" s="195" t="s">
        <v>1283</v>
      </c>
      <c r="G1318" s="196" t="s">
        <v>1284</v>
      </c>
      <c r="H1318" s="197">
        <v>1</v>
      </c>
      <c r="I1318" s="198"/>
      <c r="J1318" s="199">
        <f>ROUND(I1318*H1318,2)</f>
        <v>0</v>
      </c>
      <c r="K1318" s="195" t="s">
        <v>21</v>
      </c>
      <c r="L1318" s="62"/>
      <c r="M1318" s="200" t="s">
        <v>21</v>
      </c>
      <c r="N1318" s="201" t="s">
        <v>48</v>
      </c>
      <c r="O1318" s="43"/>
      <c r="P1318" s="202">
        <f>O1318*H1318</f>
        <v>0</v>
      </c>
      <c r="Q1318" s="202">
        <v>0</v>
      </c>
      <c r="R1318" s="202">
        <f>Q1318*H1318</f>
        <v>0</v>
      </c>
      <c r="S1318" s="202">
        <v>0</v>
      </c>
      <c r="T1318" s="203">
        <f>S1318*H1318</f>
        <v>0</v>
      </c>
      <c r="AR1318" s="25" t="s">
        <v>173</v>
      </c>
      <c r="AT1318" s="25" t="s">
        <v>168</v>
      </c>
      <c r="AU1318" s="25" t="s">
        <v>84</v>
      </c>
      <c r="AY1318" s="25" t="s">
        <v>163</v>
      </c>
      <c r="BE1318" s="204">
        <f>IF(N1318="základní",J1318,0)</f>
        <v>0</v>
      </c>
      <c r="BF1318" s="204">
        <f>IF(N1318="snížená",J1318,0)</f>
        <v>0</v>
      </c>
      <c r="BG1318" s="204">
        <f>IF(N1318="zákl. přenesená",J1318,0)</f>
        <v>0</v>
      </c>
      <c r="BH1318" s="204">
        <f>IF(N1318="sníž. přenesená",J1318,0)</f>
        <v>0</v>
      </c>
      <c r="BI1318" s="204">
        <f>IF(N1318="nulová",J1318,0)</f>
        <v>0</v>
      </c>
      <c r="BJ1318" s="25" t="s">
        <v>98</v>
      </c>
      <c r="BK1318" s="204">
        <f>ROUND(I1318*H1318,2)</f>
        <v>0</v>
      </c>
      <c r="BL1318" s="25" t="s">
        <v>173</v>
      </c>
      <c r="BM1318" s="25" t="s">
        <v>2016</v>
      </c>
    </row>
    <row r="1319" spans="2:65" s="1" customFormat="1" ht="13.5">
      <c r="B1319" s="42"/>
      <c r="C1319" s="64"/>
      <c r="D1319" s="205" t="s">
        <v>175</v>
      </c>
      <c r="E1319" s="64"/>
      <c r="F1319" s="206" t="s">
        <v>1283</v>
      </c>
      <c r="G1319" s="64"/>
      <c r="H1319" s="64"/>
      <c r="I1319" s="164"/>
      <c r="J1319" s="64"/>
      <c r="K1319" s="64"/>
      <c r="L1319" s="62"/>
      <c r="M1319" s="207"/>
      <c r="N1319" s="43"/>
      <c r="O1319" s="43"/>
      <c r="P1319" s="43"/>
      <c r="Q1319" s="43"/>
      <c r="R1319" s="43"/>
      <c r="S1319" s="43"/>
      <c r="T1319" s="79"/>
      <c r="AT1319" s="25" t="s">
        <v>175</v>
      </c>
      <c r="AU1319" s="25" t="s">
        <v>84</v>
      </c>
    </row>
    <row r="1320" spans="2:65" s="1" customFormat="1" ht="16.5" customHeight="1">
      <c r="B1320" s="42"/>
      <c r="C1320" s="193" t="s">
        <v>2017</v>
      </c>
      <c r="D1320" s="193" t="s">
        <v>168</v>
      </c>
      <c r="E1320" s="194" t="s">
        <v>1285</v>
      </c>
      <c r="F1320" s="195" t="s">
        <v>1286</v>
      </c>
      <c r="G1320" s="196" t="s">
        <v>1272</v>
      </c>
      <c r="H1320" s="197">
        <v>1</v>
      </c>
      <c r="I1320" s="198"/>
      <c r="J1320" s="199">
        <f>ROUND(I1320*H1320,2)</f>
        <v>0</v>
      </c>
      <c r="K1320" s="195" t="s">
        <v>21</v>
      </c>
      <c r="L1320" s="62"/>
      <c r="M1320" s="200" t="s">
        <v>21</v>
      </c>
      <c r="N1320" s="201" t="s">
        <v>48</v>
      </c>
      <c r="O1320" s="43"/>
      <c r="P1320" s="202">
        <f>O1320*H1320</f>
        <v>0</v>
      </c>
      <c r="Q1320" s="202">
        <v>0</v>
      </c>
      <c r="R1320" s="202">
        <f>Q1320*H1320</f>
        <v>0</v>
      </c>
      <c r="S1320" s="202">
        <v>0</v>
      </c>
      <c r="T1320" s="203">
        <f>S1320*H1320</f>
        <v>0</v>
      </c>
      <c r="AR1320" s="25" t="s">
        <v>173</v>
      </c>
      <c r="AT1320" s="25" t="s">
        <v>168</v>
      </c>
      <c r="AU1320" s="25" t="s">
        <v>84</v>
      </c>
      <c r="AY1320" s="25" t="s">
        <v>163</v>
      </c>
      <c r="BE1320" s="204">
        <f>IF(N1320="základní",J1320,0)</f>
        <v>0</v>
      </c>
      <c r="BF1320" s="204">
        <f>IF(N1320="snížená",J1320,0)</f>
        <v>0</v>
      </c>
      <c r="BG1320" s="204">
        <f>IF(N1320="zákl. přenesená",J1320,0)</f>
        <v>0</v>
      </c>
      <c r="BH1320" s="204">
        <f>IF(N1320="sníž. přenesená",J1320,0)</f>
        <v>0</v>
      </c>
      <c r="BI1320" s="204">
        <f>IF(N1320="nulová",J1320,0)</f>
        <v>0</v>
      </c>
      <c r="BJ1320" s="25" t="s">
        <v>98</v>
      </c>
      <c r="BK1320" s="204">
        <f>ROUND(I1320*H1320,2)</f>
        <v>0</v>
      </c>
      <c r="BL1320" s="25" t="s">
        <v>173</v>
      </c>
      <c r="BM1320" s="25" t="s">
        <v>2018</v>
      </c>
    </row>
    <row r="1321" spans="2:65" s="1" customFormat="1" ht="13.5">
      <c r="B1321" s="42"/>
      <c r="C1321" s="64"/>
      <c r="D1321" s="205" t="s">
        <v>175</v>
      </c>
      <c r="E1321" s="64"/>
      <c r="F1321" s="206" t="s">
        <v>1286</v>
      </c>
      <c r="G1321" s="64"/>
      <c r="H1321" s="64"/>
      <c r="I1321" s="164"/>
      <c r="J1321" s="64"/>
      <c r="K1321" s="64"/>
      <c r="L1321" s="62"/>
      <c r="M1321" s="207"/>
      <c r="N1321" s="43"/>
      <c r="O1321" s="43"/>
      <c r="P1321" s="43"/>
      <c r="Q1321" s="43"/>
      <c r="R1321" s="43"/>
      <c r="S1321" s="43"/>
      <c r="T1321" s="79"/>
      <c r="AT1321" s="25" t="s">
        <v>175</v>
      </c>
      <c r="AU1321" s="25" t="s">
        <v>84</v>
      </c>
    </row>
    <row r="1322" spans="2:65" s="1" customFormat="1" ht="16.5" customHeight="1">
      <c r="B1322" s="42"/>
      <c r="C1322" s="193" t="s">
        <v>1601</v>
      </c>
      <c r="D1322" s="193" t="s">
        <v>168</v>
      </c>
      <c r="E1322" s="194" t="s">
        <v>1287</v>
      </c>
      <c r="F1322" s="195" t="s">
        <v>1288</v>
      </c>
      <c r="G1322" s="196" t="s">
        <v>1284</v>
      </c>
      <c r="H1322" s="197">
        <v>1</v>
      </c>
      <c r="I1322" s="198"/>
      <c r="J1322" s="199">
        <f>ROUND(I1322*H1322,2)</f>
        <v>0</v>
      </c>
      <c r="K1322" s="195" t="s">
        <v>21</v>
      </c>
      <c r="L1322" s="62"/>
      <c r="M1322" s="200" t="s">
        <v>21</v>
      </c>
      <c r="N1322" s="201" t="s">
        <v>48</v>
      </c>
      <c r="O1322" s="43"/>
      <c r="P1322" s="202">
        <f>O1322*H1322</f>
        <v>0</v>
      </c>
      <c r="Q1322" s="202">
        <v>0</v>
      </c>
      <c r="R1322" s="202">
        <f>Q1322*H1322</f>
        <v>0</v>
      </c>
      <c r="S1322" s="202">
        <v>0</v>
      </c>
      <c r="T1322" s="203">
        <f>S1322*H1322</f>
        <v>0</v>
      </c>
      <c r="AR1322" s="25" t="s">
        <v>173</v>
      </c>
      <c r="AT1322" s="25" t="s">
        <v>168</v>
      </c>
      <c r="AU1322" s="25" t="s">
        <v>84</v>
      </c>
      <c r="AY1322" s="25" t="s">
        <v>163</v>
      </c>
      <c r="BE1322" s="204">
        <f>IF(N1322="základní",J1322,0)</f>
        <v>0</v>
      </c>
      <c r="BF1322" s="204">
        <f>IF(N1322="snížená",J1322,0)</f>
        <v>0</v>
      </c>
      <c r="BG1322" s="204">
        <f>IF(N1322="zákl. přenesená",J1322,0)</f>
        <v>0</v>
      </c>
      <c r="BH1322" s="204">
        <f>IF(N1322="sníž. přenesená",J1322,0)</f>
        <v>0</v>
      </c>
      <c r="BI1322" s="204">
        <f>IF(N1322="nulová",J1322,0)</f>
        <v>0</v>
      </c>
      <c r="BJ1322" s="25" t="s">
        <v>98</v>
      </c>
      <c r="BK1322" s="204">
        <f>ROUND(I1322*H1322,2)</f>
        <v>0</v>
      </c>
      <c r="BL1322" s="25" t="s">
        <v>173</v>
      </c>
      <c r="BM1322" s="25" t="s">
        <v>2019</v>
      </c>
    </row>
    <row r="1323" spans="2:65" s="1" customFormat="1" ht="13.5">
      <c r="B1323" s="42"/>
      <c r="C1323" s="64"/>
      <c r="D1323" s="205" t="s">
        <v>175</v>
      </c>
      <c r="E1323" s="64"/>
      <c r="F1323" s="206" t="s">
        <v>1288</v>
      </c>
      <c r="G1323" s="64"/>
      <c r="H1323" s="64"/>
      <c r="I1323" s="164"/>
      <c r="J1323" s="64"/>
      <c r="K1323" s="64"/>
      <c r="L1323" s="62"/>
      <c r="M1323" s="207"/>
      <c r="N1323" s="43"/>
      <c r="O1323" s="43"/>
      <c r="P1323" s="43"/>
      <c r="Q1323" s="43"/>
      <c r="R1323" s="43"/>
      <c r="S1323" s="43"/>
      <c r="T1323" s="79"/>
      <c r="AT1323" s="25" t="s">
        <v>175</v>
      </c>
      <c r="AU1323" s="25" t="s">
        <v>84</v>
      </c>
    </row>
    <row r="1324" spans="2:65" s="1" customFormat="1" ht="16.5" customHeight="1">
      <c r="B1324" s="42"/>
      <c r="C1324" s="193" t="s">
        <v>2020</v>
      </c>
      <c r="D1324" s="193" t="s">
        <v>168</v>
      </c>
      <c r="E1324" s="194" t="s">
        <v>1289</v>
      </c>
      <c r="F1324" s="195" t="s">
        <v>1290</v>
      </c>
      <c r="G1324" s="196" t="s">
        <v>1284</v>
      </c>
      <c r="H1324" s="197">
        <v>0.5</v>
      </c>
      <c r="I1324" s="198"/>
      <c r="J1324" s="199">
        <f>ROUND(I1324*H1324,2)</f>
        <v>0</v>
      </c>
      <c r="K1324" s="195" t="s">
        <v>21</v>
      </c>
      <c r="L1324" s="62"/>
      <c r="M1324" s="200" t="s">
        <v>21</v>
      </c>
      <c r="N1324" s="201" t="s">
        <v>48</v>
      </c>
      <c r="O1324" s="43"/>
      <c r="P1324" s="202">
        <f>O1324*H1324</f>
        <v>0</v>
      </c>
      <c r="Q1324" s="202">
        <v>0</v>
      </c>
      <c r="R1324" s="202">
        <f>Q1324*H1324</f>
        <v>0</v>
      </c>
      <c r="S1324" s="202">
        <v>0</v>
      </c>
      <c r="T1324" s="203">
        <f>S1324*H1324</f>
        <v>0</v>
      </c>
      <c r="AR1324" s="25" t="s">
        <v>173</v>
      </c>
      <c r="AT1324" s="25" t="s">
        <v>168</v>
      </c>
      <c r="AU1324" s="25" t="s">
        <v>84</v>
      </c>
      <c r="AY1324" s="25" t="s">
        <v>163</v>
      </c>
      <c r="BE1324" s="204">
        <f>IF(N1324="základní",J1324,0)</f>
        <v>0</v>
      </c>
      <c r="BF1324" s="204">
        <f>IF(N1324="snížená",J1324,0)</f>
        <v>0</v>
      </c>
      <c r="BG1324" s="204">
        <f>IF(N1324="zákl. přenesená",J1324,0)</f>
        <v>0</v>
      </c>
      <c r="BH1324" s="204">
        <f>IF(N1324="sníž. přenesená",J1324,0)</f>
        <v>0</v>
      </c>
      <c r="BI1324" s="204">
        <f>IF(N1324="nulová",J1324,0)</f>
        <v>0</v>
      </c>
      <c r="BJ1324" s="25" t="s">
        <v>98</v>
      </c>
      <c r="BK1324" s="204">
        <f>ROUND(I1324*H1324,2)</f>
        <v>0</v>
      </c>
      <c r="BL1324" s="25" t="s">
        <v>173</v>
      </c>
      <c r="BM1324" s="25" t="s">
        <v>2021</v>
      </c>
    </row>
    <row r="1325" spans="2:65" s="1" customFormat="1" ht="13.5">
      <c r="B1325" s="42"/>
      <c r="C1325" s="64"/>
      <c r="D1325" s="205" t="s">
        <v>175</v>
      </c>
      <c r="E1325" s="64"/>
      <c r="F1325" s="206" t="s">
        <v>1290</v>
      </c>
      <c r="G1325" s="64"/>
      <c r="H1325" s="64"/>
      <c r="I1325" s="164"/>
      <c r="J1325" s="64"/>
      <c r="K1325" s="64"/>
      <c r="L1325" s="62"/>
      <c r="M1325" s="207"/>
      <c r="N1325" s="43"/>
      <c r="O1325" s="43"/>
      <c r="P1325" s="43"/>
      <c r="Q1325" s="43"/>
      <c r="R1325" s="43"/>
      <c r="S1325" s="43"/>
      <c r="T1325" s="79"/>
      <c r="AT1325" s="25" t="s">
        <v>175</v>
      </c>
      <c r="AU1325" s="25" t="s">
        <v>84</v>
      </c>
    </row>
    <row r="1326" spans="2:65" s="1" customFormat="1" ht="16.5" customHeight="1">
      <c r="B1326" s="42"/>
      <c r="C1326" s="193" t="s">
        <v>1602</v>
      </c>
      <c r="D1326" s="193" t="s">
        <v>168</v>
      </c>
      <c r="E1326" s="194" t="s">
        <v>1291</v>
      </c>
      <c r="F1326" s="195" t="s">
        <v>1292</v>
      </c>
      <c r="G1326" s="196" t="s">
        <v>1284</v>
      </c>
      <c r="H1326" s="197">
        <v>0.2</v>
      </c>
      <c r="I1326" s="198"/>
      <c r="J1326" s="199">
        <f>ROUND(I1326*H1326,2)</f>
        <v>0</v>
      </c>
      <c r="K1326" s="195" t="s">
        <v>21</v>
      </c>
      <c r="L1326" s="62"/>
      <c r="M1326" s="200" t="s">
        <v>21</v>
      </c>
      <c r="N1326" s="201" t="s">
        <v>48</v>
      </c>
      <c r="O1326" s="43"/>
      <c r="P1326" s="202">
        <f>O1326*H1326</f>
        <v>0</v>
      </c>
      <c r="Q1326" s="202">
        <v>0</v>
      </c>
      <c r="R1326" s="202">
        <f>Q1326*H1326</f>
        <v>0</v>
      </c>
      <c r="S1326" s="202">
        <v>0</v>
      </c>
      <c r="T1326" s="203">
        <f>S1326*H1326</f>
        <v>0</v>
      </c>
      <c r="AR1326" s="25" t="s">
        <v>173</v>
      </c>
      <c r="AT1326" s="25" t="s">
        <v>168</v>
      </c>
      <c r="AU1326" s="25" t="s">
        <v>84</v>
      </c>
      <c r="AY1326" s="25" t="s">
        <v>163</v>
      </c>
      <c r="BE1326" s="204">
        <f>IF(N1326="základní",J1326,0)</f>
        <v>0</v>
      </c>
      <c r="BF1326" s="204">
        <f>IF(N1326="snížená",J1326,0)</f>
        <v>0</v>
      </c>
      <c r="BG1326" s="204">
        <f>IF(N1326="zákl. přenesená",J1326,0)</f>
        <v>0</v>
      </c>
      <c r="BH1326" s="204">
        <f>IF(N1326="sníž. přenesená",J1326,0)</f>
        <v>0</v>
      </c>
      <c r="BI1326" s="204">
        <f>IF(N1326="nulová",J1326,0)</f>
        <v>0</v>
      </c>
      <c r="BJ1326" s="25" t="s">
        <v>98</v>
      </c>
      <c r="BK1326" s="204">
        <f>ROUND(I1326*H1326,2)</f>
        <v>0</v>
      </c>
      <c r="BL1326" s="25" t="s">
        <v>173</v>
      </c>
      <c r="BM1326" s="25" t="s">
        <v>2022</v>
      </c>
    </row>
    <row r="1327" spans="2:65" s="1" customFormat="1" ht="13.5">
      <c r="B1327" s="42"/>
      <c r="C1327" s="64"/>
      <c r="D1327" s="205" t="s">
        <v>175</v>
      </c>
      <c r="E1327" s="64"/>
      <c r="F1327" s="206" t="s">
        <v>1292</v>
      </c>
      <c r="G1327" s="64"/>
      <c r="H1327" s="64"/>
      <c r="I1327" s="164"/>
      <c r="J1327" s="64"/>
      <c r="K1327" s="64"/>
      <c r="L1327" s="62"/>
      <c r="M1327" s="207"/>
      <c r="N1327" s="43"/>
      <c r="O1327" s="43"/>
      <c r="P1327" s="43"/>
      <c r="Q1327" s="43"/>
      <c r="R1327" s="43"/>
      <c r="S1327" s="43"/>
      <c r="T1327" s="79"/>
      <c r="AT1327" s="25" t="s">
        <v>175</v>
      </c>
      <c r="AU1327" s="25" t="s">
        <v>84</v>
      </c>
    </row>
    <row r="1328" spans="2:65" s="1" customFormat="1" ht="16.5" customHeight="1">
      <c r="B1328" s="42"/>
      <c r="C1328" s="193" t="s">
        <v>2023</v>
      </c>
      <c r="D1328" s="193" t="s">
        <v>168</v>
      </c>
      <c r="E1328" s="194" t="s">
        <v>1293</v>
      </c>
      <c r="F1328" s="195" t="s">
        <v>1294</v>
      </c>
      <c r="G1328" s="196" t="s">
        <v>1272</v>
      </c>
      <c r="H1328" s="197">
        <v>1</v>
      </c>
      <c r="I1328" s="198"/>
      <c r="J1328" s="199">
        <f>ROUND(I1328*H1328,2)</f>
        <v>0</v>
      </c>
      <c r="K1328" s="195" t="s">
        <v>21</v>
      </c>
      <c r="L1328" s="62"/>
      <c r="M1328" s="200" t="s">
        <v>21</v>
      </c>
      <c r="N1328" s="201" t="s">
        <v>48</v>
      </c>
      <c r="O1328" s="43"/>
      <c r="P1328" s="202">
        <f>O1328*H1328</f>
        <v>0</v>
      </c>
      <c r="Q1328" s="202">
        <v>0</v>
      </c>
      <c r="R1328" s="202">
        <f>Q1328*H1328</f>
        <v>0</v>
      </c>
      <c r="S1328" s="202">
        <v>0</v>
      </c>
      <c r="T1328" s="203">
        <f>S1328*H1328</f>
        <v>0</v>
      </c>
      <c r="AR1328" s="25" t="s">
        <v>173</v>
      </c>
      <c r="AT1328" s="25" t="s">
        <v>168</v>
      </c>
      <c r="AU1328" s="25" t="s">
        <v>84</v>
      </c>
      <c r="AY1328" s="25" t="s">
        <v>163</v>
      </c>
      <c r="BE1328" s="204">
        <f>IF(N1328="základní",J1328,0)</f>
        <v>0</v>
      </c>
      <c r="BF1328" s="204">
        <f>IF(N1328="snížená",J1328,0)</f>
        <v>0</v>
      </c>
      <c r="BG1328" s="204">
        <f>IF(N1328="zákl. přenesená",J1328,0)</f>
        <v>0</v>
      </c>
      <c r="BH1328" s="204">
        <f>IF(N1328="sníž. přenesená",J1328,0)</f>
        <v>0</v>
      </c>
      <c r="BI1328" s="204">
        <f>IF(N1328="nulová",J1328,0)</f>
        <v>0</v>
      </c>
      <c r="BJ1328" s="25" t="s">
        <v>98</v>
      </c>
      <c r="BK1328" s="204">
        <f>ROUND(I1328*H1328,2)</f>
        <v>0</v>
      </c>
      <c r="BL1328" s="25" t="s">
        <v>173</v>
      </c>
      <c r="BM1328" s="25" t="s">
        <v>2024</v>
      </c>
    </row>
    <row r="1329" spans="2:65" s="1" customFormat="1" ht="13.5">
      <c r="B1329" s="42"/>
      <c r="C1329" s="64"/>
      <c r="D1329" s="205" t="s">
        <v>175</v>
      </c>
      <c r="E1329" s="64"/>
      <c r="F1329" s="206" t="s">
        <v>1294</v>
      </c>
      <c r="G1329" s="64"/>
      <c r="H1329" s="64"/>
      <c r="I1329" s="164"/>
      <c r="J1329" s="64"/>
      <c r="K1329" s="64"/>
      <c r="L1329" s="62"/>
      <c r="M1329" s="207"/>
      <c r="N1329" s="43"/>
      <c r="O1329" s="43"/>
      <c r="P1329" s="43"/>
      <c r="Q1329" s="43"/>
      <c r="R1329" s="43"/>
      <c r="S1329" s="43"/>
      <c r="T1329" s="79"/>
      <c r="AT1329" s="25" t="s">
        <v>175</v>
      </c>
      <c r="AU1329" s="25" t="s">
        <v>84</v>
      </c>
    </row>
    <row r="1330" spans="2:65" s="1" customFormat="1" ht="16.5" customHeight="1">
      <c r="B1330" s="42"/>
      <c r="C1330" s="193" t="s">
        <v>1604</v>
      </c>
      <c r="D1330" s="193" t="s">
        <v>168</v>
      </c>
      <c r="E1330" s="194" t="s">
        <v>1295</v>
      </c>
      <c r="F1330" s="195" t="s">
        <v>1296</v>
      </c>
      <c r="G1330" s="196" t="s">
        <v>171</v>
      </c>
      <c r="H1330" s="197">
        <v>42</v>
      </c>
      <c r="I1330" s="198"/>
      <c r="J1330" s="199">
        <f>ROUND(I1330*H1330,2)</f>
        <v>0</v>
      </c>
      <c r="K1330" s="195" t="s">
        <v>21</v>
      </c>
      <c r="L1330" s="62"/>
      <c r="M1330" s="200" t="s">
        <v>21</v>
      </c>
      <c r="N1330" s="201" t="s">
        <v>48</v>
      </c>
      <c r="O1330" s="43"/>
      <c r="P1330" s="202">
        <f>O1330*H1330</f>
        <v>0</v>
      </c>
      <c r="Q1330" s="202">
        <v>0</v>
      </c>
      <c r="R1330" s="202">
        <f>Q1330*H1330</f>
        <v>0</v>
      </c>
      <c r="S1330" s="202">
        <v>0</v>
      </c>
      <c r="T1330" s="203">
        <f>S1330*H1330</f>
        <v>0</v>
      </c>
      <c r="AR1330" s="25" t="s">
        <v>173</v>
      </c>
      <c r="AT1330" s="25" t="s">
        <v>168</v>
      </c>
      <c r="AU1330" s="25" t="s">
        <v>84</v>
      </c>
      <c r="AY1330" s="25" t="s">
        <v>163</v>
      </c>
      <c r="BE1330" s="204">
        <f>IF(N1330="základní",J1330,0)</f>
        <v>0</v>
      </c>
      <c r="BF1330" s="204">
        <f>IF(N1330="snížená",J1330,0)</f>
        <v>0</v>
      </c>
      <c r="BG1330" s="204">
        <f>IF(N1330="zákl. přenesená",J1330,0)</f>
        <v>0</v>
      </c>
      <c r="BH1330" s="204">
        <f>IF(N1330="sníž. přenesená",J1330,0)</f>
        <v>0</v>
      </c>
      <c r="BI1330" s="204">
        <f>IF(N1330="nulová",J1330,0)</f>
        <v>0</v>
      </c>
      <c r="BJ1330" s="25" t="s">
        <v>98</v>
      </c>
      <c r="BK1330" s="204">
        <f>ROUND(I1330*H1330,2)</f>
        <v>0</v>
      </c>
      <c r="BL1330" s="25" t="s">
        <v>173</v>
      </c>
      <c r="BM1330" s="25" t="s">
        <v>2025</v>
      </c>
    </row>
    <row r="1331" spans="2:65" s="1" customFormat="1" ht="13.5">
      <c r="B1331" s="42"/>
      <c r="C1331" s="64"/>
      <c r="D1331" s="205" t="s">
        <v>175</v>
      </c>
      <c r="E1331" s="64"/>
      <c r="F1331" s="206" t="s">
        <v>1296</v>
      </c>
      <c r="G1331" s="64"/>
      <c r="H1331" s="64"/>
      <c r="I1331" s="164"/>
      <c r="J1331" s="64"/>
      <c r="K1331" s="64"/>
      <c r="L1331" s="62"/>
      <c r="M1331" s="207"/>
      <c r="N1331" s="43"/>
      <c r="O1331" s="43"/>
      <c r="P1331" s="43"/>
      <c r="Q1331" s="43"/>
      <c r="R1331" s="43"/>
      <c r="S1331" s="43"/>
      <c r="T1331" s="79"/>
      <c r="AT1331" s="25" t="s">
        <v>175</v>
      </c>
      <c r="AU1331" s="25" t="s">
        <v>84</v>
      </c>
    </row>
    <row r="1332" spans="2:65" s="1" customFormat="1" ht="16.5" customHeight="1">
      <c r="B1332" s="42"/>
      <c r="C1332" s="193" t="s">
        <v>2026</v>
      </c>
      <c r="D1332" s="193" t="s">
        <v>168</v>
      </c>
      <c r="E1332" s="194" t="s">
        <v>1297</v>
      </c>
      <c r="F1332" s="195" t="s">
        <v>1298</v>
      </c>
      <c r="G1332" s="196" t="s">
        <v>1233</v>
      </c>
      <c r="H1332" s="197">
        <v>10</v>
      </c>
      <c r="I1332" s="198"/>
      <c r="J1332" s="199">
        <f>ROUND(I1332*H1332,2)</f>
        <v>0</v>
      </c>
      <c r="K1332" s="195" t="s">
        <v>21</v>
      </c>
      <c r="L1332" s="62"/>
      <c r="M1332" s="200" t="s">
        <v>21</v>
      </c>
      <c r="N1332" s="201" t="s">
        <v>48</v>
      </c>
      <c r="O1332" s="43"/>
      <c r="P1332" s="202">
        <f>O1332*H1332</f>
        <v>0</v>
      </c>
      <c r="Q1332" s="202">
        <v>0</v>
      </c>
      <c r="R1332" s="202">
        <f>Q1332*H1332</f>
        <v>0</v>
      </c>
      <c r="S1332" s="202">
        <v>0</v>
      </c>
      <c r="T1332" s="203">
        <f>S1332*H1332</f>
        <v>0</v>
      </c>
      <c r="AR1332" s="25" t="s">
        <v>173</v>
      </c>
      <c r="AT1332" s="25" t="s">
        <v>168</v>
      </c>
      <c r="AU1332" s="25" t="s">
        <v>84</v>
      </c>
      <c r="AY1332" s="25" t="s">
        <v>163</v>
      </c>
      <c r="BE1332" s="204">
        <f>IF(N1332="základní",J1332,0)</f>
        <v>0</v>
      </c>
      <c r="BF1332" s="204">
        <f>IF(N1332="snížená",J1332,0)</f>
        <v>0</v>
      </c>
      <c r="BG1332" s="204">
        <f>IF(N1332="zákl. přenesená",J1332,0)</f>
        <v>0</v>
      </c>
      <c r="BH1332" s="204">
        <f>IF(N1332="sníž. přenesená",J1332,0)</f>
        <v>0</v>
      </c>
      <c r="BI1332" s="204">
        <f>IF(N1332="nulová",J1332,0)</f>
        <v>0</v>
      </c>
      <c r="BJ1332" s="25" t="s">
        <v>98</v>
      </c>
      <c r="BK1332" s="204">
        <f>ROUND(I1332*H1332,2)</f>
        <v>0</v>
      </c>
      <c r="BL1332" s="25" t="s">
        <v>173</v>
      </c>
      <c r="BM1332" s="25" t="s">
        <v>2027</v>
      </c>
    </row>
    <row r="1333" spans="2:65" s="1" customFormat="1" ht="13.5">
      <c r="B1333" s="42"/>
      <c r="C1333" s="64"/>
      <c r="D1333" s="205" t="s">
        <v>175</v>
      </c>
      <c r="E1333" s="64"/>
      <c r="F1333" s="206" t="s">
        <v>1298</v>
      </c>
      <c r="G1333" s="64"/>
      <c r="H1333" s="64"/>
      <c r="I1333" s="164"/>
      <c r="J1333" s="64"/>
      <c r="K1333" s="64"/>
      <c r="L1333" s="62"/>
      <c r="M1333" s="207"/>
      <c r="N1333" s="43"/>
      <c r="O1333" s="43"/>
      <c r="P1333" s="43"/>
      <c r="Q1333" s="43"/>
      <c r="R1333" s="43"/>
      <c r="S1333" s="43"/>
      <c r="T1333" s="79"/>
      <c r="AT1333" s="25" t="s">
        <v>175</v>
      </c>
      <c r="AU1333" s="25" t="s">
        <v>84</v>
      </c>
    </row>
    <row r="1334" spans="2:65" s="1" customFormat="1" ht="16.5" customHeight="1">
      <c r="B1334" s="42"/>
      <c r="C1334" s="193" t="s">
        <v>1605</v>
      </c>
      <c r="D1334" s="193" t="s">
        <v>168</v>
      </c>
      <c r="E1334" s="194" t="s">
        <v>1299</v>
      </c>
      <c r="F1334" s="195" t="s">
        <v>1232</v>
      </c>
      <c r="G1334" s="196" t="s">
        <v>1233</v>
      </c>
      <c r="H1334" s="197">
        <v>10</v>
      </c>
      <c r="I1334" s="198"/>
      <c r="J1334" s="199">
        <f>ROUND(I1334*H1334,2)</f>
        <v>0</v>
      </c>
      <c r="K1334" s="195" t="s">
        <v>21</v>
      </c>
      <c r="L1334" s="62"/>
      <c r="M1334" s="200" t="s">
        <v>21</v>
      </c>
      <c r="N1334" s="201" t="s">
        <v>48</v>
      </c>
      <c r="O1334" s="43"/>
      <c r="P1334" s="202">
        <f>O1334*H1334</f>
        <v>0</v>
      </c>
      <c r="Q1334" s="202">
        <v>0</v>
      </c>
      <c r="R1334" s="202">
        <f>Q1334*H1334</f>
        <v>0</v>
      </c>
      <c r="S1334" s="202">
        <v>0</v>
      </c>
      <c r="T1334" s="203">
        <f>S1334*H1334</f>
        <v>0</v>
      </c>
      <c r="AR1334" s="25" t="s">
        <v>173</v>
      </c>
      <c r="AT1334" s="25" t="s">
        <v>168</v>
      </c>
      <c r="AU1334" s="25" t="s">
        <v>84</v>
      </c>
      <c r="AY1334" s="25" t="s">
        <v>163</v>
      </c>
      <c r="BE1334" s="204">
        <f>IF(N1334="základní",J1334,0)</f>
        <v>0</v>
      </c>
      <c r="BF1334" s="204">
        <f>IF(N1334="snížená",J1334,0)</f>
        <v>0</v>
      </c>
      <c r="BG1334" s="204">
        <f>IF(N1334="zákl. přenesená",J1334,0)</f>
        <v>0</v>
      </c>
      <c r="BH1334" s="204">
        <f>IF(N1334="sníž. přenesená",J1334,0)</f>
        <v>0</v>
      </c>
      <c r="BI1334" s="204">
        <f>IF(N1334="nulová",J1334,0)</f>
        <v>0</v>
      </c>
      <c r="BJ1334" s="25" t="s">
        <v>98</v>
      </c>
      <c r="BK1334" s="204">
        <f>ROUND(I1334*H1334,2)</f>
        <v>0</v>
      </c>
      <c r="BL1334" s="25" t="s">
        <v>173</v>
      </c>
      <c r="BM1334" s="25" t="s">
        <v>2028</v>
      </c>
    </row>
    <row r="1335" spans="2:65" s="1" customFormat="1" ht="13.5">
      <c r="B1335" s="42"/>
      <c r="C1335" s="64"/>
      <c r="D1335" s="205" t="s">
        <v>175</v>
      </c>
      <c r="E1335" s="64"/>
      <c r="F1335" s="206" t="s">
        <v>1232</v>
      </c>
      <c r="G1335" s="64"/>
      <c r="H1335" s="64"/>
      <c r="I1335" s="164"/>
      <c r="J1335" s="64"/>
      <c r="K1335" s="64"/>
      <c r="L1335" s="62"/>
      <c r="M1335" s="207"/>
      <c r="N1335" s="43"/>
      <c r="O1335" s="43"/>
      <c r="P1335" s="43"/>
      <c r="Q1335" s="43"/>
      <c r="R1335" s="43"/>
      <c r="S1335" s="43"/>
      <c r="T1335" s="79"/>
      <c r="AT1335" s="25" t="s">
        <v>175</v>
      </c>
      <c r="AU1335" s="25" t="s">
        <v>84</v>
      </c>
    </row>
    <row r="1336" spans="2:65" s="1" customFormat="1" ht="16.5" customHeight="1">
      <c r="B1336" s="42"/>
      <c r="C1336" s="193" t="s">
        <v>2029</v>
      </c>
      <c r="D1336" s="193" t="s">
        <v>168</v>
      </c>
      <c r="E1336" s="194" t="s">
        <v>1300</v>
      </c>
      <c r="F1336" s="195" t="s">
        <v>1301</v>
      </c>
      <c r="G1336" s="196" t="s">
        <v>1272</v>
      </c>
      <c r="H1336" s="197">
        <v>1</v>
      </c>
      <c r="I1336" s="198"/>
      <c r="J1336" s="199">
        <f>ROUND(I1336*H1336,2)</f>
        <v>0</v>
      </c>
      <c r="K1336" s="195" t="s">
        <v>21</v>
      </c>
      <c r="L1336" s="62"/>
      <c r="M1336" s="200" t="s">
        <v>21</v>
      </c>
      <c r="N1336" s="201" t="s">
        <v>48</v>
      </c>
      <c r="O1336" s="43"/>
      <c r="P1336" s="202">
        <f>O1336*H1336</f>
        <v>0</v>
      </c>
      <c r="Q1336" s="202">
        <v>0</v>
      </c>
      <c r="R1336" s="202">
        <f>Q1336*H1336</f>
        <v>0</v>
      </c>
      <c r="S1336" s="202">
        <v>0</v>
      </c>
      <c r="T1336" s="203">
        <f>S1336*H1336</f>
        <v>0</v>
      </c>
      <c r="AR1336" s="25" t="s">
        <v>173</v>
      </c>
      <c r="AT1336" s="25" t="s">
        <v>168</v>
      </c>
      <c r="AU1336" s="25" t="s">
        <v>84</v>
      </c>
      <c r="AY1336" s="25" t="s">
        <v>163</v>
      </c>
      <c r="BE1336" s="204">
        <f>IF(N1336="základní",J1336,0)</f>
        <v>0</v>
      </c>
      <c r="BF1336" s="204">
        <f>IF(N1336="snížená",J1336,0)</f>
        <v>0</v>
      </c>
      <c r="BG1336" s="204">
        <f>IF(N1336="zákl. přenesená",J1336,0)</f>
        <v>0</v>
      </c>
      <c r="BH1336" s="204">
        <f>IF(N1336="sníž. přenesená",J1336,0)</f>
        <v>0</v>
      </c>
      <c r="BI1336" s="204">
        <f>IF(N1336="nulová",J1336,0)</f>
        <v>0</v>
      </c>
      <c r="BJ1336" s="25" t="s">
        <v>98</v>
      </c>
      <c r="BK1336" s="204">
        <f>ROUND(I1336*H1336,2)</f>
        <v>0</v>
      </c>
      <c r="BL1336" s="25" t="s">
        <v>173</v>
      </c>
      <c r="BM1336" s="25" t="s">
        <v>2030</v>
      </c>
    </row>
    <row r="1337" spans="2:65" s="1" customFormat="1" ht="13.5">
      <c r="B1337" s="42"/>
      <c r="C1337" s="64"/>
      <c r="D1337" s="205" t="s">
        <v>175</v>
      </c>
      <c r="E1337" s="64"/>
      <c r="F1337" s="206" t="s">
        <v>1301</v>
      </c>
      <c r="G1337" s="64"/>
      <c r="H1337" s="64"/>
      <c r="I1337" s="164"/>
      <c r="J1337" s="64"/>
      <c r="K1337" s="64"/>
      <c r="L1337" s="62"/>
      <c r="M1337" s="207"/>
      <c r="N1337" s="43"/>
      <c r="O1337" s="43"/>
      <c r="P1337" s="43"/>
      <c r="Q1337" s="43"/>
      <c r="R1337" s="43"/>
      <c r="S1337" s="43"/>
      <c r="T1337" s="79"/>
      <c r="AT1337" s="25" t="s">
        <v>175</v>
      </c>
      <c r="AU1337" s="25" t="s">
        <v>84</v>
      </c>
    </row>
    <row r="1338" spans="2:65" s="1" customFormat="1" ht="25.5" customHeight="1">
      <c r="B1338" s="42"/>
      <c r="C1338" s="193" t="s">
        <v>1607</v>
      </c>
      <c r="D1338" s="193" t="s">
        <v>168</v>
      </c>
      <c r="E1338" s="194" t="s">
        <v>1302</v>
      </c>
      <c r="F1338" s="195" t="s">
        <v>1303</v>
      </c>
      <c r="G1338" s="196" t="s">
        <v>171</v>
      </c>
      <c r="H1338" s="197">
        <v>42.15</v>
      </c>
      <c r="I1338" s="198"/>
      <c r="J1338" s="199">
        <f>ROUND(I1338*H1338,2)</f>
        <v>0</v>
      </c>
      <c r="K1338" s="195" t="s">
        <v>21</v>
      </c>
      <c r="L1338" s="62"/>
      <c r="M1338" s="200" t="s">
        <v>21</v>
      </c>
      <c r="N1338" s="201" t="s">
        <v>48</v>
      </c>
      <c r="O1338" s="43"/>
      <c r="P1338" s="202">
        <f>O1338*H1338</f>
        <v>0</v>
      </c>
      <c r="Q1338" s="202">
        <v>0</v>
      </c>
      <c r="R1338" s="202">
        <f>Q1338*H1338</f>
        <v>0</v>
      </c>
      <c r="S1338" s="202">
        <v>0</v>
      </c>
      <c r="T1338" s="203">
        <f>S1338*H1338</f>
        <v>0</v>
      </c>
      <c r="AR1338" s="25" t="s">
        <v>173</v>
      </c>
      <c r="AT1338" s="25" t="s">
        <v>168</v>
      </c>
      <c r="AU1338" s="25" t="s">
        <v>84</v>
      </c>
      <c r="AY1338" s="25" t="s">
        <v>163</v>
      </c>
      <c r="BE1338" s="204">
        <f>IF(N1338="základní",J1338,0)</f>
        <v>0</v>
      </c>
      <c r="BF1338" s="204">
        <f>IF(N1338="snížená",J1338,0)</f>
        <v>0</v>
      </c>
      <c r="BG1338" s="204">
        <f>IF(N1338="zákl. přenesená",J1338,0)</f>
        <v>0</v>
      </c>
      <c r="BH1338" s="204">
        <f>IF(N1338="sníž. přenesená",J1338,0)</f>
        <v>0</v>
      </c>
      <c r="BI1338" s="204">
        <f>IF(N1338="nulová",J1338,0)</f>
        <v>0</v>
      </c>
      <c r="BJ1338" s="25" t="s">
        <v>98</v>
      </c>
      <c r="BK1338" s="204">
        <f>ROUND(I1338*H1338,2)</f>
        <v>0</v>
      </c>
      <c r="BL1338" s="25" t="s">
        <v>173</v>
      </c>
      <c r="BM1338" s="25" t="s">
        <v>2031</v>
      </c>
    </row>
    <row r="1339" spans="2:65" s="1" customFormat="1" ht="13.5">
      <c r="B1339" s="42"/>
      <c r="C1339" s="64"/>
      <c r="D1339" s="205" t="s">
        <v>175</v>
      </c>
      <c r="E1339" s="64"/>
      <c r="F1339" s="206" t="s">
        <v>1303</v>
      </c>
      <c r="G1339" s="64"/>
      <c r="H1339" s="64"/>
      <c r="I1339" s="164"/>
      <c r="J1339" s="64"/>
      <c r="K1339" s="64"/>
      <c r="L1339" s="62"/>
      <c r="M1339" s="207"/>
      <c r="N1339" s="43"/>
      <c r="O1339" s="43"/>
      <c r="P1339" s="43"/>
      <c r="Q1339" s="43"/>
      <c r="R1339" s="43"/>
      <c r="S1339" s="43"/>
      <c r="T1339" s="79"/>
      <c r="AT1339" s="25" t="s">
        <v>175</v>
      </c>
      <c r="AU1339" s="25" t="s">
        <v>84</v>
      </c>
    </row>
    <row r="1340" spans="2:65" s="1" customFormat="1" ht="16.5" customHeight="1">
      <c r="B1340" s="42"/>
      <c r="C1340" s="193" t="s">
        <v>2032</v>
      </c>
      <c r="D1340" s="193" t="s">
        <v>168</v>
      </c>
      <c r="E1340" s="194" t="s">
        <v>1304</v>
      </c>
      <c r="F1340" s="195" t="s">
        <v>1305</v>
      </c>
      <c r="G1340" s="196" t="s">
        <v>171</v>
      </c>
      <c r="H1340" s="197">
        <v>4.26</v>
      </c>
      <c r="I1340" s="198"/>
      <c r="J1340" s="199">
        <f>ROUND(I1340*H1340,2)</f>
        <v>0</v>
      </c>
      <c r="K1340" s="195" t="s">
        <v>21</v>
      </c>
      <c r="L1340" s="62"/>
      <c r="M1340" s="200" t="s">
        <v>21</v>
      </c>
      <c r="N1340" s="201" t="s">
        <v>48</v>
      </c>
      <c r="O1340" s="43"/>
      <c r="P1340" s="202">
        <f>O1340*H1340</f>
        <v>0</v>
      </c>
      <c r="Q1340" s="202">
        <v>0</v>
      </c>
      <c r="R1340" s="202">
        <f>Q1340*H1340</f>
        <v>0</v>
      </c>
      <c r="S1340" s="202">
        <v>0</v>
      </c>
      <c r="T1340" s="203">
        <f>S1340*H1340</f>
        <v>0</v>
      </c>
      <c r="AR1340" s="25" t="s">
        <v>173</v>
      </c>
      <c r="AT1340" s="25" t="s">
        <v>168</v>
      </c>
      <c r="AU1340" s="25" t="s">
        <v>84</v>
      </c>
      <c r="AY1340" s="25" t="s">
        <v>163</v>
      </c>
      <c r="BE1340" s="204">
        <f>IF(N1340="základní",J1340,0)</f>
        <v>0</v>
      </c>
      <c r="BF1340" s="204">
        <f>IF(N1340="snížená",J1340,0)</f>
        <v>0</v>
      </c>
      <c r="BG1340" s="204">
        <f>IF(N1340="zákl. přenesená",J1340,0)</f>
        <v>0</v>
      </c>
      <c r="BH1340" s="204">
        <f>IF(N1340="sníž. přenesená",J1340,0)</f>
        <v>0</v>
      </c>
      <c r="BI1340" s="204">
        <f>IF(N1340="nulová",J1340,0)</f>
        <v>0</v>
      </c>
      <c r="BJ1340" s="25" t="s">
        <v>98</v>
      </c>
      <c r="BK1340" s="204">
        <f>ROUND(I1340*H1340,2)</f>
        <v>0</v>
      </c>
      <c r="BL1340" s="25" t="s">
        <v>173</v>
      </c>
      <c r="BM1340" s="25" t="s">
        <v>2033</v>
      </c>
    </row>
    <row r="1341" spans="2:65" s="1" customFormat="1" ht="13.5">
      <c r="B1341" s="42"/>
      <c r="C1341" s="64"/>
      <c r="D1341" s="205" t="s">
        <v>175</v>
      </c>
      <c r="E1341" s="64"/>
      <c r="F1341" s="206" t="s">
        <v>1305</v>
      </c>
      <c r="G1341" s="64"/>
      <c r="H1341" s="64"/>
      <c r="I1341" s="164"/>
      <c r="J1341" s="64"/>
      <c r="K1341" s="64"/>
      <c r="L1341" s="62"/>
      <c r="M1341" s="207"/>
      <c r="N1341" s="43"/>
      <c r="O1341" s="43"/>
      <c r="P1341" s="43"/>
      <c r="Q1341" s="43"/>
      <c r="R1341" s="43"/>
      <c r="S1341" s="43"/>
      <c r="T1341" s="79"/>
      <c r="AT1341" s="25" t="s">
        <v>175</v>
      </c>
      <c r="AU1341" s="25" t="s">
        <v>84</v>
      </c>
    </row>
    <row r="1342" spans="2:65" s="1" customFormat="1" ht="16.5" customHeight="1">
      <c r="B1342" s="42"/>
      <c r="C1342" s="193" t="s">
        <v>1608</v>
      </c>
      <c r="D1342" s="193" t="s">
        <v>168</v>
      </c>
      <c r="E1342" s="194" t="s">
        <v>1306</v>
      </c>
      <c r="F1342" s="195" t="s">
        <v>1307</v>
      </c>
      <c r="G1342" s="196" t="s">
        <v>171</v>
      </c>
      <c r="H1342" s="197">
        <v>15</v>
      </c>
      <c r="I1342" s="198"/>
      <c r="J1342" s="199">
        <f>ROUND(I1342*H1342,2)</f>
        <v>0</v>
      </c>
      <c r="K1342" s="195" t="s">
        <v>21</v>
      </c>
      <c r="L1342" s="62"/>
      <c r="M1342" s="200" t="s">
        <v>21</v>
      </c>
      <c r="N1342" s="201" t="s">
        <v>48</v>
      </c>
      <c r="O1342" s="43"/>
      <c r="P1342" s="202">
        <f>O1342*H1342</f>
        <v>0</v>
      </c>
      <c r="Q1342" s="202">
        <v>0</v>
      </c>
      <c r="R1342" s="202">
        <f>Q1342*H1342</f>
        <v>0</v>
      </c>
      <c r="S1342" s="202">
        <v>0</v>
      </c>
      <c r="T1342" s="203">
        <f>S1342*H1342</f>
        <v>0</v>
      </c>
      <c r="AR1342" s="25" t="s">
        <v>173</v>
      </c>
      <c r="AT1342" s="25" t="s">
        <v>168</v>
      </c>
      <c r="AU1342" s="25" t="s">
        <v>84</v>
      </c>
      <c r="AY1342" s="25" t="s">
        <v>163</v>
      </c>
      <c r="BE1342" s="204">
        <f>IF(N1342="základní",J1342,0)</f>
        <v>0</v>
      </c>
      <c r="BF1342" s="204">
        <f>IF(N1342="snížená",J1342,0)</f>
        <v>0</v>
      </c>
      <c r="BG1342" s="204">
        <f>IF(N1342="zákl. přenesená",J1342,0)</f>
        <v>0</v>
      </c>
      <c r="BH1342" s="204">
        <f>IF(N1342="sníž. přenesená",J1342,0)</f>
        <v>0</v>
      </c>
      <c r="BI1342" s="204">
        <f>IF(N1342="nulová",J1342,0)</f>
        <v>0</v>
      </c>
      <c r="BJ1342" s="25" t="s">
        <v>98</v>
      </c>
      <c r="BK1342" s="204">
        <f>ROUND(I1342*H1342,2)</f>
        <v>0</v>
      </c>
      <c r="BL1342" s="25" t="s">
        <v>173</v>
      </c>
      <c r="BM1342" s="25" t="s">
        <v>2034</v>
      </c>
    </row>
    <row r="1343" spans="2:65" s="1" customFormat="1" ht="13.5">
      <c r="B1343" s="42"/>
      <c r="C1343" s="64"/>
      <c r="D1343" s="205" t="s">
        <v>175</v>
      </c>
      <c r="E1343" s="64"/>
      <c r="F1343" s="206" t="s">
        <v>1307</v>
      </c>
      <c r="G1343" s="64"/>
      <c r="H1343" s="64"/>
      <c r="I1343" s="164"/>
      <c r="J1343" s="64"/>
      <c r="K1343" s="64"/>
      <c r="L1343" s="62"/>
      <c r="M1343" s="207"/>
      <c r="N1343" s="43"/>
      <c r="O1343" s="43"/>
      <c r="P1343" s="43"/>
      <c r="Q1343" s="43"/>
      <c r="R1343" s="43"/>
      <c r="S1343" s="43"/>
      <c r="T1343" s="79"/>
      <c r="AT1343" s="25" t="s">
        <v>175</v>
      </c>
      <c r="AU1343" s="25" t="s">
        <v>84</v>
      </c>
    </row>
    <row r="1344" spans="2:65" s="1" customFormat="1" ht="16.5" customHeight="1">
      <c r="B1344" s="42"/>
      <c r="C1344" s="193" t="s">
        <v>2035</v>
      </c>
      <c r="D1344" s="193" t="s">
        <v>168</v>
      </c>
      <c r="E1344" s="194" t="s">
        <v>1308</v>
      </c>
      <c r="F1344" s="195" t="s">
        <v>1309</v>
      </c>
      <c r="G1344" s="196" t="s">
        <v>171</v>
      </c>
      <c r="H1344" s="197">
        <v>3.28</v>
      </c>
      <c r="I1344" s="198"/>
      <c r="J1344" s="199">
        <f>ROUND(I1344*H1344,2)</f>
        <v>0</v>
      </c>
      <c r="K1344" s="195" t="s">
        <v>21</v>
      </c>
      <c r="L1344" s="62"/>
      <c r="M1344" s="200" t="s">
        <v>21</v>
      </c>
      <c r="N1344" s="201" t="s">
        <v>48</v>
      </c>
      <c r="O1344" s="43"/>
      <c r="P1344" s="202">
        <f>O1344*H1344</f>
        <v>0</v>
      </c>
      <c r="Q1344" s="202">
        <v>0</v>
      </c>
      <c r="R1344" s="202">
        <f>Q1344*H1344</f>
        <v>0</v>
      </c>
      <c r="S1344" s="202">
        <v>0</v>
      </c>
      <c r="T1344" s="203">
        <f>S1344*H1344</f>
        <v>0</v>
      </c>
      <c r="AR1344" s="25" t="s">
        <v>173</v>
      </c>
      <c r="AT1344" s="25" t="s">
        <v>168</v>
      </c>
      <c r="AU1344" s="25" t="s">
        <v>84</v>
      </c>
      <c r="AY1344" s="25" t="s">
        <v>163</v>
      </c>
      <c r="BE1344" s="204">
        <f>IF(N1344="základní",J1344,0)</f>
        <v>0</v>
      </c>
      <c r="BF1344" s="204">
        <f>IF(N1344="snížená",J1344,0)</f>
        <v>0</v>
      </c>
      <c r="BG1344" s="204">
        <f>IF(N1344="zákl. přenesená",J1344,0)</f>
        <v>0</v>
      </c>
      <c r="BH1344" s="204">
        <f>IF(N1344="sníž. přenesená",J1344,0)</f>
        <v>0</v>
      </c>
      <c r="BI1344" s="204">
        <f>IF(N1344="nulová",J1344,0)</f>
        <v>0</v>
      </c>
      <c r="BJ1344" s="25" t="s">
        <v>98</v>
      </c>
      <c r="BK1344" s="204">
        <f>ROUND(I1344*H1344,2)</f>
        <v>0</v>
      </c>
      <c r="BL1344" s="25" t="s">
        <v>173</v>
      </c>
      <c r="BM1344" s="25" t="s">
        <v>2036</v>
      </c>
    </row>
    <row r="1345" spans="2:65" s="1" customFormat="1" ht="13.5">
      <c r="B1345" s="42"/>
      <c r="C1345" s="64"/>
      <c r="D1345" s="205" t="s">
        <v>175</v>
      </c>
      <c r="E1345" s="64"/>
      <c r="F1345" s="206" t="s">
        <v>1309</v>
      </c>
      <c r="G1345" s="64"/>
      <c r="H1345" s="64"/>
      <c r="I1345" s="164"/>
      <c r="J1345" s="64"/>
      <c r="K1345" s="64"/>
      <c r="L1345" s="62"/>
      <c r="M1345" s="207"/>
      <c r="N1345" s="43"/>
      <c r="O1345" s="43"/>
      <c r="P1345" s="43"/>
      <c r="Q1345" s="43"/>
      <c r="R1345" s="43"/>
      <c r="S1345" s="43"/>
      <c r="T1345" s="79"/>
      <c r="AT1345" s="25" t="s">
        <v>175</v>
      </c>
      <c r="AU1345" s="25" t="s">
        <v>84</v>
      </c>
    </row>
    <row r="1346" spans="2:65" s="1" customFormat="1" ht="16.5" customHeight="1">
      <c r="B1346" s="42"/>
      <c r="C1346" s="193" t="s">
        <v>1610</v>
      </c>
      <c r="D1346" s="193" t="s">
        <v>168</v>
      </c>
      <c r="E1346" s="194" t="s">
        <v>1310</v>
      </c>
      <c r="F1346" s="195" t="s">
        <v>1311</v>
      </c>
      <c r="G1346" s="196" t="s">
        <v>171</v>
      </c>
      <c r="H1346" s="197">
        <v>2.23</v>
      </c>
      <c r="I1346" s="198"/>
      <c r="J1346" s="199">
        <f>ROUND(I1346*H1346,2)</f>
        <v>0</v>
      </c>
      <c r="K1346" s="195" t="s">
        <v>21</v>
      </c>
      <c r="L1346" s="62"/>
      <c r="M1346" s="200" t="s">
        <v>21</v>
      </c>
      <c r="N1346" s="201" t="s">
        <v>48</v>
      </c>
      <c r="O1346" s="43"/>
      <c r="P1346" s="202">
        <f>O1346*H1346</f>
        <v>0</v>
      </c>
      <c r="Q1346" s="202">
        <v>0</v>
      </c>
      <c r="R1346" s="202">
        <f>Q1346*H1346</f>
        <v>0</v>
      </c>
      <c r="S1346" s="202">
        <v>0</v>
      </c>
      <c r="T1346" s="203">
        <f>S1346*H1346</f>
        <v>0</v>
      </c>
      <c r="AR1346" s="25" t="s">
        <v>173</v>
      </c>
      <c r="AT1346" s="25" t="s">
        <v>168</v>
      </c>
      <c r="AU1346" s="25" t="s">
        <v>84</v>
      </c>
      <c r="AY1346" s="25" t="s">
        <v>163</v>
      </c>
      <c r="BE1346" s="204">
        <f>IF(N1346="základní",J1346,0)</f>
        <v>0</v>
      </c>
      <c r="BF1346" s="204">
        <f>IF(N1346="snížená",J1346,0)</f>
        <v>0</v>
      </c>
      <c r="BG1346" s="204">
        <f>IF(N1346="zákl. přenesená",J1346,0)</f>
        <v>0</v>
      </c>
      <c r="BH1346" s="204">
        <f>IF(N1346="sníž. přenesená",J1346,0)</f>
        <v>0</v>
      </c>
      <c r="BI1346" s="204">
        <f>IF(N1346="nulová",J1346,0)</f>
        <v>0</v>
      </c>
      <c r="BJ1346" s="25" t="s">
        <v>98</v>
      </c>
      <c r="BK1346" s="204">
        <f>ROUND(I1346*H1346,2)</f>
        <v>0</v>
      </c>
      <c r="BL1346" s="25" t="s">
        <v>173</v>
      </c>
      <c r="BM1346" s="25" t="s">
        <v>2037</v>
      </c>
    </row>
    <row r="1347" spans="2:65" s="1" customFormat="1" ht="13.5">
      <c r="B1347" s="42"/>
      <c r="C1347" s="64"/>
      <c r="D1347" s="205" t="s">
        <v>175</v>
      </c>
      <c r="E1347" s="64"/>
      <c r="F1347" s="206" t="s">
        <v>1311</v>
      </c>
      <c r="G1347" s="64"/>
      <c r="H1347" s="64"/>
      <c r="I1347" s="164"/>
      <c r="J1347" s="64"/>
      <c r="K1347" s="64"/>
      <c r="L1347" s="62"/>
      <c r="M1347" s="207"/>
      <c r="N1347" s="43"/>
      <c r="O1347" s="43"/>
      <c r="P1347" s="43"/>
      <c r="Q1347" s="43"/>
      <c r="R1347" s="43"/>
      <c r="S1347" s="43"/>
      <c r="T1347" s="79"/>
      <c r="AT1347" s="25" t="s">
        <v>175</v>
      </c>
      <c r="AU1347" s="25" t="s">
        <v>84</v>
      </c>
    </row>
    <row r="1348" spans="2:65" s="1" customFormat="1" ht="16.5" customHeight="1">
      <c r="B1348" s="42"/>
      <c r="C1348" s="193" t="s">
        <v>2038</v>
      </c>
      <c r="D1348" s="193" t="s">
        <v>168</v>
      </c>
      <c r="E1348" s="194" t="s">
        <v>1312</v>
      </c>
      <c r="F1348" s="195" t="s">
        <v>1313</v>
      </c>
      <c r="G1348" s="196" t="s">
        <v>171</v>
      </c>
      <c r="H1348" s="197">
        <v>86.21</v>
      </c>
      <c r="I1348" s="198"/>
      <c r="J1348" s="199">
        <f>ROUND(I1348*H1348,2)</f>
        <v>0</v>
      </c>
      <c r="K1348" s="195" t="s">
        <v>21</v>
      </c>
      <c r="L1348" s="62"/>
      <c r="M1348" s="200" t="s">
        <v>21</v>
      </c>
      <c r="N1348" s="201" t="s">
        <v>48</v>
      </c>
      <c r="O1348" s="43"/>
      <c r="P1348" s="202">
        <f>O1348*H1348</f>
        <v>0</v>
      </c>
      <c r="Q1348" s="202">
        <v>0</v>
      </c>
      <c r="R1348" s="202">
        <f>Q1348*H1348</f>
        <v>0</v>
      </c>
      <c r="S1348" s="202">
        <v>0</v>
      </c>
      <c r="T1348" s="203">
        <f>S1348*H1348</f>
        <v>0</v>
      </c>
      <c r="AR1348" s="25" t="s">
        <v>173</v>
      </c>
      <c r="AT1348" s="25" t="s">
        <v>168</v>
      </c>
      <c r="AU1348" s="25" t="s">
        <v>84</v>
      </c>
      <c r="AY1348" s="25" t="s">
        <v>163</v>
      </c>
      <c r="BE1348" s="204">
        <f>IF(N1348="základní",J1348,0)</f>
        <v>0</v>
      </c>
      <c r="BF1348" s="204">
        <f>IF(N1348="snížená",J1348,0)</f>
        <v>0</v>
      </c>
      <c r="BG1348" s="204">
        <f>IF(N1348="zákl. přenesená",J1348,0)</f>
        <v>0</v>
      </c>
      <c r="BH1348" s="204">
        <f>IF(N1348="sníž. přenesená",J1348,0)</f>
        <v>0</v>
      </c>
      <c r="BI1348" s="204">
        <f>IF(N1348="nulová",J1348,0)</f>
        <v>0</v>
      </c>
      <c r="BJ1348" s="25" t="s">
        <v>98</v>
      </c>
      <c r="BK1348" s="204">
        <f>ROUND(I1348*H1348,2)</f>
        <v>0</v>
      </c>
      <c r="BL1348" s="25" t="s">
        <v>173</v>
      </c>
      <c r="BM1348" s="25" t="s">
        <v>2039</v>
      </c>
    </row>
    <row r="1349" spans="2:65" s="1" customFormat="1" ht="13.5">
      <c r="B1349" s="42"/>
      <c r="C1349" s="64"/>
      <c r="D1349" s="205" t="s">
        <v>175</v>
      </c>
      <c r="E1349" s="64"/>
      <c r="F1349" s="206" t="s">
        <v>1313</v>
      </c>
      <c r="G1349" s="64"/>
      <c r="H1349" s="64"/>
      <c r="I1349" s="164"/>
      <c r="J1349" s="64"/>
      <c r="K1349" s="64"/>
      <c r="L1349" s="62"/>
      <c r="M1349" s="207"/>
      <c r="N1349" s="43"/>
      <c r="O1349" s="43"/>
      <c r="P1349" s="43"/>
      <c r="Q1349" s="43"/>
      <c r="R1349" s="43"/>
      <c r="S1349" s="43"/>
      <c r="T1349" s="79"/>
      <c r="AT1349" s="25" t="s">
        <v>175</v>
      </c>
      <c r="AU1349" s="25" t="s">
        <v>84</v>
      </c>
    </row>
    <row r="1350" spans="2:65" s="1" customFormat="1" ht="16.5" customHeight="1">
      <c r="B1350" s="42"/>
      <c r="C1350" s="193" t="s">
        <v>1611</v>
      </c>
      <c r="D1350" s="193" t="s">
        <v>168</v>
      </c>
      <c r="E1350" s="194" t="s">
        <v>1314</v>
      </c>
      <c r="F1350" s="195" t="s">
        <v>1315</v>
      </c>
      <c r="G1350" s="196" t="s">
        <v>171</v>
      </c>
      <c r="H1350" s="197">
        <v>86.21</v>
      </c>
      <c r="I1350" s="198"/>
      <c r="J1350" s="199">
        <f>ROUND(I1350*H1350,2)</f>
        <v>0</v>
      </c>
      <c r="K1350" s="195" t="s">
        <v>21</v>
      </c>
      <c r="L1350" s="62"/>
      <c r="M1350" s="200" t="s">
        <v>21</v>
      </c>
      <c r="N1350" s="201" t="s">
        <v>48</v>
      </c>
      <c r="O1350" s="43"/>
      <c r="P1350" s="202">
        <f>O1350*H1350</f>
        <v>0</v>
      </c>
      <c r="Q1350" s="202">
        <v>0</v>
      </c>
      <c r="R1350" s="202">
        <f>Q1350*H1350</f>
        <v>0</v>
      </c>
      <c r="S1350" s="202">
        <v>0</v>
      </c>
      <c r="T1350" s="203">
        <f>S1350*H1350</f>
        <v>0</v>
      </c>
      <c r="AR1350" s="25" t="s">
        <v>173</v>
      </c>
      <c r="AT1350" s="25" t="s">
        <v>168</v>
      </c>
      <c r="AU1350" s="25" t="s">
        <v>84</v>
      </c>
      <c r="AY1350" s="25" t="s">
        <v>163</v>
      </c>
      <c r="BE1350" s="204">
        <f>IF(N1350="základní",J1350,0)</f>
        <v>0</v>
      </c>
      <c r="BF1350" s="204">
        <f>IF(N1350="snížená",J1350,0)</f>
        <v>0</v>
      </c>
      <c r="BG1350" s="204">
        <f>IF(N1350="zákl. přenesená",J1350,0)</f>
        <v>0</v>
      </c>
      <c r="BH1350" s="204">
        <f>IF(N1350="sníž. přenesená",J1350,0)</f>
        <v>0</v>
      </c>
      <c r="BI1350" s="204">
        <f>IF(N1350="nulová",J1350,0)</f>
        <v>0</v>
      </c>
      <c r="BJ1350" s="25" t="s">
        <v>98</v>
      </c>
      <c r="BK1350" s="204">
        <f>ROUND(I1350*H1350,2)</f>
        <v>0</v>
      </c>
      <c r="BL1350" s="25" t="s">
        <v>173</v>
      </c>
      <c r="BM1350" s="25" t="s">
        <v>2040</v>
      </c>
    </row>
    <row r="1351" spans="2:65" s="1" customFormat="1" ht="13.5">
      <c r="B1351" s="42"/>
      <c r="C1351" s="64"/>
      <c r="D1351" s="205" t="s">
        <v>175</v>
      </c>
      <c r="E1351" s="64"/>
      <c r="F1351" s="206" t="s">
        <v>1315</v>
      </c>
      <c r="G1351" s="64"/>
      <c r="H1351" s="64"/>
      <c r="I1351" s="164"/>
      <c r="J1351" s="64"/>
      <c r="K1351" s="64"/>
      <c r="L1351" s="62"/>
      <c r="M1351" s="207"/>
      <c r="N1351" s="43"/>
      <c r="O1351" s="43"/>
      <c r="P1351" s="43"/>
      <c r="Q1351" s="43"/>
      <c r="R1351" s="43"/>
      <c r="S1351" s="43"/>
      <c r="T1351" s="79"/>
      <c r="AT1351" s="25" t="s">
        <v>175</v>
      </c>
      <c r="AU1351" s="25" t="s">
        <v>84</v>
      </c>
    </row>
    <row r="1352" spans="2:65" s="1" customFormat="1" ht="16.5" customHeight="1">
      <c r="B1352" s="42"/>
      <c r="C1352" s="193" t="s">
        <v>2041</v>
      </c>
      <c r="D1352" s="193" t="s">
        <v>168</v>
      </c>
      <c r="E1352" s="194" t="s">
        <v>1316</v>
      </c>
      <c r="F1352" s="195" t="s">
        <v>1317</v>
      </c>
      <c r="G1352" s="196" t="s">
        <v>171</v>
      </c>
      <c r="H1352" s="197">
        <v>86.21</v>
      </c>
      <c r="I1352" s="198"/>
      <c r="J1352" s="199">
        <f>ROUND(I1352*H1352,2)</f>
        <v>0</v>
      </c>
      <c r="K1352" s="195" t="s">
        <v>21</v>
      </c>
      <c r="L1352" s="62"/>
      <c r="M1352" s="200" t="s">
        <v>21</v>
      </c>
      <c r="N1352" s="201" t="s">
        <v>48</v>
      </c>
      <c r="O1352" s="43"/>
      <c r="P1352" s="202">
        <f>O1352*H1352</f>
        <v>0</v>
      </c>
      <c r="Q1352" s="202">
        <v>0</v>
      </c>
      <c r="R1352" s="202">
        <f>Q1352*H1352</f>
        <v>0</v>
      </c>
      <c r="S1352" s="202">
        <v>0</v>
      </c>
      <c r="T1352" s="203">
        <f>S1352*H1352</f>
        <v>0</v>
      </c>
      <c r="AR1352" s="25" t="s">
        <v>173</v>
      </c>
      <c r="AT1352" s="25" t="s">
        <v>168</v>
      </c>
      <c r="AU1352" s="25" t="s">
        <v>84</v>
      </c>
      <c r="AY1352" s="25" t="s">
        <v>163</v>
      </c>
      <c r="BE1352" s="204">
        <f>IF(N1352="základní",J1352,0)</f>
        <v>0</v>
      </c>
      <c r="BF1352" s="204">
        <f>IF(N1352="snížená",J1352,0)</f>
        <v>0</v>
      </c>
      <c r="BG1352" s="204">
        <f>IF(N1352="zákl. přenesená",J1352,0)</f>
        <v>0</v>
      </c>
      <c r="BH1352" s="204">
        <f>IF(N1352="sníž. přenesená",J1352,0)</f>
        <v>0</v>
      </c>
      <c r="BI1352" s="204">
        <f>IF(N1352="nulová",J1352,0)</f>
        <v>0</v>
      </c>
      <c r="BJ1352" s="25" t="s">
        <v>98</v>
      </c>
      <c r="BK1352" s="204">
        <f>ROUND(I1352*H1352,2)</f>
        <v>0</v>
      </c>
      <c r="BL1352" s="25" t="s">
        <v>173</v>
      </c>
      <c r="BM1352" s="25" t="s">
        <v>2042</v>
      </c>
    </row>
    <row r="1353" spans="2:65" s="1" customFormat="1" ht="13.5">
      <c r="B1353" s="42"/>
      <c r="C1353" s="64"/>
      <c r="D1353" s="205" t="s">
        <v>175</v>
      </c>
      <c r="E1353" s="64"/>
      <c r="F1353" s="206" t="s">
        <v>1317</v>
      </c>
      <c r="G1353" s="64"/>
      <c r="H1353" s="64"/>
      <c r="I1353" s="164"/>
      <c r="J1353" s="64"/>
      <c r="K1353" s="64"/>
      <c r="L1353" s="62"/>
      <c r="M1353" s="207"/>
      <c r="N1353" s="43"/>
      <c r="O1353" s="43"/>
      <c r="P1353" s="43"/>
      <c r="Q1353" s="43"/>
      <c r="R1353" s="43"/>
      <c r="S1353" s="43"/>
      <c r="T1353" s="79"/>
      <c r="AT1353" s="25" t="s">
        <v>175</v>
      </c>
      <c r="AU1353" s="25" t="s">
        <v>84</v>
      </c>
    </row>
    <row r="1354" spans="2:65" s="1" customFormat="1" ht="16.5" customHeight="1">
      <c r="B1354" s="42"/>
      <c r="C1354" s="193" t="s">
        <v>1613</v>
      </c>
      <c r="D1354" s="193" t="s">
        <v>168</v>
      </c>
      <c r="E1354" s="194" t="s">
        <v>1318</v>
      </c>
      <c r="F1354" s="195" t="s">
        <v>1319</v>
      </c>
      <c r="G1354" s="196" t="s">
        <v>171</v>
      </c>
      <c r="H1354" s="197">
        <v>84</v>
      </c>
      <c r="I1354" s="198"/>
      <c r="J1354" s="199">
        <f>ROUND(I1354*H1354,2)</f>
        <v>0</v>
      </c>
      <c r="K1354" s="195" t="s">
        <v>21</v>
      </c>
      <c r="L1354" s="62"/>
      <c r="M1354" s="200" t="s">
        <v>21</v>
      </c>
      <c r="N1354" s="201" t="s">
        <v>48</v>
      </c>
      <c r="O1354" s="43"/>
      <c r="P1354" s="202">
        <f>O1354*H1354</f>
        <v>0</v>
      </c>
      <c r="Q1354" s="202">
        <v>0</v>
      </c>
      <c r="R1354" s="202">
        <f>Q1354*H1354</f>
        <v>0</v>
      </c>
      <c r="S1354" s="202">
        <v>0</v>
      </c>
      <c r="T1354" s="203">
        <f>S1354*H1354</f>
        <v>0</v>
      </c>
      <c r="AR1354" s="25" t="s">
        <v>173</v>
      </c>
      <c r="AT1354" s="25" t="s">
        <v>168</v>
      </c>
      <c r="AU1354" s="25" t="s">
        <v>84</v>
      </c>
      <c r="AY1354" s="25" t="s">
        <v>163</v>
      </c>
      <c r="BE1354" s="204">
        <f>IF(N1354="základní",J1354,0)</f>
        <v>0</v>
      </c>
      <c r="BF1354" s="204">
        <f>IF(N1354="snížená",J1354,0)</f>
        <v>0</v>
      </c>
      <c r="BG1354" s="204">
        <f>IF(N1354="zákl. přenesená",J1354,0)</f>
        <v>0</v>
      </c>
      <c r="BH1354" s="204">
        <f>IF(N1354="sníž. přenesená",J1354,0)</f>
        <v>0</v>
      </c>
      <c r="BI1354" s="204">
        <f>IF(N1354="nulová",J1354,0)</f>
        <v>0</v>
      </c>
      <c r="BJ1354" s="25" t="s">
        <v>98</v>
      </c>
      <c r="BK1354" s="204">
        <f>ROUND(I1354*H1354,2)</f>
        <v>0</v>
      </c>
      <c r="BL1354" s="25" t="s">
        <v>173</v>
      </c>
      <c r="BM1354" s="25" t="s">
        <v>2043</v>
      </c>
    </row>
    <row r="1355" spans="2:65" s="1" customFormat="1" ht="13.5">
      <c r="B1355" s="42"/>
      <c r="C1355" s="64"/>
      <c r="D1355" s="205" t="s">
        <v>175</v>
      </c>
      <c r="E1355" s="64"/>
      <c r="F1355" s="206" t="s">
        <v>1319</v>
      </c>
      <c r="G1355" s="64"/>
      <c r="H1355" s="64"/>
      <c r="I1355" s="164"/>
      <c r="J1355" s="64"/>
      <c r="K1355" s="64"/>
      <c r="L1355" s="62"/>
      <c r="M1355" s="207"/>
      <c r="N1355" s="43"/>
      <c r="O1355" s="43"/>
      <c r="P1355" s="43"/>
      <c r="Q1355" s="43"/>
      <c r="R1355" s="43"/>
      <c r="S1355" s="43"/>
      <c r="T1355" s="79"/>
      <c r="AT1355" s="25" t="s">
        <v>175</v>
      </c>
      <c r="AU1355" s="25" t="s">
        <v>84</v>
      </c>
    </row>
    <row r="1356" spans="2:65" s="1" customFormat="1" ht="67.5">
      <c r="B1356" s="42"/>
      <c r="C1356" s="64"/>
      <c r="D1356" s="205" t="s">
        <v>843</v>
      </c>
      <c r="E1356" s="64"/>
      <c r="F1356" s="208" t="s">
        <v>1320</v>
      </c>
      <c r="G1356" s="64"/>
      <c r="H1356" s="64"/>
      <c r="I1356" s="164"/>
      <c r="J1356" s="64"/>
      <c r="K1356" s="64"/>
      <c r="L1356" s="62"/>
      <c r="M1356" s="207"/>
      <c r="N1356" s="43"/>
      <c r="O1356" s="43"/>
      <c r="P1356" s="43"/>
      <c r="Q1356" s="43"/>
      <c r="R1356" s="43"/>
      <c r="S1356" s="43"/>
      <c r="T1356" s="79"/>
      <c r="AT1356" s="25" t="s">
        <v>843</v>
      </c>
      <c r="AU1356" s="25" t="s">
        <v>84</v>
      </c>
    </row>
    <row r="1357" spans="2:65" s="1" customFormat="1" ht="16.5" customHeight="1">
      <c r="B1357" s="42"/>
      <c r="C1357" s="241" t="s">
        <v>2044</v>
      </c>
      <c r="D1357" s="241" t="s">
        <v>310</v>
      </c>
      <c r="E1357" s="242" t="s">
        <v>1321</v>
      </c>
      <c r="F1357" s="243" t="s">
        <v>1322</v>
      </c>
      <c r="G1357" s="244" t="s">
        <v>171</v>
      </c>
      <c r="H1357" s="245">
        <v>42</v>
      </c>
      <c r="I1357" s="246"/>
      <c r="J1357" s="247">
        <f>ROUND(I1357*H1357,2)</f>
        <v>0</v>
      </c>
      <c r="K1357" s="243" t="s">
        <v>21</v>
      </c>
      <c r="L1357" s="248"/>
      <c r="M1357" s="249" t="s">
        <v>21</v>
      </c>
      <c r="N1357" s="250" t="s">
        <v>48</v>
      </c>
      <c r="O1357" s="43"/>
      <c r="P1357" s="202">
        <f>O1357*H1357</f>
        <v>0</v>
      </c>
      <c r="Q1357" s="202">
        <v>0</v>
      </c>
      <c r="R1357" s="202">
        <f>Q1357*H1357</f>
        <v>0</v>
      </c>
      <c r="S1357" s="202">
        <v>0</v>
      </c>
      <c r="T1357" s="203">
        <f>S1357*H1357</f>
        <v>0</v>
      </c>
      <c r="AR1357" s="25" t="s">
        <v>228</v>
      </c>
      <c r="AT1357" s="25" t="s">
        <v>310</v>
      </c>
      <c r="AU1357" s="25" t="s">
        <v>84</v>
      </c>
      <c r="AY1357" s="25" t="s">
        <v>163</v>
      </c>
      <c r="BE1357" s="204">
        <f>IF(N1357="základní",J1357,0)</f>
        <v>0</v>
      </c>
      <c r="BF1357" s="204">
        <f>IF(N1357="snížená",J1357,0)</f>
        <v>0</v>
      </c>
      <c r="BG1357" s="204">
        <f>IF(N1357="zákl. přenesená",J1357,0)</f>
        <v>0</v>
      </c>
      <c r="BH1357" s="204">
        <f>IF(N1357="sníž. přenesená",J1357,0)</f>
        <v>0</v>
      </c>
      <c r="BI1357" s="204">
        <f>IF(N1357="nulová",J1357,0)</f>
        <v>0</v>
      </c>
      <c r="BJ1357" s="25" t="s">
        <v>98</v>
      </c>
      <c r="BK1357" s="204">
        <f>ROUND(I1357*H1357,2)</f>
        <v>0</v>
      </c>
      <c r="BL1357" s="25" t="s">
        <v>173</v>
      </c>
      <c r="BM1357" s="25" t="s">
        <v>2045</v>
      </c>
    </row>
    <row r="1358" spans="2:65" s="1" customFormat="1" ht="13.5">
      <c r="B1358" s="42"/>
      <c r="C1358" s="64"/>
      <c r="D1358" s="205" t="s">
        <v>175</v>
      </c>
      <c r="E1358" s="64"/>
      <c r="F1358" s="206" t="s">
        <v>1322</v>
      </c>
      <c r="G1358" s="64"/>
      <c r="H1358" s="64"/>
      <c r="I1358" s="164"/>
      <c r="J1358" s="64"/>
      <c r="K1358" s="64"/>
      <c r="L1358" s="62"/>
      <c r="M1358" s="207"/>
      <c r="N1358" s="43"/>
      <c r="O1358" s="43"/>
      <c r="P1358" s="43"/>
      <c r="Q1358" s="43"/>
      <c r="R1358" s="43"/>
      <c r="S1358" s="43"/>
      <c r="T1358" s="79"/>
      <c r="AT1358" s="25" t="s">
        <v>175</v>
      </c>
      <c r="AU1358" s="25" t="s">
        <v>84</v>
      </c>
    </row>
    <row r="1359" spans="2:65" s="1" customFormat="1" ht="94.5">
      <c r="B1359" s="42"/>
      <c r="C1359" s="64"/>
      <c r="D1359" s="205" t="s">
        <v>843</v>
      </c>
      <c r="E1359" s="64"/>
      <c r="F1359" s="208" t="s">
        <v>1323</v>
      </c>
      <c r="G1359" s="64"/>
      <c r="H1359" s="64"/>
      <c r="I1359" s="164"/>
      <c r="J1359" s="64"/>
      <c r="K1359" s="64"/>
      <c r="L1359" s="62"/>
      <c r="M1359" s="207"/>
      <c r="N1359" s="43"/>
      <c r="O1359" s="43"/>
      <c r="P1359" s="43"/>
      <c r="Q1359" s="43"/>
      <c r="R1359" s="43"/>
      <c r="S1359" s="43"/>
      <c r="T1359" s="79"/>
      <c r="AT1359" s="25" t="s">
        <v>843</v>
      </c>
      <c r="AU1359" s="25" t="s">
        <v>84</v>
      </c>
    </row>
    <row r="1360" spans="2:65" s="1" customFormat="1" ht="16.5" customHeight="1">
      <c r="B1360" s="42"/>
      <c r="C1360" s="241" t="s">
        <v>1614</v>
      </c>
      <c r="D1360" s="241" t="s">
        <v>310</v>
      </c>
      <c r="E1360" s="242" t="s">
        <v>1324</v>
      </c>
      <c r="F1360" s="243" t="s">
        <v>1325</v>
      </c>
      <c r="G1360" s="244" t="s">
        <v>171</v>
      </c>
      <c r="H1360" s="245">
        <v>42</v>
      </c>
      <c r="I1360" s="246"/>
      <c r="J1360" s="247">
        <f>ROUND(I1360*H1360,2)</f>
        <v>0</v>
      </c>
      <c r="K1360" s="243" t="s">
        <v>21</v>
      </c>
      <c r="L1360" s="248"/>
      <c r="M1360" s="249" t="s">
        <v>21</v>
      </c>
      <c r="N1360" s="250" t="s">
        <v>48</v>
      </c>
      <c r="O1360" s="43"/>
      <c r="P1360" s="202">
        <f>O1360*H1360</f>
        <v>0</v>
      </c>
      <c r="Q1360" s="202">
        <v>0</v>
      </c>
      <c r="R1360" s="202">
        <f>Q1360*H1360</f>
        <v>0</v>
      </c>
      <c r="S1360" s="202">
        <v>0</v>
      </c>
      <c r="T1360" s="203">
        <f>S1360*H1360</f>
        <v>0</v>
      </c>
      <c r="AR1360" s="25" t="s">
        <v>228</v>
      </c>
      <c r="AT1360" s="25" t="s">
        <v>310</v>
      </c>
      <c r="AU1360" s="25" t="s">
        <v>84</v>
      </c>
      <c r="AY1360" s="25" t="s">
        <v>163</v>
      </c>
      <c r="BE1360" s="204">
        <f>IF(N1360="základní",J1360,0)</f>
        <v>0</v>
      </c>
      <c r="BF1360" s="204">
        <f>IF(N1360="snížená",J1360,0)</f>
        <v>0</v>
      </c>
      <c r="BG1360" s="204">
        <f>IF(N1360="zákl. přenesená",J1360,0)</f>
        <v>0</v>
      </c>
      <c r="BH1360" s="204">
        <f>IF(N1360="sníž. přenesená",J1360,0)</f>
        <v>0</v>
      </c>
      <c r="BI1360" s="204">
        <f>IF(N1360="nulová",J1360,0)</f>
        <v>0</v>
      </c>
      <c r="BJ1360" s="25" t="s">
        <v>98</v>
      </c>
      <c r="BK1360" s="204">
        <f>ROUND(I1360*H1360,2)</f>
        <v>0</v>
      </c>
      <c r="BL1360" s="25" t="s">
        <v>173</v>
      </c>
      <c r="BM1360" s="25" t="s">
        <v>2046</v>
      </c>
    </row>
    <row r="1361" spans="2:65" s="1" customFormat="1" ht="13.5">
      <c r="B1361" s="42"/>
      <c r="C1361" s="64"/>
      <c r="D1361" s="205" t="s">
        <v>175</v>
      </c>
      <c r="E1361" s="64"/>
      <c r="F1361" s="206" t="s">
        <v>1325</v>
      </c>
      <c r="G1361" s="64"/>
      <c r="H1361" s="64"/>
      <c r="I1361" s="164"/>
      <c r="J1361" s="64"/>
      <c r="K1361" s="64"/>
      <c r="L1361" s="62"/>
      <c r="M1361" s="207"/>
      <c r="N1361" s="43"/>
      <c r="O1361" s="43"/>
      <c r="P1361" s="43"/>
      <c r="Q1361" s="43"/>
      <c r="R1361" s="43"/>
      <c r="S1361" s="43"/>
      <c r="T1361" s="79"/>
      <c r="AT1361" s="25" t="s">
        <v>175</v>
      </c>
      <c r="AU1361" s="25" t="s">
        <v>84</v>
      </c>
    </row>
    <row r="1362" spans="2:65" s="1" customFormat="1" ht="67.5">
      <c r="B1362" s="42"/>
      <c r="C1362" s="64"/>
      <c r="D1362" s="205" t="s">
        <v>843</v>
      </c>
      <c r="E1362" s="64"/>
      <c r="F1362" s="208" t="s">
        <v>1326</v>
      </c>
      <c r="G1362" s="64"/>
      <c r="H1362" s="64"/>
      <c r="I1362" s="164"/>
      <c r="J1362" s="64"/>
      <c r="K1362" s="64"/>
      <c r="L1362" s="62"/>
      <c r="M1362" s="207"/>
      <c r="N1362" s="43"/>
      <c r="O1362" s="43"/>
      <c r="P1362" s="43"/>
      <c r="Q1362" s="43"/>
      <c r="R1362" s="43"/>
      <c r="S1362" s="43"/>
      <c r="T1362" s="79"/>
      <c r="AT1362" s="25" t="s">
        <v>843</v>
      </c>
      <c r="AU1362" s="25" t="s">
        <v>84</v>
      </c>
    </row>
    <row r="1363" spans="2:65" s="10" customFormat="1" ht="37.35" customHeight="1">
      <c r="B1363" s="177"/>
      <c r="C1363" s="178"/>
      <c r="D1363" s="179" t="s">
        <v>75</v>
      </c>
      <c r="E1363" s="180" t="s">
        <v>2047</v>
      </c>
      <c r="F1363" s="180" t="s">
        <v>2048</v>
      </c>
      <c r="G1363" s="178"/>
      <c r="H1363" s="178"/>
      <c r="I1363" s="181"/>
      <c r="J1363" s="182">
        <f>BK1363</f>
        <v>0</v>
      </c>
      <c r="K1363" s="178"/>
      <c r="L1363" s="183"/>
      <c r="M1363" s="184"/>
      <c r="N1363" s="185"/>
      <c r="O1363" s="185"/>
      <c r="P1363" s="186">
        <f>SUM(P1364:P1470)</f>
        <v>0</v>
      </c>
      <c r="Q1363" s="185"/>
      <c r="R1363" s="186">
        <f>SUM(R1364:R1470)</f>
        <v>0</v>
      </c>
      <c r="S1363" s="185"/>
      <c r="T1363" s="187">
        <f>SUM(T1364:T1470)</f>
        <v>0</v>
      </c>
      <c r="AR1363" s="188" t="s">
        <v>84</v>
      </c>
      <c r="AT1363" s="189" t="s">
        <v>75</v>
      </c>
      <c r="AU1363" s="189" t="s">
        <v>76</v>
      </c>
      <c r="AY1363" s="188" t="s">
        <v>163</v>
      </c>
      <c r="BK1363" s="190">
        <f>SUM(BK1364:BK1470)</f>
        <v>0</v>
      </c>
    </row>
    <row r="1364" spans="2:65" s="1" customFormat="1" ht="16.5" customHeight="1">
      <c r="B1364" s="42"/>
      <c r="C1364" s="193" t="s">
        <v>2049</v>
      </c>
      <c r="D1364" s="193" t="s">
        <v>168</v>
      </c>
      <c r="E1364" s="194" t="s">
        <v>1215</v>
      </c>
      <c r="F1364" s="195" t="s">
        <v>1216</v>
      </c>
      <c r="G1364" s="196" t="s">
        <v>184</v>
      </c>
      <c r="H1364" s="197">
        <v>13</v>
      </c>
      <c r="I1364" s="198"/>
      <c r="J1364" s="199">
        <f>ROUND(I1364*H1364,2)</f>
        <v>0</v>
      </c>
      <c r="K1364" s="195" t="s">
        <v>21</v>
      </c>
      <c r="L1364" s="62"/>
      <c r="M1364" s="200" t="s">
        <v>21</v>
      </c>
      <c r="N1364" s="201" t="s">
        <v>48</v>
      </c>
      <c r="O1364" s="43"/>
      <c r="P1364" s="202">
        <f>O1364*H1364</f>
        <v>0</v>
      </c>
      <c r="Q1364" s="202">
        <v>0</v>
      </c>
      <c r="R1364" s="202">
        <f>Q1364*H1364</f>
        <v>0</v>
      </c>
      <c r="S1364" s="202">
        <v>0</v>
      </c>
      <c r="T1364" s="203">
        <f>S1364*H1364</f>
        <v>0</v>
      </c>
      <c r="AR1364" s="25" t="s">
        <v>173</v>
      </c>
      <c r="AT1364" s="25" t="s">
        <v>168</v>
      </c>
      <c r="AU1364" s="25" t="s">
        <v>84</v>
      </c>
      <c r="AY1364" s="25" t="s">
        <v>163</v>
      </c>
      <c r="BE1364" s="204">
        <f>IF(N1364="základní",J1364,0)</f>
        <v>0</v>
      </c>
      <c r="BF1364" s="204">
        <f>IF(N1364="snížená",J1364,0)</f>
        <v>0</v>
      </c>
      <c r="BG1364" s="204">
        <f>IF(N1364="zákl. přenesená",J1364,0)</f>
        <v>0</v>
      </c>
      <c r="BH1364" s="204">
        <f>IF(N1364="sníž. přenesená",J1364,0)</f>
        <v>0</v>
      </c>
      <c r="BI1364" s="204">
        <f>IF(N1364="nulová",J1364,0)</f>
        <v>0</v>
      </c>
      <c r="BJ1364" s="25" t="s">
        <v>98</v>
      </c>
      <c r="BK1364" s="204">
        <f>ROUND(I1364*H1364,2)</f>
        <v>0</v>
      </c>
      <c r="BL1364" s="25" t="s">
        <v>173</v>
      </c>
      <c r="BM1364" s="25" t="s">
        <v>2050</v>
      </c>
    </row>
    <row r="1365" spans="2:65" s="1" customFormat="1" ht="13.5">
      <c r="B1365" s="42"/>
      <c r="C1365" s="64"/>
      <c r="D1365" s="205" t="s">
        <v>175</v>
      </c>
      <c r="E1365" s="64"/>
      <c r="F1365" s="206" t="s">
        <v>1216</v>
      </c>
      <c r="G1365" s="64"/>
      <c r="H1365" s="64"/>
      <c r="I1365" s="164"/>
      <c r="J1365" s="64"/>
      <c r="K1365" s="64"/>
      <c r="L1365" s="62"/>
      <c r="M1365" s="207"/>
      <c r="N1365" s="43"/>
      <c r="O1365" s="43"/>
      <c r="P1365" s="43"/>
      <c r="Q1365" s="43"/>
      <c r="R1365" s="43"/>
      <c r="S1365" s="43"/>
      <c r="T1365" s="79"/>
      <c r="AT1365" s="25" t="s">
        <v>175</v>
      </c>
      <c r="AU1365" s="25" t="s">
        <v>84</v>
      </c>
    </row>
    <row r="1366" spans="2:65" s="1" customFormat="1" ht="16.5" customHeight="1">
      <c r="B1366" s="42"/>
      <c r="C1366" s="193" t="s">
        <v>1616</v>
      </c>
      <c r="D1366" s="193" t="s">
        <v>168</v>
      </c>
      <c r="E1366" s="194" t="s">
        <v>1217</v>
      </c>
      <c r="F1366" s="195" t="s">
        <v>1218</v>
      </c>
      <c r="G1366" s="196" t="s">
        <v>184</v>
      </c>
      <c r="H1366" s="197">
        <v>9</v>
      </c>
      <c r="I1366" s="198"/>
      <c r="J1366" s="199">
        <f>ROUND(I1366*H1366,2)</f>
        <v>0</v>
      </c>
      <c r="K1366" s="195" t="s">
        <v>21</v>
      </c>
      <c r="L1366" s="62"/>
      <c r="M1366" s="200" t="s">
        <v>21</v>
      </c>
      <c r="N1366" s="201" t="s">
        <v>48</v>
      </c>
      <c r="O1366" s="43"/>
      <c r="P1366" s="202">
        <f>O1366*H1366</f>
        <v>0</v>
      </c>
      <c r="Q1366" s="202">
        <v>0</v>
      </c>
      <c r="R1366" s="202">
        <f>Q1366*H1366</f>
        <v>0</v>
      </c>
      <c r="S1366" s="202">
        <v>0</v>
      </c>
      <c r="T1366" s="203">
        <f>S1366*H1366</f>
        <v>0</v>
      </c>
      <c r="AR1366" s="25" t="s">
        <v>173</v>
      </c>
      <c r="AT1366" s="25" t="s">
        <v>168</v>
      </c>
      <c r="AU1366" s="25" t="s">
        <v>84</v>
      </c>
      <c r="AY1366" s="25" t="s">
        <v>163</v>
      </c>
      <c r="BE1366" s="204">
        <f>IF(N1366="základní",J1366,0)</f>
        <v>0</v>
      </c>
      <c r="BF1366" s="204">
        <f>IF(N1366="snížená",J1366,0)</f>
        <v>0</v>
      </c>
      <c r="BG1366" s="204">
        <f>IF(N1366="zákl. přenesená",J1366,0)</f>
        <v>0</v>
      </c>
      <c r="BH1366" s="204">
        <f>IF(N1366="sníž. přenesená",J1366,0)</f>
        <v>0</v>
      </c>
      <c r="BI1366" s="204">
        <f>IF(N1366="nulová",J1366,0)</f>
        <v>0</v>
      </c>
      <c r="BJ1366" s="25" t="s">
        <v>98</v>
      </c>
      <c r="BK1366" s="204">
        <f>ROUND(I1366*H1366,2)</f>
        <v>0</v>
      </c>
      <c r="BL1366" s="25" t="s">
        <v>173</v>
      </c>
      <c r="BM1366" s="25" t="s">
        <v>2051</v>
      </c>
    </row>
    <row r="1367" spans="2:65" s="1" customFormat="1" ht="13.5">
      <c r="B1367" s="42"/>
      <c r="C1367" s="64"/>
      <c r="D1367" s="205" t="s">
        <v>175</v>
      </c>
      <c r="E1367" s="64"/>
      <c r="F1367" s="206" t="s">
        <v>1218</v>
      </c>
      <c r="G1367" s="64"/>
      <c r="H1367" s="64"/>
      <c r="I1367" s="164"/>
      <c r="J1367" s="64"/>
      <c r="K1367" s="64"/>
      <c r="L1367" s="62"/>
      <c r="M1367" s="207"/>
      <c r="N1367" s="43"/>
      <c r="O1367" s="43"/>
      <c r="P1367" s="43"/>
      <c r="Q1367" s="43"/>
      <c r="R1367" s="43"/>
      <c r="S1367" s="43"/>
      <c r="T1367" s="79"/>
      <c r="AT1367" s="25" t="s">
        <v>175</v>
      </c>
      <c r="AU1367" s="25" t="s">
        <v>84</v>
      </c>
    </row>
    <row r="1368" spans="2:65" s="1" customFormat="1" ht="38.25" customHeight="1">
      <c r="B1368" s="42"/>
      <c r="C1368" s="193" t="s">
        <v>2052</v>
      </c>
      <c r="D1368" s="193" t="s">
        <v>168</v>
      </c>
      <c r="E1368" s="194" t="s">
        <v>1219</v>
      </c>
      <c r="F1368" s="195" t="s">
        <v>1220</v>
      </c>
      <c r="G1368" s="196" t="s">
        <v>184</v>
      </c>
      <c r="H1368" s="197">
        <v>14</v>
      </c>
      <c r="I1368" s="198"/>
      <c r="J1368" s="199">
        <f>ROUND(I1368*H1368,2)</f>
        <v>0</v>
      </c>
      <c r="K1368" s="195" t="s">
        <v>21</v>
      </c>
      <c r="L1368" s="62"/>
      <c r="M1368" s="200" t="s">
        <v>21</v>
      </c>
      <c r="N1368" s="201" t="s">
        <v>48</v>
      </c>
      <c r="O1368" s="43"/>
      <c r="P1368" s="202">
        <f>O1368*H1368</f>
        <v>0</v>
      </c>
      <c r="Q1368" s="202">
        <v>0</v>
      </c>
      <c r="R1368" s="202">
        <f>Q1368*H1368</f>
        <v>0</v>
      </c>
      <c r="S1368" s="202">
        <v>0</v>
      </c>
      <c r="T1368" s="203">
        <f>S1368*H1368</f>
        <v>0</v>
      </c>
      <c r="AR1368" s="25" t="s">
        <v>173</v>
      </c>
      <c r="AT1368" s="25" t="s">
        <v>168</v>
      </c>
      <c r="AU1368" s="25" t="s">
        <v>84</v>
      </c>
      <c r="AY1368" s="25" t="s">
        <v>163</v>
      </c>
      <c r="BE1368" s="204">
        <f>IF(N1368="základní",J1368,0)</f>
        <v>0</v>
      </c>
      <c r="BF1368" s="204">
        <f>IF(N1368="snížená",J1368,0)</f>
        <v>0</v>
      </c>
      <c r="BG1368" s="204">
        <f>IF(N1368="zákl. přenesená",J1368,0)</f>
        <v>0</v>
      </c>
      <c r="BH1368" s="204">
        <f>IF(N1368="sníž. přenesená",J1368,0)</f>
        <v>0</v>
      </c>
      <c r="BI1368" s="204">
        <f>IF(N1368="nulová",J1368,0)</f>
        <v>0</v>
      </c>
      <c r="BJ1368" s="25" t="s">
        <v>98</v>
      </c>
      <c r="BK1368" s="204">
        <f>ROUND(I1368*H1368,2)</f>
        <v>0</v>
      </c>
      <c r="BL1368" s="25" t="s">
        <v>173</v>
      </c>
      <c r="BM1368" s="25" t="s">
        <v>2053</v>
      </c>
    </row>
    <row r="1369" spans="2:65" s="1" customFormat="1" ht="27">
      <c r="B1369" s="42"/>
      <c r="C1369" s="64"/>
      <c r="D1369" s="205" t="s">
        <v>175</v>
      </c>
      <c r="E1369" s="64"/>
      <c r="F1369" s="206" t="s">
        <v>1220</v>
      </c>
      <c r="G1369" s="64"/>
      <c r="H1369" s="64"/>
      <c r="I1369" s="164"/>
      <c r="J1369" s="64"/>
      <c r="K1369" s="64"/>
      <c r="L1369" s="62"/>
      <c r="M1369" s="207"/>
      <c r="N1369" s="43"/>
      <c r="O1369" s="43"/>
      <c r="P1369" s="43"/>
      <c r="Q1369" s="43"/>
      <c r="R1369" s="43"/>
      <c r="S1369" s="43"/>
      <c r="T1369" s="79"/>
      <c r="AT1369" s="25" t="s">
        <v>175</v>
      </c>
      <c r="AU1369" s="25" t="s">
        <v>84</v>
      </c>
    </row>
    <row r="1370" spans="2:65" s="1" customFormat="1" ht="25.5" customHeight="1">
      <c r="B1370" s="42"/>
      <c r="C1370" s="193" t="s">
        <v>1617</v>
      </c>
      <c r="D1370" s="193" t="s">
        <v>168</v>
      </c>
      <c r="E1370" s="194" t="s">
        <v>1221</v>
      </c>
      <c r="F1370" s="195" t="s">
        <v>1222</v>
      </c>
      <c r="G1370" s="196" t="s">
        <v>184</v>
      </c>
      <c r="H1370" s="197">
        <v>5</v>
      </c>
      <c r="I1370" s="198"/>
      <c r="J1370" s="199">
        <f>ROUND(I1370*H1370,2)</f>
        <v>0</v>
      </c>
      <c r="K1370" s="195" t="s">
        <v>21</v>
      </c>
      <c r="L1370" s="62"/>
      <c r="M1370" s="200" t="s">
        <v>21</v>
      </c>
      <c r="N1370" s="201" t="s">
        <v>48</v>
      </c>
      <c r="O1370" s="43"/>
      <c r="P1370" s="202">
        <f>O1370*H1370</f>
        <v>0</v>
      </c>
      <c r="Q1370" s="202">
        <v>0</v>
      </c>
      <c r="R1370" s="202">
        <f>Q1370*H1370</f>
        <v>0</v>
      </c>
      <c r="S1370" s="202">
        <v>0</v>
      </c>
      <c r="T1370" s="203">
        <f>S1370*H1370</f>
        <v>0</v>
      </c>
      <c r="AR1370" s="25" t="s">
        <v>173</v>
      </c>
      <c r="AT1370" s="25" t="s">
        <v>168</v>
      </c>
      <c r="AU1370" s="25" t="s">
        <v>84</v>
      </c>
      <c r="AY1370" s="25" t="s">
        <v>163</v>
      </c>
      <c r="BE1370" s="204">
        <f>IF(N1370="základní",J1370,0)</f>
        <v>0</v>
      </c>
      <c r="BF1370" s="204">
        <f>IF(N1370="snížená",J1370,0)</f>
        <v>0</v>
      </c>
      <c r="BG1370" s="204">
        <f>IF(N1370="zákl. přenesená",J1370,0)</f>
        <v>0</v>
      </c>
      <c r="BH1370" s="204">
        <f>IF(N1370="sníž. přenesená",J1370,0)</f>
        <v>0</v>
      </c>
      <c r="BI1370" s="204">
        <f>IF(N1370="nulová",J1370,0)</f>
        <v>0</v>
      </c>
      <c r="BJ1370" s="25" t="s">
        <v>98</v>
      </c>
      <c r="BK1370" s="204">
        <f>ROUND(I1370*H1370,2)</f>
        <v>0</v>
      </c>
      <c r="BL1370" s="25" t="s">
        <v>173</v>
      </c>
      <c r="BM1370" s="25" t="s">
        <v>2054</v>
      </c>
    </row>
    <row r="1371" spans="2:65" s="1" customFormat="1" ht="27">
      <c r="B1371" s="42"/>
      <c r="C1371" s="64"/>
      <c r="D1371" s="205" t="s">
        <v>175</v>
      </c>
      <c r="E1371" s="64"/>
      <c r="F1371" s="206" t="s">
        <v>1222</v>
      </c>
      <c r="G1371" s="64"/>
      <c r="H1371" s="64"/>
      <c r="I1371" s="164"/>
      <c r="J1371" s="64"/>
      <c r="K1371" s="64"/>
      <c r="L1371" s="62"/>
      <c r="M1371" s="207"/>
      <c r="N1371" s="43"/>
      <c r="O1371" s="43"/>
      <c r="P1371" s="43"/>
      <c r="Q1371" s="43"/>
      <c r="R1371" s="43"/>
      <c r="S1371" s="43"/>
      <c r="T1371" s="79"/>
      <c r="AT1371" s="25" t="s">
        <v>175</v>
      </c>
      <c r="AU1371" s="25" t="s">
        <v>84</v>
      </c>
    </row>
    <row r="1372" spans="2:65" s="1" customFormat="1" ht="38.25" customHeight="1">
      <c r="B1372" s="42"/>
      <c r="C1372" s="193" t="s">
        <v>2055</v>
      </c>
      <c r="D1372" s="193" t="s">
        <v>168</v>
      </c>
      <c r="E1372" s="194" t="s">
        <v>1223</v>
      </c>
      <c r="F1372" s="195" t="s">
        <v>1224</v>
      </c>
      <c r="G1372" s="196" t="s">
        <v>184</v>
      </c>
      <c r="H1372" s="197">
        <v>14</v>
      </c>
      <c r="I1372" s="198"/>
      <c r="J1372" s="199">
        <f>ROUND(I1372*H1372,2)</f>
        <v>0</v>
      </c>
      <c r="K1372" s="195" t="s">
        <v>21</v>
      </c>
      <c r="L1372" s="62"/>
      <c r="M1372" s="200" t="s">
        <v>21</v>
      </c>
      <c r="N1372" s="201" t="s">
        <v>48</v>
      </c>
      <c r="O1372" s="43"/>
      <c r="P1372" s="202">
        <f>O1372*H1372</f>
        <v>0</v>
      </c>
      <c r="Q1372" s="202">
        <v>0</v>
      </c>
      <c r="R1372" s="202">
        <f>Q1372*H1372</f>
        <v>0</v>
      </c>
      <c r="S1372" s="202">
        <v>0</v>
      </c>
      <c r="T1372" s="203">
        <f>S1372*H1372</f>
        <v>0</v>
      </c>
      <c r="AR1372" s="25" t="s">
        <v>173</v>
      </c>
      <c r="AT1372" s="25" t="s">
        <v>168</v>
      </c>
      <c r="AU1372" s="25" t="s">
        <v>84</v>
      </c>
      <c r="AY1372" s="25" t="s">
        <v>163</v>
      </c>
      <c r="BE1372" s="204">
        <f>IF(N1372="základní",J1372,0)</f>
        <v>0</v>
      </c>
      <c r="BF1372" s="204">
        <f>IF(N1372="snížená",J1372,0)</f>
        <v>0</v>
      </c>
      <c r="BG1372" s="204">
        <f>IF(N1372="zákl. přenesená",J1372,0)</f>
        <v>0</v>
      </c>
      <c r="BH1372" s="204">
        <f>IF(N1372="sníž. přenesená",J1372,0)</f>
        <v>0</v>
      </c>
      <c r="BI1372" s="204">
        <f>IF(N1372="nulová",J1372,0)</f>
        <v>0</v>
      </c>
      <c r="BJ1372" s="25" t="s">
        <v>98</v>
      </c>
      <c r="BK1372" s="204">
        <f>ROUND(I1372*H1372,2)</f>
        <v>0</v>
      </c>
      <c r="BL1372" s="25" t="s">
        <v>173</v>
      </c>
      <c r="BM1372" s="25" t="s">
        <v>2056</v>
      </c>
    </row>
    <row r="1373" spans="2:65" s="1" customFormat="1" ht="27">
      <c r="B1373" s="42"/>
      <c r="C1373" s="64"/>
      <c r="D1373" s="205" t="s">
        <v>175</v>
      </c>
      <c r="E1373" s="64"/>
      <c r="F1373" s="206" t="s">
        <v>1224</v>
      </c>
      <c r="G1373" s="64"/>
      <c r="H1373" s="64"/>
      <c r="I1373" s="164"/>
      <c r="J1373" s="64"/>
      <c r="K1373" s="64"/>
      <c r="L1373" s="62"/>
      <c r="M1373" s="207"/>
      <c r="N1373" s="43"/>
      <c r="O1373" s="43"/>
      <c r="P1373" s="43"/>
      <c r="Q1373" s="43"/>
      <c r="R1373" s="43"/>
      <c r="S1373" s="43"/>
      <c r="T1373" s="79"/>
      <c r="AT1373" s="25" t="s">
        <v>175</v>
      </c>
      <c r="AU1373" s="25" t="s">
        <v>84</v>
      </c>
    </row>
    <row r="1374" spans="2:65" s="1" customFormat="1" ht="38.25" customHeight="1">
      <c r="B1374" s="42"/>
      <c r="C1374" s="193" t="s">
        <v>1619</v>
      </c>
      <c r="D1374" s="193" t="s">
        <v>168</v>
      </c>
      <c r="E1374" s="194" t="s">
        <v>1225</v>
      </c>
      <c r="F1374" s="195" t="s">
        <v>1226</v>
      </c>
      <c r="G1374" s="196" t="s">
        <v>184</v>
      </c>
      <c r="H1374" s="197">
        <v>5</v>
      </c>
      <c r="I1374" s="198"/>
      <c r="J1374" s="199">
        <f>ROUND(I1374*H1374,2)</f>
        <v>0</v>
      </c>
      <c r="K1374" s="195" t="s">
        <v>21</v>
      </c>
      <c r="L1374" s="62"/>
      <c r="M1374" s="200" t="s">
        <v>21</v>
      </c>
      <c r="N1374" s="201" t="s">
        <v>48</v>
      </c>
      <c r="O1374" s="43"/>
      <c r="P1374" s="202">
        <f>O1374*H1374</f>
        <v>0</v>
      </c>
      <c r="Q1374" s="202">
        <v>0</v>
      </c>
      <c r="R1374" s="202">
        <f>Q1374*H1374</f>
        <v>0</v>
      </c>
      <c r="S1374" s="202">
        <v>0</v>
      </c>
      <c r="T1374" s="203">
        <f>S1374*H1374</f>
        <v>0</v>
      </c>
      <c r="AR1374" s="25" t="s">
        <v>173</v>
      </c>
      <c r="AT1374" s="25" t="s">
        <v>168</v>
      </c>
      <c r="AU1374" s="25" t="s">
        <v>84</v>
      </c>
      <c r="AY1374" s="25" t="s">
        <v>163</v>
      </c>
      <c r="BE1374" s="204">
        <f>IF(N1374="základní",J1374,0)</f>
        <v>0</v>
      </c>
      <c r="BF1374" s="204">
        <f>IF(N1374="snížená",J1374,0)</f>
        <v>0</v>
      </c>
      <c r="BG1374" s="204">
        <f>IF(N1374="zákl. přenesená",J1374,0)</f>
        <v>0</v>
      </c>
      <c r="BH1374" s="204">
        <f>IF(N1374="sníž. přenesená",J1374,0)</f>
        <v>0</v>
      </c>
      <c r="BI1374" s="204">
        <f>IF(N1374="nulová",J1374,0)</f>
        <v>0</v>
      </c>
      <c r="BJ1374" s="25" t="s">
        <v>98</v>
      </c>
      <c r="BK1374" s="204">
        <f>ROUND(I1374*H1374,2)</f>
        <v>0</v>
      </c>
      <c r="BL1374" s="25" t="s">
        <v>173</v>
      </c>
      <c r="BM1374" s="25" t="s">
        <v>2057</v>
      </c>
    </row>
    <row r="1375" spans="2:65" s="1" customFormat="1" ht="27">
      <c r="B1375" s="42"/>
      <c r="C1375" s="64"/>
      <c r="D1375" s="205" t="s">
        <v>175</v>
      </c>
      <c r="E1375" s="64"/>
      <c r="F1375" s="206" t="s">
        <v>1226</v>
      </c>
      <c r="G1375" s="64"/>
      <c r="H1375" s="64"/>
      <c r="I1375" s="164"/>
      <c r="J1375" s="64"/>
      <c r="K1375" s="64"/>
      <c r="L1375" s="62"/>
      <c r="M1375" s="207"/>
      <c r="N1375" s="43"/>
      <c r="O1375" s="43"/>
      <c r="P1375" s="43"/>
      <c r="Q1375" s="43"/>
      <c r="R1375" s="43"/>
      <c r="S1375" s="43"/>
      <c r="T1375" s="79"/>
      <c r="AT1375" s="25" t="s">
        <v>175</v>
      </c>
      <c r="AU1375" s="25" t="s">
        <v>84</v>
      </c>
    </row>
    <row r="1376" spans="2:65" s="1" customFormat="1" ht="38.25" customHeight="1">
      <c r="B1376" s="42"/>
      <c r="C1376" s="193" t="s">
        <v>2058</v>
      </c>
      <c r="D1376" s="193" t="s">
        <v>168</v>
      </c>
      <c r="E1376" s="194" t="s">
        <v>1227</v>
      </c>
      <c r="F1376" s="195" t="s">
        <v>1228</v>
      </c>
      <c r="G1376" s="196" t="s">
        <v>184</v>
      </c>
      <c r="H1376" s="197">
        <v>1</v>
      </c>
      <c r="I1376" s="198"/>
      <c r="J1376" s="199">
        <f>ROUND(I1376*H1376,2)</f>
        <v>0</v>
      </c>
      <c r="K1376" s="195" t="s">
        <v>21</v>
      </c>
      <c r="L1376" s="62"/>
      <c r="M1376" s="200" t="s">
        <v>21</v>
      </c>
      <c r="N1376" s="201" t="s">
        <v>48</v>
      </c>
      <c r="O1376" s="43"/>
      <c r="P1376" s="202">
        <f>O1376*H1376</f>
        <v>0</v>
      </c>
      <c r="Q1376" s="202">
        <v>0</v>
      </c>
      <c r="R1376" s="202">
        <f>Q1376*H1376</f>
        <v>0</v>
      </c>
      <c r="S1376" s="202">
        <v>0</v>
      </c>
      <c r="T1376" s="203">
        <f>S1376*H1376</f>
        <v>0</v>
      </c>
      <c r="AR1376" s="25" t="s">
        <v>173</v>
      </c>
      <c r="AT1376" s="25" t="s">
        <v>168</v>
      </c>
      <c r="AU1376" s="25" t="s">
        <v>84</v>
      </c>
      <c r="AY1376" s="25" t="s">
        <v>163</v>
      </c>
      <c r="BE1376" s="204">
        <f>IF(N1376="základní",J1376,0)</f>
        <v>0</v>
      </c>
      <c r="BF1376" s="204">
        <f>IF(N1376="snížená",J1376,0)</f>
        <v>0</v>
      </c>
      <c r="BG1376" s="204">
        <f>IF(N1376="zákl. přenesená",J1376,0)</f>
        <v>0</v>
      </c>
      <c r="BH1376" s="204">
        <f>IF(N1376="sníž. přenesená",J1376,0)</f>
        <v>0</v>
      </c>
      <c r="BI1376" s="204">
        <f>IF(N1376="nulová",J1376,0)</f>
        <v>0</v>
      </c>
      <c r="BJ1376" s="25" t="s">
        <v>98</v>
      </c>
      <c r="BK1376" s="204">
        <f>ROUND(I1376*H1376,2)</f>
        <v>0</v>
      </c>
      <c r="BL1376" s="25" t="s">
        <v>173</v>
      </c>
      <c r="BM1376" s="25" t="s">
        <v>2059</v>
      </c>
    </row>
    <row r="1377" spans="2:65" s="1" customFormat="1" ht="27">
      <c r="B1377" s="42"/>
      <c r="C1377" s="64"/>
      <c r="D1377" s="205" t="s">
        <v>175</v>
      </c>
      <c r="E1377" s="64"/>
      <c r="F1377" s="206" t="s">
        <v>1228</v>
      </c>
      <c r="G1377" s="64"/>
      <c r="H1377" s="64"/>
      <c r="I1377" s="164"/>
      <c r="J1377" s="64"/>
      <c r="K1377" s="64"/>
      <c r="L1377" s="62"/>
      <c r="M1377" s="207"/>
      <c r="N1377" s="43"/>
      <c r="O1377" s="43"/>
      <c r="P1377" s="43"/>
      <c r="Q1377" s="43"/>
      <c r="R1377" s="43"/>
      <c r="S1377" s="43"/>
      <c r="T1377" s="79"/>
      <c r="AT1377" s="25" t="s">
        <v>175</v>
      </c>
      <c r="AU1377" s="25" t="s">
        <v>84</v>
      </c>
    </row>
    <row r="1378" spans="2:65" s="1" customFormat="1" ht="38.25" customHeight="1">
      <c r="B1378" s="42"/>
      <c r="C1378" s="193" t="s">
        <v>1620</v>
      </c>
      <c r="D1378" s="193" t="s">
        <v>168</v>
      </c>
      <c r="E1378" s="194" t="s">
        <v>1229</v>
      </c>
      <c r="F1378" s="195" t="s">
        <v>1230</v>
      </c>
      <c r="G1378" s="196" t="s">
        <v>288</v>
      </c>
      <c r="H1378" s="197">
        <v>18</v>
      </c>
      <c r="I1378" s="198"/>
      <c r="J1378" s="199">
        <f>ROUND(I1378*H1378,2)</f>
        <v>0</v>
      </c>
      <c r="K1378" s="195" t="s">
        <v>21</v>
      </c>
      <c r="L1378" s="62"/>
      <c r="M1378" s="200" t="s">
        <v>21</v>
      </c>
      <c r="N1378" s="201" t="s">
        <v>48</v>
      </c>
      <c r="O1378" s="43"/>
      <c r="P1378" s="202">
        <f>O1378*H1378</f>
        <v>0</v>
      </c>
      <c r="Q1378" s="202">
        <v>0</v>
      </c>
      <c r="R1378" s="202">
        <f>Q1378*H1378</f>
        <v>0</v>
      </c>
      <c r="S1378" s="202">
        <v>0</v>
      </c>
      <c r="T1378" s="203">
        <f>S1378*H1378</f>
        <v>0</v>
      </c>
      <c r="AR1378" s="25" t="s">
        <v>173</v>
      </c>
      <c r="AT1378" s="25" t="s">
        <v>168</v>
      </c>
      <c r="AU1378" s="25" t="s">
        <v>84</v>
      </c>
      <c r="AY1378" s="25" t="s">
        <v>163</v>
      </c>
      <c r="BE1378" s="204">
        <f>IF(N1378="základní",J1378,0)</f>
        <v>0</v>
      </c>
      <c r="BF1378" s="204">
        <f>IF(N1378="snížená",J1378,0)</f>
        <v>0</v>
      </c>
      <c r="BG1378" s="204">
        <f>IF(N1378="zákl. přenesená",J1378,0)</f>
        <v>0</v>
      </c>
      <c r="BH1378" s="204">
        <f>IF(N1378="sníž. přenesená",J1378,0)</f>
        <v>0</v>
      </c>
      <c r="BI1378" s="204">
        <f>IF(N1378="nulová",J1378,0)</f>
        <v>0</v>
      </c>
      <c r="BJ1378" s="25" t="s">
        <v>98</v>
      </c>
      <c r="BK1378" s="204">
        <f>ROUND(I1378*H1378,2)</f>
        <v>0</v>
      </c>
      <c r="BL1378" s="25" t="s">
        <v>173</v>
      </c>
      <c r="BM1378" s="25" t="s">
        <v>2060</v>
      </c>
    </row>
    <row r="1379" spans="2:65" s="1" customFormat="1" ht="27">
      <c r="B1379" s="42"/>
      <c r="C1379" s="64"/>
      <c r="D1379" s="205" t="s">
        <v>175</v>
      </c>
      <c r="E1379" s="64"/>
      <c r="F1379" s="206" t="s">
        <v>1230</v>
      </c>
      <c r="G1379" s="64"/>
      <c r="H1379" s="64"/>
      <c r="I1379" s="164"/>
      <c r="J1379" s="64"/>
      <c r="K1379" s="64"/>
      <c r="L1379" s="62"/>
      <c r="M1379" s="207"/>
      <c r="N1379" s="43"/>
      <c r="O1379" s="43"/>
      <c r="P1379" s="43"/>
      <c r="Q1379" s="43"/>
      <c r="R1379" s="43"/>
      <c r="S1379" s="43"/>
      <c r="T1379" s="79"/>
      <c r="AT1379" s="25" t="s">
        <v>175</v>
      </c>
      <c r="AU1379" s="25" t="s">
        <v>84</v>
      </c>
    </row>
    <row r="1380" spans="2:65" s="1" customFormat="1" ht="16.5" customHeight="1">
      <c r="B1380" s="42"/>
      <c r="C1380" s="193" t="s">
        <v>2061</v>
      </c>
      <c r="D1380" s="193" t="s">
        <v>168</v>
      </c>
      <c r="E1380" s="194" t="s">
        <v>1231</v>
      </c>
      <c r="F1380" s="195" t="s">
        <v>1232</v>
      </c>
      <c r="G1380" s="196" t="s">
        <v>1233</v>
      </c>
      <c r="H1380" s="197">
        <v>24</v>
      </c>
      <c r="I1380" s="198"/>
      <c r="J1380" s="199">
        <f>ROUND(I1380*H1380,2)</f>
        <v>0</v>
      </c>
      <c r="K1380" s="195" t="s">
        <v>21</v>
      </c>
      <c r="L1380" s="62"/>
      <c r="M1380" s="200" t="s">
        <v>21</v>
      </c>
      <c r="N1380" s="201" t="s">
        <v>48</v>
      </c>
      <c r="O1380" s="43"/>
      <c r="P1380" s="202">
        <f>O1380*H1380</f>
        <v>0</v>
      </c>
      <c r="Q1380" s="202">
        <v>0</v>
      </c>
      <c r="R1380" s="202">
        <f>Q1380*H1380</f>
        <v>0</v>
      </c>
      <c r="S1380" s="202">
        <v>0</v>
      </c>
      <c r="T1380" s="203">
        <f>S1380*H1380</f>
        <v>0</v>
      </c>
      <c r="AR1380" s="25" t="s">
        <v>173</v>
      </c>
      <c r="AT1380" s="25" t="s">
        <v>168</v>
      </c>
      <c r="AU1380" s="25" t="s">
        <v>84</v>
      </c>
      <c r="AY1380" s="25" t="s">
        <v>163</v>
      </c>
      <c r="BE1380" s="204">
        <f>IF(N1380="základní",J1380,0)</f>
        <v>0</v>
      </c>
      <c r="BF1380" s="204">
        <f>IF(N1380="snížená",J1380,0)</f>
        <v>0</v>
      </c>
      <c r="BG1380" s="204">
        <f>IF(N1380="zákl. přenesená",J1380,0)</f>
        <v>0</v>
      </c>
      <c r="BH1380" s="204">
        <f>IF(N1380="sníž. přenesená",J1380,0)</f>
        <v>0</v>
      </c>
      <c r="BI1380" s="204">
        <f>IF(N1380="nulová",J1380,0)</f>
        <v>0</v>
      </c>
      <c r="BJ1380" s="25" t="s">
        <v>98</v>
      </c>
      <c r="BK1380" s="204">
        <f>ROUND(I1380*H1380,2)</f>
        <v>0</v>
      </c>
      <c r="BL1380" s="25" t="s">
        <v>173</v>
      </c>
      <c r="BM1380" s="25" t="s">
        <v>2062</v>
      </c>
    </row>
    <row r="1381" spans="2:65" s="1" customFormat="1" ht="13.5">
      <c r="B1381" s="42"/>
      <c r="C1381" s="64"/>
      <c r="D1381" s="205" t="s">
        <v>175</v>
      </c>
      <c r="E1381" s="64"/>
      <c r="F1381" s="206" t="s">
        <v>1232</v>
      </c>
      <c r="G1381" s="64"/>
      <c r="H1381" s="64"/>
      <c r="I1381" s="164"/>
      <c r="J1381" s="64"/>
      <c r="K1381" s="64"/>
      <c r="L1381" s="62"/>
      <c r="M1381" s="207"/>
      <c r="N1381" s="43"/>
      <c r="O1381" s="43"/>
      <c r="P1381" s="43"/>
      <c r="Q1381" s="43"/>
      <c r="R1381" s="43"/>
      <c r="S1381" s="43"/>
      <c r="T1381" s="79"/>
      <c r="AT1381" s="25" t="s">
        <v>175</v>
      </c>
      <c r="AU1381" s="25" t="s">
        <v>84</v>
      </c>
    </row>
    <row r="1382" spans="2:65" s="1" customFormat="1" ht="38.25" customHeight="1">
      <c r="B1382" s="42"/>
      <c r="C1382" s="193" t="s">
        <v>1622</v>
      </c>
      <c r="D1382" s="193" t="s">
        <v>168</v>
      </c>
      <c r="E1382" s="194" t="s">
        <v>1234</v>
      </c>
      <c r="F1382" s="195" t="s">
        <v>1235</v>
      </c>
      <c r="G1382" s="196" t="s">
        <v>288</v>
      </c>
      <c r="H1382" s="197">
        <v>10</v>
      </c>
      <c r="I1382" s="198"/>
      <c r="J1382" s="199">
        <f>ROUND(I1382*H1382,2)</f>
        <v>0</v>
      </c>
      <c r="K1382" s="195" t="s">
        <v>21</v>
      </c>
      <c r="L1382" s="62"/>
      <c r="M1382" s="200" t="s">
        <v>21</v>
      </c>
      <c r="N1382" s="201" t="s">
        <v>48</v>
      </c>
      <c r="O1382" s="43"/>
      <c r="P1382" s="202">
        <f>O1382*H1382</f>
        <v>0</v>
      </c>
      <c r="Q1382" s="202">
        <v>0</v>
      </c>
      <c r="R1382" s="202">
        <f>Q1382*H1382</f>
        <v>0</v>
      </c>
      <c r="S1382" s="202">
        <v>0</v>
      </c>
      <c r="T1382" s="203">
        <f>S1382*H1382</f>
        <v>0</v>
      </c>
      <c r="AR1382" s="25" t="s">
        <v>173</v>
      </c>
      <c r="AT1382" s="25" t="s">
        <v>168</v>
      </c>
      <c r="AU1382" s="25" t="s">
        <v>84</v>
      </c>
      <c r="AY1382" s="25" t="s">
        <v>163</v>
      </c>
      <c r="BE1382" s="204">
        <f>IF(N1382="základní",J1382,0)</f>
        <v>0</v>
      </c>
      <c r="BF1382" s="204">
        <f>IF(N1382="snížená",J1382,0)</f>
        <v>0</v>
      </c>
      <c r="BG1382" s="204">
        <f>IF(N1382="zákl. přenesená",J1382,0)</f>
        <v>0</v>
      </c>
      <c r="BH1382" s="204">
        <f>IF(N1382="sníž. přenesená",J1382,0)</f>
        <v>0</v>
      </c>
      <c r="BI1382" s="204">
        <f>IF(N1382="nulová",J1382,0)</f>
        <v>0</v>
      </c>
      <c r="BJ1382" s="25" t="s">
        <v>98</v>
      </c>
      <c r="BK1382" s="204">
        <f>ROUND(I1382*H1382,2)</f>
        <v>0</v>
      </c>
      <c r="BL1382" s="25" t="s">
        <v>173</v>
      </c>
      <c r="BM1382" s="25" t="s">
        <v>2063</v>
      </c>
    </row>
    <row r="1383" spans="2:65" s="1" customFormat="1" ht="27">
      <c r="B1383" s="42"/>
      <c r="C1383" s="64"/>
      <c r="D1383" s="205" t="s">
        <v>175</v>
      </c>
      <c r="E1383" s="64"/>
      <c r="F1383" s="206" t="s">
        <v>1235</v>
      </c>
      <c r="G1383" s="64"/>
      <c r="H1383" s="64"/>
      <c r="I1383" s="164"/>
      <c r="J1383" s="64"/>
      <c r="K1383" s="64"/>
      <c r="L1383" s="62"/>
      <c r="M1383" s="207"/>
      <c r="N1383" s="43"/>
      <c r="O1383" s="43"/>
      <c r="P1383" s="43"/>
      <c r="Q1383" s="43"/>
      <c r="R1383" s="43"/>
      <c r="S1383" s="43"/>
      <c r="T1383" s="79"/>
      <c r="AT1383" s="25" t="s">
        <v>175</v>
      </c>
      <c r="AU1383" s="25" t="s">
        <v>84</v>
      </c>
    </row>
    <row r="1384" spans="2:65" s="1" customFormat="1" ht="38.25" customHeight="1">
      <c r="B1384" s="42"/>
      <c r="C1384" s="193" t="s">
        <v>2064</v>
      </c>
      <c r="D1384" s="193" t="s">
        <v>168</v>
      </c>
      <c r="E1384" s="194" t="s">
        <v>1236</v>
      </c>
      <c r="F1384" s="195" t="s">
        <v>1237</v>
      </c>
      <c r="G1384" s="196" t="s">
        <v>288</v>
      </c>
      <c r="H1384" s="197">
        <v>5</v>
      </c>
      <c r="I1384" s="198"/>
      <c r="J1384" s="199">
        <f>ROUND(I1384*H1384,2)</f>
        <v>0</v>
      </c>
      <c r="K1384" s="195" t="s">
        <v>21</v>
      </c>
      <c r="L1384" s="62"/>
      <c r="M1384" s="200" t="s">
        <v>21</v>
      </c>
      <c r="N1384" s="201" t="s">
        <v>48</v>
      </c>
      <c r="O1384" s="43"/>
      <c r="P1384" s="202">
        <f>O1384*H1384</f>
        <v>0</v>
      </c>
      <c r="Q1384" s="202">
        <v>0</v>
      </c>
      <c r="R1384" s="202">
        <f>Q1384*H1384</f>
        <v>0</v>
      </c>
      <c r="S1384" s="202">
        <v>0</v>
      </c>
      <c r="T1384" s="203">
        <f>S1384*H1384</f>
        <v>0</v>
      </c>
      <c r="AR1384" s="25" t="s">
        <v>173</v>
      </c>
      <c r="AT1384" s="25" t="s">
        <v>168</v>
      </c>
      <c r="AU1384" s="25" t="s">
        <v>84</v>
      </c>
      <c r="AY1384" s="25" t="s">
        <v>163</v>
      </c>
      <c r="BE1384" s="204">
        <f>IF(N1384="základní",J1384,0)</f>
        <v>0</v>
      </c>
      <c r="BF1384" s="204">
        <f>IF(N1384="snížená",J1384,0)</f>
        <v>0</v>
      </c>
      <c r="BG1384" s="204">
        <f>IF(N1384="zákl. přenesená",J1384,0)</f>
        <v>0</v>
      </c>
      <c r="BH1384" s="204">
        <f>IF(N1384="sníž. přenesená",J1384,0)</f>
        <v>0</v>
      </c>
      <c r="BI1384" s="204">
        <f>IF(N1384="nulová",J1384,0)</f>
        <v>0</v>
      </c>
      <c r="BJ1384" s="25" t="s">
        <v>98</v>
      </c>
      <c r="BK1384" s="204">
        <f>ROUND(I1384*H1384,2)</f>
        <v>0</v>
      </c>
      <c r="BL1384" s="25" t="s">
        <v>173</v>
      </c>
      <c r="BM1384" s="25" t="s">
        <v>2065</v>
      </c>
    </row>
    <row r="1385" spans="2:65" s="1" customFormat="1" ht="27">
      <c r="B1385" s="42"/>
      <c r="C1385" s="64"/>
      <c r="D1385" s="205" t="s">
        <v>175</v>
      </c>
      <c r="E1385" s="64"/>
      <c r="F1385" s="206" t="s">
        <v>1237</v>
      </c>
      <c r="G1385" s="64"/>
      <c r="H1385" s="64"/>
      <c r="I1385" s="164"/>
      <c r="J1385" s="64"/>
      <c r="K1385" s="64"/>
      <c r="L1385" s="62"/>
      <c r="M1385" s="207"/>
      <c r="N1385" s="43"/>
      <c r="O1385" s="43"/>
      <c r="P1385" s="43"/>
      <c r="Q1385" s="43"/>
      <c r="R1385" s="43"/>
      <c r="S1385" s="43"/>
      <c r="T1385" s="79"/>
      <c r="AT1385" s="25" t="s">
        <v>175</v>
      </c>
      <c r="AU1385" s="25" t="s">
        <v>84</v>
      </c>
    </row>
    <row r="1386" spans="2:65" s="1" customFormat="1" ht="25.5" customHeight="1">
      <c r="B1386" s="42"/>
      <c r="C1386" s="193" t="s">
        <v>1623</v>
      </c>
      <c r="D1386" s="193" t="s">
        <v>168</v>
      </c>
      <c r="E1386" s="194" t="s">
        <v>1238</v>
      </c>
      <c r="F1386" s="195" t="s">
        <v>1239</v>
      </c>
      <c r="G1386" s="196" t="s">
        <v>288</v>
      </c>
      <c r="H1386" s="197">
        <v>35</v>
      </c>
      <c r="I1386" s="198"/>
      <c r="J1386" s="199">
        <f>ROUND(I1386*H1386,2)</f>
        <v>0</v>
      </c>
      <c r="K1386" s="195" t="s">
        <v>21</v>
      </c>
      <c r="L1386" s="62"/>
      <c r="M1386" s="200" t="s">
        <v>21</v>
      </c>
      <c r="N1386" s="201" t="s">
        <v>48</v>
      </c>
      <c r="O1386" s="43"/>
      <c r="P1386" s="202">
        <f>O1386*H1386</f>
        <v>0</v>
      </c>
      <c r="Q1386" s="202">
        <v>0</v>
      </c>
      <c r="R1386" s="202">
        <f>Q1386*H1386</f>
        <v>0</v>
      </c>
      <c r="S1386" s="202">
        <v>0</v>
      </c>
      <c r="T1386" s="203">
        <f>S1386*H1386</f>
        <v>0</v>
      </c>
      <c r="AR1386" s="25" t="s">
        <v>173</v>
      </c>
      <c r="AT1386" s="25" t="s">
        <v>168</v>
      </c>
      <c r="AU1386" s="25" t="s">
        <v>84</v>
      </c>
      <c r="AY1386" s="25" t="s">
        <v>163</v>
      </c>
      <c r="BE1386" s="204">
        <f>IF(N1386="základní",J1386,0)</f>
        <v>0</v>
      </c>
      <c r="BF1386" s="204">
        <f>IF(N1386="snížená",J1386,0)</f>
        <v>0</v>
      </c>
      <c r="BG1386" s="204">
        <f>IF(N1386="zákl. přenesená",J1386,0)</f>
        <v>0</v>
      </c>
      <c r="BH1386" s="204">
        <f>IF(N1386="sníž. přenesená",J1386,0)</f>
        <v>0</v>
      </c>
      <c r="BI1386" s="204">
        <f>IF(N1386="nulová",J1386,0)</f>
        <v>0</v>
      </c>
      <c r="BJ1386" s="25" t="s">
        <v>98</v>
      </c>
      <c r="BK1386" s="204">
        <f>ROUND(I1386*H1386,2)</f>
        <v>0</v>
      </c>
      <c r="BL1386" s="25" t="s">
        <v>173</v>
      </c>
      <c r="BM1386" s="25" t="s">
        <v>2066</v>
      </c>
    </row>
    <row r="1387" spans="2:65" s="1" customFormat="1" ht="27">
      <c r="B1387" s="42"/>
      <c r="C1387" s="64"/>
      <c r="D1387" s="205" t="s">
        <v>175</v>
      </c>
      <c r="E1387" s="64"/>
      <c r="F1387" s="206" t="s">
        <v>1239</v>
      </c>
      <c r="G1387" s="64"/>
      <c r="H1387" s="64"/>
      <c r="I1387" s="164"/>
      <c r="J1387" s="64"/>
      <c r="K1387" s="64"/>
      <c r="L1387" s="62"/>
      <c r="M1387" s="207"/>
      <c r="N1387" s="43"/>
      <c r="O1387" s="43"/>
      <c r="P1387" s="43"/>
      <c r="Q1387" s="43"/>
      <c r="R1387" s="43"/>
      <c r="S1387" s="43"/>
      <c r="T1387" s="79"/>
      <c r="AT1387" s="25" t="s">
        <v>175</v>
      </c>
      <c r="AU1387" s="25" t="s">
        <v>84</v>
      </c>
    </row>
    <row r="1388" spans="2:65" s="1" customFormat="1" ht="25.5" customHeight="1">
      <c r="B1388" s="42"/>
      <c r="C1388" s="193" t="s">
        <v>2067</v>
      </c>
      <c r="D1388" s="193" t="s">
        <v>168</v>
      </c>
      <c r="E1388" s="194" t="s">
        <v>1240</v>
      </c>
      <c r="F1388" s="195" t="s">
        <v>1241</v>
      </c>
      <c r="G1388" s="196" t="s">
        <v>288</v>
      </c>
      <c r="H1388" s="197">
        <v>24</v>
      </c>
      <c r="I1388" s="198"/>
      <c r="J1388" s="199">
        <f>ROUND(I1388*H1388,2)</f>
        <v>0</v>
      </c>
      <c r="K1388" s="195" t="s">
        <v>21</v>
      </c>
      <c r="L1388" s="62"/>
      <c r="M1388" s="200" t="s">
        <v>21</v>
      </c>
      <c r="N1388" s="201" t="s">
        <v>48</v>
      </c>
      <c r="O1388" s="43"/>
      <c r="P1388" s="202">
        <f>O1388*H1388</f>
        <v>0</v>
      </c>
      <c r="Q1388" s="202">
        <v>0</v>
      </c>
      <c r="R1388" s="202">
        <f>Q1388*H1388</f>
        <v>0</v>
      </c>
      <c r="S1388" s="202">
        <v>0</v>
      </c>
      <c r="T1388" s="203">
        <f>S1388*H1388</f>
        <v>0</v>
      </c>
      <c r="AR1388" s="25" t="s">
        <v>173</v>
      </c>
      <c r="AT1388" s="25" t="s">
        <v>168</v>
      </c>
      <c r="AU1388" s="25" t="s">
        <v>84</v>
      </c>
      <c r="AY1388" s="25" t="s">
        <v>163</v>
      </c>
      <c r="BE1388" s="204">
        <f>IF(N1388="základní",J1388,0)</f>
        <v>0</v>
      </c>
      <c r="BF1388" s="204">
        <f>IF(N1388="snížená",J1388,0)</f>
        <v>0</v>
      </c>
      <c r="BG1388" s="204">
        <f>IF(N1388="zákl. přenesená",J1388,0)</f>
        <v>0</v>
      </c>
      <c r="BH1388" s="204">
        <f>IF(N1388="sníž. přenesená",J1388,0)</f>
        <v>0</v>
      </c>
      <c r="BI1388" s="204">
        <f>IF(N1388="nulová",J1388,0)</f>
        <v>0</v>
      </c>
      <c r="BJ1388" s="25" t="s">
        <v>98</v>
      </c>
      <c r="BK1388" s="204">
        <f>ROUND(I1388*H1388,2)</f>
        <v>0</v>
      </c>
      <c r="BL1388" s="25" t="s">
        <v>173</v>
      </c>
      <c r="BM1388" s="25" t="s">
        <v>2068</v>
      </c>
    </row>
    <row r="1389" spans="2:65" s="1" customFormat="1" ht="27">
      <c r="B1389" s="42"/>
      <c r="C1389" s="64"/>
      <c r="D1389" s="205" t="s">
        <v>175</v>
      </c>
      <c r="E1389" s="64"/>
      <c r="F1389" s="206" t="s">
        <v>1241</v>
      </c>
      <c r="G1389" s="64"/>
      <c r="H1389" s="64"/>
      <c r="I1389" s="164"/>
      <c r="J1389" s="64"/>
      <c r="K1389" s="64"/>
      <c r="L1389" s="62"/>
      <c r="M1389" s="207"/>
      <c r="N1389" s="43"/>
      <c r="O1389" s="43"/>
      <c r="P1389" s="43"/>
      <c r="Q1389" s="43"/>
      <c r="R1389" s="43"/>
      <c r="S1389" s="43"/>
      <c r="T1389" s="79"/>
      <c r="AT1389" s="25" t="s">
        <v>175</v>
      </c>
      <c r="AU1389" s="25" t="s">
        <v>84</v>
      </c>
    </row>
    <row r="1390" spans="2:65" s="1" customFormat="1" ht="25.5" customHeight="1">
      <c r="B1390" s="42"/>
      <c r="C1390" s="193" t="s">
        <v>1625</v>
      </c>
      <c r="D1390" s="193" t="s">
        <v>168</v>
      </c>
      <c r="E1390" s="194" t="s">
        <v>1242</v>
      </c>
      <c r="F1390" s="195" t="s">
        <v>1243</v>
      </c>
      <c r="G1390" s="196" t="s">
        <v>288</v>
      </c>
      <c r="H1390" s="197">
        <v>15</v>
      </c>
      <c r="I1390" s="198"/>
      <c r="J1390" s="199">
        <f>ROUND(I1390*H1390,2)</f>
        <v>0</v>
      </c>
      <c r="K1390" s="195" t="s">
        <v>21</v>
      </c>
      <c r="L1390" s="62"/>
      <c r="M1390" s="200" t="s">
        <v>21</v>
      </c>
      <c r="N1390" s="201" t="s">
        <v>48</v>
      </c>
      <c r="O1390" s="43"/>
      <c r="P1390" s="202">
        <f>O1390*H1390</f>
        <v>0</v>
      </c>
      <c r="Q1390" s="202">
        <v>0</v>
      </c>
      <c r="R1390" s="202">
        <f>Q1390*H1390</f>
        <v>0</v>
      </c>
      <c r="S1390" s="202">
        <v>0</v>
      </c>
      <c r="T1390" s="203">
        <f>S1390*H1390</f>
        <v>0</v>
      </c>
      <c r="AR1390" s="25" t="s">
        <v>173</v>
      </c>
      <c r="AT1390" s="25" t="s">
        <v>168</v>
      </c>
      <c r="AU1390" s="25" t="s">
        <v>84</v>
      </c>
      <c r="AY1390" s="25" t="s">
        <v>163</v>
      </c>
      <c r="BE1390" s="204">
        <f>IF(N1390="základní",J1390,0)</f>
        <v>0</v>
      </c>
      <c r="BF1390" s="204">
        <f>IF(N1390="snížená",J1390,0)</f>
        <v>0</v>
      </c>
      <c r="BG1390" s="204">
        <f>IF(N1390="zákl. přenesená",J1390,0)</f>
        <v>0</v>
      </c>
      <c r="BH1390" s="204">
        <f>IF(N1390="sníž. přenesená",J1390,0)</f>
        <v>0</v>
      </c>
      <c r="BI1390" s="204">
        <f>IF(N1390="nulová",J1390,0)</f>
        <v>0</v>
      </c>
      <c r="BJ1390" s="25" t="s">
        <v>98</v>
      </c>
      <c r="BK1390" s="204">
        <f>ROUND(I1390*H1390,2)</f>
        <v>0</v>
      </c>
      <c r="BL1390" s="25" t="s">
        <v>173</v>
      </c>
      <c r="BM1390" s="25" t="s">
        <v>2069</v>
      </c>
    </row>
    <row r="1391" spans="2:65" s="1" customFormat="1" ht="27">
      <c r="B1391" s="42"/>
      <c r="C1391" s="64"/>
      <c r="D1391" s="205" t="s">
        <v>175</v>
      </c>
      <c r="E1391" s="64"/>
      <c r="F1391" s="206" t="s">
        <v>1243</v>
      </c>
      <c r="G1391" s="64"/>
      <c r="H1391" s="64"/>
      <c r="I1391" s="164"/>
      <c r="J1391" s="64"/>
      <c r="K1391" s="64"/>
      <c r="L1391" s="62"/>
      <c r="M1391" s="207"/>
      <c r="N1391" s="43"/>
      <c r="O1391" s="43"/>
      <c r="P1391" s="43"/>
      <c r="Q1391" s="43"/>
      <c r="R1391" s="43"/>
      <c r="S1391" s="43"/>
      <c r="T1391" s="79"/>
      <c r="AT1391" s="25" t="s">
        <v>175</v>
      </c>
      <c r="AU1391" s="25" t="s">
        <v>84</v>
      </c>
    </row>
    <row r="1392" spans="2:65" s="1" customFormat="1" ht="25.5" customHeight="1">
      <c r="B1392" s="42"/>
      <c r="C1392" s="193" t="s">
        <v>2070</v>
      </c>
      <c r="D1392" s="193" t="s">
        <v>168</v>
      </c>
      <c r="E1392" s="194" t="s">
        <v>1244</v>
      </c>
      <c r="F1392" s="195" t="s">
        <v>1245</v>
      </c>
      <c r="G1392" s="196" t="s">
        <v>288</v>
      </c>
      <c r="H1392" s="197">
        <v>541</v>
      </c>
      <c r="I1392" s="198"/>
      <c r="J1392" s="199">
        <f>ROUND(I1392*H1392,2)</f>
        <v>0</v>
      </c>
      <c r="K1392" s="195" t="s">
        <v>21</v>
      </c>
      <c r="L1392" s="62"/>
      <c r="M1392" s="200" t="s">
        <v>21</v>
      </c>
      <c r="N1392" s="201" t="s">
        <v>48</v>
      </c>
      <c r="O1392" s="43"/>
      <c r="P1392" s="202">
        <f>O1392*H1392</f>
        <v>0</v>
      </c>
      <c r="Q1392" s="202">
        <v>0</v>
      </c>
      <c r="R1392" s="202">
        <f>Q1392*H1392</f>
        <v>0</v>
      </c>
      <c r="S1392" s="202">
        <v>0</v>
      </c>
      <c r="T1392" s="203">
        <f>S1392*H1392</f>
        <v>0</v>
      </c>
      <c r="AR1392" s="25" t="s">
        <v>173</v>
      </c>
      <c r="AT1392" s="25" t="s">
        <v>168</v>
      </c>
      <c r="AU1392" s="25" t="s">
        <v>84</v>
      </c>
      <c r="AY1392" s="25" t="s">
        <v>163</v>
      </c>
      <c r="BE1392" s="204">
        <f>IF(N1392="základní",J1392,0)</f>
        <v>0</v>
      </c>
      <c r="BF1392" s="204">
        <f>IF(N1392="snížená",J1392,0)</f>
        <v>0</v>
      </c>
      <c r="BG1392" s="204">
        <f>IF(N1392="zákl. přenesená",J1392,0)</f>
        <v>0</v>
      </c>
      <c r="BH1392" s="204">
        <f>IF(N1392="sníž. přenesená",J1392,0)</f>
        <v>0</v>
      </c>
      <c r="BI1392" s="204">
        <f>IF(N1392="nulová",J1392,0)</f>
        <v>0</v>
      </c>
      <c r="BJ1392" s="25" t="s">
        <v>98</v>
      </c>
      <c r="BK1392" s="204">
        <f>ROUND(I1392*H1392,2)</f>
        <v>0</v>
      </c>
      <c r="BL1392" s="25" t="s">
        <v>173</v>
      </c>
      <c r="BM1392" s="25" t="s">
        <v>2071</v>
      </c>
    </row>
    <row r="1393" spans="2:65" s="1" customFormat="1" ht="27">
      <c r="B1393" s="42"/>
      <c r="C1393" s="64"/>
      <c r="D1393" s="205" t="s">
        <v>175</v>
      </c>
      <c r="E1393" s="64"/>
      <c r="F1393" s="206" t="s">
        <v>1245</v>
      </c>
      <c r="G1393" s="64"/>
      <c r="H1393" s="64"/>
      <c r="I1393" s="164"/>
      <c r="J1393" s="64"/>
      <c r="K1393" s="64"/>
      <c r="L1393" s="62"/>
      <c r="M1393" s="207"/>
      <c r="N1393" s="43"/>
      <c r="O1393" s="43"/>
      <c r="P1393" s="43"/>
      <c r="Q1393" s="43"/>
      <c r="R1393" s="43"/>
      <c r="S1393" s="43"/>
      <c r="T1393" s="79"/>
      <c r="AT1393" s="25" t="s">
        <v>175</v>
      </c>
      <c r="AU1393" s="25" t="s">
        <v>84</v>
      </c>
    </row>
    <row r="1394" spans="2:65" s="1" customFormat="1" ht="38.25" customHeight="1">
      <c r="B1394" s="42"/>
      <c r="C1394" s="193" t="s">
        <v>1626</v>
      </c>
      <c r="D1394" s="193" t="s">
        <v>168</v>
      </c>
      <c r="E1394" s="194" t="s">
        <v>1246</v>
      </c>
      <c r="F1394" s="195" t="s">
        <v>1247</v>
      </c>
      <c r="G1394" s="196" t="s">
        <v>184</v>
      </c>
      <c r="H1394" s="197">
        <v>5</v>
      </c>
      <c r="I1394" s="198"/>
      <c r="J1394" s="199">
        <f>ROUND(I1394*H1394,2)</f>
        <v>0</v>
      </c>
      <c r="K1394" s="195" t="s">
        <v>21</v>
      </c>
      <c r="L1394" s="62"/>
      <c r="M1394" s="200" t="s">
        <v>21</v>
      </c>
      <c r="N1394" s="201" t="s">
        <v>48</v>
      </c>
      <c r="O1394" s="43"/>
      <c r="P1394" s="202">
        <f>O1394*H1394</f>
        <v>0</v>
      </c>
      <c r="Q1394" s="202">
        <v>0</v>
      </c>
      <c r="R1394" s="202">
        <f>Q1394*H1394</f>
        <v>0</v>
      </c>
      <c r="S1394" s="202">
        <v>0</v>
      </c>
      <c r="T1394" s="203">
        <f>S1394*H1394</f>
        <v>0</v>
      </c>
      <c r="AR1394" s="25" t="s">
        <v>173</v>
      </c>
      <c r="AT1394" s="25" t="s">
        <v>168</v>
      </c>
      <c r="AU1394" s="25" t="s">
        <v>84</v>
      </c>
      <c r="AY1394" s="25" t="s">
        <v>163</v>
      </c>
      <c r="BE1394" s="204">
        <f>IF(N1394="základní",J1394,0)</f>
        <v>0</v>
      </c>
      <c r="BF1394" s="204">
        <f>IF(N1394="snížená",J1394,0)</f>
        <v>0</v>
      </c>
      <c r="BG1394" s="204">
        <f>IF(N1394="zákl. přenesená",J1394,0)</f>
        <v>0</v>
      </c>
      <c r="BH1394" s="204">
        <f>IF(N1394="sníž. přenesená",J1394,0)</f>
        <v>0</v>
      </c>
      <c r="BI1394" s="204">
        <f>IF(N1394="nulová",J1394,0)</f>
        <v>0</v>
      </c>
      <c r="BJ1394" s="25" t="s">
        <v>98</v>
      </c>
      <c r="BK1394" s="204">
        <f>ROUND(I1394*H1394,2)</f>
        <v>0</v>
      </c>
      <c r="BL1394" s="25" t="s">
        <v>173</v>
      </c>
      <c r="BM1394" s="25" t="s">
        <v>2072</v>
      </c>
    </row>
    <row r="1395" spans="2:65" s="1" customFormat="1" ht="40.5">
      <c r="B1395" s="42"/>
      <c r="C1395" s="64"/>
      <c r="D1395" s="205" t="s">
        <v>175</v>
      </c>
      <c r="E1395" s="64"/>
      <c r="F1395" s="206" t="s">
        <v>1247</v>
      </c>
      <c r="G1395" s="64"/>
      <c r="H1395" s="64"/>
      <c r="I1395" s="164"/>
      <c r="J1395" s="64"/>
      <c r="K1395" s="64"/>
      <c r="L1395" s="62"/>
      <c r="M1395" s="207"/>
      <c r="N1395" s="43"/>
      <c r="O1395" s="43"/>
      <c r="P1395" s="43"/>
      <c r="Q1395" s="43"/>
      <c r="R1395" s="43"/>
      <c r="S1395" s="43"/>
      <c r="T1395" s="79"/>
      <c r="AT1395" s="25" t="s">
        <v>175</v>
      </c>
      <c r="AU1395" s="25" t="s">
        <v>84</v>
      </c>
    </row>
    <row r="1396" spans="2:65" s="1" customFormat="1" ht="38.25" customHeight="1">
      <c r="B1396" s="42"/>
      <c r="C1396" s="193" t="s">
        <v>2073</v>
      </c>
      <c r="D1396" s="193" t="s">
        <v>168</v>
      </c>
      <c r="E1396" s="194" t="s">
        <v>1248</v>
      </c>
      <c r="F1396" s="195" t="s">
        <v>1249</v>
      </c>
      <c r="G1396" s="196" t="s">
        <v>184</v>
      </c>
      <c r="H1396" s="197">
        <v>4</v>
      </c>
      <c r="I1396" s="198"/>
      <c r="J1396" s="199">
        <f>ROUND(I1396*H1396,2)</f>
        <v>0</v>
      </c>
      <c r="K1396" s="195" t="s">
        <v>21</v>
      </c>
      <c r="L1396" s="62"/>
      <c r="M1396" s="200" t="s">
        <v>21</v>
      </c>
      <c r="N1396" s="201" t="s">
        <v>48</v>
      </c>
      <c r="O1396" s="43"/>
      <c r="P1396" s="202">
        <f>O1396*H1396</f>
        <v>0</v>
      </c>
      <c r="Q1396" s="202">
        <v>0</v>
      </c>
      <c r="R1396" s="202">
        <f>Q1396*H1396</f>
        <v>0</v>
      </c>
      <c r="S1396" s="202">
        <v>0</v>
      </c>
      <c r="T1396" s="203">
        <f>S1396*H1396</f>
        <v>0</v>
      </c>
      <c r="AR1396" s="25" t="s">
        <v>173</v>
      </c>
      <c r="AT1396" s="25" t="s">
        <v>168</v>
      </c>
      <c r="AU1396" s="25" t="s">
        <v>84</v>
      </c>
      <c r="AY1396" s="25" t="s">
        <v>163</v>
      </c>
      <c r="BE1396" s="204">
        <f>IF(N1396="základní",J1396,0)</f>
        <v>0</v>
      </c>
      <c r="BF1396" s="204">
        <f>IF(N1396="snížená",J1396,0)</f>
        <v>0</v>
      </c>
      <c r="BG1396" s="204">
        <f>IF(N1396="zákl. přenesená",J1396,0)</f>
        <v>0</v>
      </c>
      <c r="BH1396" s="204">
        <f>IF(N1396="sníž. přenesená",J1396,0)</f>
        <v>0</v>
      </c>
      <c r="BI1396" s="204">
        <f>IF(N1396="nulová",J1396,0)</f>
        <v>0</v>
      </c>
      <c r="BJ1396" s="25" t="s">
        <v>98</v>
      </c>
      <c r="BK1396" s="204">
        <f>ROUND(I1396*H1396,2)</f>
        <v>0</v>
      </c>
      <c r="BL1396" s="25" t="s">
        <v>173</v>
      </c>
      <c r="BM1396" s="25" t="s">
        <v>2074</v>
      </c>
    </row>
    <row r="1397" spans="2:65" s="1" customFormat="1" ht="40.5">
      <c r="B1397" s="42"/>
      <c r="C1397" s="64"/>
      <c r="D1397" s="205" t="s">
        <v>175</v>
      </c>
      <c r="E1397" s="64"/>
      <c r="F1397" s="206" t="s">
        <v>1249</v>
      </c>
      <c r="G1397" s="64"/>
      <c r="H1397" s="64"/>
      <c r="I1397" s="164"/>
      <c r="J1397" s="64"/>
      <c r="K1397" s="64"/>
      <c r="L1397" s="62"/>
      <c r="M1397" s="207"/>
      <c r="N1397" s="43"/>
      <c r="O1397" s="43"/>
      <c r="P1397" s="43"/>
      <c r="Q1397" s="43"/>
      <c r="R1397" s="43"/>
      <c r="S1397" s="43"/>
      <c r="T1397" s="79"/>
      <c r="AT1397" s="25" t="s">
        <v>175</v>
      </c>
      <c r="AU1397" s="25" t="s">
        <v>84</v>
      </c>
    </row>
    <row r="1398" spans="2:65" s="1" customFormat="1" ht="16.5" customHeight="1">
      <c r="B1398" s="42"/>
      <c r="C1398" s="193" t="s">
        <v>1628</v>
      </c>
      <c r="D1398" s="193" t="s">
        <v>168</v>
      </c>
      <c r="E1398" s="194" t="s">
        <v>1250</v>
      </c>
      <c r="F1398" s="195" t="s">
        <v>1251</v>
      </c>
      <c r="G1398" s="196" t="s">
        <v>184</v>
      </c>
      <c r="H1398" s="197">
        <v>12</v>
      </c>
      <c r="I1398" s="198"/>
      <c r="J1398" s="199">
        <f>ROUND(I1398*H1398,2)</f>
        <v>0</v>
      </c>
      <c r="K1398" s="195" t="s">
        <v>21</v>
      </c>
      <c r="L1398" s="62"/>
      <c r="M1398" s="200" t="s">
        <v>21</v>
      </c>
      <c r="N1398" s="201" t="s">
        <v>48</v>
      </c>
      <c r="O1398" s="43"/>
      <c r="P1398" s="202">
        <f>O1398*H1398</f>
        <v>0</v>
      </c>
      <c r="Q1398" s="202">
        <v>0</v>
      </c>
      <c r="R1398" s="202">
        <f>Q1398*H1398</f>
        <v>0</v>
      </c>
      <c r="S1398" s="202">
        <v>0</v>
      </c>
      <c r="T1398" s="203">
        <f>S1398*H1398</f>
        <v>0</v>
      </c>
      <c r="AR1398" s="25" t="s">
        <v>173</v>
      </c>
      <c r="AT1398" s="25" t="s">
        <v>168</v>
      </c>
      <c r="AU1398" s="25" t="s">
        <v>84</v>
      </c>
      <c r="AY1398" s="25" t="s">
        <v>163</v>
      </c>
      <c r="BE1398" s="204">
        <f>IF(N1398="základní",J1398,0)</f>
        <v>0</v>
      </c>
      <c r="BF1398" s="204">
        <f>IF(N1398="snížená",J1398,0)</f>
        <v>0</v>
      </c>
      <c r="BG1398" s="204">
        <f>IF(N1398="zákl. přenesená",J1398,0)</f>
        <v>0</v>
      </c>
      <c r="BH1398" s="204">
        <f>IF(N1398="sníž. přenesená",J1398,0)</f>
        <v>0</v>
      </c>
      <c r="BI1398" s="204">
        <f>IF(N1398="nulová",J1398,0)</f>
        <v>0</v>
      </c>
      <c r="BJ1398" s="25" t="s">
        <v>98</v>
      </c>
      <c r="BK1398" s="204">
        <f>ROUND(I1398*H1398,2)</f>
        <v>0</v>
      </c>
      <c r="BL1398" s="25" t="s">
        <v>173</v>
      </c>
      <c r="BM1398" s="25" t="s">
        <v>2075</v>
      </c>
    </row>
    <row r="1399" spans="2:65" s="1" customFormat="1" ht="13.5">
      <c r="B1399" s="42"/>
      <c r="C1399" s="64"/>
      <c r="D1399" s="205" t="s">
        <v>175</v>
      </c>
      <c r="E1399" s="64"/>
      <c r="F1399" s="206" t="s">
        <v>1251</v>
      </c>
      <c r="G1399" s="64"/>
      <c r="H1399" s="64"/>
      <c r="I1399" s="164"/>
      <c r="J1399" s="64"/>
      <c r="K1399" s="64"/>
      <c r="L1399" s="62"/>
      <c r="M1399" s="207"/>
      <c r="N1399" s="43"/>
      <c r="O1399" s="43"/>
      <c r="P1399" s="43"/>
      <c r="Q1399" s="43"/>
      <c r="R1399" s="43"/>
      <c r="S1399" s="43"/>
      <c r="T1399" s="79"/>
      <c r="AT1399" s="25" t="s">
        <v>175</v>
      </c>
      <c r="AU1399" s="25" t="s">
        <v>84</v>
      </c>
    </row>
    <row r="1400" spans="2:65" s="1" customFormat="1" ht="16.5" customHeight="1">
      <c r="B1400" s="42"/>
      <c r="C1400" s="193" t="s">
        <v>2076</v>
      </c>
      <c r="D1400" s="193" t="s">
        <v>168</v>
      </c>
      <c r="E1400" s="194" t="s">
        <v>1252</v>
      </c>
      <c r="F1400" s="195" t="s">
        <v>1253</v>
      </c>
      <c r="G1400" s="196" t="s">
        <v>1254</v>
      </c>
      <c r="H1400" s="197">
        <v>36</v>
      </c>
      <c r="I1400" s="198"/>
      <c r="J1400" s="199">
        <f>ROUND(I1400*H1400,2)</f>
        <v>0</v>
      </c>
      <c r="K1400" s="195" t="s">
        <v>21</v>
      </c>
      <c r="L1400" s="62"/>
      <c r="M1400" s="200" t="s">
        <v>21</v>
      </c>
      <c r="N1400" s="201" t="s">
        <v>48</v>
      </c>
      <c r="O1400" s="43"/>
      <c r="P1400" s="202">
        <f>O1400*H1400</f>
        <v>0</v>
      </c>
      <c r="Q1400" s="202">
        <v>0</v>
      </c>
      <c r="R1400" s="202">
        <f>Q1400*H1400</f>
        <v>0</v>
      </c>
      <c r="S1400" s="202">
        <v>0</v>
      </c>
      <c r="T1400" s="203">
        <f>S1400*H1400</f>
        <v>0</v>
      </c>
      <c r="AR1400" s="25" t="s">
        <v>173</v>
      </c>
      <c r="AT1400" s="25" t="s">
        <v>168</v>
      </c>
      <c r="AU1400" s="25" t="s">
        <v>84</v>
      </c>
      <c r="AY1400" s="25" t="s">
        <v>163</v>
      </c>
      <c r="BE1400" s="204">
        <f>IF(N1400="základní",J1400,0)</f>
        <v>0</v>
      </c>
      <c r="BF1400" s="204">
        <f>IF(N1400="snížená",J1400,0)</f>
        <v>0</v>
      </c>
      <c r="BG1400" s="204">
        <f>IF(N1400="zákl. přenesená",J1400,0)</f>
        <v>0</v>
      </c>
      <c r="BH1400" s="204">
        <f>IF(N1400="sníž. přenesená",J1400,0)</f>
        <v>0</v>
      </c>
      <c r="BI1400" s="204">
        <f>IF(N1400="nulová",J1400,0)</f>
        <v>0</v>
      </c>
      <c r="BJ1400" s="25" t="s">
        <v>98</v>
      </c>
      <c r="BK1400" s="204">
        <f>ROUND(I1400*H1400,2)</f>
        <v>0</v>
      </c>
      <c r="BL1400" s="25" t="s">
        <v>173</v>
      </c>
      <c r="BM1400" s="25" t="s">
        <v>2077</v>
      </c>
    </row>
    <row r="1401" spans="2:65" s="1" customFormat="1" ht="13.5">
      <c r="B1401" s="42"/>
      <c r="C1401" s="64"/>
      <c r="D1401" s="205" t="s">
        <v>175</v>
      </c>
      <c r="E1401" s="64"/>
      <c r="F1401" s="206" t="s">
        <v>1253</v>
      </c>
      <c r="G1401" s="64"/>
      <c r="H1401" s="64"/>
      <c r="I1401" s="164"/>
      <c r="J1401" s="64"/>
      <c r="K1401" s="64"/>
      <c r="L1401" s="62"/>
      <c r="M1401" s="207"/>
      <c r="N1401" s="43"/>
      <c r="O1401" s="43"/>
      <c r="P1401" s="43"/>
      <c r="Q1401" s="43"/>
      <c r="R1401" s="43"/>
      <c r="S1401" s="43"/>
      <c r="T1401" s="79"/>
      <c r="AT1401" s="25" t="s">
        <v>175</v>
      </c>
      <c r="AU1401" s="25" t="s">
        <v>84</v>
      </c>
    </row>
    <row r="1402" spans="2:65" s="1" customFormat="1" ht="16.5" customHeight="1">
      <c r="B1402" s="42"/>
      <c r="C1402" s="193" t="s">
        <v>1629</v>
      </c>
      <c r="D1402" s="193" t="s">
        <v>168</v>
      </c>
      <c r="E1402" s="194" t="s">
        <v>1255</v>
      </c>
      <c r="F1402" s="195" t="s">
        <v>1256</v>
      </c>
      <c r="G1402" s="196" t="s">
        <v>184</v>
      </c>
      <c r="H1402" s="197">
        <v>12</v>
      </c>
      <c r="I1402" s="198"/>
      <c r="J1402" s="199">
        <f>ROUND(I1402*H1402,2)</f>
        <v>0</v>
      </c>
      <c r="K1402" s="195" t="s">
        <v>21</v>
      </c>
      <c r="L1402" s="62"/>
      <c r="M1402" s="200" t="s">
        <v>21</v>
      </c>
      <c r="N1402" s="201" t="s">
        <v>48</v>
      </c>
      <c r="O1402" s="43"/>
      <c r="P1402" s="202">
        <f>O1402*H1402</f>
        <v>0</v>
      </c>
      <c r="Q1402" s="202">
        <v>0</v>
      </c>
      <c r="R1402" s="202">
        <f>Q1402*H1402</f>
        <v>0</v>
      </c>
      <c r="S1402" s="202">
        <v>0</v>
      </c>
      <c r="T1402" s="203">
        <f>S1402*H1402</f>
        <v>0</v>
      </c>
      <c r="AR1402" s="25" t="s">
        <v>173</v>
      </c>
      <c r="AT1402" s="25" t="s">
        <v>168</v>
      </c>
      <c r="AU1402" s="25" t="s">
        <v>84</v>
      </c>
      <c r="AY1402" s="25" t="s">
        <v>163</v>
      </c>
      <c r="BE1402" s="204">
        <f>IF(N1402="základní",J1402,0)</f>
        <v>0</v>
      </c>
      <c r="BF1402" s="204">
        <f>IF(N1402="snížená",J1402,0)</f>
        <v>0</v>
      </c>
      <c r="BG1402" s="204">
        <f>IF(N1402="zákl. přenesená",J1402,0)</f>
        <v>0</v>
      </c>
      <c r="BH1402" s="204">
        <f>IF(N1402="sníž. přenesená",J1402,0)</f>
        <v>0</v>
      </c>
      <c r="BI1402" s="204">
        <f>IF(N1402="nulová",J1402,0)</f>
        <v>0</v>
      </c>
      <c r="BJ1402" s="25" t="s">
        <v>98</v>
      </c>
      <c r="BK1402" s="204">
        <f>ROUND(I1402*H1402,2)</f>
        <v>0</v>
      </c>
      <c r="BL1402" s="25" t="s">
        <v>173</v>
      </c>
      <c r="BM1402" s="25" t="s">
        <v>2078</v>
      </c>
    </row>
    <row r="1403" spans="2:65" s="1" customFormat="1" ht="13.5">
      <c r="B1403" s="42"/>
      <c r="C1403" s="64"/>
      <c r="D1403" s="205" t="s">
        <v>175</v>
      </c>
      <c r="E1403" s="64"/>
      <c r="F1403" s="206" t="s">
        <v>1256</v>
      </c>
      <c r="G1403" s="64"/>
      <c r="H1403" s="64"/>
      <c r="I1403" s="164"/>
      <c r="J1403" s="64"/>
      <c r="K1403" s="64"/>
      <c r="L1403" s="62"/>
      <c r="M1403" s="207"/>
      <c r="N1403" s="43"/>
      <c r="O1403" s="43"/>
      <c r="P1403" s="43"/>
      <c r="Q1403" s="43"/>
      <c r="R1403" s="43"/>
      <c r="S1403" s="43"/>
      <c r="T1403" s="79"/>
      <c r="AT1403" s="25" t="s">
        <v>175</v>
      </c>
      <c r="AU1403" s="25" t="s">
        <v>84</v>
      </c>
    </row>
    <row r="1404" spans="2:65" s="1" customFormat="1" ht="16.5" customHeight="1">
      <c r="B1404" s="42"/>
      <c r="C1404" s="193" t="s">
        <v>2079</v>
      </c>
      <c r="D1404" s="193" t="s">
        <v>168</v>
      </c>
      <c r="E1404" s="194" t="s">
        <v>1257</v>
      </c>
      <c r="F1404" s="195" t="s">
        <v>1258</v>
      </c>
      <c r="G1404" s="196" t="s">
        <v>1259</v>
      </c>
      <c r="H1404" s="197">
        <v>12</v>
      </c>
      <c r="I1404" s="198"/>
      <c r="J1404" s="199">
        <f>ROUND(I1404*H1404,2)</f>
        <v>0</v>
      </c>
      <c r="K1404" s="195" t="s">
        <v>21</v>
      </c>
      <c r="L1404" s="62"/>
      <c r="M1404" s="200" t="s">
        <v>21</v>
      </c>
      <c r="N1404" s="201" t="s">
        <v>48</v>
      </c>
      <c r="O1404" s="43"/>
      <c r="P1404" s="202">
        <f>O1404*H1404</f>
        <v>0</v>
      </c>
      <c r="Q1404" s="202">
        <v>0</v>
      </c>
      <c r="R1404" s="202">
        <f>Q1404*H1404</f>
        <v>0</v>
      </c>
      <c r="S1404" s="202">
        <v>0</v>
      </c>
      <c r="T1404" s="203">
        <f>S1404*H1404</f>
        <v>0</v>
      </c>
      <c r="AR1404" s="25" t="s">
        <v>173</v>
      </c>
      <c r="AT1404" s="25" t="s">
        <v>168</v>
      </c>
      <c r="AU1404" s="25" t="s">
        <v>84</v>
      </c>
      <c r="AY1404" s="25" t="s">
        <v>163</v>
      </c>
      <c r="BE1404" s="204">
        <f>IF(N1404="základní",J1404,0)</f>
        <v>0</v>
      </c>
      <c r="BF1404" s="204">
        <f>IF(N1404="snížená",J1404,0)</f>
        <v>0</v>
      </c>
      <c r="BG1404" s="204">
        <f>IF(N1404="zákl. přenesená",J1404,0)</f>
        <v>0</v>
      </c>
      <c r="BH1404" s="204">
        <f>IF(N1404="sníž. přenesená",J1404,0)</f>
        <v>0</v>
      </c>
      <c r="BI1404" s="204">
        <f>IF(N1404="nulová",J1404,0)</f>
        <v>0</v>
      </c>
      <c r="BJ1404" s="25" t="s">
        <v>98</v>
      </c>
      <c r="BK1404" s="204">
        <f>ROUND(I1404*H1404,2)</f>
        <v>0</v>
      </c>
      <c r="BL1404" s="25" t="s">
        <v>173</v>
      </c>
      <c r="BM1404" s="25" t="s">
        <v>2080</v>
      </c>
    </row>
    <row r="1405" spans="2:65" s="1" customFormat="1" ht="13.5">
      <c r="B1405" s="42"/>
      <c r="C1405" s="64"/>
      <c r="D1405" s="205" t="s">
        <v>175</v>
      </c>
      <c r="E1405" s="64"/>
      <c r="F1405" s="206" t="s">
        <v>1258</v>
      </c>
      <c r="G1405" s="64"/>
      <c r="H1405" s="64"/>
      <c r="I1405" s="164"/>
      <c r="J1405" s="64"/>
      <c r="K1405" s="64"/>
      <c r="L1405" s="62"/>
      <c r="M1405" s="207"/>
      <c r="N1405" s="43"/>
      <c r="O1405" s="43"/>
      <c r="P1405" s="43"/>
      <c r="Q1405" s="43"/>
      <c r="R1405" s="43"/>
      <c r="S1405" s="43"/>
      <c r="T1405" s="79"/>
      <c r="AT1405" s="25" t="s">
        <v>175</v>
      </c>
      <c r="AU1405" s="25" t="s">
        <v>84</v>
      </c>
    </row>
    <row r="1406" spans="2:65" s="1" customFormat="1" ht="16.5" customHeight="1">
      <c r="B1406" s="42"/>
      <c r="C1406" s="193" t="s">
        <v>1631</v>
      </c>
      <c r="D1406" s="193" t="s">
        <v>168</v>
      </c>
      <c r="E1406" s="194" t="s">
        <v>1260</v>
      </c>
      <c r="F1406" s="195" t="s">
        <v>1261</v>
      </c>
      <c r="G1406" s="196" t="s">
        <v>288</v>
      </c>
      <c r="H1406" s="197">
        <v>541</v>
      </c>
      <c r="I1406" s="198"/>
      <c r="J1406" s="199">
        <f>ROUND(I1406*H1406,2)</f>
        <v>0</v>
      </c>
      <c r="K1406" s="195" t="s">
        <v>21</v>
      </c>
      <c r="L1406" s="62"/>
      <c r="M1406" s="200" t="s">
        <v>21</v>
      </c>
      <c r="N1406" s="201" t="s">
        <v>48</v>
      </c>
      <c r="O1406" s="43"/>
      <c r="P1406" s="202">
        <f>O1406*H1406</f>
        <v>0</v>
      </c>
      <c r="Q1406" s="202">
        <v>0</v>
      </c>
      <c r="R1406" s="202">
        <f>Q1406*H1406</f>
        <v>0</v>
      </c>
      <c r="S1406" s="202">
        <v>0</v>
      </c>
      <c r="T1406" s="203">
        <f>S1406*H1406</f>
        <v>0</v>
      </c>
      <c r="AR1406" s="25" t="s">
        <v>173</v>
      </c>
      <c r="AT1406" s="25" t="s">
        <v>168</v>
      </c>
      <c r="AU1406" s="25" t="s">
        <v>84</v>
      </c>
      <c r="AY1406" s="25" t="s">
        <v>163</v>
      </c>
      <c r="BE1406" s="204">
        <f>IF(N1406="základní",J1406,0)</f>
        <v>0</v>
      </c>
      <c r="BF1406" s="204">
        <f>IF(N1406="snížená",J1406,0)</f>
        <v>0</v>
      </c>
      <c r="BG1406" s="204">
        <f>IF(N1406="zákl. přenesená",J1406,0)</f>
        <v>0</v>
      </c>
      <c r="BH1406" s="204">
        <f>IF(N1406="sníž. přenesená",J1406,0)</f>
        <v>0</v>
      </c>
      <c r="BI1406" s="204">
        <f>IF(N1406="nulová",J1406,0)</f>
        <v>0</v>
      </c>
      <c r="BJ1406" s="25" t="s">
        <v>98</v>
      </c>
      <c r="BK1406" s="204">
        <f>ROUND(I1406*H1406,2)</f>
        <v>0</v>
      </c>
      <c r="BL1406" s="25" t="s">
        <v>173</v>
      </c>
      <c r="BM1406" s="25" t="s">
        <v>2081</v>
      </c>
    </row>
    <row r="1407" spans="2:65" s="1" customFormat="1" ht="13.5">
      <c r="B1407" s="42"/>
      <c r="C1407" s="64"/>
      <c r="D1407" s="205" t="s">
        <v>175</v>
      </c>
      <c r="E1407" s="64"/>
      <c r="F1407" s="206" t="s">
        <v>1261</v>
      </c>
      <c r="G1407" s="64"/>
      <c r="H1407" s="64"/>
      <c r="I1407" s="164"/>
      <c r="J1407" s="64"/>
      <c r="K1407" s="64"/>
      <c r="L1407" s="62"/>
      <c r="M1407" s="207"/>
      <c r="N1407" s="43"/>
      <c r="O1407" s="43"/>
      <c r="P1407" s="43"/>
      <c r="Q1407" s="43"/>
      <c r="R1407" s="43"/>
      <c r="S1407" s="43"/>
      <c r="T1407" s="79"/>
      <c r="AT1407" s="25" t="s">
        <v>175</v>
      </c>
      <c r="AU1407" s="25" t="s">
        <v>84</v>
      </c>
    </row>
    <row r="1408" spans="2:65" s="1" customFormat="1" ht="16.5" customHeight="1">
      <c r="B1408" s="42"/>
      <c r="C1408" s="193" t="s">
        <v>2082</v>
      </c>
      <c r="D1408" s="193" t="s">
        <v>168</v>
      </c>
      <c r="E1408" s="194" t="s">
        <v>1262</v>
      </c>
      <c r="F1408" s="195" t="s">
        <v>1263</v>
      </c>
      <c r="G1408" s="196" t="s">
        <v>184</v>
      </c>
      <c r="H1408" s="197">
        <v>12</v>
      </c>
      <c r="I1408" s="198"/>
      <c r="J1408" s="199">
        <f>ROUND(I1408*H1408,2)</f>
        <v>0</v>
      </c>
      <c r="K1408" s="195" t="s">
        <v>21</v>
      </c>
      <c r="L1408" s="62"/>
      <c r="M1408" s="200" t="s">
        <v>21</v>
      </c>
      <c r="N1408" s="201" t="s">
        <v>48</v>
      </c>
      <c r="O1408" s="43"/>
      <c r="P1408" s="202">
        <f>O1408*H1408</f>
        <v>0</v>
      </c>
      <c r="Q1408" s="202">
        <v>0</v>
      </c>
      <c r="R1408" s="202">
        <f>Q1408*H1408</f>
        <v>0</v>
      </c>
      <c r="S1408" s="202">
        <v>0</v>
      </c>
      <c r="T1408" s="203">
        <f>S1408*H1408</f>
        <v>0</v>
      </c>
      <c r="AR1408" s="25" t="s">
        <v>173</v>
      </c>
      <c r="AT1408" s="25" t="s">
        <v>168</v>
      </c>
      <c r="AU1408" s="25" t="s">
        <v>84</v>
      </c>
      <c r="AY1408" s="25" t="s">
        <v>163</v>
      </c>
      <c r="BE1408" s="204">
        <f>IF(N1408="základní",J1408,0)</f>
        <v>0</v>
      </c>
      <c r="BF1408" s="204">
        <f>IF(N1408="snížená",J1408,0)</f>
        <v>0</v>
      </c>
      <c r="BG1408" s="204">
        <f>IF(N1408="zákl. přenesená",J1408,0)</f>
        <v>0</v>
      </c>
      <c r="BH1408" s="204">
        <f>IF(N1408="sníž. přenesená",J1408,0)</f>
        <v>0</v>
      </c>
      <c r="BI1408" s="204">
        <f>IF(N1408="nulová",J1408,0)</f>
        <v>0</v>
      </c>
      <c r="BJ1408" s="25" t="s">
        <v>98</v>
      </c>
      <c r="BK1408" s="204">
        <f>ROUND(I1408*H1408,2)</f>
        <v>0</v>
      </c>
      <c r="BL1408" s="25" t="s">
        <v>173</v>
      </c>
      <c r="BM1408" s="25" t="s">
        <v>2083</v>
      </c>
    </row>
    <row r="1409" spans="2:65" s="1" customFormat="1" ht="13.5">
      <c r="B1409" s="42"/>
      <c r="C1409" s="64"/>
      <c r="D1409" s="205" t="s">
        <v>175</v>
      </c>
      <c r="E1409" s="64"/>
      <c r="F1409" s="206" t="s">
        <v>1263</v>
      </c>
      <c r="G1409" s="64"/>
      <c r="H1409" s="64"/>
      <c r="I1409" s="164"/>
      <c r="J1409" s="64"/>
      <c r="K1409" s="64"/>
      <c r="L1409" s="62"/>
      <c r="M1409" s="207"/>
      <c r="N1409" s="43"/>
      <c r="O1409" s="43"/>
      <c r="P1409" s="43"/>
      <c r="Q1409" s="43"/>
      <c r="R1409" s="43"/>
      <c r="S1409" s="43"/>
      <c r="T1409" s="79"/>
      <c r="AT1409" s="25" t="s">
        <v>175</v>
      </c>
      <c r="AU1409" s="25" t="s">
        <v>84</v>
      </c>
    </row>
    <row r="1410" spans="2:65" s="1" customFormat="1" ht="16.5" customHeight="1">
      <c r="B1410" s="42"/>
      <c r="C1410" s="193" t="s">
        <v>1632</v>
      </c>
      <c r="D1410" s="193" t="s">
        <v>168</v>
      </c>
      <c r="E1410" s="194" t="s">
        <v>1264</v>
      </c>
      <c r="F1410" s="195" t="s">
        <v>1265</v>
      </c>
      <c r="G1410" s="196" t="s">
        <v>288</v>
      </c>
      <c r="H1410" s="197">
        <v>35</v>
      </c>
      <c r="I1410" s="198"/>
      <c r="J1410" s="199">
        <f>ROUND(I1410*H1410,2)</f>
        <v>0</v>
      </c>
      <c r="K1410" s="195" t="s">
        <v>21</v>
      </c>
      <c r="L1410" s="62"/>
      <c r="M1410" s="200" t="s">
        <v>21</v>
      </c>
      <c r="N1410" s="201" t="s">
        <v>48</v>
      </c>
      <c r="O1410" s="43"/>
      <c r="P1410" s="202">
        <f>O1410*H1410</f>
        <v>0</v>
      </c>
      <c r="Q1410" s="202">
        <v>0</v>
      </c>
      <c r="R1410" s="202">
        <f>Q1410*H1410</f>
        <v>0</v>
      </c>
      <c r="S1410" s="202">
        <v>0</v>
      </c>
      <c r="T1410" s="203">
        <f>S1410*H1410</f>
        <v>0</v>
      </c>
      <c r="AR1410" s="25" t="s">
        <v>173</v>
      </c>
      <c r="AT1410" s="25" t="s">
        <v>168</v>
      </c>
      <c r="AU1410" s="25" t="s">
        <v>84</v>
      </c>
      <c r="AY1410" s="25" t="s">
        <v>163</v>
      </c>
      <c r="BE1410" s="204">
        <f>IF(N1410="základní",J1410,0)</f>
        <v>0</v>
      </c>
      <c r="BF1410" s="204">
        <f>IF(N1410="snížená",J1410,0)</f>
        <v>0</v>
      </c>
      <c r="BG1410" s="204">
        <f>IF(N1410="zákl. přenesená",J1410,0)</f>
        <v>0</v>
      </c>
      <c r="BH1410" s="204">
        <f>IF(N1410="sníž. přenesená",J1410,0)</f>
        <v>0</v>
      </c>
      <c r="BI1410" s="204">
        <f>IF(N1410="nulová",J1410,0)</f>
        <v>0</v>
      </c>
      <c r="BJ1410" s="25" t="s">
        <v>98</v>
      </c>
      <c r="BK1410" s="204">
        <f>ROUND(I1410*H1410,2)</f>
        <v>0</v>
      </c>
      <c r="BL1410" s="25" t="s">
        <v>173</v>
      </c>
      <c r="BM1410" s="25" t="s">
        <v>2084</v>
      </c>
    </row>
    <row r="1411" spans="2:65" s="1" customFormat="1" ht="13.5">
      <c r="B1411" s="42"/>
      <c r="C1411" s="64"/>
      <c r="D1411" s="205" t="s">
        <v>175</v>
      </c>
      <c r="E1411" s="64"/>
      <c r="F1411" s="206" t="s">
        <v>1265</v>
      </c>
      <c r="G1411" s="64"/>
      <c r="H1411" s="64"/>
      <c r="I1411" s="164"/>
      <c r="J1411" s="64"/>
      <c r="K1411" s="64"/>
      <c r="L1411" s="62"/>
      <c r="M1411" s="207"/>
      <c r="N1411" s="43"/>
      <c r="O1411" s="43"/>
      <c r="P1411" s="43"/>
      <c r="Q1411" s="43"/>
      <c r="R1411" s="43"/>
      <c r="S1411" s="43"/>
      <c r="T1411" s="79"/>
      <c r="AT1411" s="25" t="s">
        <v>175</v>
      </c>
      <c r="AU1411" s="25" t="s">
        <v>84</v>
      </c>
    </row>
    <row r="1412" spans="2:65" s="1" customFormat="1" ht="16.5" customHeight="1">
      <c r="B1412" s="42"/>
      <c r="C1412" s="193" t="s">
        <v>2085</v>
      </c>
      <c r="D1412" s="193" t="s">
        <v>168</v>
      </c>
      <c r="E1412" s="194" t="s">
        <v>1266</v>
      </c>
      <c r="F1412" s="195" t="s">
        <v>1267</v>
      </c>
      <c r="G1412" s="196" t="s">
        <v>288</v>
      </c>
      <c r="H1412" s="197">
        <v>24</v>
      </c>
      <c r="I1412" s="198"/>
      <c r="J1412" s="199">
        <f>ROUND(I1412*H1412,2)</f>
        <v>0</v>
      </c>
      <c r="K1412" s="195" t="s">
        <v>21</v>
      </c>
      <c r="L1412" s="62"/>
      <c r="M1412" s="200" t="s">
        <v>21</v>
      </c>
      <c r="N1412" s="201" t="s">
        <v>48</v>
      </c>
      <c r="O1412" s="43"/>
      <c r="P1412" s="202">
        <f>O1412*H1412</f>
        <v>0</v>
      </c>
      <c r="Q1412" s="202">
        <v>0</v>
      </c>
      <c r="R1412" s="202">
        <f>Q1412*H1412</f>
        <v>0</v>
      </c>
      <c r="S1412" s="202">
        <v>0</v>
      </c>
      <c r="T1412" s="203">
        <f>S1412*H1412</f>
        <v>0</v>
      </c>
      <c r="AR1412" s="25" t="s">
        <v>173</v>
      </c>
      <c r="AT1412" s="25" t="s">
        <v>168</v>
      </c>
      <c r="AU1412" s="25" t="s">
        <v>84</v>
      </c>
      <c r="AY1412" s="25" t="s">
        <v>163</v>
      </c>
      <c r="BE1412" s="204">
        <f>IF(N1412="základní",J1412,0)</f>
        <v>0</v>
      </c>
      <c r="BF1412" s="204">
        <f>IF(N1412="snížená",J1412,0)</f>
        <v>0</v>
      </c>
      <c r="BG1412" s="204">
        <f>IF(N1412="zákl. přenesená",J1412,0)</f>
        <v>0</v>
      </c>
      <c r="BH1412" s="204">
        <f>IF(N1412="sníž. přenesená",J1412,0)</f>
        <v>0</v>
      </c>
      <c r="BI1412" s="204">
        <f>IF(N1412="nulová",J1412,0)</f>
        <v>0</v>
      </c>
      <c r="BJ1412" s="25" t="s">
        <v>98</v>
      </c>
      <c r="BK1412" s="204">
        <f>ROUND(I1412*H1412,2)</f>
        <v>0</v>
      </c>
      <c r="BL1412" s="25" t="s">
        <v>173</v>
      </c>
      <c r="BM1412" s="25" t="s">
        <v>2086</v>
      </c>
    </row>
    <row r="1413" spans="2:65" s="1" customFormat="1" ht="13.5">
      <c r="B1413" s="42"/>
      <c r="C1413" s="64"/>
      <c r="D1413" s="205" t="s">
        <v>175</v>
      </c>
      <c r="E1413" s="64"/>
      <c r="F1413" s="206" t="s">
        <v>1267</v>
      </c>
      <c r="G1413" s="64"/>
      <c r="H1413" s="64"/>
      <c r="I1413" s="164"/>
      <c r="J1413" s="64"/>
      <c r="K1413" s="64"/>
      <c r="L1413" s="62"/>
      <c r="M1413" s="207"/>
      <c r="N1413" s="43"/>
      <c r="O1413" s="43"/>
      <c r="P1413" s="43"/>
      <c r="Q1413" s="43"/>
      <c r="R1413" s="43"/>
      <c r="S1413" s="43"/>
      <c r="T1413" s="79"/>
      <c r="AT1413" s="25" t="s">
        <v>175</v>
      </c>
      <c r="AU1413" s="25" t="s">
        <v>84</v>
      </c>
    </row>
    <row r="1414" spans="2:65" s="1" customFormat="1" ht="16.5" customHeight="1">
      <c r="B1414" s="42"/>
      <c r="C1414" s="193" t="s">
        <v>1634</v>
      </c>
      <c r="D1414" s="193" t="s">
        <v>168</v>
      </c>
      <c r="E1414" s="194" t="s">
        <v>1268</v>
      </c>
      <c r="F1414" s="195" t="s">
        <v>1269</v>
      </c>
      <c r="G1414" s="196" t="s">
        <v>288</v>
      </c>
      <c r="H1414" s="197">
        <v>15</v>
      </c>
      <c r="I1414" s="198"/>
      <c r="J1414" s="199">
        <f>ROUND(I1414*H1414,2)</f>
        <v>0</v>
      </c>
      <c r="K1414" s="195" t="s">
        <v>21</v>
      </c>
      <c r="L1414" s="62"/>
      <c r="M1414" s="200" t="s">
        <v>21</v>
      </c>
      <c r="N1414" s="201" t="s">
        <v>48</v>
      </c>
      <c r="O1414" s="43"/>
      <c r="P1414" s="202">
        <f>O1414*H1414</f>
        <v>0</v>
      </c>
      <c r="Q1414" s="202">
        <v>0</v>
      </c>
      <c r="R1414" s="202">
        <f>Q1414*H1414</f>
        <v>0</v>
      </c>
      <c r="S1414" s="202">
        <v>0</v>
      </c>
      <c r="T1414" s="203">
        <f>S1414*H1414</f>
        <v>0</v>
      </c>
      <c r="AR1414" s="25" t="s">
        <v>173</v>
      </c>
      <c r="AT1414" s="25" t="s">
        <v>168</v>
      </c>
      <c r="AU1414" s="25" t="s">
        <v>84</v>
      </c>
      <c r="AY1414" s="25" t="s">
        <v>163</v>
      </c>
      <c r="BE1414" s="204">
        <f>IF(N1414="základní",J1414,0)</f>
        <v>0</v>
      </c>
      <c r="BF1414" s="204">
        <f>IF(N1414="snížená",J1414,0)</f>
        <v>0</v>
      </c>
      <c r="BG1414" s="204">
        <f>IF(N1414="zákl. přenesená",J1414,0)</f>
        <v>0</v>
      </c>
      <c r="BH1414" s="204">
        <f>IF(N1414="sníž. přenesená",J1414,0)</f>
        <v>0</v>
      </c>
      <c r="BI1414" s="204">
        <f>IF(N1414="nulová",J1414,0)</f>
        <v>0</v>
      </c>
      <c r="BJ1414" s="25" t="s">
        <v>98</v>
      </c>
      <c r="BK1414" s="204">
        <f>ROUND(I1414*H1414,2)</f>
        <v>0</v>
      </c>
      <c r="BL1414" s="25" t="s">
        <v>173</v>
      </c>
      <c r="BM1414" s="25" t="s">
        <v>2087</v>
      </c>
    </row>
    <row r="1415" spans="2:65" s="1" customFormat="1" ht="13.5">
      <c r="B1415" s="42"/>
      <c r="C1415" s="64"/>
      <c r="D1415" s="205" t="s">
        <v>175</v>
      </c>
      <c r="E1415" s="64"/>
      <c r="F1415" s="206" t="s">
        <v>1269</v>
      </c>
      <c r="G1415" s="64"/>
      <c r="H1415" s="64"/>
      <c r="I1415" s="164"/>
      <c r="J1415" s="64"/>
      <c r="K1415" s="64"/>
      <c r="L1415" s="62"/>
      <c r="M1415" s="207"/>
      <c r="N1415" s="43"/>
      <c r="O1415" s="43"/>
      <c r="P1415" s="43"/>
      <c r="Q1415" s="43"/>
      <c r="R1415" s="43"/>
      <c r="S1415" s="43"/>
      <c r="T1415" s="79"/>
      <c r="AT1415" s="25" t="s">
        <v>175</v>
      </c>
      <c r="AU1415" s="25" t="s">
        <v>84</v>
      </c>
    </row>
    <row r="1416" spans="2:65" s="1" customFormat="1" ht="16.5" customHeight="1">
      <c r="B1416" s="42"/>
      <c r="C1416" s="193" t="s">
        <v>2088</v>
      </c>
      <c r="D1416" s="193" t="s">
        <v>168</v>
      </c>
      <c r="E1416" s="194" t="s">
        <v>1270</v>
      </c>
      <c r="F1416" s="195" t="s">
        <v>1271</v>
      </c>
      <c r="G1416" s="196" t="s">
        <v>1272</v>
      </c>
      <c r="H1416" s="197">
        <v>12</v>
      </c>
      <c r="I1416" s="198"/>
      <c r="J1416" s="199">
        <f>ROUND(I1416*H1416,2)</f>
        <v>0</v>
      </c>
      <c r="K1416" s="195" t="s">
        <v>21</v>
      </c>
      <c r="L1416" s="62"/>
      <c r="M1416" s="200" t="s">
        <v>21</v>
      </c>
      <c r="N1416" s="201" t="s">
        <v>48</v>
      </c>
      <c r="O1416" s="43"/>
      <c r="P1416" s="202">
        <f>O1416*H1416</f>
        <v>0</v>
      </c>
      <c r="Q1416" s="202">
        <v>0</v>
      </c>
      <c r="R1416" s="202">
        <f>Q1416*H1416</f>
        <v>0</v>
      </c>
      <c r="S1416" s="202">
        <v>0</v>
      </c>
      <c r="T1416" s="203">
        <f>S1416*H1416</f>
        <v>0</v>
      </c>
      <c r="AR1416" s="25" t="s">
        <v>173</v>
      </c>
      <c r="AT1416" s="25" t="s">
        <v>168</v>
      </c>
      <c r="AU1416" s="25" t="s">
        <v>84</v>
      </c>
      <c r="AY1416" s="25" t="s">
        <v>163</v>
      </c>
      <c r="BE1416" s="204">
        <f>IF(N1416="základní",J1416,0)</f>
        <v>0</v>
      </c>
      <c r="BF1416" s="204">
        <f>IF(N1416="snížená",J1416,0)</f>
        <v>0</v>
      </c>
      <c r="BG1416" s="204">
        <f>IF(N1416="zákl. přenesená",J1416,0)</f>
        <v>0</v>
      </c>
      <c r="BH1416" s="204">
        <f>IF(N1416="sníž. přenesená",J1416,0)</f>
        <v>0</v>
      </c>
      <c r="BI1416" s="204">
        <f>IF(N1416="nulová",J1416,0)</f>
        <v>0</v>
      </c>
      <c r="BJ1416" s="25" t="s">
        <v>98</v>
      </c>
      <c r="BK1416" s="204">
        <f>ROUND(I1416*H1416,2)</f>
        <v>0</v>
      </c>
      <c r="BL1416" s="25" t="s">
        <v>173</v>
      </c>
      <c r="BM1416" s="25" t="s">
        <v>2089</v>
      </c>
    </row>
    <row r="1417" spans="2:65" s="1" customFormat="1" ht="13.5">
      <c r="B1417" s="42"/>
      <c r="C1417" s="64"/>
      <c r="D1417" s="205" t="s">
        <v>175</v>
      </c>
      <c r="E1417" s="64"/>
      <c r="F1417" s="206" t="s">
        <v>1271</v>
      </c>
      <c r="G1417" s="64"/>
      <c r="H1417" s="64"/>
      <c r="I1417" s="164"/>
      <c r="J1417" s="64"/>
      <c r="K1417" s="64"/>
      <c r="L1417" s="62"/>
      <c r="M1417" s="207"/>
      <c r="N1417" s="43"/>
      <c r="O1417" s="43"/>
      <c r="P1417" s="43"/>
      <c r="Q1417" s="43"/>
      <c r="R1417" s="43"/>
      <c r="S1417" s="43"/>
      <c r="T1417" s="79"/>
      <c r="AT1417" s="25" t="s">
        <v>175</v>
      </c>
      <c r="AU1417" s="25" t="s">
        <v>84</v>
      </c>
    </row>
    <row r="1418" spans="2:65" s="1" customFormat="1" ht="25.5" customHeight="1">
      <c r="B1418" s="42"/>
      <c r="C1418" s="193" t="s">
        <v>1635</v>
      </c>
      <c r="D1418" s="193" t="s">
        <v>168</v>
      </c>
      <c r="E1418" s="194" t="s">
        <v>1273</v>
      </c>
      <c r="F1418" s="195" t="s">
        <v>1274</v>
      </c>
      <c r="G1418" s="196" t="s">
        <v>1275</v>
      </c>
      <c r="H1418" s="197">
        <v>15</v>
      </c>
      <c r="I1418" s="198"/>
      <c r="J1418" s="199">
        <f>ROUND(I1418*H1418,2)</f>
        <v>0</v>
      </c>
      <c r="K1418" s="195" t="s">
        <v>21</v>
      </c>
      <c r="L1418" s="62"/>
      <c r="M1418" s="200" t="s">
        <v>21</v>
      </c>
      <c r="N1418" s="201" t="s">
        <v>48</v>
      </c>
      <c r="O1418" s="43"/>
      <c r="P1418" s="202">
        <f>O1418*H1418</f>
        <v>0</v>
      </c>
      <c r="Q1418" s="202">
        <v>0</v>
      </c>
      <c r="R1418" s="202">
        <f>Q1418*H1418</f>
        <v>0</v>
      </c>
      <c r="S1418" s="202">
        <v>0</v>
      </c>
      <c r="T1418" s="203">
        <f>S1418*H1418</f>
        <v>0</v>
      </c>
      <c r="AR1418" s="25" t="s">
        <v>173</v>
      </c>
      <c r="AT1418" s="25" t="s">
        <v>168</v>
      </c>
      <c r="AU1418" s="25" t="s">
        <v>84</v>
      </c>
      <c r="AY1418" s="25" t="s">
        <v>163</v>
      </c>
      <c r="BE1418" s="204">
        <f>IF(N1418="základní",J1418,0)</f>
        <v>0</v>
      </c>
      <c r="BF1418" s="204">
        <f>IF(N1418="snížená",J1418,0)</f>
        <v>0</v>
      </c>
      <c r="BG1418" s="204">
        <f>IF(N1418="zákl. přenesená",J1418,0)</f>
        <v>0</v>
      </c>
      <c r="BH1418" s="204">
        <f>IF(N1418="sníž. přenesená",J1418,0)</f>
        <v>0</v>
      </c>
      <c r="BI1418" s="204">
        <f>IF(N1418="nulová",J1418,0)</f>
        <v>0</v>
      </c>
      <c r="BJ1418" s="25" t="s">
        <v>98</v>
      </c>
      <c r="BK1418" s="204">
        <f>ROUND(I1418*H1418,2)</f>
        <v>0</v>
      </c>
      <c r="BL1418" s="25" t="s">
        <v>173</v>
      </c>
      <c r="BM1418" s="25" t="s">
        <v>2090</v>
      </c>
    </row>
    <row r="1419" spans="2:65" s="1" customFormat="1" ht="13.5">
      <c r="B1419" s="42"/>
      <c r="C1419" s="64"/>
      <c r="D1419" s="205" t="s">
        <v>175</v>
      </c>
      <c r="E1419" s="64"/>
      <c r="F1419" s="206" t="s">
        <v>1274</v>
      </c>
      <c r="G1419" s="64"/>
      <c r="H1419" s="64"/>
      <c r="I1419" s="164"/>
      <c r="J1419" s="64"/>
      <c r="K1419" s="64"/>
      <c r="L1419" s="62"/>
      <c r="M1419" s="207"/>
      <c r="N1419" s="43"/>
      <c r="O1419" s="43"/>
      <c r="P1419" s="43"/>
      <c r="Q1419" s="43"/>
      <c r="R1419" s="43"/>
      <c r="S1419" s="43"/>
      <c r="T1419" s="79"/>
      <c r="AT1419" s="25" t="s">
        <v>175</v>
      </c>
      <c r="AU1419" s="25" t="s">
        <v>84</v>
      </c>
    </row>
    <row r="1420" spans="2:65" s="1" customFormat="1" ht="25.5" customHeight="1">
      <c r="B1420" s="42"/>
      <c r="C1420" s="193" t="s">
        <v>2091</v>
      </c>
      <c r="D1420" s="193" t="s">
        <v>168</v>
      </c>
      <c r="E1420" s="194" t="s">
        <v>1276</v>
      </c>
      <c r="F1420" s="195" t="s">
        <v>1277</v>
      </c>
      <c r="G1420" s="196" t="s">
        <v>1254</v>
      </c>
      <c r="H1420" s="197">
        <v>32</v>
      </c>
      <c r="I1420" s="198"/>
      <c r="J1420" s="199">
        <f>ROUND(I1420*H1420,2)</f>
        <v>0</v>
      </c>
      <c r="K1420" s="195" t="s">
        <v>21</v>
      </c>
      <c r="L1420" s="62"/>
      <c r="M1420" s="200" t="s">
        <v>21</v>
      </c>
      <c r="N1420" s="201" t="s">
        <v>48</v>
      </c>
      <c r="O1420" s="43"/>
      <c r="P1420" s="202">
        <f>O1420*H1420</f>
        <v>0</v>
      </c>
      <c r="Q1420" s="202">
        <v>0</v>
      </c>
      <c r="R1420" s="202">
        <f>Q1420*H1420</f>
        <v>0</v>
      </c>
      <c r="S1420" s="202">
        <v>0</v>
      </c>
      <c r="T1420" s="203">
        <f>S1420*H1420</f>
        <v>0</v>
      </c>
      <c r="AR1420" s="25" t="s">
        <v>173</v>
      </c>
      <c r="AT1420" s="25" t="s">
        <v>168</v>
      </c>
      <c r="AU1420" s="25" t="s">
        <v>84</v>
      </c>
      <c r="AY1420" s="25" t="s">
        <v>163</v>
      </c>
      <c r="BE1420" s="204">
        <f>IF(N1420="základní",J1420,0)</f>
        <v>0</v>
      </c>
      <c r="BF1420" s="204">
        <f>IF(N1420="snížená",J1420,0)</f>
        <v>0</v>
      </c>
      <c r="BG1420" s="204">
        <f>IF(N1420="zákl. přenesená",J1420,0)</f>
        <v>0</v>
      </c>
      <c r="BH1420" s="204">
        <f>IF(N1420="sníž. přenesená",J1420,0)</f>
        <v>0</v>
      </c>
      <c r="BI1420" s="204">
        <f>IF(N1420="nulová",J1420,0)</f>
        <v>0</v>
      </c>
      <c r="BJ1420" s="25" t="s">
        <v>98</v>
      </c>
      <c r="BK1420" s="204">
        <f>ROUND(I1420*H1420,2)</f>
        <v>0</v>
      </c>
      <c r="BL1420" s="25" t="s">
        <v>173</v>
      </c>
      <c r="BM1420" s="25" t="s">
        <v>2092</v>
      </c>
    </row>
    <row r="1421" spans="2:65" s="1" customFormat="1" ht="27">
      <c r="B1421" s="42"/>
      <c r="C1421" s="64"/>
      <c r="D1421" s="205" t="s">
        <v>175</v>
      </c>
      <c r="E1421" s="64"/>
      <c r="F1421" s="206" t="s">
        <v>1277</v>
      </c>
      <c r="G1421" s="64"/>
      <c r="H1421" s="64"/>
      <c r="I1421" s="164"/>
      <c r="J1421" s="64"/>
      <c r="K1421" s="64"/>
      <c r="L1421" s="62"/>
      <c r="M1421" s="207"/>
      <c r="N1421" s="43"/>
      <c r="O1421" s="43"/>
      <c r="P1421" s="43"/>
      <c r="Q1421" s="43"/>
      <c r="R1421" s="43"/>
      <c r="S1421" s="43"/>
      <c r="T1421" s="79"/>
      <c r="AT1421" s="25" t="s">
        <v>175</v>
      </c>
      <c r="AU1421" s="25" t="s">
        <v>84</v>
      </c>
    </row>
    <row r="1422" spans="2:65" s="1" customFormat="1" ht="16.5" customHeight="1">
      <c r="B1422" s="42"/>
      <c r="C1422" s="193" t="s">
        <v>1637</v>
      </c>
      <c r="D1422" s="193" t="s">
        <v>168</v>
      </c>
      <c r="E1422" s="194" t="s">
        <v>1278</v>
      </c>
      <c r="F1422" s="195" t="s">
        <v>1279</v>
      </c>
      <c r="G1422" s="196" t="s">
        <v>184</v>
      </c>
      <c r="H1422" s="197">
        <v>14</v>
      </c>
      <c r="I1422" s="198"/>
      <c r="J1422" s="199">
        <f>ROUND(I1422*H1422,2)</f>
        <v>0</v>
      </c>
      <c r="K1422" s="195" t="s">
        <v>21</v>
      </c>
      <c r="L1422" s="62"/>
      <c r="M1422" s="200" t="s">
        <v>21</v>
      </c>
      <c r="N1422" s="201" t="s">
        <v>48</v>
      </c>
      <c r="O1422" s="43"/>
      <c r="P1422" s="202">
        <f>O1422*H1422</f>
        <v>0</v>
      </c>
      <c r="Q1422" s="202">
        <v>0</v>
      </c>
      <c r="R1422" s="202">
        <f>Q1422*H1422</f>
        <v>0</v>
      </c>
      <c r="S1422" s="202">
        <v>0</v>
      </c>
      <c r="T1422" s="203">
        <f>S1422*H1422</f>
        <v>0</v>
      </c>
      <c r="AR1422" s="25" t="s">
        <v>173</v>
      </c>
      <c r="AT1422" s="25" t="s">
        <v>168</v>
      </c>
      <c r="AU1422" s="25" t="s">
        <v>84</v>
      </c>
      <c r="AY1422" s="25" t="s">
        <v>163</v>
      </c>
      <c r="BE1422" s="204">
        <f>IF(N1422="základní",J1422,0)</f>
        <v>0</v>
      </c>
      <c r="BF1422" s="204">
        <f>IF(N1422="snížená",J1422,0)</f>
        <v>0</v>
      </c>
      <c r="BG1422" s="204">
        <f>IF(N1422="zákl. přenesená",J1422,0)</f>
        <v>0</v>
      </c>
      <c r="BH1422" s="204">
        <f>IF(N1422="sníž. přenesená",J1422,0)</f>
        <v>0</v>
      </c>
      <c r="BI1422" s="204">
        <f>IF(N1422="nulová",J1422,0)</f>
        <v>0</v>
      </c>
      <c r="BJ1422" s="25" t="s">
        <v>98</v>
      </c>
      <c r="BK1422" s="204">
        <f>ROUND(I1422*H1422,2)</f>
        <v>0</v>
      </c>
      <c r="BL1422" s="25" t="s">
        <v>173</v>
      </c>
      <c r="BM1422" s="25" t="s">
        <v>2093</v>
      </c>
    </row>
    <row r="1423" spans="2:65" s="1" customFormat="1" ht="13.5">
      <c r="B1423" s="42"/>
      <c r="C1423" s="64"/>
      <c r="D1423" s="205" t="s">
        <v>175</v>
      </c>
      <c r="E1423" s="64"/>
      <c r="F1423" s="206" t="s">
        <v>1279</v>
      </c>
      <c r="G1423" s="64"/>
      <c r="H1423" s="64"/>
      <c r="I1423" s="164"/>
      <c r="J1423" s="64"/>
      <c r="K1423" s="64"/>
      <c r="L1423" s="62"/>
      <c r="M1423" s="207"/>
      <c r="N1423" s="43"/>
      <c r="O1423" s="43"/>
      <c r="P1423" s="43"/>
      <c r="Q1423" s="43"/>
      <c r="R1423" s="43"/>
      <c r="S1423" s="43"/>
      <c r="T1423" s="79"/>
      <c r="AT1423" s="25" t="s">
        <v>175</v>
      </c>
      <c r="AU1423" s="25" t="s">
        <v>84</v>
      </c>
    </row>
    <row r="1424" spans="2:65" s="1" customFormat="1" ht="16.5" customHeight="1">
      <c r="B1424" s="42"/>
      <c r="C1424" s="193" t="s">
        <v>2094</v>
      </c>
      <c r="D1424" s="193" t="s">
        <v>168</v>
      </c>
      <c r="E1424" s="194" t="s">
        <v>1280</v>
      </c>
      <c r="F1424" s="195" t="s">
        <v>1281</v>
      </c>
      <c r="G1424" s="196" t="s">
        <v>184</v>
      </c>
      <c r="H1424" s="197">
        <v>5</v>
      </c>
      <c r="I1424" s="198"/>
      <c r="J1424" s="199">
        <f>ROUND(I1424*H1424,2)</f>
        <v>0</v>
      </c>
      <c r="K1424" s="195" t="s">
        <v>21</v>
      </c>
      <c r="L1424" s="62"/>
      <c r="M1424" s="200" t="s">
        <v>21</v>
      </c>
      <c r="N1424" s="201" t="s">
        <v>48</v>
      </c>
      <c r="O1424" s="43"/>
      <c r="P1424" s="202">
        <f>O1424*H1424</f>
        <v>0</v>
      </c>
      <c r="Q1424" s="202">
        <v>0</v>
      </c>
      <c r="R1424" s="202">
        <f>Q1424*H1424</f>
        <v>0</v>
      </c>
      <c r="S1424" s="202">
        <v>0</v>
      </c>
      <c r="T1424" s="203">
        <f>S1424*H1424</f>
        <v>0</v>
      </c>
      <c r="AR1424" s="25" t="s">
        <v>173</v>
      </c>
      <c r="AT1424" s="25" t="s">
        <v>168</v>
      </c>
      <c r="AU1424" s="25" t="s">
        <v>84</v>
      </c>
      <c r="AY1424" s="25" t="s">
        <v>163</v>
      </c>
      <c r="BE1424" s="204">
        <f>IF(N1424="základní",J1424,0)</f>
        <v>0</v>
      </c>
      <c r="BF1424" s="204">
        <f>IF(N1424="snížená",J1424,0)</f>
        <v>0</v>
      </c>
      <c r="BG1424" s="204">
        <f>IF(N1424="zákl. přenesená",J1424,0)</f>
        <v>0</v>
      </c>
      <c r="BH1424" s="204">
        <f>IF(N1424="sníž. přenesená",J1424,0)</f>
        <v>0</v>
      </c>
      <c r="BI1424" s="204">
        <f>IF(N1424="nulová",J1424,0)</f>
        <v>0</v>
      </c>
      <c r="BJ1424" s="25" t="s">
        <v>98</v>
      </c>
      <c r="BK1424" s="204">
        <f>ROUND(I1424*H1424,2)</f>
        <v>0</v>
      </c>
      <c r="BL1424" s="25" t="s">
        <v>173</v>
      </c>
      <c r="BM1424" s="25" t="s">
        <v>2095</v>
      </c>
    </row>
    <row r="1425" spans="2:65" s="1" customFormat="1" ht="13.5">
      <c r="B1425" s="42"/>
      <c r="C1425" s="64"/>
      <c r="D1425" s="205" t="s">
        <v>175</v>
      </c>
      <c r="E1425" s="64"/>
      <c r="F1425" s="206" t="s">
        <v>1281</v>
      </c>
      <c r="G1425" s="64"/>
      <c r="H1425" s="64"/>
      <c r="I1425" s="164"/>
      <c r="J1425" s="64"/>
      <c r="K1425" s="64"/>
      <c r="L1425" s="62"/>
      <c r="M1425" s="207"/>
      <c r="N1425" s="43"/>
      <c r="O1425" s="43"/>
      <c r="P1425" s="43"/>
      <c r="Q1425" s="43"/>
      <c r="R1425" s="43"/>
      <c r="S1425" s="43"/>
      <c r="T1425" s="79"/>
      <c r="AT1425" s="25" t="s">
        <v>175</v>
      </c>
      <c r="AU1425" s="25" t="s">
        <v>84</v>
      </c>
    </row>
    <row r="1426" spans="2:65" s="1" customFormat="1" ht="16.5" customHeight="1">
      <c r="B1426" s="42"/>
      <c r="C1426" s="193" t="s">
        <v>1638</v>
      </c>
      <c r="D1426" s="193" t="s">
        <v>168</v>
      </c>
      <c r="E1426" s="194" t="s">
        <v>1282</v>
      </c>
      <c r="F1426" s="195" t="s">
        <v>1283</v>
      </c>
      <c r="G1426" s="196" t="s">
        <v>1284</v>
      </c>
      <c r="H1426" s="197">
        <v>1</v>
      </c>
      <c r="I1426" s="198"/>
      <c r="J1426" s="199">
        <f>ROUND(I1426*H1426,2)</f>
        <v>0</v>
      </c>
      <c r="K1426" s="195" t="s">
        <v>21</v>
      </c>
      <c r="L1426" s="62"/>
      <c r="M1426" s="200" t="s">
        <v>21</v>
      </c>
      <c r="N1426" s="201" t="s">
        <v>48</v>
      </c>
      <c r="O1426" s="43"/>
      <c r="P1426" s="202">
        <f>O1426*H1426</f>
        <v>0</v>
      </c>
      <c r="Q1426" s="202">
        <v>0</v>
      </c>
      <c r="R1426" s="202">
        <f>Q1426*H1426</f>
        <v>0</v>
      </c>
      <c r="S1426" s="202">
        <v>0</v>
      </c>
      <c r="T1426" s="203">
        <f>S1426*H1426</f>
        <v>0</v>
      </c>
      <c r="AR1426" s="25" t="s">
        <v>173</v>
      </c>
      <c r="AT1426" s="25" t="s">
        <v>168</v>
      </c>
      <c r="AU1426" s="25" t="s">
        <v>84</v>
      </c>
      <c r="AY1426" s="25" t="s">
        <v>163</v>
      </c>
      <c r="BE1426" s="204">
        <f>IF(N1426="základní",J1426,0)</f>
        <v>0</v>
      </c>
      <c r="BF1426" s="204">
        <f>IF(N1426="snížená",J1426,0)</f>
        <v>0</v>
      </c>
      <c r="BG1426" s="204">
        <f>IF(N1426="zákl. přenesená",J1426,0)</f>
        <v>0</v>
      </c>
      <c r="BH1426" s="204">
        <f>IF(N1426="sníž. přenesená",J1426,0)</f>
        <v>0</v>
      </c>
      <c r="BI1426" s="204">
        <f>IF(N1426="nulová",J1426,0)</f>
        <v>0</v>
      </c>
      <c r="BJ1426" s="25" t="s">
        <v>98</v>
      </c>
      <c r="BK1426" s="204">
        <f>ROUND(I1426*H1426,2)</f>
        <v>0</v>
      </c>
      <c r="BL1426" s="25" t="s">
        <v>173</v>
      </c>
      <c r="BM1426" s="25" t="s">
        <v>2096</v>
      </c>
    </row>
    <row r="1427" spans="2:65" s="1" customFormat="1" ht="13.5">
      <c r="B1427" s="42"/>
      <c r="C1427" s="64"/>
      <c r="D1427" s="205" t="s">
        <v>175</v>
      </c>
      <c r="E1427" s="64"/>
      <c r="F1427" s="206" t="s">
        <v>1283</v>
      </c>
      <c r="G1427" s="64"/>
      <c r="H1427" s="64"/>
      <c r="I1427" s="164"/>
      <c r="J1427" s="64"/>
      <c r="K1427" s="64"/>
      <c r="L1427" s="62"/>
      <c r="M1427" s="207"/>
      <c r="N1427" s="43"/>
      <c r="O1427" s="43"/>
      <c r="P1427" s="43"/>
      <c r="Q1427" s="43"/>
      <c r="R1427" s="43"/>
      <c r="S1427" s="43"/>
      <c r="T1427" s="79"/>
      <c r="AT1427" s="25" t="s">
        <v>175</v>
      </c>
      <c r="AU1427" s="25" t="s">
        <v>84</v>
      </c>
    </row>
    <row r="1428" spans="2:65" s="1" customFormat="1" ht="16.5" customHeight="1">
      <c r="B1428" s="42"/>
      <c r="C1428" s="193" t="s">
        <v>2097</v>
      </c>
      <c r="D1428" s="193" t="s">
        <v>168</v>
      </c>
      <c r="E1428" s="194" t="s">
        <v>1285</v>
      </c>
      <c r="F1428" s="195" t="s">
        <v>1286</v>
      </c>
      <c r="G1428" s="196" t="s">
        <v>1272</v>
      </c>
      <c r="H1428" s="197">
        <v>1</v>
      </c>
      <c r="I1428" s="198"/>
      <c r="J1428" s="199">
        <f>ROUND(I1428*H1428,2)</f>
        <v>0</v>
      </c>
      <c r="K1428" s="195" t="s">
        <v>21</v>
      </c>
      <c r="L1428" s="62"/>
      <c r="M1428" s="200" t="s">
        <v>21</v>
      </c>
      <c r="N1428" s="201" t="s">
        <v>48</v>
      </c>
      <c r="O1428" s="43"/>
      <c r="P1428" s="202">
        <f>O1428*H1428</f>
        <v>0</v>
      </c>
      <c r="Q1428" s="202">
        <v>0</v>
      </c>
      <c r="R1428" s="202">
        <f>Q1428*H1428</f>
        <v>0</v>
      </c>
      <c r="S1428" s="202">
        <v>0</v>
      </c>
      <c r="T1428" s="203">
        <f>S1428*H1428</f>
        <v>0</v>
      </c>
      <c r="AR1428" s="25" t="s">
        <v>173</v>
      </c>
      <c r="AT1428" s="25" t="s">
        <v>168</v>
      </c>
      <c r="AU1428" s="25" t="s">
        <v>84</v>
      </c>
      <c r="AY1428" s="25" t="s">
        <v>163</v>
      </c>
      <c r="BE1428" s="204">
        <f>IF(N1428="základní",J1428,0)</f>
        <v>0</v>
      </c>
      <c r="BF1428" s="204">
        <f>IF(N1428="snížená",J1428,0)</f>
        <v>0</v>
      </c>
      <c r="BG1428" s="204">
        <f>IF(N1428="zákl. přenesená",J1428,0)</f>
        <v>0</v>
      </c>
      <c r="BH1428" s="204">
        <f>IF(N1428="sníž. přenesená",J1428,0)</f>
        <v>0</v>
      </c>
      <c r="BI1428" s="204">
        <f>IF(N1428="nulová",J1428,0)</f>
        <v>0</v>
      </c>
      <c r="BJ1428" s="25" t="s">
        <v>98</v>
      </c>
      <c r="BK1428" s="204">
        <f>ROUND(I1428*H1428,2)</f>
        <v>0</v>
      </c>
      <c r="BL1428" s="25" t="s">
        <v>173</v>
      </c>
      <c r="BM1428" s="25" t="s">
        <v>2098</v>
      </c>
    </row>
    <row r="1429" spans="2:65" s="1" customFormat="1" ht="13.5">
      <c r="B1429" s="42"/>
      <c r="C1429" s="64"/>
      <c r="D1429" s="205" t="s">
        <v>175</v>
      </c>
      <c r="E1429" s="64"/>
      <c r="F1429" s="206" t="s">
        <v>1286</v>
      </c>
      <c r="G1429" s="64"/>
      <c r="H1429" s="64"/>
      <c r="I1429" s="164"/>
      <c r="J1429" s="64"/>
      <c r="K1429" s="64"/>
      <c r="L1429" s="62"/>
      <c r="M1429" s="207"/>
      <c r="N1429" s="43"/>
      <c r="O1429" s="43"/>
      <c r="P1429" s="43"/>
      <c r="Q1429" s="43"/>
      <c r="R1429" s="43"/>
      <c r="S1429" s="43"/>
      <c r="T1429" s="79"/>
      <c r="AT1429" s="25" t="s">
        <v>175</v>
      </c>
      <c r="AU1429" s="25" t="s">
        <v>84</v>
      </c>
    </row>
    <row r="1430" spans="2:65" s="1" customFormat="1" ht="16.5" customHeight="1">
      <c r="B1430" s="42"/>
      <c r="C1430" s="193" t="s">
        <v>1640</v>
      </c>
      <c r="D1430" s="193" t="s">
        <v>168</v>
      </c>
      <c r="E1430" s="194" t="s">
        <v>1287</v>
      </c>
      <c r="F1430" s="195" t="s">
        <v>1288</v>
      </c>
      <c r="G1430" s="196" t="s">
        <v>1284</v>
      </c>
      <c r="H1430" s="197">
        <v>1</v>
      </c>
      <c r="I1430" s="198"/>
      <c r="J1430" s="199">
        <f>ROUND(I1430*H1430,2)</f>
        <v>0</v>
      </c>
      <c r="K1430" s="195" t="s">
        <v>21</v>
      </c>
      <c r="L1430" s="62"/>
      <c r="M1430" s="200" t="s">
        <v>21</v>
      </c>
      <c r="N1430" s="201" t="s">
        <v>48</v>
      </c>
      <c r="O1430" s="43"/>
      <c r="P1430" s="202">
        <f>O1430*H1430</f>
        <v>0</v>
      </c>
      <c r="Q1430" s="202">
        <v>0</v>
      </c>
      <c r="R1430" s="202">
        <f>Q1430*H1430</f>
        <v>0</v>
      </c>
      <c r="S1430" s="202">
        <v>0</v>
      </c>
      <c r="T1430" s="203">
        <f>S1430*H1430</f>
        <v>0</v>
      </c>
      <c r="AR1430" s="25" t="s">
        <v>173</v>
      </c>
      <c r="AT1430" s="25" t="s">
        <v>168</v>
      </c>
      <c r="AU1430" s="25" t="s">
        <v>84</v>
      </c>
      <c r="AY1430" s="25" t="s">
        <v>163</v>
      </c>
      <c r="BE1430" s="204">
        <f>IF(N1430="základní",J1430,0)</f>
        <v>0</v>
      </c>
      <c r="BF1430" s="204">
        <f>IF(N1430="snížená",J1430,0)</f>
        <v>0</v>
      </c>
      <c r="BG1430" s="204">
        <f>IF(N1430="zákl. přenesená",J1430,0)</f>
        <v>0</v>
      </c>
      <c r="BH1430" s="204">
        <f>IF(N1430="sníž. přenesená",J1430,0)</f>
        <v>0</v>
      </c>
      <c r="BI1430" s="204">
        <f>IF(N1430="nulová",J1430,0)</f>
        <v>0</v>
      </c>
      <c r="BJ1430" s="25" t="s">
        <v>98</v>
      </c>
      <c r="BK1430" s="204">
        <f>ROUND(I1430*H1430,2)</f>
        <v>0</v>
      </c>
      <c r="BL1430" s="25" t="s">
        <v>173</v>
      </c>
      <c r="BM1430" s="25" t="s">
        <v>2099</v>
      </c>
    </row>
    <row r="1431" spans="2:65" s="1" customFormat="1" ht="13.5">
      <c r="B1431" s="42"/>
      <c r="C1431" s="64"/>
      <c r="D1431" s="205" t="s">
        <v>175</v>
      </c>
      <c r="E1431" s="64"/>
      <c r="F1431" s="206" t="s">
        <v>1288</v>
      </c>
      <c r="G1431" s="64"/>
      <c r="H1431" s="64"/>
      <c r="I1431" s="164"/>
      <c r="J1431" s="64"/>
      <c r="K1431" s="64"/>
      <c r="L1431" s="62"/>
      <c r="M1431" s="207"/>
      <c r="N1431" s="43"/>
      <c r="O1431" s="43"/>
      <c r="P1431" s="43"/>
      <c r="Q1431" s="43"/>
      <c r="R1431" s="43"/>
      <c r="S1431" s="43"/>
      <c r="T1431" s="79"/>
      <c r="AT1431" s="25" t="s">
        <v>175</v>
      </c>
      <c r="AU1431" s="25" t="s">
        <v>84</v>
      </c>
    </row>
    <row r="1432" spans="2:65" s="1" customFormat="1" ht="16.5" customHeight="1">
      <c r="B1432" s="42"/>
      <c r="C1432" s="193" t="s">
        <v>2100</v>
      </c>
      <c r="D1432" s="193" t="s">
        <v>168</v>
      </c>
      <c r="E1432" s="194" t="s">
        <v>1289</v>
      </c>
      <c r="F1432" s="195" t="s">
        <v>1290</v>
      </c>
      <c r="G1432" s="196" t="s">
        <v>1284</v>
      </c>
      <c r="H1432" s="197">
        <v>0.5</v>
      </c>
      <c r="I1432" s="198"/>
      <c r="J1432" s="199">
        <f>ROUND(I1432*H1432,2)</f>
        <v>0</v>
      </c>
      <c r="K1432" s="195" t="s">
        <v>21</v>
      </c>
      <c r="L1432" s="62"/>
      <c r="M1432" s="200" t="s">
        <v>21</v>
      </c>
      <c r="N1432" s="201" t="s">
        <v>48</v>
      </c>
      <c r="O1432" s="43"/>
      <c r="P1432" s="202">
        <f>O1432*H1432</f>
        <v>0</v>
      </c>
      <c r="Q1432" s="202">
        <v>0</v>
      </c>
      <c r="R1432" s="202">
        <f>Q1432*H1432</f>
        <v>0</v>
      </c>
      <c r="S1432" s="202">
        <v>0</v>
      </c>
      <c r="T1432" s="203">
        <f>S1432*H1432</f>
        <v>0</v>
      </c>
      <c r="AR1432" s="25" t="s">
        <v>173</v>
      </c>
      <c r="AT1432" s="25" t="s">
        <v>168</v>
      </c>
      <c r="AU1432" s="25" t="s">
        <v>84</v>
      </c>
      <c r="AY1432" s="25" t="s">
        <v>163</v>
      </c>
      <c r="BE1432" s="204">
        <f>IF(N1432="základní",J1432,0)</f>
        <v>0</v>
      </c>
      <c r="BF1432" s="204">
        <f>IF(N1432="snížená",J1432,0)</f>
        <v>0</v>
      </c>
      <c r="BG1432" s="204">
        <f>IF(N1432="zákl. přenesená",J1432,0)</f>
        <v>0</v>
      </c>
      <c r="BH1432" s="204">
        <f>IF(N1432="sníž. přenesená",J1432,0)</f>
        <v>0</v>
      </c>
      <c r="BI1432" s="204">
        <f>IF(N1432="nulová",J1432,0)</f>
        <v>0</v>
      </c>
      <c r="BJ1432" s="25" t="s">
        <v>98</v>
      </c>
      <c r="BK1432" s="204">
        <f>ROUND(I1432*H1432,2)</f>
        <v>0</v>
      </c>
      <c r="BL1432" s="25" t="s">
        <v>173</v>
      </c>
      <c r="BM1432" s="25" t="s">
        <v>2101</v>
      </c>
    </row>
    <row r="1433" spans="2:65" s="1" customFormat="1" ht="13.5">
      <c r="B1433" s="42"/>
      <c r="C1433" s="64"/>
      <c r="D1433" s="205" t="s">
        <v>175</v>
      </c>
      <c r="E1433" s="64"/>
      <c r="F1433" s="206" t="s">
        <v>1290</v>
      </c>
      <c r="G1433" s="64"/>
      <c r="H1433" s="64"/>
      <c r="I1433" s="164"/>
      <c r="J1433" s="64"/>
      <c r="K1433" s="64"/>
      <c r="L1433" s="62"/>
      <c r="M1433" s="207"/>
      <c r="N1433" s="43"/>
      <c r="O1433" s="43"/>
      <c r="P1433" s="43"/>
      <c r="Q1433" s="43"/>
      <c r="R1433" s="43"/>
      <c r="S1433" s="43"/>
      <c r="T1433" s="79"/>
      <c r="AT1433" s="25" t="s">
        <v>175</v>
      </c>
      <c r="AU1433" s="25" t="s">
        <v>84</v>
      </c>
    </row>
    <row r="1434" spans="2:65" s="1" customFormat="1" ht="16.5" customHeight="1">
      <c r="B1434" s="42"/>
      <c r="C1434" s="193" t="s">
        <v>1641</v>
      </c>
      <c r="D1434" s="193" t="s">
        <v>168</v>
      </c>
      <c r="E1434" s="194" t="s">
        <v>1291</v>
      </c>
      <c r="F1434" s="195" t="s">
        <v>1292</v>
      </c>
      <c r="G1434" s="196" t="s">
        <v>1284</v>
      </c>
      <c r="H1434" s="197">
        <v>0.2</v>
      </c>
      <c r="I1434" s="198"/>
      <c r="J1434" s="199">
        <f>ROUND(I1434*H1434,2)</f>
        <v>0</v>
      </c>
      <c r="K1434" s="195" t="s">
        <v>21</v>
      </c>
      <c r="L1434" s="62"/>
      <c r="M1434" s="200" t="s">
        <v>21</v>
      </c>
      <c r="N1434" s="201" t="s">
        <v>48</v>
      </c>
      <c r="O1434" s="43"/>
      <c r="P1434" s="202">
        <f>O1434*H1434</f>
        <v>0</v>
      </c>
      <c r="Q1434" s="202">
        <v>0</v>
      </c>
      <c r="R1434" s="202">
        <f>Q1434*H1434</f>
        <v>0</v>
      </c>
      <c r="S1434" s="202">
        <v>0</v>
      </c>
      <c r="T1434" s="203">
        <f>S1434*H1434</f>
        <v>0</v>
      </c>
      <c r="AR1434" s="25" t="s">
        <v>173</v>
      </c>
      <c r="AT1434" s="25" t="s">
        <v>168</v>
      </c>
      <c r="AU1434" s="25" t="s">
        <v>84</v>
      </c>
      <c r="AY1434" s="25" t="s">
        <v>163</v>
      </c>
      <c r="BE1434" s="204">
        <f>IF(N1434="základní",J1434,0)</f>
        <v>0</v>
      </c>
      <c r="BF1434" s="204">
        <f>IF(N1434="snížená",J1434,0)</f>
        <v>0</v>
      </c>
      <c r="BG1434" s="204">
        <f>IF(N1434="zákl. přenesená",J1434,0)</f>
        <v>0</v>
      </c>
      <c r="BH1434" s="204">
        <f>IF(N1434="sníž. přenesená",J1434,0)</f>
        <v>0</v>
      </c>
      <c r="BI1434" s="204">
        <f>IF(N1434="nulová",J1434,0)</f>
        <v>0</v>
      </c>
      <c r="BJ1434" s="25" t="s">
        <v>98</v>
      </c>
      <c r="BK1434" s="204">
        <f>ROUND(I1434*H1434,2)</f>
        <v>0</v>
      </c>
      <c r="BL1434" s="25" t="s">
        <v>173</v>
      </c>
      <c r="BM1434" s="25" t="s">
        <v>2102</v>
      </c>
    </row>
    <row r="1435" spans="2:65" s="1" customFormat="1" ht="13.5">
      <c r="B1435" s="42"/>
      <c r="C1435" s="64"/>
      <c r="D1435" s="205" t="s">
        <v>175</v>
      </c>
      <c r="E1435" s="64"/>
      <c r="F1435" s="206" t="s">
        <v>1292</v>
      </c>
      <c r="G1435" s="64"/>
      <c r="H1435" s="64"/>
      <c r="I1435" s="164"/>
      <c r="J1435" s="64"/>
      <c r="K1435" s="64"/>
      <c r="L1435" s="62"/>
      <c r="M1435" s="207"/>
      <c r="N1435" s="43"/>
      <c r="O1435" s="43"/>
      <c r="P1435" s="43"/>
      <c r="Q1435" s="43"/>
      <c r="R1435" s="43"/>
      <c r="S1435" s="43"/>
      <c r="T1435" s="79"/>
      <c r="AT1435" s="25" t="s">
        <v>175</v>
      </c>
      <c r="AU1435" s="25" t="s">
        <v>84</v>
      </c>
    </row>
    <row r="1436" spans="2:65" s="1" customFormat="1" ht="16.5" customHeight="1">
      <c r="B1436" s="42"/>
      <c r="C1436" s="193" t="s">
        <v>2103</v>
      </c>
      <c r="D1436" s="193" t="s">
        <v>168</v>
      </c>
      <c r="E1436" s="194" t="s">
        <v>1293</v>
      </c>
      <c r="F1436" s="195" t="s">
        <v>1294</v>
      </c>
      <c r="G1436" s="196" t="s">
        <v>1272</v>
      </c>
      <c r="H1436" s="197">
        <v>1</v>
      </c>
      <c r="I1436" s="198"/>
      <c r="J1436" s="199">
        <f>ROUND(I1436*H1436,2)</f>
        <v>0</v>
      </c>
      <c r="K1436" s="195" t="s">
        <v>21</v>
      </c>
      <c r="L1436" s="62"/>
      <c r="M1436" s="200" t="s">
        <v>21</v>
      </c>
      <c r="N1436" s="201" t="s">
        <v>48</v>
      </c>
      <c r="O1436" s="43"/>
      <c r="P1436" s="202">
        <f>O1436*H1436</f>
        <v>0</v>
      </c>
      <c r="Q1436" s="202">
        <v>0</v>
      </c>
      <c r="R1436" s="202">
        <f>Q1436*H1436</f>
        <v>0</v>
      </c>
      <c r="S1436" s="202">
        <v>0</v>
      </c>
      <c r="T1436" s="203">
        <f>S1436*H1436</f>
        <v>0</v>
      </c>
      <c r="AR1436" s="25" t="s">
        <v>173</v>
      </c>
      <c r="AT1436" s="25" t="s">
        <v>168</v>
      </c>
      <c r="AU1436" s="25" t="s">
        <v>84</v>
      </c>
      <c r="AY1436" s="25" t="s">
        <v>163</v>
      </c>
      <c r="BE1436" s="204">
        <f>IF(N1436="základní",J1436,0)</f>
        <v>0</v>
      </c>
      <c r="BF1436" s="204">
        <f>IF(N1436="snížená",J1436,0)</f>
        <v>0</v>
      </c>
      <c r="BG1436" s="204">
        <f>IF(N1436="zákl. přenesená",J1436,0)</f>
        <v>0</v>
      </c>
      <c r="BH1436" s="204">
        <f>IF(N1436="sníž. přenesená",J1436,0)</f>
        <v>0</v>
      </c>
      <c r="BI1436" s="204">
        <f>IF(N1436="nulová",J1436,0)</f>
        <v>0</v>
      </c>
      <c r="BJ1436" s="25" t="s">
        <v>98</v>
      </c>
      <c r="BK1436" s="204">
        <f>ROUND(I1436*H1436,2)</f>
        <v>0</v>
      </c>
      <c r="BL1436" s="25" t="s">
        <v>173</v>
      </c>
      <c r="BM1436" s="25" t="s">
        <v>2104</v>
      </c>
    </row>
    <row r="1437" spans="2:65" s="1" customFormat="1" ht="13.5">
      <c r="B1437" s="42"/>
      <c r="C1437" s="64"/>
      <c r="D1437" s="205" t="s">
        <v>175</v>
      </c>
      <c r="E1437" s="64"/>
      <c r="F1437" s="206" t="s">
        <v>1294</v>
      </c>
      <c r="G1437" s="64"/>
      <c r="H1437" s="64"/>
      <c r="I1437" s="164"/>
      <c r="J1437" s="64"/>
      <c r="K1437" s="64"/>
      <c r="L1437" s="62"/>
      <c r="M1437" s="207"/>
      <c r="N1437" s="43"/>
      <c r="O1437" s="43"/>
      <c r="P1437" s="43"/>
      <c r="Q1437" s="43"/>
      <c r="R1437" s="43"/>
      <c r="S1437" s="43"/>
      <c r="T1437" s="79"/>
      <c r="AT1437" s="25" t="s">
        <v>175</v>
      </c>
      <c r="AU1437" s="25" t="s">
        <v>84</v>
      </c>
    </row>
    <row r="1438" spans="2:65" s="1" customFormat="1" ht="16.5" customHeight="1">
      <c r="B1438" s="42"/>
      <c r="C1438" s="193" t="s">
        <v>1643</v>
      </c>
      <c r="D1438" s="193" t="s">
        <v>168</v>
      </c>
      <c r="E1438" s="194" t="s">
        <v>1295</v>
      </c>
      <c r="F1438" s="195" t="s">
        <v>1296</v>
      </c>
      <c r="G1438" s="196" t="s">
        <v>171</v>
      </c>
      <c r="H1438" s="197">
        <v>42</v>
      </c>
      <c r="I1438" s="198"/>
      <c r="J1438" s="199">
        <f>ROUND(I1438*H1438,2)</f>
        <v>0</v>
      </c>
      <c r="K1438" s="195" t="s">
        <v>21</v>
      </c>
      <c r="L1438" s="62"/>
      <c r="M1438" s="200" t="s">
        <v>21</v>
      </c>
      <c r="N1438" s="201" t="s">
        <v>48</v>
      </c>
      <c r="O1438" s="43"/>
      <c r="P1438" s="202">
        <f>O1438*H1438</f>
        <v>0</v>
      </c>
      <c r="Q1438" s="202">
        <v>0</v>
      </c>
      <c r="R1438" s="202">
        <f>Q1438*H1438</f>
        <v>0</v>
      </c>
      <c r="S1438" s="202">
        <v>0</v>
      </c>
      <c r="T1438" s="203">
        <f>S1438*H1438</f>
        <v>0</v>
      </c>
      <c r="AR1438" s="25" t="s">
        <v>173</v>
      </c>
      <c r="AT1438" s="25" t="s">
        <v>168</v>
      </c>
      <c r="AU1438" s="25" t="s">
        <v>84</v>
      </c>
      <c r="AY1438" s="25" t="s">
        <v>163</v>
      </c>
      <c r="BE1438" s="204">
        <f>IF(N1438="základní",J1438,0)</f>
        <v>0</v>
      </c>
      <c r="BF1438" s="204">
        <f>IF(N1438="snížená",J1438,0)</f>
        <v>0</v>
      </c>
      <c r="BG1438" s="204">
        <f>IF(N1438="zákl. přenesená",J1438,0)</f>
        <v>0</v>
      </c>
      <c r="BH1438" s="204">
        <f>IF(N1438="sníž. přenesená",J1438,0)</f>
        <v>0</v>
      </c>
      <c r="BI1438" s="204">
        <f>IF(N1438="nulová",J1438,0)</f>
        <v>0</v>
      </c>
      <c r="BJ1438" s="25" t="s">
        <v>98</v>
      </c>
      <c r="BK1438" s="204">
        <f>ROUND(I1438*H1438,2)</f>
        <v>0</v>
      </c>
      <c r="BL1438" s="25" t="s">
        <v>173</v>
      </c>
      <c r="BM1438" s="25" t="s">
        <v>2105</v>
      </c>
    </row>
    <row r="1439" spans="2:65" s="1" customFormat="1" ht="13.5">
      <c r="B1439" s="42"/>
      <c r="C1439" s="64"/>
      <c r="D1439" s="205" t="s">
        <v>175</v>
      </c>
      <c r="E1439" s="64"/>
      <c r="F1439" s="206" t="s">
        <v>1296</v>
      </c>
      <c r="G1439" s="64"/>
      <c r="H1439" s="64"/>
      <c r="I1439" s="164"/>
      <c r="J1439" s="64"/>
      <c r="K1439" s="64"/>
      <c r="L1439" s="62"/>
      <c r="M1439" s="207"/>
      <c r="N1439" s="43"/>
      <c r="O1439" s="43"/>
      <c r="P1439" s="43"/>
      <c r="Q1439" s="43"/>
      <c r="R1439" s="43"/>
      <c r="S1439" s="43"/>
      <c r="T1439" s="79"/>
      <c r="AT1439" s="25" t="s">
        <v>175</v>
      </c>
      <c r="AU1439" s="25" t="s">
        <v>84</v>
      </c>
    </row>
    <row r="1440" spans="2:65" s="1" customFormat="1" ht="16.5" customHeight="1">
      <c r="B1440" s="42"/>
      <c r="C1440" s="193" t="s">
        <v>2106</v>
      </c>
      <c r="D1440" s="193" t="s">
        <v>168</v>
      </c>
      <c r="E1440" s="194" t="s">
        <v>1297</v>
      </c>
      <c r="F1440" s="195" t="s">
        <v>1298</v>
      </c>
      <c r="G1440" s="196" t="s">
        <v>1233</v>
      </c>
      <c r="H1440" s="197">
        <v>10</v>
      </c>
      <c r="I1440" s="198"/>
      <c r="J1440" s="199">
        <f>ROUND(I1440*H1440,2)</f>
        <v>0</v>
      </c>
      <c r="K1440" s="195" t="s">
        <v>21</v>
      </c>
      <c r="L1440" s="62"/>
      <c r="M1440" s="200" t="s">
        <v>21</v>
      </c>
      <c r="N1440" s="201" t="s">
        <v>48</v>
      </c>
      <c r="O1440" s="43"/>
      <c r="P1440" s="202">
        <f>O1440*H1440</f>
        <v>0</v>
      </c>
      <c r="Q1440" s="202">
        <v>0</v>
      </c>
      <c r="R1440" s="202">
        <f>Q1440*H1440</f>
        <v>0</v>
      </c>
      <c r="S1440" s="202">
        <v>0</v>
      </c>
      <c r="T1440" s="203">
        <f>S1440*H1440</f>
        <v>0</v>
      </c>
      <c r="AR1440" s="25" t="s">
        <v>173</v>
      </c>
      <c r="AT1440" s="25" t="s">
        <v>168</v>
      </c>
      <c r="AU1440" s="25" t="s">
        <v>84</v>
      </c>
      <c r="AY1440" s="25" t="s">
        <v>163</v>
      </c>
      <c r="BE1440" s="204">
        <f>IF(N1440="základní",J1440,0)</f>
        <v>0</v>
      </c>
      <c r="BF1440" s="204">
        <f>IF(N1440="snížená",J1440,0)</f>
        <v>0</v>
      </c>
      <c r="BG1440" s="204">
        <f>IF(N1440="zákl. přenesená",J1440,0)</f>
        <v>0</v>
      </c>
      <c r="BH1440" s="204">
        <f>IF(N1440="sníž. přenesená",J1440,0)</f>
        <v>0</v>
      </c>
      <c r="BI1440" s="204">
        <f>IF(N1440="nulová",J1440,0)</f>
        <v>0</v>
      </c>
      <c r="BJ1440" s="25" t="s">
        <v>98</v>
      </c>
      <c r="BK1440" s="204">
        <f>ROUND(I1440*H1440,2)</f>
        <v>0</v>
      </c>
      <c r="BL1440" s="25" t="s">
        <v>173</v>
      </c>
      <c r="BM1440" s="25" t="s">
        <v>2107</v>
      </c>
    </row>
    <row r="1441" spans="2:65" s="1" customFormat="1" ht="13.5">
      <c r="B1441" s="42"/>
      <c r="C1441" s="64"/>
      <c r="D1441" s="205" t="s">
        <v>175</v>
      </c>
      <c r="E1441" s="64"/>
      <c r="F1441" s="206" t="s">
        <v>1298</v>
      </c>
      <c r="G1441" s="64"/>
      <c r="H1441" s="64"/>
      <c r="I1441" s="164"/>
      <c r="J1441" s="64"/>
      <c r="K1441" s="64"/>
      <c r="L1441" s="62"/>
      <c r="M1441" s="207"/>
      <c r="N1441" s="43"/>
      <c r="O1441" s="43"/>
      <c r="P1441" s="43"/>
      <c r="Q1441" s="43"/>
      <c r="R1441" s="43"/>
      <c r="S1441" s="43"/>
      <c r="T1441" s="79"/>
      <c r="AT1441" s="25" t="s">
        <v>175</v>
      </c>
      <c r="AU1441" s="25" t="s">
        <v>84</v>
      </c>
    </row>
    <row r="1442" spans="2:65" s="1" customFormat="1" ht="16.5" customHeight="1">
      <c r="B1442" s="42"/>
      <c r="C1442" s="193" t="s">
        <v>1644</v>
      </c>
      <c r="D1442" s="193" t="s">
        <v>168</v>
      </c>
      <c r="E1442" s="194" t="s">
        <v>1299</v>
      </c>
      <c r="F1442" s="195" t="s">
        <v>1232</v>
      </c>
      <c r="G1442" s="196" t="s">
        <v>1233</v>
      </c>
      <c r="H1442" s="197">
        <v>10</v>
      </c>
      <c r="I1442" s="198"/>
      <c r="J1442" s="199">
        <f>ROUND(I1442*H1442,2)</f>
        <v>0</v>
      </c>
      <c r="K1442" s="195" t="s">
        <v>21</v>
      </c>
      <c r="L1442" s="62"/>
      <c r="M1442" s="200" t="s">
        <v>21</v>
      </c>
      <c r="N1442" s="201" t="s">
        <v>48</v>
      </c>
      <c r="O1442" s="43"/>
      <c r="P1442" s="202">
        <f>O1442*H1442</f>
        <v>0</v>
      </c>
      <c r="Q1442" s="202">
        <v>0</v>
      </c>
      <c r="R1442" s="202">
        <f>Q1442*H1442</f>
        <v>0</v>
      </c>
      <c r="S1442" s="202">
        <v>0</v>
      </c>
      <c r="T1442" s="203">
        <f>S1442*H1442</f>
        <v>0</v>
      </c>
      <c r="AR1442" s="25" t="s">
        <v>173</v>
      </c>
      <c r="AT1442" s="25" t="s">
        <v>168</v>
      </c>
      <c r="AU1442" s="25" t="s">
        <v>84</v>
      </c>
      <c r="AY1442" s="25" t="s">
        <v>163</v>
      </c>
      <c r="BE1442" s="204">
        <f>IF(N1442="základní",J1442,0)</f>
        <v>0</v>
      </c>
      <c r="BF1442" s="204">
        <f>IF(N1442="snížená",J1442,0)</f>
        <v>0</v>
      </c>
      <c r="BG1442" s="204">
        <f>IF(N1442="zákl. přenesená",J1442,0)</f>
        <v>0</v>
      </c>
      <c r="BH1442" s="204">
        <f>IF(N1442="sníž. přenesená",J1442,0)</f>
        <v>0</v>
      </c>
      <c r="BI1442" s="204">
        <f>IF(N1442="nulová",J1442,0)</f>
        <v>0</v>
      </c>
      <c r="BJ1442" s="25" t="s">
        <v>98</v>
      </c>
      <c r="BK1442" s="204">
        <f>ROUND(I1442*H1442,2)</f>
        <v>0</v>
      </c>
      <c r="BL1442" s="25" t="s">
        <v>173</v>
      </c>
      <c r="BM1442" s="25" t="s">
        <v>2108</v>
      </c>
    </row>
    <row r="1443" spans="2:65" s="1" customFormat="1" ht="13.5">
      <c r="B1443" s="42"/>
      <c r="C1443" s="64"/>
      <c r="D1443" s="205" t="s">
        <v>175</v>
      </c>
      <c r="E1443" s="64"/>
      <c r="F1443" s="206" t="s">
        <v>1232</v>
      </c>
      <c r="G1443" s="64"/>
      <c r="H1443" s="64"/>
      <c r="I1443" s="164"/>
      <c r="J1443" s="64"/>
      <c r="K1443" s="64"/>
      <c r="L1443" s="62"/>
      <c r="M1443" s="207"/>
      <c r="N1443" s="43"/>
      <c r="O1443" s="43"/>
      <c r="P1443" s="43"/>
      <c r="Q1443" s="43"/>
      <c r="R1443" s="43"/>
      <c r="S1443" s="43"/>
      <c r="T1443" s="79"/>
      <c r="AT1443" s="25" t="s">
        <v>175</v>
      </c>
      <c r="AU1443" s="25" t="s">
        <v>84</v>
      </c>
    </row>
    <row r="1444" spans="2:65" s="1" customFormat="1" ht="16.5" customHeight="1">
      <c r="B1444" s="42"/>
      <c r="C1444" s="193" t="s">
        <v>2109</v>
      </c>
      <c r="D1444" s="193" t="s">
        <v>168</v>
      </c>
      <c r="E1444" s="194" t="s">
        <v>1300</v>
      </c>
      <c r="F1444" s="195" t="s">
        <v>1301</v>
      </c>
      <c r="G1444" s="196" t="s">
        <v>1272</v>
      </c>
      <c r="H1444" s="197">
        <v>1</v>
      </c>
      <c r="I1444" s="198"/>
      <c r="J1444" s="199">
        <f>ROUND(I1444*H1444,2)</f>
        <v>0</v>
      </c>
      <c r="K1444" s="195" t="s">
        <v>21</v>
      </c>
      <c r="L1444" s="62"/>
      <c r="M1444" s="200" t="s">
        <v>21</v>
      </c>
      <c r="N1444" s="201" t="s">
        <v>48</v>
      </c>
      <c r="O1444" s="43"/>
      <c r="P1444" s="202">
        <f>O1444*H1444</f>
        <v>0</v>
      </c>
      <c r="Q1444" s="202">
        <v>0</v>
      </c>
      <c r="R1444" s="202">
        <f>Q1444*H1444</f>
        <v>0</v>
      </c>
      <c r="S1444" s="202">
        <v>0</v>
      </c>
      <c r="T1444" s="203">
        <f>S1444*H1444</f>
        <v>0</v>
      </c>
      <c r="AR1444" s="25" t="s">
        <v>173</v>
      </c>
      <c r="AT1444" s="25" t="s">
        <v>168</v>
      </c>
      <c r="AU1444" s="25" t="s">
        <v>84</v>
      </c>
      <c r="AY1444" s="25" t="s">
        <v>163</v>
      </c>
      <c r="BE1444" s="204">
        <f>IF(N1444="základní",J1444,0)</f>
        <v>0</v>
      </c>
      <c r="BF1444" s="204">
        <f>IF(N1444="snížená",J1444,0)</f>
        <v>0</v>
      </c>
      <c r="BG1444" s="204">
        <f>IF(N1444="zákl. přenesená",J1444,0)</f>
        <v>0</v>
      </c>
      <c r="BH1444" s="204">
        <f>IF(N1444="sníž. přenesená",J1444,0)</f>
        <v>0</v>
      </c>
      <c r="BI1444" s="204">
        <f>IF(N1444="nulová",J1444,0)</f>
        <v>0</v>
      </c>
      <c r="BJ1444" s="25" t="s">
        <v>98</v>
      </c>
      <c r="BK1444" s="204">
        <f>ROUND(I1444*H1444,2)</f>
        <v>0</v>
      </c>
      <c r="BL1444" s="25" t="s">
        <v>173</v>
      </c>
      <c r="BM1444" s="25" t="s">
        <v>2110</v>
      </c>
    </row>
    <row r="1445" spans="2:65" s="1" customFormat="1" ht="13.5">
      <c r="B1445" s="42"/>
      <c r="C1445" s="64"/>
      <c r="D1445" s="205" t="s">
        <v>175</v>
      </c>
      <c r="E1445" s="64"/>
      <c r="F1445" s="206" t="s">
        <v>1301</v>
      </c>
      <c r="G1445" s="64"/>
      <c r="H1445" s="64"/>
      <c r="I1445" s="164"/>
      <c r="J1445" s="64"/>
      <c r="K1445" s="64"/>
      <c r="L1445" s="62"/>
      <c r="M1445" s="207"/>
      <c r="N1445" s="43"/>
      <c r="O1445" s="43"/>
      <c r="P1445" s="43"/>
      <c r="Q1445" s="43"/>
      <c r="R1445" s="43"/>
      <c r="S1445" s="43"/>
      <c r="T1445" s="79"/>
      <c r="AT1445" s="25" t="s">
        <v>175</v>
      </c>
      <c r="AU1445" s="25" t="s">
        <v>84</v>
      </c>
    </row>
    <row r="1446" spans="2:65" s="1" customFormat="1" ht="25.5" customHeight="1">
      <c r="B1446" s="42"/>
      <c r="C1446" s="193" t="s">
        <v>1646</v>
      </c>
      <c r="D1446" s="193" t="s">
        <v>168</v>
      </c>
      <c r="E1446" s="194" t="s">
        <v>1302</v>
      </c>
      <c r="F1446" s="195" t="s">
        <v>1303</v>
      </c>
      <c r="G1446" s="196" t="s">
        <v>171</v>
      </c>
      <c r="H1446" s="197">
        <v>42.15</v>
      </c>
      <c r="I1446" s="198"/>
      <c r="J1446" s="199">
        <f>ROUND(I1446*H1446,2)</f>
        <v>0</v>
      </c>
      <c r="K1446" s="195" t="s">
        <v>21</v>
      </c>
      <c r="L1446" s="62"/>
      <c r="M1446" s="200" t="s">
        <v>21</v>
      </c>
      <c r="N1446" s="201" t="s">
        <v>48</v>
      </c>
      <c r="O1446" s="43"/>
      <c r="P1446" s="202">
        <f>O1446*H1446</f>
        <v>0</v>
      </c>
      <c r="Q1446" s="202">
        <v>0</v>
      </c>
      <c r="R1446" s="202">
        <f>Q1446*H1446</f>
        <v>0</v>
      </c>
      <c r="S1446" s="202">
        <v>0</v>
      </c>
      <c r="T1446" s="203">
        <f>S1446*H1446</f>
        <v>0</v>
      </c>
      <c r="AR1446" s="25" t="s">
        <v>173</v>
      </c>
      <c r="AT1446" s="25" t="s">
        <v>168</v>
      </c>
      <c r="AU1446" s="25" t="s">
        <v>84</v>
      </c>
      <c r="AY1446" s="25" t="s">
        <v>163</v>
      </c>
      <c r="BE1446" s="204">
        <f>IF(N1446="základní",J1446,0)</f>
        <v>0</v>
      </c>
      <c r="BF1446" s="204">
        <f>IF(N1446="snížená",J1446,0)</f>
        <v>0</v>
      </c>
      <c r="BG1446" s="204">
        <f>IF(N1446="zákl. přenesená",J1446,0)</f>
        <v>0</v>
      </c>
      <c r="BH1446" s="204">
        <f>IF(N1446="sníž. přenesená",J1446,0)</f>
        <v>0</v>
      </c>
      <c r="BI1446" s="204">
        <f>IF(N1446="nulová",J1446,0)</f>
        <v>0</v>
      </c>
      <c r="BJ1446" s="25" t="s">
        <v>98</v>
      </c>
      <c r="BK1446" s="204">
        <f>ROUND(I1446*H1446,2)</f>
        <v>0</v>
      </c>
      <c r="BL1446" s="25" t="s">
        <v>173</v>
      </c>
      <c r="BM1446" s="25" t="s">
        <v>2111</v>
      </c>
    </row>
    <row r="1447" spans="2:65" s="1" customFormat="1" ht="13.5">
      <c r="B1447" s="42"/>
      <c r="C1447" s="64"/>
      <c r="D1447" s="205" t="s">
        <v>175</v>
      </c>
      <c r="E1447" s="64"/>
      <c r="F1447" s="206" t="s">
        <v>1303</v>
      </c>
      <c r="G1447" s="64"/>
      <c r="H1447" s="64"/>
      <c r="I1447" s="164"/>
      <c r="J1447" s="64"/>
      <c r="K1447" s="64"/>
      <c r="L1447" s="62"/>
      <c r="M1447" s="207"/>
      <c r="N1447" s="43"/>
      <c r="O1447" s="43"/>
      <c r="P1447" s="43"/>
      <c r="Q1447" s="43"/>
      <c r="R1447" s="43"/>
      <c r="S1447" s="43"/>
      <c r="T1447" s="79"/>
      <c r="AT1447" s="25" t="s">
        <v>175</v>
      </c>
      <c r="AU1447" s="25" t="s">
        <v>84</v>
      </c>
    </row>
    <row r="1448" spans="2:65" s="1" customFormat="1" ht="16.5" customHeight="1">
      <c r="B1448" s="42"/>
      <c r="C1448" s="193" t="s">
        <v>2112</v>
      </c>
      <c r="D1448" s="193" t="s">
        <v>168</v>
      </c>
      <c r="E1448" s="194" t="s">
        <v>1304</v>
      </c>
      <c r="F1448" s="195" t="s">
        <v>1305</v>
      </c>
      <c r="G1448" s="196" t="s">
        <v>171</v>
      </c>
      <c r="H1448" s="197">
        <v>4.26</v>
      </c>
      <c r="I1448" s="198"/>
      <c r="J1448" s="199">
        <f>ROUND(I1448*H1448,2)</f>
        <v>0</v>
      </c>
      <c r="K1448" s="195" t="s">
        <v>21</v>
      </c>
      <c r="L1448" s="62"/>
      <c r="M1448" s="200" t="s">
        <v>21</v>
      </c>
      <c r="N1448" s="201" t="s">
        <v>48</v>
      </c>
      <c r="O1448" s="43"/>
      <c r="P1448" s="202">
        <f>O1448*H1448</f>
        <v>0</v>
      </c>
      <c r="Q1448" s="202">
        <v>0</v>
      </c>
      <c r="R1448" s="202">
        <f>Q1448*H1448</f>
        <v>0</v>
      </c>
      <c r="S1448" s="202">
        <v>0</v>
      </c>
      <c r="T1448" s="203">
        <f>S1448*H1448</f>
        <v>0</v>
      </c>
      <c r="AR1448" s="25" t="s">
        <v>173</v>
      </c>
      <c r="AT1448" s="25" t="s">
        <v>168</v>
      </c>
      <c r="AU1448" s="25" t="s">
        <v>84</v>
      </c>
      <c r="AY1448" s="25" t="s">
        <v>163</v>
      </c>
      <c r="BE1448" s="204">
        <f>IF(N1448="základní",J1448,0)</f>
        <v>0</v>
      </c>
      <c r="BF1448" s="204">
        <f>IF(N1448="snížená",J1448,0)</f>
        <v>0</v>
      </c>
      <c r="BG1448" s="204">
        <f>IF(N1448="zákl. přenesená",J1448,0)</f>
        <v>0</v>
      </c>
      <c r="BH1448" s="204">
        <f>IF(N1448="sníž. přenesená",J1448,0)</f>
        <v>0</v>
      </c>
      <c r="BI1448" s="204">
        <f>IF(N1448="nulová",J1448,0)</f>
        <v>0</v>
      </c>
      <c r="BJ1448" s="25" t="s">
        <v>98</v>
      </c>
      <c r="BK1448" s="204">
        <f>ROUND(I1448*H1448,2)</f>
        <v>0</v>
      </c>
      <c r="BL1448" s="25" t="s">
        <v>173</v>
      </c>
      <c r="BM1448" s="25" t="s">
        <v>2113</v>
      </c>
    </row>
    <row r="1449" spans="2:65" s="1" customFormat="1" ht="13.5">
      <c r="B1449" s="42"/>
      <c r="C1449" s="64"/>
      <c r="D1449" s="205" t="s">
        <v>175</v>
      </c>
      <c r="E1449" s="64"/>
      <c r="F1449" s="206" t="s">
        <v>1305</v>
      </c>
      <c r="G1449" s="64"/>
      <c r="H1449" s="64"/>
      <c r="I1449" s="164"/>
      <c r="J1449" s="64"/>
      <c r="K1449" s="64"/>
      <c r="L1449" s="62"/>
      <c r="M1449" s="207"/>
      <c r="N1449" s="43"/>
      <c r="O1449" s="43"/>
      <c r="P1449" s="43"/>
      <c r="Q1449" s="43"/>
      <c r="R1449" s="43"/>
      <c r="S1449" s="43"/>
      <c r="T1449" s="79"/>
      <c r="AT1449" s="25" t="s">
        <v>175</v>
      </c>
      <c r="AU1449" s="25" t="s">
        <v>84</v>
      </c>
    </row>
    <row r="1450" spans="2:65" s="1" customFormat="1" ht="16.5" customHeight="1">
      <c r="B1450" s="42"/>
      <c r="C1450" s="193" t="s">
        <v>1647</v>
      </c>
      <c r="D1450" s="193" t="s">
        <v>168</v>
      </c>
      <c r="E1450" s="194" t="s">
        <v>1306</v>
      </c>
      <c r="F1450" s="195" t="s">
        <v>1307</v>
      </c>
      <c r="G1450" s="196" t="s">
        <v>171</v>
      </c>
      <c r="H1450" s="197">
        <v>15</v>
      </c>
      <c r="I1450" s="198"/>
      <c r="J1450" s="199">
        <f>ROUND(I1450*H1450,2)</f>
        <v>0</v>
      </c>
      <c r="K1450" s="195" t="s">
        <v>21</v>
      </c>
      <c r="L1450" s="62"/>
      <c r="M1450" s="200" t="s">
        <v>21</v>
      </c>
      <c r="N1450" s="201" t="s">
        <v>48</v>
      </c>
      <c r="O1450" s="43"/>
      <c r="P1450" s="202">
        <f>O1450*H1450</f>
        <v>0</v>
      </c>
      <c r="Q1450" s="202">
        <v>0</v>
      </c>
      <c r="R1450" s="202">
        <f>Q1450*H1450</f>
        <v>0</v>
      </c>
      <c r="S1450" s="202">
        <v>0</v>
      </c>
      <c r="T1450" s="203">
        <f>S1450*H1450</f>
        <v>0</v>
      </c>
      <c r="AR1450" s="25" t="s">
        <v>173</v>
      </c>
      <c r="AT1450" s="25" t="s">
        <v>168</v>
      </c>
      <c r="AU1450" s="25" t="s">
        <v>84</v>
      </c>
      <c r="AY1450" s="25" t="s">
        <v>163</v>
      </c>
      <c r="BE1450" s="204">
        <f>IF(N1450="základní",J1450,0)</f>
        <v>0</v>
      </c>
      <c r="BF1450" s="204">
        <f>IF(N1450="snížená",J1450,0)</f>
        <v>0</v>
      </c>
      <c r="BG1450" s="204">
        <f>IF(N1450="zákl. přenesená",J1450,0)</f>
        <v>0</v>
      </c>
      <c r="BH1450" s="204">
        <f>IF(N1450="sníž. přenesená",J1450,0)</f>
        <v>0</v>
      </c>
      <c r="BI1450" s="204">
        <f>IF(N1450="nulová",J1450,0)</f>
        <v>0</v>
      </c>
      <c r="BJ1450" s="25" t="s">
        <v>98</v>
      </c>
      <c r="BK1450" s="204">
        <f>ROUND(I1450*H1450,2)</f>
        <v>0</v>
      </c>
      <c r="BL1450" s="25" t="s">
        <v>173</v>
      </c>
      <c r="BM1450" s="25" t="s">
        <v>2114</v>
      </c>
    </row>
    <row r="1451" spans="2:65" s="1" customFormat="1" ht="13.5">
      <c r="B1451" s="42"/>
      <c r="C1451" s="64"/>
      <c r="D1451" s="205" t="s">
        <v>175</v>
      </c>
      <c r="E1451" s="64"/>
      <c r="F1451" s="206" t="s">
        <v>1307</v>
      </c>
      <c r="G1451" s="64"/>
      <c r="H1451" s="64"/>
      <c r="I1451" s="164"/>
      <c r="J1451" s="64"/>
      <c r="K1451" s="64"/>
      <c r="L1451" s="62"/>
      <c r="M1451" s="207"/>
      <c r="N1451" s="43"/>
      <c r="O1451" s="43"/>
      <c r="P1451" s="43"/>
      <c r="Q1451" s="43"/>
      <c r="R1451" s="43"/>
      <c r="S1451" s="43"/>
      <c r="T1451" s="79"/>
      <c r="AT1451" s="25" t="s">
        <v>175</v>
      </c>
      <c r="AU1451" s="25" t="s">
        <v>84</v>
      </c>
    </row>
    <row r="1452" spans="2:65" s="1" customFormat="1" ht="16.5" customHeight="1">
      <c r="B1452" s="42"/>
      <c r="C1452" s="193" t="s">
        <v>2115</v>
      </c>
      <c r="D1452" s="193" t="s">
        <v>168</v>
      </c>
      <c r="E1452" s="194" t="s">
        <v>1308</v>
      </c>
      <c r="F1452" s="195" t="s">
        <v>1309</v>
      </c>
      <c r="G1452" s="196" t="s">
        <v>171</v>
      </c>
      <c r="H1452" s="197">
        <v>3.28</v>
      </c>
      <c r="I1452" s="198"/>
      <c r="J1452" s="199">
        <f>ROUND(I1452*H1452,2)</f>
        <v>0</v>
      </c>
      <c r="K1452" s="195" t="s">
        <v>21</v>
      </c>
      <c r="L1452" s="62"/>
      <c r="M1452" s="200" t="s">
        <v>21</v>
      </c>
      <c r="N1452" s="201" t="s">
        <v>48</v>
      </c>
      <c r="O1452" s="43"/>
      <c r="P1452" s="202">
        <f>O1452*H1452</f>
        <v>0</v>
      </c>
      <c r="Q1452" s="202">
        <v>0</v>
      </c>
      <c r="R1452" s="202">
        <f>Q1452*H1452</f>
        <v>0</v>
      </c>
      <c r="S1452" s="202">
        <v>0</v>
      </c>
      <c r="T1452" s="203">
        <f>S1452*H1452</f>
        <v>0</v>
      </c>
      <c r="AR1452" s="25" t="s">
        <v>173</v>
      </c>
      <c r="AT1452" s="25" t="s">
        <v>168</v>
      </c>
      <c r="AU1452" s="25" t="s">
        <v>84</v>
      </c>
      <c r="AY1452" s="25" t="s">
        <v>163</v>
      </c>
      <c r="BE1452" s="204">
        <f>IF(N1452="základní",J1452,0)</f>
        <v>0</v>
      </c>
      <c r="BF1452" s="204">
        <f>IF(N1452="snížená",J1452,0)</f>
        <v>0</v>
      </c>
      <c r="BG1452" s="204">
        <f>IF(N1452="zákl. přenesená",J1452,0)</f>
        <v>0</v>
      </c>
      <c r="BH1452" s="204">
        <f>IF(N1452="sníž. přenesená",J1452,0)</f>
        <v>0</v>
      </c>
      <c r="BI1452" s="204">
        <f>IF(N1452="nulová",J1452,0)</f>
        <v>0</v>
      </c>
      <c r="BJ1452" s="25" t="s">
        <v>98</v>
      </c>
      <c r="BK1452" s="204">
        <f>ROUND(I1452*H1452,2)</f>
        <v>0</v>
      </c>
      <c r="BL1452" s="25" t="s">
        <v>173</v>
      </c>
      <c r="BM1452" s="25" t="s">
        <v>2116</v>
      </c>
    </row>
    <row r="1453" spans="2:65" s="1" customFormat="1" ht="13.5">
      <c r="B1453" s="42"/>
      <c r="C1453" s="64"/>
      <c r="D1453" s="205" t="s">
        <v>175</v>
      </c>
      <c r="E1453" s="64"/>
      <c r="F1453" s="206" t="s">
        <v>1309</v>
      </c>
      <c r="G1453" s="64"/>
      <c r="H1453" s="64"/>
      <c r="I1453" s="164"/>
      <c r="J1453" s="64"/>
      <c r="K1453" s="64"/>
      <c r="L1453" s="62"/>
      <c r="M1453" s="207"/>
      <c r="N1453" s="43"/>
      <c r="O1453" s="43"/>
      <c r="P1453" s="43"/>
      <c r="Q1453" s="43"/>
      <c r="R1453" s="43"/>
      <c r="S1453" s="43"/>
      <c r="T1453" s="79"/>
      <c r="AT1453" s="25" t="s">
        <v>175</v>
      </c>
      <c r="AU1453" s="25" t="s">
        <v>84</v>
      </c>
    </row>
    <row r="1454" spans="2:65" s="1" customFormat="1" ht="16.5" customHeight="1">
      <c r="B1454" s="42"/>
      <c r="C1454" s="193" t="s">
        <v>1649</v>
      </c>
      <c r="D1454" s="193" t="s">
        <v>168</v>
      </c>
      <c r="E1454" s="194" t="s">
        <v>1310</v>
      </c>
      <c r="F1454" s="195" t="s">
        <v>1311</v>
      </c>
      <c r="G1454" s="196" t="s">
        <v>171</v>
      </c>
      <c r="H1454" s="197">
        <v>2.23</v>
      </c>
      <c r="I1454" s="198"/>
      <c r="J1454" s="199">
        <f>ROUND(I1454*H1454,2)</f>
        <v>0</v>
      </c>
      <c r="K1454" s="195" t="s">
        <v>21</v>
      </c>
      <c r="L1454" s="62"/>
      <c r="M1454" s="200" t="s">
        <v>21</v>
      </c>
      <c r="N1454" s="201" t="s">
        <v>48</v>
      </c>
      <c r="O1454" s="43"/>
      <c r="P1454" s="202">
        <f>O1454*H1454</f>
        <v>0</v>
      </c>
      <c r="Q1454" s="202">
        <v>0</v>
      </c>
      <c r="R1454" s="202">
        <f>Q1454*H1454</f>
        <v>0</v>
      </c>
      <c r="S1454" s="202">
        <v>0</v>
      </c>
      <c r="T1454" s="203">
        <f>S1454*H1454</f>
        <v>0</v>
      </c>
      <c r="AR1454" s="25" t="s">
        <v>173</v>
      </c>
      <c r="AT1454" s="25" t="s">
        <v>168</v>
      </c>
      <c r="AU1454" s="25" t="s">
        <v>84</v>
      </c>
      <c r="AY1454" s="25" t="s">
        <v>163</v>
      </c>
      <c r="BE1454" s="204">
        <f>IF(N1454="základní",J1454,0)</f>
        <v>0</v>
      </c>
      <c r="BF1454" s="204">
        <f>IF(N1454="snížená",J1454,0)</f>
        <v>0</v>
      </c>
      <c r="BG1454" s="204">
        <f>IF(N1454="zákl. přenesená",J1454,0)</f>
        <v>0</v>
      </c>
      <c r="BH1454" s="204">
        <f>IF(N1454="sníž. přenesená",J1454,0)</f>
        <v>0</v>
      </c>
      <c r="BI1454" s="204">
        <f>IF(N1454="nulová",J1454,0)</f>
        <v>0</v>
      </c>
      <c r="BJ1454" s="25" t="s">
        <v>98</v>
      </c>
      <c r="BK1454" s="204">
        <f>ROUND(I1454*H1454,2)</f>
        <v>0</v>
      </c>
      <c r="BL1454" s="25" t="s">
        <v>173</v>
      </c>
      <c r="BM1454" s="25" t="s">
        <v>2117</v>
      </c>
    </row>
    <row r="1455" spans="2:65" s="1" customFormat="1" ht="13.5">
      <c r="B1455" s="42"/>
      <c r="C1455" s="64"/>
      <c r="D1455" s="205" t="s">
        <v>175</v>
      </c>
      <c r="E1455" s="64"/>
      <c r="F1455" s="206" t="s">
        <v>1311</v>
      </c>
      <c r="G1455" s="64"/>
      <c r="H1455" s="64"/>
      <c r="I1455" s="164"/>
      <c r="J1455" s="64"/>
      <c r="K1455" s="64"/>
      <c r="L1455" s="62"/>
      <c r="M1455" s="207"/>
      <c r="N1455" s="43"/>
      <c r="O1455" s="43"/>
      <c r="P1455" s="43"/>
      <c r="Q1455" s="43"/>
      <c r="R1455" s="43"/>
      <c r="S1455" s="43"/>
      <c r="T1455" s="79"/>
      <c r="AT1455" s="25" t="s">
        <v>175</v>
      </c>
      <c r="AU1455" s="25" t="s">
        <v>84</v>
      </c>
    </row>
    <row r="1456" spans="2:65" s="1" customFormat="1" ht="16.5" customHeight="1">
      <c r="B1456" s="42"/>
      <c r="C1456" s="193" t="s">
        <v>2118</v>
      </c>
      <c r="D1456" s="193" t="s">
        <v>168</v>
      </c>
      <c r="E1456" s="194" t="s">
        <v>1312</v>
      </c>
      <c r="F1456" s="195" t="s">
        <v>1313</v>
      </c>
      <c r="G1456" s="196" t="s">
        <v>171</v>
      </c>
      <c r="H1456" s="197">
        <v>86.21</v>
      </c>
      <c r="I1456" s="198"/>
      <c r="J1456" s="199">
        <f>ROUND(I1456*H1456,2)</f>
        <v>0</v>
      </c>
      <c r="K1456" s="195" t="s">
        <v>21</v>
      </c>
      <c r="L1456" s="62"/>
      <c r="M1456" s="200" t="s">
        <v>21</v>
      </c>
      <c r="N1456" s="201" t="s">
        <v>48</v>
      </c>
      <c r="O1456" s="43"/>
      <c r="P1456" s="202">
        <f>O1456*H1456</f>
        <v>0</v>
      </c>
      <c r="Q1456" s="202">
        <v>0</v>
      </c>
      <c r="R1456" s="202">
        <f>Q1456*H1456</f>
        <v>0</v>
      </c>
      <c r="S1456" s="202">
        <v>0</v>
      </c>
      <c r="T1456" s="203">
        <f>S1456*H1456</f>
        <v>0</v>
      </c>
      <c r="AR1456" s="25" t="s">
        <v>173</v>
      </c>
      <c r="AT1456" s="25" t="s">
        <v>168</v>
      </c>
      <c r="AU1456" s="25" t="s">
        <v>84</v>
      </c>
      <c r="AY1456" s="25" t="s">
        <v>163</v>
      </c>
      <c r="BE1456" s="204">
        <f>IF(N1456="základní",J1456,0)</f>
        <v>0</v>
      </c>
      <c r="BF1456" s="204">
        <f>IF(N1456="snížená",J1456,0)</f>
        <v>0</v>
      </c>
      <c r="BG1456" s="204">
        <f>IF(N1456="zákl. přenesená",J1456,0)</f>
        <v>0</v>
      </c>
      <c r="BH1456" s="204">
        <f>IF(N1456="sníž. přenesená",J1456,0)</f>
        <v>0</v>
      </c>
      <c r="BI1456" s="204">
        <f>IF(N1456="nulová",J1456,0)</f>
        <v>0</v>
      </c>
      <c r="BJ1456" s="25" t="s">
        <v>98</v>
      </c>
      <c r="BK1456" s="204">
        <f>ROUND(I1456*H1456,2)</f>
        <v>0</v>
      </c>
      <c r="BL1456" s="25" t="s">
        <v>173</v>
      </c>
      <c r="BM1456" s="25" t="s">
        <v>2119</v>
      </c>
    </row>
    <row r="1457" spans="2:65" s="1" customFormat="1" ht="13.5">
      <c r="B1457" s="42"/>
      <c r="C1457" s="64"/>
      <c r="D1457" s="205" t="s">
        <v>175</v>
      </c>
      <c r="E1457" s="64"/>
      <c r="F1457" s="206" t="s">
        <v>1313</v>
      </c>
      <c r="G1457" s="64"/>
      <c r="H1457" s="64"/>
      <c r="I1457" s="164"/>
      <c r="J1457" s="64"/>
      <c r="K1457" s="64"/>
      <c r="L1457" s="62"/>
      <c r="M1457" s="207"/>
      <c r="N1457" s="43"/>
      <c r="O1457" s="43"/>
      <c r="P1457" s="43"/>
      <c r="Q1457" s="43"/>
      <c r="R1457" s="43"/>
      <c r="S1457" s="43"/>
      <c r="T1457" s="79"/>
      <c r="AT1457" s="25" t="s">
        <v>175</v>
      </c>
      <c r="AU1457" s="25" t="s">
        <v>84</v>
      </c>
    </row>
    <row r="1458" spans="2:65" s="1" customFormat="1" ht="16.5" customHeight="1">
      <c r="B1458" s="42"/>
      <c r="C1458" s="193" t="s">
        <v>1650</v>
      </c>
      <c r="D1458" s="193" t="s">
        <v>168</v>
      </c>
      <c r="E1458" s="194" t="s">
        <v>1314</v>
      </c>
      <c r="F1458" s="195" t="s">
        <v>1315</v>
      </c>
      <c r="G1458" s="196" t="s">
        <v>171</v>
      </c>
      <c r="H1458" s="197">
        <v>86.21</v>
      </c>
      <c r="I1458" s="198"/>
      <c r="J1458" s="199">
        <f>ROUND(I1458*H1458,2)</f>
        <v>0</v>
      </c>
      <c r="K1458" s="195" t="s">
        <v>21</v>
      </c>
      <c r="L1458" s="62"/>
      <c r="M1458" s="200" t="s">
        <v>21</v>
      </c>
      <c r="N1458" s="201" t="s">
        <v>48</v>
      </c>
      <c r="O1458" s="43"/>
      <c r="P1458" s="202">
        <f>O1458*H1458</f>
        <v>0</v>
      </c>
      <c r="Q1458" s="202">
        <v>0</v>
      </c>
      <c r="R1458" s="202">
        <f>Q1458*H1458</f>
        <v>0</v>
      </c>
      <c r="S1458" s="202">
        <v>0</v>
      </c>
      <c r="T1458" s="203">
        <f>S1458*H1458</f>
        <v>0</v>
      </c>
      <c r="AR1458" s="25" t="s">
        <v>173</v>
      </c>
      <c r="AT1458" s="25" t="s">
        <v>168</v>
      </c>
      <c r="AU1458" s="25" t="s">
        <v>84</v>
      </c>
      <c r="AY1458" s="25" t="s">
        <v>163</v>
      </c>
      <c r="BE1458" s="204">
        <f>IF(N1458="základní",J1458,0)</f>
        <v>0</v>
      </c>
      <c r="BF1458" s="204">
        <f>IF(N1458="snížená",J1458,0)</f>
        <v>0</v>
      </c>
      <c r="BG1458" s="204">
        <f>IF(N1458="zákl. přenesená",J1458,0)</f>
        <v>0</v>
      </c>
      <c r="BH1458" s="204">
        <f>IF(N1458="sníž. přenesená",J1458,0)</f>
        <v>0</v>
      </c>
      <c r="BI1458" s="204">
        <f>IF(N1458="nulová",J1458,0)</f>
        <v>0</v>
      </c>
      <c r="BJ1458" s="25" t="s">
        <v>98</v>
      </c>
      <c r="BK1458" s="204">
        <f>ROUND(I1458*H1458,2)</f>
        <v>0</v>
      </c>
      <c r="BL1458" s="25" t="s">
        <v>173</v>
      </c>
      <c r="BM1458" s="25" t="s">
        <v>2120</v>
      </c>
    </row>
    <row r="1459" spans="2:65" s="1" customFormat="1" ht="13.5">
      <c r="B1459" s="42"/>
      <c r="C1459" s="64"/>
      <c r="D1459" s="205" t="s">
        <v>175</v>
      </c>
      <c r="E1459" s="64"/>
      <c r="F1459" s="206" t="s">
        <v>1315</v>
      </c>
      <c r="G1459" s="64"/>
      <c r="H1459" s="64"/>
      <c r="I1459" s="164"/>
      <c r="J1459" s="64"/>
      <c r="K1459" s="64"/>
      <c r="L1459" s="62"/>
      <c r="M1459" s="207"/>
      <c r="N1459" s="43"/>
      <c r="O1459" s="43"/>
      <c r="P1459" s="43"/>
      <c r="Q1459" s="43"/>
      <c r="R1459" s="43"/>
      <c r="S1459" s="43"/>
      <c r="T1459" s="79"/>
      <c r="AT1459" s="25" t="s">
        <v>175</v>
      </c>
      <c r="AU1459" s="25" t="s">
        <v>84</v>
      </c>
    </row>
    <row r="1460" spans="2:65" s="1" customFormat="1" ht="16.5" customHeight="1">
      <c r="B1460" s="42"/>
      <c r="C1460" s="193" t="s">
        <v>2121</v>
      </c>
      <c r="D1460" s="193" t="s">
        <v>168</v>
      </c>
      <c r="E1460" s="194" t="s">
        <v>1316</v>
      </c>
      <c r="F1460" s="195" t="s">
        <v>1317</v>
      </c>
      <c r="G1460" s="196" t="s">
        <v>171</v>
      </c>
      <c r="H1460" s="197">
        <v>86.21</v>
      </c>
      <c r="I1460" s="198"/>
      <c r="J1460" s="199">
        <f>ROUND(I1460*H1460,2)</f>
        <v>0</v>
      </c>
      <c r="K1460" s="195" t="s">
        <v>21</v>
      </c>
      <c r="L1460" s="62"/>
      <c r="M1460" s="200" t="s">
        <v>21</v>
      </c>
      <c r="N1460" s="201" t="s">
        <v>48</v>
      </c>
      <c r="O1460" s="43"/>
      <c r="P1460" s="202">
        <f>O1460*H1460</f>
        <v>0</v>
      </c>
      <c r="Q1460" s="202">
        <v>0</v>
      </c>
      <c r="R1460" s="202">
        <f>Q1460*H1460</f>
        <v>0</v>
      </c>
      <c r="S1460" s="202">
        <v>0</v>
      </c>
      <c r="T1460" s="203">
        <f>S1460*H1460</f>
        <v>0</v>
      </c>
      <c r="AR1460" s="25" t="s">
        <v>173</v>
      </c>
      <c r="AT1460" s="25" t="s">
        <v>168</v>
      </c>
      <c r="AU1460" s="25" t="s">
        <v>84</v>
      </c>
      <c r="AY1460" s="25" t="s">
        <v>163</v>
      </c>
      <c r="BE1460" s="204">
        <f>IF(N1460="základní",J1460,0)</f>
        <v>0</v>
      </c>
      <c r="BF1460" s="204">
        <f>IF(N1460="snížená",J1460,0)</f>
        <v>0</v>
      </c>
      <c r="BG1460" s="204">
        <f>IF(N1460="zákl. přenesená",J1460,0)</f>
        <v>0</v>
      </c>
      <c r="BH1460" s="204">
        <f>IF(N1460="sníž. přenesená",J1460,0)</f>
        <v>0</v>
      </c>
      <c r="BI1460" s="204">
        <f>IF(N1460="nulová",J1460,0)</f>
        <v>0</v>
      </c>
      <c r="BJ1460" s="25" t="s">
        <v>98</v>
      </c>
      <c r="BK1460" s="204">
        <f>ROUND(I1460*H1460,2)</f>
        <v>0</v>
      </c>
      <c r="BL1460" s="25" t="s">
        <v>173</v>
      </c>
      <c r="BM1460" s="25" t="s">
        <v>2122</v>
      </c>
    </row>
    <row r="1461" spans="2:65" s="1" customFormat="1" ht="13.5">
      <c r="B1461" s="42"/>
      <c r="C1461" s="64"/>
      <c r="D1461" s="205" t="s">
        <v>175</v>
      </c>
      <c r="E1461" s="64"/>
      <c r="F1461" s="206" t="s">
        <v>1317</v>
      </c>
      <c r="G1461" s="64"/>
      <c r="H1461" s="64"/>
      <c r="I1461" s="164"/>
      <c r="J1461" s="64"/>
      <c r="K1461" s="64"/>
      <c r="L1461" s="62"/>
      <c r="M1461" s="207"/>
      <c r="N1461" s="43"/>
      <c r="O1461" s="43"/>
      <c r="P1461" s="43"/>
      <c r="Q1461" s="43"/>
      <c r="R1461" s="43"/>
      <c r="S1461" s="43"/>
      <c r="T1461" s="79"/>
      <c r="AT1461" s="25" t="s">
        <v>175</v>
      </c>
      <c r="AU1461" s="25" t="s">
        <v>84</v>
      </c>
    </row>
    <row r="1462" spans="2:65" s="1" customFormat="1" ht="16.5" customHeight="1">
      <c r="B1462" s="42"/>
      <c r="C1462" s="193" t="s">
        <v>1652</v>
      </c>
      <c r="D1462" s="193" t="s">
        <v>168</v>
      </c>
      <c r="E1462" s="194" t="s">
        <v>1318</v>
      </c>
      <c r="F1462" s="195" t="s">
        <v>1319</v>
      </c>
      <c r="G1462" s="196" t="s">
        <v>171</v>
      </c>
      <c r="H1462" s="197">
        <v>84</v>
      </c>
      <c r="I1462" s="198"/>
      <c r="J1462" s="199">
        <f>ROUND(I1462*H1462,2)</f>
        <v>0</v>
      </c>
      <c r="K1462" s="195" t="s">
        <v>21</v>
      </c>
      <c r="L1462" s="62"/>
      <c r="M1462" s="200" t="s">
        <v>21</v>
      </c>
      <c r="N1462" s="201" t="s">
        <v>48</v>
      </c>
      <c r="O1462" s="43"/>
      <c r="P1462" s="202">
        <f>O1462*H1462</f>
        <v>0</v>
      </c>
      <c r="Q1462" s="202">
        <v>0</v>
      </c>
      <c r="R1462" s="202">
        <f>Q1462*H1462</f>
        <v>0</v>
      </c>
      <c r="S1462" s="202">
        <v>0</v>
      </c>
      <c r="T1462" s="203">
        <f>S1462*H1462</f>
        <v>0</v>
      </c>
      <c r="AR1462" s="25" t="s">
        <v>173</v>
      </c>
      <c r="AT1462" s="25" t="s">
        <v>168</v>
      </c>
      <c r="AU1462" s="25" t="s">
        <v>84</v>
      </c>
      <c r="AY1462" s="25" t="s">
        <v>163</v>
      </c>
      <c r="BE1462" s="204">
        <f>IF(N1462="základní",J1462,0)</f>
        <v>0</v>
      </c>
      <c r="BF1462" s="204">
        <f>IF(N1462="snížená",J1462,0)</f>
        <v>0</v>
      </c>
      <c r="BG1462" s="204">
        <f>IF(N1462="zákl. přenesená",J1462,0)</f>
        <v>0</v>
      </c>
      <c r="BH1462" s="204">
        <f>IF(N1462="sníž. přenesená",J1462,0)</f>
        <v>0</v>
      </c>
      <c r="BI1462" s="204">
        <f>IF(N1462="nulová",J1462,0)</f>
        <v>0</v>
      </c>
      <c r="BJ1462" s="25" t="s">
        <v>98</v>
      </c>
      <c r="BK1462" s="204">
        <f>ROUND(I1462*H1462,2)</f>
        <v>0</v>
      </c>
      <c r="BL1462" s="25" t="s">
        <v>173</v>
      </c>
      <c r="BM1462" s="25" t="s">
        <v>2123</v>
      </c>
    </row>
    <row r="1463" spans="2:65" s="1" customFormat="1" ht="13.5">
      <c r="B1463" s="42"/>
      <c r="C1463" s="64"/>
      <c r="D1463" s="205" t="s">
        <v>175</v>
      </c>
      <c r="E1463" s="64"/>
      <c r="F1463" s="206" t="s">
        <v>1319</v>
      </c>
      <c r="G1463" s="64"/>
      <c r="H1463" s="64"/>
      <c r="I1463" s="164"/>
      <c r="J1463" s="64"/>
      <c r="K1463" s="64"/>
      <c r="L1463" s="62"/>
      <c r="M1463" s="207"/>
      <c r="N1463" s="43"/>
      <c r="O1463" s="43"/>
      <c r="P1463" s="43"/>
      <c r="Q1463" s="43"/>
      <c r="R1463" s="43"/>
      <c r="S1463" s="43"/>
      <c r="T1463" s="79"/>
      <c r="AT1463" s="25" t="s">
        <v>175</v>
      </c>
      <c r="AU1463" s="25" t="s">
        <v>84</v>
      </c>
    </row>
    <row r="1464" spans="2:65" s="1" customFormat="1" ht="67.5">
      <c r="B1464" s="42"/>
      <c r="C1464" s="64"/>
      <c r="D1464" s="205" t="s">
        <v>843</v>
      </c>
      <c r="E1464" s="64"/>
      <c r="F1464" s="208" t="s">
        <v>1320</v>
      </c>
      <c r="G1464" s="64"/>
      <c r="H1464" s="64"/>
      <c r="I1464" s="164"/>
      <c r="J1464" s="64"/>
      <c r="K1464" s="64"/>
      <c r="L1464" s="62"/>
      <c r="M1464" s="207"/>
      <c r="N1464" s="43"/>
      <c r="O1464" s="43"/>
      <c r="P1464" s="43"/>
      <c r="Q1464" s="43"/>
      <c r="R1464" s="43"/>
      <c r="S1464" s="43"/>
      <c r="T1464" s="79"/>
      <c r="AT1464" s="25" t="s">
        <v>843</v>
      </c>
      <c r="AU1464" s="25" t="s">
        <v>84</v>
      </c>
    </row>
    <row r="1465" spans="2:65" s="1" customFormat="1" ht="16.5" customHeight="1">
      <c r="B1465" s="42"/>
      <c r="C1465" s="241" t="s">
        <v>2124</v>
      </c>
      <c r="D1465" s="241" t="s">
        <v>310</v>
      </c>
      <c r="E1465" s="242" t="s">
        <v>1321</v>
      </c>
      <c r="F1465" s="243" t="s">
        <v>1322</v>
      </c>
      <c r="G1465" s="244" t="s">
        <v>171</v>
      </c>
      <c r="H1465" s="245">
        <v>42</v>
      </c>
      <c r="I1465" s="246"/>
      <c r="J1465" s="247">
        <f>ROUND(I1465*H1465,2)</f>
        <v>0</v>
      </c>
      <c r="K1465" s="243" t="s">
        <v>21</v>
      </c>
      <c r="L1465" s="248"/>
      <c r="M1465" s="249" t="s">
        <v>21</v>
      </c>
      <c r="N1465" s="250" t="s">
        <v>48</v>
      </c>
      <c r="O1465" s="43"/>
      <c r="P1465" s="202">
        <f>O1465*H1465</f>
        <v>0</v>
      </c>
      <c r="Q1465" s="202">
        <v>0</v>
      </c>
      <c r="R1465" s="202">
        <f>Q1465*H1465</f>
        <v>0</v>
      </c>
      <c r="S1465" s="202">
        <v>0</v>
      </c>
      <c r="T1465" s="203">
        <f>S1465*H1465</f>
        <v>0</v>
      </c>
      <c r="AR1465" s="25" t="s">
        <v>228</v>
      </c>
      <c r="AT1465" s="25" t="s">
        <v>310</v>
      </c>
      <c r="AU1465" s="25" t="s">
        <v>84</v>
      </c>
      <c r="AY1465" s="25" t="s">
        <v>163</v>
      </c>
      <c r="BE1465" s="204">
        <f>IF(N1465="základní",J1465,0)</f>
        <v>0</v>
      </c>
      <c r="BF1465" s="204">
        <f>IF(N1465="snížená",J1465,0)</f>
        <v>0</v>
      </c>
      <c r="BG1465" s="204">
        <f>IF(N1465="zákl. přenesená",J1465,0)</f>
        <v>0</v>
      </c>
      <c r="BH1465" s="204">
        <f>IF(N1465="sníž. přenesená",J1465,0)</f>
        <v>0</v>
      </c>
      <c r="BI1465" s="204">
        <f>IF(N1465="nulová",J1465,0)</f>
        <v>0</v>
      </c>
      <c r="BJ1465" s="25" t="s">
        <v>98</v>
      </c>
      <c r="BK1465" s="204">
        <f>ROUND(I1465*H1465,2)</f>
        <v>0</v>
      </c>
      <c r="BL1465" s="25" t="s">
        <v>173</v>
      </c>
      <c r="BM1465" s="25" t="s">
        <v>2125</v>
      </c>
    </row>
    <row r="1466" spans="2:65" s="1" customFormat="1" ht="13.5">
      <c r="B1466" s="42"/>
      <c r="C1466" s="64"/>
      <c r="D1466" s="205" t="s">
        <v>175</v>
      </c>
      <c r="E1466" s="64"/>
      <c r="F1466" s="206" t="s">
        <v>1322</v>
      </c>
      <c r="G1466" s="64"/>
      <c r="H1466" s="64"/>
      <c r="I1466" s="164"/>
      <c r="J1466" s="64"/>
      <c r="K1466" s="64"/>
      <c r="L1466" s="62"/>
      <c r="M1466" s="207"/>
      <c r="N1466" s="43"/>
      <c r="O1466" s="43"/>
      <c r="P1466" s="43"/>
      <c r="Q1466" s="43"/>
      <c r="R1466" s="43"/>
      <c r="S1466" s="43"/>
      <c r="T1466" s="79"/>
      <c r="AT1466" s="25" t="s">
        <v>175</v>
      </c>
      <c r="AU1466" s="25" t="s">
        <v>84</v>
      </c>
    </row>
    <row r="1467" spans="2:65" s="1" customFormat="1" ht="94.5">
      <c r="B1467" s="42"/>
      <c r="C1467" s="64"/>
      <c r="D1467" s="205" t="s">
        <v>843</v>
      </c>
      <c r="E1467" s="64"/>
      <c r="F1467" s="208" t="s">
        <v>1323</v>
      </c>
      <c r="G1467" s="64"/>
      <c r="H1467" s="64"/>
      <c r="I1467" s="164"/>
      <c r="J1467" s="64"/>
      <c r="K1467" s="64"/>
      <c r="L1467" s="62"/>
      <c r="M1467" s="207"/>
      <c r="N1467" s="43"/>
      <c r="O1467" s="43"/>
      <c r="P1467" s="43"/>
      <c r="Q1467" s="43"/>
      <c r="R1467" s="43"/>
      <c r="S1467" s="43"/>
      <c r="T1467" s="79"/>
      <c r="AT1467" s="25" t="s">
        <v>843</v>
      </c>
      <c r="AU1467" s="25" t="s">
        <v>84</v>
      </c>
    </row>
    <row r="1468" spans="2:65" s="1" customFormat="1" ht="16.5" customHeight="1">
      <c r="B1468" s="42"/>
      <c r="C1468" s="241" t="s">
        <v>1653</v>
      </c>
      <c r="D1468" s="241" t="s">
        <v>310</v>
      </c>
      <c r="E1468" s="242" t="s">
        <v>1324</v>
      </c>
      <c r="F1468" s="243" t="s">
        <v>1325</v>
      </c>
      <c r="G1468" s="244" t="s">
        <v>171</v>
      </c>
      <c r="H1468" s="245">
        <v>42</v>
      </c>
      <c r="I1468" s="246"/>
      <c r="J1468" s="247">
        <f>ROUND(I1468*H1468,2)</f>
        <v>0</v>
      </c>
      <c r="K1468" s="243" t="s">
        <v>21</v>
      </c>
      <c r="L1468" s="248"/>
      <c r="M1468" s="249" t="s">
        <v>21</v>
      </c>
      <c r="N1468" s="250" t="s">
        <v>48</v>
      </c>
      <c r="O1468" s="43"/>
      <c r="P1468" s="202">
        <f>O1468*H1468</f>
        <v>0</v>
      </c>
      <c r="Q1468" s="202">
        <v>0</v>
      </c>
      <c r="R1468" s="202">
        <f>Q1468*H1468</f>
        <v>0</v>
      </c>
      <c r="S1468" s="202">
        <v>0</v>
      </c>
      <c r="T1468" s="203">
        <f>S1468*H1468</f>
        <v>0</v>
      </c>
      <c r="AR1468" s="25" t="s">
        <v>228</v>
      </c>
      <c r="AT1468" s="25" t="s">
        <v>310</v>
      </c>
      <c r="AU1468" s="25" t="s">
        <v>84</v>
      </c>
      <c r="AY1468" s="25" t="s">
        <v>163</v>
      </c>
      <c r="BE1468" s="204">
        <f>IF(N1468="základní",J1468,0)</f>
        <v>0</v>
      </c>
      <c r="BF1468" s="204">
        <f>IF(N1468="snížená",J1468,0)</f>
        <v>0</v>
      </c>
      <c r="BG1468" s="204">
        <f>IF(N1468="zákl. přenesená",J1468,0)</f>
        <v>0</v>
      </c>
      <c r="BH1468" s="204">
        <f>IF(N1468="sníž. přenesená",J1468,0)</f>
        <v>0</v>
      </c>
      <c r="BI1468" s="204">
        <f>IF(N1468="nulová",J1468,0)</f>
        <v>0</v>
      </c>
      <c r="BJ1468" s="25" t="s">
        <v>98</v>
      </c>
      <c r="BK1468" s="204">
        <f>ROUND(I1468*H1468,2)</f>
        <v>0</v>
      </c>
      <c r="BL1468" s="25" t="s">
        <v>173</v>
      </c>
      <c r="BM1468" s="25" t="s">
        <v>2126</v>
      </c>
    </row>
    <row r="1469" spans="2:65" s="1" customFormat="1" ht="13.5">
      <c r="B1469" s="42"/>
      <c r="C1469" s="64"/>
      <c r="D1469" s="205" t="s">
        <v>175</v>
      </c>
      <c r="E1469" s="64"/>
      <c r="F1469" s="206" t="s">
        <v>1325</v>
      </c>
      <c r="G1469" s="64"/>
      <c r="H1469" s="64"/>
      <c r="I1469" s="164"/>
      <c r="J1469" s="64"/>
      <c r="K1469" s="64"/>
      <c r="L1469" s="62"/>
      <c r="M1469" s="207"/>
      <c r="N1469" s="43"/>
      <c r="O1469" s="43"/>
      <c r="P1469" s="43"/>
      <c r="Q1469" s="43"/>
      <c r="R1469" s="43"/>
      <c r="S1469" s="43"/>
      <c r="T1469" s="79"/>
      <c r="AT1469" s="25" t="s">
        <v>175</v>
      </c>
      <c r="AU1469" s="25" t="s">
        <v>84</v>
      </c>
    </row>
    <row r="1470" spans="2:65" s="1" customFormat="1" ht="67.5">
      <c r="B1470" s="42"/>
      <c r="C1470" s="64"/>
      <c r="D1470" s="205" t="s">
        <v>843</v>
      </c>
      <c r="E1470" s="64"/>
      <c r="F1470" s="208" t="s">
        <v>1326</v>
      </c>
      <c r="G1470" s="64"/>
      <c r="H1470" s="64"/>
      <c r="I1470" s="164"/>
      <c r="J1470" s="64"/>
      <c r="K1470" s="64"/>
      <c r="L1470" s="62"/>
      <c r="M1470" s="207"/>
      <c r="N1470" s="43"/>
      <c r="O1470" s="43"/>
      <c r="P1470" s="43"/>
      <c r="Q1470" s="43"/>
      <c r="R1470" s="43"/>
      <c r="S1470" s="43"/>
      <c r="T1470" s="79"/>
      <c r="AT1470" s="25" t="s">
        <v>843</v>
      </c>
      <c r="AU1470" s="25" t="s">
        <v>84</v>
      </c>
    </row>
    <row r="1471" spans="2:65" s="10" customFormat="1" ht="37.35" customHeight="1">
      <c r="B1471" s="177"/>
      <c r="C1471" s="178"/>
      <c r="D1471" s="179" t="s">
        <v>75</v>
      </c>
      <c r="E1471" s="180" t="s">
        <v>2127</v>
      </c>
      <c r="F1471" s="180" t="s">
        <v>2128</v>
      </c>
      <c r="G1471" s="178"/>
      <c r="H1471" s="178"/>
      <c r="I1471" s="181"/>
      <c r="J1471" s="182">
        <f>BK1471</f>
        <v>0</v>
      </c>
      <c r="K1471" s="178"/>
      <c r="L1471" s="183"/>
      <c r="M1471" s="184"/>
      <c r="N1471" s="185"/>
      <c r="O1471" s="185"/>
      <c r="P1471" s="186">
        <f>SUM(P1472:P1578)</f>
        <v>0</v>
      </c>
      <c r="Q1471" s="185"/>
      <c r="R1471" s="186">
        <f>SUM(R1472:R1578)</f>
        <v>0</v>
      </c>
      <c r="S1471" s="185"/>
      <c r="T1471" s="187">
        <f>SUM(T1472:T1578)</f>
        <v>0</v>
      </c>
      <c r="AR1471" s="188" t="s">
        <v>84</v>
      </c>
      <c r="AT1471" s="189" t="s">
        <v>75</v>
      </c>
      <c r="AU1471" s="189" t="s">
        <v>76</v>
      </c>
      <c r="AY1471" s="188" t="s">
        <v>163</v>
      </c>
      <c r="BK1471" s="190">
        <f>SUM(BK1472:BK1578)</f>
        <v>0</v>
      </c>
    </row>
    <row r="1472" spans="2:65" s="1" customFormat="1" ht="16.5" customHeight="1">
      <c r="B1472" s="42"/>
      <c r="C1472" s="193" t="s">
        <v>2129</v>
      </c>
      <c r="D1472" s="193" t="s">
        <v>168</v>
      </c>
      <c r="E1472" s="194" t="s">
        <v>1215</v>
      </c>
      <c r="F1472" s="195" t="s">
        <v>1216</v>
      </c>
      <c r="G1472" s="196" t="s">
        <v>184</v>
      </c>
      <c r="H1472" s="197">
        <v>13</v>
      </c>
      <c r="I1472" s="198"/>
      <c r="J1472" s="199">
        <f>ROUND(I1472*H1472,2)</f>
        <v>0</v>
      </c>
      <c r="K1472" s="195" t="s">
        <v>21</v>
      </c>
      <c r="L1472" s="62"/>
      <c r="M1472" s="200" t="s">
        <v>21</v>
      </c>
      <c r="N1472" s="201" t="s">
        <v>48</v>
      </c>
      <c r="O1472" s="43"/>
      <c r="P1472" s="202">
        <f>O1472*H1472</f>
        <v>0</v>
      </c>
      <c r="Q1472" s="202">
        <v>0</v>
      </c>
      <c r="R1472" s="202">
        <f>Q1472*H1472</f>
        <v>0</v>
      </c>
      <c r="S1472" s="202">
        <v>0</v>
      </c>
      <c r="T1472" s="203">
        <f>S1472*H1472</f>
        <v>0</v>
      </c>
      <c r="AR1472" s="25" t="s">
        <v>173</v>
      </c>
      <c r="AT1472" s="25" t="s">
        <v>168</v>
      </c>
      <c r="AU1472" s="25" t="s">
        <v>84</v>
      </c>
      <c r="AY1472" s="25" t="s">
        <v>163</v>
      </c>
      <c r="BE1472" s="204">
        <f>IF(N1472="základní",J1472,0)</f>
        <v>0</v>
      </c>
      <c r="BF1472" s="204">
        <f>IF(N1472="snížená",J1472,0)</f>
        <v>0</v>
      </c>
      <c r="BG1472" s="204">
        <f>IF(N1472="zákl. přenesená",J1472,0)</f>
        <v>0</v>
      </c>
      <c r="BH1472" s="204">
        <f>IF(N1472="sníž. přenesená",J1472,0)</f>
        <v>0</v>
      </c>
      <c r="BI1472" s="204">
        <f>IF(N1472="nulová",J1472,0)</f>
        <v>0</v>
      </c>
      <c r="BJ1472" s="25" t="s">
        <v>98</v>
      </c>
      <c r="BK1472" s="204">
        <f>ROUND(I1472*H1472,2)</f>
        <v>0</v>
      </c>
      <c r="BL1472" s="25" t="s">
        <v>173</v>
      </c>
      <c r="BM1472" s="25" t="s">
        <v>2130</v>
      </c>
    </row>
    <row r="1473" spans="2:65" s="1" customFormat="1" ht="13.5">
      <c r="B1473" s="42"/>
      <c r="C1473" s="64"/>
      <c r="D1473" s="205" t="s">
        <v>175</v>
      </c>
      <c r="E1473" s="64"/>
      <c r="F1473" s="206" t="s">
        <v>1216</v>
      </c>
      <c r="G1473" s="64"/>
      <c r="H1473" s="64"/>
      <c r="I1473" s="164"/>
      <c r="J1473" s="64"/>
      <c r="K1473" s="64"/>
      <c r="L1473" s="62"/>
      <c r="M1473" s="207"/>
      <c r="N1473" s="43"/>
      <c r="O1473" s="43"/>
      <c r="P1473" s="43"/>
      <c r="Q1473" s="43"/>
      <c r="R1473" s="43"/>
      <c r="S1473" s="43"/>
      <c r="T1473" s="79"/>
      <c r="AT1473" s="25" t="s">
        <v>175</v>
      </c>
      <c r="AU1473" s="25" t="s">
        <v>84</v>
      </c>
    </row>
    <row r="1474" spans="2:65" s="1" customFormat="1" ht="16.5" customHeight="1">
      <c r="B1474" s="42"/>
      <c r="C1474" s="193" t="s">
        <v>1657</v>
      </c>
      <c r="D1474" s="193" t="s">
        <v>168</v>
      </c>
      <c r="E1474" s="194" t="s">
        <v>1217</v>
      </c>
      <c r="F1474" s="195" t="s">
        <v>1218</v>
      </c>
      <c r="G1474" s="196" t="s">
        <v>184</v>
      </c>
      <c r="H1474" s="197">
        <v>9</v>
      </c>
      <c r="I1474" s="198"/>
      <c r="J1474" s="199">
        <f>ROUND(I1474*H1474,2)</f>
        <v>0</v>
      </c>
      <c r="K1474" s="195" t="s">
        <v>21</v>
      </c>
      <c r="L1474" s="62"/>
      <c r="M1474" s="200" t="s">
        <v>21</v>
      </c>
      <c r="N1474" s="201" t="s">
        <v>48</v>
      </c>
      <c r="O1474" s="43"/>
      <c r="P1474" s="202">
        <f>O1474*H1474</f>
        <v>0</v>
      </c>
      <c r="Q1474" s="202">
        <v>0</v>
      </c>
      <c r="R1474" s="202">
        <f>Q1474*H1474</f>
        <v>0</v>
      </c>
      <c r="S1474" s="202">
        <v>0</v>
      </c>
      <c r="T1474" s="203">
        <f>S1474*H1474</f>
        <v>0</v>
      </c>
      <c r="AR1474" s="25" t="s">
        <v>173</v>
      </c>
      <c r="AT1474" s="25" t="s">
        <v>168</v>
      </c>
      <c r="AU1474" s="25" t="s">
        <v>84</v>
      </c>
      <c r="AY1474" s="25" t="s">
        <v>163</v>
      </c>
      <c r="BE1474" s="204">
        <f>IF(N1474="základní",J1474,0)</f>
        <v>0</v>
      </c>
      <c r="BF1474" s="204">
        <f>IF(N1474="snížená",J1474,0)</f>
        <v>0</v>
      </c>
      <c r="BG1474" s="204">
        <f>IF(N1474="zákl. přenesená",J1474,0)</f>
        <v>0</v>
      </c>
      <c r="BH1474" s="204">
        <f>IF(N1474="sníž. přenesená",J1474,0)</f>
        <v>0</v>
      </c>
      <c r="BI1474" s="204">
        <f>IF(N1474="nulová",J1474,0)</f>
        <v>0</v>
      </c>
      <c r="BJ1474" s="25" t="s">
        <v>98</v>
      </c>
      <c r="BK1474" s="204">
        <f>ROUND(I1474*H1474,2)</f>
        <v>0</v>
      </c>
      <c r="BL1474" s="25" t="s">
        <v>173</v>
      </c>
      <c r="BM1474" s="25" t="s">
        <v>2131</v>
      </c>
    </row>
    <row r="1475" spans="2:65" s="1" customFormat="1" ht="13.5">
      <c r="B1475" s="42"/>
      <c r="C1475" s="64"/>
      <c r="D1475" s="205" t="s">
        <v>175</v>
      </c>
      <c r="E1475" s="64"/>
      <c r="F1475" s="206" t="s">
        <v>1218</v>
      </c>
      <c r="G1475" s="64"/>
      <c r="H1475" s="64"/>
      <c r="I1475" s="164"/>
      <c r="J1475" s="64"/>
      <c r="K1475" s="64"/>
      <c r="L1475" s="62"/>
      <c r="M1475" s="207"/>
      <c r="N1475" s="43"/>
      <c r="O1475" s="43"/>
      <c r="P1475" s="43"/>
      <c r="Q1475" s="43"/>
      <c r="R1475" s="43"/>
      <c r="S1475" s="43"/>
      <c r="T1475" s="79"/>
      <c r="AT1475" s="25" t="s">
        <v>175</v>
      </c>
      <c r="AU1475" s="25" t="s">
        <v>84</v>
      </c>
    </row>
    <row r="1476" spans="2:65" s="1" customFormat="1" ht="38.25" customHeight="1">
      <c r="B1476" s="42"/>
      <c r="C1476" s="193" t="s">
        <v>2132</v>
      </c>
      <c r="D1476" s="193" t="s">
        <v>168</v>
      </c>
      <c r="E1476" s="194" t="s">
        <v>1219</v>
      </c>
      <c r="F1476" s="195" t="s">
        <v>1220</v>
      </c>
      <c r="G1476" s="196" t="s">
        <v>184</v>
      </c>
      <c r="H1476" s="197">
        <v>14</v>
      </c>
      <c r="I1476" s="198"/>
      <c r="J1476" s="199">
        <f>ROUND(I1476*H1476,2)</f>
        <v>0</v>
      </c>
      <c r="K1476" s="195" t="s">
        <v>21</v>
      </c>
      <c r="L1476" s="62"/>
      <c r="M1476" s="200" t="s">
        <v>21</v>
      </c>
      <c r="N1476" s="201" t="s">
        <v>48</v>
      </c>
      <c r="O1476" s="43"/>
      <c r="P1476" s="202">
        <f>O1476*H1476</f>
        <v>0</v>
      </c>
      <c r="Q1476" s="202">
        <v>0</v>
      </c>
      <c r="R1476" s="202">
        <f>Q1476*H1476</f>
        <v>0</v>
      </c>
      <c r="S1476" s="202">
        <v>0</v>
      </c>
      <c r="T1476" s="203">
        <f>S1476*H1476</f>
        <v>0</v>
      </c>
      <c r="AR1476" s="25" t="s">
        <v>173</v>
      </c>
      <c r="AT1476" s="25" t="s">
        <v>168</v>
      </c>
      <c r="AU1476" s="25" t="s">
        <v>84</v>
      </c>
      <c r="AY1476" s="25" t="s">
        <v>163</v>
      </c>
      <c r="BE1476" s="204">
        <f>IF(N1476="základní",J1476,0)</f>
        <v>0</v>
      </c>
      <c r="BF1476" s="204">
        <f>IF(N1476="snížená",J1476,0)</f>
        <v>0</v>
      </c>
      <c r="BG1476" s="204">
        <f>IF(N1476="zákl. přenesená",J1476,0)</f>
        <v>0</v>
      </c>
      <c r="BH1476" s="204">
        <f>IF(N1476="sníž. přenesená",J1476,0)</f>
        <v>0</v>
      </c>
      <c r="BI1476" s="204">
        <f>IF(N1476="nulová",J1476,0)</f>
        <v>0</v>
      </c>
      <c r="BJ1476" s="25" t="s">
        <v>98</v>
      </c>
      <c r="BK1476" s="204">
        <f>ROUND(I1476*H1476,2)</f>
        <v>0</v>
      </c>
      <c r="BL1476" s="25" t="s">
        <v>173</v>
      </c>
      <c r="BM1476" s="25" t="s">
        <v>2133</v>
      </c>
    </row>
    <row r="1477" spans="2:65" s="1" customFormat="1" ht="27">
      <c r="B1477" s="42"/>
      <c r="C1477" s="64"/>
      <c r="D1477" s="205" t="s">
        <v>175</v>
      </c>
      <c r="E1477" s="64"/>
      <c r="F1477" s="206" t="s">
        <v>1220</v>
      </c>
      <c r="G1477" s="64"/>
      <c r="H1477" s="64"/>
      <c r="I1477" s="164"/>
      <c r="J1477" s="64"/>
      <c r="K1477" s="64"/>
      <c r="L1477" s="62"/>
      <c r="M1477" s="207"/>
      <c r="N1477" s="43"/>
      <c r="O1477" s="43"/>
      <c r="P1477" s="43"/>
      <c r="Q1477" s="43"/>
      <c r="R1477" s="43"/>
      <c r="S1477" s="43"/>
      <c r="T1477" s="79"/>
      <c r="AT1477" s="25" t="s">
        <v>175</v>
      </c>
      <c r="AU1477" s="25" t="s">
        <v>84</v>
      </c>
    </row>
    <row r="1478" spans="2:65" s="1" customFormat="1" ht="25.5" customHeight="1">
      <c r="B1478" s="42"/>
      <c r="C1478" s="193" t="s">
        <v>1658</v>
      </c>
      <c r="D1478" s="193" t="s">
        <v>168</v>
      </c>
      <c r="E1478" s="194" t="s">
        <v>1221</v>
      </c>
      <c r="F1478" s="195" t="s">
        <v>1222</v>
      </c>
      <c r="G1478" s="196" t="s">
        <v>184</v>
      </c>
      <c r="H1478" s="197">
        <v>5</v>
      </c>
      <c r="I1478" s="198"/>
      <c r="J1478" s="199">
        <f>ROUND(I1478*H1478,2)</f>
        <v>0</v>
      </c>
      <c r="K1478" s="195" t="s">
        <v>21</v>
      </c>
      <c r="L1478" s="62"/>
      <c r="M1478" s="200" t="s">
        <v>21</v>
      </c>
      <c r="N1478" s="201" t="s">
        <v>48</v>
      </c>
      <c r="O1478" s="43"/>
      <c r="P1478" s="202">
        <f>O1478*H1478</f>
        <v>0</v>
      </c>
      <c r="Q1478" s="202">
        <v>0</v>
      </c>
      <c r="R1478" s="202">
        <f>Q1478*H1478</f>
        <v>0</v>
      </c>
      <c r="S1478" s="202">
        <v>0</v>
      </c>
      <c r="T1478" s="203">
        <f>S1478*H1478</f>
        <v>0</v>
      </c>
      <c r="AR1478" s="25" t="s">
        <v>173</v>
      </c>
      <c r="AT1478" s="25" t="s">
        <v>168</v>
      </c>
      <c r="AU1478" s="25" t="s">
        <v>84</v>
      </c>
      <c r="AY1478" s="25" t="s">
        <v>163</v>
      </c>
      <c r="BE1478" s="204">
        <f>IF(N1478="základní",J1478,0)</f>
        <v>0</v>
      </c>
      <c r="BF1478" s="204">
        <f>IF(N1478="snížená",J1478,0)</f>
        <v>0</v>
      </c>
      <c r="BG1478" s="204">
        <f>IF(N1478="zákl. přenesená",J1478,0)</f>
        <v>0</v>
      </c>
      <c r="BH1478" s="204">
        <f>IF(N1478="sníž. přenesená",J1478,0)</f>
        <v>0</v>
      </c>
      <c r="BI1478" s="204">
        <f>IF(N1478="nulová",J1478,0)</f>
        <v>0</v>
      </c>
      <c r="BJ1478" s="25" t="s">
        <v>98</v>
      </c>
      <c r="BK1478" s="204">
        <f>ROUND(I1478*H1478,2)</f>
        <v>0</v>
      </c>
      <c r="BL1478" s="25" t="s">
        <v>173</v>
      </c>
      <c r="BM1478" s="25" t="s">
        <v>2134</v>
      </c>
    </row>
    <row r="1479" spans="2:65" s="1" customFormat="1" ht="27">
      <c r="B1479" s="42"/>
      <c r="C1479" s="64"/>
      <c r="D1479" s="205" t="s">
        <v>175</v>
      </c>
      <c r="E1479" s="64"/>
      <c r="F1479" s="206" t="s">
        <v>1222</v>
      </c>
      <c r="G1479" s="64"/>
      <c r="H1479" s="64"/>
      <c r="I1479" s="164"/>
      <c r="J1479" s="64"/>
      <c r="K1479" s="64"/>
      <c r="L1479" s="62"/>
      <c r="M1479" s="207"/>
      <c r="N1479" s="43"/>
      <c r="O1479" s="43"/>
      <c r="P1479" s="43"/>
      <c r="Q1479" s="43"/>
      <c r="R1479" s="43"/>
      <c r="S1479" s="43"/>
      <c r="T1479" s="79"/>
      <c r="AT1479" s="25" t="s">
        <v>175</v>
      </c>
      <c r="AU1479" s="25" t="s">
        <v>84</v>
      </c>
    </row>
    <row r="1480" spans="2:65" s="1" customFormat="1" ht="38.25" customHeight="1">
      <c r="B1480" s="42"/>
      <c r="C1480" s="193" t="s">
        <v>2135</v>
      </c>
      <c r="D1480" s="193" t="s">
        <v>168</v>
      </c>
      <c r="E1480" s="194" t="s">
        <v>1223</v>
      </c>
      <c r="F1480" s="195" t="s">
        <v>1224</v>
      </c>
      <c r="G1480" s="196" t="s">
        <v>184</v>
      </c>
      <c r="H1480" s="197">
        <v>14</v>
      </c>
      <c r="I1480" s="198"/>
      <c r="J1480" s="199">
        <f>ROUND(I1480*H1480,2)</f>
        <v>0</v>
      </c>
      <c r="K1480" s="195" t="s">
        <v>21</v>
      </c>
      <c r="L1480" s="62"/>
      <c r="M1480" s="200" t="s">
        <v>21</v>
      </c>
      <c r="N1480" s="201" t="s">
        <v>48</v>
      </c>
      <c r="O1480" s="43"/>
      <c r="P1480" s="202">
        <f>O1480*H1480</f>
        <v>0</v>
      </c>
      <c r="Q1480" s="202">
        <v>0</v>
      </c>
      <c r="R1480" s="202">
        <f>Q1480*H1480</f>
        <v>0</v>
      </c>
      <c r="S1480" s="202">
        <v>0</v>
      </c>
      <c r="T1480" s="203">
        <f>S1480*H1480</f>
        <v>0</v>
      </c>
      <c r="AR1480" s="25" t="s">
        <v>173</v>
      </c>
      <c r="AT1480" s="25" t="s">
        <v>168</v>
      </c>
      <c r="AU1480" s="25" t="s">
        <v>84</v>
      </c>
      <c r="AY1480" s="25" t="s">
        <v>163</v>
      </c>
      <c r="BE1480" s="204">
        <f>IF(N1480="základní",J1480,0)</f>
        <v>0</v>
      </c>
      <c r="BF1480" s="204">
        <f>IF(N1480="snížená",J1480,0)</f>
        <v>0</v>
      </c>
      <c r="BG1480" s="204">
        <f>IF(N1480="zákl. přenesená",J1480,0)</f>
        <v>0</v>
      </c>
      <c r="BH1480" s="204">
        <f>IF(N1480="sníž. přenesená",J1480,0)</f>
        <v>0</v>
      </c>
      <c r="BI1480" s="204">
        <f>IF(N1480="nulová",J1480,0)</f>
        <v>0</v>
      </c>
      <c r="BJ1480" s="25" t="s">
        <v>98</v>
      </c>
      <c r="BK1480" s="204">
        <f>ROUND(I1480*H1480,2)</f>
        <v>0</v>
      </c>
      <c r="BL1480" s="25" t="s">
        <v>173</v>
      </c>
      <c r="BM1480" s="25" t="s">
        <v>2136</v>
      </c>
    </row>
    <row r="1481" spans="2:65" s="1" customFormat="1" ht="27">
      <c r="B1481" s="42"/>
      <c r="C1481" s="64"/>
      <c r="D1481" s="205" t="s">
        <v>175</v>
      </c>
      <c r="E1481" s="64"/>
      <c r="F1481" s="206" t="s">
        <v>1224</v>
      </c>
      <c r="G1481" s="64"/>
      <c r="H1481" s="64"/>
      <c r="I1481" s="164"/>
      <c r="J1481" s="64"/>
      <c r="K1481" s="64"/>
      <c r="L1481" s="62"/>
      <c r="M1481" s="207"/>
      <c r="N1481" s="43"/>
      <c r="O1481" s="43"/>
      <c r="P1481" s="43"/>
      <c r="Q1481" s="43"/>
      <c r="R1481" s="43"/>
      <c r="S1481" s="43"/>
      <c r="T1481" s="79"/>
      <c r="AT1481" s="25" t="s">
        <v>175</v>
      </c>
      <c r="AU1481" s="25" t="s">
        <v>84</v>
      </c>
    </row>
    <row r="1482" spans="2:65" s="1" customFormat="1" ht="38.25" customHeight="1">
      <c r="B1482" s="42"/>
      <c r="C1482" s="193" t="s">
        <v>1660</v>
      </c>
      <c r="D1482" s="193" t="s">
        <v>168</v>
      </c>
      <c r="E1482" s="194" t="s">
        <v>1225</v>
      </c>
      <c r="F1482" s="195" t="s">
        <v>1226</v>
      </c>
      <c r="G1482" s="196" t="s">
        <v>184</v>
      </c>
      <c r="H1482" s="197">
        <v>5</v>
      </c>
      <c r="I1482" s="198"/>
      <c r="J1482" s="199">
        <f>ROUND(I1482*H1482,2)</f>
        <v>0</v>
      </c>
      <c r="K1482" s="195" t="s">
        <v>21</v>
      </c>
      <c r="L1482" s="62"/>
      <c r="M1482" s="200" t="s">
        <v>21</v>
      </c>
      <c r="N1482" s="201" t="s">
        <v>48</v>
      </c>
      <c r="O1482" s="43"/>
      <c r="P1482" s="202">
        <f>O1482*H1482</f>
        <v>0</v>
      </c>
      <c r="Q1482" s="202">
        <v>0</v>
      </c>
      <c r="R1482" s="202">
        <f>Q1482*H1482</f>
        <v>0</v>
      </c>
      <c r="S1482" s="202">
        <v>0</v>
      </c>
      <c r="T1482" s="203">
        <f>S1482*H1482</f>
        <v>0</v>
      </c>
      <c r="AR1482" s="25" t="s">
        <v>173</v>
      </c>
      <c r="AT1482" s="25" t="s">
        <v>168</v>
      </c>
      <c r="AU1482" s="25" t="s">
        <v>84</v>
      </c>
      <c r="AY1482" s="25" t="s">
        <v>163</v>
      </c>
      <c r="BE1482" s="204">
        <f>IF(N1482="základní",J1482,0)</f>
        <v>0</v>
      </c>
      <c r="BF1482" s="204">
        <f>IF(N1482="snížená",J1482,0)</f>
        <v>0</v>
      </c>
      <c r="BG1482" s="204">
        <f>IF(N1482="zákl. přenesená",J1482,0)</f>
        <v>0</v>
      </c>
      <c r="BH1482" s="204">
        <f>IF(N1482="sníž. přenesená",J1482,0)</f>
        <v>0</v>
      </c>
      <c r="BI1482" s="204">
        <f>IF(N1482="nulová",J1482,0)</f>
        <v>0</v>
      </c>
      <c r="BJ1482" s="25" t="s">
        <v>98</v>
      </c>
      <c r="BK1482" s="204">
        <f>ROUND(I1482*H1482,2)</f>
        <v>0</v>
      </c>
      <c r="BL1482" s="25" t="s">
        <v>173</v>
      </c>
      <c r="BM1482" s="25" t="s">
        <v>2137</v>
      </c>
    </row>
    <row r="1483" spans="2:65" s="1" customFormat="1" ht="27">
      <c r="B1483" s="42"/>
      <c r="C1483" s="64"/>
      <c r="D1483" s="205" t="s">
        <v>175</v>
      </c>
      <c r="E1483" s="64"/>
      <c r="F1483" s="206" t="s">
        <v>1226</v>
      </c>
      <c r="G1483" s="64"/>
      <c r="H1483" s="64"/>
      <c r="I1483" s="164"/>
      <c r="J1483" s="64"/>
      <c r="K1483" s="64"/>
      <c r="L1483" s="62"/>
      <c r="M1483" s="207"/>
      <c r="N1483" s="43"/>
      <c r="O1483" s="43"/>
      <c r="P1483" s="43"/>
      <c r="Q1483" s="43"/>
      <c r="R1483" s="43"/>
      <c r="S1483" s="43"/>
      <c r="T1483" s="79"/>
      <c r="AT1483" s="25" t="s">
        <v>175</v>
      </c>
      <c r="AU1483" s="25" t="s">
        <v>84</v>
      </c>
    </row>
    <row r="1484" spans="2:65" s="1" customFormat="1" ht="38.25" customHeight="1">
      <c r="B1484" s="42"/>
      <c r="C1484" s="193" t="s">
        <v>2138</v>
      </c>
      <c r="D1484" s="193" t="s">
        <v>168</v>
      </c>
      <c r="E1484" s="194" t="s">
        <v>1227</v>
      </c>
      <c r="F1484" s="195" t="s">
        <v>1228</v>
      </c>
      <c r="G1484" s="196" t="s">
        <v>184</v>
      </c>
      <c r="H1484" s="197">
        <v>1</v>
      </c>
      <c r="I1484" s="198"/>
      <c r="J1484" s="199">
        <f>ROUND(I1484*H1484,2)</f>
        <v>0</v>
      </c>
      <c r="K1484" s="195" t="s">
        <v>21</v>
      </c>
      <c r="L1484" s="62"/>
      <c r="M1484" s="200" t="s">
        <v>21</v>
      </c>
      <c r="N1484" s="201" t="s">
        <v>48</v>
      </c>
      <c r="O1484" s="43"/>
      <c r="P1484" s="202">
        <f>O1484*H1484</f>
        <v>0</v>
      </c>
      <c r="Q1484" s="202">
        <v>0</v>
      </c>
      <c r="R1484" s="202">
        <f>Q1484*H1484</f>
        <v>0</v>
      </c>
      <c r="S1484" s="202">
        <v>0</v>
      </c>
      <c r="T1484" s="203">
        <f>S1484*H1484</f>
        <v>0</v>
      </c>
      <c r="AR1484" s="25" t="s">
        <v>173</v>
      </c>
      <c r="AT1484" s="25" t="s">
        <v>168</v>
      </c>
      <c r="AU1484" s="25" t="s">
        <v>84</v>
      </c>
      <c r="AY1484" s="25" t="s">
        <v>163</v>
      </c>
      <c r="BE1484" s="204">
        <f>IF(N1484="základní",J1484,0)</f>
        <v>0</v>
      </c>
      <c r="BF1484" s="204">
        <f>IF(N1484="snížená",J1484,0)</f>
        <v>0</v>
      </c>
      <c r="BG1484" s="204">
        <f>IF(N1484="zákl. přenesená",J1484,0)</f>
        <v>0</v>
      </c>
      <c r="BH1484" s="204">
        <f>IF(N1484="sníž. přenesená",J1484,0)</f>
        <v>0</v>
      </c>
      <c r="BI1484" s="204">
        <f>IF(N1484="nulová",J1484,0)</f>
        <v>0</v>
      </c>
      <c r="BJ1484" s="25" t="s">
        <v>98</v>
      </c>
      <c r="BK1484" s="204">
        <f>ROUND(I1484*H1484,2)</f>
        <v>0</v>
      </c>
      <c r="BL1484" s="25" t="s">
        <v>173</v>
      </c>
      <c r="BM1484" s="25" t="s">
        <v>2139</v>
      </c>
    </row>
    <row r="1485" spans="2:65" s="1" customFormat="1" ht="27">
      <c r="B1485" s="42"/>
      <c r="C1485" s="64"/>
      <c r="D1485" s="205" t="s">
        <v>175</v>
      </c>
      <c r="E1485" s="64"/>
      <c r="F1485" s="206" t="s">
        <v>1228</v>
      </c>
      <c r="G1485" s="64"/>
      <c r="H1485" s="64"/>
      <c r="I1485" s="164"/>
      <c r="J1485" s="64"/>
      <c r="K1485" s="64"/>
      <c r="L1485" s="62"/>
      <c r="M1485" s="207"/>
      <c r="N1485" s="43"/>
      <c r="O1485" s="43"/>
      <c r="P1485" s="43"/>
      <c r="Q1485" s="43"/>
      <c r="R1485" s="43"/>
      <c r="S1485" s="43"/>
      <c r="T1485" s="79"/>
      <c r="AT1485" s="25" t="s">
        <v>175</v>
      </c>
      <c r="AU1485" s="25" t="s">
        <v>84</v>
      </c>
    </row>
    <row r="1486" spans="2:65" s="1" customFormat="1" ht="38.25" customHeight="1">
      <c r="B1486" s="42"/>
      <c r="C1486" s="193" t="s">
        <v>1661</v>
      </c>
      <c r="D1486" s="193" t="s">
        <v>168</v>
      </c>
      <c r="E1486" s="194" t="s">
        <v>1229</v>
      </c>
      <c r="F1486" s="195" t="s">
        <v>1230</v>
      </c>
      <c r="G1486" s="196" t="s">
        <v>288</v>
      </c>
      <c r="H1486" s="197">
        <v>18</v>
      </c>
      <c r="I1486" s="198"/>
      <c r="J1486" s="199">
        <f>ROUND(I1486*H1486,2)</f>
        <v>0</v>
      </c>
      <c r="K1486" s="195" t="s">
        <v>21</v>
      </c>
      <c r="L1486" s="62"/>
      <c r="M1486" s="200" t="s">
        <v>21</v>
      </c>
      <c r="N1486" s="201" t="s">
        <v>48</v>
      </c>
      <c r="O1486" s="43"/>
      <c r="P1486" s="202">
        <f>O1486*H1486</f>
        <v>0</v>
      </c>
      <c r="Q1486" s="202">
        <v>0</v>
      </c>
      <c r="R1486" s="202">
        <f>Q1486*H1486</f>
        <v>0</v>
      </c>
      <c r="S1486" s="202">
        <v>0</v>
      </c>
      <c r="T1486" s="203">
        <f>S1486*H1486</f>
        <v>0</v>
      </c>
      <c r="AR1486" s="25" t="s">
        <v>173</v>
      </c>
      <c r="AT1486" s="25" t="s">
        <v>168</v>
      </c>
      <c r="AU1486" s="25" t="s">
        <v>84</v>
      </c>
      <c r="AY1486" s="25" t="s">
        <v>163</v>
      </c>
      <c r="BE1486" s="204">
        <f>IF(N1486="základní",J1486,0)</f>
        <v>0</v>
      </c>
      <c r="BF1486" s="204">
        <f>IF(N1486="snížená",J1486,0)</f>
        <v>0</v>
      </c>
      <c r="BG1486" s="204">
        <f>IF(N1486="zákl. přenesená",J1486,0)</f>
        <v>0</v>
      </c>
      <c r="BH1486" s="204">
        <f>IF(N1486="sníž. přenesená",J1486,0)</f>
        <v>0</v>
      </c>
      <c r="BI1486" s="204">
        <f>IF(N1486="nulová",J1486,0)</f>
        <v>0</v>
      </c>
      <c r="BJ1486" s="25" t="s">
        <v>98</v>
      </c>
      <c r="BK1486" s="204">
        <f>ROUND(I1486*H1486,2)</f>
        <v>0</v>
      </c>
      <c r="BL1486" s="25" t="s">
        <v>173</v>
      </c>
      <c r="BM1486" s="25" t="s">
        <v>2140</v>
      </c>
    </row>
    <row r="1487" spans="2:65" s="1" customFormat="1" ht="27">
      <c r="B1487" s="42"/>
      <c r="C1487" s="64"/>
      <c r="D1487" s="205" t="s">
        <v>175</v>
      </c>
      <c r="E1487" s="64"/>
      <c r="F1487" s="206" t="s">
        <v>1230</v>
      </c>
      <c r="G1487" s="64"/>
      <c r="H1487" s="64"/>
      <c r="I1487" s="164"/>
      <c r="J1487" s="64"/>
      <c r="K1487" s="64"/>
      <c r="L1487" s="62"/>
      <c r="M1487" s="207"/>
      <c r="N1487" s="43"/>
      <c r="O1487" s="43"/>
      <c r="P1487" s="43"/>
      <c r="Q1487" s="43"/>
      <c r="R1487" s="43"/>
      <c r="S1487" s="43"/>
      <c r="T1487" s="79"/>
      <c r="AT1487" s="25" t="s">
        <v>175</v>
      </c>
      <c r="AU1487" s="25" t="s">
        <v>84</v>
      </c>
    </row>
    <row r="1488" spans="2:65" s="1" customFormat="1" ht="16.5" customHeight="1">
      <c r="B1488" s="42"/>
      <c r="C1488" s="193" t="s">
        <v>2141</v>
      </c>
      <c r="D1488" s="193" t="s">
        <v>168</v>
      </c>
      <c r="E1488" s="194" t="s">
        <v>1231</v>
      </c>
      <c r="F1488" s="195" t="s">
        <v>1232</v>
      </c>
      <c r="G1488" s="196" t="s">
        <v>1233</v>
      </c>
      <c r="H1488" s="197">
        <v>24</v>
      </c>
      <c r="I1488" s="198"/>
      <c r="J1488" s="199">
        <f>ROUND(I1488*H1488,2)</f>
        <v>0</v>
      </c>
      <c r="K1488" s="195" t="s">
        <v>21</v>
      </c>
      <c r="L1488" s="62"/>
      <c r="M1488" s="200" t="s">
        <v>21</v>
      </c>
      <c r="N1488" s="201" t="s">
        <v>48</v>
      </c>
      <c r="O1488" s="43"/>
      <c r="P1488" s="202">
        <f>O1488*H1488</f>
        <v>0</v>
      </c>
      <c r="Q1488" s="202">
        <v>0</v>
      </c>
      <c r="R1488" s="202">
        <f>Q1488*H1488</f>
        <v>0</v>
      </c>
      <c r="S1488" s="202">
        <v>0</v>
      </c>
      <c r="T1488" s="203">
        <f>S1488*H1488</f>
        <v>0</v>
      </c>
      <c r="AR1488" s="25" t="s">
        <v>173</v>
      </c>
      <c r="AT1488" s="25" t="s">
        <v>168</v>
      </c>
      <c r="AU1488" s="25" t="s">
        <v>84</v>
      </c>
      <c r="AY1488" s="25" t="s">
        <v>163</v>
      </c>
      <c r="BE1488" s="204">
        <f>IF(N1488="základní",J1488,0)</f>
        <v>0</v>
      </c>
      <c r="BF1488" s="204">
        <f>IF(N1488="snížená",J1488,0)</f>
        <v>0</v>
      </c>
      <c r="BG1488" s="204">
        <f>IF(N1488="zákl. přenesená",J1488,0)</f>
        <v>0</v>
      </c>
      <c r="BH1488" s="204">
        <f>IF(N1488="sníž. přenesená",J1488,0)</f>
        <v>0</v>
      </c>
      <c r="BI1488" s="204">
        <f>IF(N1488="nulová",J1488,0)</f>
        <v>0</v>
      </c>
      <c r="BJ1488" s="25" t="s">
        <v>98</v>
      </c>
      <c r="BK1488" s="204">
        <f>ROUND(I1488*H1488,2)</f>
        <v>0</v>
      </c>
      <c r="BL1488" s="25" t="s">
        <v>173</v>
      </c>
      <c r="BM1488" s="25" t="s">
        <v>2142</v>
      </c>
    </row>
    <row r="1489" spans="2:65" s="1" customFormat="1" ht="13.5">
      <c r="B1489" s="42"/>
      <c r="C1489" s="64"/>
      <c r="D1489" s="205" t="s">
        <v>175</v>
      </c>
      <c r="E1489" s="64"/>
      <c r="F1489" s="206" t="s">
        <v>1232</v>
      </c>
      <c r="G1489" s="64"/>
      <c r="H1489" s="64"/>
      <c r="I1489" s="164"/>
      <c r="J1489" s="64"/>
      <c r="K1489" s="64"/>
      <c r="L1489" s="62"/>
      <c r="M1489" s="207"/>
      <c r="N1489" s="43"/>
      <c r="O1489" s="43"/>
      <c r="P1489" s="43"/>
      <c r="Q1489" s="43"/>
      <c r="R1489" s="43"/>
      <c r="S1489" s="43"/>
      <c r="T1489" s="79"/>
      <c r="AT1489" s="25" t="s">
        <v>175</v>
      </c>
      <c r="AU1489" s="25" t="s">
        <v>84</v>
      </c>
    </row>
    <row r="1490" spans="2:65" s="1" customFormat="1" ht="38.25" customHeight="1">
      <c r="B1490" s="42"/>
      <c r="C1490" s="193" t="s">
        <v>1663</v>
      </c>
      <c r="D1490" s="193" t="s">
        <v>168</v>
      </c>
      <c r="E1490" s="194" t="s">
        <v>1234</v>
      </c>
      <c r="F1490" s="195" t="s">
        <v>1235</v>
      </c>
      <c r="G1490" s="196" t="s">
        <v>288</v>
      </c>
      <c r="H1490" s="197">
        <v>10</v>
      </c>
      <c r="I1490" s="198"/>
      <c r="J1490" s="199">
        <f>ROUND(I1490*H1490,2)</f>
        <v>0</v>
      </c>
      <c r="K1490" s="195" t="s">
        <v>21</v>
      </c>
      <c r="L1490" s="62"/>
      <c r="M1490" s="200" t="s">
        <v>21</v>
      </c>
      <c r="N1490" s="201" t="s">
        <v>48</v>
      </c>
      <c r="O1490" s="43"/>
      <c r="P1490" s="202">
        <f>O1490*H1490</f>
        <v>0</v>
      </c>
      <c r="Q1490" s="202">
        <v>0</v>
      </c>
      <c r="R1490" s="202">
        <f>Q1490*H1490</f>
        <v>0</v>
      </c>
      <c r="S1490" s="202">
        <v>0</v>
      </c>
      <c r="T1490" s="203">
        <f>S1490*H1490</f>
        <v>0</v>
      </c>
      <c r="AR1490" s="25" t="s">
        <v>173</v>
      </c>
      <c r="AT1490" s="25" t="s">
        <v>168</v>
      </c>
      <c r="AU1490" s="25" t="s">
        <v>84</v>
      </c>
      <c r="AY1490" s="25" t="s">
        <v>163</v>
      </c>
      <c r="BE1490" s="204">
        <f>IF(N1490="základní",J1490,0)</f>
        <v>0</v>
      </c>
      <c r="BF1490" s="204">
        <f>IF(N1490="snížená",J1490,0)</f>
        <v>0</v>
      </c>
      <c r="BG1490" s="204">
        <f>IF(N1490="zákl. přenesená",J1490,0)</f>
        <v>0</v>
      </c>
      <c r="BH1490" s="204">
        <f>IF(N1490="sníž. přenesená",J1490,0)</f>
        <v>0</v>
      </c>
      <c r="BI1490" s="204">
        <f>IF(N1490="nulová",J1490,0)</f>
        <v>0</v>
      </c>
      <c r="BJ1490" s="25" t="s">
        <v>98</v>
      </c>
      <c r="BK1490" s="204">
        <f>ROUND(I1490*H1490,2)</f>
        <v>0</v>
      </c>
      <c r="BL1490" s="25" t="s">
        <v>173</v>
      </c>
      <c r="BM1490" s="25" t="s">
        <v>2143</v>
      </c>
    </row>
    <row r="1491" spans="2:65" s="1" customFormat="1" ht="27">
      <c r="B1491" s="42"/>
      <c r="C1491" s="64"/>
      <c r="D1491" s="205" t="s">
        <v>175</v>
      </c>
      <c r="E1491" s="64"/>
      <c r="F1491" s="206" t="s">
        <v>1235</v>
      </c>
      <c r="G1491" s="64"/>
      <c r="H1491" s="64"/>
      <c r="I1491" s="164"/>
      <c r="J1491" s="64"/>
      <c r="K1491" s="64"/>
      <c r="L1491" s="62"/>
      <c r="M1491" s="207"/>
      <c r="N1491" s="43"/>
      <c r="O1491" s="43"/>
      <c r="P1491" s="43"/>
      <c r="Q1491" s="43"/>
      <c r="R1491" s="43"/>
      <c r="S1491" s="43"/>
      <c r="T1491" s="79"/>
      <c r="AT1491" s="25" t="s">
        <v>175</v>
      </c>
      <c r="AU1491" s="25" t="s">
        <v>84</v>
      </c>
    </row>
    <row r="1492" spans="2:65" s="1" customFormat="1" ht="38.25" customHeight="1">
      <c r="B1492" s="42"/>
      <c r="C1492" s="193" t="s">
        <v>2144</v>
      </c>
      <c r="D1492" s="193" t="s">
        <v>168</v>
      </c>
      <c r="E1492" s="194" t="s">
        <v>1236</v>
      </c>
      <c r="F1492" s="195" t="s">
        <v>1237</v>
      </c>
      <c r="G1492" s="196" t="s">
        <v>288</v>
      </c>
      <c r="H1492" s="197">
        <v>5</v>
      </c>
      <c r="I1492" s="198"/>
      <c r="J1492" s="199">
        <f>ROUND(I1492*H1492,2)</f>
        <v>0</v>
      </c>
      <c r="K1492" s="195" t="s">
        <v>21</v>
      </c>
      <c r="L1492" s="62"/>
      <c r="M1492" s="200" t="s">
        <v>21</v>
      </c>
      <c r="N1492" s="201" t="s">
        <v>48</v>
      </c>
      <c r="O1492" s="43"/>
      <c r="P1492" s="202">
        <f>O1492*H1492</f>
        <v>0</v>
      </c>
      <c r="Q1492" s="202">
        <v>0</v>
      </c>
      <c r="R1492" s="202">
        <f>Q1492*H1492</f>
        <v>0</v>
      </c>
      <c r="S1492" s="202">
        <v>0</v>
      </c>
      <c r="T1492" s="203">
        <f>S1492*H1492</f>
        <v>0</v>
      </c>
      <c r="AR1492" s="25" t="s">
        <v>173</v>
      </c>
      <c r="AT1492" s="25" t="s">
        <v>168</v>
      </c>
      <c r="AU1492" s="25" t="s">
        <v>84</v>
      </c>
      <c r="AY1492" s="25" t="s">
        <v>163</v>
      </c>
      <c r="BE1492" s="204">
        <f>IF(N1492="základní",J1492,0)</f>
        <v>0</v>
      </c>
      <c r="BF1492" s="204">
        <f>IF(N1492="snížená",J1492,0)</f>
        <v>0</v>
      </c>
      <c r="BG1492" s="204">
        <f>IF(N1492="zákl. přenesená",J1492,0)</f>
        <v>0</v>
      </c>
      <c r="BH1492" s="204">
        <f>IF(N1492="sníž. přenesená",J1492,0)</f>
        <v>0</v>
      </c>
      <c r="BI1492" s="204">
        <f>IF(N1492="nulová",J1492,0)</f>
        <v>0</v>
      </c>
      <c r="BJ1492" s="25" t="s">
        <v>98</v>
      </c>
      <c r="BK1492" s="204">
        <f>ROUND(I1492*H1492,2)</f>
        <v>0</v>
      </c>
      <c r="BL1492" s="25" t="s">
        <v>173</v>
      </c>
      <c r="BM1492" s="25" t="s">
        <v>2145</v>
      </c>
    </row>
    <row r="1493" spans="2:65" s="1" customFormat="1" ht="27">
      <c r="B1493" s="42"/>
      <c r="C1493" s="64"/>
      <c r="D1493" s="205" t="s">
        <v>175</v>
      </c>
      <c r="E1493" s="64"/>
      <c r="F1493" s="206" t="s">
        <v>1237</v>
      </c>
      <c r="G1493" s="64"/>
      <c r="H1493" s="64"/>
      <c r="I1493" s="164"/>
      <c r="J1493" s="64"/>
      <c r="K1493" s="64"/>
      <c r="L1493" s="62"/>
      <c r="M1493" s="207"/>
      <c r="N1493" s="43"/>
      <c r="O1493" s="43"/>
      <c r="P1493" s="43"/>
      <c r="Q1493" s="43"/>
      <c r="R1493" s="43"/>
      <c r="S1493" s="43"/>
      <c r="T1493" s="79"/>
      <c r="AT1493" s="25" t="s">
        <v>175</v>
      </c>
      <c r="AU1493" s="25" t="s">
        <v>84</v>
      </c>
    </row>
    <row r="1494" spans="2:65" s="1" customFormat="1" ht="25.5" customHeight="1">
      <c r="B1494" s="42"/>
      <c r="C1494" s="193" t="s">
        <v>1664</v>
      </c>
      <c r="D1494" s="193" t="s">
        <v>168</v>
      </c>
      <c r="E1494" s="194" t="s">
        <v>1238</v>
      </c>
      <c r="F1494" s="195" t="s">
        <v>1239</v>
      </c>
      <c r="G1494" s="196" t="s">
        <v>288</v>
      </c>
      <c r="H1494" s="197">
        <v>35</v>
      </c>
      <c r="I1494" s="198"/>
      <c r="J1494" s="199">
        <f>ROUND(I1494*H1494,2)</f>
        <v>0</v>
      </c>
      <c r="K1494" s="195" t="s">
        <v>21</v>
      </c>
      <c r="L1494" s="62"/>
      <c r="M1494" s="200" t="s">
        <v>21</v>
      </c>
      <c r="N1494" s="201" t="s">
        <v>48</v>
      </c>
      <c r="O1494" s="43"/>
      <c r="P1494" s="202">
        <f>O1494*H1494</f>
        <v>0</v>
      </c>
      <c r="Q1494" s="202">
        <v>0</v>
      </c>
      <c r="R1494" s="202">
        <f>Q1494*H1494</f>
        <v>0</v>
      </c>
      <c r="S1494" s="202">
        <v>0</v>
      </c>
      <c r="T1494" s="203">
        <f>S1494*H1494</f>
        <v>0</v>
      </c>
      <c r="AR1494" s="25" t="s">
        <v>173</v>
      </c>
      <c r="AT1494" s="25" t="s">
        <v>168</v>
      </c>
      <c r="AU1494" s="25" t="s">
        <v>84</v>
      </c>
      <c r="AY1494" s="25" t="s">
        <v>163</v>
      </c>
      <c r="BE1494" s="204">
        <f>IF(N1494="základní",J1494,0)</f>
        <v>0</v>
      </c>
      <c r="BF1494" s="204">
        <f>IF(N1494="snížená",J1494,0)</f>
        <v>0</v>
      </c>
      <c r="BG1494" s="204">
        <f>IF(N1494="zákl. přenesená",J1494,0)</f>
        <v>0</v>
      </c>
      <c r="BH1494" s="204">
        <f>IF(N1494="sníž. přenesená",J1494,0)</f>
        <v>0</v>
      </c>
      <c r="BI1494" s="204">
        <f>IF(N1494="nulová",J1494,0)</f>
        <v>0</v>
      </c>
      <c r="BJ1494" s="25" t="s">
        <v>98</v>
      </c>
      <c r="BK1494" s="204">
        <f>ROUND(I1494*H1494,2)</f>
        <v>0</v>
      </c>
      <c r="BL1494" s="25" t="s">
        <v>173</v>
      </c>
      <c r="BM1494" s="25" t="s">
        <v>2146</v>
      </c>
    </row>
    <row r="1495" spans="2:65" s="1" customFormat="1" ht="27">
      <c r="B1495" s="42"/>
      <c r="C1495" s="64"/>
      <c r="D1495" s="205" t="s">
        <v>175</v>
      </c>
      <c r="E1495" s="64"/>
      <c r="F1495" s="206" t="s">
        <v>1239</v>
      </c>
      <c r="G1495" s="64"/>
      <c r="H1495" s="64"/>
      <c r="I1495" s="164"/>
      <c r="J1495" s="64"/>
      <c r="K1495" s="64"/>
      <c r="L1495" s="62"/>
      <c r="M1495" s="207"/>
      <c r="N1495" s="43"/>
      <c r="O1495" s="43"/>
      <c r="P1495" s="43"/>
      <c r="Q1495" s="43"/>
      <c r="R1495" s="43"/>
      <c r="S1495" s="43"/>
      <c r="T1495" s="79"/>
      <c r="AT1495" s="25" t="s">
        <v>175</v>
      </c>
      <c r="AU1495" s="25" t="s">
        <v>84</v>
      </c>
    </row>
    <row r="1496" spans="2:65" s="1" customFormat="1" ht="25.5" customHeight="1">
      <c r="B1496" s="42"/>
      <c r="C1496" s="193" t="s">
        <v>2147</v>
      </c>
      <c r="D1496" s="193" t="s">
        <v>168</v>
      </c>
      <c r="E1496" s="194" t="s">
        <v>1240</v>
      </c>
      <c r="F1496" s="195" t="s">
        <v>1241</v>
      </c>
      <c r="G1496" s="196" t="s">
        <v>288</v>
      </c>
      <c r="H1496" s="197">
        <v>24</v>
      </c>
      <c r="I1496" s="198"/>
      <c r="J1496" s="199">
        <f>ROUND(I1496*H1496,2)</f>
        <v>0</v>
      </c>
      <c r="K1496" s="195" t="s">
        <v>21</v>
      </c>
      <c r="L1496" s="62"/>
      <c r="M1496" s="200" t="s">
        <v>21</v>
      </c>
      <c r="N1496" s="201" t="s">
        <v>48</v>
      </c>
      <c r="O1496" s="43"/>
      <c r="P1496" s="202">
        <f>O1496*H1496</f>
        <v>0</v>
      </c>
      <c r="Q1496" s="202">
        <v>0</v>
      </c>
      <c r="R1496" s="202">
        <f>Q1496*H1496</f>
        <v>0</v>
      </c>
      <c r="S1496" s="202">
        <v>0</v>
      </c>
      <c r="T1496" s="203">
        <f>S1496*H1496</f>
        <v>0</v>
      </c>
      <c r="AR1496" s="25" t="s">
        <v>173</v>
      </c>
      <c r="AT1496" s="25" t="s">
        <v>168</v>
      </c>
      <c r="AU1496" s="25" t="s">
        <v>84</v>
      </c>
      <c r="AY1496" s="25" t="s">
        <v>163</v>
      </c>
      <c r="BE1496" s="204">
        <f>IF(N1496="základní",J1496,0)</f>
        <v>0</v>
      </c>
      <c r="BF1496" s="204">
        <f>IF(N1496="snížená",J1496,0)</f>
        <v>0</v>
      </c>
      <c r="BG1496" s="204">
        <f>IF(N1496="zákl. přenesená",J1496,0)</f>
        <v>0</v>
      </c>
      <c r="BH1496" s="204">
        <f>IF(N1496="sníž. přenesená",J1496,0)</f>
        <v>0</v>
      </c>
      <c r="BI1496" s="204">
        <f>IF(N1496="nulová",J1496,0)</f>
        <v>0</v>
      </c>
      <c r="BJ1496" s="25" t="s">
        <v>98</v>
      </c>
      <c r="BK1496" s="204">
        <f>ROUND(I1496*H1496,2)</f>
        <v>0</v>
      </c>
      <c r="BL1496" s="25" t="s">
        <v>173</v>
      </c>
      <c r="BM1496" s="25" t="s">
        <v>2148</v>
      </c>
    </row>
    <row r="1497" spans="2:65" s="1" customFormat="1" ht="27">
      <c r="B1497" s="42"/>
      <c r="C1497" s="64"/>
      <c r="D1497" s="205" t="s">
        <v>175</v>
      </c>
      <c r="E1497" s="64"/>
      <c r="F1497" s="206" t="s">
        <v>1241</v>
      </c>
      <c r="G1497" s="64"/>
      <c r="H1497" s="64"/>
      <c r="I1497" s="164"/>
      <c r="J1497" s="64"/>
      <c r="K1497" s="64"/>
      <c r="L1497" s="62"/>
      <c r="M1497" s="207"/>
      <c r="N1497" s="43"/>
      <c r="O1497" s="43"/>
      <c r="P1497" s="43"/>
      <c r="Q1497" s="43"/>
      <c r="R1497" s="43"/>
      <c r="S1497" s="43"/>
      <c r="T1497" s="79"/>
      <c r="AT1497" s="25" t="s">
        <v>175</v>
      </c>
      <c r="AU1497" s="25" t="s">
        <v>84</v>
      </c>
    </row>
    <row r="1498" spans="2:65" s="1" customFormat="1" ht="25.5" customHeight="1">
      <c r="B1498" s="42"/>
      <c r="C1498" s="193" t="s">
        <v>1666</v>
      </c>
      <c r="D1498" s="193" t="s">
        <v>168</v>
      </c>
      <c r="E1498" s="194" t="s">
        <v>1242</v>
      </c>
      <c r="F1498" s="195" t="s">
        <v>1243</v>
      </c>
      <c r="G1498" s="196" t="s">
        <v>288</v>
      </c>
      <c r="H1498" s="197">
        <v>15</v>
      </c>
      <c r="I1498" s="198"/>
      <c r="J1498" s="199">
        <f>ROUND(I1498*H1498,2)</f>
        <v>0</v>
      </c>
      <c r="K1498" s="195" t="s">
        <v>21</v>
      </c>
      <c r="L1498" s="62"/>
      <c r="M1498" s="200" t="s">
        <v>21</v>
      </c>
      <c r="N1498" s="201" t="s">
        <v>48</v>
      </c>
      <c r="O1498" s="43"/>
      <c r="P1498" s="202">
        <f>O1498*H1498</f>
        <v>0</v>
      </c>
      <c r="Q1498" s="202">
        <v>0</v>
      </c>
      <c r="R1498" s="202">
        <f>Q1498*H1498</f>
        <v>0</v>
      </c>
      <c r="S1498" s="202">
        <v>0</v>
      </c>
      <c r="T1498" s="203">
        <f>S1498*H1498</f>
        <v>0</v>
      </c>
      <c r="AR1498" s="25" t="s">
        <v>173</v>
      </c>
      <c r="AT1498" s="25" t="s">
        <v>168</v>
      </c>
      <c r="AU1498" s="25" t="s">
        <v>84</v>
      </c>
      <c r="AY1498" s="25" t="s">
        <v>163</v>
      </c>
      <c r="BE1498" s="204">
        <f>IF(N1498="základní",J1498,0)</f>
        <v>0</v>
      </c>
      <c r="BF1498" s="204">
        <f>IF(N1498="snížená",J1498,0)</f>
        <v>0</v>
      </c>
      <c r="BG1498" s="204">
        <f>IF(N1498="zákl. přenesená",J1498,0)</f>
        <v>0</v>
      </c>
      <c r="BH1498" s="204">
        <f>IF(N1498="sníž. přenesená",J1498,0)</f>
        <v>0</v>
      </c>
      <c r="BI1498" s="204">
        <f>IF(N1498="nulová",J1498,0)</f>
        <v>0</v>
      </c>
      <c r="BJ1498" s="25" t="s">
        <v>98</v>
      </c>
      <c r="BK1498" s="204">
        <f>ROUND(I1498*H1498,2)</f>
        <v>0</v>
      </c>
      <c r="BL1498" s="25" t="s">
        <v>173</v>
      </c>
      <c r="BM1498" s="25" t="s">
        <v>2149</v>
      </c>
    </row>
    <row r="1499" spans="2:65" s="1" customFormat="1" ht="27">
      <c r="B1499" s="42"/>
      <c r="C1499" s="64"/>
      <c r="D1499" s="205" t="s">
        <v>175</v>
      </c>
      <c r="E1499" s="64"/>
      <c r="F1499" s="206" t="s">
        <v>1243</v>
      </c>
      <c r="G1499" s="64"/>
      <c r="H1499" s="64"/>
      <c r="I1499" s="164"/>
      <c r="J1499" s="64"/>
      <c r="K1499" s="64"/>
      <c r="L1499" s="62"/>
      <c r="M1499" s="207"/>
      <c r="N1499" s="43"/>
      <c r="O1499" s="43"/>
      <c r="P1499" s="43"/>
      <c r="Q1499" s="43"/>
      <c r="R1499" s="43"/>
      <c r="S1499" s="43"/>
      <c r="T1499" s="79"/>
      <c r="AT1499" s="25" t="s">
        <v>175</v>
      </c>
      <c r="AU1499" s="25" t="s">
        <v>84</v>
      </c>
    </row>
    <row r="1500" spans="2:65" s="1" customFormat="1" ht="25.5" customHeight="1">
      <c r="B1500" s="42"/>
      <c r="C1500" s="193" t="s">
        <v>2150</v>
      </c>
      <c r="D1500" s="193" t="s">
        <v>168</v>
      </c>
      <c r="E1500" s="194" t="s">
        <v>1244</v>
      </c>
      <c r="F1500" s="195" t="s">
        <v>1245</v>
      </c>
      <c r="G1500" s="196" t="s">
        <v>288</v>
      </c>
      <c r="H1500" s="197">
        <v>532</v>
      </c>
      <c r="I1500" s="198"/>
      <c r="J1500" s="199">
        <f>ROUND(I1500*H1500,2)</f>
        <v>0</v>
      </c>
      <c r="K1500" s="195" t="s">
        <v>21</v>
      </c>
      <c r="L1500" s="62"/>
      <c r="M1500" s="200" t="s">
        <v>21</v>
      </c>
      <c r="N1500" s="201" t="s">
        <v>48</v>
      </c>
      <c r="O1500" s="43"/>
      <c r="P1500" s="202">
        <f>O1500*H1500</f>
        <v>0</v>
      </c>
      <c r="Q1500" s="202">
        <v>0</v>
      </c>
      <c r="R1500" s="202">
        <f>Q1500*H1500</f>
        <v>0</v>
      </c>
      <c r="S1500" s="202">
        <v>0</v>
      </c>
      <c r="T1500" s="203">
        <f>S1500*H1500</f>
        <v>0</v>
      </c>
      <c r="AR1500" s="25" t="s">
        <v>173</v>
      </c>
      <c r="AT1500" s="25" t="s">
        <v>168</v>
      </c>
      <c r="AU1500" s="25" t="s">
        <v>84</v>
      </c>
      <c r="AY1500" s="25" t="s">
        <v>163</v>
      </c>
      <c r="BE1500" s="204">
        <f>IF(N1500="základní",J1500,0)</f>
        <v>0</v>
      </c>
      <c r="BF1500" s="204">
        <f>IF(N1500="snížená",J1500,0)</f>
        <v>0</v>
      </c>
      <c r="BG1500" s="204">
        <f>IF(N1500="zákl. přenesená",J1500,0)</f>
        <v>0</v>
      </c>
      <c r="BH1500" s="204">
        <f>IF(N1500="sníž. přenesená",J1500,0)</f>
        <v>0</v>
      </c>
      <c r="BI1500" s="204">
        <f>IF(N1500="nulová",J1500,0)</f>
        <v>0</v>
      </c>
      <c r="BJ1500" s="25" t="s">
        <v>98</v>
      </c>
      <c r="BK1500" s="204">
        <f>ROUND(I1500*H1500,2)</f>
        <v>0</v>
      </c>
      <c r="BL1500" s="25" t="s">
        <v>173</v>
      </c>
      <c r="BM1500" s="25" t="s">
        <v>2151</v>
      </c>
    </row>
    <row r="1501" spans="2:65" s="1" customFormat="1" ht="27">
      <c r="B1501" s="42"/>
      <c r="C1501" s="64"/>
      <c r="D1501" s="205" t="s">
        <v>175</v>
      </c>
      <c r="E1501" s="64"/>
      <c r="F1501" s="206" t="s">
        <v>1245</v>
      </c>
      <c r="G1501" s="64"/>
      <c r="H1501" s="64"/>
      <c r="I1501" s="164"/>
      <c r="J1501" s="64"/>
      <c r="K1501" s="64"/>
      <c r="L1501" s="62"/>
      <c r="M1501" s="207"/>
      <c r="N1501" s="43"/>
      <c r="O1501" s="43"/>
      <c r="P1501" s="43"/>
      <c r="Q1501" s="43"/>
      <c r="R1501" s="43"/>
      <c r="S1501" s="43"/>
      <c r="T1501" s="79"/>
      <c r="AT1501" s="25" t="s">
        <v>175</v>
      </c>
      <c r="AU1501" s="25" t="s">
        <v>84</v>
      </c>
    </row>
    <row r="1502" spans="2:65" s="1" customFormat="1" ht="38.25" customHeight="1">
      <c r="B1502" s="42"/>
      <c r="C1502" s="193" t="s">
        <v>1667</v>
      </c>
      <c r="D1502" s="193" t="s">
        <v>168</v>
      </c>
      <c r="E1502" s="194" t="s">
        <v>1246</v>
      </c>
      <c r="F1502" s="195" t="s">
        <v>1247</v>
      </c>
      <c r="G1502" s="196" t="s">
        <v>184</v>
      </c>
      <c r="H1502" s="197">
        <v>5</v>
      </c>
      <c r="I1502" s="198"/>
      <c r="J1502" s="199">
        <f>ROUND(I1502*H1502,2)</f>
        <v>0</v>
      </c>
      <c r="K1502" s="195" t="s">
        <v>21</v>
      </c>
      <c r="L1502" s="62"/>
      <c r="M1502" s="200" t="s">
        <v>21</v>
      </c>
      <c r="N1502" s="201" t="s">
        <v>48</v>
      </c>
      <c r="O1502" s="43"/>
      <c r="P1502" s="202">
        <f>O1502*H1502</f>
        <v>0</v>
      </c>
      <c r="Q1502" s="202">
        <v>0</v>
      </c>
      <c r="R1502" s="202">
        <f>Q1502*H1502</f>
        <v>0</v>
      </c>
      <c r="S1502" s="202">
        <v>0</v>
      </c>
      <c r="T1502" s="203">
        <f>S1502*H1502</f>
        <v>0</v>
      </c>
      <c r="AR1502" s="25" t="s">
        <v>173</v>
      </c>
      <c r="AT1502" s="25" t="s">
        <v>168</v>
      </c>
      <c r="AU1502" s="25" t="s">
        <v>84</v>
      </c>
      <c r="AY1502" s="25" t="s">
        <v>163</v>
      </c>
      <c r="BE1502" s="204">
        <f>IF(N1502="základní",J1502,0)</f>
        <v>0</v>
      </c>
      <c r="BF1502" s="204">
        <f>IF(N1502="snížená",J1502,0)</f>
        <v>0</v>
      </c>
      <c r="BG1502" s="204">
        <f>IF(N1502="zákl. přenesená",J1502,0)</f>
        <v>0</v>
      </c>
      <c r="BH1502" s="204">
        <f>IF(N1502="sníž. přenesená",J1502,0)</f>
        <v>0</v>
      </c>
      <c r="BI1502" s="204">
        <f>IF(N1502="nulová",J1502,0)</f>
        <v>0</v>
      </c>
      <c r="BJ1502" s="25" t="s">
        <v>98</v>
      </c>
      <c r="BK1502" s="204">
        <f>ROUND(I1502*H1502,2)</f>
        <v>0</v>
      </c>
      <c r="BL1502" s="25" t="s">
        <v>173</v>
      </c>
      <c r="BM1502" s="25" t="s">
        <v>2152</v>
      </c>
    </row>
    <row r="1503" spans="2:65" s="1" customFormat="1" ht="40.5">
      <c r="B1503" s="42"/>
      <c r="C1503" s="64"/>
      <c r="D1503" s="205" t="s">
        <v>175</v>
      </c>
      <c r="E1503" s="64"/>
      <c r="F1503" s="206" t="s">
        <v>1247</v>
      </c>
      <c r="G1503" s="64"/>
      <c r="H1503" s="64"/>
      <c r="I1503" s="164"/>
      <c r="J1503" s="64"/>
      <c r="K1503" s="64"/>
      <c r="L1503" s="62"/>
      <c r="M1503" s="207"/>
      <c r="N1503" s="43"/>
      <c r="O1503" s="43"/>
      <c r="P1503" s="43"/>
      <c r="Q1503" s="43"/>
      <c r="R1503" s="43"/>
      <c r="S1503" s="43"/>
      <c r="T1503" s="79"/>
      <c r="AT1503" s="25" t="s">
        <v>175</v>
      </c>
      <c r="AU1503" s="25" t="s">
        <v>84</v>
      </c>
    </row>
    <row r="1504" spans="2:65" s="1" customFormat="1" ht="38.25" customHeight="1">
      <c r="B1504" s="42"/>
      <c r="C1504" s="193" t="s">
        <v>2153</v>
      </c>
      <c r="D1504" s="193" t="s">
        <v>168</v>
      </c>
      <c r="E1504" s="194" t="s">
        <v>1248</v>
      </c>
      <c r="F1504" s="195" t="s">
        <v>1249</v>
      </c>
      <c r="G1504" s="196" t="s">
        <v>184</v>
      </c>
      <c r="H1504" s="197">
        <v>4</v>
      </c>
      <c r="I1504" s="198"/>
      <c r="J1504" s="199">
        <f>ROUND(I1504*H1504,2)</f>
        <v>0</v>
      </c>
      <c r="K1504" s="195" t="s">
        <v>21</v>
      </c>
      <c r="L1504" s="62"/>
      <c r="M1504" s="200" t="s">
        <v>21</v>
      </c>
      <c r="N1504" s="201" t="s">
        <v>48</v>
      </c>
      <c r="O1504" s="43"/>
      <c r="P1504" s="202">
        <f>O1504*H1504</f>
        <v>0</v>
      </c>
      <c r="Q1504" s="202">
        <v>0</v>
      </c>
      <c r="R1504" s="202">
        <f>Q1504*H1504</f>
        <v>0</v>
      </c>
      <c r="S1504" s="202">
        <v>0</v>
      </c>
      <c r="T1504" s="203">
        <f>S1504*H1504</f>
        <v>0</v>
      </c>
      <c r="AR1504" s="25" t="s">
        <v>173</v>
      </c>
      <c r="AT1504" s="25" t="s">
        <v>168</v>
      </c>
      <c r="AU1504" s="25" t="s">
        <v>84</v>
      </c>
      <c r="AY1504" s="25" t="s">
        <v>163</v>
      </c>
      <c r="BE1504" s="204">
        <f>IF(N1504="základní",J1504,0)</f>
        <v>0</v>
      </c>
      <c r="BF1504" s="204">
        <f>IF(N1504="snížená",J1504,0)</f>
        <v>0</v>
      </c>
      <c r="BG1504" s="204">
        <f>IF(N1504="zákl. přenesená",J1504,0)</f>
        <v>0</v>
      </c>
      <c r="BH1504" s="204">
        <f>IF(N1504="sníž. přenesená",J1504,0)</f>
        <v>0</v>
      </c>
      <c r="BI1504" s="204">
        <f>IF(N1504="nulová",J1504,0)</f>
        <v>0</v>
      </c>
      <c r="BJ1504" s="25" t="s">
        <v>98</v>
      </c>
      <c r="BK1504" s="204">
        <f>ROUND(I1504*H1504,2)</f>
        <v>0</v>
      </c>
      <c r="BL1504" s="25" t="s">
        <v>173</v>
      </c>
      <c r="BM1504" s="25" t="s">
        <v>2154</v>
      </c>
    </row>
    <row r="1505" spans="2:65" s="1" customFormat="1" ht="40.5">
      <c r="B1505" s="42"/>
      <c r="C1505" s="64"/>
      <c r="D1505" s="205" t="s">
        <v>175</v>
      </c>
      <c r="E1505" s="64"/>
      <c r="F1505" s="206" t="s">
        <v>1249</v>
      </c>
      <c r="G1505" s="64"/>
      <c r="H1505" s="64"/>
      <c r="I1505" s="164"/>
      <c r="J1505" s="64"/>
      <c r="K1505" s="64"/>
      <c r="L1505" s="62"/>
      <c r="M1505" s="207"/>
      <c r="N1505" s="43"/>
      <c r="O1505" s="43"/>
      <c r="P1505" s="43"/>
      <c r="Q1505" s="43"/>
      <c r="R1505" s="43"/>
      <c r="S1505" s="43"/>
      <c r="T1505" s="79"/>
      <c r="AT1505" s="25" t="s">
        <v>175</v>
      </c>
      <c r="AU1505" s="25" t="s">
        <v>84</v>
      </c>
    </row>
    <row r="1506" spans="2:65" s="1" customFormat="1" ht="16.5" customHeight="1">
      <c r="B1506" s="42"/>
      <c r="C1506" s="193" t="s">
        <v>1669</v>
      </c>
      <c r="D1506" s="193" t="s">
        <v>168</v>
      </c>
      <c r="E1506" s="194" t="s">
        <v>1250</v>
      </c>
      <c r="F1506" s="195" t="s">
        <v>1251</v>
      </c>
      <c r="G1506" s="196" t="s">
        <v>184</v>
      </c>
      <c r="H1506" s="197">
        <v>12</v>
      </c>
      <c r="I1506" s="198"/>
      <c r="J1506" s="199">
        <f>ROUND(I1506*H1506,2)</f>
        <v>0</v>
      </c>
      <c r="K1506" s="195" t="s">
        <v>21</v>
      </c>
      <c r="L1506" s="62"/>
      <c r="M1506" s="200" t="s">
        <v>21</v>
      </c>
      <c r="N1506" s="201" t="s">
        <v>48</v>
      </c>
      <c r="O1506" s="43"/>
      <c r="P1506" s="202">
        <f>O1506*H1506</f>
        <v>0</v>
      </c>
      <c r="Q1506" s="202">
        <v>0</v>
      </c>
      <c r="R1506" s="202">
        <f>Q1506*H1506</f>
        <v>0</v>
      </c>
      <c r="S1506" s="202">
        <v>0</v>
      </c>
      <c r="T1506" s="203">
        <f>S1506*H1506</f>
        <v>0</v>
      </c>
      <c r="AR1506" s="25" t="s">
        <v>173</v>
      </c>
      <c r="AT1506" s="25" t="s">
        <v>168</v>
      </c>
      <c r="AU1506" s="25" t="s">
        <v>84</v>
      </c>
      <c r="AY1506" s="25" t="s">
        <v>163</v>
      </c>
      <c r="BE1506" s="204">
        <f>IF(N1506="základní",J1506,0)</f>
        <v>0</v>
      </c>
      <c r="BF1506" s="204">
        <f>IF(N1506="snížená",J1506,0)</f>
        <v>0</v>
      </c>
      <c r="BG1506" s="204">
        <f>IF(N1506="zákl. přenesená",J1506,0)</f>
        <v>0</v>
      </c>
      <c r="BH1506" s="204">
        <f>IF(N1506="sníž. přenesená",J1506,0)</f>
        <v>0</v>
      </c>
      <c r="BI1506" s="204">
        <f>IF(N1506="nulová",J1506,0)</f>
        <v>0</v>
      </c>
      <c r="BJ1506" s="25" t="s">
        <v>98</v>
      </c>
      <c r="BK1506" s="204">
        <f>ROUND(I1506*H1506,2)</f>
        <v>0</v>
      </c>
      <c r="BL1506" s="25" t="s">
        <v>173</v>
      </c>
      <c r="BM1506" s="25" t="s">
        <v>2155</v>
      </c>
    </row>
    <row r="1507" spans="2:65" s="1" customFormat="1" ht="13.5">
      <c r="B1507" s="42"/>
      <c r="C1507" s="64"/>
      <c r="D1507" s="205" t="s">
        <v>175</v>
      </c>
      <c r="E1507" s="64"/>
      <c r="F1507" s="206" t="s">
        <v>1251</v>
      </c>
      <c r="G1507" s="64"/>
      <c r="H1507" s="64"/>
      <c r="I1507" s="164"/>
      <c r="J1507" s="64"/>
      <c r="K1507" s="64"/>
      <c r="L1507" s="62"/>
      <c r="M1507" s="207"/>
      <c r="N1507" s="43"/>
      <c r="O1507" s="43"/>
      <c r="P1507" s="43"/>
      <c r="Q1507" s="43"/>
      <c r="R1507" s="43"/>
      <c r="S1507" s="43"/>
      <c r="T1507" s="79"/>
      <c r="AT1507" s="25" t="s">
        <v>175</v>
      </c>
      <c r="AU1507" s="25" t="s">
        <v>84</v>
      </c>
    </row>
    <row r="1508" spans="2:65" s="1" customFormat="1" ht="16.5" customHeight="1">
      <c r="B1508" s="42"/>
      <c r="C1508" s="193" t="s">
        <v>2156</v>
      </c>
      <c r="D1508" s="193" t="s">
        <v>168</v>
      </c>
      <c r="E1508" s="194" t="s">
        <v>1252</v>
      </c>
      <c r="F1508" s="195" t="s">
        <v>1253</v>
      </c>
      <c r="G1508" s="196" t="s">
        <v>1254</v>
      </c>
      <c r="H1508" s="197">
        <v>36</v>
      </c>
      <c r="I1508" s="198"/>
      <c r="J1508" s="199">
        <f>ROUND(I1508*H1508,2)</f>
        <v>0</v>
      </c>
      <c r="K1508" s="195" t="s">
        <v>21</v>
      </c>
      <c r="L1508" s="62"/>
      <c r="M1508" s="200" t="s">
        <v>21</v>
      </c>
      <c r="N1508" s="201" t="s">
        <v>48</v>
      </c>
      <c r="O1508" s="43"/>
      <c r="P1508" s="202">
        <f>O1508*H1508</f>
        <v>0</v>
      </c>
      <c r="Q1508" s="202">
        <v>0</v>
      </c>
      <c r="R1508" s="202">
        <f>Q1508*H1508</f>
        <v>0</v>
      </c>
      <c r="S1508" s="202">
        <v>0</v>
      </c>
      <c r="T1508" s="203">
        <f>S1508*H1508</f>
        <v>0</v>
      </c>
      <c r="AR1508" s="25" t="s">
        <v>173</v>
      </c>
      <c r="AT1508" s="25" t="s">
        <v>168</v>
      </c>
      <c r="AU1508" s="25" t="s">
        <v>84</v>
      </c>
      <c r="AY1508" s="25" t="s">
        <v>163</v>
      </c>
      <c r="BE1508" s="204">
        <f>IF(N1508="základní",J1508,0)</f>
        <v>0</v>
      </c>
      <c r="BF1508" s="204">
        <f>IF(N1508="snížená",J1508,0)</f>
        <v>0</v>
      </c>
      <c r="BG1508" s="204">
        <f>IF(N1508="zákl. přenesená",J1508,0)</f>
        <v>0</v>
      </c>
      <c r="BH1508" s="204">
        <f>IF(N1508="sníž. přenesená",J1508,0)</f>
        <v>0</v>
      </c>
      <c r="BI1508" s="204">
        <f>IF(N1508="nulová",J1508,0)</f>
        <v>0</v>
      </c>
      <c r="BJ1508" s="25" t="s">
        <v>98</v>
      </c>
      <c r="BK1508" s="204">
        <f>ROUND(I1508*H1508,2)</f>
        <v>0</v>
      </c>
      <c r="BL1508" s="25" t="s">
        <v>173</v>
      </c>
      <c r="BM1508" s="25" t="s">
        <v>2157</v>
      </c>
    </row>
    <row r="1509" spans="2:65" s="1" customFormat="1" ht="13.5">
      <c r="B1509" s="42"/>
      <c r="C1509" s="64"/>
      <c r="D1509" s="205" t="s">
        <v>175</v>
      </c>
      <c r="E1509" s="64"/>
      <c r="F1509" s="206" t="s">
        <v>1253</v>
      </c>
      <c r="G1509" s="64"/>
      <c r="H1509" s="64"/>
      <c r="I1509" s="164"/>
      <c r="J1509" s="64"/>
      <c r="K1509" s="64"/>
      <c r="L1509" s="62"/>
      <c r="M1509" s="207"/>
      <c r="N1509" s="43"/>
      <c r="O1509" s="43"/>
      <c r="P1509" s="43"/>
      <c r="Q1509" s="43"/>
      <c r="R1509" s="43"/>
      <c r="S1509" s="43"/>
      <c r="T1509" s="79"/>
      <c r="AT1509" s="25" t="s">
        <v>175</v>
      </c>
      <c r="AU1509" s="25" t="s">
        <v>84</v>
      </c>
    </row>
    <row r="1510" spans="2:65" s="1" customFormat="1" ht="16.5" customHeight="1">
      <c r="B1510" s="42"/>
      <c r="C1510" s="193" t="s">
        <v>1670</v>
      </c>
      <c r="D1510" s="193" t="s">
        <v>168</v>
      </c>
      <c r="E1510" s="194" t="s">
        <v>1255</v>
      </c>
      <c r="F1510" s="195" t="s">
        <v>1256</v>
      </c>
      <c r="G1510" s="196" t="s">
        <v>184</v>
      </c>
      <c r="H1510" s="197">
        <v>12</v>
      </c>
      <c r="I1510" s="198"/>
      <c r="J1510" s="199">
        <f>ROUND(I1510*H1510,2)</f>
        <v>0</v>
      </c>
      <c r="K1510" s="195" t="s">
        <v>21</v>
      </c>
      <c r="L1510" s="62"/>
      <c r="M1510" s="200" t="s">
        <v>21</v>
      </c>
      <c r="N1510" s="201" t="s">
        <v>48</v>
      </c>
      <c r="O1510" s="43"/>
      <c r="P1510" s="202">
        <f>O1510*H1510</f>
        <v>0</v>
      </c>
      <c r="Q1510" s="202">
        <v>0</v>
      </c>
      <c r="R1510" s="202">
        <f>Q1510*H1510</f>
        <v>0</v>
      </c>
      <c r="S1510" s="202">
        <v>0</v>
      </c>
      <c r="T1510" s="203">
        <f>S1510*H1510</f>
        <v>0</v>
      </c>
      <c r="AR1510" s="25" t="s">
        <v>173</v>
      </c>
      <c r="AT1510" s="25" t="s">
        <v>168</v>
      </c>
      <c r="AU1510" s="25" t="s">
        <v>84</v>
      </c>
      <c r="AY1510" s="25" t="s">
        <v>163</v>
      </c>
      <c r="BE1510" s="204">
        <f>IF(N1510="základní",J1510,0)</f>
        <v>0</v>
      </c>
      <c r="BF1510" s="204">
        <f>IF(N1510="snížená",J1510,0)</f>
        <v>0</v>
      </c>
      <c r="BG1510" s="204">
        <f>IF(N1510="zákl. přenesená",J1510,0)</f>
        <v>0</v>
      </c>
      <c r="BH1510" s="204">
        <f>IF(N1510="sníž. přenesená",J1510,0)</f>
        <v>0</v>
      </c>
      <c r="BI1510" s="204">
        <f>IF(N1510="nulová",J1510,0)</f>
        <v>0</v>
      </c>
      <c r="BJ1510" s="25" t="s">
        <v>98</v>
      </c>
      <c r="BK1510" s="204">
        <f>ROUND(I1510*H1510,2)</f>
        <v>0</v>
      </c>
      <c r="BL1510" s="25" t="s">
        <v>173</v>
      </c>
      <c r="BM1510" s="25" t="s">
        <v>2158</v>
      </c>
    </row>
    <row r="1511" spans="2:65" s="1" customFormat="1" ht="13.5">
      <c r="B1511" s="42"/>
      <c r="C1511" s="64"/>
      <c r="D1511" s="205" t="s">
        <v>175</v>
      </c>
      <c r="E1511" s="64"/>
      <c r="F1511" s="206" t="s">
        <v>1256</v>
      </c>
      <c r="G1511" s="64"/>
      <c r="H1511" s="64"/>
      <c r="I1511" s="164"/>
      <c r="J1511" s="64"/>
      <c r="K1511" s="64"/>
      <c r="L1511" s="62"/>
      <c r="M1511" s="207"/>
      <c r="N1511" s="43"/>
      <c r="O1511" s="43"/>
      <c r="P1511" s="43"/>
      <c r="Q1511" s="43"/>
      <c r="R1511" s="43"/>
      <c r="S1511" s="43"/>
      <c r="T1511" s="79"/>
      <c r="AT1511" s="25" t="s">
        <v>175</v>
      </c>
      <c r="AU1511" s="25" t="s">
        <v>84</v>
      </c>
    </row>
    <row r="1512" spans="2:65" s="1" customFormat="1" ht="16.5" customHeight="1">
      <c r="B1512" s="42"/>
      <c r="C1512" s="193" t="s">
        <v>2159</v>
      </c>
      <c r="D1512" s="193" t="s">
        <v>168</v>
      </c>
      <c r="E1512" s="194" t="s">
        <v>1257</v>
      </c>
      <c r="F1512" s="195" t="s">
        <v>1258</v>
      </c>
      <c r="G1512" s="196" t="s">
        <v>1259</v>
      </c>
      <c r="H1512" s="197">
        <v>12</v>
      </c>
      <c r="I1512" s="198"/>
      <c r="J1512" s="199">
        <f>ROUND(I1512*H1512,2)</f>
        <v>0</v>
      </c>
      <c r="K1512" s="195" t="s">
        <v>21</v>
      </c>
      <c r="L1512" s="62"/>
      <c r="M1512" s="200" t="s">
        <v>21</v>
      </c>
      <c r="N1512" s="201" t="s">
        <v>48</v>
      </c>
      <c r="O1512" s="43"/>
      <c r="P1512" s="202">
        <f>O1512*H1512</f>
        <v>0</v>
      </c>
      <c r="Q1512" s="202">
        <v>0</v>
      </c>
      <c r="R1512" s="202">
        <f>Q1512*H1512</f>
        <v>0</v>
      </c>
      <c r="S1512" s="202">
        <v>0</v>
      </c>
      <c r="T1512" s="203">
        <f>S1512*H1512</f>
        <v>0</v>
      </c>
      <c r="AR1512" s="25" t="s">
        <v>173</v>
      </c>
      <c r="AT1512" s="25" t="s">
        <v>168</v>
      </c>
      <c r="AU1512" s="25" t="s">
        <v>84</v>
      </c>
      <c r="AY1512" s="25" t="s">
        <v>163</v>
      </c>
      <c r="BE1512" s="204">
        <f>IF(N1512="základní",J1512,0)</f>
        <v>0</v>
      </c>
      <c r="BF1512" s="204">
        <f>IF(N1512="snížená",J1512,0)</f>
        <v>0</v>
      </c>
      <c r="BG1512" s="204">
        <f>IF(N1512="zákl. přenesená",J1512,0)</f>
        <v>0</v>
      </c>
      <c r="BH1512" s="204">
        <f>IF(N1512="sníž. přenesená",J1512,0)</f>
        <v>0</v>
      </c>
      <c r="BI1512" s="204">
        <f>IF(N1512="nulová",J1512,0)</f>
        <v>0</v>
      </c>
      <c r="BJ1512" s="25" t="s">
        <v>98</v>
      </c>
      <c r="BK1512" s="204">
        <f>ROUND(I1512*H1512,2)</f>
        <v>0</v>
      </c>
      <c r="BL1512" s="25" t="s">
        <v>173</v>
      </c>
      <c r="BM1512" s="25" t="s">
        <v>2160</v>
      </c>
    </row>
    <row r="1513" spans="2:65" s="1" customFormat="1" ht="13.5">
      <c r="B1513" s="42"/>
      <c r="C1513" s="64"/>
      <c r="D1513" s="205" t="s">
        <v>175</v>
      </c>
      <c r="E1513" s="64"/>
      <c r="F1513" s="206" t="s">
        <v>1258</v>
      </c>
      <c r="G1513" s="64"/>
      <c r="H1513" s="64"/>
      <c r="I1513" s="164"/>
      <c r="J1513" s="64"/>
      <c r="K1513" s="64"/>
      <c r="L1513" s="62"/>
      <c r="M1513" s="207"/>
      <c r="N1513" s="43"/>
      <c r="O1513" s="43"/>
      <c r="P1513" s="43"/>
      <c r="Q1513" s="43"/>
      <c r="R1513" s="43"/>
      <c r="S1513" s="43"/>
      <c r="T1513" s="79"/>
      <c r="AT1513" s="25" t="s">
        <v>175</v>
      </c>
      <c r="AU1513" s="25" t="s">
        <v>84</v>
      </c>
    </row>
    <row r="1514" spans="2:65" s="1" customFormat="1" ht="16.5" customHeight="1">
      <c r="B1514" s="42"/>
      <c r="C1514" s="193" t="s">
        <v>1672</v>
      </c>
      <c r="D1514" s="193" t="s">
        <v>168</v>
      </c>
      <c r="E1514" s="194" t="s">
        <v>1260</v>
      </c>
      <c r="F1514" s="195" t="s">
        <v>1261</v>
      </c>
      <c r="G1514" s="196" t="s">
        <v>288</v>
      </c>
      <c r="H1514" s="197">
        <v>532</v>
      </c>
      <c r="I1514" s="198"/>
      <c r="J1514" s="199">
        <f>ROUND(I1514*H1514,2)</f>
        <v>0</v>
      </c>
      <c r="K1514" s="195" t="s">
        <v>21</v>
      </c>
      <c r="L1514" s="62"/>
      <c r="M1514" s="200" t="s">
        <v>21</v>
      </c>
      <c r="N1514" s="201" t="s">
        <v>48</v>
      </c>
      <c r="O1514" s="43"/>
      <c r="P1514" s="202">
        <f>O1514*H1514</f>
        <v>0</v>
      </c>
      <c r="Q1514" s="202">
        <v>0</v>
      </c>
      <c r="R1514" s="202">
        <f>Q1514*H1514</f>
        <v>0</v>
      </c>
      <c r="S1514" s="202">
        <v>0</v>
      </c>
      <c r="T1514" s="203">
        <f>S1514*H1514</f>
        <v>0</v>
      </c>
      <c r="AR1514" s="25" t="s">
        <v>173</v>
      </c>
      <c r="AT1514" s="25" t="s">
        <v>168</v>
      </c>
      <c r="AU1514" s="25" t="s">
        <v>84</v>
      </c>
      <c r="AY1514" s="25" t="s">
        <v>163</v>
      </c>
      <c r="BE1514" s="204">
        <f>IF(N1514="základní",J1514,0)</f>
        <v>0</v>
      </c>
      <c r="BF1514" s="204">
        <f>IF(N1514="snížená",J1514,0)</f>
        <v>0</v>
      </c>
      <c r="BG1514" s="204">
        <f>IF(N1514="zákl. přenesená",J1514,0)</f>
        <v>0</v>
      </c>
      <c r="BH1514" s="204">
        <f>IF(N1514="sníž. přenesená",J1514,0)</f>
        <v>0</v>
      </c>
      <c r="BI1514" s="204">
        <f>IF(N1514="nulová",J1514,0)</f>
        <v>0</v>
      </c>
      <c r="BJ1514" s="25" t="s">
        <v>98</v>
      </c>
      <c r="BK1514" s="204">
        <f>ROUND(I1514*H1514,2)</f>
        <v>0</v>
      </c>
      <c r="BL1514" s="25" t="s">
        <v>173</v>
      </c>
      <c r="BM1514" s="25" t="s">
        <v>2161</v>
      </c>
    </row>
    <row r="1515" spans="2:65" s="1" customFormat="1" ht="13.5">
      <c r="B1515" s="42"/>
      <c r="C1515" s="64"/>
      <c r="D1515" s="205" t="s">
        <v>175</v>
      </c>
      <c r="E1515" s="64"/>
      <c r="F1515" s="206" t="s">
        <v>1261</v>
      </c>
      <c r="G1515" s="64"/>
      <c r="H1515" s="64"/>
      <c r="I1515" s="164"/>
      <c r="J1515" s="64"/>
      <c r="K1515" s="64"/>
      <c r="L1515" s="62"/>
      <c r="M1515" s="207"/>
      <c r="N1515" s="43"/>
      <c r="O1515" s="43"/>
      <c r="P1515" s="43"/>
      <c r="Q1515" s="43"/>
      <c r="R1515" s="43"/>
      <c r="S1515" s="43"/>
      <c r="T1515" s="79"/>
      <c r="AT1515" s="25" t="s">
        <v>175</v>
      </c>
      <c r="AU1515" s="25" t="s">
        <v>84</v>
      </c>
    </row>
    <row r="1516" spans="2:65" s="1" customFormat="1" ht="16.5" customHeight="1">
      <c r="B1516" s="42"/>
      <c r="C1516" s="193" t="s">
        <v>2162</v>
      </c>
      <c r="D1516" s="193" t="s">
        <v>168</v>
      </c>
      <c r="E1516" s="194" t="s">
        <v>1262</v>
      </c>
      <c r="F1516" s="195" t="s">
        <v>1263</v>
      </c>
      <c r="G1516" s="196" t="s">
        <v>184</v>
      </c>
      <c r="H1516" s="197">
        <v>12</v>
      </c>
      <c r="I1516" s="198"/>
      <c r="J1516" s="199">
        <f>ROUND(I1516*H1516,2)</f>
        <v>0</v>
      </c>
      <c r="K1516" s="195" t="s">
        <v>21</v>
      </c>
      <c r="L1516" s="62"/>
      <c r="M1516" s="200" t="s">
        <v>21</v>
      </c>
      <c r="N1516" s="201" t="s">
        <v>48</v>
      </c>
      <c r="O1516" s="43"/>
      <c r="P1516" s="202">
        <f>O1516*H1516</f>
        <v>0</v>
      </c>
      <c r="Q1516" s="202">
        <v>0</v>
      </c>
      <c r="R1516" s="202">
        <f>Q1516*H1516</f>
        <v>0</v>
      </c>
      <c r="S1516" s="202">
        <v>0</v>
      </c>
      <c r="T1516" s="203">
        <f>S1516*H1516</f>
        <v>0</v>
      </c>
      <c r="AR1516" s="25" t="s">
        <v>173</v>
      </c>
      <c r="AT1516" s="25" t="s">
        <v>168</v>
      </c>
      <c r="AU1516" s="25" t="s">
        <v>84</v>
      </c>
      <c r="AY1516" s="25" t="s">
        <v>163</v>
      </c>
      <c r="BE1516" s="204">
        <f>IF(N1516="základní",J1516,0)</f>
        <v>0</v>
      </c>
      <c r="BF1516" s="204">
        <f>IF(N1516="snížená",J1516,0)</f>
        <v>0</v>
      </c>
      <c r="BG1516" s="204">
        <f>IF(N1516="zákl. přenesená",J1516,0)</f>
        <v>0</v>
      </c>
      <c r="BH1516" s="204">
        <f>IF(N1516="sníž. přenesená",J1516,0)</f>
        <v>0</v>
      </c>
      <c r="BI1516" s="204">
        <f>IF(N1516="nulová",J1516,0)</f>
        <v>0</v>
      </c>
      <c r="BJ1516" s="25" t="s">
        <v>98</v>
      </c>
      <c r="BK1516" s="204">
        <f>ROUND(I1516*H1516,2)</f>
        <v>0</v>
      </c>
      <c r="BL1516" s="25" t="s">
        <v>173</v>
      </c>
      <c r="BM1516" s="25" t="s">
        <v>2163</v>
      </c>
    </row>
    <row r="1517" spans="2:65" s="1" customFormat="1" ht="13.5">
      <c r="B1517" s="42"/>
      <c r="C1517" s="64"/>
      <c r="D1517" s="205" t="s">
        <v>175</v>
      </c>
      <c r="E1517" s="64"/>
      <c r="F1517" s="206" t="s">
        <v>1263</v>
      </c>
      <c r="G1517" s="64"/>
      <c r="H1517" s="64"/>
      <c r="I1517" s="164"/>
      <c r="J1517" s="64"/>
      <c r="K1517" s="64"/>
      <c r="L1517" s="62"/>
      <c r="M1517" s="207"/>
      <c r="N1517" s="43"/>
      <c r="O1517" s="43"/>
      <c r="P1517" s="43"/>
      <c r="Q1517" s="43"/>
      <c r="R1517" s="43"/>
      <c r="S1517" s="43"/>
      <c r="T1517" s="79"/>
      <c r="AT1517" s="25" t="s">
        <v>175</v>
      </c>
      <c r="AU1517" s="25" t="s">
        <v>84</v>
      </c>
    </row>
    <row r="1518" spans="2:65" s="1" customFormat="1" ht="16.5" customHeight="1">
      <c r="B1518" s="42"/>
      <c r="C1518" s="193" t="s">
        <v>1673</v>
      </c>
      <c r="D1518" s="193" t="s">
        <v>168</v>
      </c>
      <c r="E1518" s="194" t="s">
        <v>1264</v>
      </c>
      <c r="F1518" s="195" t="s">
        <v>1265</v>
      </c>
      <c r="G1518" s="196" t="s">
        <v>288</v>
      </c>
      <c r="H1518" s="197">
        <v>35</v>
      </c>
      <c r="I1518" s="198"/>
      <c r="J1518" s="199">
        <f>ROUND(I1518*H1518,2)</f>
        <v>0</v>
      </c>
      <c r="K1518" s="195" t="s">
        <v>21</v>
      </c>
      <c r="L1518" s="62"/>
      <c r="M1518" s="200" t="s">
        <v>21</v>
      </c>
      <c r="N1518" s="201" t="s">
        <v>48</v>
      </c>
      <c r="O1518" s="43"/>
      <c r="P1518" s="202">
        <f>O1518*H1518</f>
        <v>0</v>
      </c>
      <c r="Q1518" s="202">
        <v>0</v>
      </c>
      <c r="R1518" s="202">
        <f>Q1518*H1518</f>
        <v>0</v>
      </c>
      <c r="S1518" s="202">
        <v>0</v>
      </c>
      <c r="T1518" s="203">
        <f>S1518*H1518</f>
        <v>0</v>
      </c>
      <c r="AR1518" s="25" t="s">
        <v>173</v>
      </c>
      <c r="AT1518" s="25" t="s">
        <v>168</v>
      </c>
      <c r="AU1518" s="25" t="s">
        <v>84</v>
      </c>
      <c r="AY1518" s="25" t="s">
        <v>163</v>
      </c>
      <c r="BE1518" s="204">
        <f>IF(N1518="základní",J1518,0)</f>
        <v>0</v>
      </c>
      <c r="BF1518" s="204">
        <f>IF(N1518="snížená",J1518,0)</f>
        <v>0</v>
      </c>
      <c r="BG1518" s="204">
        <f>IF(N1518="zákl. přenesená",J1518,0)</f>
        <v>0</v>
      </c>
      <c r="BH1518" s="204">
        <f>IF(N1518="sníž. přenesená",J1518,0)</f>
        <v>0</v>
      </c>
      <c r="BI1518" s="204">
        <f>IF(N1518="nulová",J1518,0)</f>
        <v>0</v>
      </c>
      <c r="BJ1518" s="25" t="s">
        <v>98</v>
      </c>
      <c r="BK1518" s="204">
        <f>ROUND(I1518*H1518,2)</f>
        <v>0</v>
      </c>
      <c r="BL1518" s="25" t="s">
        <v>173</v>
      </c>
      <c r="BM1518" s="25" t="s">
        <v>2164</v>
      </c>
    </row>
    <row r="1519" spans="2:65" s="1" customFormat="1" ht="13.5">
      <c r="B1519" s="42"/>
      <c r="C1519" s="64"/>
      <c r="D1519" s="205" t="s">
        <v>175</v>
      </c>
      <c r="E1519" s="64"/>
      <c r="F1519" s="206" t="s">
        <v>1265</v>
      </c>
      <c r="G1519" s="64"/>
      <c r="H1519" s="64"/>
      <c r="I1519" s="164"/>
      <c r="J1519" s="64"/>
      <c r="K1519" s="64"/>
      <c r="L1519" s="62"/>
      <c r="M1519" s="207"/>
      <c r="N1519" s="43"/>
      <c r="O1519" s="43"/>
      <c r="P1519" s="43"/>
      <c r="Q1519" s="43"/>
      <c r="R1519" s="43"/>
      <c r="S1519" s="43"/>
      <c r="T1519" s="79"/>
      <c r="AT1519" s="25" t="s">
        <v>175</v>
      </c>
      <c r="AU1519" s="25" t="s">
        <v>84</v>
      </c>
    </row>
    <row r="1520" spans="2:65" s="1" customFormat="1" ht="16.5" customHeight="1">
      <c r="B1520" s="42"/>
      <c r="C1520" s="193" t="s">
        <v>2165</v>
      </c>
      <c r="D1520" s="193" t="s">
        <v>168</v>
      </c>
      <c r="E1520" s="194" t="s">
        <v>1266</v>
      </c>
      <c r="F1520" s="195" t="s">
        <v>1267</v>
      </c>
      <c r="G1520" s="196" t="s">
        <v>288</v>
      </c>
      <c r="H1520" s="197">
        <v>24</v>
      </c>
      <c r="I1520" s="198"/>
      <c r="J1520" s="199">
        <f>ROUND(I1520*H1520,2)</f>
        <v>0</v>
      </c>
      <c r="K1520" s="195" t="s">
        <v>21</v>
      </c>
      <c r="L1520" s="62"/>
      <c r="M1520" s="200" t="s">
        <v>21</v>
      </c>
      <c r="N1520" s="201" t="s">
        <v>48</v>
      </c>
      <c r="O1520" s="43"/>
      <c r="P1520" s="202">
        <f>O1520*H1520</f>
        <v>0</v>
      </c>
      <c r="Q1520" s="202">
        <v>0</v>
      </c>
      <c r="R1520" s="202">
        <f>Q1520*H1520</f>
        <v>0</v>
      </c>
      <c r="S1520" s="202">
        <v>0</v>
      </c>
      <c r="T1520" s="203">
        <f>S1520*H1520</f>
        <v>0</v>
      </c>
      <c r="AR1520" s="25" t="s">
        <v>173</v>
      </c>
      <c r="AT1520" s="25" t="s">
        <v>168</v>
      </c>
      <c r="AU1520" s="25" t="s">
        <v>84</v>
      </c>
      <c r="AY1520" s="25" t="s">
        <v>163</v>
      </c>
      <c r="BE1520" s="204">
        <f>IF(N1520="základní",J1520,0)</f>
        <v>0</v>
      </c>
      <c r="BF1520" s="204">
        <f>IF(N1520="snížená",J1520,0)</f>
        <v>0</v>
      </c>
      <c r="BG1520" s="204">
        <f>IF(N1520="zákl. přenesená",J1520,0)</f>
        <v>0</v>
      </c>
      <c r="BH1520" s="204">
        <f>IF(N1520="sníž. přenesená",J1520,0)</f>
        <v>0</v>
      </c>
      <c r="BI1520" s="204">
        <f>IF(N1520="nulová",J1520,0)</f>
        <v>0</v>
      </c>
      <c r="BJ1520" s="25" t="s">
        <v>98</v>
      </c>
      <c r="BK1520" s="204">
        <f>ROUND(I1520*H1520,2)</f>
        <v>0</v>
      </c>
      <c r="BL1520" s="25" t="s">
        <v>173</v>
      </c>
      <c r="BM1520" s="25" t="s">
        <v>2166</v>
      </c>
    </row>
    <row r="1521" spans="2:65" s="1" customFormat="1" ht="13.5">
      <c r="B1521" s="42"/>
      <c r="C1521" s="64"/>
      <c r="D1521" s="205" t="s">
        <v>175</v>
      </c>
      <c r="E1521" s="64"/>
      <c r="F1521" s="206" t="s">
        <v>1267</v>
      </c>
      <c r="G1521" s="64"/>
      <c r="H1521" s="64"/>
      <c r="I1521" s="164"/>
      <c r="J1521" s="64"/>
      <c r="K1521" s="64"/>
      <c r="L1521" s="62"/>
      <c r="M1521" s="207"/>
      <c r="N1521" s="43"/>
      <c r="O1521" s="43"/>
      <c r="P1521" s="43"/>
      <c r="Q1521" s="43"/>
      <c r="R1521" s="43"/>
      <c r="S1521" s="43"/>
      <c r="T1521" s="79"/>
      <c r="AT1521" s="25" t="s">
        <v>175</v>
      </c>
      <c r="AU1521" s="25" t="s">
        <v>84</v>
      </c>
    </row>
    <row r="1522" spans="2:65" s="1" customFormat="1" ht="16.5" customHeight="1">
      <c r="B1522" s="42"/>
      <c r="C1522" s="193" t="s">
        <v>1675</v>
      </c>
      <c r="D1522" s="193" t="s">
        <v>168</v>
      </c>
      <c r="E1522" s="194" t="s">
        <v>1268</v>
      </c>
      <c r="F1522" s="195" t="s">
        <v>1269</v>
      </c>
      <c r="G1522" s="196" t="s">
        <v>288</v>
      </c>
      <c r="H1522" s="197">
        <v>15</v>
      </c>
      <c r="I1522" s="198"/>
      <c r="J1522" s="199">
        <f>ROUND(I1522*H1522,2)</f>
        <v>0</v>
      </c>
      <c r="K1522" s="195" t="s">
        <v>21</v>
      </c>
      <c r="L1522" s="62"/>
      <c r="M1522" s="200" t="s">
        <v>21</v>
      </c>
      <c r="N1522" s="201" t="s">
        <v>48</v>
      </c>
      <c r="O1522" s="43"/>
      <c r="P1522" s="202">
        <f>O1522*H1522</f>
        <v>0</v>
      </c>
      <c r="Q1522" s="202">
        <v>0</v>
      </c>
      <c r="R1522" s="202">
        <f>Q1522*H1522</f>
        <v>0</v>
      </c>
      <c r="S1522" s="202">
        <v>0</v>
      </c>
      <c r="T1522" s="203">
        <f>S1522*H1522</f>
        <v>0</v>
      </c>
      <c r="AR1522" s="25" t="s">
        <v>173</v>
      </c>
      <c r="AT1522" s="25" t="s">
        <v>168</v>
      </c>
      <c r="AU1522" s="25" t="s">
        <v>84</v>
      </c>
      <c r="AY1522" s="25" t="s">
        <v>163</v>
      </c>
      <c r="BE1522" s="204">
        <f>IF(N1522="základní",J1522,0)</f>
        <v>0</v>
      </c>
      <c r="BF1522" s="204">
        <f>IF(N1522="snížená",J1522,0)</f>
        <v>0</v>
      </c>
      <c r="BG1522" s="204">
        <f>IF(N1522="zákl. přenesená",J1522,0)</f>
        <v>0</v>
      </c>
      <c r="BH1522" s="204">
        <f>IF(N1522="sníž. přenesená",J1522,0)</f>
        <v>0</v>
      </c>
      <c r="BI1522" s="204">
        <f>IF(N1522="nulová",J1522,0)</f>
        <v>0</v>
      </c>
      <c r="BJ1522" s="25" t="s">
        <v>98</v>
      </c>
      <c r="BK1522" s="204">
        <f>ROUND(I1522*H1522,2)</f>
        <v>0</v>
      </c>
      <c r="BL1522" s="25" t="s">
        <v>173</v>
      </c>
      <c r="BM1522" s="25" t="s">
        <v>2167</v>
      </c>
    </row>
    <row r="1523" spans="2:65" s="1" customFormat="1" ht="13.5">
      <c r="B1523" s="42"/>
      <c r="C1523" s="64"/>
      <c r="D1523" s="205" t="s">
        <v>175</v>
      </c>
      <c r="E1523" s="64"/>
      <c r="F1523" s="206" t="s">
        <v>1269</v>
      </c>
      <c r="G1523" s="64"/>
      <c r="H1523" s="64"/>
      <c r="I1523" s="164"/>
      <c r="J1523" s="64"/>
      <c r="K1523" s="64"/>
      <c r="L1523" s="62"/>
      <c r="M1523" s="207"/>
      <c r="N1523" s="43"/>
      <c r="O1523" s="43"/>
      <c r="P1523" s="43"/>
      <c r="Q1523" s="43"/>
      <c r="R1523" s="43"/>
      <c r="S1523" s="43"/>
      <c r="T1523" s="79"/>
      <c r="AT1523" s="25" t="s">
        <v>175</v>
      </c>
      <c r="AU1523" s="25" t="s">
        <v>84</v>
      </c>
    </row>
    <row r="1524" spans="2:65" s="1" customFormat="1" ht="16.5" customHeight="1">
      <c r="B1524" s="42"/>
      <c r="C1524" s="193" t="s">
        <v>2168</v>
      </c>
      <c r="D1524" s="193" t="s">
        <v>168</v>
      </c>
      <c r="E1524" s="194" t="s">
        <v>1270</v>
      </c>
      <c r="F1524" s="195" t="s">
        <v>1271</v>
      </c>
      <c r="G1524" s="196" t="s">
        <v>1272</v>
      </c>
      <c r="H1524" s="197">
        <v>12</v>
      </c>
      <c r="I1524" s="198"/>
      <c r="J1524" s="199">
        <f>ROUND(I1524*H1524,2)</f>
        <v>0</v>
      </c>
      <c r="K1524" s="195" t="s">
        <v>21</v>
      </c>
      <c r="L1524" s="62"/>
      <c r="M1524" s="200" t="s">
        <v>21</v>
      </c>
      <c r="N1524" s="201" t="s">
        <v>48</v>
      </c>
      <c r="O1524" s="43"/>
      <c r="P1524" s="202">
        <f>O1524*H1524</f>
        <v>0</v>
      </c>
      <c r="Q1524" s="202">
        <v>0</v>
      </c>
      <c r="R1524" s="202">
        <f>Q1524*H1524</f>
        <v>0</v>
      </c>
      <c r="S1524" s="202">
        <v>0</v>
      </c>
      <c r="T1524" s="203">
        <f>S1524*H1524</f>
        <v>0</v>
      </c>
      <c r="AR1524" s="25" t="s">
        <v>173</v>
      </c>
      <c r="AT1524" s="25" t="s">
        <v>168</v>
      </c>
      <c r="AU1524" s="25" t="s">
        <v>84</v>
      </c>
      <c r="AY1524" s="25" t="s">
        <v>163</v>
      </c>
      <c r="BE1524" s="204">
        <f>IF(N1524="základní",J1524,0)</f>
        <v>0</v>
      </c>
      <c r="BF1524" s="204">
        <f>IF(N1524="snížená",J1524,0)</f>
        <v>0</v>
      </c>
      <c r="BG1524" s="204">
        <f>IF(N1524="zákl. přenesená",J1524,0)</f>
        <v>0</v>
      </c>
      <c r="BH1524" s="204">
        <f>IF(N1524="sníž. přenesená",J1524,0)</f>
        <v>0</v>
      </c>
      <c r="BI1524" s="204">
        <f>IF(N1524="nulová",J1524,0)</f>
        <v>0</v>
      </c>
      <c r="BJ1524" s="25" t="s">
        <v>98</v>
      </c>
      <c r="BK1524" s="204">
        <f>ROUND(I1524*H1524,2)</f>
        <v>0</v>
      </c>
      <c r="BL1524" s="25" t="s">
        <v>173</v>
      </c>
      <c r="BM1524" s="25" t="s">
        <v>2169</v>
      </c>
    </row>
    <row r="1525" spans="2:65" s="1" customFormat="1" ht="13.5">
      <c r="B1525" s="42"/>
      <c r="C1525" s="64"/>
      <c r="D1525" s="205" t="s">
        <v>175</v>
      </c>
      <c r="E1525" s="64"/>
      <c r="F1525" s="206" t="s">
        <v>1271</v>
      </c>
      <c r="G1525" s="64"/>
      <c r="H1525" s="64"/>
      <c r="I1525" s="164"/>
      <c r="J1525" s="64"/>
      <c r="K1525" s="64"/>
      <c r="L1525" s="62"/>
      <c r="M1525" s="207"/>
      <c r="N1525" s="43"/>
      <c r="O1525" s="43"/>
      <c r="P1525" s="43"/>
      <c r="Q1525" s="43"/>
      <c r="R1525" s="43"/>
      <c r="S1525" s="43"/>
      <c r="T1525" s="79"/>
      <c r="AT1525" s="25" t="s">
        <v>175</v>
      </c>
      <c r="AU1525" s="25" t="s">
        <v>84</v>
      </c>
    </row>
    <row r="1526" spans="2:65" s="1" customFormat="1" ht="25.5" customHeight="1">
      <c r="B1526" s="42"/>
      <c r="C1526" s="193" t="s">
        <v>1676</v>
      </c>
      <c r="D1526" s="193" t="s">
        <v>168</v>
      </c>
      <c r="E1526" s="194" t="s">
        <v>1273</v>
      </c>
      <c r="F1526" s="195" t="s">
        <v>1274</v>
      </c>
      <c r="G1526" s="196" t="s">
        <v>1275</v>
      </c>
      <c r="H1526" s="197">
        <v>15</v>
      </c>
      <c r="I1526" s="198"/>
      <c r="J1526" s="199">
        <f>ROUND(I1526*H1526,2)</f>
        <v>0</v>
      </c>
      <c r="K1526" s="195" t="s">
        <v>21</v>
      </c>
      <c r="L1526" s="62"/>
      <c r="M1526" s="200" t="s">
        <v>21</v>
      </c>
      <c r="N1526" s="201" t="s">
        <v>48</v>
      </c>
      <c r="O1526" s="43"/>
      <c r="P1526" s="202">
        <f>O1526*H1526</f>
        <v>0</v>
      </c>
      <c r="Q1526" s="202">
        <v>0</v>
      </c>
      <c r="R1526" s="202">
        <f>Q1526*H1526</f>
        <v>0</v>
      </c>
      <c r="S1526" s="202">
        <v>0</v>
      </c>
      <c r="T1526" s="203">
        <f>S1526*H1526</f>
        <v>0</v>
      </c>
      <c r="AR1526" s="25" t="s">
        <v>173</v>
      </c>
      <c r="AT1526" s="25" t="s">
        <v>168</v>
      </c>
      <c r="AU1526" s="25" t="s">
        <v>84</v>
      </c>
      <c r="AY1526" s="25" t="s">
        <v>163</v>
      </c>
      <c r="BE1526" s="204">
        <f>IF(N1526="základní",J1526,0)</f>
        <v>0</v>
      </c>
      <c r="BF1526" s="204">
        <f>IF(N1526="snížená",J1526,0)</f>
        <v>0</v>
      </c>
      <c r="BG1526" s="204">
        <f>IF(N1526="zákl. přenesená",J1526,0)</f>
        <v>0</v>
      </c>
      <c r="BH1526" s="204">
        <f>IF(N1526="sníž. přenesená",J1526,0)</f>
        <v>0</v>
      </c>
      <c r="BI1526" s="204">
        <f>IF(N1526="nulová",J1526,0)</f>
        <v>0</v>
      </c>
      <c r="BJ1526" s="25" t="s">
        <v>98</v>
      </c>
      <c r="BK1526" s="204">
        <f>ROUND(I1526*H1526,2)</f>
        <v>0</v>
      </c>
      <c r="BL1526" s="25" t="s">
        <v>173</v>
      </c>
      <c r="BM1526" s="25" t="s">
        <v>2170</v>
      </c>
    </row>
    <row r="1527" spans="2:65" s="1" customFormat="1" ht="13.5">
      <c r="B1527" s="42"/>
      <c r="C1527" s="64"/>
      <c r="D1527" s="205" t="s">
        <v>175</v>
      </c>
      <c r="E1527" s="64"/>
      <c r="F1527" s="206" t="s">
        <v>1274</v>
      </c>
      <c r="G1527" s="64"/>
      <c r="H1527" s="64"/>
      <c r="I1527" s="164"/>
      <c r="J1527" s="64"/>
      <c r="K1527" s="64"/>
      <c r="L1527" s="62"/>
      <c r="M1527" s="207"/>
      <c r="N1527" s="43"/>
      <c r="O1527" s="43"/>
      <c r="P1527" s="43"/>
      <c r="Q1527" s="43"/>
      <c r="R1527" s="43"/>
      <c r="S1527" s="43"/>
      <c r="T1527" s="79"/>
      <c r="AT1527" s="25" t="s">
        <v>175</v>
      </c>
      <c r="AU1527" s="25" t="s">
        <v>84</v>
      </c>
    </row>
    <row r="1528" spans="2:65" s="1" customFormat="1" ht="25.5" customHeight="1">
      <c r="B1528" s="42"/>
      <c r="C1528" s="193" t="s">
        <v>2171</v>
      </c>
      <c r="D1528" s="193" t="s">
        <v>168</v>
      </c>
      <c r="E1528" s="194" t="s">
        <v>1276</v>
      </c>
      <c r="F1528" s="195" t="s">
        <v>1277</v>
      </c>
      <c r="G1528" s="196" t="s">
        <v>1254</v>
      </c>
      <c r="H1528" s="197">
        <v>32</v>
      </c>
      <c r="I1528" s="198"/>
      <c r="J1528" s="199">
        <f>ROUND(I1528*H1528,2)</f>
        <v>0</v>
      </c>
      <c r="K1528" s="195" t="s">
        <v>21</v>
      </c>
      <c r="L1528" s="62"/>
      <c r="M1528" s="200" t="s">
        <v>21</v>
      </c>
      <c r="N1528" s="201" t="s">
        <v>48</v>
      </c>
      <c r="O1528" s="43"/>
      <c r="P1528" s="202">
        <f>O1528*H1528</f>
        <v>0</v>
      </c>
      <c r="Q1528" s="202">
        <v>0</v>
      </c>
      <c r="R1528" s="202">
        <f>Q1528*H1528</f>
        <v>0</v>
      </c>
      <c r="S1528" s="202">
        <v>0</v>
      </c>
      <c r="T1528" s="203">
        <f>S1528*H1528</f>
        <v>0</v>
      </c>
      <c r="AR1528" s="25" t="s">
        <v>173</v>
      </c>
      <c r="AT1528" s="25" t="s">
        <v>168</v>
      </c>
      <c r="AU1528" s="25" t="s">
        <v>84</v>
      </c>
      <c r="AY1528" s="25" t="s">
        <v>163</v>
      </c>
      <c r="BE1528" s="204">
        <f>IF(N1528="základní",J1528,0)</f>
        <v>0</v>
      </c>
      <c r="BF1528" s="204">
        <f>IF(N1528="snížená",J1528,0)</f>
        <v>0</v>
      </c>
      <c r="BG1528" s="204">
        <f>IF(N1528="zákl. přenesená",J1528,0)</f>
        <v>0</v>
      </c>
      <c r="BH1528" s="204">
        <f>IF(N1528="sníž. přenesená",J1528,0)</f>
        <v>0</v>
      </c>
      <c r="BI1528" s="204">
        <f>IF(N1528="nulová",J1528,0)</f>
        <v>0</v>
      </c>
      <c r="BJ1528" s="25" t="s">
        <v>98</v>
      </c>
      <c r="BK1528" s="204">
        <f>ROUND(I1528*H1528,2)</f>
        <v>0</v>
      </c>
      <c r="BL1528" s="25" t="s">
        <v>173</v>
      </c>
      <c r="BM1528" s="25" t="s">
        <v>2172</v>
      </c>
    </row>
    <row r="1529" spans="2:65" s="1" customFormat="1" ht="27">
      <c r="B1529" s="42"/>
      <c r="C1529" s="64"/>
      <c r="D1529" s="205" t="s">
        <v>175</v>
      </c>
      <c r="E1529" s="64"/>
      <c r="F1529" s="206" t="s">
        <v>1277</v>
      </c>
      <c r="G1529" s="64"/>
      <c r="H1529" s="64"/>
      <c r="I1529" s="164"/>
      <c r="J1529" s="64"/>
      <c r="K1529" s="64"/>
      <c r="L1529" s="62"/>
      <c r="M1529" s="207"/>
      <c r="N1529" s="43"/>
      <c r="O1529" s="43"/>
      <c r="P1529" s="43"/>
      <c r="Q1529" s="43"/>
      <c r="R1529" s="43"/>
      <c r="S1529" s="43"/>
      <c r="T1529" s="79"/>
      <c r="AT1529" s="25" t="s">
        <v>175</v>
      </c>
      <c r="AU1529" s="25" t="s">
        <v>84</v>
      </c>
    </row>
    <row r="1530" spans="2:65" s="1" customFormat="1" ht="16.5" customHeight="1">
      <c r="B1530" s="42"/>
      <c r="C1530" s="193" t="s">
        <v>1678</v>
      </c>
      <c r="D1530" s="193" t="s">
        <v>168</v>
      </c>
      <c r="E1530" s="194" t="s">
        <v>1278</v>
      </c>
      <c r="F1530" s="195" t="s">
        <v>1279</v>
      </c>
      <c r="G1530" s="196" t="s">
        <v>184</v>
      </c>
      <c r="H1530" s="197">
        <v>14</v>
      </c>
      <c r="I1530" s="198"/>
      <c r="J1530" s="199">
        <f>ROUND(I1530*H1530,2)</f>
        <v>0</v>
      </c>
      <c r="K1530" s="195" t="s">
        <v>21</v>
      </c>
      <c r="L1530" s="62"/>
      <c r="M1530" s="200" t="s">
        <v>21</v>
      </c>
      <c r="N1530" s="201" t="s">
        <v>48</v>
      </c>
      <c r="O1530" s="43"/>
      <c r="P1530" s="202">
        <f>O1530*H1530</f>
        <v>0</v>
      </c>
      <c r="Q1530" s="202">
        <v>0</v>
      </c>
      <c r="R1530" s="202">
        <f>Q1530*H1530</f>
        <v>0</v>
      </c>
      <c r="S1530" s="202">
        <v>0</v>
      </c>
      <c r="T1530" s="203">
        <f>S1530*H1530</f>
        <v>0</v>
      </c>
      <c r="AR1530" s="25" t="s">
        <v>173</v>
      </c>
      <c r="AT1530" s="25" t="s">
        <v>168</v>
      </c>
      <c r="AU1530" s="25" t="s">
        <v>84</v>
      </c>
      <c r="AY1530" s="25" t="s">
        <v>163</v>
      </c>
      <c r="BE1530" s="204">
        <f>IF(N1530="základní",J1530,0)</f>
        <v>0</v>
      </c>
      <c r="BF1530" s="204">
        <f>IF(N1530="snížená",J1530,0)</f>
        <v>0</v>
      </c>
      <c r="BG1530" s="204">
        <f>IF(N1530="zákl. přenesená",J1530,0)</f>
        <v>0</v>
      </c>
      <c r="BH1530" s="204">
        <f>IF(N1530="sníž. přenesená",J1530,0)</f>
        <v>0</v>
      </c>
      <c r="BI1530" s="204">
        <f>IF(N1530="nulová",J1530,0)</f>
        <v>0</v>
      </c>
      <c r="BJ1530" s="25" t="s">
        <v>98</v>
      </c>
      <c r="BK1530" s="204">
        <f>ROUND(I1530*H1530,2)</f>
        <v>0</v>
      </c>
      <c r="BL1530" s="25" t="s">
        <v>173</v>
      </c>
      <c r="BM1530" s="25" t="s">
        <v>2173</v>
      </c>
    </row>
    <row r="1531" spans="2:65" s="1" customFormat="1" ht="13.5">
      <c r="B1531" s="42"/>
      <c r="C1531" s="64"/>
      <c r="D1531" s="205" t="s">
        <v>175</v>
      </c>
      <c r="E1531" s="64"/>
      <c r="F1531" s="206" t="s">
        <v>1279</v>
      </c>
      <c r="G1531" s="64"/>
      <c r="H1531" s="64"/>
      <c r="I1531" s="164"/>
      <c r="J1531" s="64"/>
      <c r="K1531" s="64"/>
      <c r="L1531" s="62"/>
      <c r="M1531" s="207"/>
      <c r="N1531" s="43"/>
      <c r="O1531" s="43"/>
      <c r="P1531" s="43"/>
      <c r="Q1531" s="43"/>
      <c r="R1531" s="43"/>
      <c r="S1531" s="43"/>
      <c r="T1531" s="79"/>
      <c r="AT1531" s="25" t="s">
        <v>175</v>
      </c>
      <c r="AU1531" s="25" t="s">
        <v>84</v>
      </c>
    </row>
    <row r="1532" spans="2:65" s="1" customFormat="1" ht="16.5" customHeight="1">
      <c r="B1532" s="42"/>
      <c r="C1532" s="193" t="s">
        <v>2174</v>
      </c>
      <c r="D1532" s="193" t="s">
        <v>168</v>
      </c>
      <c r="E1532" s="194" t="s">
        <v>1280</v>
      </c>
      <c r="F1532" s="195" t="s">
        <v>1281</v>
      </c>
      <c r="G1532" s="196" t="s">
        <v>184</v>
      </c>
      <c r="H1532" s="197">
        <v>5</v>
      </c>
      <c r="I1532" s="198"/>
      <c r="J1532" s="199">
        <f>ROUND(I1532*H1532,2)</f>
        <v>0</v>
      </c>
      <c r="K1532" s="195" t="s">
        <v>21</v>
      </c>
      <c r="L1532" s="62"/>
      <c r="M1532" s="200" t="s">
        <v>21</v>
      </c>
      <c r="N1532" s="201" t="s">
        <v>48</v>
      </c>
      <c r="O1532" s="43"/>
      <c r="P1532" s="202">
        <f>O1532*H1532</f>
        <v>0</v>
      </c>
      <c r="Q1532" s="202">
        <v>0</v>
      </c>
      <c r="R1532" s="202">
        <f>Q1532*H1532</f>
        <v>0</v>
      </c>
      <c r="S1532" s="202">
        <v>0</v>
      </c>
      <c r="T1532" s="203">
        <f>S1532*H1532</f>
        <v>0</v>
      </c>
      <c r="AR1532" s="25" t="s">
        <v>173</v>
      </c>
      <c r="AT1532" s="25" t="s">
        <v>168</v>
      </c>
      <c r="AU1532" s="25" t="s">
        <v>84</v>
      </c>
      <c r="AY1532" s="25" t="s">
        <v>163</v>
      </c>
      <c r="BE1532" s="204">
        <f>IF(N1532="základní",J1532,0)</f>
        <v>0</v>
      </c>
      <c r="BF1532" s="204">
        <f>IF(N1532="snížená",J1532,0)</f>
        <v>0</v>
      </c>
      <c r="BG1532" s="204">
        <f>IF(N1532="zákl. přenesená",J1532,0)</f>
        <v>0</v>
      </c>
      <c r="BH1532" s="204">
        <f>IF(N1532="sníž. přenesená",J1532,0)</f>
        <v>0</v>
      </c>
      <c r="BI1532" s="204">
        <f>IF(N1532="nulová",J1532,0)</f>
        <v>0</v>
      </c>
      <c r="BJ1532" s="25" t="s">
        <v>98</v>
      </c>
      <c r="BK1532" s="204">
        <f>ROUND(I1532*H1532,2)</f>
        <v>0</v>
      </c>
      <c r="BL1532" s="25" t="s">
        <v>173</v>
      </c>
      <c r="BM1532" s="25" t="s">
        <v>2175</v>
      </c>
    </row>
    <row r="1533" spans="2:65" s="1" customFormat="1" ht="13.5">
      <c r="B1533" s="42"/>
      <c r="C1533" s="64"/>
      <c r="D1533" s="205" t="s">
        <v>175</v>
      </c>
      <c r="E1533" s="64"/>
      <c r="F1533" s="206" t="s">
        <v>1281</v>
      </c>
      <c r="G1533" s="64"/>
      <c r="H1533" s="64"/>
      <c r="I1533" s="164"/>
      <c r="J1533" s="64"/>
      <c r="K1533" s="64"/>
      <c r="L1533" s="62"/>
      <c r="M1533" s="207"/>
      <c r="N1533" s="43"/>
      <c r="O1533" s="43"/>
      <c r="P1533" s="43"/>
      <c r="Q1533" s="43"/>
      <c r="R1533" s="43"/>
      <c r="S1533" s="43"/>
      <c r="T1533" s="79"/>
      <c r="AT1533" s="25" t="s">
        <v>175</v>
      </c>
      <c r="AU1533" s="25" t="s">
        <v>84</v>
      </c>
    </row>
    <row r="1534" spans="2:65" s="1" customFormat="1" ht="16.5" customHeight="1">
      <c r="B1534" s="42"/>
      <c r="C1534" s="193" t="s">
        <v>1679</v>
      </c>
      <c r="D1534" s="193" t="s">
        <v>168</v>
      </c>
      <c r="E1534" s="194" t="s">
        <v>1282</v>
      </c>
      <c r="F1534" s="195" t="s">
        <v>1283</v>
      </c>
      <c r="G1534" s="196" t="s">
        <v>1284</v>
      </c>
      <c r="H1534" s="197">
        <v>1</v>
      </c>
      <c r="I1534" s="198"/>
      <c r="J1534" s="199">
        <f>ROUND(I1534*H1534,2)</f>
        <v>0</v>
      </c>
      <c r="K1534" s="195" t="s">
        <v>21</v>
      </c>
      <c r="L1534" s="62"/>
      <c r="M1534" s="200" t="s">
        <v>21</v>
      </c>
      <c r="N1534" s="201" t="s">
        <v>48</v>
      </c>
      <c r="O1534" s="43"/>
      <c r="P1534" s="202">
        <f>O1534*H1534</f>
        <v>0</v>
      </c>
      <c r="Q1534" s="202">
        <v>0</v>
      </c>
      <c r="R1534" s="202">
        <f>Q1534*H1534</f>
        <v>0</v>
      </c>
      <c r="S1534" s="202">
        <v>0</v>
      </c>
      <c r="T1534" s="203">
        <f>S1534*H1534</f>
        <v>0</v>
      </c>
      <c r="AR1534" s="25" t="s">
        <v>173</v>
      </c>
      <c r="AT1534" s="25" t="s">
        <v>168</v>
      </c>
      <c r="AU1534" s="25" t="s">
        <v>84</v>
      </c>
      <c r="AY1534" s="25" t="s">
        <v>163</v>
      </c>
      <c r="BE1534" s="204">
        <f>IF(N1534="základní",J1534,0)</f>
        <v>0</v>
      </c>
      <c r="BF1534" s="204">
        <f>IF(N1534="snížená",J1534,0)</f>
        <v>0</v>
      </c>
      <c r="BG1534" s="204">
        <f>IF(N1534="zákl. přenesená",J1534,0)</f>
        <v>0</v>
      </c>
      <c r="BH1534" s="204">
        <f>IF(N1534="sníž. přenesená",J1534,0)</f>
        <v>0</v>
      </c>
      <c r="BI1534" s="204">
        <f>IF(N1534="nulová",J1534,0)</f>
        <v>0</v>
      </c>
      <c r="BJ1534" s="25" t="s">
        <v>98</v>
      </c>
      <c r="BK1534" s="204">
        <f>ROUND(I1534*H1534,2)</f>
        <v>0</v>
      </c>
      <c r="BL1534" s="25" t="s">
        <v>173</v>
      </c>
      <c r="BM1534" s="25" t="s">
        <v>2176</v>
      </c>
    </row>
    <row r="1535" spans="2:65" s="1" customFormat="1" ht="13.5">
      <c r="B1535" s="42"/>
      <c r="C1535" s="64"/>
      <c r="D1535" s="205" t="s">
        <v>175</v>
      </c>
      <c r="E1535" s="64"/>
      <c r="F1535" s="206" t="s">
        <v>1283</v>
      </c>
      <c r="G1535" s="64"/>
      <c r="H1535" s="64"/>
      <c r="I1535" s="164"/>
      <c r="J1535" s="64"/>
      <c r="K1535" s="64"/>
      <c r="L1535" s="62"/>
      <c r="M1535" s="207"/>
      <c r="N1535" s="43"/>
      <c r="O1535" s="43"/>
      <c r="P1535" s="43"/>
      <c r="Q1535" s="43"/>
      <c r="R1535" s="43"/>
      <c r="S1535" s="43"/>
      <c r="T1535" s="79"/>
      <c r="AT1535" s="25" t="s">
        <v>175</v>
      </c>
      <c r="AU1535" s="25" t="s">
        <v>84</v>
      </c>
    </row>
    <row r="1536" spans="2:65" s="1" customFormat="1" ht="16.5" customHeight="1">
      <c r="B1536" s="42"/>
      <c r="C1536" s="193" t="s">
        <v>2177</v>
      </c>
      <c r="D1536" s="193" t="s">
        <v>168</v>
      </c>
      <c r="E1536" s="194" t="s">
        <v>1285</v>
      </c>
      <c r="F1536" s="195" t="s">
        <v>1286</v>
      </c>
      <c r="G1536" s="196" t="s">
        <v>1272</v>
      </c>
      <c r="H1536" s="197">
        <v>1</v>
      </c>
      <c r="I1536" s="198"/>
      <c r="J1536" s="199">
        <f>ROUND(I1536*H1536,2)</f>
        <v>0</v>
      </c>
      <c r="K1536" s="195" t="s">
        <v>21</v>
      </c>
      <c r="L1536" s="62"/>
      <c r="M1536" s="200" t="s">
        <v>21</v>
      </c>
      <c r="N1536" s="201" t="s">
        <v>48</v>
      </c>
      <c r="O1536" s="43"/>
      <c r="P1536" s="202">
        <f>O1536*H1536</f>
        <v>0</v>
      </c>
      <c r="Q1536" s="202">
        <v>0</v>
      </c>
      <c r="R1536" s="202">
        <f>Q1536*H1536</f>
        <v>0</v>
      </c>
      <c r="S1536" s="202">
        <v>0</v>
      </c>
      <c r="T1536" s="203">
        <f>S1536*H1536</f>
        <v>0</v>
      </c>
      <c r="AR1536" s="25" t="s">
        <v>173</v>
      </c>
      <c r="AT1536" s="25" t="s">
        <v>168</v>
      </c>
      <c r="AU1536" s="25" t="s">
        <v>84</v>
      </c>
      <c r="AY1536" s="25" t="s">
        <v>163</v>
      </c>
      <c r="BE1536" s="204">
        <f>IF(N1536="základní",J1536,0)</f>
        <v>0</v>
      </c>
      <c r="BF1536" s="204">
        <f>IF(N1536="snížená",J1536,0)</f>
        <v>0</v>
      </c>
      <c r="BG1536" s="204">
        <f>IF(N1536="zákl. přenesená",J1536,0)</f>
        <v>0</v>
      </c>
      <c r="BH1536" s="204">
        <f>IF(N1536="sníž. přenesená",J1536,0)</f>
        <v>0</v>
      </c>
      <c r="BI1536" s="204">
        <f>IF(N1536="nulová",J1536,0)</f>
        <v>0</v>
      </c>
      <c r="BJ1536" s="25" t="s">
        <v>98</v>
      </c>
      <c r="BK1536" s="204">
        <f>ROUND(I1536*H1536,2)</f>
        <v>0</v>
      </c>
      <c r="BL1536" s="25" t="s">
        <v>173</v>
      </c>
      <c r="BM1536" s="25" t="s">
        <v>2178</v>
      </c>
    </row>
    <row r="1537" spans="2:65" s="1" customFormat="1" ht="13.5">
      <c r="B1537" s="42"/>
      <c r="C1537" s="64"/>
      <c r="D1537" s="205" t="s">
        <v>175</v>
      </c>
      <c r="E1537" s="64"/>
      <c r="F1537" s="206" t="s">
        <v>1286</v>
      </c>
      <c r="G1537" s="64"/>
      <c r="H1537" s="64"/>
      <c r="I1537" s="164"/>
      <c r="J1537" s="64"/>
      <c r="K1537" s="64"/>
      <c r="L1537" s="62"/>
      <c r="M1537" s="207"/>
      <c r="N1537" s="43"/>
      <c r="O1537" s="43"/>
      <c r="P1537" s="43"/>
      <c r="Q1537" s="43"/>
      <c r="R1537" s="43"/>
      <c r="S1537" s="43"/>
      <c r="T1537" s="79"/>
      <c r="AT1537" s="25" t="s">
        <v>175</v>
      </c>
      <c r="AU1537" s="25" t="s">
        <v>84</v>
      </c>
    </row>
    <row r="1538" spans="2:65" s="1" customFormat="1" ht="16.5" customHeight="1">
      <c r="B1538" s="42"/>
      <c r="C1538" s="193" t="s">
        <v>1681</v>
      </c>
      <c r="D1538" s="193" t="s">
        <v>168</v>
      </c>
      <c r="E1538" s="194" t="s">
        <v>1287</v>
      </c>
      <c r="F1538" s="195" t="s">
        <v>1288</v>
      </c>
      <c r="G1538" s="196" t="s">
        <v>1284</v>
      </c>
      <c r="H1538" s="197">
        <v>1</v>
      </c>
      <c r="I1538" s="198"/>
      <c r="J1538" s="199">
        <f>ROUND(I1538*H1538,2)</f>
        <v>0</v>
      </c>
      <c r="K1538" s="195" t="s">
        <v>21</v>
      </c>
      <c r="L1538" s="62"/>
      <c r="M1538" s="200" t="s">
        <v>21</v>
      </c>
      <c r="N1538" s="201" t="s">
        <v>48</v>
      </c>
      <c r="O1538" s="43"/>
      <c r="P1538" s="202">
        <f>O1538*H1538</f>
        <v>0</v>
      </c>
      <c r="Q1538" s="202">
        <v>0</v>
      </c>
      <c r="R1538" s="202">
        <f>Q1538*H1538</f>
        <v>0</v>
      </c>
      <c r="S1538" s="202">
        <v>0</v>
      </c>
      <c r="T1538" s="203">
        <f>S1538*H1538</f>
        <v>0</v>
      </c>
      <c r="AR1538" s="25" t="s">
        <v>173</v>
      </c>
      <c r="AT1538" s="25" t="s">
        <v>168</v>
      </c>
      <c r="AU1538" s="25" t="s">
        <v>84</v>
      </c>
      <c r="AY1538" s="25" t="s">
        <v>163</v>
      </c>
      <c r="BE1538" s="204">
        <f>IF(N1538="základní",J1538,0)</f>
        <v>0</v>
      </c>
      <c r="BF1538" s="204">
        <f>IF(N1538="snížená",J1538,0)</f>
        <v>0</v>
      </c>
      <c r="BG1538" s="204">
        <f>IF(N1538="zákl. přenesená",J1538,0)</f>
        <v>0</v>
      </c>
      <c r="BH1538" s="204">
        <f>IF(N1538="sníž. přenesená",J1538,0)</f>
        <v>0</v>
      </c>
      <c r="BI1538" s="204">
        <f>IF(N1538="nulová",J1538,0)</f>
        <v>0</v>
      </c>
      <c r="BJ1538" s="25" t="s">
        <v>98</v>
      </c>
      <c r="BK1538" s="204">
        <f>ROUND(I1538*H1538,2)</f>
        <v>0</v>
      </c>
      <c r="BL1538" s="25" t="s">
        <v>173</v>
      </c>
      <c r="BM1538" s="25" t="s">
        <v>2179</v>
      </c>
    </row>
    <row r="1539" spans="2:65" s="1" customFormat="1" ht="13.5">
      <c r="B1539" s="42"/>
      <c r="C1539" s="64"/>
      <c r="D1539" s="205" t="s">
        <v>175</v>
      </c>
      <c r="E1539" s="64"/>
      <c r="F1539" s="206" t="s">
        <v>1288</v>
      </c>
      <c r="G1539" s="64"/>
      <c r="H1539" s="64"/>
      <c r="I1539" s="164"/>
      <c r="J1539" s="64"/>
      <c r="K1539" s="64"/>
      <c r="L1539" s="62"/>
      <c r="M1539" s="207"/>
      <c r="N1539" s="43"/>
      <c r="O1539" s="43"/>
      <c r="P1539" s="43"/>
      <c r="Q1539" s="43"/>
      <c r="R1539" s="43"/>
      <c r="S1539" s="43"/>
      <c r="T1539" s="79"/>
      <c r="AT1539" s="25" t="s">
        <v>175</v>
      </c>
      <c r="AU1539" s="25" t="s">
        <v>84</v>
      </c>
    </row>
    <row r="1540" spans="2:65" s="1" customFormat="1" ht="16.5" customHeight="1">
      <c r="B1540" s="42"/>
      <c r="C1540" s="193" t="s">
        <v>2180</v>
      </c>
      <c r="D1540" s="193" t="s">
        <v>168</v>
      </c>
      <c r="E1540" s="194" t="s">
        <v>1289</v>
      </c>
      <c r="F1540" s="195" t="s">
        <v>1290</v>
      </c>
      <c r="G1540" s="196" t="s">
        <v>1284</v>
      </c>
      <c r="H1540" s="197">
        <v>0.5</v>
      </c>
      <c r="I1540" s="198"/>
      <c r="J1540" s="199">
        <f>ROUND(I1540*H1540,2)</f>
        <v>0</v>
      </c>
      <c r="K1540" s="195" t="s">
        <v>21</v>
      </c>
      <c r="L1540" s="62"/>
      <c r="M1540" s="200" t="s">
        <v>21</v>
      </c>
      <c r="N1540" s="201" t="s">
        <v>48</v>
      </c>
      <c r="O1540" s="43"/>
      <c r="P1540" s="202">
        <f>O1540*H1540</f>
        <v>0</v>
      </c>
      <c r="Q1540" s="202">
        <v>0</v>
      </c>
      <c r="R1540" s="202">
        <f>Q1540*H1540</f>
        <v>0</v>
      </c>
      <c r="S1540" s="202">
        <v>0</v>
      </c>
      <c r="T1540" s="203">
        <f>S1540*H1540</f>
        <v>0</v>
      </c>
      <c r="AR1540" s="25" t="s">
        <v>173</v>
      </c>
      <c r="AT1540" s="25" t="s">
        <v>168</v>
      </c>
      <c r="AU1540" s="25" t="s">
        <v>84</v>
      </c>
      <c r="AY1540" s="25" t="s">
        <v>163</v>
      </c>
      <c r="BE1540" s="204">
        <f>IF(N1540="základní",J1540,0)</f>
        <v>0</v>
      </c>
      <c r="BF1540" s="204">
        <f>IF(N1540="snížená",J1540,0)</f>
        <v>0</v>
      </c>
      <c r="BG1540" s="204">
        <f>IF(N1540="zákl. přenesená",J1540,0)</f>
        <v>0</v>
      </c>
      <c r="BH1540" s="204">
        <f>IF(N1540="sníž. přenesená",J1540,0)</f>
        <v>0</v>
      </c>
      <c r="BI1540" s="204">
        <f>IF(N1540="nulová",J1540,0)</f>
        <v>0</v>
      </c>
      <c r="BJ1540" s="25" t="s">
        <v>98</v>
      </c>
      <c r="BK1540" s="204">
        <f>ROUND(I1540*H1540,2)</f>
        <v>0</v>
      </c>
      <c r="BL1540" s="25" t="s">
        <v>173</v>
      </c>
      <c r="BM1540" s="25" t="s">
        <v>2181</v>
      </c>
    </row>
    <row r="1541" spans="2:65" s="1" customFormat="1" ht="13.5">
      <c r="B1541" s="42"/>
      <c r="C1541" s="64"/>
      <c r="D1541" s="205" t="s">
        <v>175</v>
      </c>
      <c r="E1541" s="64"/>
      <c r="F1541" s="206" t="s">
        <v>1290</v>
      </c>
      <c r="G1541" s="64"/>
      <c r="H1541" s="64"/>
      <c r="I1541" s="164"/>
      <c r="J1541" s="64"/>
      <c r="K1541" s="64"/>
      <c r="L1541" s="62"/>
      <c r="M1541" s="207"/>
      <c r="N1541" s="43"/>
      <c r="O1541" s="43"/>
      <c r="P1541" s="43"/>
      <c r="Q1541" s="43"/>
      <c r="R1541" s="43"/>
      <c r="S1541" s="43"/>
      <c r="T1541" s="79"/>
      <c r="AT1541" s="25" t="s">
        <v>175</v>
      </c>
      <c r="AU1541" s="25" t="s">
        <v>84</v>
      </c>
    </row>
    <row r="1542" spans="2:65" s="1" customFormat="1" ht="16.5" customHeight="1">
      <c r="B1542" s="42"/>
      <c r="C1542" s="193" t="s">
        <v>1682</v>
      </c>
      <c r="D1542" s="193" t="s">
        <v>168</v>
      </c>
      <c r="E1542" s="194" t="s">
        <v>1291</v>
      </c>
      <c r="F1542" s="195" t="s">
        <v>1292</v>
      </c>
      <c r="G1542" s="196" t="s">
        <v>1284</v>
      </c>
      <c r="H1542" s="197">
        <v>0.2</v>
      </c>
      <c r="I1542" s="198"/>
      <c r="J1542" s="199">
        <f>ROUND(I1542*H1542,2)</f>
        <v>0</v>
      </c>
      <c r="K1542" s="195" t="s">
        <v>21</v>
      </c>
      <c r="L1542" s="62"/>
      <c r="M1542" s="200" t="s">
        <v>21</v>
      </c>
      <c r="N1542" s="201" t="s">
        <v>48</v>
      </c>
      <c r="O1542" s="43"/>
      <c r="P1542" s="202">
        <f>O1542*H1542</f>
        <v>0</v>
      </c>
      <c r="Q1542" s="202">
        <v>0</v>
      </c>
      <c r="R1542" s="202">
        <f>Q1542*H1542</f>
        <v>0</v>
      </c>
      <c r="S1542" s="202">
        <v>0</v>
      </c>
      <c r="T1542" s="203">
        <f>S1542*H1542</f>
        <v>0</v>
      </c>
      <c r="AR1542" s="25" t="s">
        <v>173</v>
      </c>
      <c r="AT1542" s="25" t="s">
        <v>168</v>
      </c>
      <c r="AU1542" s="25" t="s">
        <v>84</v>
      </c>
      <c r="AY1542" s="25" t="s">
        <v>163</v>
      </c>
      <c r="BE1542" s="204">
        <f>IF(N1542="základní",J1542,0)</f>
        <v>0</v>
      </c>
      <c r="BF1542" s="204">
        <f>IF(N1542="snížená",J1542,0)</f>
        <v>0</v>
      </c>
      <c r="BG1542" s="204">
        <f>IF(N1542="zákl. přenesená",J1542,0)</f>
        <v>0</v>
      </c>
      <c r="BH1542" s="204">
        <f>IF(N1542="sníž. přenesená",J1542,0)</f>
        <v>0</v>
      </c>
      <c r="BI1542" s="204">
        <f>IF(N1542="nulová",J1542,0)</f>
        <v>0</v>
      </c>
      <c r="BJ1542" s="25" t="s">
        <v>98</v>
      </c>
      <c r="BK1542" s="204">
        <f>ROUND(I1542*H1542,2)</f>
        <v>0</v>
      </c>
      <c r="BL1542" s="25" t="s">
        <v>173</v>
      </c>
      <c r="BM1542" s="25" t="s">
        <v>2182</v>
      </c>
    </row>
    <row r="1543" spans="2:65" s="1" customFormat="1" ht="13.5">
      <c r="B1543" s="42"/>
      <c r="C1543" s="64"/>
      <c r="D1543" s="205" t="s">
        <v>175</v>
      </c>
      <c r="E1543" s="64"/>
      <c r="F1543" s="206" t="s">
        <v>1292</v>
      </c>
      <c r="G1543" s="64"/>
      <c r="H1543" s="64"/>
      <c r="I1543" s="164"/>
      <c r="J1543" s="64"/>
      <c r="K1543" s="64"/>
      <c r="L1543" s="62"/>
      <c r="M1543" s="207"/>
      <c r="N1543" s="43"/>
      <c r="O1543" s="43"/>
      <c r="P1543" s="43"/>
      <c r="Q1543" s="43"/>
      <c r="R1543" s="43"/>
      <c r="S1543" s="43"/>
      <c r="T1543" s="79"/>
      <c r="AT1543" s="25" t="s">
        <v>175</v>
      </c>
      <c r="AU1543" s="25" t="s">
        <v>84</v>
      </c>
    </row>
    <row r="1544" spans="2:65" s="1" customFormat="1" ht="16.5" customHeight="1">
      <c r="B1544" s="42"/>
      <c r="C1544" s="193" t="s">
        <v>2183</v>
      </c>
      <c r="D1544" s="193" t="s">
        <v>168</v>
      </c>
      <c r="E1544" s="194" t="s">
        <v>1293</v>
      </c>
      <c r="F1544" s="195" t="s">
        <v>1294</v>
      </c>
      <c r="G1544" s="196" t="s">
        <v>1272</v>
      </c>
      <c r="H1544" s="197">
        <v>1</v>
      </c>
      <c r="I1544" s="198"/>
      <c r="J1544" s="199">
        <f>ROUND(I1544*H1544,2)</f>
        <v>0</v>
      </c>
      <c r="K1544" s="195" t="s">
        <v>21</v>
      </c>
      <c r="L1544" s="62"/>
      <c r="M1544" s="200" t="s">
        <v>21</v>
      </c>
      <c r="N1544" s="201" t="s">
        <v>48</v>
      </c>
      <c r="O1544" s="43"/>
      <c r="P1544" s="202">
        <f>O1544*H1544</f>
        <v>0</v>
      </c>
      <c r="Q1544" s="202">
        <v>0</v>
      </c>
      <c r="R1544" s="202">
        <f>Q1544*H1544</f>
        <v>0</v>
      </c>
      <c r="S1544" s="202">
        <v>0</v>
      </c>
      <c r="T1544" s="203">
        <f>S1544*H1544</f>
        <v>0</v>
      </c>
      <c r="AR1544" s="25" t="s">
        <v>173</v>
      </c>
      <c r="AT1544" s="25" t="s">
        <v>168</v>
      </c>
      <c r="AU1544" s="25" t="s">
        <v>84</v>
      </c>
      <c r="AY1544" s="25" t="s">
        <v>163</v>
      </c>
      <c r="BE1544" s="204">
        <f>IF(N1544="základní",J1544,0)</f>
        <v>0</v>
      </c>
      <c r="BF1544" s="204">
        <f>IF(N1544="snížená",J1544,0)</f>
        <v>0</v>
      </c>
      <c r="BG1544" s="204">
        <f>IF(N1544="zákl. přenesená",J1544,0)</f>
        <v>0</v>
      </c>
      <c r="BH1544" s="204">
        <f>IF(N1544="sníž. přenesená",J1544,0)</f>
        <v>0</v>
      </c>
      <c r="BI1544" s="204">
        <f>IF(N1544="nulová",J1544,0)</f>
        <v>0</v>
      </c>
      <c r="BJ1544" s="25" t="s">
        <v>98</v>
      </c>
      <c r="BK1544" s="204">
        <f>ROUND(I1544*H1544,2)</f>
        <v>0</v>
      </c>
      <c r="BL1544" s="25" t="s">
        <v>173</v>
      </c>
      <c r="BM1544" s="25" t="s">
        <v>2184</v>
      </c>
    </row>
    <row r="1545" spans="2:65" s="1" customFormat="1" ht="13.5">
      <c r="B1545" s="42"/>
      <c r="C1545" s="64"/>
      <c r="D1545" s="205" t="s">
        <v>175</v>
      </c>
      <c r="E1545" s="64"/>
      <c r="F1545" s="206" t="s">
        <v>1294</v>
      </c>
      <c r="G1545" s="64"/>
      <c r="H1545" s="64"/>
      <c r="I1545" s="164"/>
      <c r="J1545" s="64"/>
      <c r="K1545" s="64"/>
      <c r="L1545" s="62"/>
      <c r="M1545" s="207"/>
      <c r="N1545" s="43"/>
      <c r="O1545" s="43"/>
      <c r="P1545" s="43"/>
      <c r="Q1545" s="43"/>
      <c r="R1545" s="43"/>
      <c r="S1545" s="43"/>
      <c r="T1545" s="79"/>
      <c r="AT1545" s="25" t="s">
        <v>175</v>
      </c>
      <c r="AU1545" s="25" t="s">
        <v>84</v>
      </c>
    </row>
    <row r="1546" spans="2:65" s="1" customFormat="1" ht="16.5" customHeight="1">
      <c r="B1546" s="42"/>
      <c r="C1546" s="193" t="s">
        <v>1684</v>
      </c>
      <c r="D1546" s="193" t="s">
        <v>168</v>
      </c>
      <c r="E1546" s="194" t="s">
        <v>1295</v>
      </c>
      <c r="F1546" s="195" t="s">
        <v>1296</v>
      </c>
      <c r="G1546" s="196" t="s">
        <v>171</v>
      </c>
      <c r="H1546" s="197">
        <v>42</v>
      </c>
      <c r="I1546" s="198"/>
      <c r="J1546" s="199">
        <f>ROUND(I1546*H1546,2)</f>
        <v>0</v>
      </c>
      <c r="K1546" s="195" t="s">
        <v>21</v>
      </c>
      <c r="L1546" s="62"/>
      <c r="M1546" s="200" t="s">
        <v>21</v>
      </c>
      <c r="N1546" s="201" t="s">
        <v>48</v>
      </c>
      <c r="O1546" s="43"/>
      <c r="P1546" s="202">
        <f>O1546*H1546</f>
        <v>0</v>
      </c>
      <c r="Q1546" s="202">
        <v>0</v>
      </c>
      <c r="R1546" s="202">
        <f>Q1546*H1546</f>
        <v>0</v>
      </c>
      <c r="S1546" s="202">
        <v>0</v>
      </c>
      <c r="T1546" s="203">
        <f>S1546*H1546</f>
        <v>0</v>
      </c>
      <c r="AR1546" s="25" t="s">
        <v>173</v>
      </c>
      <c r="AT1546" s="25" t="s">
        <v>168</v>
      </c>
      <c r="AU1546" s="25" t="s">
        <v>84</v>
      </c>
      <c r="AY1546" s="25" t="s">
        <v>163</v>
      </c>
      <c r="BE1546" s="204">
        <f>IF(N1546="základní",J1546,0)</f>
        <v>0</v>
      </c>
      <c r="BF1546" s="204">
        <f>IF(N1546="snížená",J1546,0)</f>
        <v>0</v>
      </c>
      <c r="BG1546" s="204">
        <f>IF(N1546="zákl. přenesená",J1546,0)</f>
        <v>0</v>
      </c>
      <c r="BH1546" s="204">
        <f>IF(N1546="sníž. přenesená",J1546,0)</f>
        <v>0</v>
      </c>
      <c r="BI1546" s="204">
        <f>IF(N1546="nulová",J1546,0)</f>
        <v>0</v>
      </c>
      <c r="BJ1546" s="25" t="s">
        <v>98</v>
      </c>
      <c r="BK1546" s="204">
        <f>ROUND(I1546*H1546,2)</f>
        <v>0</v>
      </c>
      <c r="BL1546" s="25" t="s">
        <v>173</v>
      </c>
      <c r="BM1546" s="25" t="s">
        <v>2185</v>
      </c>
    </row>
    <row r="1547" spans="2:65" s="1" customFormat="1" ht="13.5">
      <c r="B1547" s="42"/>
      <c r="C1547" s="64"/>
      <c r="D1547" s="205" t="s">
        <v>175</v>
      </c>
      <c r="E1547" s="64"/>
      <c r="F1547" s="206" t="s">
        <v>1296</v>
      </c>
      <c r="G1547" s="64"/>
      <c r="H1547" s="64"/>
      <c r="I1547" s="164"/>
      <c r="J1547" s="64"/>
      <c r="K1547" s="64"/>
      <c r="L1547" s="62"/>
      <c r="M1547" s="207"/>
      <c r="N1547" s="43"/>
      <c r="O1547" s="43"/>
      <c r="P1547" s="43"/>
      <c r="Q1547" s="43"/>
      <c r="R1547" s="43"/>
      <c r="S1547" s="43"/>
      <c r="T1547" s="79"/>
      <c r="AT1547" s="25" t="s">
        <v>175</v>
      </c>
      <c r="AU1547" s="25" t="s">
        <v>84</v>
      </c>
    </row>
    <row r="1548" spans="2:65" s="1" customFormat="1" ht="16.5" customHeight="1">
      <c r="B1548" s="42"/>
      <c r="C1548" s="193" t="s">
        <v>2186</v>
      </c>
      <c r="D1548" s="193" t="s">
        <v>168</v>
      </c>
      <c r="E1548" s="194" t="s">
        <v>1297</v>
      </c>
      <c r="F1548" s="195" t="s">
        <v>1298</v>
      </c>
      <c r="G1548" s="196" t="s">
        <v>1233</v>
      </c>
      <c r="H1548" s="197">
        <v>10</v>
      </c>
      <c r="I1548" s="198"/>
      <c r="J1548" s="199">
        <f>ROUND(I1548*H1548,2)</f>
        <v>0</v>
      </c>
      <c r="K1548" s="195" t="s">
        <v>21</v>
      </c>
      <c r="L1548" s="62"/>
      <c r="M1548" s="200" t="s">
        <v>21</v>
      </c>
      <c r="N1548" s="201" t="s">
        <v>48</v>
      </c>
      <c r="O1548" s="43"/>
      <c r="P1548" s="202">
        <f>O1548*H1548</f>
        <v>0</v>
      </c>
      <c r="Q1548" s="202">
        <v>0</v>
      </c>
      <c r="R1548" s="202">
        <f>Q1548*H1548</f>
        <v>0</v>
      </c>
      <c r="S1548" s="202">
        <v>0</v>
      </c>
      <c r="T1548" s="203">
        <f>S1548*H1548</f>
        <v>0</v>
      </c>
      <c r="AR1548" s="25" t="s">
        <v>173</v>
      </c>
      <c r="AT1548" s="25" t="s">
        <v>168</v>
      </c>
      <c r="AU1548" s="25" t="s">
        <v>84</v>
      </c>
      <c r="AY1548" s="25" t="s">
        <v>163</v>
      </c>
      <c r="BE1548" s="204">
        <f>IF(N1548="základní",J1548,0)</f>
        <v>0</v>
      </c>
      <c r="BF1548" s="204">
        <f>IF(N1548="snížená",J1548,0)</f>
        <v>0</v>
      </c>
      <c r="BG1548" s="204">
        <f>IF(N1548="zákl. přenesená",J1548,0)</f>
        <v>0</v>
      </c>
      <c r="BH1548" s="204">
        <f>IF(N1548="sníž. přenesená",J1548,0)</f>
        <v>0</v>
      </c>
      <c r="BI1548" s="204">
        <f>IF(N1548="nulová",J1548,0)</f>
        <v>0</v>
      </c>
      <c r="BJ1548" s="25" t="s">
        <v>98</v>
      </c>
      <c r="BK1548" s="204">
        <f>ROUND(I1548*H1548,2)</f>
        <v>0</v>
      </c>
      <c r="BL1548" s="25" t="s">
        <v>173</v>
      </c>
      <c r="BM1548" s="25" t="s">
        <v>2187</v>
      </c>
    </row>
    <row r="1549" spans="2:65" s="1" customFormat="1" ht="13.5">
      <c r="B1549" s="42"/>
      <c r="C1549" s="64"/>
      <c r="D1549" s="205" t="s">
        <v>175</v>
      </c>
      <c r="E1549" s="64"/>
      <c r="F1549" s="206" t="s">
        <v>1298</v>
      </c>
      <c r="G1549" s="64"/>
      <c r="H1549" s="64"/>
      <c r="I1549" s="164"/>
      <c r="J1549" s="64"/>
      <c r="K1549" s="64"/>
      <c r="L1549" s="62"/>
      <c r="M1549" s="207"/>
      <c r="N1549" s="43"/>
      <c r="O1549" s="43"/>
      <c r="P1549" s="43"/>
      <c r="Q1549" s="43"/>
      <c r="R1549" s="43"/>
      <c r="S1549" s="43"/>
      <c r="T1549" s="79"/>
      <c r="AT1549" s="25" t="s">
        <v>175</v>
      </c>
      <c r="AU1549" s="25" t="s">
        <v>84</v>
      </c>
    </row>
    <row r="1550" spans="2:65" s="1" customFormat="1" ht="16.5" customHeight="1">
      <c r="B1550" s="42"/>
      <c r="C1550" s="193" t="s">
        <v>1685</v>
      </c>
      <c r="D1550" s="193" t="s">
        <v>168</v>
      </c>
      <c r="E1550" s="194" t="s">
        <v>1299</v>
      </c>
      <c r="F1550" s="195" t="s">
        <v>1232</v>
      </c>
      <c r="G1550" s="196" t="s">
        <v>1233</v>
      </c>
      <c r="H1550" s="197">
        <v>10</v>
      </c>
      <c r="I1550" s="198"/>
      <c r="J1550" s="199">
        <f>ROUND(I1550*H1550,2)</f>
        <v>0</v>
      </c>
      <c r="K1550" s="195" t="s">
        <v>21</v>
      </c>
      <c r="L1550" s="62"/>
      <c r="M1550" s="200" t="s">
        <v>21</v>
      </c>
      <c r="N1550" s="201" t="s">
        <v>48</v>
      </c>
      <c r="O1550" s="43"/>
      <c r="P1550" s="202">
        <f>O1550*H1550</f>
        <v>0</v>
      </c>
      <c r="Q1550" s="202">
        <v>0</v>
      </c>
      <c r="R1550" s="202">
        <f>Q1550*H1550</f>
        <v>0</v>
      </c>
      <c r="S1550" s="202">
        <v>0</v>
      </c>
      <c r="T1550" s="203">
        <f>S1550*H1550</f>
        <v>0</v>
      </c>
      <c r="AR1550" s="25" t="s">
        <v>173</v>
      </c>
      <c r="AT1550" s="25" t="s">
        <v>168</v>
      </c>
      <c r="AU1550" s="25" t="s">
        <v>84</v>
      </c>
      <c r="AY1550" s="25" t="s">
        <v>163</v>
      </c>
      <c r="BE1550" s="204">
        <f>IF(N1550="základní",J1550,0)</f>
        <v>0</v>
      </c>
      <c r="BF1550" s="204">
        <f>IF(N1550="snížená",J1550,0)</f>
        <v>0</v>
      </c>
      <c r="BG1550" s="204">
        <f>IF(N1550="zákl. přenesená",J1550,0)</f>
        <v>0</v>
      </c>
      <c r="BH1550" s="204">
        <f>IF(N1550="sníž. přenesená",J1550,0)</f>
        <v>0</v>
      </c>
      <c r="BI1550" s="204">
        <f>IF(N1550="nulová",J1550,0)</f>
        <v>0</v>
      </c>
      <c r="BJ1550" s="25" t="s">
        <v>98</v>
      </c>
      <c r="BK1550" s="204">
        <f>ROUND(I1550*H1550,2)</f>
        <v>0</v>
      </c>
      <c r="BL1550" s="25" t="s">
        <v>173</v>
      </c>
      <c r="BM1550" s="25" t="s">
        <v>2188</v>
      </c>
    </row>
    <row r="1551" spans="2:65" s="1" customFormat="1" ht="13.5">
      <c r="B1551" s="42"/>
      <c r="C1551" s="64"/>
      <c r="D1551" s="205" t="s">
        <v>175</v>
      </c>
      <c r="E1551" s="64"/>
      <c r="F1551" s="206" t="s">
        <v>1232</v>
      </c>
      <c r="G1551" s="64"/>
      <c r="H1551" s="64"/>
      <c r="I1551" s="164"/>
      <c r="J1551" s="64"/>
      <c r="K1551" s="64"/>
      <c r="L1551" s="62"/>
      <c r="M1551" s="207"/>
      <c r="N1551" s="43"/>
      <c r="O1551" s="43"/>
      <c r="P1551" s="43"/>
      <c r="Q1551" s="43"/>
      <c r="R1551" s="43"/>
      <c r="S1551" s="43"/>
      <c r="T1551" s="79"/>
      <c r="AT1551" s="25" t="s">
        <v>175</v>
      </c>
      <c r="AU1551" s="25" t="s">
        <v>84</v>
      </c>
    </row>
    <row r="1552" spans="2:65" s="1" customFormat="1" ht="16.5" customHeight="1">
      <c r="B1552" s="42"/>
      <c r="C1552" s="193" t="s">
        <v>2189</v>
      </c>
      <c r="D1552" s="193" t="s">
        <v>168</v>
      </c>
      <c r="E1552" s="194" t="s">
        <v>1300</v>
      </c>
      <c r="F1552" s="195" t="s">
        <v>1301</v>
      </c>
      <c r="G1552" s="196" t="s">
        <v>1272</v>
      </c>
      <c r="H1552" s="197">
        <v>1</v>
      </c>
      <c r="I1552" s="198"/>
      <c r="J1552" s="199">
        <f>ROUND(I1552*H1552,2)</f>
        <v>0</v>
      </c>
      <c r="K1552" s="195" t="s">
        <v>21</v>
      </c>
      <c r="L1552" s="62"/>
      <c r="M1552" s="200" t="s">
        <v>21</v>
      </c>
      <c r="N1552" s="201" t="s">
        <v>48</v>
      </c>
      <c r="O1552" s="43"/>
      <c r="P1552" s="202">
        <f>O1552*H1552</f>
        <v>0</v>
      </c>
      <c r="Q1552" s="202">
        <v>0</v>
      </c>
      <c r="R1552" s="202">
        <f>Q1552*H1552</f>
        <v>0</v>
      </c>
      <c r="S1552" s="202">
        <v>0</v>
      </c>
      <c r="T1552" s="203">
        <f>S1552*H1552</f>
        <v>0</v>
      </c>
      <c r="AR1552" s="25" t="s">
        <v>173</v>
      </c>
      <c r="AT1552" s="25" t="s">
        <v>168</v>
      </c>
      <c r="AU1552" s="25" t="s">
        <v>84</v>
      </c>
      <c r="AY1552" s="25" t="s">
        <v>163</v>
      </c>
      <c r="BE1552" s="204">
        <f>IF(N1552="základní",J1552,0)</f>
        <v>0</v>
      </c>
      <c r="BF1552" s="204">
        <f>IF(N1552="snížená",J1552,0)</f>
        <v>0</v>
      </c>
      <c r="BG1552" s="204">
        <f>IF(N1552="zákl. přenesená",J1552,0)</f>
        <v>0</v>
      </c>
      <c r="BH1552" s="204">
        <f>IF(N1552="sníž. přenesená",J1552,0)</f>
        <v>0</v>
      </c>
      <c r="BI1552" s="204">
        <f>IF(N1552="nulová",J1552,0)</f>
        <v>0</v>
      </c>
      <c r="BJ1552" s="25" t="s">
        <v>98</v>
      </c>
      <c r="BK1552" s="204">
        <f>ROUND(I1552*H1552,2)</f>
        <v>0</v>
      </c>
      <c r="BL1552" s="25" t="s">
        <v>173</v>
      </c>
      <c r="BM1552" s="25" t="s">
        <v>2190</v>
      </c>
    </row>
    <row r="1553" spans="2:65" s="1" customFormat="1" ht="13.5">
      <c r="B1553" s="42"/>
      <c r="C1553" s="64"/>
      <c r="D1553" s="205" t="s">
        <v>175</v>
      </c>
      <c r="E1553" s="64"/>
      <c r="F1553" s="206" t="s">
        <v>1301</v>
      </c>
      <c r="G1553" s="64"/>
      <c r="H1553" s="64"/>
      <c r="I1553" s="164"/>
      <c r="J1553" s="64"/>
      <c r="K1553" s="64"/>
      <c r="L1553" s="62"/>
      <c r="M1553" s="207"/>
      <c r="N1553" s="43"/>
      <c r="O1553" s="43"/>
      <c r="P1553" s="43"/>
      <c r="Q1553" s="43"/>
      <c r="R1553" s="43"/>
      <c r="S1553" s="43"/>
      <c r="T1553" s="79"/>
      <c r="AT1553" s="25" t="s">
        <v>175</v>
      </c>
      <c r="AU1553" s="25" t="s">
        <v>84</v>
      </c>
    </row>
    <row r="1554" spans="2:65" s="1" customFormat="1" ht="25.5" customHeight="1">
      <c r="B1554" s="42"/>
      <c r="C1554" s="193" t="s">
        <v>1687</v>
      </c>
      <c r="D1554" s="193" t="s">
        <v>168</v>
      </c>
      <c r="E1554" s="194" t="s">
        <v>1302</v>
      </c>
      <c r="F1554" s="195" t="s">
        <v>1303</v>
      </c>
      <c r="G1554" s="196" t="s">
        <v>171</v>
      </c>
      <c r="H1554" s="197">
        <v>42.15</v>
      </c>
      <c r="I1554" s="198"/>
      <c r="J1554" s="199">
        <f>ROUND(I1554*H1554,2)</f>
        <v>0</v>
      </c>
      <c r="K1554" s="195" t="s">
        <v>21</v>
      </c>
      <c r="L1554" s="62"/>
      <c r="M1554" s="200" t="s">
        <v>21</v>
      </c>
      <c r="N1554" s="201" t="s">
        <v>48</v>
      </c>
      <c r="O1554" s="43"/>
      <c r="P1554" s="202">
        <f>O1554*H1554</f>
        <v>0</v>
      </c>
      <c r="Q1554" s="202">
        <v>0</v>
      </c>
      <c r="R1554" s="202">
        <f>Q1554*H1554</f>
        <v>0</v>
      </c>
      <c r="S1554" s="202">
        <v>0</v>
      </c>
      <c r="T1554" s="203">
        <f>S1554*H1554</f>
        <v>0</v>
      </c>
      <c r="AR1554" s="25" t="s">
        <v>173</v>
      </c>
      <c r="AT1554" s="25" t="s">
        <v>168</v>
      </c>
      <c r="AU1554" s="25" t="s">
        <v>84</v>
      </c>
      <c r="AY1554" s="25" t="s">
        <v>163</v>
      </c>
      <c r="BE1554" s="204">
        <f>IF(N1554="základní",J1554,0)</f>
        <v>0</v>
      </c>
      <c r="BF1554" s="204">
        <f>IF(N1554="snížená",J1554,0)</f>
        <v>0</v>
      </c>
      <c r="BG1554" s="204">
        <f>IF(N1554="zákl. přenesená",J1554,0)</f>
        <v>0</v>
      </c>
      <c r="BH1554" s="204">
        <f>IF(N1554="sníž. přenesená",J1554,0)</f>
        <v>0</v>
      </c>
      <c r="BI1554" s="204">
        <f>IF(N1554="nulová",J1554,0)</f>
        <v>0</v>
      </c>
      <c r="BJ1554" s="25" t="s">
        <v>98</v>
      </c>
      <c r="BK1554" s="204">
        <f>ROUND(I1554*H1554,2)</f>
        <v>0</v>
      </c>
      <c r="BL1554" s="25" t="s">
        <v>173</v>
      </c>
      <c r="BM1554" s="25" t="s">
        <v>2191</v>
      </c>
    </row>
    <row r="1555" spans="2:65" s="1" customFormat="1" ht="13.5">
      <c r="B1555" s="42"/>
      <c r="C1555" s="64"/>
      <c r="D1555" s="205" t="s">
        <v>175</v>
      </c>
      <c r="E1555" s="64"/>
      <c r="F1555" s="206" t="s">
        <v>1303</v>
      </c>
      <c r="G1555" s="64"/>
      <c r="H1555" s="64"/>
      <c r="I1555" s="164"/>
      <c r="J1555" s="64"/>
      <c r="K1555" s="64"/>
      <c r="L1555" s="62"/>
      <c r="M1555" s="207"/>
      <c r="N1555" s="43"/>
      <c r="O1555" s="43"/>
      <c r="P1555" s="43"/>
      <c r="Q1555" s="43"/>
      <c r="R1555" s="43"/>
      <c r="S1555" s="43"/>
      <c r="T1555" s="79"/>
      <c r="AT1555" s="25" t="s">
        <v>175</v>
      </c>
      <c r="AU1555" s="25" t="s">
        <v>84</v>
      </c>
    </row>
    <row r="1556" spans="2:65" s="1" customFormat="1" ht="16.5" customHeight="1">
      <c r="B1556" s="42"/>
      <c r="C1556" s="193" t="s">
        <v>2192</v>
      </c>
      <c r="D1556" s="193" t="s">
        <v>168</v>
      </c>
      <c r="E1556" s="194" t="s">
        <v>1304</v>
      </c>
      <c r="F1556" s="195" t="s">
        <v>1305</v>
      </c>
      <c r="G1556" s="196" t="s">
        <v>171</v>
      </c>
      <c r="H1556" s="197">
        <v>4.26</v>
      </c>
      <c r="I1556" s="198"/>
      <c r="J1556" s="199">
        <f>ROUND(I1556*H1556,2)</f>
        <v>0</v>
      </c>
      <c r="K1556" s="195" t="s">
        <v>21</v>
      </c>
      <c r="L1556" s="62"/>
      <c r="M1556" s="200" t="s">
        <v>21</v>
      </c>
      <c r="N1556" s="201" t="s">
        <v>48</v>
      </c>
      <c r="O1556" s="43"/>
      <c r="P1556" s="202">
        <f>O1556*H1556</f>
        <v>0</v>
      </c>
      <c r="Q1556" s="202">
        <v>0</v>
      </c>
      <c r="R1556" s="202">
        <f>Q1556*H1556</f>
        <v>0</v>
      </c>
      <c r="S1556" s="202">
        <v>0</v>
      </c>
      <c r="T1556" s="203">
        <f>S1556*H1556</f>
        <v>0</v>
      </c>
      <c r="AR1556" s="25" t="s">
        <v>173</v>
      </c>
      <c r="AT1556" s="25" t="s">
        <v>168</v>
      </c>
      <c r="AU1556" s="25" t="s">
        <v>84</v>
      </c>
      <c r="AY1556" s="25" t="s">
        <v>163</v>
      </c>
      <c r="BE1556" s="204">
        <f>IF(N1556="základní",J1556,0)</f>
        <v>0</v>
      </c>
      <c r="BF1556" s="204">
        <f>IF(N1556="snížená",J1556,0)</f>
        <v>0</v>
      </c>
      <c r="BG1556" s="204">
        <f>IF(N1556="zákl. přenesená",J1556,0)</f>
        <v>0</v>
      </c>
      <c r="BH1556" s="204">
        <f>IF(N1556="sníž. přenesená",J1556,0)</f>
        <v>0</v>
      </c>
      <c r="BI1556" s="204">
        <f>IF(N1556="nulová",J1556,0)</f>
        <v>0</v>
      </c>
      <c r="BJ1556" s="25" t="s">
        <v>98</v>
      </c>
      <c r="BK1556" s="204">
        <f>ROUND(I1556*H1556,2)</f>
        <v>0</v>
      </c>
      <c r="BL1556" s="25" t="s">
        <v>173</v>
      </c>
      <c r="BM1556" s="25" t="s">
        <v>2193</v>
      </c>
    </row>
    <row r="1557" spans="2:65" s="1" customFormat="1" ht="13.5">
      <c r="B1557" s="42"/>
      <c r="C1557" s="64"/>
      <c r="D1557" s="205" t="s">
        <v>175</v>
      </c>
      <c r="E1557" s="64"/>
      <c r="F1557" s="206" t="s">
        <v>1305</v>
      </c>
      <c r="G1557" s="64"/>
      <c r="H1557" s="64"/>
      <c r="I1557" s="164"/>
      <c r="J1557" s="64"/>
      <c r="K1557" s="64"/>
      <c r="L1557" s="62"/>
      <c r="M1557" s="207"/>
      <c r="N1557" s="43"/>
      <c r="O1557" s="43"/>
      <c r="P1557" s="43"/>
      <c r="Q1557" s="43"/>
      <c r="R1557" s="43"/>
      <c r="S1557" s="43"/>
      <c r="T1557" s="79"/>
      <c r="AT1557" s="25" t="s">
        <v>175</v>
      </c>
      <c r="AU1557" s="25" t="s">
        <v>84</v>
      </c>
    </row>
    <row r="1558" spans="2:65" s="1" customFormat="1" ht="16.5" customHeight="1">
      <c r="B1558" s="42"/>
      <c r="C1558" s="193" t="s">
        <v>1688</v>
      </c>
      <c r="D1558" s="193" t="s">
        <v>168</v>
      </c>
      <c r="E1558" s="194" t="s">
        <v>1306</v>
      </c>
      <c r="F1558" s="195" t="s">
        <v>1307</v>
      </c>
      <c r="G1558" s="196" t="s">
        <v>171</v>
      </c>
      <c r="H1558" s="197">
        <v>15</v>
      </c>
      <c r="I1558" s="198"/>
      <c r="J1558" s="199">
        <f>ROUND(I1558*H1558,2)</f>
        <v>0</v>
      </c>
      <c r="K1558" s="195" t="s">
        <v>21</v>
      </c>
      <c r="L1558" s="62"/>
      <c r="M1558" s="200" t="s">
        <v>21</v>
      </c>
      <c r="N1558" s="201" t="s">
        <v>48</v>
      </c>
      <c r="O1558" s="43"/>
      <c r="P1558" s="202">
        <f>O1558*H1558</f>
        <v>0</v>
      </c>
      <c r="Q1558" s="202">
        <v>0</v>
      </c>
      <c r="R1558" s="202">
        <f>Q1558*H1558</f>
        <v>0</v>
      </c>
      <c r="S1558" s="202">
        <v>0</v>
      </c>
      <c r="T1558" s="203">
        <f>S1558*H1558</f>
        <v>0</v>
      </c>
      <c r="AR1558" s="25" t="s">
        <v>173</v>
      </c>
      <c r="AT1558" s="25" t="s">
        <v>168</v>
      </c>
      <c r="AU1558" s="25" t="s">
        <v>84</v>
      </c>
      <c r="AY1558" s="25" t="s">
        <v>163</v>
      </c>
      <c r="BE1558" s="204">
        <f>IF(N1558="základní",J1558,0)</f>
        <v>0</v>
      </c>
      <c r="BF1558" s="204">
        <f>IF(N1558="snížená",J1558,0)</f>
        <v>0</v>
      </c>
      <c r="BG1558" s="204">
        <f>IF(N1558="zákl. přenesená",J1558,0)</f>
        <v>0</v>
      </c>
      <c r="BH1558" s="204">
        <f>IF(N1558="sníž. přenesená",J1558,0)</f>
        <v>0</v>
      </c>
      <c r="BI1558" s="204">
        <f>IF(N1558="nulová",J1558,0)</f>
        <v>0</v>
      </c>
      <c r="BJ1558" s="25" t="s">
        <v>98</v>
      </c>
      <c r="BK1558" s="204">
        <f>ROUND(I1558*H1558,2)</f>
        <v>0</v>
      </c>
      <c r="BL1558" s="25" t="s">
        <v>173</v>
      </c>
      <c r="BM1558" s="25" t="s">
        <v>2194</v>
      </c>
    </row>
    <row r="1559" spans="2:65" s="1" customFormat="1" ht="13.5">
      <c r="B1559" s="42"/>
      <c r="C1559" s="64"/>
      <c r="D1559" s="205" t="s">
        <v>175</v>
      </c>
      <c r="E1559" s="64"/>
      <c r="F1559" s="206" t="s">
        <v>1307</v>
      </c>
      <c r="G1559" s="64"/>
      <c r="H1559" s="64"/>
      <c r="I1559" s="164"/>
      <c r="J1559" s="64"/>
      <c r="K1559" s="64"/>
      <c r="L1559" s="62"/>
      <c r="M1559" s="207"/>
      <c r="N1559" s="43"/>
      <c r="O1559" s="43"/>
      <c r="P1559" s="43"/>
      <c r="Q1559" s="43"/>
      <c r="R1559" s="43"/>
      <c r="S1559" s="43"/>
      <c r="T1559" s="79"/>
      <c r="AT1559" s="25" t="s">
        <v>175</v>
      </c>
      <c r="AU1559" s="25" t="s">
        <v>84</v>
      </c>
    </row>
    <row r="1560" spans="2:65" s="1" customFormat="1" ht="16.5" customHeight="1">
      <c r="B1560" s="42"/>
      <c r="C1560" s="193" t="s">
        <v>2195</v>
      </c>
      <c r="D1560" s="193" t="s">
        <v>168</v>
      </c>
      <c r="E1560" s="194" t="s">
        <v>1308</v>
      </c>
      <c r="F1560" s="195" t="s">
        <v>1309</v>
      </c>
      <c r="G1560" s="196" t="s">
        <v>171</v>
      </c>
      <c r="H1560" s="197">
        <v>3.28</v>
      </c>
      <c r="I1560" s="198"/>
      <c r="J1560" s="199">
        <f>ROUND(I1560*H1560,2)</f>
        <v>0</v>
      </c>
      <c r="K1560" s="195" t="s">
        <v>21</v>
      </c>
      <c r="L1560" s="62"/>
      <c r="M1560" s="200" t="s">
        <v>21</v>
      </c>
      <c r="N1560" s="201" t="s">
        <v>48</v>
      </c>
      <c r="O1560" s="43"/>
      <c r="P1560" s="202">
        <f>O1560*H1560</f>
        <v>0</v>
      </c>
      <c r="Q1560" s="202">
        <v>0</v>
      </c>
      <c r="R1560" s="202">
        <f>Q1560*H1560</f>
        <v>0</v>
      </c>
      <c r="S1560" s="202">
        <v>0</v>
      </c>
      <c r="T1560" s="203">
        <f>S1560*H1560</f>
        <v>0</v>
      </c>
      <c r="AR1560" s="25" t="s">
        <v>173</v>
      </c>
      <c r="AT1560" s="25" t="s">
        <v>168</v>
      </c>
      <c r="AU1560" s="25" t="s">
        <v>84</v>
      </c>
      <c r="AY1560" s="25" t="s">
        <v>163</v>
      </c>
      <c r="BE1560" s="204">
        <f>IF(N1560="základní",J1560,0)</f>
        <v>0</v>
      </c>
      <c r="BF1560" s="204">
        <f>IF(N1560="snížená",J1560,0)</f>
        <v>0</v>
      </c>
      <c r="BG1560" s="204">
        <f>IF(N1560="zákl. přenesená",J1560,0)</f>
        <v>0</v>
      </c>
      <c r="BH1560" s="204">
        <f>IF(N1560="sníž. přenesená",J1560,0)</f>
        <v>0</v>
      </c>
      <c r="BI1560" s="204">
        <f>IF(N1560="nulová",J1560,0)</f>
        <v>0</v>
      </c>
      <c r="BJ1560" s="25" t="s">
        <v>98</v>
      </c>
      <c r="BK1560" s="204">
        <f>ROUND(I1560*H1560,2)</f>
        <v>0</v>
      </c>
      <c r="BL1560" s="25" t="s">
        <v>173</v>
      </c>
      <c r="BM1560" s="25" t="s">
        <v>2196</v>
      </c>
    </row>
    <row r="1561" spans="2:65" s="1" customFormat="1" ht="13.5">
      <c r="B1561" s="42"/>
      <c r="C1561" s="64"/>
      <c r="D1561" s="205" t="s">
        <v>175</v>
      </c>
      <c r="E1561" s="64"/>
      <c r="F1561" s="206" t="s">
        <v>1309</v>
      </c>
      <c r="G1561" s="64"/>
      <c r="H1561" s="64"/>
      <c r="I1561" s="164"/>
      <c r="J1561" s="64"/>
      <c r="K1561" s="64"/>
      <c r="L1561" s="62"/>
      <c r="M1561" s="207"/>
      <c r="N1561" s="43"/>
      <c r="O1561" s="43"/>
      <c r="P1561" s="43"/>
      <c r="Q1561" s="43"/>
      <c r="R1561" s="43"/>
      <c r="S1561" s="43"/>
      <c r="T1561" s="79"/>
      <c r="AT1561" s="25" t="s">
        <v>175</v>
      </c>
      <c r="AU1561" s="25" t="s">
        <v>84</v>
      </c>
    </row>
    <row r="1562" spans="2:65" s="1" customFormat="1" ht="16.5" customHeight="1">
      <c r="B1562" s="42"/>
      <c r="C1562" s="193" t="s">
        <v>1690</v>
      </c>
      <c r="D1562" s="193" t="s">
        <v>168</v>
      </c>
      <c r="E1562" s="194" t="s">
        <v>1310</v>
      </c>
      <c r="F1562" s="195" t="s">
        <v>1311</v>
      </c>
      <c r="G1562" s="196" t="s">
        <v>171</v>
      </c>
      <c r="H1562" s="197">
        <v>2.23</v>
      </c>
      <c r="I1562" s="198"/>
      <c r="J1562" s="199">
        <f>ROUND(I1562*H1562,2)</f>
        <v>0</v>
      </c>
      <c r="K1562" s="195" t="s">
        <v>21</v>
      </c>
      <c r="L1562" s="62"/>
      <c r="M1562" s="200" t="s">
        <v>21</v>
      </c>
      <c r="N1562" s="201" t="s">
        <v>48</v>
      </c>
      <c r="O1562" s="43"/>
      <c r="P1562" s="202">
        <f>O1562*H1562</f>
        <v>0</v>
      </c>
      <c r="Q1562" s="202">
        <v>0</v>
      </c>
      <c r="R1562" s="202">
        <f>Q1562*H1562</f>
        <v>0</v>
      </c>
      <c r="S1562" s="202">
        <v>0</v>
      </c>
      <c r="T1562" s="203">
        <f>S1562*H1562</f>
        <v>0</v>
      </c>
      <c r="AR1562" s="25" t="s">
        <v>173</v>
      </c>
      <c r="AT1562" s="25" t="s">
        <v>168</v>
      </c>
      <c r="AU1562" s="25" t="s">
        <v>84</v>
      </c>
      <c r="AY1562" s="25" t="s">
        <v>163</v>
      </c>
      <c r="BE1562" s="204">
        <f>IF(N1562="základní",J1562,0)</f>
        <v>0</v>
      </c>
      <c r="BF1562" s="204">
        <f>IF(N1562="snížená",J1562,0)</f>
        <v>0</v>
      </c>
      <c r="BG1562" s="204">
        <f>IF(N1562="zákl. přenesená",J1562,0)</f>
        <v>0</v>
      </c>
      <c r="BH1562" s="204">
        <f>IF(N1562="sníž. přenesená",J1562,0)</f>
        <v>0</v>
      </c>
      <c r="BI1562" s="204">
        <f>IF(N1562="nulová",J1562,0)</f>
        <v>0</v>
      </c>
      <c r="BJ1562" s="25" t="s">
        <v>98</v>
      </c>
      <c r="BK1562" s="204">
        <f>ROUND(I1562*H1562,2)</f>
        <v>0</v>
      </c>
      <c r="BL1562" s="25" t="s">
        <v>173</v>
      </c>
      <c r="BM1562" s="25" t="s">
        <v>2197</v>
      </c>
    </row>
    <row r="1563" spans="2:65" s="1" customFormat="1" ht="13.5">
      <c r="B1563" s="42"/>
      <c r="C1563" s="64"/>
      <c r="D1563" s="205" t="s">
        <v>175</v>
      </c>
      <c r="E1563" s="64"/>
      <c r="F1563" s="206" t="s">
        <v>1311</v>
      </c>
      <c r="G1563" s="64"/>
      <c r="H1563" s="64"/>
      <c r="I1563" s="164"/>
      <c r="J1563" s="64"/>
      <c r="K1563" s="64"/>
      <c r="L1563" s="62"/>
      <c r="M1563" s="207"/>
      <c r="N1563" s="43"/>
      <c r="O1563" s="43"/>
      <c r="P1563" s="43"/>
      <c r="Q1563" s="43"/>
      <c r="R1563" s="43"/>
      <c r="S1563" s="43"/>
      <c r="T1563" s="79"/>
      <c r="AT1563" s="25" t="s">
        <v>175</v>
      </c>
      <c r="AU1563" s="25" t="s">
        <v>84</v>
      </c>
    </row>
    <row r="1564" spans="2:65" s="1" customFormat="1" ht="16.5" customHeight="1">
      <c r="B1564" s="42"/>
      <c r="C1564" s="193" t="s">
        <v>2198</v>
      </c>
      <c r="D1564" s="193" t="s">
        <v>168</v>
      </c>
      <c r="E1564" s="194" t="s">
        <v>1312</v>
      </c>
      <c r="F1564" s="195" t="s">
        <v>1313</v>
      </c>
      <c r="G1564" s="196" t="s">
        <v>171</v>
      </c>
      <c r="H1564" s="197">
        <v>86.21</v>
      </c>
      <c r="I1564" s="198"/>
      <c r="J1564" s="199">
        <f>ROUND(I1564*H1564,2)</f>
        <v>0</v>
      </c>
      <c r="K1564" s="195" t="s">
        <v>21</v>
      </c>
      <c r="L1564" s="62"/>
      <c r="M1564" s="200" t="s">
        <v>21</v>
      </c>
      <c r="N1564" s="201" t="s">
        <v>48</v>
      </c>
      <c r="O1564" s="43"/>
      <c r="P1564" s="202">
        <f>O1564*H1564</f>
        <v>0</v>
      </c>
      <c r="Q1564" s="202">
        <v>0</v>
      </c>
      <c r="R1564" s="202">
        <f>Q1564*H1564</f>
        <v>0</v>
      </c>
      <c r="S1564" s="202">
        <v>0</v>
      </c>
      <c r="T1564" s="203">
        <f>S1564*H1564</f>
        <v>0</v>
      </c>
      <c r="AR1564" s="25" t="s">
        <v>173</v>
      </c>
      <c r="AT1564" s="25" t="s">
        <v>168</v>
      </c>
      <c r="AU1564" s="25" t="s">
        <v>84</v>
      </c>
      <c r="AY1564" s="25" t="s">
        <v>163</v>
      </c>
      <c r="BE1564" s="204">
        <f>IF(N1564="základní",J1564,0)</f>
        <v>0</v>
      </c>
      <c r="BF1564" s="204">
        <f>IF(N1564="snížená",J1564,0)</f>
        <v>0</v>
      </c>
      <c r="BG1564" s="204">
        <f>IF(N1564="zákl. přenesená",J1564,0)</f>
        <v>0</v>
      </c>
      <c r="BH1564" s="204">
        <f>IF(N1564="sníž. přenesená",J1564,0)</f>
        <v>0</v>
      </c>
      <c r="BI1564" s="204">
        <f>IF(N1564="nulová",J1564,0)</f>
        <v>0</v>
      </c>
      <c r="BJ1564" s="25" t="s">
        <v>98</v>
      </c>
      <c r="BK1564" s="204">
        <f>ROUND(I1564*H1564,2)</f>
        <v>0</v>
      </c>
      <c r="BL1564" s="25" t="s">
        <v>173</v>
      </c>
      <c r="BM1564" s="25" t="s">
        <v>2199</v>
      </c>
    </row>
    <row r="1565" spans="2:65" s="1" customFormat="1" ht="13.5">
      <c r="B1565" s="42"/>
      <c r="C1565" s="64"/>
      <c r="D1565" s="205" t="s">
        <v>175</v>
      </c>
      <c r="E1565" s="64"/>
      <c r="F1565" s="206" t="s">
        <v>1313</v>
      </c>
      <c r="G1565" s="64"/>
      <c r="H1565" s="64"/>
      <c r="I1565" s="164"/>
      <c r="J1565" s="64"/>
      <c r="K1565" s="64"/>
      <c r="L1565" s="62"/>
      <c r="M1565" s="207"/>
      <c r="N1565" s="43"/>
      <c r="O1565" s="43"/>
      <c r="P1565" s="43"/>
      <c r="Q1565" s="43"/>
      <c r="R1565" s="43"/>
      <c r="S1565" s="43"/>
      <c r="T1565" s="79"/>
      <c r="AT1565" s="25" t="s">
        <v>175</v>
      </c>
      <c r="AU1565" s="25" t="s">
        <v>84</v>
      </c>
    </row>
    <row r="1566" spans="2:65" s="1" customFormat="1" ht="16.5" customHeight="1">
      <c r="B1566" s="42"/>
      <c r="C1566" s="193" t="s">
        <v>1691</v>
      </c>
      <c r="D1566" s="193" t="s">
        <v>168</v>
      </c>
      <c r="E1566" s="194" t="s">
        <v>1314</v>
      </c>
      <c r="F1566" s="195" t="s">
        <v>1315</v>
      </c>
      <c r="G1566" s="196" t="s">
        <v>171</v>
      </c>
      <c r="H1566" s="197">
        <v>86.21</v>
      </c>
      <c r="I1566" s="198"/>
      <c r="J1566" s="199">
        <f>ROUND(I1566*H1566,2)</f>
        <v>0</v>
      </c>
      <c r="K1566" s="195" t="s">
        <v>21</v>
      </c>
      <c r="L1566" s="62"/>
      <c r="M1566" s="200" t="s">
        <v>21</v>
      </c>
      <c r="N1566" s="201" t="s">
        <v>48</v>
      </c>
      <c r="O1566" s="43"/>
      <c r="P1566" s="202">
        <f>O1566*H1566</f>
        <v>0</v>
      </c>
      <c r="Q1566" s="202">
        <v>0</v>
      </c>
      <c r="R1566" s="202">
        <f>Q1566*H1566</f>
        <v>0</v>
      </c>
      <c r="S1566" s="202">
        <v>0</v>
      </c>
      <c r="T1566" s="203">
        <f>S1566*H1566</f>
        <v>0</v>
      </c>
      <c r="AR1566" s="25" t="s">
        <v>173</v>
      </c>
      <c r="AT1566" s="25" t="s">
        <v>168</v>
      </c>
      <c r="AU1566" s="25" t="s">
        <v>84</v>
      </c>
      <c r="AY1566" s="25" t="s">
        <v>163</v>
      </c>
      <c r="BE1566" s="204">
        <f>IF(N1566="základní",J1566,0)</f>
        <v>0</v>
      </c>
      <c r="BF1566" s="204">
        <f>IF(N1566="snížená",J1566,0)</f>
        <v>0</v>
      </c>
      <c r="BG1566" s="204">
        <f>IF(N1566="zákl. přenesená",J1566,0)</f>
        <v>0</v>
      </c>
      <c r="BH1566" s="204">
        <f>IF(N1566="sníž. přenesená",J1566,0)</f>
        <v>0</v>
      </c>
      <c r="BI1566" s="204">
        <f>IF(N1566="nulová",J1566,0)</f>
        <v>0</v>
      </c>
      <c r="BJ1566" s="25" t="s">
        <v>98</v>
      </c>
      <c r="BK1566" s="204">
        <f>ROUND(I1566*H1566,2)</f>
        <v>0</v>
      </c>
      <c r="BL1566" s="25" t="s">
        <v>173</v>
      </c>
      <c r="BM1566" s="25" t="s">
        <v>2200</v>
      </c>
    </row>
    <row r="1567" spans="2:65" s="1" customFormat="1" ht="13.5">
      <c r="B1567" s="42"/>
      <c r="C1567" s="64"/>
      <c r="D1567" s="205" t="s">
        <v>175</v>
      </c>
      <c r="E1567" s="64"/>
      <c r="F1567" s="206" t="s">
        <v>1315</v>
      </c>
      <c r="G1567" s="64"/>
      <c r="H1567" s="64"/>
      <c r="I1567" s="164"/>
      <c r="J1567" s="64"/>
      <c r="K1567" s="64"/>
      <c r="L1567" s="62"/>
      <c r="M1567" s="207"/>
      <c r="N1567" s="43"/>
      <c r="O1567" s="43"/>
      <c r="P1567" s="43"/>
      <c r="Q1567" s="43"/>
      <c r="R1567" s="43"/>
      <c r="S1567" s="43"/>
      <c r="T1567" s="79"/>
      <c r="AT1567" s="25" t="s">
        <v>175</v>
      </c>
      <c r="AU1567" s="25" t="s">
        <v>84</v>
      </c>
    </row>
    <row r="1568" spans="2:65" s="1" customFormat="1" ht="16.5" customHeight="1">
      <c r="B1568" s="42"/>
      <c r="C1568" s="193" t="s">
        <v>2201</v>
      </c>
      <c r="D1568" s="193" t="s">
        <v>168</v>
      </c>
      <c r="E1568" s="194" t="s">
        <v>1316</v>
      </c>
      <c r="F1568" s="195" t="s">
        <v>1317</v>
      </c>
      <c r="G1568" s="196" t="s">
        <v>171</v>
      </c>
      <c r="H1568" s="197">
        <v>86.21</v>
      </c>
      <c r="I1568" s="198"/>
      <c r="J1568" s="199">
        <f>ROUND(I1568*H1568,2)</f>
        <v>0</v>
      </c>
      <c r="K1568" s="195" t="s">
        <v>21</v>
      </c>
      <c r="L1568" s="62"/>
      <c r="M1568" s="200" t="s">
        <v>21</v>
      </c>
      <c r="N1568" s="201" t="s">
        <v>48</v>
      </c>
      <c r="O1568" s="43"/>
      <c r="P1568" s="202">
        <f>O1568*H1568</f>
        <v>0</v>
      </c>
      <c r="Q1568" s="202">
        <v>0</v>
      </c>
      <c r="R1568" s="202">
        <f>Q1568*H1568</f>
        <v>0</v>
      </c>
      <c r="S1568" s="202">
        <v>0</v>
      </c>
      <c r="T1568" s="203">
        <f>S1568*H1568</f>
        <v>0</v>
      </c>
      <c r="AR1568" s="25" t="s">
        <v>173</v>
      </c>
      <c r="AT1568" s="25" t="s">
        <v>168</v>
      </c>
      <c r="AU1568" s="25" t="s">
        <v>84</v>
      </c>
      <c r="AY1568" s="25" t="s">
        <v>163</v>
      </c>
      <c r="BE1568" s="204">
        <f>IF(N1568="základní",J1568,0)</f>
        <v>0</v>
      </c>
      <c r="BF1568" s="204">
        <f>IF(N1568="snížená",J1568,0)</f>
        <v>0</v>
      </c>
      <c r="BG1568" s="204">
        <f>IF(N1568="zákl. přenesená",J1568,0)</f>
        <v>0</v>
      </c>
      <c r="BH1568" s="204">
        <f>IF(N1568="sníž. přenesená",J1568,0)</f>
        <v>0</v>
      </c>
      <c r="BI1568" s="204">
        <f>IF(N1568="nulová",J1568,0)</f>
        <v>0</v>
      </c>
      <c r="BJ1568" s="25" t="s">
        <v>98</v>
      </c>
      <c r="BK1568" s="204">
        <f>ROUND(I1568*H1568,2)</f>
        <v>0</v>
      </c>
      <c r="BL1568" s="25" t="s">
        <v>173</v>
      </c>
      <c r="BM1568" s="25" t="s">
        <v>2202</v>
      </c>
    </row>
    <row r="1569" spans="2:65" s="1" customFormat="1" ht="13.5">
      <c r="B1569" s="42"/>
      <c r="C1569" s="64"/>
      <c r="D1569" s="205" t="s">
        <v>175</v>
      </c>
      <c r="E1569" s="64"/>
      <c r="F1569" s="206" t="s">
        <v>1317</v>
      </c>
      <c r="G1569" s="64"/>
      <c r="H1569" s="64"/>
      <c r="I1569" s="164"/>
      <c r="J1569" s="64"/>
      <c r="K1569" s="64"/>
      <c r="L1569" s="62"/>
      <c r="M1569" s="207"/>
      <c r="N1569" s="43"/>
      <c r="O1569" s="43"/>
      <c r="P1569" s="43"/>
      <c r="Q1569" s="43"/>
      <c r="R1569" s="43"/>
      <c r="S1569" s="43"/>
      <c r="T1569" s="79"/>
      <c r="AT1569" s="25" t="s">
        <v>175</v>
      </c>
      <c r="AU1569" s="25" t="s">
        <v>84</v>
      </c>
    </row>
    <row r="1570" spans="2:65" s="1" customFormat="1" ht="16.5" customHeight="1">
      <c r="B1570" s="42"/>
      <c r="C1570" s="193" t="s">
        <v>1693</v>
      </c>
      <c r="D1570" s="193" t="s">
        <v>168</v>
      </c>
      <c r="E1570" s="194" t="s">
        <v>1318</v>
      </c>
      <c r="F1570" s="195" t="s">
        <v>1319</v>
      </c>
      <c r="G1570" s="196" t="s">
        <v>171</v>
      </c>
      <c r="H1570" s="197">
        <v>84</v>
      </c>
      <c r="I1570" s="198"/>
      <c r="J1570" s="199">
        <f>ROUND(I1570*H1570,2)</f>
        <v>0</v>
      </c>
      <c r="K1570" s="195" t="s">
        <v>21</v>
      </c>
      <c r="L1570" s="62"/>
      <c r="M1570" s="200" t="s">
        <v>21</v>
      </c>
      <c r="N1570" s="201" t="s">
        <v>48</v>
      </c>
      <c r="O1570" s="43"/>
      <c r="P1570" s="202">
        <f>O1570*H1570</f>
        <v>0</v>
      </c>
      <c r="Q1570" s="202">
        <v>0</v>
      </c>
      <c r="R1570" s="202">
        <f>Q1570*H1570</f>
        <v>0</v>
      </c>
      <c r="S1570" s="202">
        <v>0</v>
      </c>
      <c r="T1570" s="203">
        <f>S1570*H1570</f>
        <v>0</v>
      </c>
      <c r="AR1570" s="25" t="s">
        <v>173</v>
      </c>
      <c r="AT1570" s="25" t="s">
        <v>168</v>
      </c>
      <c r="AU1570" s="25" t="s">
        <v>84</v>
      </c>
      <c r="AY1570" s="25" t="s">
        <v>163</v>
      </c>
      <c r="BE1570" s="204">
        <f>IF(N1570="základní",J1570,0)</f>
        <v>0</v>
      </c>
      <c r="BF1570" s="204">
        <f>IF(N1570="snížená",J1570,0)</f>
        <v>0</v>
      </c>
      <c r="BG1570" s="204">
        <f>IF(N1570="zákl. přenesená",J1570,0)</f>
        <v>0</v>
      </c>
      <c r="BH1570" s="204">
        <f>IF(N1570="sníž. přenesená",J1570,0)</f>
        <v>0</v>
      </c>
      <c r="BI1570" s="204">
        <f>IF(N1570="nulová",J1570,0)</f>
        <v>0</v>
      </c>
      <c r="BJ1570" s="25" t="s">
        <v>98</v>
      </c>
      <c r="BK1570" s="204">
        <f>ROUND(I1570*H1570,2)</f>
        <v>0</v>
      </c>
      <c r="BL1570" s="25" t="s">
        <v>173</v>
      </c>
      <c r="BM1570" s="25" t="s">
        <v>2203</v>
      </c>
    </row>
    <row r="1571" spans="2:65" s="1" customFormat="1" ht="13.5">
      <c r="B1571" s="42"/>
      <c r="C1571" s="64"/>
      <c r="D1571" s="205" t="s">
        <v>175</v>
      </c>
      <c r="E1571" s="64"/>
      <c r="F1571" s="206" t="s">
        <v>1319</v>
      </c>
      <c r="G1571" s="64"/>
      <c r="H1571" s="64"/>
      <c r="I1571" s="164"/>
      <c r="J1571" s="64"/>
      <c r="K1571" s="64"/>
      <c r="L1571" s="62"/>
      <c r="M1571" s="207"/>
      <c r="N1571" s="43"/>
      <c r="O1571" s="43"/>
      <c r="P1571" s="43"/>
      <c r="Q1571" s="43"/>
      <c r="R1571" s="43"/>
      <c r="S1571" s="43"/>
      <c r="T1571" s="79"/>
      <c r="AT1571" s="25" t="s">
        <v>175</v>
      </c>
      <c r="AU1571" s="25" t="s">
        <v>84</v>
      </c>
    </row>
    <row r="1572" spans="2:65" s="1" customFormat="1" ht="67.5">
      <c r="B1572" s="42"/>
      <c r="C1572" s="64"/>
      <c r="D1572" s="205" t="s">
        <v>843</v>
      </c>
      <c r="E1572" s="64"/>
      <c r="F1572" s="208" t="s">
        <v>1320</v>
      </c>
      <c r="G1572" s="64"/>
      <c r="H1572" s="64"/>
      <c r="I1572" s="164"/>
      <c r="J1572" s="64"/>
      <c r="K1572" s="64"/>
      <c r="L1572" s="62"/>
      <c r="M1572" s="207"/>
      <c r="N1572" s="43"/>
      <c r="O1572" s="43"/>
      <c r="P1572" s="43"/>
      <c r="Q1572" s="43"/>
      <c r="R1572" s="43"/>
      <c r="S1572" s="43"/>
      <c r="T1572" s="79"/>
      <c r="AT1572" s="25" t="s">
        <v>843</v>
      </c>
      <c r="AU1572" s="25" t="s">
        <v>84</v>
      </c>
    </row>
    <row r="1573" spans="2:65" s="1" customFormat="1" ht="16.5" customHeight="1">
      <c r="B1573" s="42"/>
      <c r="C1573" s="241" t="s">
        <v>2204</v>
      </c>
      <c r="D1573" s="241" t="s">
        <v>310</v>
      </c>
      <c r="E1573" s="242" t="s">
        <v>1321</v>
      </c>
      <c r="F1573" s="243" t="s">
        <v>1322</v>
      </c>
      <c r="G1573" s="244" t="s">
        <v>171</v>
      </c>
      <c r="H1573" s="245">
        <v>42</v>
      </c>
      <c r="I1573" s="246"/>
      <c r="J1573" s="247">
        <f>ROUND(I1573*H1573,2)</f>
        <v>0</v>
      </c>
      <c r="K1573" s="243" t="s">
        <v>21</v>
      </c>
      <c r="L1573" s="248"/>
      <c r="M1573" s="249" t="s">
        <v>21</v>
      </c>
      <c r="N1573" s="250" t="s">
        <v>48</v>
      </c>
      <c r="O1573" s="43"/>
      <c r="P1573" s="202">
        <f>O1573*H1573</f>
        <v>0</v>
      </c>
      <c r="Q1573" s="202">
        <v>0</v>
      </c>
      <c r="R1573" s="202">
        <f>Q1573*H1573</f>
        <v>0</v>
      </c>
      <c r="S1573" s="202">
        <v>0</v>
      </c>
      <c r="T1573" s="203">
        <f>S1573*H1573</f>
        <v>0</v>
      </c>
      <c r="AR1573" s="25" t="s">
        <v>228</v>
      </c>
      <c r="AT1573" s="25" t="s">
        <v>310</v>
      </c>
      <c r="AU1573" s="25" t="s">
        <v>84</v>
      </c>
      <c r="AY1573" s="25" t="s">
        <v>163</v>
      </c>
      <c r="BE1573" s="204">
        <f>IF(N1573="základní",J1573,0)</f>
        <v>0</v>
      </c>
      <c r="BF1573" s="204">
        <f>IF(N1573="snížená",J1573,0)</f>
        <v>0</v>
      </c>
      <c r="BG1573" s="204">
        <f>IF(N1573="zákl. přenesená",J1573,0)</f>
        <v>0</v>
      </c>
      <c r="BH1573" s="204">
        <f>IF(N1573="sníž. přenesená",J1573,0)</f>
        <v>0</v>
      </c>
      <c r="BI1573" s="204">
        <f>IF(N1573="nulová",J1573,0)</f>
        <v>0</v>
      </c>
      <c r="BJ1573" s="25" t="s">
        <v>98</v>
      </c>
      <c r="BK1573" s="204">
        <f>ROUND(I1573*H1573,2)</f>
        <v>0</v>
      </c>
      <c r="BL1573" s="25" t="s">
        <v>173</v>
      </c>
      <c r="BM1573" s="25" t="s">
        <v>2205</v>
      </c>
    </row>
    <row r="1574" spans="2:65" s="1" customFormat="1" ht="13.5">
      <c r="B1574" s="42"/>
      <c r="C1574" s="64"/>
      <c r="D1574" s="205" t="s">
        <v>175</v>
      </c>
      <c r="E1574" s="64"/>
      <c r="F1574" s="206" t="s">
        <v>1322</v>
      </c>
      <c r="G1574" s="64"/>
      <c r="H1574" s="64"/>
      <c r="I1574" s="164"/>
      <c r="J1574" s="64"/>
      <c r="K1574" s="64"/>
      <c r="L1574" s="62"/>
      <c r="M1574" s="207"/>
      <c r="N1574" s="43"/>
      <c r="O1574" s="43"/>
      <c r="P1574" s="43"/>
      <c r="Q1574" s="43"/>
      <c r="R1574" s="43"/>
      <c r="S1574" s="43"/>
      <c r="T1574" s="79"/>
      <c r="AT1574" s="25" t="s">
        <v>175</v>
      </c>
      <c r="AU1574" s="25" t="s">
        <v>84</v>
      </c>
    </row>
    <row r="1575" spans="2:65" s="1" customFormat="1" ht="94.5">
      <c r="B1575" s="42"/>
      <c r="C1575" s="64"/>
      <c r="D1575" s="205" t="s">
        <v>843</v>
      </c>
      <c r="E1575" s="64"/>
      <c r="F1575" s="208" t="s">
        <v>1323</v>
      </c>
      <c r="G1575" s="64"/>
      <c r="H1575" s="64"/>
      <c r="I1575" s="164"/>
      <c r="J1575" s="64"/>
      <c r="K1575" s="64"/>
      <c r="L1575" s="62"/>
      <c r="M1575" s="207"/>
      <c r="N1575" s="43"/>
      <c r="O1575" s="43"/>
      <c r="P1575" s="43"/>
      <c r="Q1575" s="43"/>
      <c r="R1575" s="43"/>
      <c r="S1575" s="43"/>
      <c r="T1575" s="79"/>
      <c r="AT1575" s="25" t="s">
        <v>843</v>
      </c>
      <c r="AU1575" s="25" t="s">
        <v>84</v>
      </c>
    </row>
    <row r="1576" spans="2:65" s="1" customFormat="1" ht="16.5" customHeight="1">
      <c r="B1576" s="42"/>
      <c r="C1576" s="241" t="s">
        <v>1694</v>
      </c>
      <c r="D1576" s="241" t="s">
        <v>310</v>
      </c>
      <c r="E1576" s="242" t="s">
        <v>1324</v>
      </c>
      <c r="F1576" s="243" t="s">
        <v>1325</v>
      </c>
      <c r="G1576" s="244" t="s">
        <v>171</v>
      </c>
      <c r="H1576" s="245">
        <v>42</v>
      </c>
      <c r="I1576" s="246"/>
      <c r="J1576" s="247">
        <f>ROUND(I1576*H1576,2)</f>
        <v>0</v>
      </c>
      <c r="K1576" s="243" t="s">
        <v>21</v>
      </c>
      <c r="L1576" s="248"/>
      <c r="M1576" s="249" t="s">
        <v>21</v>
      </c>
      <c r="N1576" s="250" t="s">
        <v>48</v>
      </c>
      <c r="O1576" s="43"/>
      <c r="P1576" s="202">
        <f>O1576*H1576</f>
        <v>0</v>
      </c>
      <c r="Q1576" s="202">
        <v>0</v>
      </c>
      <c r="R1576" s="202">
        <f>Q1576*H1576</f>
        <v>0</v>
      </c>
      <c r="S1576" s="202">
        <v>0</v>
      </c>
      <c r="T1576" s="203">
        <f>S1576*H1576</f>
        <v>0</v>
      </c>
      <c r="AR1576" s="25" t="s">
        <v>228</v>
      </c>
      <c r="AT1576" s="25" t="s">
        <v>310</v>
      </c>
      <c r="AU1576" s="25" t="s">
        <v>84</v>
      </c>
      <c r="AY1576" s="25" t="s">
        <v>163</v>
      </c>
      <c r="BE1576" s="204">
        <f>IF(N1576="základní",J1576,0)</f>
        <v>0</v>
      </c>
      <c r="BF1576" s="204">
        <f>IF(N1576="snížená",J1576,0)</f>
        <v>0</v>
      </c>
      <c r="BG1576" s="204">
        <f>IF(N1576="zákl. přenesená",J1576,0)</f>
        <v>0</v>
      </c>
      <c r="BH1576" s="204">
        <f>IF(N1576="sníž. přenesená",J1576,0)</f>
        <v>0</v>
      </c>
      <c r="BI1576" s="204">
        <f>IF(N1576="nulová",J1576,0)</f>
        <v>0</v>
      </c>
      <c r="BJ1576" s="25" t="s">
        <v>98</v>
      </c>
      <c r="BK1576" s="204">
        <f>ROUND(I1576*H1576,2)</f>
        <v>0</v>
      </c>
      <c r="BL1576" s="25" t="s">
        <v>173</v>
      </c>
      <c r="BM1576" s="25" t="s">
        <v>2206</v>
      </c>
    </row>
    <row r="1577" spans="2:65" s="1" customFormat="1" ht="13.5">
      <c r="B1577" s="42"/>
      <c r="C1577" s="64"/>
      <c r="D1577" s="205" t="s">
        <v>175</v>
      </c>
      <c r="E1577" s="64"/>
      <c r="F1577" s="206" t="s">
        <v>1325</v>
      </c>
      <c r="G1577" s="64"/>
      <c r="H1577" s="64"/>
      <c r="I1577" s="164"/>
      <c r="J1577" s="64"/>
      <c r="K1577" s="64"/>
      <c r="L1577" s="62"/>
      <c r="M1577" s="207"/>
      <c r="N1577" s="43"/>
      <c r="O1577" s="43"/>
      <c r="P1577" s="43"/>
      <c r="Q1577" s="43"/>
      <c r="R1577" s="43"/>
      <c r="S1577" s="43"/>
      <c r="T1577" s="79"/>
      <c r="AT1577" s="25" t="s">
        <v>175</v>
      </c>
      <c r="AU1577" s="25" t="s">
        <v>84</v>
      </c>
    </row>
    <row r="1578" spans="2:65" s="1" customFormat="1" ht="67.5">
      <c r="B1578" s="42"/>
      <c r="C1578" s="64"/>
      <c r="D1578" s="205" t="s">
        <v>843</v>
      </c>
      <c r="E1578" s="64"/>
      <c r="F1578" s="208" t="s">
        <v>1326</v>
      </c>
      <c r="G1578" s="64"/>
      <c r="H1578" s="64"/>
      <c r="I1578" s="164"/>
      <c r="J1578" s="64"/>
      <c r="K1578" s="64"/>
      <c r="L1578" s="62"/>
      <c r="M1578" s="207"/>
      <c r="N1578" s="43"/>
      <c r="O1578" s="43"/>
      <c r="P1578" s="43"/>
      <c r="Q1578" s="43"/>
      <c r="R1578" s="43"/>
      <c r="S1578" s="43"/>
      <c r="T1578" s="79"/>
      <c r="AT1578" s="25" t="s">
        <v>843</v>
      </c>
      <c r="AU1578" s="25" t="s">
        <v>84</v>
      </c>
    </row>
    <row r="1579" spans="2:65" s="10" customFormat="1" ht="37.35" customHeight="1">
      <c r="B1579" s="177"/>
      <c r="C1579" s="178"/>
      <c r="D1579" s="179" t="s">
        <v>75</v>
      </c>
      <c r="E1579" s="180" t="s">
        <v>2207</v>
      </c>
      <c r="F1579" s="180" t="s">
        <v>2208</v>
      </c>
      <c r="G1579" s="178"/>
      <c r="H1579" s="178"/>
      <c r="I1579" s="181"/>
      <c r="J1579" s="182">
        <f>BK1579</f>
        <v>0</v>
      </c>
      <c r="K1579" s="178"/>
      <c r="L1579" s="183"/>
      <c r="M1579" s="184"/>
      <c r="N1579" s="185"/>
      <c r="O1579" s="185"/>
      <c r="P1579" s="186">
        <f>SUM(P1580:P1686)</f>
        <v>0</v>
      </c>
      <c r="Q1579" s="185"/>
      <c r="R1579" s="186">
        <f>SUM(R1580:R1686)</f>
        <v>0</v>
      </c>
      <c r="S1579" s="185"/>
      <c r="T1579" s="187">
        <f>SUM(T1580:T1686)</f>
        <v>0</v>
      </c>
      <c r="AR1579" s="188" t="s">
        <v>84</v>
      </c>
      <c r="AT1579" s="189" t="s">
        <v>75</v>
      </c>
      <c r="AU1579" s="189" t="s">
        <v>76</v>
      </c>
      <c r="AY1579" s="188" t="s">
        <v>163</v>
      </c>
      <c r="BK1579" s="190">
        <f>SUM(BK1580:BK1686)</f>
        <v>0</v>
      </c>
    </row>
    <row r="1580" spans="2:65" s="1" customFormat="1" ht="16.5" customHeight="1">
      <c r="B1580" s="42"/>
      <c r="C1580" s="193" t="s">
        <v>2209</v>
      </c>
      <c r="D1580" s="193" t="s">
        <v>168</v>
      </c>
      <c r="E1580" s="194" t="s">
        <v>1215</v>
      </c>
      <c r="F1580" s="195" t="s">
        <v>1216</v>
      </c>
      <c r="G1580" s="196" t="s">
        <v>184</v>
      </c>
      <c r="H1580" s="197">
        <v>10</v>
      </c>
      <c r="I1580" s="198"/>
      <c r="J1580" s="199">
        <f>ROUND(I1580*H1580,2)</f>
        <v>0</v>
      </c>
      <c r="K1580" s="195" t="s">
        <v>21</v>
      </c>
      <c r="L1580" s="62"/>
      <c r="M1580" s="200" t="s">
        <v>21</v>
      </c>
      <c r="N1580" s="201" t="s">
        <v>48</v>
      </c>
      <c r="O1580" s="43"/>
      <c r="P1580" s="202">
        <f>O1580*H1580</f>
        <v>0</v>
      </c>
      <c r="Q1580" s="202">
        <v>0</v>
      </c>
      <c r="R1580" s="202">
        <f>Q1580*H1580</f>
        <v>0</v>
      </c>
      <c r="S1580" s="202">
        <v>0</v>
      </c>
      <c r="T1580" s="203">
        <f>S1580*H1580</f>
        <v>0</v>
      </c>
      <c r="AR1580" s="25" t="s">
        <v>173</v>
      </c>
      <c r="AT1580" s="25" t="s">
        <v>168</v>
      </c>
      <c r="AU1580" s="25" t="s">
        <v>84</v>
      </c>
      <c r="AY1580" s="25" t="s">
        <v>163</v>
      </c>
      <c r="BE1580" s="204">
        <f>IF(N1580="základní",J1580,0)</f>
        <v>0</v>
      </c>
      <c r="BF1580" s="204">
        <f>IF(N1580="snížená",J1580,0)</f>
        <v>0</v>
      </c>
      <c r="BG1580" s="204">
        <f>IF(N1580="zákl. přenesená",J1580,0)</f>
        <v>0</v>
      </c>
      <c r="BH1580" s="204">
        <f>IF(N1580="sníž. přenesená",J1580,0)</f>
        <v>0</v>
      </c>
      <c r="BI1580" s="204">
        <f>IF(N1580="nulová",J1580,0)</f>
        <v>0</v>
      </c>
      <c r="BJ1580" s="25" t="s">
        <v>98</v>
      </c>
      <c r="BK1580" s="204">
        <f>ROUND(I1580*H1580,2)</f>
        <v>0</v>
      </c>
      <c r="BL1580" s="25" t="s">
        <v>173</v>
      </c>
      <c r="BM1580" s="25" t="s">
        <v>2210</v>
      </c>
    </row>
    <row r="1581" spans="2:65" s="1" customFormat="1" ht="13.5">
      <c r="B1581" s="42"/>
      <c r="C1581" s="64"/>
      <c r="D1581" s="205" t="s">
        <v>175</v>
      </c>
      <c r="E1581" s="64"/>
      <c r="F1581" s="206" t="s">
        <v>1216</v>
      </c>
      <c r="G1581" s="64"/>
      <c r="H1581" s="64"/>
      <c r="I1581" s="164"/>
      <c r="J1581" s="64"/>
      <c r="K1581" s="64"/>
      <c r="L1581" s="62"/>
      <c r="M1581" s="207"/>
      <c r="N1581" s="43"/>
      <c r="O1581" s="43"/>
      <c r="P1581" s="43"/>
      <c r="Q1581" s="43"/>
      <c r="R1581" s="43"/>
      <c r="S1581" s="43"/>
      <c r="T1581" s="79"/>
      <c r="AT1581" s="25" t="s">
        <v>175</v>
      </c>
      <c r="AU1581" s="25" t="s">
        <v>84</v>
      </c>
    </row>
    <row r="1582" spans="2:65" s="1" customFormat="1" ht="16.5" customHeight="1">
      <c r="B1582" s="42"/>
      <c r="C1582" s="193" t="s">
        <v>1696</v>
      </c>
      <c r="D1582" s="193" t="s">
        <v>168</v>
      </c>
      <c r="E1582" s="194" t="s">
        <v>1217</v>
      </c>
      <c r="F1582" s="195" t="s">
        <v>1218</v>
      </c>
      <c r="G1582" s="196" t="s">
        <v>184</v>
      </c>
      <c r="H1582" s="197">
        <v>5</v>
      </c>
      <c r="I1582" s="198"/>
      <c r="J1582" s="199">
        <f>ROUND(I1582*H1582,2)</f>
        <v>0</v>
      </c>
      <c r="K1582" s="195" t="s">
        <v>21</v>
      </c>
      <c r="L1582" s="62"/>
      <c r="M1582" s="200" t="s">
        <v>21</v>
      </c>
      <c r="N1582" s="201" t="s">
        <v>48</v>
      </c>
      <c r="O1582" s="43"/>
      <c r="P1582" s="202">
        <f>O1582*H1582</f>
        <v>0</v>
      </c>
      <c r="Q1582" s="202">
        <v>0</v>
      </c>
      <c r="R1582" s="202">
        <f>Q1582*H1582</f>
        <v>0</v>
      </c>
      <c r="S1582" s="202">
        <v>0</v>
      </c>
      <c r="T1582" s="203">
        <f>S1582*H1582</f>
        <v>0</v>
      </c>
      <c r="AR1582" s="25" t="s">
        <v>173</v>
      </c>
      <c r="AT1582" s="25" t="s">
        <v>168</v>
      </c>
      <c r="AU1582" s="25" t="s">
        <v>84</v>
      </c>
      <c r="AY1582" s="25" t="s">
        <v>163</v>
      </c>
      <c r="BE1582" s="204">
        <f>IF(N1582="základní",J1582,0)</f>
        <v>0</v>
      </c>
      <c r="BF1582" s="204">
        <f>IF(N1582="snížená",J1582,0)</f>
        <v>0</v>
      </c>
      <c r="BG1582" s="204">
        <f>IF(N1582="zákl. přenesená",J1582,0)</f>
        <v>0</v>
      </c>
      <c r="BH1582" s="204">
        <f>IF(N1582="sníž. přenesená",J1582,0)</f>
        <v>0</v>
      </c>
      <c r="BI1582" s="204">
        <f>IF(N1582="nulová",J1582,0)</f>
        <v>0</v>
      </c>
      <c r="BJ1582" s="25" t="s">
        <v>98</v>
      </c>
      <c r="BK1582" s="204">
        <f>ROUND(I1582*H1582,2)</f>
        <v>0</v>
      </c>
      <c r="BL1582" s="25" t="s">
        <v>173</v>
      </c>
      <c r="BM1582" s="25" t="s">
        <v>2211</v>
      </c>
    </row>
    <row r="1583" spans="2:65" s="1" customFormat="1" ht="13.5">
      <c r="B1583" s="42"/>
      <c r="C1583" s="64"/>
      <c r="D1583" s="205" t="s">
        <v>175</v>
      </c>
      <c r="E1583" s="64"/>
      <c r="F1583" s="206" t="s">
        <v>1218</v>
      </c>
      <c r="G1583" s="64"/>
      <c r="H1583" s="64"/>
      <c r="I1583" s="164"/>
      <c r="J1583" s="64"/>
      <c r="K1583" s="64"/>
      <c r="L1583" s="62"/>
      <c r="M1583" s="207"/>
      <c r="N1583" s="43"/>
      <c r="O1583" s="43"/>
      <c r="P1583" s="43"/>
      <c r="Q1583" s="43"/>
      <c r="R1583" s="43"/>
      <c r="S1583" s="43"/>
      <c r="T1583" s="79"/>
      <c r="AT1583" s="25" t="s">
        <v>175</v>
      </c>
      <c r="AU1583" s="25" t="s">
        <v>84</v>
      </c>
    </row>
    <row r="1584" spans="2:65" s="1" customFormat="1" ht="38.25" customHeight="1">
      <c r="B1584" s="42"/>
      <c r="C1584" s="193" t="s">
        <v>2212</v>
      </c>
      <c r="D1584" s="193" t="s">
        <v>168</v>
      </c>
      <c r="E1584" s="194" t="s">
        <v>1219</v>
      </c>
      <c r="F1584" s="195" t="s">
        <v>1220</v>
      </c>
      <c r="G1584" s="196" t="s">
        <v>184</v>
      </c>
      <c r="H1584" s="197">
        <v>5</v>
      </c>
      <c r="I1584" s="198"/>
      <c r="J1584" s="199">
        <f>ROUND(I1584*H1584,2)</f>
        <v>0</v>
      </c>
      <c r="K1584" s="195" t="s">
        <v>21</v>
      </c>
      <c r="L1584" s="62"/>
      <c r="M1584" s="200" t="s">
        <v>21</v>
      </c>
      <c r="N1584" s="201" t="s">
        <v>48</v>
      </c>
      <c r="O1584" s="43"/>
      <c r="P1584" s="202">
        <f>O1584*H1584</f>
        <v>0</v>
      </c>
      <c r="Q1584" s="202">
        <v>0</v>
      </c>
      <c r="R1584" s="202">
        <f>Q1584*H1584</f>
        <v>0</v>
      </c>
      <c r="S1584" s="202">
        <v>0</v>
      </c>
      <c r="T1584" s="203">
        <f>S1584*H1584</f>
        <v>0</v>
      </c>
      <c r="AR1584" s="25" t="s">
        <v>173</v>
      </c>
      <c r="AT1584" s="25" t="s">
        <v>168</v>
      </c>
      <c r="AU1584" s="25" t="s">
        <v>84</v>
      </c>
      <c r="AY1584" s="25" t="s">
        <v>163</v>
      </c>
      <c r="BE1584" s="204">
        <f>IF(N1584="základní",J1584,0)</f>
        <v>0</v>
      </c>
      <c r="BF1584" s="204">
        <f>IF(N1584="snížená",J1584,0)</f>
        <v>0</v>
      </c>
      <c r="BG1584" s="204">
        <f>IF(N1584="zákl. přenesená",J1584,0)</f>
        <v>0</v>
      </c>
      <c r="BH1584" s="204">
        <f>IF(N1584="sníž. přenesená",J1584,0)</f>
        <v>0</v>
      </c>
      <c r="BI1584" s="204">
        <f>IF(N1584="nulová",J1584,0)</f>
        <v>0</v>
      </c>
      <c r="BJ1584" s="25" t="s">
        <v>98</v>
      </c>
      <c r="BK1584" s="204">
        <f>ROUND(I1584*H1584,2)</f>
        <v>0</v>
      </c>
      <c r="BL1584" s="25" t="s">
        <v>173</v>
      </c>
      <c r="BM1584" s="25" t="s">
        <v>2213</v>
      </c>
    </row>
    <row r="1585" spans="2:65" s="1" customFormat="1" ht="27">
      <c r="B1585" s="42"/>
      <c r="C1585" s="64"/>
      <c r="D1585" s="205" t="s">
        <v>175</v>
      </c>
      <c r="E1585" s="64"/>
      <c r="F1585" s="206" t="s">
        <v>1220</v>
      </c>
      <c r="G1585" s="64"/>
      <c r="H1585" s="64"/>
      <c r="I1585" s="164"/>
      <c r="J1585" s="64"/>
      <c r="K1585" s="64"/>
      <c r="L1585" s="62"/>
      <c r="M1585" s="207"/>
      <c r="N1585" s="43"/>
      <c r="O1585" s="43"/>
      <c r="P1585" s="43"/>
      <c r="Q1585" s="43"/>
      <c r="R1585" s="43"/>
      <c r="S1585" s="43"/>
      <c r="T1585" s="79"/>
      <c r="AT1585" s="25" t="s">
        <v>175</v>
      </c>
      <c r="AU1585" s="25" t="s">
        <v>84</v>
      </c>
    </row>
    <row r="1586" spans="2:65" s="1" customFormat="1" ht="25.5" customHeight="1">
      <c r="B1586" s="42"/>
      <c r="C1586" s="193" t="s">
        <v>1697</v>
      </c>
      <c r="D1586" s="193" t="s">
        <v>168</v>
      </c>
      <c r="E1586" s="194" t="s">
        <v>1221</v>
      </c>
      <c r="F1586" s="195" t="s">
        <v>1222</v>
      </c>
      <c r="G1586" s="196" t="s">
        <v>184</v>
      </c>
      <c r="H1586" s="197">
        <v>2</v>
      </c>
      <c r="I1586" s="198"/>
      <c r="J1586" s="199">
        <f>ROUND(I1586*H1586,2)</f>
        <v>0</v>
      </c>
      <c r="K1586" s="195" t="s">
        <v>21</v>
      </c>
      <c r="L1586" s="62"/>
      <c r="M1586" s="200" t="s">
        <v>21</v>
      </c>
      <c r="N1586" s="201" t="s">
        <v>48</v>
      </c>
      <c r="O1586" s="43"/>
      <c r="P1586" s="202">
        <f>O1586*H1586</f>
        <v>0</v>
      </c>
      <c r="Q1586" s="202">
        <v>0</v>
      </c>
      <c r="R1586" s="202">
        <f>Q1586*H1586</f>
        <v>0</v>
      </c>
      <c r="S1586" s="202">
        <v>0</v>
      </c>
      <c r="T1586" s="203">
        <f>S1586*H1586</f>
        <v>0</v>
      </c>
      <c r="AR1586" s="25" t="s">
        <v>173</v>
      </c>
      <c r="AT1586" s="25" t="s">
        <v>168</v>
      </c>
      <c r="AU1586" s="25" t="s">
        <v>84</v>
      </c>
      <c r="AY1586" s="25" t="s">
        <v>163</v>
      </c>
      <c r="BE1586" s="204">
        <f>IF(N1586="základní",J1586,0)</f>
        <v>0</v>
      </c>
      <c r="BF1586" s="204">
        <f>IF(N1586="snížená",J1586,0)</f>
        <v>0</v>
      </c>
      <c r="BG1586" s="204">
        <f>IF(N1586="zákl. přenesená",J1586,0)</f>
        <v>0</v>
      </c>
      <c r="BH1586" s="204">
        <f>IF(N1586="sníž. přenesená",J1586,0)</f>
        <v>0</v>
      </c>
      <c r="BI1586" s="204">
        <f>IF(N1586="nulová",J1586,0)</f>
        <v>0</v>
      </c>
      <c r="BJ1586" s="25" t="s">
        <v>98</v>
      </c>
      <c r="BK1586" s="204">
        <f>ROUND(I1586*H1586,2)</f>
        <v>0</v>
      </c>
      <c r="BL1586" s="25" t="s">
        <v>173</v>
      </c>
      <c r="BM1586" s="25" t="s">
        <v>2214</v>
      </c>
    </row>
    <row r="1587" spans="2:65" s="1" customFormat="1" ht="27">
      <c r="B1587" s="42"/>
      <c r="C1587" s="64"/>
      <c r="D1587" s="205" t="s">
        <v>175</v>
      </c>
      <c r="E1587" s="64"/>
      <c r="F1587" s="206" t="s">
        <v>1222</v>
      </c>
      <c r="G1587" s="64"/>
      <c r="H1587" s="64"/>
      <c r="I1587" s="164"/>
      <c r="J1587" s="64"/>
      <c r="K1587" s="64"/>
      <c r="L1587" s="62"/>
      <c r="M1587" s="207"/>
      <c r="N1587" s="43"/>
      <c r="O1587" s="43"/>
      <c r="P1587" s="43"/>
      <c r="Q1587" s="43"/>
      <c r="R1587" s="43"/>
      <c r="S1587" s="43"/>
      <c r="T1587" s="79"/>
      <c r="AT1587" s="25" t="s">
        <v>175</v>
      </c>
      <c r="AU1587" s="25" t="s">
        <v>84</v>
      </c>
    </row>
    <row r="1588" spans="2:65" s="1" customFormat="1" ht="38.25" customHeight="1">
      <c r="B1588" s="42"/>
      <c r="C1588" s="193" t="s">
        <v>2215</v>
      </c>
      <c r="D1588" s="193" t="s">
        <v>168</v>
      </c>
      <c r="E1588" s="194" t="s">
        <v>1223</v>
      </c>
      <c r="F1588" s="195" t="s">
        <v>1224</v>
      </c>
      <c r="G1588" s="196" t="s">
        <v>184</v>
      </c>
      <c r="H1588" s="197">
        <v>5</v>
      </c>
      <c r="I1588" s="198"/>
      <c r="J1588" s="199">
        <f>ROUND(I1588*H1588,2)</f>
        <v>0</v>
      </c>
      <c r="K1588" s="195" t="s">
        <v>21</v>
      </c>
      <c r="L1588" s="62"/>
      <c r="M1588" s="200" t="s">
        <v>21</v>
      </c>
      <c r="N1588" s="201" t="s">
        <v>48</v>
      </c>
      <c r="O1588" s="43"/>
      <c r="P1588" s="202">
        <f>O1588*H1588</f>
        <v>0</v>
      </c>
      <c r="Q1588" s="202">
        <v>0</v>
      </c>
      <c r="R1588" s="202">
        <f>Q1588*H1588</f>
        <v>0</v>
      </c>
      <c r="S1588" s="202">
        <v>0</v>
      </c>
      <c r="T1588" s="203">
        <f>S1588*H1588</f>
        <v>0</v>
      </c>
      <c r="AR1588" s="25" t="s">
        <v>173</v>
      </c>
      <c r="AT1588" s="25" t="s">
        <v>168</v>
      </c>
      <c r="AU1588" s="25" t="s">
        <v>84</v>
      </c>
      <c r="AY1588" s="25" t="s">
        <v>163</v>
      </c>
      <c r="BE1588" s="204">
        <f>IF(N1588="základní",J1588,0)</f>
        <v>0</v>
      </c>
      <c r="BF1588" s="204">
        <f>IF(N1588="snížená",J1588,0)</f>
        <v>0</v>
      </c>
      <c r="BG1588" s="204">
        <f>IF(N1588="zákl. přenesená",J1588,0)</f>
        <v>0</v>
      </c>
      <c r="BH1588" s="204">
        <f>IF(N1588="sníž. přenesená",J1588,0)</f>
        <v>0</v>
      </c>
      <c r="BI1588" s="204">
        <f>IF(N1588="nulová",J1588,0)</f>
        <v>0</v>
      </c>
      <c r="BJ1588" s="25" t="s">
        <v>98</v>
      </c>
      <c r="BK1588" s="204">
        <f>ROUND(I1588*H1588,2)</f>
        <v>0</v>
      </c>
      <c r="BL1588" s="25" t="s">
        <v>173</v>
      </c>
      <c r="BM1588" s="25" t="s">
        <v>2216</v>
      </c>
    </row>
    <row r="1589" spans="2:65" s="1" customFormat="1" ht="27">
      <c r="B1589" s="42"/>
      <c r="C1589" s="64"/>
      <c r="D1589" s="205" t="s">
        <v>175</v>
      </c>
      <c r="E1589" s="64"/>
      <c r="F1589" s="206" t="s">
        <v>1224</v>
      </c>
      <c r="G1589" s="64"/>
      <c r="H1589" s="64"/>
      <c r="I1589" s="164"/>
      <c r="J1589" s="64"/>
      <c r="K1589" s="64"/>
      <c r="L1589" s="62"/>
      <c r="M1589" s="207"/>
      <c r="N1589" s="43"/>
      <c r="O1589" s="43"/>
      <c r="P1589" s="43"/>
      <c r="Q1589" s="43"/>
      <c r="R1589" s="43"/>
      <c r="S1589" s="43"/>
      <c r="T1589" s="79"/>
      <c r="AT1589" s="25" t="s">
        <v>175</v>
      </c>
      <c r="AU1589" s="25" t="s">
        <v>84</v>
      </c>
    </row>
    <row r="1590" spans="2:65" s="1" customFormat="1" ht="38.25" customHeight="1">
      <c r="B1590" s="42"/>
      <c r="C1590" s="193" t="s">
        <v>1699</v>
      </c>
      <c r="D1590" s="193" t="s">
        <v>168</v>
      </c>
      <c r="E1590" s="194" t="s">
        <v>1225</v>
      </c>
      <c r="F1590" s="195" t="s">
        <v>1226</v>
      </c>
      <c r="G1590" s="196" t="s">
        <v>184</v>
      </c>
      <c r="H1590" s="197">
        <v>2</v>
      </c>
      <c r="I1590" s="198"/>
      <c r="J1590" s="199">
        <f>ROUND(I1590*H1590,2)</f>
        <v>0</v>
      </c>
      <c r="K1590" s="195" t="s">
        <v>21</v>
      </c>
      <c r="L1590" s="62"/>
      <c r="M1590" s="200" t="s">
        <v>21</v>
      </c>
      <c r="N1590" s="201" t="s">
        <v>48</v>
      </c>
      <c r="O1590" s="43"/>
      <c r="P1590" s="202">
        <f>O1590*H1590</f>
        <v>0</v>
      </c>
      <c r="Q1590" s="202">
        <v>0</v>
      </c>
      <c r="R1590" s="202">
        <f>Q1590*H1590</f>
        <v>0</v>
      </c>
      <c r="S1590" s="202">
        <v>0</v>
      </c>
      <c r="T1590" s="203">
        <f>S1590*H1590</f>
        <v>0</v>
      </c>
      <c r="AR1590" s="25" t="s">
        <v>173</v>
      </c>
      <c r="AT1590" s="25" t="s">
        <v>168</v>
      </c>
      <c r="AU1590" s="25" t="s">
        <v>84</v>
      </c>
      <c r="AY1590" s="25" t="s">
        <v>163</v>
      </c>
      <c r="BE1590" s="204">
        <f>IF(N1590="základní",J1590,0)</f>
        <v>0</v>
      </c>
      <c r="BF1590" s="204">
        <f>IF(N1590="snížená",J1590,0)</f>
        <v>0</v>
      </c>
      <c r="BG1590" s="204">
        <f>IF(N1590="zákl. přenesená",J1590,0)</f>
        <v>0</v>
      </c>
      <c r="BH1590" s="204">
        <f>IF(N1590="sníž. přenesená",J1590,0)</f>
        <v>0</v>
      </c>
      <c r="BI1590" s="204">
        <f>IF(N1590="nulová",J1590,0)</f>
        <v>0</v>
      </c>
      <c r="BJ1590" s="25" t="s">
        <v>98</v>
      </c>
      <c r="BK1590" s="204">
        <f>ROUND(I1590*H1590,2)</f>
        <v>0</v>
      </c>
      <c r="BL1590" s="25" t="s">
        <v>173</v>
      </c>
      <c r="BM1590" s="25" t="s">
        <v>2217</v>
      </c>
    </row>
    <row r="1591" spans="2:65" s="1" customFormat="1" ht="27">
      <c r="B1591" s="42"/>
      <c r="C1591" s="64"/>
      <c r="D1591" s="205" t="s">
        <v>175</v>
      </c>
      <c r="E1591" s="64"/>
      <c r="F1591" s="206" t="s">
        <v>1226</v>
      </c>
      <c r="G1591" s="64"/>
      <c r="H1591" s="64"/>
      <c r="I1591" s="164"/>
      <c r="J1591" s="64"/>
      <c r="K1591" s="64"/>
      <c r="L1591" s="62"/>
      <c r="M1591" s="207"/>
      <c r="N1591" s="43"/>
      <c r="O1591" s="43"/>
      <c r="P1591" s="43"/>
      <c r="Q1591" s="43"/>
      <c r="R1591" s="43"/>
      <c r="S1591" s="43"/>
      <c r="T1591" s="79"/>
      <c r="AT1591" s="25" t="s">
        <v>175</v>
      </c>
      <c r="AU1591" s="25" t="s">
        <v>84</v>
      </c>
    </row>
    <row r="1592" spans="2:65" s="1" customFormat="1" ht="38.25" customHeight="1">
      <c r="B1592" s="42"/>
      <c r="C1592" s="193" t="s">
        <v>2218</v>
      </c>
      <c r="D1592" s="193" t="s">
        <v>168</v>
      </c>
      <c r="E1592" s="194" t="s">
        <v>1227</v>
      </c>
      <c r="F1592" s="195" t="s">
        <v>1228</v>
      </c>
      <c r="G1592" s="196" t="s">
        <v>184</v>
      </c>
      <c r="H1592" s="197">
        <v>1</v>
      </c>
      <c r="I1592" s="198"/>
      <c r="J1592" s="199">
        <f>ROUND(I1592*H1592,2)</f>
        <v>0</v>
      </c>
      <c r="K1592" s="195" t="s">
        <v>21</v>
      </c>
      <c r="L1592" s="62"/>
      <c r="M1592" s="200" t="s">
        <v>21</v>
      </c>
      <c r="N1592" s="201" t="s">
        <v>48</v>
      </c>
      <c r="O1592" s="43"/>
      <c r="P1592" s="202">
        <f>O1592*H1592</f>
        <v>0</v>
      </c>
      <c r="Q1592" s="202">
        <v>0</v>
      </c>
      <c r="R1592" s="202">
        <f>Q1592*H1592</f>
        <v>0</v>
      </c>
      <c r="S1592" s="202">
        <v>0</v>
      </c>
      <c r="T1592" s="203">
        <f>S1592*H1592</f>
        <v>0</v>
      </c>
      <c r="AR1592" s="25" t="s">
        <v>173</v>
      </c>
      <c r="AT1592" s="25" t="s">
        <v>168</v>
      </c>
      <c r="AU1592" s="25" t="s">
        <v>84</v>
      </c>
      <c r="AY1592" s="25" t="s">
        <v>163</v>
      </c>
      <c r="BE1592" s="204">
        <f>IF(N1592="základní",J1592,0)</f>
        <v>0</v>
      </c>
      <c r="BF1592" s="204">
        <f>IF(N1592="snížená",J1592,0)</f>
        <v>0</v>
      </c>
      <c r="BG1592" s="204">
        <f>IF(N1592="zákl. přenesená",J1592,0)</f>
        <v>0</v>
      </c>
      <c r="BH1592" s="204">
        <f>IF(N1592="sníž. přenesená",J1592,0)</f>
        <v>0</v>
      </c>
      <c r="BI1592" s="204">
        <f>IF(N1592="nulová",J1592,0)</f>
        <v>0</v>
      </c>
      <c r="BJ1592" s="25" t="s">
        <v>98</v>
      </c>
      <c r="BK1592" s="204">
        <f>ROUND(I1592*H1592,2)</f>
        <v>0</v>
      </c>
      <c r="BL1592" s="25" t="s">
        <v>173</v>
      </c>
      <c r="BM1592" s="25" t="s">
        <v>2219</v>
      </c>
    </row>
    <row r="1593" spans="2:65" s="1" customFormat="1" ht="27">
      <c r="B1593" s="42"/>
      <c r="C1593" s="64"/>
      <c r="D1593" s="205" t="s">
        <v>175</v>
      </c>
      <c r="E1593" s="64"/>
      <c r="F1593" s="206" t="s">
        <v>1228</v>
      </c>
      <c r="G1593" s="64"/>
      <c r="H1593" s="64"/>
      <c r="I1593" s="164"/>
      <c r="J1593" s="64"/>
      <c r="K1593" s="64"/>
      <c r="L1593" s="62"/>
      <c r="M1593" s="207"/>
      <c r="N1593" s="43"/>
      <c r="O1593" s="43"/>
      <c r="P1593" s="43"/>
      <c r="Q1593" s="43"/>
      <c r="R1593" s="43"/>
      <c r="S1593" s="43"/>
      <c r="T1593" s="79"/>
      <c r="AT1593" s="25" t="s">
        <v>175</v>
      </c>
      <c r="AU1593" s="25" t="s">
        <v>84</v>
      </c>
    </row>
    <row r="1594" spans="2:65" s="1" customFormat="1" ht="38.25" customHeight="1">
      <c r="B1594" s="42"/>
      <c r="C1594" s="193" t="s">
        <v>1700</v>
      </c>
      <c r="D1594" s="193" t="s">
        <v>168</v>
      </c>
      <c r="E1594" s="194" t="s">
        <v>1229</v>
      </c>
      <c r="F1594" s="195" t="s">
        <v>1230</v>
      </c>
      <c r="G1594" s="196" t="s">
        <v>288</v>
      </c>
      <c r="H1594" s="197">
        <v>18</v>
      </c>
      <c r="I1594" s="198"/>
      <c r="J1594" s="199">
        <f>ROUND(I1594*H1594,2)</f>
        <v>0</v>
      </c>
      <c r="K1594" s="195" t="s">
        <v>21</v>
      </c>
      <c r="L1594" s="62"/>
      <c r="M1594" s="200" t="s">
        <v>21</v>
      </c>
      <c r="N1594" s="201" t="s">
        <v>48</v>
      </c>
      <c r="O1594" s="43"/>
      <c r="P1594" s="202">
        <f>O1594*H1594</f>
        <v>0</v>
      </c>
      <c r="Q1594" s="202">
        <v>0</v>
      </c>
      <c r="R1594" s="202">
        <f>Q1594*H1594</f>
        <v>0</v>
      </c>
      <c r="S1594" s="202">
        <v>0</v>
      </c>
      <c r="T1594" s="203">
        <f>S1594*H1594</f>
        <v>0</v>
      </c>
      <c r="AR1594" s="25" t="s">
        <v>173</v>
      </c>
      <c r="AT1594" s="25" t="s">
        <v>168</v>
      </c>
      <c r="AU1594" s="25" t="s">
        <v>84</v>
      </c>
      <c r="AY1594" s="25" t="s">
        <v>163</v>
      </c>
      <c r="BE1594" s="204">
        <f>IF(N1594="základní",J1594,0)</f>
        <v>0</v>
      </c>
      <c r="BF1594" s="204">
        <f>IF(N1594="snížená",J1594,0)</f>
        <v>0</v>
      </c>
      <c r="BG1594" s="204">
        <f>IF(N1594="zákl. přenesená",J1594,0)</f>
        <v>0</v>
      </c>
      <c r="BH1594" s="204">
        <f>IF(N1594="sníž. přenesená",J1594,0)</f>
        <v>0</v>
      </c>
      <c r="BI1594" s="204">
        <f>IF(N1594="nulová",J1594,0)</f>
        <v>0</v>
      </c>
      <c r="BJ1594" s="25" t="s">
        <v>98</v>
      </c>
      <c r="BK1594" s="204">
        <f>ROUND(I1594*H1594,2)</f>
        <v>0</v>
      </c>
      <c r="BL1594" s="25" t="s">
        <v>173</v>
      </c>
      <c r="BM1594" s="25" t="s">
        <v>2220</v>
      </c>
    </row>
    <row r="1595" spans="2:65" s="1" customFormat="1" ht="27">
      <c r="B1595" s="42"/>
      <c r="C1595" s="64"/>
      <c r="D1595" s="205" t="s">
        <v>175</v>
      </c>
      <c r="E1595" s="64"/>
      <c r="F1595" s="206" t="s">
        <v>1230</v>
      </c>
      <c r="G1595" s="64"/>
      <c r="H1595" s="64"/>
      <c r="I1595" s="164"/>
      <c r="J1595" s="64"/>
      <c r="K1595" s="64"/>
      <c r="L1595" s="62"/>
      <c r="M1595" s="207"/>
      <c r="N1595" s="43"/>
      <c r="O1595" s="43"/>
      <c r="P1595" s="43"/>
      <c r="Q1595" s="43"/>
      <c r="R1595" s="43"/>
      <c r="S1595" s="43"/>
      <c r="T1595" s="79"/>
      <c r="AT1595" s="25" t="s">
        <v>175</v>
      </c>
      <c r="AU1595" s="25" t="s">
        <v>84</v>
      </c>
    </row>
    <row r="1596" spans="2:65" s="1" customFormat="1" ht="16.5" customHeight="1">
      <c r="B1596" s="42"/>
      <c r="C1596" s="193" t="s">
        <v>2221</v>
      </c>
      <c r="D1596" s="193" t="s">
        <v>168</v>
      </c>
      <c r="E1596" s="194" t="s">
        <v>1231</v>
      </c>
      <c r="F1596" s="195" t="s">
        <v>1232</v>
      </c>
      <c r="G1596" s="196" t="s">
        <v>1233</v>
      </c>
      <c r="H1596" s="197">
        <v>24</v>
      </c>
      <c r="I1596" s="198"/>
      <c r="J1596" s="199">
        <f>ROUND(I1596*H1596,2)</f>
        <v>0</v>
      </c>
      <c r="K1596" s="195" t="s">
        <v>21</v>
      </c>
      <c r="L1596" s="62"/>
      <c r="M1596" s="200" t="s">
        <v>21</v>
      </c>
      <c r="N1596" s="201" t="s">
        <v>48</v>
      </c>
      <c r="O1596" s="43"/>
      <c r="P1596" s="202">
        <f>O1596*H1596</f>
        <v>0</v>
      </c>
      <c r="Q1596" s="202">
        <v>0</v>
      </c>
      <c r="R1596" s="202">
        <f>Q1596*H1596</f>
        <v>0</v>
      </c>
      <c r="S1596" s="202">
        <v>0</v>
      </c>
      <c r="T1596" s="203">
        <f>S1596*H1596</f>
        <v>0</v>
      </c>
      <c r="AR1596" s="25" t="s">
        <v>173</v>
      </c>
      <c r="AT1596" s="25" t="s">
        <v>168</v>
      </c>
      <c r="AU1596" s="25" t="s">
        <v>84</v>
      </c>
      <c r="AY1596" s="25" t="s">
        <v>163</v>
      </c>
      <c r="BE1596" s="204">
        <f>IF(N1596="základní",J1596,0)</f>
        <v>0</v>
      </c>
      <c r="BF1596" s="204">
        <f>IF(N1596="snížená",J1596,0)</f>
        <v>0</v>
      </c>
      <c r="BG1596" s="204">
        <f>IF(N1596="zákl. přenesená",J1596,0)</f>
        <v>0</v>
      </c>
      <c r="BH1596" s="204">
        <f>IF(N1596="sníž. přenesená",J1596,0)</f>
        <v>0</v>
      </c>
      <c r="BI1596" s="204">
        <f>IF(N1596="nulová",J1596,0)</f>
        <v>0</v>
      </c>
      <c r="BJ1596" s="25" t="s">
        <v>98</v>
      </c>
      <c r="BK1596" s="204">
        <f>ROUND(I1596*H1596,2)</f>
        <v>0</v>
      </c>
      <c r="BL1596" s="25" t="s">
        <v>173</v>
      </c>
      <c r="BM1596" s="25" t="s">
        <v>2222</v>
      </c>
    </row>
    <row r="1597" spans="2:65" s="1" customFormat="1" ht="13.5">
      <c r="B1597" s="42"/>
      <c r="C1597" s="64"/>
      <c r="D1597" s="205" t="s">
        <v>175</v>
      </c>
      <c r="E1597" s="64"/>
      <c r="F1597" s="206" t="s">
        <v>1232</v>
      </c>
      <c r="G1597" s="64"/>
      <c r="H1597" s="64"/>
      <c r="I1597" s="164"/>
      <c r="J1597" s="64"/>
      <c r="K1597" s="64"/>
      <c r="L1597" s="62"/>
      <c r="M1597" s="207"/>
      <c r="N1597" s="43"/>
      <c r="O1597" s="43"/>
      <c r="P1597" s="43"/>
      <c r="Q1597" s="43"/>
      <c r="R1597" s="43"/>
      <c r="S1597" s="43"/>
      <c r="T1597" s="79"/>
      <c r="AT1597" s="25" t="s">
        <v>175</v>
      </c>
      <c r="AU1597" s="25" t="s">
        <v>84</v>
      </c>
    </row>
    <row r="1598" spans="2:65" s="1" customFormat="1" ht="38.25" customHeight="1">
      <c r="B1598" s="42"/>
      <c r="C1598" s="193" t="s">
        <v>1702</v>
      </c>
      <c r="D1598" s="193" t="s">
        <v>168</v>
      </c>
      <c r="E1598" s="194" t="s">
        <v>1234</v>
      </c>
      <c r="F1598" s="195" t="s">
        <v>1235</v>
      </c>
      <c r="G1598" s="196" t="s">
        <v>288</v>
      </c>
      <c r="H1598" s="197">
        <v>5</v>
      </c>
      <c r="I1598" s="198"/>
      <c r="J1598" s="199">
        <f>ROUND(I1598*H1598,2)</f>
        <v>0</v>
      </c>
      <c r="K1598" s="195" t="s">
        <v>21</v>
      </c>
      <c r="L1598" s="62"/>
      <c r="M1598" s="200" t="s">
        <v>21</v>
      </c>
      <c r="N1598" s="201" t="s">
        <v>48</v>
      </c>
      <c r="O1598" s="43"/>
      <c r="P1598" s="202">
        <f>O1598*H1598</f>
        <v>0</v>
      </c>
      <c r="Q1598" s="202">
        <v>0</v>
      </c>
      <c r="R1598" s="202">
        <f>Q1598*H1598</f>
        <v>0</v>
      </c>
      <c r="S1598" s="202">
        <v>0</v>
      </c>
      <c r="T1598" s="203">
        <f>S1598*H1598</f>
        <v>0</v>
      </c>
      <c r="AR1598" s="25" t="s">
        <v>173</v>
      </c>
      <c r="AT1598" s="25" t="s">
        <v>168</v>
      </c>
      <c r="AU1598" s="25" t="s">
        <v>84</v>
      </c>
      <c r="AY1598" s="25" t="s">
        <v>163</v>
      </c>
      <c r="BE1598" s="204">
        <f>IF(N1598="základní",J1598,0)</f>
        <v>0</v>
      </c>
      <c r="BF1598" s="204">
        <f>IF(N1598="snížená",J1598,0)</f>
        <v>0</v>
      </c>
      <c r="BG1598" s="204">
        <f>IF(N1598="zákl. přenesená",J1598,0)</f>
        <v>0</v>
      </c>
      <c r="BH1598" s="204">
        <f>IF(N1598="sníž. přenesená",J1598,0)</f>
        <v>0</v>
      </c>
      <c r="BI1598" s="204">
        <f>IF(N1598="nulová",J1598,0)</f>
        <v>0</v>
      </c>
      <c r="BJ1598" s="25" t="s">
        <v>98</v>
      </c>
      <c r="BK1598" s="204">
        <f>ROUND(I1598*H1598,2)</f>
        <v>0</v>
      </c>
      <c r="BL1598" s="25" t="s">
        <v>173</v>
      </c>
      <c r="BM1598" s="25" t="s">
        <v>2223</v>
      </c>
    </row>
    <row r="1599" spans="2:65" s="1" customFormat="1" ht="27">
      <c r="B1599" s="42"/>
      <c r="C1599" s="64"/>
      <c r="D1599" s="205" t="s">
        <v>175</v>
      </c>
      <c r="E1599" s="64"/>
      <c r="F1599" s="206" t="s">
        <v>1235</v>
      </c>
      <c r="G1599" s="64"/>
      <c r="H1599" s="64"/>
      <c r="I1599" s="164"/>
      <c r="J1599" s="64"/>
      <c r="K1599" s="64"/>
      <c r="L1599" s="62"/>
      <c r="M1599" s="207"/>
      <c r="N1599" s="43"/>
      <c r="O1599" s="43"/>
      <c r="P1599" s="43"/>
      <c r="Q1599" s="43"/>
      <c r="R1599" s="43"/>
      <c r="S1599" s="43"/>
      <c r="T1599" s="79"/>
      <c r="AT1599" s="25" t="s">
        <v>175</v>
      </c>
      <c r="AU1599" s="25" t="s">
        <v>84</v>
      </c>
    </row>
    <row r="1600" spans="2:65" s="1" customFormat="1" ht="38.25" customHeight="1">
      <c r="B1600" s="42"/>
      <c r="C1600" s="193" t="s">
        <v>2224</v>
      </c>
      <c r="D1600" s="193" t="s">
        <v>168</v>
      </c>
      <c r="E1600" s="194" t="s">
        <v>1236</v>
      </c>
      <c r="F1600" s="195" t="s">
        <v>1237</v>
      </c>
      <c r="G1600" s="196" t="s">
        <v>288</v>
      </c>
      <c r="H1600" s="197">
        <v>2</v>
      </c>
      <c r="I1600" s="198"/>
      <c r="J1600" s="199">
        <f>ROUND(I1600*H1600,2)</f>
        <v>0</v>
      </c>
      <c r="K1600" s="195" t="s">
        <v>21</v>
      </c>
      <c r="L1600" s="62"/>
      <c r="M1600" s="200" t="s">
        <v>21</v>
      </c>
      <c r="N1600" s="201" t="s">
        <v>48</v>
      </c>
      <c r="O1600" s="43"/>
      <c r="P1600" s="202">
        <f>O1600*H1600</f>
        <v>0</v>
      </c>
      <c r="Q1600" s="202">
        <v>0</v>
      </c>
      <c r="R1600" s="202">
        <f>Q1600*H1600</f>
        <v>0</v>
      </c>
      <c r="S1600" s="202">
        <v>0</v>
      </c>
      <c r="T1600" s="203">
        <f>S1600*H1600</f>
        <v>0</v>
      </c>
      <c r="AR1600" s="25" t="s">
        <v>173</v>
      </c>
      <c r="AT1600" s="25" t="s">
        <v>168</v>
      </c>
      <c r="AU1600" s="25" t="s">
        <v>84</v>
      </c>
      <c r="AY1600" s="25" t="s">
        <v>163</v>
      </c>
      <c r="BE1600" s="204">
        <f>IF(N1600="základní",J1600,0)</f>
        <v>0</v>
      </c>
      <c r="BF1600" s="204">
        <f>IF(N1600="snížená",J1600,0)</f>
        <v>0</v>
      </c>
      <c r="BG1600" s="204">
        <f>IF(N1600="zákl. přenesená",J1600,0)</f>
        <v>0</v>
      </c>
      <c r="BH1600" s="204">
        <f>IF(N1600="sníž. přenesená",J1600,0)</f>
        <v>0</v>
      </c>
      <c r="BI1600" s="204">
        <f>IF(N1600="nulová",J1600,0)</f>
        <v>0</v>
      </c>
      <c r="BJ1600" s="25" t="s">
        <v>98</v>
      </c>
      <c r="BK1600" s="204">
        <f>ROUND(I1600*H1600,2)</f>
        <v>0</v>
      </c>
      <c r="BL1600" s="25" t="s">
        <v>173</v>
      </c>
      <c r="BM1600" s="25" t="s">
        <v>2225</v>
      </c>
    </row>
    <row r="1601" spans="2:65" s="1" customFormat="1" ht="27">
      <c r="B1601" s="42"/>
      <c r="C1601" s="64"/>
      <c r="D1601" s="205" t="s">
        <v>175</v>
      </c>
      <c r="E1601" s="64"/>
      <c r="F1601" s="206" t="s">
        <v>1237</v>
      </c>
      <c r="G1601" s="64"/>
      <c r="H1601" s="64"/>
      <c r="I1601" s="164"/>
      <c r="J1601" s="64"/>
      <c r="K1601" s="64"/>
      <c r="L1601" s="62"/>
      <c r="M1601" s="207"/>
      <c r="N1601" s="43"/>
      <c r="O1601" s="43"/>
      <c r="P1601" s="43"/>
      <c r="Q1601" s="43"/>
      <c r="R1601" s="43"/>
      <c r="S1601" s="43"/>
      <c r="T1601" s="79"/>
      <c r="AT1601" s="25" t="s">
        <v>175</v>
      </c>
      <c r="AU1601" s="25" t="s">
        <v>84</v>
      </c>
    </row>
    <row r="1602" spans="2:65" s="1" customFormat="1" ht="25.5" customHeight="1">
      <c r="B1602" s="42"/>
      <c r="C1602" s="193" t="s">
        <v>1703</v>
      </c>
      <c r="D1602" s="193" t="s">
        <v>168</v>
      </c>
      <c r="E1602" s="194" t="s">
        <v>1238</v>
      </c>
      <c r="F1602" s="195" t="s">
        <v>1239</v>
      </c>
      <c r="G1602" s="196" t="s">
        <v>288</v>
      </c>
      <c r="H1602" s="197">
        <v>32</v>
      </c>
      <c r="I1602" s="198"/>
      <c r="J1602" s="199">
        <f>ROUND(I1602*H1602,2)</f>
        <v>0</v>
      </c>
      <c r="K1602" s="195" t="s">
        <v>21</v>
      </c>
      <c r="L1602" s="62"/>
      <c r="M1602" s="200" t="s">
        <v>21</v>
      </c>
      <c r="N1602" s="201" t="s">
        <v>48</v>
      </c>
      <c r="O1602" s="43"/>
      <c r="P1602" s="202">
        <f>O1602*H1602</f>
        <v>0</v>
      </c>
      <c r="Q1602" s="202">
        <v>0</v>
      </c>
      <c r="R1602" s="202">
        <f>Q1602*H1602</f>
        <v>0</v>
      </c>
      <c r="S1602" s="202">
        <v>0</v>
      </c>
      <c r="T1602" s="203">
        <f>S1602*H1602</f>
        <v>0</v>
      </c>
      <c r="AR1602" s="25" t="s">
        <v>173</v>
      </c>
      <c r="AT1602" s="25" t="s">
        <v>168</v>
      </c>
      <c r="AU1602" s="25" t="s">
        <v>84</v>
      </c>
      <c r="AY1602" s="25" t="s">
        <v>163</v>
      </c>
      <c r="BE1602" s="204">
        <f>IF(N1602="základní",J1602,0)</f>
        <v>0</v>
      </c>
      <c r="BF1602" s="204">
        <f>IF(N1602="snížená",J1602,0)</f>
        <v>0</v>
      </c>
      <c r="BG1602" s="204">
        <f>IF(N1602="zákl. přenesená",J1602,0)</f>
        <v>0</v>
      </c>
      <c r="BH1602" s="204">
        <f>IF(N1602="sníž. přenesená",J1602,0)</f>
        <v>0</v>
      </c>
      <c r="BI1602" s="204">
        <f>IF(N1602="nulová",J1602,0)</f>
        <v>0</v>
      </c>
      <c r="BJ1602" s="25" t="s">
        <v>98</v>
      </c>
      <c r="BK1602" s="204">
        <f>ROUND(I1602*H1602,2)</f>
        <v>0</v>
      </c>
      <c r="BL1602" s="25" t="s">
        <v>173</v>
      </c>
      <c r="BM1602" s="25" t="s">
        <v>2226</v>
      </c>
    </row>
    <row r="1603" spans="2:65" s="1" customFormat="1" ht="27">
      <c r="B1603" s="42"/>
      <c r="C1603" s="64"/>
      <c r="D1603" s="205" t="s">
        <v>175</v>
      </c>
      <c r="E1603" s="64"/>
      <c r="F1603" s="206" t="s">
        <v>1239</v>
      </c>
      <c r="G1603" s="64"/>
      <c r="H1603" s="64"/>
      <c r="I1603" s="164"/>
      <c r="J1603" s="64"/>
      <c r="K1603" s="64"/>
      <c r="L1603" s="62"/>
      <c r="M1603" s="207"/>
      <c r="N1603" s="43"/>
      <c r="O1603" s="43"/>
      <c r="P1603" s="43"/>
      <c r="Q1603" s="43"/>
      <c r="R1603" s="43"/>
      <c r="S1603" s="43"/>
      <c r="T1603" s="79"/>
      <c r="AT1603" s="25" t="s">
        <v>175</v>
      </c>
      <c r="AU1603" s="25" t="s">
        <v>84</v>
      </c>
    </row>
    <row r="1604" spans="2:65" s="1" customFormat="1" ht="25.5" customHeight="1">
      <c r="B1604" s="42"/>
      <c r="C1604" s="193" t="s">
        <v>2227</v>
      </c>
      <c r="D1604" s="193" t="s">
        <v>168</v>
      </c>
      <c r="E1604" s="194" t="s">
        <v>1240</v>
      </c>
      <c r="F1604" s="195" t="s">
        <v>1241</v>
      </c>
      <c r="G1604" s="196" t="s">
        <v>288</v>
      </c>
      <c r="H1604" s="197">
        <v>12</v>
      </c>
      <c r="I1604" s="198"/>
      <c r="J1604" s="199">
        <f>ROUND(I1604*H1604,2)</f>
        <v>0</v>
      </c>
      <c r="K1604" s="195" t="s">
        <v>21</v>
      </c>
      <c r="L1604" s="62"/>
      <c r="M1604" s="200" t="s">
        <v>21</v>
      </c>
      <c r="N1604" s="201" t="s">
        <v>48</v>
      </c>
      <c r="O1604" s="43"/>
      <c r="P1604" s="202">
        <f>O1604*H1604</f>
        <v>0</v>
      </c>
      <c r="Q1604" s="202">
        <v>0</v>
      </c>
      <c r="R1604" s="202">
        <f>Q1604*H1604</f>
        <v>0</v>
      </c>
      <c r="S1604" s="202">
        <v>0</v>
      </c>
      <c r="T1604" s="203">
        <f>S1604*H1604</f>
        <v>0</v>
      </c>
      <c r="AR1604" s="25" t="s">
        <v>173</v>
      </c>
      <c r="AT1604" s="25" t="s">
        <v>168</v>
      </c>
      <c r="AU1604" s="25" t="s">
        <v>84</v>
      </c>
      <c r="AY1604" s="25" t="s">
        <v>163</v>
      </c>
      <c r="BE1604" s="204">
        <f>IF(N1604="základní",J1604,0)</f>
        <v>0</v>
      </c>
      <c r="BF1604" s="204">
        <f>IF(N1604="snížená",J1604,0)</f>
        <v>0</v>
      </c>
      <c r="BG1604" s="204">
        <f>IF(N1604="zákl. přenesená",J1604,0)</f>
        <v>0</v>
      </c>
      <c r="BH1604" s="204">
        <f>IF(N1604="sníž. přenesená",J1604,0)</f>
        <v>0</v>
      </c>
      <c r="BI1604" s="204">
        <f>IF(N1604="nulová",J1604,0)</f>
        <v>0</v>
      </c>
      <c r="BJ1604" s="25" t="s">
        <v>98</v>
      </c>
      <c r="BK1604" s="204">
        <f>ROUND(I1604*H1604,2)</f>
        <v>0</v>
      </c>
      <c r="BL1604" s="25" t="s">
        <v>173</v>
      </c>
      <c r="BM1604" s="25" t="s">
        <v>2228</v>
      </c>
    </row>
    <row r="1605" spans="2:65" s="1" customFormat="1" ht="27">
      <c r="B1605" s="42"/>
      <c r="C1605" s="64"/>
      <c r="D1605" s="205" t="s">
        <v>175</v>
      </c>
      <c r="E1605" s="64"/>
      <c r="F1605" s="206" t="s">
        <v>1241</v>
      </c>
      <c r="G1605" s="64"/>
      <c r="H1605" s="64"/>
      <c r="I1605" s="164"/>
      <c r="J1605" s="64"/>
      <c r="K1605" s="64"/>
      <c r="L1605" s="62"/>
      <c r="M1605" s="207"/>
      <c r="N1605" s="43"/>
      <c r="O1605" s="43"/>
      <c r="P1605" s="43"/>
      <c r="Q1605" s="43"/>
      <c r="R1605" s="43"/>
      <c r="S1605" s="43"/>
      <c r="T1605" s="79"/>
      <c r="AT1605" s="25" t="s">
        <v>175</v>
      </c>
      <c r="AU1605" s="25" t="s">
        <v>84</v>
      </c>
    </row>
    <row r="1606" spans="2:65" s="1" customFormat="1" ht="25.5" customHeight="1">
      <c r="B1606" s="42"/>
      <c r="C1606" s="193" t="s">
        <v>1705</v>
      </c>
      <c r="D1606" s="193" t="s">
        <v>168</v>
      </c>
      <c r="E1606" s="194" t="s">
        <v>1242</v>
      </c>
      <c r="F1606" s="195" t="s">
        <v>1243</v>
      </c>
      <c r="G1606" s="196" t="s">
        <v>288</v>
      </c>
      <c r="H1606" s="197">
        <v>5</v>
      </c>
      <c r="I1606" s="198"/>
      <c r="J1606" s="199">
        <f>ROUND(I1606*H1606,2)</f>
        <v>0</v>
      </c>
      <c r="K1606" s="195" t="s">
        <v>21</v>
      </c>
      <c r="L1606" s="62"/>
      <c r="M1606" s="200" t="s">
        <v>21</v>
      </c>
      <c r="N1606" s="201" t="s">
        <v>48</v>
      </c>
      <c r="O1606" s="43"/>
      <c r="P1606" s="202">
        <f>O1606*H1606</f>
        <v>0</v>
      </c>
      <c r="Q1606" s="202">
        <v>0</v>
      </c>
      <c r="R1606" s="202">
        <f>Q1606*H1606</f>
        <v>0</v>
      </c>
      <c r="S1606" s="202">
        <v>0</v>
      </c>
      <c r="T1606" s="203">
        <f>S1606*H1606</f>
        <v>0</v>
      </c>
      <c r="AR1606" s="25" t="s">
        <v>173</v>
      </c>
      <c r="AT1606" s="25" t="s">
        <v>168</v>
      </c>
      <c r="AU1606" s="25" t="s">
        <v>84</v>
      </c>
      <c r="AY1606" s="25" t="s">
        <v>163</v>
      </c>
      <c r="BE1606" s="204">
        <f>IF(N1606="základní",J1606,0)</f>
        <v>0</v>
      </c>
      <c r="BF1606" s="204">
        <f>IF(N1606="snížená",J1606,0)</f>
        <v>0</v>
      </c>
      <c r="BG1606" s="204">
        <f>IF(N1606="zákl. přenesená",J1606,0)</f>
        <v>0</v>
      </c>
      <c r="BH1606" s="204">
        <f>IF(N1606="sníž. přenesená",J1606,0)</f>
        <v>0</v>
      </c>
      <c r="BI1606" s="204">
        <f>IF(N1606="nulová",J1606,0)</f>
        <v>0</v>
      </c>
      <c r="BJ1606" s="25" t="s">
        <v>98</v>
      </c>
      <c r="BK1606" s="204">
        <f>ROUND(I1606*H1606,2)</f>
        <v>0</v>
      </c>
      <c r="BL1606" s="25" t="s">
        <v>173</v>
      </c>
      <c r="BM1606" s="25" t="s">
        <v>2229</v>
      </c>
    </row>
    <row r="1607" spans="2:65" s="1" customFormat="1" ht="27">
      <c r="B1607" s="42"/>
      <c r="C1607" s="64"/>
      <c r="D1607" s="205" t="s">
        <v>175</v>
      </c>
      <c r="E1607" s="64"/>
      <c r="F1607" s="206" t="s">
        <v>1243</v>
      </c>
      <c r="G1607" s="64"/>
      <c r="H1607" s="64"/>
      <c r="I1607" s="164"/>
      <c r="J1607" s="64"/>
      <c r="K1607" s="64"/>
      <c r="L1607" s="62"/>
      <c r="M1607" s="207"/>
      <c r="N1607" s="43"/>
      <c r="O1607" s="43"/>
      <c r="P1607" s="43"/>
      <c r="Q1607" s="43"/>
      <c r="R1607" s="43"/>
      <c r="S1607" s="43"/>
      <c r="T1607" s="79"/>
      <c r="AT1607" s="25" t="s">
        <v>175</v>
      </c>
      <c r="AU1607" s="25" t="s">
        <v>84</v>
      </c>
    </row>
    <row r="1608" spans="2:65" s="1" customFormat="1" ht="25.5" customHeight="1">
      <c r="B1608" s="42"/>
      <c r="C1608" s="193" t="s">
        <v>2230</v>
      </c>
      <c r="D1608" s="193" t="s">
        <v>168</v>
      </c>
      <c r="E1608" s="194" t="s">
        <v>1244</v>
      </c>
      <c r="F1608" s="195" t="s">
        <v>1245</v>
      </c>
      <c r="G1608" s="196" t="s">
        <v>288</v>
      </c>
      <c r="H1608" s="197">
        <v>165</v>
      </c>
      <c r="I1608" s="198"/>
      <c r="J1608" s="199">
        <f>ROUND(I1608*H1608,2)</f>
        <v>0</v>
      </c>
      <c r="K1608" s="195" t="s">
        <v>21</v>
      </c>
      <c r="L1608" s="62"/>
      <c r="M1608" s="200" t="s">
        <v>21</v>
      </c>
      <c r="N1608" s="201" t="s">
        <v>48</v>
      </c>
      <c r="O1608" s="43"/>
      <c r="P1608" s="202">
        <f>O1608*H1608</f>
        <v>0</v>
      </c>
      <c r="Q1608" s="202">
        <v>0</v>
      </c>
      <c r="R1608" s="202">
        <f>Q1608*H1608</f>
        <v>0</v>
      </c>
      <c r="S1608" s="202">
        <v>0</v>
      </c>
      <c r="T1608" s="203">
        <f>S1608*H1608</f>
        <v>0</v>
      </c>
      <c r="AR1608" s="25" t="s">
        <v>173</v>
      </c>
      <c r="AT1608" s="25" t="s">
        <v>168</v>
      </c>
      <c r="AU1608" s="25" t="s">
        <v>84</v>
      </c>
      <c r="AY1608" s="25" t="s">
        <v>163</v>
      </c>
      <c r="BE1608" s="204">
        <f>IF(N1608="základní",J1608,0)</f>
        <v>0</v>
      </c>
      <c r="BF1608" s="204">
        <f>IF(N1608="snížená",J1608,0)</f>
        <v>0</v>
      </c>
      <c r="BG1608" s="204">
        <f>IF(N1608="zákl. přenesená",J1608,0)</f>
        <v>0</v>
      </c>
      <c r="BH1608" s="204">
        <f>IF(N1608="sníž. přenesená",J1608,0)</f>
        <v>0</v>
      </c>
      <c r="BI1608" s="204">
        <f>IF(N1608="nulová",J1608,0)</f>
        <v>0</v>
      </c>
      <c r="BJ1608" s="25" t="s">
        <v>98</v>
      </c>
      <c r="BK1608" s="204">
        <f>ROUND(I1608*H1608,2)</f>
        <v>0</v>
      </c>
      <c r="BL1608" s="25" t="s">
        <v>173</v>
      </c>
      <c r="BM1608" s="25" t="s">
        <v>2231</v>
      </c>
    </row>
    <row r="1609" spans="2:65" s="1" customFormat="1" ht="27">
      <c r="B1609" s="42"/>
      <c r="C1609" s="64"/>
      <c r="D1609" s="205" t="s">
        <v>175</v>
      </c>
      <c r="E1609" s="64"/>
      <c r="F1609" s="206" t="s">
        <v>1245</v>
      </c>
      <c r="G1609" s="64"/>
      <c r="H1609" s="64"/>
      <c r="I1609" s="164"/>
      <c r="J1609" s="64"/>
      <c r="K1609" s="64"/>
      <c r="L1609" s="62"/>
      <c r="M1609" s="207"/>
      <c r="N1609" s="43"/>
      <c r="O1609" s="43"/>
      <c r="P1609" s="43"/>
      <c r="Q1609" s="43"/>
      <c r="R1609" s="43"/>
      <c r="S1609" s="43"/>
      <c r="T1609" s="79"/>
      <c r="AT1609" s="25" t="s">
        <v>175</v>
      </c>
      <c r="AU1609" s="25" t="s">
        <v>84</v>
      </c>
    </row>
    <row r="1610" spans="2:65" s="1" customFormat="1" ht="38.25" customHeight="1">
      <c r="B1610" s="42"/>
      <c r="C1610" s="193" t="s">
        <v>1706</v>
      </c>
      <c r="D1610" s="193" t="s">
        <v>168</v>
      </c>
      <c r="E1610" s="194" t="s">
        <v>1246</v>
      </c>
      <c r="F1610" s="195" t="s">
        <v>1247</v>
      </c>
      <c r="G1610" s="196" t="s">
        <v>184</v>
      </c>
      <c r="H1610" s="197">
        <v>1</v>
      </c>
      <c r="I1610" s="198"/>
      <c r="J1610" s="199">
        <f>ROUND(I1610*H1610,2)</f>
        <v>0</v>
      </c>
      <c r="K1610" s="195" t="s">
        <v>21</v>
      </c>
      <c r="L1610" s="62"/>
      <c r="M1610" s="200" t="s">
        <v>21</v>
      </c>
      <c r="N1610" s="201" t="s">
        <v>48</v>
      </c>
      <c r="O1610" s="43"/>
      <c r="P1610" s="202">
        <f>O1610*H1610</f>
        <v>0</v>
      </c>
      <c r="Q1610" s="202">
        <v>0</v>
      </c>
      <c r="R1610" s="202">
        <f>Q1610*H1610</f>
        <v>0</v>
      </c>
      <c r="S1610" s="202">
        <v>0</v>
      </c>
      <c r="T1610" s="203">
        <f>S1610*H1610</f>
        <v>0</v>
      </c>
      <c r="AR1610" s="25" t="s">
        <v>173</v>
      </c>
      <c r="AT1610" s="25" t="s">
        <v>168</v>
      </c>
      <c r="AU1610" s="25" t="s">
        <v>84</v>
      </c>
      <c r="AY1610" s="25" t="s">
        <v>163</v>
      </c>
      <c r="BE1610" s="204">
        <f>IF(N1610="základní",J1610,0)</f>
        <v>0</v>
      </c>
      <c r="BF1610" s="204">
        <f>IF(N1610="snížená",J1610,0)</f>
        <v>0</v>
      </c>
      <c r="BG1610" s="204">
        <f>IF(N1610="zákl. přenesená",J1610,0)</f>
        <v>0</v>
      </c>
      <c r="BH1610" s="204">
        <f>IF(N1610="sníž. přenesená",J1610,0)</f>
        <v>0</v>
      </c>
      <c r="BI1610" s="204">
        <f>IF(N1610="nulová",J1610,0)</f>
        <v>0</v>
      </c>
      <c r="BJ1610" s="25" t="s">
        <v>98</v>
      </c>
      <c r="BK1610" s="204">
        <f>ROUND(I1610*H1610,2)</f>
        <v>0</v>
      </c>
      <c r="BL1610" s="25" t="s">
        <v>173</v>
      </c>
      <c r="BM1610" s="25" t="s">
        <v>2232</v>
      </c>
    </row>
    <row r="1611" spans="2:65" s="1" customFormat="1" ht="40.5">
      <c r="B1611" s="42"/>
      <c r="C1611" s="64"/>
      <c r="D1611" s="205" t="s">
        <v>175</v>
      </c>
      <c r="E1611" s="64"/>
      <c r="F1611" s="206" t="s">
        <v>1247</v>
      </c>
      <c r="G1611" s="64"/>
      <c r="H1611" s="64"/>
      <c r="I1611" s="164"/>
      <c r="J1611" s="64"/>
      <c r="K1611" s="64"/>
      <c r="L1611" s="62"/>
      <c r="M1611" s="207"/>
      <c r="N1611" s="43"/>
      <c r="O1611" s="43"/>
      <c r="P1611" s="43"/>
      <c r="Q1611" s="43"/>
      <c r="R1611" s="43"/>
      <c r="S1611" s="43"/>
      <c r="T1611" s="79"/>
      <c r="AT1611" s="25" t="s">
        <v>175</v>
      </c>
      <c r="AU1611" s="25" t="s">
        <v>84</v>
      </c>
    </row>
    <row r="1612" spans="2:65" s="1" customFormat="1" ht="38.25" customHeight="1">
      <c r="B1612" s="42"/>
      <c r="C1612" s="193" t="s">
        <v>2233</v>
      </c>
      <c r="D1612" s="193" t="s">
        <v>168</v>
      </c>
      <c r="E1612" s="194" t="s">
        <v>1248</v>
      </c>
      <c r="F1612" s="195" t="s">
        <v>1249</v>
      </c>
      <c r="G1612" s="196" t="s">
        <v>184</v>
      </c>
      <c r="H1612" s="197">
        <v>1</v>
      </c>
      <c r="I1612" s="198"/>
      <c r="J1612" s="199">
        <f>ROUND(I1612*H1612,2)</f>
        <v>0</v>
      </c>
      <c r="K1612" s="195" t="s">
        <v>21</v>
      </c>
      <c r="L1612" s="62"/>
      <c r="M1612" s="200" t="s">
        <v>21</v>
      </c>
      <c r="N1612" s="201" t="s">
        <v>48</v>
      </c>
      <c r="O1612" s="43"/>
      <c r="P1612" s="202">
        <f>O1612*H1612</f>
        <v>0</v>
      </c>
      <c r="Q1612" s="202">
        <v>0</v>
      </c>
      <c r="R1612" s="202">
        <f>Q1612*H1612</f>
        <v>0</v>
      </c>
      <c r="S1612" s="202">
        <v>0</v>
      </c>
      <c r="T1612" s="203">
        <f>S1612*H1612</f>
        <v>0</v>
      </c>
      <c r="AR1612" s="25" t="s">
        <v>173</v>
      </c>
      <c r="AT1612" s="25" t="s">
        <v>168</v>
      </c>
      <c r="AU1612" s="25" t="s">
        <v>84</v>
      </c>
      <c r="AY1612" s="25" t="s">
        <v>163</v>
      </c>
      <c r="BE1612" s="204">
        <f>IF(N1612="základní",J1612,0)</f>
        <v>0</v>
      </c>
      <c r="BF1612" s="204">
        <f>IF(N1612="snížená",J1612,0)</f>
        <v>0</v>
      </c>
      <c r="BG1612" s="204">
        <f>IF(N1612="zákl. přenesená",J1612,0)</f>
        <v>0</v>
      </c>
      <c r="BH1612" s="204">
        <f>IF(N1612="sníž. přenesená",J1612,0)</f>
        <v>0</v>
      </c>
      <c r="BI1612" s="204">
        <f>IF(N1612="nulová",J1612,0)</f>
        <v>0</v>
      </c>
      <c r="BJ1612" s="25" t="s">
        <v>98</v>
      </c>
      <c r="BK1612" s="204">
        <f>ROUND(I1612*H1612,2)</f>
        <v>0</v>
      </c>
      <c r="BL1612" s="25" t="s">
        <v>173</v>
      </c>
      <c r="BM1612" s="25" t="s">
        <v>2234</v>
      </c>
    </row>
    <row r="1613" spans="2:65" s="1" customFormat="1" ht="40.5">
      <c r="B1613" s="42"/>
      <c r="C1613" s="64"/>
      <c r="D1613" s="205" t="s">
        <v>175</v>
      </c>
      <c r="E1613" s="64"/>
      <c r="F1613" s="206" t="s">
        <v>1249</v>
      </c>
      <c r="G1613" s="64"/>
      <c r="H1613" s="64"/>
      <c r="I1613" s="164"/>
      <c r="J1613" s="64"/>
      <c r="K1613" s="64"/>
      <c r="L1613" s="62"/>
      <c r="M1613" s="207"/>
      <c r="N1613" s="43"/>
      <c r="O1613" s="43"/>
      <c r="P1613" s="43"/>
      <c r="Q1613" s="43"/>
      <c r="R1613" s="43"/>
      <c r="S1613" s="43"/>
      <c r="T1613" s="79"/>
      <c r="AT1613" s="25" t="s">
        <v>175</v>
      </c>
      <c r="AU1613" s="25" t="s">
        <v>84</v>
      </c>
    </row>
    <row r="1614" spans="2:65" s="1" customFormat="1" ht="16.5" customHeight="1">
      <c r="B1614" s="42"/>
      <c r="C1614" s="193" t="s">
        <v>1708</v>
      </c>
      <c r="D1614" s="193" t="s">
        <v>168</v>
      </c>
      <c r="E1614" s="194" t="s">
        <v>1250</v>
      </c>
      <c r="F1614" s="195" t="s">
        <v>1251</v>
      </c>
      <c r="G1614" s="196" t="s">
        <v>184</v>
      </c>
      <c r="H1614" s="197">
        <v>8</v>
      </c>
      <c r="I1614" s="198"/>
      <c r="J1614" s="199">
        <f>ROUND(I1614*H1614,2)</f>
        <v>0</v>
      </c>
      <c r="K1614" s="195" t="s">
        <v>21</v>
      </c>
      <c r="L1614" s="62"/>
      <c r="M1614" s="200" t="s">
        <v>21</v>
      </c>
      <c r="N1614" s="201" t="s">
        <v>48</v>
      </c>
      <c r="O1614" s="43"/>
      <c r="P1614" s="202">
        <f>O1614*H1614</f>
        <v>0</v>
      </c>
      <c r="Q1614" s="202">
        <v>0</v>
      </c>
      <c r="R1614" s="202">
        <f>Q1614*H1614</f>
        <v>0</v>
      </c>
      <c r="S1614" s="202">
        <v>0</v>
      </c>
      <c r="T1614" s="203">
        <f>S1614*H1614</f>
        <v>0</v>
      </c>
      <c r="AR1614" s="25" t="s">
        <v>173</v>
      </c>
      <c r="AT1614" s="25" t="s">
        <v>168</v>
      </c>
      <c r="AU1614" s="25" t="s">
        <v>84</v>
      </c>
      <c r="AY1614" s="25" t="s">
        <v>163</v>
      </c>
      <c r="BE1614" s="204">
        <f>IF(N1614="základní",J1614,0)</f>
        <v>0</v>
      </c>
      <c r="BF1614" s="204">
        <f>IF(N1614="snížená",J1614,0)</f>
        <v>0</v>
      </c>
      <c r="BG1614" s="204">
        <f>IF(N1614="zákl. přenesená",J1614,0)</f>
        <v>0</v>
      </c>
      <c r="BH1614" s="204">
        <f>IF(N1614="sníž. přenesená",J1614,0)</f>
        <v>0</v>
      </c>
      <c r="BI1614" s="204">
        <f>IF(N1614="nulová",J1614,0)</f>
        <v>0</v>
      </c>
      <c r="BJ1614" s="25" t="s">
        <v>98</v>
      </c>
      <c r="BK1614" s="204">
        <f>ROUND(I1614*H1614,2)</f>
        <v>0</v>
      </c>
      <c r="BL1614" s="25" t="s">
        <v>173</v>
      </c>
      <c r="BM1614" s="25" t="s">
        <v>2235</v>
      </c>
    </row>
    <row r="1615" spans="2:65" s="1" customFormat="1" ht="13.5">
      <c r="B1615" s="42"/>
      <c r="C1615" s="64"/>
      <c r="D1615" s="205" t="s">
        <v>175</v>
      </c>
      <c r="E1615" s="64"/>
      <c r="F1615" s="206" t="s">
        <v>1251</v>
      </c>
      <c r="G1615" s="64"/>
      <c r="H1615" s="64"/>
      <c r="I1615" s="164"/>
      <c r="J1615" s="64"/>
      <c r="K1615" s="64"/>
      <c r="L1615" s="62"/>
      <c r="M1615" s="207"/>
      <c r="N1615" s="43"/>
      <c r="O1615" s="43"/>
      <c r="P1615" s="43"/>
      <c r="Q1615" s="43"/>
      <c r="R1615" s="43"/>
      <c r="S1615" s="43"/>
      <c r="T1615" s="79"/>
      <c r="AT1615" s="25" t="s">
        <v>175</v>
      </c>
      <c r="AU1615" s="25" t="s">
        <v>84</v>
      </c>
    </row>
    <row r="1616" spans="2:65" s="1" customFormat="1" ht="16.5" customHeight="1">
      <c r="B1616" s="42"/>
      <c r="C1616" s="193" t="s">
        <v>2236</v>
      </c>
      <c r="D1616" s="193" t="s">
        <v>168</v>
      </c>
      <c r="E1616" s="194" t="s">
        <v>1252</v>
      </c>
      <c r="F1616" s="195" t="s">
        <v>1253</v>
      </c>
      <c r="G1616" s="196" t="s">
        <v>1254</v>
      </c>
      <c r="H1616" s="197">
        <v>36</v>
      </c>
      <c r="I1616" s="198"/>
      <c r="J1616" s="199">
        <f>ROUND(I1616*H1616,2)</f>
        <v>0</v>
      </c>
      <c r="K1616" s="195" t="s">
        <v>21</v>
      </c>
      <c r="L1616" s="62"/>
      <c r="M1616" s="200" t="s">
        <v>21</v>
      </c>
      <c r="N1616" s="201" t="s">
        <v>48</v>
      </c>
      <c r="O1616" s="43"/>
      <c r="P1616" s="202">
        <f>O1616*H1616</f>
        <v>0</v>
      </c>
      <c r="Q1616" s="202">
        <v>0</v>
      </c>
      <c r="R1616" s="202">
        <f>Q1616*H1616</f>
        <v>0</v>
      </c>
      <c r="S1616" s="202">
        <v>0</v>
      </c>
      <c r="T1616" s="203">
        <f>S1616*H1616</f>
        <v>0</v>
      </c>
      <c r="AR1616" s="25" t="s">
        <v>173</v>
      </c>
      <c r="AT1616" s="25" t="s">
        <v>168</v>
      </c>
      <c r="AU1616" s="25" t="s">
        <v>84</v>
      </c>
      <c r="AY1616" s="25" t="s">
        <v>163</v>
      </c>
      <c r="BE1616" s="204">
        <f>IF(N1616="základní",J1616,0)</f>
        <v>0</v>
      </c>
      <c r="BF1616" s="204">
        <f>IF(N1616="snížená",J1616,0)</f>
        <v>0</v>
      </c>
      <c r="BG1616" s="204">
        <f>IF(N1616="zákl. přenesená",J1616,0)</f>
        <v>0</v>
      </c>
      <c r="BH1616" s="204">
        <f>IF(N1616="sníž. přenesená",J1616,0)</f>
        <v>0</v>
      </c>
      <c r="BI1616" s="204">
        <f>IF(N1616="nulová",J1616,0)</f>
        <v>0</v>
      </c>
      <c r="BJ1616" s="25" t="s">
        <v>98</v>
      </c>
      <c r="BK1616" s="204">
        <f>ROUND(I1616*H1616,2)</f>
        <v>0</v>
      </c>
      <c r="BL1616" s="25" t="s">
        <v>173</v>
      </c>
      <c r="BM1616" s="25" t="s">
        <v>2237</v>
      </c>
    </row>
    <row r="1617" spans="2:65" s="1" customFormat="1" ht="13.5">
      <c r="B1617" s="42"/>
      <c r="C1617" s="64"/>
      <c r="D1617" s="205" t="s">
        <v>175</v>
      </c>
      <c r="E1617" s="64"/>
      <c r="F1617" s="206" t="s">
        <v>1253</v>
      </c>
      <c r="G1617" s="64"/>
      <c r="H1617" s="64"/>
      <c r="I1617" s="164"/>
      <c r="J1617" s="64"/>
      <c r="K1617" s="64"/>
      <c r="L1617" s="62"/>
      <c r="M1617" s="207"/>
      <c r="N1617" s="43"/>
      <c r="O1617" s="43"/>
      <c r="P1617" s="43"/>
      <c r="Q1617" s="43"/>
      <c r="R1617" s="43"/>
      <c r="S1617" s="43"/>
      <c r="T1617" s="79"/>
      <c r="AT1617" s="25" t="s">
        <v>175</v>
      </c>
      <c r="AU1617" s="25" t="s">
        <v>84</v>
      </c>
    </row>
    <row r="1618" spans="2:65" s="1" customFormat="1" ht="16.5" customHeight="1">
      <c r="B1618" s="42"/>
      <c r="C1618" s="193" t="s">
        <v>1709</v>
      </c>
      <c r="D1618" s="193" t="s">
        <v>168</v>
      </c>
      <c r="E1618" s="194" t="s">
        <v>1255</v>
      </c>
      <c r="F1618" s="195" t="s">
        <v>1256</v>
      </c>
      <c r="G1618" s="196" t="s">
        <v>184</v>
      </c>
      <c r="H1618" s="197">
        <v>12</v>
      </c>
      <c r="I1618" s="198"/>
      <c r="J1618" s="199">
        <f>ROUND(I1618*H1618,2)</f>
        <v>0</v>
      </c>
      <c r="K1618" s="195" t="s">
        <v>21</v>
      </c>
      <c r="L1618" s="62"/>
      <c r="M1618" s="200" t="s">
        <v>21</v>
      </c>
      <c r="N1618" s="201" t="s">
        <v>48</v>
      </c>
      <c r="O1618" s="43"/>
      <c r="P1618" s="202">
        <f>O1618*H1618</f>
        <v>0</v>
      </c>
      <c r="Q1618" s="202">
        <v>0</v>
      </c>
      <c r="R1618" s="202">
        <f>Q1618*H1618</f>
        <v>0</v>
      </c>
      <c r="S1618" s="202">
        <v>0</v>
      </c>
      <c r="T1618" s="203">
        <f>S1618*H1618</f>
        <v>0</v>
      </c>
      <c r="AR1618" s="25" t="s">
        <v>173</v>
      </c>
      <c r="AT1618" s="25" t="s">
        <v>168</v>
      </c>
      <c r="AU1618" s="25" t="s">
        <v>84</v>
      </c>
      <c r="AY1618" s="25" t="s">
        <v>163</v>
      </c>
      <c r="BE1618" s="204">
        <f>IF(N1618="základní",J1618,0)</f>
        <v>0</v>
      </c>
      <c r="BF1618" s="204">
        <f>IF(N1618="snížená",J1618,0)</f>
        <v>0</v>
      </c>
      <c r="BG1618" s="204">
        <f>IF(N1618="zákl. přenesená",J1618,0)</f>
        <v>0</v>
      </c>
      <c r="BH1618" s="204">
        <f>IF(N1618="sníž. přenesená",J1618,0)</f>
        <v>0</v>
      </c>
      <c r="BI1618" s="204">
        <f>IF(N1618="nulová",J1618,0)</f>
        <v>0</v>
      </c>
      <c r="BJ1618" s="25" t="s">
        <v>98</v>
      </c>
      <c r="BK1618" s="204">
        <f>ROUND(I1618*H1618,2)</f>
        <v>0</v>
      </c>
      <c r="BL1618" s="25" t="s">
        <v>173</v>
      </c>
      <c r="BM1618" s="25" t="s">
        <v>2238</v>
      </c>
    </row>
    <row r="1619" spans="2:65" s="1" customFormat="1" ht="13.5">
      <c r="B1619" s="42"/>
      <c r="C1619" s="64"/>
      <c r="D1619" s="205" t="s">
        <v>175</v>
      </c>
      <c r="E1619" s="64"/>
      <c r="F1619" s="206" t="s">
        <v>1256</v>
      </c>
      <c r="G1619" s="64"/>
      <c r="H1619" s="64"/>
      <c r="I1619" s="164"/>
      <c r="J1619" s="64"/>
      <c r="K1619" s="64"/>
      <c r="L1619" s="62"/>
      <c r="M1619" s="207"/>
      <c r="N1619" s="43"/>
      <c r="O1619" s="43"/>
      <c r="P1619" s="43"/>
      <c r="Q1619" s="43"/>
      <c r="R1619" s="43"/>
      <c r="S1619" s="43"/>
      <c r="T1619" s="79"/>
      <c r="AT1619" s="25" t="s">
        <v>175</v>
      </c>
      <c r="AU1619" s="25" t="s">
        <v>84</v>
      </c>
    </row>
    <row r="1620" spans="2:65" s="1" customFormat="1" ht="16.5" customHeight="1">
      <c r="B1620" s="42"/>
      <c r="C1620" s="193" t="s">
        <v>2239</v>
      </c>
      <c r="D1620" s="193" t="s">
        <v>168</v>
      </c>
      <c r="E1620" s="194" t="s">
        <v>1257</v>
      </c>
      <c r="F1620" s="195" t="s">
        <v>1258</v>
      </c>
      <c r="G1620" s="196" t="s">
        <v>1259</v>
      </c>
      <c r="H1620" s="197">
        <v>12</v>
      </c>
      <c r="I1620" s="198"/>
      <c r="J1620" s="199">
        <f>ROUND(I1620*H1620,2)</f>
        <v>0</v>
      </c>
      <c r="K1620" s="195" t="s">
        <v>21</v>
      </c>
      <c r="L1620" s="62"/>
      <c r="M1620" s="200" t="s">
        <v>21</v>
      </c>
      <c r="N1620" s="201" t="s">
        <v>48</v>
      </c>
      <c r="O1620" s="43"/>
      <c r="P1620" s="202">
        <f>O1620*H1620</f>
        <v>0</v>
      </c>
      <c r="Q1620" s="202">
        <v>0</v>
      </c>
      <c r="R1620" s="202">
        <f>Q1620*H1620</f>
        <v>0</v>
      </c>
      <c r="S1620" s="202">
        <v>0</v>
      </c>
      <c r="T1620" s="203">
        <f>S1620*H1620</f>
        <v>0</v>
      </c>
      <c r="AR1620" s="25" t="s">
        <v>173</v>
      </c>
      <c r="AT1620" s="25" t="s">
        <v>168</v>
      </c>
      <c r="AU1620" s="25" t="s">
        <v>84</v>
      </c>
      <c r="AY1620" s="25" t="s">
        <v>163</v>
      </c>
      <c r="BE1620" s="204">
        <f>IF(N1620="základní",J1620,0)</f>
        <v>0</v>
      </c>
      <c r="BF1620" s="204">
        <f>IF(N1620="snížená",J1620,0)</f>
        <v>0</v>
      </c>
      <c r="BG1620" s="204">
        <f>IF(N1620="zákl. přenesená",J1620,0)</f>
        <v>0</v>
      </c>
      <c r="BH1620" s="204">
        <f>IF(N1620="sníž. přenesená",J1620,0)</f>
        <v>0</v>
      </c>
      <c r="BI1620" s="204">
        <f>IF(N1620="nulová",J1620,0)</f>
        <v>0</v>
      </c>
      <c r="BJ1620" s="25" t="s">
        <v>98</v>
      </c>
      <c r="BK1620" s="204">
        <f>ROUND(I1620*H1620,2)</f>
        <v>0</v>
      </c>
      <c r="BL1620" s="25" t="s">
        <v>173</v>
      </c>
      <c r="BM1620" s="25" t="s">
        <v>2240</v>
      </c>
    </row>
    <row r="1621" spans="2:65" s="1" customFormat="1" ht="13.5">
      <c r="B1621" s="42"/>
      <c r="C1621" s="64"/>
      <c r="D1621" s="205" t="s">
        <v>175</v>
      </c>
      <c r="E1621" s="64"/>
      <c r="F1621" s="206" t="s">
        <v>1258</v>
      </c>
      <c r="G1621" s="64"/>
      <c r="H1621" s="64"/>
      <c r="I1621" s="164"/>
      <c r="J1621" s="64"/>
      <c r="K1621" s="64"/>
      <c r="L1621" s="62"/>
      <c r="M1621" s="207"/>
      <c r="N1621" s="43"/>
      <c r="O1621" s="43"/>
      <c r="P1621" s="43"/>
      <c r="Q1621" s="43"/>
      <c r="R1621" s="43"/>
      <c r="S1621" s="43"/>
      <c r="T1621" s="79"/>
      <c r="AT1621" s="25" t="s">
        <v>175</v>
      </c>
      <c r="AU1621" s="25" t="s">
        <v>84</v>
      </c>
    </row>
    <row r="1622" spans="2:65" s="1" customFormat="1" ht="16.5" customHeight="1">
      <c r="B1622" s="42"/>
      <c r="C1622" s="193" t="s">
        <v>1711</v>
      </c>
      <c r="D1622" s="193" t="s">
        <v>168</v>
      </c>
      <c r="E1622" s="194" t="s">
        <v>1260</v>
      </c>
      <c r="F1622" s="195" t="s">
        <v>1261</v>
      </c>
      <c r="G1622" s="196" t="s">
        <v>288</v>
      </c>
      <c r="H1622" s="197">
        <v>165</v>
      </c>
      <c r="I1622" s="198"/>
      <c r="J1622" s="199">
        <f>ROUND(I1622*H1622,2)</f>
        <v>0</v>
      </c>
      <c r="K1622" s="195" t="s">
        <v>21</v>
      </c>
      <c r="L1622" s="62"/>
      <c r="M1622" s="200" t="s">
        <v>21</v>
      </c>
      <c r="N1622" s="201" t="s">
        <v>48</v>
      </c>
      <c r="O1622" s="43"/>
      <c r="P1622" s="202">
        <f>O1622*H1622</f>
        <v>0</v>
      </c>
      <c r="Q1622" s="202">
        <v>0</v>
      </c>
      <c r="R1622" s="202">
        <f>Q1622*H1622</f>
        <v>0</v>
      </c>
      <c r="S1622" s="202">
        <v>0</v>
      </c>
      <c r="T1622" s="203">
        <f>S1622*H1622</f>
        <v>0</v>
      </c>
      <c r="AR1622" s="25" t="s">
        <v>173</v>
      </c>
      <c r="AT1622" s="25" t="s">
        <v>168</v>
      </c>
      <c r="AU1622" s="25" t="s">
        <v>84</v>
      </c>
      <c r="AY1622" s="25" t="s">
        <v>163</v>
      </c>
      <c r="BE1622" s="204">
        <f>IF(N1622="základní",J1622,0)</f>
        <v>0</v>
      </c>
      <c r="BF1622" s="204">
        <f>IF(N1622="snížená",J1622,0)</f>
        <v>0</v>
      </c>
      <c r="BG1622" s="204">
        <f>IF(N1622="zákl. přenesená",J1622,0)</f>
        <v>0</v>
      </c>
      <c r="BH1622" s="204">
        <f>IF(N1622="sníž. přenesená",J1622,0)</f>
        <v>0</v>
      </c>
      <c r="BI1622" s="204">
        <f>IF(N1622="nulová",J1622,0)</f>
        <v>0</v>
      </c>
      <c r="BJ1622" s="25" t="s">
        <v>98</v>
      </c>
      <c r="BK1622" s="204">
        <f>ROUND(I1622*H1622,2)</f>
        <v>0</v>
      </c>
      <c r="BL1622" s="25" t="s">
        <v>173</v>
      </c>
      <c r="BM1622" s="25" t="s">
        <v>2241</v>
      </c>
    </row>
    <row r="1623" spans="2:65" s="1" customFormat="1" ht="13.5">
      <c r="B1623" s="42"/>
      <c r="C1623" s="64"/>
      <c r="D1623" s="205" t="s">
        <v>175</v>
      </c>
      <c r="E1623" s="64"/>
      <c r="F1623" s="206" t="s">
        <v>1261</v>
      </c>
      <c r="G1623" s="64"/>
      <c r="H1623" s="64"/>
      <c r="I1623" s="164"/>
      <c r="J1623" s="64"/>
      <c r="K1623" s="64"/>
      <c r="L1623" s="62"/>
      <c r="M1623" s="207"/>
      <c r="N1623" s="43"/>
      <c r="O1623" s="43"/>
      <c r="P1623" s="43"/>
      <c r="Q1623" s="43"/>
      <c r="R1623" s="43"/>
      <c r="S1623" s="43"/>
      <c r="T1623" s="79"/>
      <c r="AT1623" s="25" t="s">
        <v>175</v>
      </c>
      <c r="AU1623" s="25" t="s">
        <v>84</v>
      </c>
    </row>
    <row r="1624" spans="2:65" s="1" customFormat="1" ht="16.5" customHeight="1">
      <c r="B1624" s="42"/>
      <c r="C1624" s="193" t="s">
        <v>2242</v>
      </c>
      <c r="D1624" s="193" t="s">
        <v>168</v>
      </c>
      <c r="E1624" s="194" t="s">
        <v>1262</v>
      </c>
      <c r="F1624" s="195" t="s">
        <v>1263</v>
      </c>
      <c r="G1624" s="196" t="s">
        <v>184</v>
      </c>
      <c r="H1624" s="197">
        <v>12</v>
      </c>
      <c r="I1624" s="198"/>
      <c r="J1624" s="199">
        <f>ROUND(I1624*H1624,2)</f>
        <v>0</v>
      </c>
      <c r="K1624" s="195" t="s">
        <v>21</v>
      </c>
      <c r="L1624" s="62"/>
      <c r="M1624" s="200" t="s">
        <v>21</v>
      </c>
      <c r="N1624" s="201" t="s">
        <v>48</v>
      </c>
      <c r="O1624" s="43"/>
      <c r="P1624" s="202">
        <f>O1624*H1624</f>
        <v>0</v>
      </c>
      <c r="Q1624" s="202">
        <v>0</v>
      </c>
      <c r="R1624" s="202">
        <f>Q1624*H1624</f>
        <v>0</v>
      </c>
      <c r="S1624" s="202">
        <v>0</v>
      </c>
      <c r="T1624" s="203">
        <f>S1624*H1624</f>
        <v>0</v>
      </c>
      <c r="AR1624" s="25" t="s">
        <v>173</v>
      </c>
      <c r="AT1624" s="25" t="s">
        <v>168</v>
      </c>
      <c r="AU1624" s="25" t="s">
        <v>84</v>
      </c>
      <c r="AY1624" s="25" t="s">
        <v>163</v>
      </c>
      <c r="BE1624" s="204">
        <f>IF(N1624="základní",J1624,0)</f>
        <v>0</v>
      </c>
      <c r="BF1624" s="204">
        <f>IF(N1624="snížená",J1624,0)</f>
        <v>0</v>
      </c>
      <c r="BG1624" s="204">
        <f>IF(N1624="zákl. přenesená",J1624,0)</f>
        <v>0</v>
      </c>
      <c r="BH1624" s="204">
        <f>IF(N1624="sníž. přenesená",J1624,0)</f>
        <v>0</v>
      </c>
      <c r="BI1624" s="204">
        <f>IF(N1624="nulová",J1624,0)</f>
        <v>0</v>
      </c>
      <c r="BJ1624" s="25" t="s">
        <v>98</v>
      </c>
      <c r="BK1624" s="204">
        <f>ROUND(I1624*H1624,2)</f>
        <v>0</v>
      </c>
      <c r="BL1624" s="25" t="s">
        <v>173</v>
      </c>
      <c r="BM1624" s="25" t="s">
        <v>2243</v>
      </c>
    </row>
    <row r="1625" spans="2:65" s="1" customFormat="1" ht="13.5">
      <c r="B1625" s="42"/>
      <c r="C1625" s="64"/>
      <c r="D1625" s="205" t="s">
        <v>175</v>
      </c>
      <c r="E1625" s="64"/>
      <c r="F1625" s="206" t="s">
        <v>1263</v>
      </c>
      <c r="G1625" s="64"/>
      <c r="H1625" s="64"/>
      <c r="I1625" s="164"/>
      <c r="J1625" s="64"/>
      <c r="K1625" s="64"/>
      <c r="L1625" s="62"/>
      <c r="M1625" s="207"/>
      <c r="N1625" s="43"/>
      <c r="O1625" s="43"/>
      <c r="P1625" s="43"/>
      <c r="Q1625" s="43"/>
      <c r="R1625" s="43"/>
      <c r="S1625" s="43"/>
      <c r="T1625" s="79"/>
      <c r="AT1625" s="25" t="s">
        <v>175</v>
      </c>
      <c r="AU1625" s="25" t="s">
        <v>84</v>
      </c>
    </row>
    <row r="1626" spans="2:65" s="1" customFormat="1" ht="16.5" customHeight="1">
      <c r="B1626" s="42"/>
      <c r="C1626" s="193" t="s">
        <v>1712</v>
      </c>
      <c r="D1626" s="193" t="s">
        <v>168</v>
      </c>
      <c r="E1626" s="194" t="s">
        <v>1264</v>
      </c>
      <c r="F1626" s="195" t="s">
        <v>1265</v>
      </c>
      <c r="G1626" s="196" t="s">
        <v>288</v>
      </c>
      <c r="H1626" s="197">
        <v>32</v>
      </c>
      <c r="I1626" s="198"/>
      <c r="J1626" s="199">
        <f>ROUND(I1626*H1626,2)</f>
        <v>0</v>
      </c>
      <c r="K1626" s="195" t="s">
        <v>21</v>
      </c>
      <c r="L1626" s="62"/>
      <c r="M1626" s="200" t="s">
        <v>21</v>
      </c>
      <c r="N1626" s="201" t="s">
        <v>48</v>
      </c>
      <c r="O1626" s="43"/>
      <c r="P1626" s="202">
        <f>O1626*H1626</f>
        <v>0</v>
      </c>
      <c r="Q1626" s="202">
        <v>0</v>
      </c>
      <c r="R1626" s="202">
        <f>Q1626*H1626</f>
        <v>0</v>
      </c>
      <c r="S1626" s="202">
        <v>0</v>
      </c>
      <c r="T1626" s="203">
        <f>S1626*H1626</f>
        <v>0</v>
      </c>
      <c r="AR1626" s="25" t="s">
        <v>173</v>
      </c>
      <c r="AT1626" s="25" t="s">
        <v>168</v>
      </c>
      <c r="AU1626" s="25" t="s">
        <v>84</v>
      </c>
      <c r="AY1626" s="25" t="s">
        <v>163</v>
      </c>
      <c r="BE1626" s="204">
        <f>IF(N1626="základní",J1626,0)</f>
        <v>0</v>
      </c>
      <c r="BF1626" s="204">
        <f>IF(N1626="snížená",J1626,0)</f>
        <v>0</v>
      </c>
      <c r="BG1626" s="204">
        <f>IF(N1626="zákl. přenesená",J1626,0)</f>
        <v>0</v>
      </c>
      <c r="BH1626" s="204">
        <f>IF(N1626="sníž. přenesená",J1626,0)</f>
        <v>0</v>
      </c>
      <c r="BI1626" s="204">
        <f>IF(N1626="nulová",J1626,0)</f>
        <v>0</v>
      </c>
      <c r="BJ1626" s="25" t="s">
        <v>98</v>
      </c>
      <c r="BK1626" s="204">
        <f>ROUND(I1626*H1626,2)</f>
        <v>0</v>
      </c>
      <c r="BL1626" s="25" t="s">
        <v>173</v>
      </c>
      <c r="BM1626" s="25" t="s">
        <v>2244</v>
      </c>
    </row>
    <row r="1627" spans="2:65" s="1" customFormat="1" ht="13.5">
      <c r="B1627" s="42"/>
      <c r="C1627" s="64"/>
      <c r="D1627" s="205" t="s">
        <v>175</v>
      </c>
      <c r="E1627" s="64"/>
      <c r="F1627" s="206" t="s">
        <v>1265</v>
      </c>
      <c r="G1627" s="64"/>
      <c r="H1627" s="64"/>
      <c r="I1627" s="164"/>
      <c r="J1627" s="64"/>
      <c r="K1627" s="64"/>
      <c r="L1627" s="62"/>
      <c r="M1627" s="207"/>
      <c r="N1627" s="43"/>
      <c r="O1627" s="43"/>
      <c r="P1627" s="43"/>
      <c r="Q1627" s="43"/>
      <c r="R1627" s="43"/>
      <c r="S1627" s="43"/>
      <c r="T1627" s="79"/>
      <c r="AT1627" s="25" t="s">
        <v>175</v>
      </c>
      <c r="AU1627" s="25" t="s">
        <v>84</v>
      </c>
    </row>
    <row r="1628" spans="2:65" s="1" customFormat="1" ht="16.5" customHeight="1">
      <c r="B1628" s="42"/>
      <c r="C1628" s="193" t="s">
        <v>2245</v>
      </c>
      <c r="D1628" s="193" t="s">
        <v>168</v>
      </c>
      <c r="E1628" s="194" t="s">
        <v>1266</v>
      </c>
      <c r="F1628" s="195" t="s">
        <v>1267</v>
      </c>
      <c r="G1628" s="196" t="s">
        <v>288</v>
      </c>
      <c r="H1628" s="197">
        <v>12</v>
      </c>
      <c r="I1628" s="198"/>
      <c r="J1628" s="199">
        <f>ROUND(I1628*H1628,2)</f>
        <v>0</v>
      </c>
      <c r="K1628" s="195" t="s">
        <v>21</v>
      </c>
      <c r="L1628" s="62"/>
      <c r="M1628" s="200" t="s">
        <v>21</v>
      </c>
      <c r="N1628" s="201" t="s">
        <v>48</v>
      </c>
      <c r="O1628" s="43"/>
      <c r="P1628" s="202">
        <f>O1628*H1628</f>
        <v>0</v>
      </c>
      <c r="Q1628" s="202">
        <v>0</v>
      </c>
      <c r="R1628" s="202">
        <f>Q1628*H1628</f>
        <v>0</v>
      </c>
      <c r="S1628" s="202">
        <v>0</v>
      </c>
      <c r="T1628" s="203">
        <f>S1628*H1628</f>
        <v>0</v>
      </c>
      <c r="AR1628" s="25" t="s">
        <v>173</v>
      </c>
      <c r="AT1628" s="25" t="s">
        <v>168</v>
      </c>
      <c r="AU1628" s="25" t="s">
        <v>84</v>
      </c>
      <c r="AY1628" s="25" t="s">
        <v>163</v>
      </c>
      <c r="BE1628" s="204">
        <f>IF(N1628="základní",J1628,0)</f>
        <v>0</v>
      </c>
      <c r="BF1628" s="204">
        <f>IF(N1628="snížená",J1628,0)</f>
        <v>0</v>
      </c>
      <c r="BG1628" s="204">
        <f>IF(N1628="zákl. přenesená",J1628,0)</f>
        <v>0</v>
      </c>
      <c r="BH1628" s="204">
        <f>IF(N1628="sníž. přenesená",J1628,0)</f>
        <v>0</v>
      </c>
      <c r="BI1628" s="204">
        <f>IF(N1628="nulová",J1628,0)</f>
        <v>0</v>
      </c>
      <c r="BJ1628" s="25" t="s">
        <v>98</v>
      </c>
      <c r="BK1628" s="204">
        <f>ROUND(I1628*H1628,2)</f>
        <v>0</v>
      </c>
      <c r="BL1628" s="25" t="s">
        <v>173</v>
      </c>
      <c r="BM1628" s="25" t="s">
        <v>2246</v>
      </c>
    </row>
    <row r="1629" spans="2:65" s="1" customFormat="1" ht="13.5">
      <c r="B1629" s="42"/>
      <c r="C1629" s="64"/>
      <c r="D1629" s="205" t="s">
        <v>175</v>
      </c>
      <c r="E1629" s="64"/>
      <c r="F1629" s="206" t="s">
        <v>1267</v>
      </c>
      <c r="G1629" s="64"/>
      <c r="H1629" s="64"/>
      <c r="I1629" s="164"/>
      <c r="J1629" s="64"/>
      <c r="K1629" s="64"/>
      <c r="L1629" s="62"/>
      <c r="M1629" s="207"/>
      <c r="N1629" s="43"/>
      <c r="O1629" s="43"/>
      <c r="P1629" s="43"/>
      <c r="Q1629" s="43"/>
      <c r="R1629" s="43"/>
      <c r="S1629" s="43"/>
      <c r="T1629" s="79"/>
      <c r="AT1629" s="25" t="s">
        <v>175</v>
      </c>
      <c r="AU1629" s="25" t="s">
        <v>84</v>
      </c>
    </row>
    <row r="1630" spans="2:65" s="1" customFormat="1" ht="16.5" customHeight="1">
      <c r="B1630" s="42"/>
      <c r="C1630" s="193" t="s">
        <v>1714</v>
      </c>
      <c r="D1630" s="193" t="s">
        <v>168</v>
      </c>
      <c r="E1630" s="194" t="s">
        <v>1268</v>
      </c>
      <c r="F1630" s="195" t="s">
        <v>1269</v>
      </c>
      <c r="G1630" s="196" t="s">
        <v>288</v>
      </c>
      <c r="H1630" s="197">
        <v>5</v>
      </c>
      <c r="I1630" s="198"/>
      <c r="J1630" s="199">
        <f>ROUND(I1630*H1630,2)</f>
        <v>0</v>
      </c>
      <c r="K1630" s="195" t="s">
        <v>21</v>
      </c>
      <c r="L1630" s="62"/>
      <c r="M1630" s="200" t="s">
        <v>21</v>
      </c>
      <c r="N1630" s="201" t="s">
        <v>48</v>
      </c>
      <c r="O1630" s="43"/>
      <c r="P1630" s="202">
        <f>O1630*H1630</f>
        <v>0</v>
      </c>
      <c r="Q1630" s="202">
        <v>0</v>
      </c>
      <c r="R1630" s="202">
        <f>Q1630*H1630</f>
        <v>0</v>
      </c>
      <c r="S1630" s="202">
        <v>0</v>
      </c>
      <c r="T1630" s="203">
        <f>S1630*H1630</f>
        <v>0</v>
      </c>
      <c r="AR1630" s="25" t="s">
        <v>173</v>
      </c>
      <c r="AT1630" s="25" t="s">
        <v>168</v>
      </c>
      <c r="AU1630" s="25" t="s">
        <v>84</v>
      </c>
      <c r="AY1630" s="25" t="s">
        <v>163</v>
      </c>
      <c r="BE1630" s="204">
        <f>IF(N1630="základní",J1630,0)</f>
        <v>0</v>
      </c>
      <c r="BF1630" s="204">
        <f>IF(N1630="snížená",J1630,0)</f>
        <v>0</v>
      </c>
      <c r="BG1630" s="204">
        <f>IF(N1630="zákl. přenesená",J1630,0)</f>
        <v>0</v>
      </c>
      <c r="BH1630" s="204">
        <f>IF(N1630="sníž. přenesená",J1630,0)</f>
        <v>0</v>
      </c>
      <c r="BI1630" s="204">
        <f>IF(N1630="nulová",J1630,0)</f>
        <v>0</v>
      </c>
      <c r="BJ1630" s="25" t="s">
        <v>98</v>
      </c>
      <c r="BK1630" s="204">
        <f>ROUND(I1630*H1630,2)</f>
        <v>0</v>
      </c>
      <c r="BL1630" s="25" t="s">
        <v>173</v>
      </c>
      <c r="BM1630" s="25" t="s">
        <v>2247</v>
      </c>
    </row>
    <row r="1631" spans="2:65" s="1" customFormat="1" ht="13.5">
      <c r="B1631" s="42"/>
      <c r="C1631" s="64"/>
      <c r="D1631" s="205" t="s">
        <v>175</v>
      </c>
      <c r="E1631" s="64"/>
      <c r="F1631" s="206" t="s">
        <v>1269</v>
      </c>
      <c r="G1631" s="64"/>
      <c r="H1631" s="64"/>
      <c r="I1631" s="164"/>
      <c r="J1631" s="64"/>
      <c r="K1631" s="64"/>
      <c r="L1631" s="62"/>
      <c r="M1631" s="207"/>
      <c r="N1631" s="43"/>
      <c r="O1631" s="43"/>
      <c r="P1631" s="43"/>
      <c r="Q1631" s="43"/>
      <c r="R1631" s="43"/>
      <c r="S1631" s="43"/>
      <c r="T1631" s="79"/>
      <c r="AT1631" s="25" t="s">
        <v>175</v>
      </c>
      <c r="AU1631" s="25" t="s">
        <v>84</v>
      </c>
    </row>
    <row r="1632" spans="2:65" s="1" customFormat="1" ht="16.5" customHeight="1">
      <c r="B1632" s="42"/>
      <c r="C1632" s="193" t="s">
        <v>2248</v>
      </c>
      <c r="D1632" s="193" t="s">
        <v>168</v>
      </c>
      <c r="E1632" s="194" t="s">
        <v>1270</v>
      </c>
      <c r="F1632" s="195" t="s">
        <v>1271</v>
      </c>
      <c r="G1632" s="196" t="s">
        <v>1272</v>
      </c>
      <c r="H1632" s="197">
        <v>5</v>
      </c>
      <c r="I1632" s="198"/>
      <c r="J1632" s="199">
        <f>ROUND(I1632*H1632,2)</f>
        <v>0</v>
      </c>
      <c r="K1632" s="195" t="s">
        <v>21</v>
      </c>
      <c r="L1632" s="62"/>
      <c r="M1632" s="200" t="s">
        <v>21</v>
      </c>
      <c r="N1632" s="201" t="s">
        <v>48</v>
      </c>
      <c r="O1632" s="43"/>
      <c r="P1632" s="202">
        <f>O1632*H1632</f>
        <v>0</v>
      </c>
      <c r="Q1632" s="202">
        <v>0</v>
      </c>
      <c r="R1632" s="202">
        <f>Q1632*H1632</f>
        <v>0</v>
      </c>
      <c r="S1632" s="202">
        <v>0</v>
      </c>
      <c r="T1632" s="203">
        <f>S1632*H1632</f>
        <v>0</v>
      </c>
      <c r="AR1632" s="25" t="s">
        <v>173</v>
      </c>
      <c r="AT1632" s="25" t="s">
        <v>168</v>
      </c>
      <c r="AU1632" s="25" t="s">
        <v>84</v>
      </c>
      <c r="AY1632" s="25" t="s">
        <v>163</v>
      </c>
      <c r="BE1632" s="204">
        <f>IF(N1632="základní",J1632,0)</f>
        <v>0</v>
      </c>
      <c r="BF1632" s="204">
        <f>IF(N1632="snížená",J1632,0)</f>
        <v>0</v>
      </c>
      <c r="BG1632" s="204">
        <f>IF(N1632="zákl. přenesená",J1632,0)</f>
        <v>0</v>
      </c>
      <c r="BH1632" s="204">
        <f>IF(N1632="sníž. přenesená",J1632,0)</f>
        <v>0</v>
      </c>
      <c r="BI1632" s="204">
        <f>IF(N1632="nulová",J1632,0)</f>
        <v>0</v>
      </c>
      <c r="BJ1632" s="25" t="s">
        <v>98</v>
      </c>
      <c r="BK1632" s="204">
        <f>ROUND(I1632*H1632,2)</f>
        <v>0</v>
      </c>
      <c r="BL1632" s="25" t="s">
        <v>173</v>
      </c>
      <c r="BM1632" s="25" t="s">
        <v>2249</v>
      </c>
    </row>
    <row r="1633" spans="2:65" s="1" customFormat="1" ht="13.5">
      <c r="B1633" s="42"/>
      <c r="C1633" s="64"/>
      <c r="D1633" s="205" t="s">
        <v>175</v>
      </c>
      <c r="E1633" s="64"/>
      <c r="F1633" s="206" t="s">
        <v>1271</v>
      </c>
      <c r="G1633" s="64"/>
      <c r="H1633" s="64"/>
      <c r="I1633" s="164"/>
      <c r="J1633" s="64"/>
      <c r="K1633" s="64"/>
      <c r="L1633" s="62"/>
      <c r="M1633" s="207"/>
      <c r="N1633" s="43"/>
      <c r="O1633" s="43"/>
      <c r="P1633" s="43"/>
      <c r="Q1633" s="43"/>
      <c r="R1633" s="43"/>
      <c r="S1633" s="43"/>
      <c r="T1633" s="79"/>
      <c r="AT1633" s="25" t="s">
        <v>175</v>
      </c>
      <c r="AU1633" s="25" t="s">
        <v>84</v>
      </c>
    </row>
    <row r="1634" spans="2:65" s="1" customFormat="1" ht="25.5" customHeight="1">
      <c r="B1634" s="42"/>
      <c r="C1634" s="193" t="s">
        <v>1715</v>
      </c>
      <c r="D1634" s="193" t="s">
        <v>168</v>
      </c>
      <c r="E1634" s="194" t="s">
        <v>1273</v>
      </c>
      <c r="F1634" s="195" t="s">
        <v>1274</v>
      </c>
      <c r="G1634" s="196" t="s">
        <v>1275</v>
      </c>
      <c r="H1634" s="197">
        <v>5</v>
      </c>
      <c r="I1634" s="198"/>
      <c r="J1634" s="199">
        <f>ROUND(I1634*H1634,2)</f>
        <v>0</v>
      </c>
      <c r="K1634" s="195" t="s">
        <v>21</v>
      </c>
      <c r="L1634" s="62"/>
      <c r="M1634" s="200" t="s">
        <v>21</v>
      </c>
      <c r="N1634" s="201" t="s">
        <v>48</v>
      </c>
      <c r="O1634" s="43"/>
      <c r="P1634" s="202">
        <f>O1634*H1634</f>
        <v>0</v>
      </c>
      <c r="Q1634" s="202">
        <v>0</v>
      </c>
      <c r="R1634" s="202">
        <f>Q1634*H1634</f>
        <v>0</v>
      </c>
      <c r="S1634" s="202">
        <v>0</v>
      </c>
      <c r="T1634" s="203">
        <f>S1634*H1634</f>
        <v>0</v>
      </c>
      <c r="AR1634" s="25" t="s">
        <v>173</v>
      </c>
      <c r="AT1634" s="25" t="s">
        <v>168</v>
      </c>
      <c r="AU1634" s="25" t="s">
        <v>84</v>
      </c>
      <c r="AY1634" s="25" t="s">
        <v>163</v>
      </c>
      <c r="BE1634" s="204">
        <f>IF(N1634="základní",J1634,0)</f>
        <v>0</v>
      </c>
      <c r="BF1634" s="204">
        <f>IF(N1634="snížená",J1634,0)</f>
        <v>0</v>
      </c>
      <c r="BG1634" s="204">
        <f>IF(N1634="zákl. přenesená",J1634,0)</f>
        <v>0</v>
      </c>
      <c r="BH1634" s="204">
        <f>IF(N1634="sníž. přenesená",J1634,0)</f>
        <v>0</v>
      </c>
      <c r="BI1634" s="204">
        <f>IF(N1634="nulová",J1634,0)</f>
        <v>0</v>
      </c>
      <c r="BJ1634" s="25" t="s">
        <v>98</v>
      </c>
      <c r="BK1634" s="204">
        <f>ROUND(I1634*H1634,2)</f>
        <v>0</v>
      </c>
      <c r="BL1634" s="25" t="s">
        <v>173</v>
      </c>
      <c r="BM1634" s="25" t="s">
        <v>2250</v>
      </c>
    </row>
    <row r="1635" spans="2:65" s="1" customFormat="1" ht="13.5">
      <c r="B1635" s="42"/>
      <c r="C1635" s="64"/>
      <c r="D1635" s="205" t="s">
        <v>175</v>
      </c>
      <c r="E1635" s="64"/>
      <c r="F1635" s="206" t="s">
        <v>1274</v>
      </c>
      <c r="G1635" s="64"/>
      <c r="H1635" s="64"/>
      <c r="I1635" s="164"/>
      <c r="J1635" s="64"/>
      <c r="K1635" s="64"/>
      <c r="L1635" s="62"/>
      <c r="M1635" s="207"/>
      <c r="N1635" s="43"/>
      <c r="O1635" s="43"/>
      <c r="P1635" s="43"/>
      <c r="Q1635" s="43"/>
      <c r="R1635" s="43"/>
      <c r="S1635" s="43"/>
      <c r="T1635" s="79"/>
      <c r="AT1635" s="25" t="s">
        <v>175</v>
      </c>
      <c r="AU1635" s="25" t="s">
        <v>84</v>
      </c>
    </row>
    <row r="1636" spans="2:65" s="1" customFormat="1" ht="25.5" customHeight="1">
      <c r="B1636" s="42"/>
      <c r="C1636" s="193" t="s">
        <v>2251</v>
      </c>
      <c r="D1636" s="193" t="s">
        <v>168</v>
      </c>
      <c r="E1636" s="194" t="s">
        <v>1276</v>
      </c>
      <c r="F1636" s="195" t="s">
        <v>1277</v>
      </c>
      <c r="G1636" s="196" t="s">
        <v>1254</v>
      </c>
      <c r="H1636" s="197">
        <v>32</v>
      </c>
      <c r="I1636" s="198"/>
      <c r="J1636" s="199">
        <f>ROUND(I1636*H1636,2)</f>
        <v>0</v>
      </c>
      <c r="K1636" s="195" t="s">
        <v>21</v>
      </c>
      <c r="L1636" s="62"/>
      <c r="M1636" s="200" t="s">
        <v>21</v>
      </c>
      <c r="N1636" s="201" t="s">
        <v>48</v>
      </c>
      <c r="O1636" s="43"/>
      <c r="P1636" s="202">
        <f>O1636*H1636</f>
        <v>0</v>
      </c>
      <c r="Q1636" s="202">
        <v>0</v>
      </c>
      <c r="R1636" s="202">
        <f>Q1636*H1636</f>
        <v>0</v>
      </c>
      <c r="S1636" s="202">
        <v>0</v>
      </c>
      <c r="T1636" s="203">
        <f>S1636*H1636</f>
        <v>0</v>
      </c>
      <c r="AR1636" s="25" t="s">
        <v>173</v>
      </c>
      <c r="AT1636" s="25" t="s">
        <v>168</v>
      </c>
      <c r="AU1636" s="25" t="s">
        <v>84</v>
      </c>
      <c r="AY1636" s="25" t="s">
        <v>163</v>
      </c>
      <c r="BE1636" s="204">
        <f>IF(N1636="základní",J1636,0)</f>
        <v>0</v>
      </c>
      <c r="BF1636" s="204">
        <f>IF(N1636="snížená",J1636,0)</f>
        <v>0</v>
      </c>
      <c r="BG1636" s="204">
        <f>IF(N1636="zákl. přenesená",J1636,0)</f>
        <v>0</v>
      </c>
      <c r="BH1636" s="204">
        <f>IF(N1636="sníž. přenesená",J1636,0)</f>
        <v>0</v>
      </c>
      <c r="BI1636" s="204">
        <f>IF(N1636="nulová",J1636,0)</f>
        <v>0</v>
      </c>
      <c r="BJ1636" s="25" t="s">
        <v>98</v>
      </c>
      <c r="BK1636" s="204">
        <f>ROUND(I1636*H1636,2)</f>
        <v>0</v>
      </c>
      <c r="BL1636" s="25" t="s">
        <v>173</v>
      </c>
      <c r="BM1636" s="25" t="s">
        <v>2252</v>
      </c>
    </row>
    <row r="1637" spans="2:65" s="1" customFormat="1" ht="27">
      <c r="B1637" s="42"/>
      <c r="C1637" s="64"/>
      <c r="D1637" s="205" t="s">
        <v>175</v>
      </c>
      <c r="E1637" s="64"/>
      <c r="F1637" s="206" t="s">
        <v>1277</v>
      </c>
      <c r="G1637" s="64"/>
      <c r="H1637" s="64"/>
      <c r="I1637" s="164"/>
      <c r="J1637" s="64"/>
      <c r="K1637" s="64"/>
      <c r="L1637" s="62"/>
      <c r="M1637" s="207"/>
      <c r="N1637" s="43"/>
      <c r="O1637" s="43"/>
      <c r="P1637" s="43"/>
      <c r="Q1637" s="43"/>
      <c r="R1637" s="43"/>
      <c r="S1637" s="43"/>
      <c r="T1637" s="79"/>
      <c r="AT1637" s="25" t="s">
        <v>175</v>
      </c>
      <c r="AU1637" s="25" t="s">
        <v>84</v>
      </c>
    </row>
    <row r="1638" spans="2:65" s="1" customFormat="1" ht="16.5" customHeight="1">
      <c r="B1638" s="42"/>
      <c r="C1638" s="193" t="s">
        <v>1717</v>
      </c>
      <c r="D1638" s="193" t="s">
        <v>168</v>
      </c>
      <c r="E1638" s="194" t="s">
        <v>1278</v>
      </c>
      <c r="F1638" s="195" t="s">
        <v>1279</v>
      </c>
      <c r="G1638" s="196" t="s">
        <v>184</v>
      </c>
      <c r="H1638" s="197">
        <v>5</v>
      </c>
      <c r="I1638" s="198"/>
      <c r="J1638" s="199">
        <f>ROUND(I1638*H1638,2)</f>
        <v>0</v>
      </c>
      <c r="K1638" s="195" t="s">
        <v>21</v>
      </c>
      <c r="L1638" s="62"/>
      <c r="M1638" s="200" t="s">
        <v>21</v>
      </c>
      <c r="N1638" s="201" t="s">
        <v>48</v>
      </c>
      <c r="O1638" s="43"/>
      <c r="P1638" s="202">
        <f>O1638*H1638</f>
        <v>0</v>
      </c>
      <c r="Q1638" s="202">
        <v>0</v>
      </c>
      <c r="R1638" s="202">
        <f>Q1638*H1638</f>
        <v>0</v>
      </c>
      <c r="S1638" s="202">
        <v>0</v>
      </c>
      <c r="T1638" s="203">
        <f>S1638*H1638</f>
        <v>0</v>
      </c>
      <c r="AR1638" s="25" t="s">
        <v>173</v>
      </c>
      <c r="AT1638" s="25" t="s">
        <v>168</v>
      </c>
      <c r="AU1638" s="25" t="s">
        <v>84</v>
      </c>
      <c r="AY1638" s="25" t="s">
        <v>163</v>
      </c>
      <c r="BE1638" s="204">
        <f>IF(N1638="základní",J1638,0)</f>
        <v>0</v>
      </c>
      <c r="BF1638" s="204">
        <f>IF(N1638="snížená",J1638,0)</f>
        <v>0</v>
      </c>
      <c r="BG1638" s="204">
        <f>IF(N1638="zákl. přenesená",J1638,0)</f>
        <v>0</v>
      </c>
      <c r="BH1638" s="204">
        <f>IF(N1638="sníž. přenesená",J1638,0)</f>
        <v>0</v>
      </c>
      <c r="BI1638" s="204">
        <f>IF(N1638="nulová",J1638,0)</f>
        <v>0</v>
      </c>
      <c r="BJ1638" s="25" t="s">
        <v>98</v>
      </c>
      <c r="BK1638" s="204">
        <f>ROUND(I1638*H1638,2)</f>
        <v>0</v>
      </c>
      <c r="BL1638" s="25" t="s">
        <v>173</v>
      </c>
      <c r="BM1638" s="25" t="s">
        <v>2253</v>
      </c>
    </row>
    <row r="1639" spans="2:65" s="1" customFormat="1" ht="13.5">
      <c r="B1639" s="42"/>
      <c r="C1639" s="64"/>
      <c r="D1639" s="205" t="s">
        <v>175</v>
      </c>
      <c r="E1639" s="64"/>
      <c r="F1639" s="206" t="s">
        <v>1279</v>
      </c>
      <c r="G1639" s="64"/>
      <c r="H1639" s="64"/>
      <c r="I1639" s="164"/>
      <c r="J1639" s="64"/>
      <c r="K1639" s="64"/>
      <c r="L1639" s="62"/>
      <c r="M1639" s="207"/>
      <c r="N1639" s="43"/>
      <c r="O1639" s="43"/>
      <c r="P1639" s="43"/>
      <c r="Q1639" s="43"/>
      <c r="R1639" s="43"/>
      <c r="S1639" s="43"/>
      <c r="T1639" s="79"/>
      <c r="AT1639" s="25" t="s">
        <v>175</v>
      </c>
      <c r="AU1639" s="25" t="s">
        <v>84</v>
      </c>
    </row>
    <row r="1640" spans="2:65" s="1" customFormat="1" ht="16.5" customHeight="1">
      <c r="B1640" s="42"/>
      <c r="C1640" s="193" t="s">
        <v>2254</v>
      </c>
      <c r="D1640" s="193" t="s">
        <v>168</v>
      </c>
      <c r="E1640" s="194" t="s">
        <v>1280</v>
      </c>
      <c r="F1640" s="195" t="s">
        <v>1281</v>
      </c>
      <c r="G1640" s="196" t="s">
        <v>184</v>
      </c>
      <c r="H1640" s="197">
        <v>2</v>
      </c>
      <c r="I1640" s="198"/>
      <c r="J1640" s="199">
        <f>ROUND(I1640*H1640,2)</f>
        <v>0</v>
      </c>
      <c r="K1640" s="195" t="s">
        <v>21</v>
      </c>
      <c r="L1640" s="62"/>
      <c r="M1640" s="200" t="s">
        <v>21</v>
      </c>
      <c r="N1640" s="201" t="s">
        <v>48</v>
      </c>
      <c r="O1640" s="43"/>
      <c r="P1640" s="202">
        <f>O1640*H1640</f>
        <v>0</v>
      </c>
      <c r="Q1640" s="202">
        <v>0</v>
      </c>
      <c r="R1640" s="202">
        <f>Q1640*H1640</f>
        <v>0</v>
      </c>
      <c r="S1640" s="202">
        <v>0</v>
      </c>
      <c r="T1640" s="203">
        <f>S1640*H1640</f>
        <v>0</v>
      </c>
      <c r="AR1640" s="25" t="s">
        <v>173</v>
      </c>
      <c r="AT1640" s="25" t="s">
        <v>168</v>
      </c>
      <c r="AU1640" s="25" t="s">
        <v>84</v>
      </c>
      <c r="AY1640" s="25" t="s">
        <v>163</v>
      </c>
      <c r="BE1640" s="204">
        <f>IF(N1640="základní",J1640,0)</f>
        <v>0</v>
      </c>
      <c r="BF1640" s="204">
        <f>IF(N1640="snížená",J1640,0)</f>
        <v>0</v>
      </c>
      <c r="BG1640" s="204">
        <f>IF(N1640="zákl. přenesená",J1640,0)</f>
        <v>0</v>
      </c>
      <c r="BH1640" s="204">
        <f>IF(N1640="sníž. přenesená",J1640,0)</f>
        <v>0</v>
      </c>
      <c r="BI1640" s="204">
        <f>IF(N1640="nulová",J1640,0)</f>
        <v>0</v>
      </c>
      <c r="BJ1640" s="25" t="s">
        <v>98</v>
      </c>
      <c r="BK1640" s="204">
        <f>ROUND(I1640*H1640,2)</f>
        <v>0</v>
      </c>
      <c r="BL1640" s="25" t="s">
        <v>173</v>
      </c>
      <c r="BM1640" s="25" t="s">
        <v>2255</v>
      </c>
    </row>
    <row r="1641" spans="2:65" s="1" customFormat="1" ht="13.5">
      <c r="B1641" s="42"/>
      <c r="C1641" s="64"/>
      <c r="D1641" s="205" t="s">
        <v>175</v>
      </c>
      <c r="E1641" s="64"/>
      <c r="F1641" s="206" t="s">
        <v>1281</v>
      </c>
      <c r="G1641" s="64"/>
      <c r="H1641" s="64"/>
      <c r="I1641" s="164"/>
      <c r="J1641" s="64"/>
      <c r="K1641" s="64"/>
      <c r="L1641" s="62"/>
      <c r="M1641" s="207"/>
      <c r="N1641" s="43"/>
      <c r="O1641" s="43"/>
      <c r="P1641" s="43"/>
      <c r="Q1641" s="43"/>
      <c r="R1641" s="43"/>
      <c r="S1641" s="43"/>
      <c r="T1641" s="79"/>
      <c r="AT1641" s="25" t="s">
        <v>175</v>
      </c>
      <c r="AU1641" s="25" t="s">
        <v>84</v>
      </c>
    </row>
    <row r="1642" spans="2:65" s="1" customFormat="1" ht="16.5" customHeight="1">
      <c r="B1642" s="42"/>
      <c r="C1642" s="193" t="s">
        <v>1718</v>
      </c>
      <c r="D1642" s="193" t="s">
        <v>168</v>
      </c>
      <c r="E1642" s="194" t="s">
        <v>1282</v>
      </c>
      <c r="F1642" s="195" t="s">
        <v>1283</v>
      </c>
      <c r="G1642" s="196" t="s">
        <v>1284</v>
      </c>
      <c r="H1642" s="197">
        <v>1</v>
      </c>
      <c r="I1642" s="198"/>
      <c r="J1642" s="199">
        <f>ROUND(I1642*H1642,2)</f>
        <v>0</v>
      </c>
      <c r="K1642" s="195" t="s">
        <v>21</v>
      </c>
      <c r="L1642" s="62"/>
      <c r="M1642" s="200" t="s">
        <v>21</v>
      </c>
      <c r="N1642" s="201" t="s">
        <v>48</v>
      </c>
      <c r="O1642" s="43"/>
      <c r="P1642" s="202">
        <f>O1642*H1642</f>
        <v>0</v>
      </c>
      <c r="Q1642" s="202">
        <v>0</v>
      </c>
      <c r="R1642" s="202">
        <f>Q1642*H1642</f>
        <v>0</v>
      </c>
      <c r="S1642" s="202">
        <v>0</v>
      </c>
      <c r="T1642" s="203">
        <f>S1642*H1642</f>
        <v>0</v>
      </c>
      <c r="AR1642" s="25" t="s">
        <v>173</v>
      </c>
      <c r="AT1642" s="25" t="s">
        <v>168</v>
      </c>
      <c r="AU1642" s="25" t="s">
        <v>84</v>
      </c>
      <c r="AY1642" s="25" t="s">
        <v>163</v>
      </c>
      <c r="BE1642" s="204">
        <f>IF(N1642="základní",J1642,0)</f>
        <v>0</v>
      </c>
      <c r="BF1642" s="204">
        <f>IF(N1642="snížená",J1642,0)</f>
        <v>0</v>
      </c>
      <c r="BG1642" s="204">
        <f>IF(N1642="zákl. přenesená",J1642,0)</f>
        <v>0</v>
      </c>
      <c r="BH1642" s="204">
        <f>IF(N1642="sníž. přenesená",J1642,0)</f>
        <v>0</v>
      </c>
      <c r="BI1642" s="204">
        <f>IF(N1642="nulová",J1642,0)</f>
        <v>0</v>
      </c>
      <c r="BJ1642" s="25" t="s">
        <v>98</v>
      </c>
      <c r="BK1642" s="204">
        <f>ROUND(I1642*H1642,2)</f>
        <v>0</v>
      </c>
      <c r="BL1642" s="25" t="s">
        <v>173</v>
      </c>
      <c r="BM1642" s="25" t="s">
        <v>2256</v>
      </c>
    </row>
    <row r="1643" spans="2:65" s="1" customFormat="1" ht="13.5">
      <c r="B1643" s="42"/>
      <c r="C1643" s="64"/>
      <c r="D1643" s="205" t="s">
        <v>175</v>
      </c>
      <c r="E1643" s="64"/>
      <c r="F1643" s="206" t="s">
        <v>1283</v>
      </c>
      <c r="G1643" s="64"/>
      <c r="H1643" s="64"/>
      <c r="I1643" s="164"/>
      <c r="J1643" s="64"/>
      <c r="K1643" s="64"/>
      <c r="L1643" s="62"/>
      <c r="M1643" s="207"/>
      <c r="N1643" s="43"/>
      <c r="O1643" s="43"/>
      <c r="P1643" s="43"/>
      <c r="Q1643" s="43"/>
      <c r="R1643" s="43"/>
      <c r="S1643" s="43"/>
      <c r="T1643" s="79"/>
      <c r="AT1643" s="25" t="s">
        <v>175</v>
      </c>
      <c r="AU1643" s="25" t="s">
        <v>84</v>
      </c>
    </row>
    <row r="1644" spans="2:65" s="1" customFormat="1" ht="16.5" customHeight="1">
      <c r="B1644" s="42"/>
      <c r="C1644" s="193" t="s">
        <v>2257</v>
      </c>
      <c r="D1644" s="193" t="s">
        <v>168</v>
      </c>
      <c r="E1644" s="194" t="s">
        <v>1285</v>
      </c>
      <c r="F1644" s="195" t="s">
        <v>1286</v>
      </c>
      <c r="G1644" s="196" t="s">
        <v>1272</v>
      </c>
      <c r="H1644" s="197">
        <v>1</v>
      </c>
      <c r="I1644" s="198"/>
      <c r="J1644" s="199">
        <f>ROUND(I1644*H1644,2)</f>
        <v>0</v>
      </c>
      <c r="K1644" s="195" t="s">
        <v>21</v>
      </c>
      <c r="L1644" s="62"/>
      <c r="M1644" s="200" t="s">
        <v>21</v>
      </c>
      <c r="N1644" s="201" t="s">
        <v>48</v>
      </c>
      <c r="O1644" s="43"/>
      <c r="P1644" s="202">
        <f>O1644*H1644</f>
        <v>0</v>
      </c>
      <c r="Q1644" s="202">
        <v>0</v>
      </c>
      <c r="R1644" s="202">
        <f>Q1644*H1644</f>
        <v>0</v>
      </c>
      <c r="S1644" s="202">
        <v>0</v>
      </c>
      <c r="T1644" s="203">
        <f>S1644*H1644</f>
        <v>0</v>
      </c>
      <c r="AR1644" s="25" t="s">
        <v>173</v>
      </c>
      <c r="AT1644" s="25" t="s">
        <v>168</v>
      </c>
      <c r="AU1644" s="25" t="s">
        <v>84</v>
      </c>
      <c r="AY1644" s="25" t="s">
        <v>163</v>
      </c>
      <c r="BE1644" s="204">
        <f>IF(N1644="základní",J1644,0)</f>
        <v>0</v>
      </c>
      <c r="BF1644" s="204">
        <f>IF(N1644="snížená",J1644,0)</f>
        <v>0</v>
      </c>
      <c r="BG1644" s="204">
        <f>IF(N1644="zákl. přenesená",J1644,0)</f>
        <v>0</v>
      </c>
      <c r="BH1644" s="204">
        <f>IF(N1644="sníž. přenesená",J1644,0)</f>
        <v>0</v>
      </c>
      <c r="BI1644" s="204">
        <f>IF(N1644="nulová",J1644,0)</f>
        <v>0</v>
      </c>
      <c r="BJ1644" s="25" t="s">
        <v>98</v>
      </c>
      <c r="BK1644" s="204">
        <f>ROUND(I1644*H1644,2)</f>
        <v>0</v>
      </c>
      <c r="BL1644" s="25" t="s">
        <v>173</v>
      </c>
      <c r="BM1644" s="25" t="s">
        <v>2258</v>
      </c>
    </row>
    <row r="1645" spans="2:65" s="1" customFormat="1" ht="13.5">
      <c r="B1645" s="42"/>
      <c r="C1645" s="64"/>
      <c r="D1645" s="205" t="s">
        <v>175</v>
      </c>
      <c r="E1645" s="64"/>
      <c r="F1645" s="206" t="s">
        <v>1286</v>
      </c>
      <c r="G1645" s="64"/>
      <c r="H1645" s="64"/>
      <c r="I1645" s="164"/>
      <c r="J1645" s="64"/>
      <c r="K1645" s="64"/>
      <c r="L1645" s="62"/>
      <c r="M1645" s="207"/>
      <c r="N1645" s="43"/>
      <c r="O1645" s="43"/>
      <c r="P1645" s="43"/>
      <c r="Q1645" s="43"/>
      <c r="R1645" s="43"/>
      <c r="S1645" s="43"/>
      <c r="T1645" s="79"/>
      <c r="AT1645" s="25" t="s">
        <v>175</v>
      </c>
      <c r="AU1645" s="25" t="s">
        <v>84</v>
      </c>
    </row>
    <row r="1646" spans="2:65" s="1" customFormat="1" ht="16.5" customHeight="1">
      <c r="B1646" s="42"/>
      <c r="C1646" s="193" t="s">
        <v>1720</v>
      </c>
      <c r="D1646" s="193" t="s">
        <v>168</v>
      </c>
      <c r="E1646" s="194" t="s">
        <v>1287</v>
      </c>
      <c r="F1646" s="195" t="s">
        <v>1288</v>
      </c>
      <c r="G1646" s="196" t="s">
        <v>1284</v>
      </c>
      <c r="H1646" s="197">
        <v>0.2</v>
      </c>
      <c r="I1646" s="198"/>
      <c r="J1646" s="199">
        <f>ROUND(I1646*H1646,2)</f>
        <v>0</v>
      </c>
      <c r="K1646" s="195" t="s">
        <v>21</v>
      </c>
      <c r="L1646" s="62"/>
      <c r="M1646" s="200" t="s">
        <v>21</v>
      </c>
      <c r="N1646" s="201" t="s">
        <v>48</v>
      </c>
      <c r="O1646" s="43"/>
      <c r="P1646" s="202">
        <f>O1646*H1646</f>
        <v>0</v>
      </c>
      <c r="Q1646" s="202">
        <v>0</v>
      </c>
      <c r="R1646" s="202">
        <f>Q1646*H1646</f>
        <v>0</v>
      </c>
      <c r="S1646" s="202">
        <v>0</v>
      </c>
      <c r="T1646" s="203">
        <f>S1646*H1646</f>
        <v>0</v>
      </c>
      <c r="AR1646" s="25" t="s">
        <v>173</v>
      </c>
      <c r="AT1646" s="25" t="s">
        <v>168</v>
      </c>
      <c r="AU1646" s="25" t="s">
        <v>84</v>
      </c>
      <c r="AY1646" s="25" t="s">
        <v>163</v>
      </c>
      <c r="BE1646" s="204">
        <f>IF(N1646="základní",J1646,0)</f>
        <v>0</v>
      </c>
      <c r="BF1646" s="204">
        <f>IF(N1646="snížená",J1646,0)</f>
        <v>0</v>
      </c>
      <c r="BG1646" s="204">
        <f>IF(N1646="zákl. přenesená",J1646,0)</f>
        <v>0</v>
      </c>
      <c r="BH1646" s="204">
        <f>IF(N1646="sníž. přenesená",J1646,0)</f>
        <v>0</v>
      </c>
      <c r="BI1646" s="204">
        <f>IF(N1646="nulová",J1646,0)</f>
        <v>0</v>
      </c>
      <c r="BJ1646" s="25" t="s">
        <v>98</v>
      </c>
      <c r="BK1646" s="204">
        <f>ROUND(I1646*H1646,2)</f>
        <v>0</v>
      </c>
      <c r="BL1646" s="25" t="s">
        <v>173</v>
      </c>
      <c r="BM1646" s="25" t="s">
        <v>2259</v>
      </c>
    </row>
    <row r="1647" spans="2:65" s="1" customFormat="1" ht="13.5">
      <c r="B1647" s="42"/>
      <c r="C1647" s="64"/>
      <c r="D1647" s="205" t="s">
        <v>175</v>
      </c>
      <c r="E1647" s="64"/>
      <c r="F1647" s="206" t="s">
        <v>1288</v>
      </c>
      <c r="G1647" s="64"/>
      <c r="H1647" s="64"/>
      <c r="I1647" s="164"/>
      <c r="J1647" s="64"/>
      <c r="K1647" s="64"/>
      <c r="L1647" s="62"/>
      <c r="M1647" s="207"/>
      <c r="N1647" s="43"/>
      <c r="O1647" s="43"/>
      <c r="P1647" s="43"/>
      <c r="Q1647" s="43"/>
      <c r="R1647" s="43"/>
      <c r="S1647" s="43"/>
      <c r="T1647" s="79"/>
      <c r="AT1647" s="25" t="s">
        <v>175</v>
      </c>
      <c r="AU1647" s="25" t="s">
        <v>84</v>
      </c>
    </row>
    <row r="1648" spans="2:65" s="1" customFormat="1" ht="16.5" customHeight="1">
      <c r="B1648" s="42"/>
      <c r="C1648" s="193" t="s">
        <v>508</v>
      </c>
      <c r="D1648" s="193" t="s">
        <v>168</v>
      </c>
      <c r="E1648" s="194" t="s">
        <v>1289</v>
      </c>
      <c r="F1648" s="195" t="s">
        <v>1290</v>
      </c>
      <c r="G1648" s="196" t="s">
        <v>1284</v>
      </c>
      <c r="H1648" s="197">
        <v>0.1</v>
      </c>
      <c r="I1648" s="198"/>
      <c r="J1648" s="199">
        <f>ROUND(I1648*H1648,2)</f>
        <v>0</v>
      </c>
      <c r="K1648" s="195" t="s">
        <v>21</v>
      </c>
      <c r="L1648" s="62"/>
      <c r="M1648" s="200" t="s">
        <v>21</v>
      </c>
      <c r="N1648" s="201" t="s">
        <v>48</v>
      </c>
      <c r="O1648" s="43"/>
      <c r="P1648" s="202">
        <f>O1648*H1648</f>
        <v>0</v>
      </c>
      <c r="Q1648" s="202">
        <v>0</v>
      </c>
      <c r="R1648" s="202">
        <f>Q1648*H1648</f>
        <v>0</v>
      </c>
      <c r="S1648" s="202">
        <v>0</v>
      </c>
      <c r="T1648" s="203">
        <f>S1648*H1648</f>
        <v>0</v>
      </c>
      <c r="AR1648" s="25" t="s">
        <v>173</v>
      </c>
      <c r="AT1648" s="25" t="s">
        <v>168</v>
      </c>
      <c r="AU1648" s="25" t="s">
        <v>84</v>
      </c>
      <c r="AY1648" s="25" t="s">
        <v>163</v>
      </c>
      <c r="BE1648" s="204">
        <f>IF(N1648="základní",J1648,0)</f>
        <v>0</v>
      </c>
      <c r="BF1648" s="204">
        <f>IF(N1648="snížená",J1648,0)</f>
        <v>0</v>
      </c>
      <c r="BG1648" s="204">
        <f>IF(N1648="zákl. přenesená",J1648,0)</f>
        <v>0</v>
      </c>
      <c r="BH1648" s="204">
        <f>IF(N1648="sníž. přenesená",J1648,0)</f>
        <v>0</v>
      </c>
      <c r="BI1648" s="204">
        <f>IF(N1648="nulová",J1648,0)</f>
        <v>0</v>
      </c>
      <c r="BJ1648" s="25" t="s">
        <v>98</v>
      </c>
      <c r="BK1648" s="204">
        <f>ROUND(I1648*H1648,2)</f>
        <v>0</v>
      </c>
      <c r="BL1648" s="25" t="s">
        <v>173</v>
      </c>
      <c r="BM1648" s="25" t="s">
        <v>2260</v>
      </c>
    </row>
    <row r="1649" spans="2:65" s="1" customFormat="1" ht="13.5">
      <c r="B1649" s="42"/>
      <c r="C1649" s="64"/>
      <c r="D1649" s="205" t="s">
        <v>175</v>
      </c>
      <c r="E1649" s="64"/>
      <c r="F1649" s="206" t="s">
        <v>1290</v>
      </c>
      <c r="G1649" s="64"/>
      <c r="H1649" s="64"/>
      <c r="I1649" s="164"/>
      <c r="J1649" s="64"/>
      <c r="K1649" s="64"/>
      <c r="L1649" s="62"/>
      <c r="M1649" s="207"/>
      <c r="N1649" s="43"/>
      <c r="O1649" s="43"/>
      <c r="P1649" s="43"/>
      <c r="Q1649" s="43"/>
      <c r="R1649" s="43"/>
      <c r="S1649" s="43"/>
      <c r="T1649" s="79"/>
      <c r="AT1649" s="25" t="s">
        <v>175</v>
      </c>
      <c r="AU1649" s="25" t="s">
        <v>84</v>
      </c>
    </row>
    <row r="1650" spans="2:65" s="1" customFormat="1" ht="16.5" customHeight="1">
      <c r="B1650" s="42"/>
      <c r="C1650" s="193" t="s">
        <v>1721</v>
      </c>
      <c r="D1650" s="193" t="s">
        <v>168</v>
      </c>
      <c r="E1650" s="194" t="s">
        <v>1291</v>
      </c>
      <c r="F1650" s="195" t="s">
        <v>1292</v>
      </c>
      <c r="G1650" s="196" t="s">
        <v>1284</v>
      </c>
      <c r="H1650" s="197">
        <v>0.1</v>
      </c>
      <c r="I1650" s="198"/>
      <c r="J1650" s="199">
        <f>ROUND(I1650*H1650,2)</f>
        <v>0</v>
      </c>
      <c r="K1650" s="195" t="s">
        <v>21</v>
      </c>
      <c r="L1650" s="62"/>
      <c r="M1650" s="200" t="s">
        <v>21</v>
      </c>
      <c r="N1650" s="201" t="s">
        <v>48</v>
      </c>
      <c r="O1650" s="43"/>
      <c r="P1650" s="202">
        <f>O1650*H1650</f>
        <v>0</v>
      </c>
      <c r="Q1650" s="202">
        <v>0</v>
      </c>
      <c r="R1650" s="202">
        <f>Q1650*H1650</f>
        <v>0</v>
      </c>
      <c r="S1650" s="202">
        <v>0</v>
      </c>
      <c r="T1650" s="203">
        <f>S1650*H1650</f>
        <v>0</v>
      </c>
      <c r="AR1650" s="25" t="s">
        <v>173</v>
      </c>
      <c r="AT1650" s="25" t="s">
        <v>168</v>
      </c>
      <c r="AU1650" s="25" t="s">
        <v>84</v>
      </c>
      <c r="AY1650" s="25" t="s">
        <v>163</v>
      </c>
      <c r="BE1650" s="204">
        <f>IF(N1650="základní",J1650,0)</f>
        <v>0</v>
      </c>
      <c r="BF1650" s="204">
        <f>IF(N1650="snížená",J1650,0)</f>
        <v>0</v>
      </c>
      <c r="BG1650" s="204">
        <f>IF(N1650="zákl. přenesená",J1650,0)</f>
        <v>0</v>
      </c>
      <c r="BH1650" s="204">
        <f>IF(N1650="sníž. přenesená",J1650,0)</f>
        <v>0</v>
      </c>
      <c r="BI1650" s="204">
        <f>IF(N1650="nulová",J1650,0)</f>
        <v>0</v>
      </c>
      <c r="BJ1650" s="25" t="s">
        <v>98</v>
      </c>
      <c r="BK1650" s="204">
        <f>ROUND(I1650*H1650,2)</f>
        <v>0</v>
      </c>
      <c r="BL1650" s="25" t="s">
        <v>173</v>
      </c>
      <c r="BM1650" s="25" t="s">
        <v>2261</v>
      </c>
    </row>
    <row r="1651" spans="2:65" s="1" customFormat="1" ht="13.5">
      <c r="B1651" s="42"/>
      <c r="C1651" s="64"/>
      <c r="D1651" s="205" t="s">
        <v>175</v>
      </c>
      <c r="E1651" s="64"/>
      <c r="F1651" s="206" t="s">
        <v>1292</v>
      </c>
      <c r="G1651" s="64"/>
      <c r="H1651" s="64"/>
      <c r="I1651" s="164"/>
      <c r="J1651" s="64"/>
      <c r="K1651" s="64"/>
      <c r="L1651" s="62"/>
      <c r="M1651" s="207"/>
      <c r="N1651" s="43"/>
      <c r="O1651" s="43"/>
      <c r="P1651" s="43"/>
      <c r="Q1651" s="43"/>
      <c r="R1651" s="43"/>
      <c r="S1651" s="43"/>
      <c r="T1651" s="79"/>
      <c r="AT1651" s="25" t="s">
        <v>175</v>
      </c>
      <c r="AU1651" s="25" t="s">
        <v>84</v>
      </c>
    </row>
    <row r="1652" spans="2:65" s="1" customFormat="1" ht="16.5" customHeight="1">
      <c r="B1652" s="42"/>
      <c r="C1652" s="193" t="s">
        <v>518</v>
      </c>
      <c r="D1652" s="193" t="s">
        <v>168</v>
      </c>
      <c r="E1652" s="194" t="s">
        <v>1293</v>
      </c>
      <c r="F1652" s="195" t="s">
        <v>1294</v>
      </c>
      <c r="G1652" s="196" t="s">
        <v>1272</v>
      </c>
      <c r="H1652" s="197">
        <v>1</v>
      </c>
      <c r="I1652" s="198"/>
      <c r="J1652" s="199">
        <f>ROUND(I1652*H1652,2)</f>
        <v>0</v>
      </c>
      <c r="K1652" s="195" t="s">
        <v>21</v>
      </c>
      <c r="L1652" s="62"/>
      <c r="M1652" s="200" t="s">
        <v>21</v>
      </c>
      <c r="N1652" s="201" t="s">
        <v>48</v>
      </c>
      <c r="O1652" s="43"/>
      <c r="P1652" s="202">
        <f>O1652*H1652</f>
        <v>0</v>
      </c>
      <c r="Q1652" s="202">
        <v>0</v>
      </c>
      <c r="R1652" s="202">
        <f>Q1652*H1652</f>
        <v>0</v>
      </c>
      <c r="S1652" s="202">
        <v>0</v>
      </c>
      <c r="T1652" s="203">
        <f>S1652*H1652</f>
        <v>0</v>
      </c>
      <c r="AR1652" s="25" t="s">
        <v>173</v>
      </c>
      <c r="AT1652" s="25" t="s">
        <v>168</v>
      </c>
      <c r="AU1652" s="25" t="s">
        <v>84</v>
      </c>
      <c r="AY1652" s="25" t="s">
        <v>163</v>
      </c>
      <c r="BE1652" s="204">
        <f>IF(N1652="základní",J1652,0)</f>
        <v>0</v>
      </c>
      <c r="BF1652" s="204">
        <f>IF(N1652="snížená",J1652,0)</f>
        <v>0</v>
      </c>
      <c r="BG1652" s="204">
        <f>IF(N1652="zákl. přenesená",J1652,0)</f>
        <v>0</v>
      </c>
      <c r="BH1652" s="204">
        <f>IF(N1652="sníž. přenesená",J1652,0)</f>
        <v>0</v>
      </c>
      <c r="BI1652" s="204">
        <f>IF(N1652="nulová",J1652,0)</f>
        <v>0</v>
      </c>
      <c r="BJ1652" s="25" t="s">
        <v>98</v>
      </c>
      <c r="BK1652" s="204">
        <f>ROUND(I1652*H1652,2)</f>
        <v>0</v>
      </c>
      <c r="BL1652" s="25" t="s">
        <v>173</v>
      </c>
      <c r="BM1652" s="25" t="s">
        <v>2262</v>
      </c>
    </row>
    <row r="1653" spans="2:65" s="1" customFormat="1" ht="13.5">
      <c r="B1653" s="42"/>
      <c r="C1653" s="64"/>
      <c r="D1653" s="205" t="s">
        <v>175</v>
      </c>
      <c r="E1653" s="64"/>
      <c r="F1653" s="206" t="s">
        <v>1294</v>
      </c>
      <c r="G1653" s="64"/>
      <c r="H1653" s="64"/>
      <c r="I1653" s="164"/>
      <c r="J1653" s="64"/>
      <c r="K1653" s="64"/>
      <c r="L1653" s="62"/>
      <c r="M1653" s="207"/>
      <c r="N1653" s="43"/>
      <c r="O1653" s="43"/>
      <c r="P1653" s="43"/>
      <c r="Q1653" s="43"/>
      <c r="R1653" s="43"/>
      <c r="S1653" s="43"/>
      <c r="T1653" s="79"/>
      <c r="AT1653" s="25" t="s">
        <v>175</v>
      </c>
      <c r="AU1653" s="25" t="s">
        <v>84</v>
      </c>
    </row>
    <row r="1654" spans="2:65" s="1" customFormat="1" ht="16.5" customHeight="1">
      <c r="B1654" s="42"/>
      <c r="C1654" s="193" t="s">
        <v>1723</v>
      </c>
      <c r="D1654" s="193" t="s">
        <v>168</v>
      </c>
      <c r="E1654" s="194" t="s">
        <v>1295</v>
      </c>
      <c r="F1654" s="195" t="s">
        <v>1296</v>
      </c>
      <c r="G1654" s="196" t="s">
        <v>171</v>
      </c>
      <c r="H1654" s="197">
        <v>80</v>
      </c>
      <c r="I1654" s="198"/>
      <c r="J1654" s="199">
        <f>ROUND(I1654*H1654,2)</f>
        <v>0</v>
      </c>
      <c r="K1654" s="195" t="s">
        <v>21</v>
      </c>
      <c r="L1654" s="62"/>
      <c r="M1654" s="200" t="s">
        <v>21</v>
      </c>
      <c r="N1654" s="201" t="s">
        <v>48</v>
      </c>
      <c r="O1654" s="43"/>
      <c r="P1654" s="202">
        <f>O1654*H1654</f>
        <v>0</v>
      </c>
      <c r="Q1654" s="202">
        <v>0</v>
      </c>
      <c r="R1654" s="202">
        <f>Q1654*H1654</f>
        <v>0</v>
      </c>
      <c r="S1654" s="202">
        <v>0</v>
      </c>
      <c r="T1654" s="203">
        <f>S1654*H1654</f>
        <v>0</v>
      </c>
      <c r="AR1654" s="25" t="s">
        <v>173</v>
      </c>
      <c r="AT1654" s="25" t="s">
        <v>168</v>
      </c>
      <c r="AU1654" s="25" t="s">
        <v>84</v>
      </c>
      <c r="AY1654" s="25" t="s">
        <v>163</v>
      </c>
      <c r="BE1654" s="204">
        <f>IF(N1654="základní",J1654,0)</f>
        <v>0</v>
      </c>
      <c r="BF1654" s="204">
        <f>IF(N1654="snížená",J1654,0)</f>
        <v>0</v>
      </c>
      <c r="BG1654" s="204">
        <f>IF(N1654="zákl. přenesená",J1654,0)</f>
        <v>0</v>
      </c>
      <c r="BH1654" s="204">
        <f>IF(N1654="sníž. přenesená",J1654,0)</f>
        <v>0</v>
      </c>
      <c r="BI1654" s="204">
        <f>IF(N1654="nulová",J1654,0)</f>
        <v>0</v>
      </c>
      <c r="BJ1654" s="25" t="s">
        <v>98</v>
      </c>
      <c r="BK1654" s="204">
        <f>ROUND(I1654*H1654,2)</f>
        <v>0</v>
      </c>
      <c r="BL1654" s="25" t="s">
        <v>173</v>
      </c>
      <c r="BM1654" s="25" t="s">
        <v>2263</v>
      </c>
    </row>
    <row r="1655" spans="2:65" s="1" customFormat="1" ht="13.5">
      <c r="B1655" s="42"/>
      <c r="C1655" s="64"/>
      <c r="D1655" s="205" t="s">
        <v>175</v>
      </c>
      <c r="E1655" s="64"/>
      <c r="F1655" s="206" t="s">
        <v>1296</v>
      </c>
      <c r="G1655" s="64"/>
      <c r="H1655" s="64"/>
      <c r="I1655" s="164"/>
      <c r="J1655" s="64"/>
      <c r="K1655" s="64"/>
      <c r="L1655" s="62"/>
      <c r="M1655" s="207"/>
      <c r="N1655" s="43"/>
      <c r="O1655" s="43"/>
      <c r="P1655" s="43"/>
      <c r="Q1655" s="43"/>
      <c r="R1655" s="43"/>
      <c r="S1655" s="43"/>
      <c r="T1655" s="79"/>
      <c r="AT1655" s="25" t="s">
        <v>175</v>
      </c>
      <c r="AU1655" s="25" t="s">
        <v>84</v>
      </c>
    </row>
    <row r="1656" spans="2:65" s="1" customFormat="1" ht="16.5" customHeight="1">
      <c r="B1656" s="42"/>
      <c r="C1656" s="193" t="s">
        <v>2264</v>
      </c>
      <c r="D1656" s="193" t="s">
        <v>168</v>
      </c>
      <c r="E1656" s="194" t="s">
        <v>1297</v>
      </c>
      <c r="F1656" s="195" t="s">
        <v>1298</v>
      </c>
      <c r="G1656" s="196" t="s">
        <v>1233</v>
      </c>
      <c r="H1656" s="197">
        <v>10</v>
      </c>
      <c r="I1656" s="198"/>
      <c r="J1656" s="199">
        <f>ROUND(I1656*H1656,2)</f>
        <v>0</v>
      </c>
      <c r="K1656" s="195" t="s">
        <v>21</v>
      </c>
      <c r="L1656" s="62"/>
      <c r="M1656" s="200" t="s">
        <v>21</v>
      </c>
      <c r="N1656" s="201" t="s">
        <v>48</v>
      </c>
      <c r="O1656" s="43"/>
      <c r="P1656" s="202">
        <f>O1656*H1656</f>
        <v>0</v>
      </c>
      <c r="Q1656" s="202">
        <v>0</v>
      </c>
      <c r="R1656" s="202">
        <f>Q1656*H1656</f>
        <v>0</v>
      </c>
      <c r="S1656" s="202">
        <v>0</v>
      </c>
      <c r="T1656" s="203">
        <f>S1656*H1656</f>
        <v>0</v>
      </c>
      <c r="AR1656" s="25" t="s">
        <v>173</v>
      </c>
      <c r="AT1656" s="25" t="s">
        <v>168</v>
      </c>
      <c r="AU1656" s="25" t="s">
        <v>84</v>
      </c>
      <c r="AY1656" s="25" t="s">
        <v>163</v>
      </c>
      <c r="BE1656" s="204">
        <f>IF(N1656="základní",J1656,0)</f>
        <v>0</v>
      </c>
      <c r="BF1656" s="204">
        <f>IF(N1656="snížená",J1656,0)</f>
        <v>0</v>
      </c>
      <c r="BG1656" s="204">
        <f>IF(N1656="zákl. přenesená",J1656,0)</f>
        <v>0</v>
      </c>
      <c r="BH1656" s="204">
        <f>IF(N1656="sníž. přenesená",J1656,0)</f>
        <v>0</v>
      </c>
      <c r="BI1656" s="204">
        <f>IF(N1656="nulová",J1656,0)</f>
        <v>0</v>
      </c>
      <c r="BJ1656" s="25" t="s">
        <v>98</v>
      </c>
      <c r="BK1656" s="204">
        <f>ROUND(I1656*H1656,2)</f>
        <v>0</v>
      </c>
      <c r="BL1656" s="25" t="s">
        <v>173</v>
      </c>
      <c r="BM1656" s="25" t="s">
        <v>2265</v>
      </c>
    </row>
    <row r="1657" spans="2:65" s="1" customFormat="1" ht="13.5">
      <c r="B1657" s="42"/>
      <c r="C1657" s="64"/>
      <c r="D1657" s="205" t="s">
        <v>175</v>
      </c>
      <c r="E1657" s="64"/>
      <c r="F1657" s="206" t="s">
        <v>1298</v>
      </c>
      <c r="G1657" s="64"/>
      <c r="H1657" s="64"/>
      <c r="I1657" s="164"/>
      <c r="J1657" s="64"/>
      <c r="K1657" s="64"/>
      <c r="L1657" s="62"/>
      <c r="M1657" s="207"/>
      <c r="N1657" s="43"/>
      <c r="O1657" s="43"/>
      <c r="P1657" s="43"/>
      <c r="Q1657" s="43"/>
      <c r="R1657" s="43"/>
      <c r="S1657" s="43"/>
      <c r="T1657" s="79"/>
      <c r="AT1657" s="25" t="s">
        <v>175</v>
      </c>
      <c r="AU1657" s="25" t="s">
        <v>84</v>
      </c>
    </row>
    <row r="1658" spans="2:65" s="1" customFormat="1" ht="16.5" customHeight="1">
      <c r="B1658" s="42"/>
      <c r="C1658" s="193" t="s">
        <v>1724</v>
      </c>
      <c r="D1658" s="193" t="s">
        <v>168</v>
      </c>
      <c r="E1658" s="194" t="s">
        <v>1299</v>
      </c>
      <c r="F1658" s="195" t="s">
        <v>1232</v>
      </c>
      <c r="G1658" s="196" t="s">
        <v>1233</v>
      </c>
      <c r="H1658" s="197">
        <v>10</v>
      </c>
      <c r="I1658" s="198"/>
      <c r="J1658" s="199">
        <f>ROUND(I1658*H1658,2)</f>
        <v>0</v>
      </c>
      <c r="K1658" s="195" t="s">
        <v>21</v>
      </c>
      <c r="L1658" s="62"/>
      <c r="M1658" s="200" t="s">
        <v>21</v>
      </c>
      <c r="N1658" s="201" t="s">
        <v>48</v>
      </c>
      <c r="O1658" s="43"/>
      <c r="P1658" s="202">
        <f>O1658*H1658</f>
        <v>0</v>
      </c>
      <c r="Q1658" s="202">
        <v>0</v>
      </c>
      <c r="R1658" s="202">
        <f>Q1658*H1658</f>
        <v>0</v>
      </c>
      <c r="S1658" s="202">
        <v>0</v>
      </c>
      <c r="T1658" s="203">
        <f>S1658*H1658</f>
        <v>0</v>
      </c>
      <c r="AR1658" s="25" t="s">
        <v>173</v>
      </c>
      <c r="AT1658" s="25" t="s">
        <v>168</v>
      </c>
      <c r="AU1658" s="25" t="s">
        <v>84</v>
      </c>
      <c r="AY1658" s="25" t="s">
        <v>163</v>
      </c>
      <c r="BE1658" s="204">
        <f>IF(N1658="základní",J1658,0)</f>
        <v>0</v>
      </c>
      <c r="BF1658" s="204">
        <f>IF(N1658="snížená",J1658,0)</f>
        <v>0</v>
      </c>
      <c r="BG1658" s="204">
        <f>IF(N1658="zákl. přenesená",J1658,0)</f>
        <v>0</v>
      </c>
      <c r="BH1658" s="204">
        <f>IF(N1658="sníž. přenesená",J1658,0)</f>
        <v>0</v>
      </c>
      <c r="BI1658" s="204">
        <f>IF(N1658="nulová",J1658,0)</f>
        <v>0</v>
      </c>
      <c r="BJ1658" s="25" t="s">
        <v>98</v>
      </c>
      <c r="BK1658" s="204">
        <f>ROUND(I1658*H1658,2)</f>
        <v>0</v>
      </c>
      <c r="BL1658" s="25" t="s">
        <v>173</v>
      </c>
      <c r="BM1658" s="25" t="s">
        <v>2266</v>
      </c>
    </row>
    <row r="1659" spans="2:65" s="1" customFormat="1" ht="13.5">
      <c r="B1659" s="42"/>
      <c r="C1659" s="64"/>
      <c r="D1659" s="205" t="s">
        <v>175</v>
      </c>
      <c r="E1659" s="64"/>
      <c r="F1659" s="206" t="s">
        <v>1232</v>
      </c>
      <c r="G1659" s="64"/>
      <c r="H1659" s="64"/>
      <c r="I1659" s="164"/>
      <c r="J1659" s="64"/>
      <c r="K1659" s="64"/>
      <c r="L1659" s="62"/>
      <c r="M1659" s="207"/>
      <c r="N1659" s="43"/>
      <c r="O1659" s="43"/>
      <c r="P1659" s="43"/>
      <c r="Q1659" s="43"/>
      <c r="R1659" s="43"/>
      <c r="S1659" s="43"/>
      <c r="T1659" s="79"/>
      <c r="AT1659" s="25" t="s">
        <v>175</v>
      </c>
      <c r="AU1659" s="25" t="s">
        <v>84</v>
      </c>
    </row>
    <row r="1660" spans="2:65" s="1" customFormat="1" ht="16.5" customHeight="1">
      <c r="B1660" s="42"/>
      <c r="C1660" s="193" t="s">
        <v>2267</v>
      </c>
      <c r="D1660" s="193" t="s">
        <v>168</v>
      </c>
      <c r="E1660" s="194" t="s">
        <v>1300</v>
      </c>
      <c r="F1660" s="195" t="s">
        <v>1301</v>
      </c>
      <c r="G1660" s="196" t="s">
        <v>1272</v>
      </c>
      <c r="H1660" s="197">
        <v>1</v>
      </c>
      <c r="I1660" s="198"/>
      <c r="J1660" s="199">
        <f>ROUND(I1660*H1660,2)</f>
        <v>0</v>
      </c>
      <c r="K1660" s="195" t="s">
        <v>21</v>
      </c>
      <c r="L1660" s="62"/>
      <c r="M1660" s="200" t="s">
        <v>21</v>
      </c>
      <c r="N1660" s="201" t="s">
        <v>48</v>
      </c>
      <c r="O1660" s="43"/>
      <c r="P1660" s="202">
        <f>O1660*H1660</f>
        <v>0</v>
      </c>
      <c r="Q1660" s="202">
        <v>0</v>
      </c>
      <c r="R1660" s="202">
        <f>Q1660*H1660</f>
        <v>0</v>
      </c>
      <c r="S1660" s="202">
        <v>0</v>
      </c>
      <c r="T1660" s="203">
        <f>S1660*H1660</f>
        <v>0</v>
      </c>
      <c r="AR1660" s="25" t="s">
        <v>173</v>
      </c>
      <c r="AT1660" s="25" t="s">
        <v>168</v>
      </c>
      <c r="AU1660" s="25" t="s">
        <v>84</v>
      </c>
      <c r="AY1660" s="25" t="s">
        <v>163</v>
      </c>
      <c r="BE1660" s="204">
        <f>IF(N1660="základní",J1660,0)</f>
        <v>0</v>
      </c>
      <c r="BF1660" s="204">
        <f>IF(N1660="snížená",J1660,0)</f>
        <v>0</v>
      </c>
      <c r="BG1660" s="204">
        <f>IF(N1660="zákl. přenesená",J1660,0)</f>
        <v>0</v>
      </c>
      <c r="BH1660" s="204">
        <f>IF(N1660="sníž. přenesená",J1660,0)</f>
        <v>0</v>
      </c>
      <c r="BI1660" s="204">
        <f>IF(N1660="nulová",J1660,0)</f>
        <v>0</v>
      </c>
      <c r="BJ1660" s="25" t="s">
        <v>98</v>
      </c>
      <c r="BK1660" s="204">
        <f>ROUND(I1660*H1660,2)</f>
        <v>0</v>
      </c>
      <c r="BL1660" s="25" t="s">
        <v>173</v>
      </c>
      <c r="BM1660" s="25" t="s">
        <v>2268</v>
      </c>
    </row>
    <row r="1661" spans="2:65" s="1" customFormat="1" ht="13.5">
      <c r="B1661" s="42"/>
      <c r="C1661" s="64"/>
      <c r="D1661" s="205" t="s">
        <v>175</v>
      </c>
      <c r="E1661" s="64"/>
      <c r="F1661" s="206" t="s">
        <v>1301</v>
      </c>
      <c r="G1661" s="64"/>
      <c r="H1661" s="64"/>
      <c r="I1661" s="164"/>
      <c r="J1661" s="64"/>
      <c r="K1661" s="64"/>
      <c r="L1661" s="62"/>
      <c r="M1661" s="207"/>
      <c r="N1661" s="43"/>
      <c r="O1661" s="43"/>
      <c r="P1661" s="43"/>
      <c r="Q1661" s="43"/>
      <c r="R1661" s="43"/>
      <c r="S1661" s="43"/>
      <c r="T1661" s="79"/>
      <c r="AT1661" s="25" t="s">
        <v>175</v>
      </c>
      <c r="AU1661" s="25" t="s">
        <v>84</v>
      </c>
    </row>
    <row r="1662" spans="2:65" s="1" customFormat="1" ht="25.5" customHeight="1">
      <c r="B1662" s="42"/>
      <c r="C1662" s="193" t="s">
        <v>1726</v>
      </c>
      <c r="D1662" s="193" t="s">
        <v>168</v>
      </c>
      <c r="E1662" s="194" t="s">
        <v>1302</v>
      </c>
      <c r="F1662" s="195" t="s">
        <v>1303</v>
      </c>
      <c r="G1662" s="196" t="s">
        <v>171</v>
      </c>
      <c r="H1662" s="197">
        <v>62</v>
      </c>
      <c r="I1662" s="198"/>
      <c r="J1662" s="199">
        <f>ROUND(I1662*H1662,2)</f>
        <v>0</v>
      </c>
      <c r="K1662" s="195" t="s">
        <v>21</v>
      </c>
      <c r="L1662" s="62"/>
      <c r="M1662" s="200" t="s">
        <v>21</v>
      </c>
      <c r="N1662" s="201" t="s">
        <v>48</v>
      </c>
      <c r="O1662" s="43"/>
      <c r="P1662" s="202">
        <f>O1662*H1662</f>
        <v>0</v>
      </c>
      <c r="Q1662" s="202">
        <v>0</v>
      </c>
      <c r="R1662" s="202">
        <f>Q1662*H1662</f>
        <v>0</v>
      </c>
      <c r="S1662" s="202">
        <v>0</v>
      </c>
      <c r="T1662" s="203">
        <f>S1662*H1662</f>
        <v>0</v>
      </c>
      <c r="AR1662" s="25" t="s">
        <v>173</v>
      </c>
      <c r="AT1662" s="25" t="s">
        <v>168</v>
      </c>
      <c r="AU1662" s="25" t="s">
        <v>84</v>
      </c>
      <c r="AY1662" s="25" t="s">
        <v>163</v>
      </c>
      <c r="BE1662" s="204">
        <f>IF(N1662="základní",J1662,0)</f>
        <v>0</v>
      </c>
      <c r="BF1662" s="204">
        <f>IF(N1662="snížená",J1662,0)</f>
        <v>0</v>
      </c>
      <c r="BG1662" s="204">
        <f>IF(N1662="zákl. přenesená",J1662,0)</f>
        <v>0</v>
      </c>
      <c r="BH1662" s="204">
        <f>IF(N1662="sníž. přenesená",J1662,0)</f>
        <v>0</v>
      </c>
      <c r="BI1662" s="204">
        <f>IF(N1662="nulová",J1662,0)</f>
        <v>0</v>
      </c>
      <c r="BJ1662" s="25" t="s">
        <v>98</v>
      </c>
      <c r="BK1662" s="204">
        <f>ROUND(I1662*H1662,2)</f>
        <v>0</v>
      </c>
      <c r="BL1662" s="25" t="s">
        <v>173</v>
      </c>
      <c r="BM1662" s="25" t="s">
        <v>2269</v>
      </c>
    </row>
    <row r="1663" spans="2:65" s="1" customFormat="1" ht="13.5">
      <c r="B1663" s="42"/>
      <c r="C1663" s="64"/>
      <c r="D1663" s="205" t="s">
        <v>175</v>
      </c>
      <c r="E1663" s="64"/>
      <c r="F1663" s="206" t="s">
        <v>1303</v>
      </c>
      <c r="G1663" s="64"/>
      <c r="H1663" s="64"/>
      <c r="I1663" s="164"/>
      <c r="J1663" s="64"/>
      <c r="K1663" s="64"/>
      <c r="L1663" s="62"/>
      <c r="M1663" s="207"/>
      <c r="N1663" s="43"/>
      <c r="O1663" s="43"/>
      <c r="P1663" s="43"/>
      <c r="Q1663" s="43"/>
      <c r="R1663" s="43"/>
      <c r="S1663" s="43"/>
      <c r="T1663" s="79"/>
      <c r="AT1663" s="25" t="s">
        <v>175</v>
      </c>
      <c r="AU1663" s="25" t="s">
        <v>84</v>
      </c>
    </row>
    <row r="1664" spans="2:65" s="1" customFormat="1" ht="16.5" customHeight="1">
      <c r="B1664" s="42"/>
      <c r="C1664" s="193" t="s">
        <v>2270</v>
      </c>
      <c r="D1664" s="193" t="s">
        <v>168</v>
      </c>
      <c r="E1664" s="194" t="s">
        <v>1304</v>
      </c>
      <c r="F1664" s="195" t="s">
        <v>1305</v>
      </c>
      <c r="G1664" s="196" t="s">
        <v>171</v>
      </c>
      <c r="H1664" s="197">
        <v>3.01</v>
      </c>
      <c r="I1664" s="198"/>
      <c r="J1664" s="199">
        <f>ROUND(I1664*H1664,2)</f>
        <v>0</v>
      </c>
      <c r="K1664" s="195" t="s">
        <v>21</v>
      </c>
      <c r="L1664" s="62"/>
      <c r="M1664" s="200" t="s">
        <v>21</v>
      </c>
      <c r="N1664" s="201" t="s">
        <v>48</v>
      </c>
      <c r="O1664" s="43"/>
      <c r="P1664" s="202">
        <f>O1664*H1664</f>
        <v>0</v>
      </c>
      <c r="Q1664" s="202">
        <v>0</v>
      </c>
      <c r="R1664" s="202">
        <f>Q1664*H1664</f>
        <v>0</v>
      </c>
      <c r="S1664" s="202">
        <v>0</v>
      </c>
      <c r="T1664" s="203">
        <f>S1664*H1664</f>
        <v>0</v>
      </c>
      <c r="AR1664" s="25" t="s">
        <v>173</v>
      </c>
      <c r="AT1664" s="25" t="s">
        <v>168</v>
      </c>
      <c r="AU1664" s="25" t="s">
        <v>84</v>
      </c>
      <c r="AY1664" s="25" t="s">
        <v>163</v>
      </c>
      <c r="BE1664" s="204">
        <f>IF(N1664="základní",J1664,0)</f>
        <v>0</v>
      </c>
      <c r="BF1664" s="204">
        <f>IF(N1664="snížená",J1664,0)</f>
        <v>0</v>
      </c>
      <c r="BG1664" s="204">
        <f>IF(N1664="zákl. přenesená",J1664,0)</f>
        <v>0</v>
      </c>
      <c r="BH1664" s="204">
        <f>IF(N1664="sníž. přenesená",J1664,0)</f>
        <v>0</v>
      </c>
      <c r="BI1664" s="204">
        <f>IF(N1664="nulová",J1664,0)</f>
        <v>0</v>
      </c>
      <c r="BJ1664" s="25" t="s">
        <v>98</v>
      </c>
      <c r="BK1664" s="204">
        <f>ROUND(I1664*H1664,2)</f>
        <v>0</v>
      </c>
      <c r="BL1664" s="25" t="s">
        <v>173</v>
      </c>
      <c r="BM1664" s="25" t="s">
        <v>2271</v>
      </c>
    </row>
    <row r="1665" spans="2:65" s="1" customFormat="1" ht="13.5">
      <c r="B1665" s="42"/>
      <c r="C1665" s="64"/>
      <c r="D1665" s="205" t="s">
        <v>175</v>
      </c>
      <c r="E1665" s="64"/>
      <c r="F1665" s="206" t="s">
        <v>1305</v>
      </c>
      <c r="G1665" s="64"/>
      <c r="H1665" s="64"/>
      <c r="I1665" s="164"/>
      <c r="J1665" s="64"/>
      <c r="K1665" s="64"/>
      <c r="L1665" s="62"/>
      <c r="M1665" s="207"/>
      <c r="N1665" s="43"/>
      <c r="O1665" s="43"/>
      <c r="P1665" s="43"/>
      <c r="Q1665" s="43"/>
      <c r="R1665" s="43"/>
      <c r="S1665" s="43"/>
      <c r="T1665" s="79"/>
      <c r="AT1665" s="25" t="s">
        <v>175</v>
      </c>
      <c r="AU1665" s="25" t="s">
        <v>84</v>
      </c>
    </row>
    <row r="1666" spans="2:65" s="1" customFormat="1" ht="16.5" customHeight="1">
      <c r="B1666" s="42"/>
      <c r="C1666" s="193" t="s">
        <v>1727</v>
      </c>
      <c r="D1666" s="193" t="s">
        <v>168</v>
      </c>
      <c r="E1666" s="194" t="s">
        <v>1306</v>
      </c>
      <c r="F1666" s="195" t="s">
        <v>1307</v>
      </c>
      <c r="G1666" s="196" t="s">
        <v>171</v>
      </c>
      <c r="H1666" s="197">
        <v>12</v>
      </c>
      <c r="I1666" s="198"/>
      <c r="J1666" s="199">
        <f>ROUND(I1666*H1666,2)</f>
        <v>0</v>
      </c>
      <c r="K1666" s="195" t="s">
        <v>21</v>
      </c>
      <c r="L1666" s="62"/>
      <c r="M1666" s="200" t="s">
        <v>21</v>
      </c>
      <c r="N1666" s="201" t="s">
        <v>48</v>
      </c>
      <c r="O1666" s="43"/>
      <c r="P1666" s="202">
        <f>O1666*H1666</f>
        <v>0</v>
      </c>
      <c r="Q1666" s="202">
        <v>0</v>
      </c>
      <c r="R1666" s="202">
        <f>Q1666*H1666</f>
        <v>0</v>
      </c>
      <c r="S1666" s="202">
        <v>0</v>
      </c>
      <c r="T1666" s="203">
        <f>S1666*H1666</f>
        <v>0</v>
      </c>
      <c r="AR1666" s="25" t="s">
        <v>173</v>
      </c>
      <c r="AT1666" s="25" t="s">
        <v>168</v>
      </c>
      <c r="AU1666" s="25" t="s">
        <v>84</v>
      </c>
      <c r="AY1666" s="25" t="s">
        <v>163</v>
      </c>
      <c r="BE1666" s="204">
        <f>IF(N1666="základní",J1666,0)</f>
        <v>0</v>
      </c>
      <c r="BF1666" s="204">
        <f>IF(N1666="snížená",J1666,0)</f>
        <v>0</v>
      </c>
      <c r="BG1666" s="204">
        <f>IF(N1666="zákl. přenesená",J1666,0)</f>
        <v>0</v>
      </c>
      <c r="BH1666" s="204">
        <f>IF(N1666="sníž. přenesená",J1666,0)</f>
        <v>0</v>
      </c>
      <c r="BI1666" s="204">
        <f>IF(N1666="nulová",J1666,0)</f>
        <v>0</v>
      </c>
      <c r="BJ1666" s="25" t="s">
        <v>98</v>
      </c>
      <c r="BK1666" s="204">
        <f>ROUND(I1666*H1666,2)</f>
        <v>0</v>
      </c>
      <c r="BL1666" s="25" t="s">
        <v>173</v>
      </c>
      <c r="BM1666" s="25" t="s">
        <v>2272</v>
      </c>
    </row>
    <row r="1667" spans="2:65" s="1" customFormat="1" ht="13.5">
      <c r="B1667" s="42"/>
      <c r="C1667" s="64"/>
      <c r="D1667" s="205" t="s">
        <v>175</v>
      </c>
      <c r="E1667" s="64"/>
      <c r="F1667" s="206" t="s">
        <v>1307</v>
      </c>
      <c r="G1667" s="64"/>
      <c r="H1667" s="64"/>
      <c r="I1667" s="164"/>
      <c r="J1667" s="64"/>
      <c r="K1667" s="64"/>
      <c r="L1667" s="62"/>
      <c r="M1667" s="207"/>
      <c r="N1667" s="43"/>
      <c r="O1667" s="43"/>
      <c r="P1667" s="43"/>
      <c r="Q1667" s="43"/>
      <c r="R1667" s="43"/>
      <c r="S1667" s="43"/>
      <c r="T1667" s="79"/>
      <c r="AT1667" s="25" t="s">
        <v>175</v>
      </c>
      <c r="AU1667" s="25" t="s">
        <v>84</v>
      </c>
    </row>
    <row r="1668" spans="2:65" s="1" customFormat="1" ht="16.5" customHeight="1">
      <c r="B1668" s="42"/>
      <c r="C1668" s="193" t="s">
        <v>2273</v>
      </c>
      <c r="D1668" s="193" t="s">
        <v>168</v>
      </c>
      <c r="E1668" s="194" t="s">
        <v>1308</v>
      </c>
      <c r="F1668" s="195" t="s">
        <v>1309</v>
      </c>
      <c r="G1668" s="196" t="s">
        <v>171</v>
      </c>
      <c r="H1668" s="197">
        <v>4.5599999999999996</v>
      </c>
      <c r="I1668" s="198"/>
      <c r="J1668" s="199">
        <f>ROUND(I1668*H1668,2)</f>
        <v>0</v>
      </c>
      <c r="K1668" s="195" t="s">
        <v>21</v>
      </c>
      <c r="L1668" s="62"/>
      <c r="M1668" s="200" t="s">
        <v>21</v>
      </c>
      <c r="N1668" s="201" t="s">
        <v>48</v>
      </c>
      <c r="O1668" s="43"/>
      <c r="P1668" s="202">
        <f>O1668*H1668</f>
        <v>0</v>
      </c>
      <c r="Q1668" s="202">
        <v>0</v>
      </c>
      <c r="R1668" s="202">
        <f>Q1668*H1668</f>
        <v>0</v>
      </c>
      <c r="S1668" s="202">
        <v>0</v>
      </c>
      <c r="T1668" s="203">
        <f>S1668*H1668</f>
        <v>0</v>
      </c>
      <c r="AR1668" s="25" t="s">
        <v>173</v>
      </c>
      <c r="AT1668" s="25" t="s">
        <v>168</v>
      </c>
      <c r="AU1668" s="25" t="s">
        <v>84</v>
      </c>
      <c r="AY1668" s="25" t="s">
        <v>163</v>
      </c>
      <c r="BE1668" s="204">
        <f>IF(N1668="základní",J1668,0)</f>
        <v>0</v>
      </c>
      <c r="BF1668" s="204">
        <f>IF(N1668="snížená",J1668,0)</f>
        <v>0</v>
      </c>
      <c r="BG1668" s="204">
        <f>IF(N1668="zákl. přenesená",J1668,0)</f>
        <v>0</v>
      </c>
      <c r="BH1668" s="204">
        <f>IF(N1668="sníž. přenesená",J1668,0)</f>
        <v>0</v>
      </c>
      <c r="BI1668" s="204">
        <f>IF(N1668="nulová",J1668,0)</f>
        <v>0</v>
      </c>
      <c r="BJ1668" s="25" t="s">
        <v>98</v>
      </c>
      <c r="BK1668" s="204">
        <f>ROUND(I1668*H1668,2)</f>
        <v>0</v>
      </c>
      <c r="BL1668" s="25" t="s">
        <v>173</v>
      </c>
      <c r="BM1668" s="25" t="s">
        <v>2274</v>
      </c>
    </row>
    <row r="1669" spans="2:65" s="1" customFormat="1" ht="13.5">
      <c r="B1669" s="42"/>
      <c r="C1669" s="64"/>
      <c r="D1669" s="205" t="s">
        <v>175</v>
      </c>
      <c r="E1669" s="64"/>
      <c r="F1669" s="206" t="s">
        <v>1309</v>
      </c>
      <c r="G1669" s="64"/>
      <c r="H1669" s="64"/>
      <c r="I1669" s="164"/>
      <c r="J1669" s="64"/>
      <c r="K1669" s="64"/>
      <c r="L1669" s="62"/>
      <c r="M1669" s="207"/>
      <c r="N1669" s="43"/>
      <c r="O1669" s="43"/>
      <c r="P1669" s="43"/>
      <c r="Q1669" s="43"/>
      <c r="R1669" s="43"/>
      <c r="S1669" s="43"/>
      <c r="T1669" s="79"/>
      <c r="AT1669" s="25" t="s">
        <v>175</v>
      </c>
      <c r="AU1669" s="25" t="s">
        <v>84</v>
      </c>
    </row>
    <row r="1670" spans="2:65" s="1" customFormat="1" ht="16.5" customHeight="1">
      <c r="B1670" s="42"/>
      <c r="C1670" s="193" t="s">
        <v>1729</v>
      </c>
      <c r="D1670" s="193" t="s">
        <v>168</v>
      </c>
      <c r="E1670" s="194" t="s">
        <v>1310</v>
      </c>
      <c r="F1670" s="195" t="s">
        <v>1311</v>
      </c>
      <c r="G1670" s="196" t="s">
        <v>171</v>
      </c>
      <c r="H1670" s="197">
        <v>5.59</v>
      </c>
      <c r="I1670" s="198"/>
      <c r="J1670" s="199">
        <f>ROUND(I1670*H1670,2)</f>
        <v>0</v>
      </c>
      <c r="K1670" s="195" t="s">
        <v>21</v>
      </c>
      <c r="L1670" s="62"/>
      <c r="M1670" s="200" t="s">
        <v>21</v>
      </c>
      <c r="N1670" s="201" t="s">
        <v>48</v>
      </c>
      <c r="O1670" s="43"/>
      <c r="P1670" s="202">
        <f>O1670*H1670</f>
        <v>0</v>
      </c>
      <c r="Q1670" s="202">
        <v>0</v>
      </c>
      <c r="R1670" s="202">
        <f>Q1670*H1670</f>
        <v>0</v>
      </c>
      <c r="S1670" s="202">
        <v>0</v>
      </c>
      <c r="T1670" s="203">
        <f>S1670*H1670</f>
        <v>0</v>
      </c>
      <c r="AR1670" s="25" t="s">
        <v>173</v>
      </c>
      <c r="AT1670" s="25" t="s">
        <v>168</v>
      </c>
      <c r="AU1670" s="25" t="s">
        <v>84</v>
      </c>
      <c r="AY1670" s="25" t="s">
        <v>163</v>
      </c>
      <c r="BE1670" s="204">
        <f>IF(N1670="základní",J1670,0)</f>
        <v>0</v>
      </c>
      <c r="BF1670" s="204">
        <f>IF(N1670="snížená",J1670,0)</f>
        <v>0</v>
      </c>
      <c r="BG1670" s="204">
        <f>IF(N1670="zákl. přenesená",J1670,0)</f>
        <v>0</v>
      </c>
      <c r="BH1670" s="204">
        <f>IF(N1670="sníž. přenesená",J1670,0)</f>
        <v>0</v>
      </c>
      <c r="BI1670" s="204">
        <f>IF(N1670="nulová",J1670,0)</f>
        <v>0</v>
      </c>
      <c r="BJ1670" s="25" t="s">
        <v>98</v>
      </c>
      <c r="BK1670" s="204">
        <f>ROUND(I1670*H1670,2)</f>
        <v>0</v>
      </c>
      <c r="BL1670" s="25" t="s">
        <v>173</v>
      </c>
      <c r="BM1670" s="25" t="s">
        <v>2275</v>
      </c>
    </row>
    <row r="1671" spans="2:65" s="1" customFormat="1" ht="13.5">
      <c r="B1671" s="42"/>
      <c r="C1671" s="64"/>
      <c r="D1671" s="205" t="s">
        <v>175</v>
      </c>
      <c r="E1671" s="64"/>
      <c r="F1671" s="206" t="s">
        <v>1311</v>
      </c>
      <c r="G1671" s="64"/>
      <c r="H1671" s="64"/>
      <c r="I1671" s="164"/>
      <c r="J1671" s="64"/>
      <c r="K1671" s="64"/>
      <c r="L1671" s="62"/>
      <c r="M1671" s="207"/>
      <c r="N1671" s="43"/>
      <c r="O1671" s="43"/>
      <c r="P1671" s="43"/>
      <c r="Q1671" s="43"/>
      <c r="R1671" s="43"/>
      <c r="S1671" s="43"/>
      <c r="T1671" s="79"/>
      <c r="AT1671" s="25" t="s">
        <v>175</v>
      </c>
      <c r="AU1671" s="25" t="s">
        <v>84</v>
      </c>
    </row>
    <row r="1672" spans="2:65" s="1" customFormat="1" ht="16.5" customHeight="1">
      <c r="B1672" s="42"/>
      <c r="C1672" s="193" t="s">
        <v>2276</v>
      </c>
      <c r="D1672" s="193" t="s">
        <v>168</v>
      </c>
      <c r="E1672" s="194" t="s">
        <v>1312</v>
      </c>
      <c r="F1672" s="195" t="s">
        <v>1313</v>
      </c>
      <c r="G1672" s="196" t="s">
        <v>171</v>
      </c>
      <c r="H1672" s="197">
        <v>125</v>
      </c>
      <c r="I1672" s="198"/>
      <c r="J1672" s="199">
        <f>ROUND(I1672*H1672,2)</f>
        <v>0</v>
      </c>
      <c r="K1672" s="195" t="s">
        <v>21</v>
      </c>
      <c r="L1672" s="62"/>
      <c r="M1672" s="200" t="s">
        <v>21</v>
      </c>
      <c r="N1672" s="201" t="s">
        <v>48</v>
      </c>
      <c r="O1672" s="43"/>
      <c r="P1672" s="202">
        <f>O1672*H1672</f>
        <v>0</v>
      </c>
      <c r="Q1672" s="202">
        <v>0</v>
      </c>
      <c r="R1672" s="202">
        <f>Q1672*H1672</f>
        <v>0</v>
      </c>
      <c r="S1672" s="202">
        <v>0</v>
      </c>
      <c r="T1672" s="203">
        <f>S1672*H1672</f>
        <v>0</v>
      </c>
      <c r="AR1672" s="25" t="s">
        <v>173</v>
      </c>
      <c r="AT1672" s="25" t="s">
        <v>168</v>
      </c>
      <c r="AU1672" s="25" t="s">
        <v>84</v>
      </c>
      <c r="AY1672" s="25" t="s">
        <v>163</v>
      </c>
      <c r="BE1672" s="204">
        <f>IF(N1672="základní",J1672,0)</f>
        <v>0</v>
      </c>
      <c r="BF1672" s="204">
        <f>IF(N1672="snížená",J1672,0)</f>
        <v>0</v>
      </c>
      <c r="BG1672" s="204">
        <f>IF(N1672="zákl. přenesená",J1672,0)</f>
        <v>0</v>
      </c>
      <c r="BH1672" s="204">
        <f>IF(N1672="sníž. přenesená",J1672,0)</f>
        <v>0</v>
      </c>
      <c r="BI1672" s="204">
        <f>IF(N1672="nulová",J1672,0)</f>
        <v>0</v>
      </c>
      <c r="BJ1672" s="25" t="s">
        <v>98</v>
      </c>
      <c r="BK1672" s="204">
        <f>ROUND(I1672*H1672,2)</f>
        <v>0</v>
      </c>
      <c r="BL1672" s="25" t="s">
        <v>173</v>
      </c>
      <c r="BM1672" s="25" t="s">
        <v>2277</v>
      </c>
    </row>
    <row r="1673" spans="2:65" s="1" customFormat="1" ht="13.5">
      <c r="B1673" s="42"/>
      <c r="C1673" s="64"/>
      <c r="D1673" s="205" t="s">
        <v>175</v>
      </c>
      <c r="E1673" s="64"/>
      <c r="F1673" s="206" t="s">
        <v>1313</v>
      </c>
      <c r="G1673" s="64"/>
      <c r="H1673" s="64"/>
      <c r="I1673" s="164"/>
      <c r="J1673" s="64"/>
      <c r="K1673" s="64"/>
      <c r="L1673" s="62"/>
      <c r="M1673" s="207"/>
      <c r="N1673" s="43"/>
      <c r="O1673" s="43"/>
      <c r="P1673" s="43"/>
      <c r="Q1673" s="43"/>
      <c r="R1673" s="43"/>
      <c r="S1673" s="43"/>
      <c r="T1673" s="79"/>
      <c r="AT1673" s="25" t="s">
        <v>175</v>
      </c>
      <c r="AU1673" s="25" t="s">
        <v>84</v>
      </c>
    </row>
    <row r="1674" spans="2:65" s="1" customFormat="1" ht="16.5" customHeight="1">
      <c r="B1674" s="42"/>
      <c r="C1674" s="193" t="s">
        <v>1730</v>
      </c>
      <c r="D1674" s="193" t="s">
        <v>168</v>
      </c>
      <c r="E1674" s="194" t="s">
        <v>1314</v>
      </c>
      <c r="F1674" s="195" t="s">
        <v>1315</v>
      </c>
      <c r="G1674" s="196" t="s">
        <v>171</v>
      </c>
      <c r="H1674" s="197">
        <v>125</v>
      </c>
      <c r="I1674" s="198"/>
      <c r="J1674" s="199">
        <f>ROUND(I1674*H1674,2)</f>
        <v>0</v>
      </c>
      <c r="K1674" s="195" t="s">
        <v>21</v>
      </c>
      <c r="L1674" s="62"/>
      <c r="M1674" s="200" t="s">
        <v>21</v>
      </c>
      <c r="N1674" s="201" t="s">
        <v>48</v>
      </c>
      <c r="O1674" s="43"/>
      <c r="P1674" s="202">
        <f>O1674*H1674</f>
        <v>0</v>
      </c>
      <c r="Q1674" s="202">
        <v>0</v>
      </c>
      <c r="R1674" s="202">
        <f>Q1674*H1674</f>
        <v>0</v>
      </c>
      <c r="S1674" s="202">
        <v>0</v>
      </c>
      <c r="T1674" s="203">
        <f>S1674*H1674</f>
        <v>0</v>
      </c>
      <c r="AR1674" s="25" t="s">
        <v>173</v>
      </c>
      <c r="AT1674" s="25" t="s">
        <v>168</v>
      </c>
      <c r="AU1674" s="25" t="s">
        <v>84</v>
      </c>
      <c r="AY1674" s="25" t="s">
        <v>163</v>
      </c>
      <c r="BE1674" s="204">
        <f>IF(N1674="základní",J1674,0)</f>
        <v>0</v>
      </c>
      <c r="BF1674" s="204">
        <f>IF(N1674="snížená",J1674,0)</f>
        <v>0</v>
      </c>
      <c r="BG1674" s="204">
        <f>IF(N1674="zákl. přenesená",J1674,0)</f>
        <v>0</v>
      </c>
      <c r="BH1674" s="204">
        <f>IF(N1674="sníž. přenesená",J1674,0)</f>
        <v>0</v>
      </c>
      <c r="BI1674" s="204">
        <f>IF(N1674="nulová",J1674,0)</f>
        <v>0</v>
      </c>
      <c r="BJ1674" s="25" t="s">
        <v>98</v>
      </c>
      <c r="BK1674" s="204">
        <f>ROUND(I1674*H1674,2)</f>
        <v>0</v>
      </c>
      <c r="BL1674" s="25" t="s">
        <v>173</v>
      </c>
      <c r="BM1674" s="25" t="s">
        <v>2278</v>
      </c>
    </row>
    <row r="1675" spans="2:65" s="1" customFormat="1" ht="13.5">
      <c r="B1675" s="42"/>
      <c r="C1675" s="64"/>
      <c r="D1675" s="205" t="s">
        <v>175</v>
      </c>
      <c r="E1675" s="64"/>
      <c r="F1675" s="206" t="s">
        <v>1315</v>
      </c>
      <c r="G1675" s="64"/>
      <c r="H1675" s="64"/>
      <c r="I1675" s="164"/>
      <c r="J1675" s="64"/>
      <c r="K1675" s="64"/>
      <c r="L1675" s="62"/>
      <c r="M1675" s="207"/>
      <c r="N1675" s="43"/>
      <c r="O1675" s="43"/>
      <c r="P1675" s="43"/>
      <c r="Q1675" s="43"/>
      <c r="R1675" s="43"/>
      <c r="S1675" s="43"/>
      <c r="T1675" s="79"/>
      <c r="AT1675" s="25" t="s">
        <v>175</v>
      </c>
      <c r="AU1675" s="25" t="s">
        <v>84</v>
      </c>
    </row>
    <row r="1676" spans="2:65" s="1" customFormat="1" ht="16.5" customHeight="1">
      <c r="B1676" s="42"/>
      <c r="C1676" s="193" t="s">
        <v>2279</v>
      </c>
      <c r="D1676" s="193" t="s">
        <v>168</v>
      </c>
      <c r="E1676" s="194" t="s">
        <v>1316</v>
      </c>
      <c r="F1676" s="195" t="s">
        <v>1317</v>
      </c>
      <c r="G1676" s="196" t="s">
        <v>171</v>
      </c>
      <c r="H1676" s="197">
        <v>125</v>
      </c>
      <c r="I1676" s="198"/>
      <c r="J1676" s="199">
        <f>ROUND(I1676*H1676,2)</f>
        <v>0</v>
      </c>
      <c r="K1676" s="195" t="s">
        <v>21</v>
      </c>
      <c r="L1676" s="62"/>
      <c r="M1676" s="200" t="s">
        <v>21</v>
      </c>
      <c r="N1676" s="201" t="s">
        <v>48</v>
      </c>
      <c r="O1676" s="43"/>
      <c r="P1676" s="202">
        <f>O1676*H1676</f>
        <v>0</v>
      </c>
      <c r="Q1676" s="202">
        <v>0</v>
      </c>
      <c r="R1676" s="202">
        <f>Q1676*H1676</f>
        <v>0</v>
      </c>
      <c r="S1676" s="202">
        <v>0</v>
      </c>
      <c r="T1676" s="203">
        <f>S1676*H1676</f>
        <v>0</v>
      </c>
      <c r="AR1676" s="25" t="s">
        <v>173</v>
      </c>
      <c r="AT1676" s="25" t="s">
        <v>168</v>
      </c>
      <c r="AU1676" s="25" t="s">
        <v>84</v>
      </c>
      <c r="AY1676" s="25" t="s">
        <v>163</v>
      </c>
      <c r="BE1676" s="204">
        <f>IF(N1676="základní",J1676,0)</f>
        <v>0</v>
      </c>
      <c r="BF1676" s="204">
        <f>IF(N1676="snížená",J1676,0)</f>
        <v>0</v>
      </c>
      <c r="BG1676" s="204">
        <f>IF(N1676="zákl. přenesená",J1676,0)</f>
        <v>0</v>
      </c>
      <c r="BH1676" s="204">
        <f>IF(N1676="sníž. přenesená",J1676,0)</f>
        <v>0</v>
      </c>
      <c r="BI1676" s="204">
        <f>IF(N1676="nulová",J1676,0)</f>
        <v>0</v>
      </c>
      <c r="BJ1676" s="25" t="s">
        <v>98</v>
      </c>
      <c r="BK1676" s="204">
        <f>ROUND(I1676*H1676,2)</f>
        <v>0</v>
      </c>
      <c r="BL1676" s="25" t="s">
        <v>173</v>
      </c>
      <c r="BM1676" s="25" t="s">
        <v>2280</v>
      </c>
    </row>
    <row r="1677" spans="2:65" s="1" customFormat="1" ht="13.5">
      <c r="B1677" s="42"/>
      <c r="C1677" s="64"/>
      <c r="D1677" s="205" t="s">
        <v>175</v>
      </c>
      <c r="E1677" s="64"/>
      <c r="F1677" s="206" t="s">
        <v>1317</v>
      </c>
      <c r="G1677" s="64"/>
      <c r="H1677" s="64"/>
      <c r="I1677" s="164"/>
      <c r="J1677" s="64"/>
      <c r="K1677" s="64"/>
      <c r="L1677" s="62"/>
      <c r="M1677" s="207"/>
      <c r="N1677" s="43"/>
      <c r="O1677" s="43"/>
      <c r="P1677" s="43"/>
      <c r="Q1677" s="43"/>
      <c r="R1677" s="43"/>
      <c r="S1677" s="43"/>
      <c r="T1677" s="79"/>
      <c r="AT1677" s="25" t="s">
        <v>175</v>
      </c>
      <c r="AU1677" s="25" t="s">
        <v>84</v>
      </c>
    </row>
    <row r="1678" spans="2:65" s="1" customFormat="1" ht="16.5" customHeight="1">
      <c r="B1678" s="42"/>
      <c r="C1678" s="193" t="s">
        <v>1732</v>
      </c>
      <c r="D1678" s="193" t="s">
        <v>168</v>
      </c>
      <c r="E1678" s="194" t="s">
        <v>1318</v>
      </c>
      <c r="F1678" s="195" t="s">
        <v>1319</v>
      </c>
      <c r="G1678" s="196" t="s">
        <v>171</v>
      </c>
      <c r="H1678" s="197">
        <v>160</v>
      </c>
      <c r="I1678" s="198"/>
      <c r="J1678" s="199">
        <f>ROUND(I1678*H1678,2)</f>
        <v>0</v>
      </c>
      <c r="K1678" s="195" t="s">
        <v>21</v>
      </c>
      <c r="L1678" s="62"/>
      <c r="M1678" s="200" t="s">
        <v>21</v>
      </c>
      <c r="N1678" s="201" t="s">
        <v>48</v>
      </c>
      <c r="O1678" s="43"/>
      <c r="P1678" s="202">
        <f>O1678*H1678</f>
        <v>0</v>
      </c>
      <c r="Q1678" s="202">
        <v>0</v>
      </c>
      <c r="R1678" s="202">
        <f>Q1678*H1678</f>
        <v>0</v>
      </c>
      <c r="S1678" s="202">
        <v>0</v>
      </c>
      <c r="T1678" s="203">
        <f>S1678*H1678</f>
        <v>0</v>
      </c>
      <c r="AR1678" s="25" t="s">
        <v>173</v>
      </c>
      <c r="AT1678" s="25" t="s">
        <v>168</v>
      </c>
      <c r="AU1678" s="25" t="s">
        <v>84</v>
      </c>
      <c r="AY1678" s="25" t="s">
        <v>163</v>
      </c>
      <c r="BE1678" s="204">
        <f>IF(N1678="základní",J1678,0)</f>
        <v>0</v>
      </c>
      <c r="BF1678" s="204">
        <f>IF(N1678="snížená",J1678,0)</f>
        <v>0</v>
      </c>
      <c r="BG1678" s="204">
        <f>IF(N1678="zákl. přenesená",J1678,0)</f>
        <v>0</v>
      </c>
      <c r="BH1678" s="204">
        <f>IF(N1678="sníž. přenesená",J1678,0)</f>
        <v>0</v>
      </c>
      <c r="BI1678" s="204">
        <f>IF(N1678="nulová",J1678,0)</f>
        <v>0</v>
      </c>
      <c r="BJ1678" s="25" t="s">
        <v>98</v>
      </c>
      <c r="BK1678" s="204">
        <f>ROUND(I1678*H1678,2)</f>
        <v>0</v>
      </c>
      <c r="BL1678" s="25" t="s">
        <v>173</v>
      </c>
      <c r="BM1678" s="25" t="s">
        <v>2281</v>
      </c>
    </row>
    <row r="1679" spans="2:65" s="1" customFormat="1" ht="13.5">
      <c r="B1679" s="42"/>
      <c r="C1679" s="64"/>
      <c r="D1679" s="205" t="s">
        <v>175</v>
      </c>
      <c r="E1679" s="64"/>
      <c r="F1679" s="206" t="s">
        <v>1319</v>
      </c>
      <c r="G1679" s="64"/>
      <c r="H1679" s="64"/>
      <c r="I1679" s="164"/>
      <c r="J1679" s="64"/>
      <c r="K1679" s="64"/>
      <c r="L1679" s="62"/>
      <c r="M1679" s="207"/>
      <c r="N1679" s="43"/>
      <c r="O1679" s="43"/>
      <c r="P1679" s="43"/>
      <c r="Q1679" s="43"/>
      <c r="R1679" s="43"/>
      <c r="S1679" s="43"/>
      <c r="T1679" s="79"/>
      <c r="AT1679" s="25" t="s">
        <v>175</v>
      </c>
      <c r="AU1679" s="25" t="s">
        <v>84</v>
      </c>
    </row>
    <row r="1680" spans="2:65" s="1" customFormat="1" ht="67.5">
      <c r="B1680" s="42"/>
      <c r="C1680" s="64"/>
      <c r="D1680" s="205" t="s">
        <v>843</v>
      </c>
      <c r="E1680" s="64"/>
      <c r="F1680" s="208" t="s">
        <v>1320</v>
      </c>
      <c r="G1680" s="64"/>
      <c r="H1680" s="64"/>
      <c r="I1680" s="164"/>
      <c r="J1680" s="64"/>
      <c r="K1680" s="64"/>
      <c r="L1680" s="62"/>
      <c r="M1680" s="207"/>
      <c r="N1680" s="43"/>
      <c r="O1680" s="43"/>
      <c r="P1680" s="43"/>
      <c r="Q1680" s="43"/>
      <c r="R1680" s="43"/>
      <c r="S1680" s="43"/>
      <c r="T1680" s="79"/>
      <c r="AT1680" s="25" t="s">
        <v>843</v>
      </c>
      <c r="AU1680" s="25" t="s">
        <v>84</v>
      </c>
    </row>
    <row r="1681" spans="2:65" s="1" customFormat="1" ht="16.5" customHeight="1">
      <c r="B1681" s="42"/>
      <c r="C1681" s="241" t="s">
        <v>2282</v>
      </c>
      <c r="D1681" s="241" t="s">
        <v>310</v>
      </c>
      <c r="E1681" s="242" t="s">
        <v>1321</v>
      </c>
      <c r="F1681" s="243" t="s">
        <v>1322</v>
      </c>
      <c r="G1681" s="244" t="s">
        <v>171</v>
      </c>
      <c r="H1681" s="245">
        <v>80</v>
      </c>
      <c r="I1681" s="246"/>
      <c r="J1681" s="247">
        <f>ROUND(I1681*H1681,2)</f>
        <v>0</v>
      </c>
      <c r="K1681" s="243" t="s">
        <v>21</v>
      </c>
      <c r="L1681" s="248"/>
      <c r="M1681" s="249" t="s">
        <v>21</v>
      </c>
      <c r="N1681" s="250" t="s">
        <v>48</v>
      </c>
      <c r="O1681" s="43"/>
      <c r="P1681" s="202">
        <f>O1681*H1681</f>
        <v>0</v>
      </c>
      <c r="Q1681" s="202">
        <v>0</v>
      </c>
      <c r="R1681" s="202">
        <f>Q1681*H1681</f>
        <v>0</v>
      </c>
      <c r="S1681" s="202">
        <v>0</v>
      </c>
      <c r="T1681" s="203">
        <f>S1681*H1681</f>
        <v>0</v>
      </c>
      <c r="AR1681" s="25" t="s">
        <v>228</v>
      </c>
      <c r="AT1681" s="25" t="s">
        <v>310</v>
      </c>
      <c r="AU1681" s="25" t="s">
        <v>84</v>
      </c>
      <c r="AY1681" s="25" t="s">
        <v>163</v>
      </c>
      <c r="BE1681" s="204">
        <f>IF(N1681="základní",J1681,0)</f>
        <v>0</v>
      </c>
      <c r="BF1681" s="204">
        <f>IF(N1681="snížená",J1681,0)</f>
        <v>0</v>
      </c>
      <c r="BG1681" s="204">
        <f>IF(N1681="zákl. přenesená",J1681,0)</f>
        <v>0</v>
      </c>
      <c r="BH1681" s="204">
        <f>IF(N1681="sníž. přenesená",J1681,0)</f>
        <v>0</v>
      </c>
      <c r="BI1681" s="204">
        <f>IF(N1681="nulová",J1681,0)</f>
        <v>0</v>
      </c>
      <c r="BJ1681" s="25" t="s">
        <v>98</v>
      </c>
      <c r="BK1681" s="204">
        <f>ROUND(I1681*H1681,2)</f>
        <v>0</v>
      </c>
      <c r="BL1681" s="25" t="s">
        <v>173</v>
      </c>
      <c r="BM1681" s="25" t="s">
        <v>2283</v>
      </c>
    </row>
    <row r="1682" spans="2:65" s="1" customFormat="1" ht="13.5">
      <c r="B1682" s="42"/>
      <c r="C1682" s="64"/>
      <c r="D1682" s="205" t="s">
        <v>175</v>
      </c>
      <c r="E1682" s="64"/>
      <c r="F1682" s="206" t="s">
        <v>1322</v>
      </c>
      <c r="G1682" s="64"/>
      <c r="H1682" s="64"/>
      <c r="I1682" s="164"/>
      <c r="J1682" s="64"/>
      <c r="K1682" s="64"/>
      <c r="L1682" s="62"/>
      <c r="M1682" s="207"/>
      <c r="N1682" s="43"/>
      <c r="O1682" s="43"/>
      <c r="P1682" s="43"/>
      <c r="Q1682" s="43"/>
      <c r="R1682" s="43"/>
      <c r="S1682" s="43"/>
      <c r="T1682" s="79"/>
      <c r="AT1682" s="25" t="s">
        <v>175</v>
      </c>
      <c r="AU1682" s="25" t="s">
        <v>84</v>
      </c>
    </row>
    <row r="1683" spans="2:65" s="1" customFormat="1" ht="94.5">
      <c r="B1683" s="42"/>
      <c r="C1683" s="64"/>
      <c r="D1683" s="205" t="s">
        <v>843</v>
      </c>
      <c r="E1683" s="64"/>
      <c r="F1683" s="208" t="s">
        <v>1323</v>
      </c>
      <c r="G1683" s="64"/>
      <c r="H1683" s="64"/>
      <c r="I1683" s="164"/>
      <c r="J1683" s="64"/>
      <c r="K1683" s="64"/>
      <c r="L1683" s="62"/>
      <c r="M1683" s="207"/>
      <c r="N1683" s="43"/>
      <c r="O1683" s="43"/>
      <c r="P1683" s="43"/>
      <c r="Q1683" s="43"/>
      <c r="R1683" s="43"/>
      <c r="S1683" s="43"/>
      <c r="T1683" s="79"/>
      <c r="AT1683" s="25" t="s">
        <v>843</v>
      </c>
      <c r="AU1683" s="25" t="s">
        <v>84</v>
      </c>
    </row>
    <row r="1684" spans="2:65" s="1" customFormat="1" ht="16.5" customHeight="1">
      <c r="B1684" s="42"/>
      <c r="C1684" s="241" t="s">
        <v>1733</v>
      </c>
      <c r="D1684" s="241" t="s">
        <v>310</v>
      </c>
      <c r="E1684" s="242" t="s">
        <v>1324</v>
      </c>
      <c r="F1684" s="243" t="s">
        <v>1325</v>
      </c>
      <c r="G1684" s="244" t="s">
        <v>171</v>
      </c>
      <c r="H1684" s="245">
        <v>80</v>
      </c>
      <c r="I1684" s="246"/>
      <c r="J1684" s="247">
        <f>ROUND(I1684*H1684,2)</f>
        <v>0</v>
      </c>
      <c r="K1684" s="243" t="s">
        <v>21</v>
      </c>
      <c r="L1684" s="248"/>
      <c r="M1684" s="249" t="s">
        <v>21</v>
      </c>
      <c r="N1684" s="250" t="s">
        <v>48</v>
      </c>
      <c r="O1684" s="43"/>
      <c r="P1684" s="202">
        <f>O1684*H1684</f>
        <v>0</v>
      </c>
      <c r="Q1684" s="202">
        <v>0</v>
      </c>
      <c r="R1684" s="202">
        <f>Q1684*H1684</f>
        <v>0</v>
      </c>
      <c r="S1684" s="202">
        <v>0</v>
      </c>
      <c r="T1684" s="203">
        <f>S1684*H1684</f>
        <v>0</v>
      </c>
      <c r="AR1684" s="25" t="s">
        <v>228</v>
      </c>
      <c r="AT1684" s="25" t="s">
        <v>310</v>
      </c>
      <c r="AU1684" s="25" t="s">
        <v>84</v>
      </c>
      <c r="AY1684" s="25" t="s">
        <v>163</v>
      </c>
      <c r="BE1684" s="204">
        <f>IF(N1684="základní",J1684,0)</f>
        <v>0</v>
      </c>
      <c r="BF1684" s="204">
        <f>IF(N1684="snížená",J1684,0)</f>
        <v>0</v>
      </c>
      <c r="BG1684" s="204">
        <f>IF(N1684="zákl. přenesená",J1684,0)</f>
        <v>0</v>
      </c>
      <c r="BH1684" s="204">
        <f>IF(N1684="sníž. přenesená",J1684,0)</f>
        <v>0</v>
      </c>
      <c r="BI1684" s="204">
        <f>IF(N1684="nulová",J1684,0)</f>
        <v>0</v>
      </c>
      <c r="BJ1684" s="25" t="s">
        <v>98</v>
      </c>
      <c r="BK1684" s="204">
        <f>ROUND(I1684*H1684,2)</f>
        <v>0</v>
      </c>
      <c r="BL1684" s="25" t="s">
        <v>173</v>
      </c>
      <c r="BM1684" s="25" t="s">
        <v>2284</v>
      </c>
    </row>
    <row r="1685" spans="2:65" s="1" customFormat="1" ht="13.5">
      <c r="B1685" s="42"/>
      <c r="C1685" s="64"/>
      <c r="D1685" s="205" t="s">
        <v>175</v>
      </c>
      <c r="E1685" s="64"/>
      <c r="F1685" s="206" t="s">
        <v>1325</v>
      </c>
      <c r="G1685" s="64"/>
      <c r="H1685" s="64"/>
      <c r="I1685" s="164"/>
      <c r="J1685" s="64"/>
      <c r="K1685" s="64"/>
      <c r="L1685" s="62"/>
      <c r="M1685" s="207"/>
      <c r="N1685" s="43"/>
      <c r="O1685" s="43"/>
      <c r="P1685" s="43"/>
      <c r="Q1685" s="43"/>
      <c r="R1685" s="43"/>
      <c r="S1685" s="43"/>
      <c r="T1685" s="79"/>
      <c r="AT1685" s="25" t="s">
        <v>175</v>
      </c>
      <c r="AU1685" s="25" t="s">
        <v>84</v>
      </c>
    </row>
    <row r="1686" spans="2:65" s="1" customFormat="1" ht="67.5">
      <c r="B1686" s="42"/>
      <c r="C1686" s="64"/>
      <c r="D1686" s="205" t="s">
        <v>843</v>
      </c>
      <c r="E1686" s="64"/>
      <c r="F1686" s="208" t="s">
        <v>1326</v>
      </c>
      <c r="G1686" s="64"/>
      <c r="H1686" s="64"/>
      <c r="I1686" s="164"/>
      <c r="J1686" s="64"/>
      <c r="K1686" s="64"/>
      <c r="L1686" s="62"/>
      <c r="M1686" s="207"/>
      <c r="N1686" s="43"/>
      <c r="O1686" s="43"/>
      <c r="P1686" s="43"/>
      <c r="Q1686" s="43"/>
      <c r="R1686" s="43"/>
      <c r="S1686" s="43"/>
      <c r="T1686" s="79"/>
      <c r="AT1686" s="25" t="s">
        <v>843</v>
      </c>
      <c r="AU1686" s="25" t="s">
        <v>84</v>
      </c>
    </row>
    <row r="1687" spans="2:65" s="10" customFormat="1" ht="37.35" customHeight="1">
      <c r="B1687" s="177"/>
      <c r="C1687" s="178"/>
      <c r="D1687" s="179" t="s">
        <v>75</v>
      </c>
      <c r="E1687" s="180" t="s">
        <v>2285</v>
      </c>
      <c r="F1687" s="180" t="s">
        <v>2286</v>
      </c>
      <c r="G1687" s="178"/>
      <c r="H1687" s="178"/>
      <c r="I1687" s="181"/>
      <c r="J1687" s="182">
        <f>BK1687</f>
        <v>0</v>
      </c>
      <c r="K1687" s="178"/>
      <c r="L1687" s="183"/>
      <c r="M1687" s="184"/>
      <c r="N1687" s="185"/>
      <c r="O1687" s="185"/>
      <c r="P1687" s="186">
        <f>SUM(P1688:P1794)</f>
        <v>0</v>
      </c>
      <c r="Q1687" s="185"/>
      <c r="R1687" s="186">
        <f>SUM(R1688:R1794)</f>
        <v>0</v>
      </c>
      <c r="S1687" s="185"/>
      <c r="T1687" s="187">
        <f>SUM(T1688:T1794)</f>
        <v>0</v>
      </c>
      <c r="AR1687" s="188" t="s">
        <v>84</v>
      </c>
      <c r="AT1687" s="189" t="s">
        <v>75</v>
      </c>
      <c r="AU1687" s="189" t="s">
        <v>76</v>
      </c>
      <c r="AY1687" s="188" t="s">
        <v>163</v>
      </c>
      <c r="BK1687" s="190">
        <f>SUM(BK1688:BK1794)</f>
        <v>0</v>
      </c>
    </row>
    <row r="1688" spans="2:65" s="1" customFormat="1" ht="16.5" customHeight="1">
      <c r="B1688" s="42"/>
      <c r="C1688" s="193" t="s">
        <v>2287</v>
      </c>
      <c r="D1688" s="193" t="s">
        <v>168</v>
      </c>
      <c r="E1688" s="194" t="s">
        <v>1215</v>
      </c>
      <c r="F1688" s="195" t="s">
        <v>1216</v>
      </c>
      <c r="G1688" s="196" t="s">
        <v>184</v>
      </c>
      <c r="H1688" s="197">
        <v>8</v>
      </c>
      <c r="I1688" s="198"/>
      <c r="J1688" s="199">
        <f>ROUND(I1688*H1688,2)</f>
        <v>0</v>
      </c>
      <c r="K1688" s="195" t="s">
        <v>21</v>
      </c>
      <c r="L1688" s="62"/>
      <c r="M1688" s="200" t="s">
        <v>21</v>
      </c>
      <c r="N1688" s="201" t="s">
        <v>48</v>
      </c>
      <c r="O1688" s="43"/>
      <c r="P1688" s="202">
        <f>O1688*H1688</f>
        <v>0</v>
      </c>
      <c r="Q1688" s="202">
        <v>0</v>
      </c>
      <c r="R1688" s="202">
        <f>Q1688*H1688</f>
        <v>0</v>
      </c>
      <c r="S1688" s="202">
        <v>0</v>
      </c>
      <c r="T1688" s="203">
        <f>S1688*H1688</f>
        <v>0</v>
      </c>
      <c r="AR1688" s="25" t="s">
        <v>173</v>
      </c>
      <c r="AT1688" s="25" t="s">
        <v>168</v>
      </c>
      <c r="AU1688" s="25" t="s">
        <v>84</v>
      </c>
      <c r="AY1688" s="25" t="s">
        <v>163</v>
      </c>
      <c r="BE1688" s="204">
        <f>IF(N1688="základní",J1688,0)</f>
        <v>0</v>
      </c>
      <c r="BF1688" s="204">
        <f>IF(N1688="snížená",J1688,0)</f>
        <v>0</v>
      </c>
      <c r="BG1688" s="204">
        <f>IF(N1688="zákl. přenesená",J1688,0)</f>
        <v>0</v>
      </c>
      <c r="BH1688" s="204">
        <f>IF(N1688="sníž. přenesená",J1688,0)</f>
        <v>0</v>
      </c>
      <c r="BI1688" s="204">
        <f>IF(N1688="nulová",J1688,0)</f>
        <v>0</v>
      </c>
      <c r="BJ1688" s="25" t="s">
        <v>98</v>
      </c>
      <c r="BK1688" s="204">
        <f>ROUND(I1688*H1688,2)</f>
        <v>0</v>
      </c>
      <c r="BL1688" s="25" t="s">
        <v>173</v>
      </c>
      <c r="BM1688" s="25" t="s">
        <v>2288</v>
      </c>
    </row>
    <row r="1689" spans="2:65" s="1" customFormat="1" ht="13.5">
      <c r="B1689" s="42"/>
      <c r="C1689" s="64"/>
      <c r="D1689" s="205" t="s">
        <v>175</v>
      </c>
      <c r="E1689" s="64"/>
      <c r="F1689" s="206" t="s">
        <v>1216</v>
      </c>
      <c r="G1689" s="64"/>
      <c r="H1689" s="64"/>
      <c r="I1689" s="164"/>
      <c r="J1689" s="64"/>
      <c r="K1689" s="64"/>
      <c r="L1689" s="62"/>
      <c r="M1689" s="207"/>
      <c r="N1689" s="43"/>
      <c r="O1689" s="43"/>
      <c r="P1689" s="43"/>
      <c r="Q1689" s="43"/>
      <c r="R1689" s="43"/>
      <c r="S1689" s="43"/>
      <c r="T1689" s="79"/>
      <c r="AT1689" s="25" t="s">
        <v>175</v>
      </c>
      <c r="AU1689" s="25" t="s">
        <v>84</v>
      </c>
    </row>
    <row r="1690" spans="2:65" s="1" customFormat="1" ht="16.5" customHeight="1">
      <c r="B1690" s="42"/>
      <c r="C1690" s="193" t="s">
        <v>566</v>
      </c>
      <c r="D1690" s="193" t="s">
        <v>168</v>
      </c>
      <c r="E1690" s="194" t="s">
        <v>1217</v>
      </c>
      <c r="F1690" s="195" t="s">
        <v>1218</v>
      </c>
      <c r="G1690" s="196" t="s">
        <v>184</v>
      </c>
      <c r="H1690" s="197">
        <v>4</v>
      </c>
      <c r="I1690" s="198"/>
      <c r="J1690" s="199">
        <f>ROUND(I1690*H1690,2)</f>
        <v>0</v>
      </c>
      <c r="K1690" s="195" t="s">
        <v>21</v>
      </c>
      <c r="L1690" s="62"/>
      <c r="M1690" s="200" t="s">
        <v>21</v>
      </c>
      <c r="N1690" s="201" t="s">
        <v>48</v>
      </c>
      <c r="O1690" s="43"/>
      <c r="P1690" s="202">
        <f>O1690*H1690</f>
        <v>0</v>
      </c>
      <c r="Q1690" s="202">
        <v>0</v>
      </c>
      <c r="R1690" s="202">
        <f>Q1690*H1690</f>
        <v>0</v>
      </c>
      <c r="S1690" s="202">
        <v>0</v>
      </c>
      <c r="T1690" s="203">
        <f>S1690*H1690</f>
        <v>0</v>
      </c>
      <c r="AR1690" s="25" t="s">
        <v>173</v>
      </c>
      <c r="AT1690" s="25" t="s">
        <v>168</v>
      </c>
      <c r="AU1690" s="25" t="s">
        <v>84</v>
      </c>
      <c r="AY1690" s="25" t="s">
        <v>163</v>
      </c>
      <c r="BE1690" s="204">
        <f>IF(N1690="základní",J1690,0)</f>
        <v>0</v>
      </c>
      <c r="BF1690" s="204">
        <f>IF(N1690="snížená",J1690,0)</f>
        <v>0</v>
      </c>
      <c r="BG1690" s="204">
        <f>IF(N1690="zákl. přenesená",J1690,0)</f>
        <v>0</v>
      </c>
      <c r="BH1690" s="204">
        <f>IF(N1690="sníž. přenesená",J1690,0)</f>
        <v>0</v>
      </c>
      <c r="BI1690" s="204">
        <f>IF(N1690="nulová",J1690,0)</f>
        <v>0</v>
      </c>
      <c r="BJ1690" s="25" t="s">
        <v>98</v>
      </c>
      <c r="BK1690" s="204">
        <f>ROUND(I1690*H1690,2)</f>
        <v>0</v>
      </c>
      <c r="BL1690" s="25" t="s">
        <v>173</v>
      </c>
      <c r="BM1690" s="25" t="s">
        <v>2289</v>
      </c>
    </row>
    <row r="1691" spans="2:65" s="1" customFormat="1" ht="13.5">
      <c r="B1691" s="42"/>
      <c r="C1691" s="64"/>
      <c r="D1691" s="205" t="s">
        <v>175</v>
      </c>
      <c r="E1691" s="64"/>
      <c r="F1691" s="206" t="s">
        <v>1218</v>
      </c>
      <c r="G1691" s="64"/>
      <c r="H1691" s="64"/>
      <c r="I1691" s="164"/>
      <c r="J1691" s="64"/>
      <c r="K1691" s="64"/>
      <c r="L1691" s="62"/>
      <c r="M1691" s="207"/>
      <c r="N1691" s="43"/>
      <c r="O1691" s="43"/>
      <c r="P1691" s="43"/>
      <c r="Q1691" s="43"/>
      <c r="R1691" s="43"/>
      <c r="S1691" s="43"/>
      <c r="T1691" s="79"/>
      <c r="AT1691" s="25" t="s">
        <v>175</v>
      </c>
      <c r="AU1691" s="25" t="s">
        <v>84</v>
      </c>
    </row>
    <row r="1692" spans="2:65" s="1" customFormat="1" ht="38.25" customHeight="1">
      <c r="B1692" s="42"/>
      <c r="C1692" s="193" t="s">
        <v>2290</v>
      </c>
      <c r="D1692" s="193" t="s">
        <v>168</v>
      </c>
      <c r="E1692" s="194" t="s">
        <v>1219</v>
      </c>
      <c r="F1692" s="195" t="s">
        <v>1220</v>
      </c>
      <c r="G1692" s="196" t="s">
        <v>184</v>
      </c>
      <c r="H1692" s="197">
        <v>4</v>
      </c>
      <c r="I1692" s="198"/>
      <c r="J1692" s="199">
        <f>ROUND(I1692*H1692,2)</f>
        <v>0</v>
      </c>
      <c r="K1692" s="195" t="s">
        <v>21</v>
      </c>
      <c r="L1692" s="62"/>
      <c r="M1692" s="200" t="s">
        <v>21</v>
      </c>
      <c r="N1692" s="201" t="s">
        <v>48</v>
      </c>
      <c r="O1692" s="43"/>
      <c r="P1692" s="202">
        <f>O1692*H1692</f>
        <v>0</v>
      </c>
      <c r="Q1692" s="202">
        <v>0</v>
      </c>
      <c r="R1692" s="202">
        <f>Q1692*H1692</f>
        <v>0</v>
      </c>
      <c r="S1692" s="202">
        <v>0</v>
      </c>
      <c r="T1692" s="203">
        <f>S1692*H1692</f>
        <v>0</v>
      </c>
      <c r="AR1692" s="25" t="s">
        <v>173</v>
      </c>
      <c r="AT1692" s="25" t="s">
        <v>168</v>
      </c>
      <c r="AU1692" s="25" t="s">
        <v>84</v>
      </c>
      <c r="AY1692" s="25" t="s">
        <v>163</v>
      </c>
      <c r="BE1692" s="204">
        <f>IF(N1692="základní",J1692,0)</f>
        <v>0</v>
      </c>
      <c r="BF1692" s="204">
        <f>IF(N1692="snížená",J1692,0)</f>
        <v>0</v>
      </c>
      <c r="BG1692" s="204">
        <f>IF(N1692="zákl. přenesená",J1692,0)</f>
        <v>0</v>
      </c>
      <c r="BH1692" s="204">
        <f>IF(N1692="sníž. přenesená",J1692,0)</f>
        <v>0</v>
      </c>
      <c r="BI1692" s="204">
        <f>IF(N1692="nulová",J1692,0)</f>
        <v>0</v>
      </c>
      <c r="BJ1692" s="25" t="s">
        <v>98</v>
      </c>
      <c r="BK1692" s="204">
        <f>ROUND(I1692*H1692,2)</f>
        <v>0</v>
      </c>
      <c r="BL1692" s="25" t="s">
        <v>173</v>
      </c>
      <c r="BM1692" s="25" t="s">
        <v>2291</v>
      </c>
    </row>
    <row r="1693" spans="2:65" s="1" customFormat="1" ht="27">
      <c r="B1693" s="42"/>
      <c r="C1693" s="64"/>
      <c r="D1693" s="205" t="s">
        <v>175</v>
      </c>
      <c r="E1693" s="64"/>
      <c r="F1693" s="206" t="s">
        <v>1220</v>
      </c>
      <c r="G1693" s="64"/>
      <c r="H1693" s="64"/>
      <c r="I1693" s="164"/>
      <c r="J1693" s="64"/>
      <c r="K1693" s="64"/>
      <c r="L1693" s="62"/>
      <c r="M1693" s="207"/>
      <c r="N1693" s="43"/>
      <c r="O1693" s="43"/>
      <c r="P1693" s="43"/>
      <c r="Q1693" s="43"/>
      <c r="R1693" s="43"/>
      <c r="S1693" s="43"/>
      <c r="T1693" s="79"/>
      <c r="AT1693" s="25" t="s">
        <v>175</v>
      </c>
      <c r="AU1693" s="25" t="s">
        <v>84</v>
      </c>
    </row>
    <row r="1694" spans="2:65" s="1" customFormat="1" ht="25.5" customHeight="1">
      <c r="B1694" s="42"/>
      <c r="C1694" s="193" t="s">
        <v>1737</v>
      </c>
      <c r="D1694" s="193" t="s">
        <v>168</v>
      </c>
      <c r="E1694" s="194" t="s">
        <v>1221</v>
      </c>
      <c r="F1694" s="195" t="s">
        <v>1222</v>
      </c>
      <c r="G1694" s="196" t="s">
        <v>184</v>
      </c>
      <c r="H1694" s="197">
        <v>2</v>
      </c>
      <c r="I1694" s="198"/>
      <c r="J1694" s="199">
        <f>ROUND(I1694*H1694,2)</f>
        <v>0</v>
      </c>
      <c r="K1694" s="195" t="s">
        <v>21</v>
      </c>
      <c r="L1694" s="62"/>
      <c r="M1694" s="200" t="s">
        <v>21</v>
      </c>
      <c r="N1694" s="201" t="s">
        <v>48</v>
      </c>
      <c r="O1694" s="43"/>
      <c r="P1694" s="202">
        <f>O1694*H1694</f>
        <v>0</v>
      </c>
      <c r="Q1694" s="202">
        <v>0</v>
      </c>
      <c r="R1694" s="202">
        <f>Q1694*H1694</f>
        <v>0</v>
      </c>
      <c r="S1694" s="202">
        <v>0</v>
      </c>
      <c r="T1694" s="203">
        <f>S1694*H1694</f>
        <v>0</v>
      </c>
      <c r="AR1694" s="25" t="s">
        <v>173</v>
      </c>
      <c r="AT1694" s="25" t="s">
        <v>168</v>
      </c>
      <c r="AU1694" s="25" t="s">
        <v>84</v>
      </c>
      <c r="AY1694" s="25" t="s">
        <v>163</v>
      </c>
      <c r="BE1694" s="204">
        <f>IF(N1694="základní",J1694,0)</f>
        <v>0</v>
      </c>
      <c r="BF1694" s="204">
        <f>IF(N1694="snížená",J1694,0)</f>
        <v>0</v>
      </c>
      <c r="BG1694" s="204">
        <f>IF(N1694="zákl. přenesená",J1694,0)</f>
        <v>0</v>
      </c>
      <c r="BH1694" s="204">
        <f>IF(N1694="sníž. přenesená",J1694,0)</f>
        <v>0</v>
      </c>
      <c r="BI1694" s="204">
        <f>IF(N1694="nulová",J1694,0)</f>
        <v>0</v>
      </c>
      <c r="BJ1694" s="25" t="s">
        <v>98</v>
      </c>
      <c r="BK1694" s="204">
        <f>ROUND(I1694*H1694,2)</f>
        <v>0</v>
      </c>
      <c r="BL1694" s="25" t="s">
        <v>173</v>
      </c>
      <c r="BM1694" s="25" t="s">
        <v>2292</v>
      </c>
    </row>
    <row r="1695" spans="2:65" s="1" customFormat="1" ht="27">
      <c r="B1695" s="42"/>
      <c r="C1695" s="64"/>
      <c r="D1695" s="205" t="s">
        <v>175</v>
      </c>
      <c r="E1695" s="64"/>
      <c r="F1695" s="206" t="s">
        <v>1222</v>
      </c>
      <c r="G1695" s="64"/>
      <c r="H1695" s="64"/>
      <c r="I1695" s="164"/>
      <c r="J1695" s="64"/>
      <c r="K1695" s="64"/>
      <c r="L1695" s="62"/>
      <c r="M1695" s="207"/>
      <c r="N1695" s="43"/>
      <c r="O1695" s="43"/>
      <c r="P1695" s="43"/>
      <c r="Q1695" s="43"/>
      <c r="R1695" s="43"/>
      <c r="S1695" s="43"/>
      <c r="T1695" s="79"/>
      <c r="AT1695" s="25" t="s">
        <v>175</v>
      </c>
      <c r="AU1695" s="25" t="s">
        <v>84</v>
      </c>
    </row>
    <row r="1696" spans="2:65" s="1" customFormat="1" ht="38.25" customHeight="1">
      <c r="B1696" s="42"/>
      <c r="C1696" s="193" t="s">
        <v>568</v>
      </c>
      <c r="D1696" s="193" t="s">
        <v>168</v>
      </c>
      <c r="E1696" s="194" t="s">
        <v>1223</v>
      </c>
      <c r="F1696" s="195" t="s">
        <v>1224</v>
      </c>
      <c r="G1696" s="196" t="s">
        <v>184</v>
      </c>
      <c r="H1696" s="197">
        <v>4</v>
      </c>
      <c r="I1696" s="198"/>
      <c r="J1696" s="199">
        <f>ROUND(I1696*H1696,2)</f>
        <v>0</v>
      </c>
      <c r="K1696" s="195" t="s">
        <v>21</v>
      </c>
      <c r="L1696" s="62"/>
      <c r="M1696" s="200" t="s">
        <v>21</v>
      </c>
      <c r="N1696" s="201" t="s">
        <v>48</v>
      </c>
      <c r="O1696" s="43"/>
      <c r="P1696" s="202">
        <f>O1696*H1696</f>
        <v>0</v>
      </c>
      <c r="Q1696" s="202">
        <v>0</v>
      </c>
      <c r="R1696" s="202">
        <f>Q1696*H1696</f>
        <v>0</v>
      </c>
      <c r="S1696" s="202">
        <v>0</v>
      </c>
      <c r="T1696" s="203">
        <f>S1696*H1696</f>
        <v>0</v>
      </c>
      <c r="AR1696" s="25" t="s">
        <v>173</v>
      </c>
      <c r="AT1696" s="25" t="s">
        <v>168</v>
      </c>
      <c r="AU1696" s="25" t="s">
        <v>84</v>
      </c>
      <c r="AY1696" s="25" t="s">
        <v>163</v>
      </c>
      <c r="BE1696" s="204">
        <f>IF(N1696="základní",J1696,0)</f>
        <v>0</v>
      </c>
      <c r="BF1696" s="204">
        <f>IF(N1696="snížená",J1696,0)</f>
        <v>0</v>
      </c>
      <c r="BG1696" s="204">
        <f>IF(N1696="zákl. přenesená",J1696,0)</f>
        <v>0</v>
      </c>
      <c r="BH1696" s="204">
        <f>IF(N1696="sníž. přenesená",J1696,0)</f>
        <v>0</v>
      </c>
      <c r="BI1696" s="204">
        <f>IF(N1696="nulová",J1696,0)</f>
        <v>0</v>
      </c>
      <c r="BJ1696" s="25" t="s">
        <v>98</v>
      </c>
      <c r="BK1696" s="204">
        <f>ROUND(I1696*H1696,2)</f>
        <v>0</v>
      </c>
      <c r="BL1696" s="25" t="s">
        <v>173</v>
      </c>
      <c r="BM1696" s="25" t="s">
        <v>2293</v>
      </c>
    </row>
    <row r="1697" spans="2:65" s="1" customFormat="1" ht="27">
      <c r="B1697" s="42"/>
      <c r="C1697" s="64"/>
      <c r="D1697" s="205" t="s">
        <v>175</v>
      </c>
      <c r="E1697" s="64"/>
      <c r="F1697" s="206" t="s">
        <v>1224</v>
      </c>
      <c r="G1697" s="64"/>
      <c r="H1697" s="64"/>
      <c r="I1697" s="164"/>
      <c r="J1697" s="64"/>
      <c r="K1697" s="64"/>
      <c r="L1697" s="62"/>
      <c r="M1697" s="207"/>
      <c r="N1697" s="43"/>
      <c r="O1697" s="43"/>
      <c r="P1697" s="43"/>
      <c r="Q1697" s="43"/>
      <c r="R1697" s="43"/>
      <c r="S1697" s="43"/>
      <c r="T1697" s="79"/>
      <c r="AT1697" s="25" t="s">
        <v>175</v>
      </c>
      <c r="AU1697" s="25" t="s">
        <v>84</v>
      </c>
    </row>
    <row r="1698" spans="2:65" s="1" customFormat="1" ht="38.25" customHeight="1">
      <c r="B1698" s="42"/>
      <c r="C1698" s="193" t="s">
        <v>1739</v>
      </c>
      <c r="D1698" s="193" t="s">
        <v>168</v>
      </c>
      <c r="E1698" s="194" t="s">
        <v>1225</v>
      </c>
      <c r="F1698" s="195" t="s">
        <v>1226</v>
      </c>
      <c r="G1698" s="196" t="s">
        <v>184</v>
      </c>
      <c r="H1698" s="197">
        <v>2</v>
      </c>
      <c r="I1698" s="198"/>
      <c r="J1698" s="199">
        <f>ROUND(I1698*H1698,2)</f>
        <v>0</v>
      </c>
      <c r="K1698" s="195" t="s">
        <v>21</v>
      </c>
      <c r="L1698" s="62"/>
      <c r="M1698" s="200" t="s">
        <v>21</v>
      </c>
      <c r="N1698" s="201" t="s">
        <v>48</v>
      </c>
      <c r="O1698" s="43"/>
      <c r="P1698" s="202">
        <f>O1698*H1698</f>
        <v>0</v>
      </c>
      <c r="Q1698" s="202">
        <v>0</v>
      </c>
      <c r="R1698" s="202">
        <f>Q1698*H1698</f>
        <v>0</v>
      </c>
      <c r="S1698" s="202">
        <v>0</v>
      </c>
      <c r="T1698" s="203">
        <f>S1698*H1698</f>
        <v>0</v>
      </c>
      <c r="AR1698" s="25" t="s">
        <v>173</v>
      </c>
      <c r="AT1698" s="25" t="s">
        <v>168</v>
      </c>
      <c r="AU1698" s="25" t="s">
        <v>84</v>
      </c>
      <c r="AY1698" s="25" t="s">
        <v>163</v>
      </c>
      <c r="BE1698" s="204">
        <f>IF(N1698="základní",J1698,0)</f>
        <v>0</v>
      </c>
      <c r="BF1698" s="204">
        <f>IF(N1698="snížená",J1698,0)</f>
        <v>0</v>
      </c>
      <c r="BG1698" s="204">
        <f>IF(N1698="zákl. přenesená",J1698,0)</f>
        <v>0</v>
      </c>
      <c r="BH1698" s="204">
        <f>IF(N1698="sníž. přenesená",J1698,0)</f>
        <v>0</v>
      </c>
      <c r="BI1698" s="204">
        <f>IF(N1698="nulová",J1698,0)</f>
        <v>0</v>
      </c>
      <c r="BJ1698" s="25" t="s">
        <v>98</v>
      </c>
      <c r="BK1698" s="204">
        <f>ROUND(I1698*H1698,2)</f>
        <v>0</v>
      </c>
      <c r="BL1698" s="25" t="s">
        <v>173</v>
      </c>
      <c r="BM1698" s="25" t="s">
        <v>2294</v>
      </c>
    </row>
    <row r="1699" spans="2:65" s="1" customFormat="1" ht="27">
      <c r="B1699" s="42"/>
      <c r="C1699" s="64"/>
      <c r="D1699" s="205" t="s">
        <v>175</v>
      </c>
      <c r="E1699" s="64"/>
      <c r="F1699" s="206" t="s">
        <v>1226</v>
      </c>
      <c r="G1699" s="64"/>
      <c r="H1699" s="64"/>
      <c r="I1699" s="164"/>
      <c r="J1699" s="64"/>
      <c r="K1699" s="64"/>
      <c r="L1699" s="62"/>
      <c r="M1699" s="207"/>
      <c r="N1699" s="43"/>
      <c r="O1699" s="43"/>
      <c r="P1699" s="43"/>
      <c r="Q1699" s="43"/>
      <c r="R1699" s="43"/>
      <c r="S1699" s="43"/>
      <c r="T1699" s="79"/>
      <c r="AT1699" s="25" t="s">
        <v>175</v>
      </c>
      <c r="AU1699" s="25" t="s">
        <v>84</v>
      </c>
    </row>
    <row r="1700" spans="2:65" s="1" customFormat="1" ht="38.25" customHeight="1">
      <c r="B1700" s="42"/>
      <c r="C1700" s="193" t="s">
        <v>594</v>
      </c>
      <c r="D1700" s="193" t="s">
        <v>168</v>
      </c>
      <c r="E1700" s="194" t="s">
        <v>1227</v>
      </c>
      <c r="F1700" s="195" t="s">
        <v>1228</v>
      </c>
      <c r="G1700" s="196" t="s">
        <v>184</v>
      </c>
      <c r="H1700" s="197">
        <v>1</v>
      </c>
      <c r="I1700" s="198"/>
      <c r="J1700" s="199">
        <f>ROUND(I1700*H1700,2)</f>
        <v>0</v>
      </c>
      <c r="K1700" s="195" t="s">
        <v>21</v>
      </c>
      <c r="L1700" s="62"/>
      <c r="M1700" s="200" t="s">
        <v>21</v>
      </c>
      <c r="N1700" s="201" t="s">
        <v>48</v>
      </c>
      <c r="O1700" s="43"/>
      <c r="P1700" s="202">
        <f>O1700*H1700</f>
        <v>0</v>
      </c>
      <c r="Q1700" s="202">
        <v>0</v>
      </c>
      <c r="R1700" s="202">
        <f>Q1700*H1700</f>
        <v>0</v>
      </c>
      <c r="S1700" s="202">
        <v>0</v>
      </c>
      <c r="T1700" s="203">
        <f>S1700*H1700</f>
        <v>0</v>
      </c>
      <c r="AR1700" s="25" t="s">
        <v>173</v>
      </c>
      <c r="AT1700" s="25" t="s">
        <v>168</v>
      </c>
      <c r="AU1700" s="25" t="s">
        <v>84</v>
      </c>
      <c r="AY1700" s="25" t="s">
        <v>163</v>
      </c>
      <c r="BE1700" s="204">
        <f>IF(N1700="základní",J1700,0)</f>
        <v>0</v>
      </c>
      <c r="BF1700" s="204">
        <f>IF(N1700="snížená",J1700,0)</f>
        <v>0</v>
      </c>
      <c r="BG1700" s="204">
        <f>IF(N1700="zákl. přenesená",J1700,0)</f>
        <v>0</v>
      </c>
      <c r="BH1700" s="204">
        <f>IF(N1700="sníž. přenesená",J1700,0)</f>
        <v>0</v>
      </c>
      <c r="BI1700" s="204">
        <f>IF(N1700="nulová",J1700,0)</f>
        <v>0</v>
      </c>
      <c r="BJ1700" s="25" t="s">
        <v>98</v>
      </c>
      <c r="BK1700" s="204">
        <f>ROUND(I1700*H1700,2)</f>
        <v>0</v>
      </c>
      <c r="BL1700" s="25" t="s">
        <v>173</v>
      </c>
      <c r="BM1700" s="25" t="s">
        <v>2295</v>
      </c>
    </row>
    <row r="1701" spans="2:65" s="1" customFormat="1" ht="27">
      <c r="B1701" s="42"/>
      <c r="C1701" s="64"/>
      <c r="D1701" s="205" t="s">
        <v>175</v>
      </c>
      <c r="E1701" s="64"/>
      <c r="F1701" s="206" t="s">
        <v>1228</v>
      </c>
      <c r="G1701" s="64"/>
      <c r="H1701" s="64"/>
      <c r="I1701" s="164"/>
      <c r="J1701" s="64"/>
      <c r="K1701" s="64"/>
      <c r="L1701" s="62"/>
      <c r="M1701" s="207"/>
      <c r="N1701" s="43"/>
      <c r="O1701" s="43"/>
      <c r="P1701" s="43"/>
      <c r="Q1701" s="43"/>
      <c r="R1701" s="43"/>
      <c r="S1701" s="43"/>
      <c r="T1701" s="79"/>
      <c r="AT1701" s="25" t="s">
        <v>175</v>
      </c>
      <c r="AU1701" s="25" t="s">
        <v>84</v>
      </c>
    </row>
    <row r="1702" spans="2:65" s="1" customFormat="1" ht="38.25" customHeight="1">
      <c r="B1702" s="42"/>
      <c r="C1702" s="193" t="s">
        <v>1740</v>
      </c>
      <c r="D1702" s="193" t="s">
        <v>168</v>
      </c>
      <c r="E1702" s="194" t="s">
        <v>1229</v>
      </c>
      <c r="F1702" s="195" t="s">
        <v>1230</v>
      </c>
      <c r="G1702" s="196" t="s">
        <v>288</v>
      </c>
      <c r="H1702" s="197">
        <v>8</v>
      </c>
      <c r="I1702" s="198"/>
      <c r="J1702" s="199">
        <f>ROUND(I1702*H1702,2)</f>
        <v>0</v>
      </c>
      <c r="K1702" s="195" t="s">
        <v>21</v>
      </c>
      <c r="L1702" s="62"/>
      <c r="M1702" s="200" t="s">
        <v>21</v>
      </c>
      <c r="N1702" s="201" t="s">
        <v>48</v>
      </c>
      <c r="O1702" s="43"/>
      <c r="P1702" s="202">
        <f>O1702*H1702</f>
        <v>0</v>
      </c>
      <c r="Q1702" s="202">
        <v>0</v>
      </c>
      <c r="R1702" s="202">
        <f>Q1702*H1702</f>
        <v>0</v>
      </c>
      <c r="S1702" s="202">
        <v>0</v>
      </c>
      <c r="T1702" s="203">
        <f>S1702*H1702</f>
        <v>0</v>
      </c>
      <c r="AR1702" s="25" t="s">
        <v>173</v>
      </c>
      <c r="AT1702" s="25" t="s">
        <v>168</v>
      </c>
      <c r="AU1702" s="25" t="s">
        <v>84</v>
      </c>
      <c r="AY1702" s="25" t="s">
        <v>163</v>
      </c>
      <c r="BE1702" s="204">
        <f>IF(N1702="základní",J1702,0)</f>
        <v>0</v>
      </c>
      <c r="BF1702" s="204">
        <f>IF(N1702="snížená",J1702,0)</f>
        <v>0</v>
      </c>
      <c r="BG1702" s="204">
        <f>IF(N1702="zákl. přenesená",J1702,0)</f>
        <v>0</v>
      </c>
      <c r="BH1702" s="204">
        <f>IF(N1702="sníž. přenesená",J1702,0)</f>
        <v>0</v>
      </c>
      <c r="BI1702" s="204">
        <f>IF(N1702="nulová",J1702,0)</f>
        <v>0</v>
      </c>
      <c r="BJ1702" s="25" t="s">
        <v>98</v>
      </c>
      <c r="BK1702" s="204">
        <f>ROUND(I1702*H1702,2)</f>
        <v>0</v>
      </c>
      <c r="BL1702" s="25" t="s">
        <v>173</v>
      </c>
      <c r="BM1702" s="25" t="s">
        <v>2296</v>
      </c>
    </row>
    <row r="1703" spans="2:65" s="1" customFormat="1" ht="27">
      <c r="B1703" s="42"/>
      <c r="C1703" s="64"/>
      <c r="D1703" s="205" t="s">
        <v>175</v>
      </c>
      <c r="E1703" s="64"/>
      <c r="F1703" s="206" t="s">
        <v>1230</v>
      </c>
      <c r="G1703" s="64"/>
      <c r="H1703" s="64"/>
      <c r="I1703" s="164"/>
      <c r="J1703" s="64"/>
      <c r="K1703" s="64"/>
      <c r="L1703" s="62"/>
      <c r="M1703" s="207"/>
      <c r="N1703" s="43"/>
      <c r="O1703" s="43"/>
      <c r="P1703" s="43"/>
      <c r="Q1703" s="43"/>
      <c r="R1703" s="43"/>
      <c r="S1703" s="43"/>
      <c r="T1703" s="79"/>
      <c r="AT1703" s="25" t="s">
        <v>175</v>
      </c>
      <c r="AU1703" s="25" t="s">
        <v>84</v>
      </c>
    </row>
    <row r="1704" spans="2:65" s="1" customFormat="1" ht="16.5" customHeight="1">
      <c r="B1704" s="42"/>
      <c r="C1704" s="193" t="s">
        <v>2297</v>
      </c>
      <c r="D1704" s="193" t="s">
        <v>168</v>
      </c>
      <c r="E1704" s="194" t="s">
        <v>1231</v>
      </c>
      <c r="F1704" s="195" t="s">
        <v>1232</v>
      </c>
      <c r="G1704" s="196" t="s">
        <v>1233</v>
      </c>
      <c r="H1704" s="197">
        <v>24</v>
      </c>
      <c r="I1704" s="198"/>
      <c r="J1704" s="199">
        <f>ROUND(I1704*H1704,2)</f>
        <v>0</v>
      </c>
      <c r="K1704" s="195" t="s">
        <v>21</v>
      </c>
      <c r="L1704" s="62"/>
      <c r="M1704" s="200" t="s">
        <v>21</v>
      </c>
      <c r="N1704" s="201" t="s">
        <v>48</v>
      </c>
      <c r="O1704" s="43"/>
      <c r="P1704" s="202">
        <f>O1704*H1704</f>
        <v>0</v>
      </c>
      <c r="Q1704" s="202">
        <v>0</v>
      </c>
      <c r="R1704" s="202">
        <f>Q1704*H1704</f>
        <v>0</v>
      </c>
      <c r="S1704" s="202">
        <v>0</v>
      </c>
      <c r="T1704" s="203">
        <f>S1704*H1704</f>
        <v>0</v>
      </c>
      <c r="AR1704" s="25" t="s">
        <v>173</v>
      </c>
      <c r="AT1704" s="25" t="s">
        <v>168</v>
      </c>
      <c r="AU1704" s="25" t="s">
        <v>84</v>
      </c>
      <c r="AY1704" s="25" t="s">
        <v>163</v>
      </c>
      <c r="BE1704" s="204">
        <f>IF(N1704="základní",J1704,0)</f>
        <v>0</v>
      </c>
      <c r="BF1704" s="204">
        <f>IF(N1704="snížená",J1704,0)</f>
        <v>0</v>
      </c>
      <c r="BG1704" s="204">
        <f>IF(N1704="zákl. přenesená",J1704,0)</f>
        <v>0</v>
      </c>
      <c r="BH1704" s="204">
        <f>IF(N1704="sníž. přenesená",J1704,0)</f>
        <v>0</v>
      </c>
      <c r="BI1704" s="204">
        <f>IF(N1704="nulová",J1704,0)</f>
        <v>0</v>
      </c>
      <c r="BJ1704" s="25" t="s">
        <v>98</v>
      </c>
      <c r="BK1704" s="204">
        <f>ROUND(I1704*H1704,2)</f>
        <v>0</v>
      </c>
      <c r="BL1704" s="25" t="s">
        <v>173</v>
      </c>
      <c r="BM1704" s="25" t="s">
        <v>2298</v>
      </c>
    </row>
    <row r="1705" spans="2:65" s="1" customFormat="1" ht="13.5">
      <c r="B1705" s="42"/>
      <c r="C1705" s="64"/>
      <c r="D1705" s="205" t="s">
        <v>175</v>
      </c>
      <c r="E1705" s="64"/>
      <c r="F1705" s="206" t="s">
        <v>1232</v>
      </c>
      <c r="G1705" s="64"/>
      <c r="H1705" s="64"/>
      <c r="I1705" s="164"/>
      <c r="J1705" s="64"/>
      <c r="K1705" s="64"/>
      <c r="L1705" s="62"/>
      <c r="M1705" s="207"/>
      <c r="N1705" s="43"/>
      <c r="O1705" s="43"/>
      <c r="P1705" s="43"/>
      <c r="Q1705" s="43"/>
      <c r="R1705" s="43"/>
      <c r="S1705" s="43"/>
      <c r="T1705" s="79"/>
      <c r="AT1705" s="25" t="s">
        <v>175</v>
      </c>
      <c r="AU1705" s="25" t="s">
        <v>84</v>
      </c>
    </row>
    <row r="1706" spans="2:65" s="1" customFormat="1" ht="38.25" customHeight="1">
      <c r="B1706" s="42"/>
      <c r="C1706" s="193" t="s">
        <v>1742</v>
      </c>
      <c r="D1706" s="193" t="s">
        <v>168</v>
      </c>
      <c r="E1706" s="194" t="s">
        <v>1234</v>
      </c>
      <c r="F1706" s="195" t="s">
        <v>1235</v>
      </c>
      <c r="G1706" s="196" t="s">
        <v>288</v>
      </c>
      <c r="H1706" s="197">
        <v>2</v>
      </c>
      <c r="I1706" s="198"/>
      <c r="J1706" s="199">
        <f>ROUND(I1706*H1706,2)</f>
        <v>0</v>
      </c>
      <c r="K1706" s="195" t="s">
        <v>21</v>
      </c>
      <c r="L1706" s="62"/>
      <c r="M1706" s="200" t="s">
        <v>21</v>
      </c>
      <c r="N1706" s="201" t="s">
        <v>48</v>
      </c>
      <c r="O1706" s="43"/>
      <c r="P1706" s="202">
        <f>O1706*H1706</f>
        <v>0</v>
      </c>
      <c r="Q1706" s="202">
        <v>0</v>
      </c>
      <c r="R1706" s="202">
        <f>Q1706*H1706</f>
        <v>0</v>
      </c>
      <c r="S1706" s="202">
        <v>0</v>
      </c>
      <c r="T1706" s="203">
        <f>S1706*H1706</f>
        <v>0</v>
      </c>
      <c r="AR1706" s="25" t="s">
        <v>173</v>
      </c>
      <c r="AT1706" s="25" t="s">
        <v>168</v>
      </c>
      <c r="AU1706" s="25" t="s">
        <v>84</v>
      </c>
      <c r="AY1706" s="25" t="s">
        <v>163</v>
      </c>
      <c r="BE1706" s="204">
        <f>IF(N1706="základní",J1706,0)</f>
        <v>0</v>
      </c>
      <c r="BF1706" s="204">
        <f>IF(N1706="snížená",J1706,0)</f>
        <v>0</v>
      </c>
      <c r="BG1706" s="204">
        <f>IF(N1706="zákl. přenesená",J1706,0)</f>
        <v>0</v>
      </c>
      <c r="BH1706" s="204">
        <f>IF(N1706="sníž. přenesená",J1706,0)</f>
        <v>0</v>
      </c>
      <c r="BI1706" s="204">
        <f>IF(N1706="nulová",J1706,0)</f>
        <v>0</v>
      </c>
      <c r="BJ1706" s="25" t="s">
        <v>98</v>
      </c>
      <c r="BK1706" s="204">
        <f>ROUND(I1706*H1706,2)</f>
        <v>0</v>
      </c>
      <c r="BL1706" s="25" t="s">
        <v>173</v>
      </c>
      <c r="BM1706" s="25" t="s">
        <v>2299</v>
      </c>
    </row>
    <row r="1707" spans="2:65" s="1" customFormat="1" ht="27">
      <c r="B1707" s="42"/>
      <c r="C1707" s="64"/>
      <c r="D1707" s="205" t="s">
        <v>175</v>
      </c>
      <c r="E1707" s="64"/>
      <c r="F1707" s="206" t="s">
        <v>1235</v>
      </c>
      <c r="G1707" s="64"/>
      <c r="H1707" s="64"/>
      <c r="I1707" s="164"/>
      <c r="J1707" s="64"/>
      <c r="K1707" s="64"/>
      <c r="L1707" s="62"/>
      <c r="M1707" s="207"/>
      <c r="N1707" s="43"/>
      <c r="O1707" s="43"/>
      <c r="P1707" s="43"/>
      <c r="Q1707" s="43"/>
      <c r="R1707" s="43"/>
      <c r="S1707" s="43"/>
      <c r="T1707" s="79"/>
      <c r="AT1707" s="25" t="s">
        <v>175</v>
      </c>
      <c r="AU1707" s="25" t="s">
        <v>84</v>
      </c>
    </row>
    <row r="1708" spans="2:65" s="1" customFormat="1" ht="38.25" customHeight="1">
      <c r="B1708" s="42"/>
      <c r="C1708" s="193" t="s">
        <v>2300</v>
      </c>
      <c r="D1708" s="193" t="s">
        <v>168</v>
      </c>
      <c r="E1708" s="194" t="s">
        <v>1236</v>
      </c>
      <c r="F1708" s="195" t="s">
        <v>1237</v>
      </c>
      <c r="G1708" s="196" t="s">
        <v>288</v>
      </c>
      <c r="H1708" s="197">
        <v>1</v>
      </c>
      <c r="I1708" s="198"/>
      <c r="J1708" s="199">
        <f>ROUND(I1708*H1708,2)</f>
        <v>0</v>
      </c>
      <c r="K1708" s="195" t="s">
        <v>21</v>
      </c>
      <c r="L1708" s="62"/>
      <c r="M1708" s="200" t="s">
        <v>21</v>
      </c>
      <c r="N1708" s="201" t="s">
        <v>48</v>
      </c>
      <c r="O1708" s="43"/>
      <c r="P1708" s="202">
        <f>O1708*H1708</f>
        <v>0</v>
      </c>
      <c r="Q1708" s="202">
        <v>0</v>
      </c>
      <c r="R1708" s="202">
        <f>Q1708*H1708</f>
        <v>0</v>
      </c>
      <c r="S1708" s="202">
        <v>0</v>
      </c>
      <c r="T1708" s="203">
        <f>S1708*H1708</f>
        <v>0</v>
      </c>
      <c r="AR1708" s="25" t="s">
        <v>173</v>
      </c>
      <c r="AT1708" s="25" t="s">
        <v>168</v>
      </c>
      <c r="AU1708" s="25" t="s">
        <v>84</v>
      </c>
      <c r="AY1708" s="25" t="s">
        <v>163</v>
      </c>
      <c r="BE1708" s="204">
        <f>IF(N1708="základní",J1708,0)</f>
        <v>0</v>
      </c>
      <c r="BF1708" s="204">
        <f>IF(N1708="snížená",J1708,0)</f>
        <v>0</v>
      </c>
      <c r="BG1708" s="204">
        <f>IF(N1708="zákl. přenesená",J1708,0)</f>
        <v>0</v>
      </c>
      <c r="BH1708" s="204">
        <f>IF(N1708="sníž. přenesená",J1708,0)</f>
        <v>0</v>
      </c>
      <c r="BI1708" s="204">
        <f>IF(N1708="nulová",J1708,0)</f>
        <v>0</v>
      </c>
      <c r="BJ1708" s="25" t="s">
        <v>98</v>
      </c>
      <c r="BK1708" s="204">
        <f>ROUND(I1708*H1708,2)</f>
        <v>0</v>
      </c>
      <c r="BL1708" s="25" t="s">
        <v>173</v>
      </c>
      <c r="BM1708" s="25" t="s">
        <v>2301</v>
      </c>
    </row>
    <row r="1709" spans="2:65" s="1" customFormat="1" ht="27">
      <c r="B1709" s="42"/>
      <c r="C1709" s="64"/>
      <c r="D1709" s="205" t="s">
        <v>175</v>
      </c>
      <c r="E1709" s="64"/>
      <c r="F1709" s="206" t="s">
        <v>1237</v>
      </c>
      <c r="G1709" s="64"/>
      <c r="H1709" s="64"/>
      <c r="I1709" s="164"/>
      <c r="J1709" s="64"/>
      <c r="K1709" s="64"/>
      <c r="L1709" s="62"/>
      <c r="M1709" s="207"/>
      <c r="N1709" s="43"/>
      <c r="O1709" s="43"/>
      <c r="P1709" s="43"/>
      <c r="Q1709" s="43"/>
      <c r="R1709" s="43"/>
      <c r="S1709" s="43"/>
      <c r="T1709" s="79"/>
      <c r="AT1709" s="25" t="s">
        <v>175</v>
      </c>
      <c r="AU1709" s="25" t="s">
        <v>84</v>
      </c>
    </row>
    <row r="1710" spans="2:65" s="1" customFormat="1" ht="25.5" customHeight="1">
      <c r="B1710" s="42"/>
      <c r="C1710" s="193" t="s">
        <v>1743</v>
      </c>
      <c r="D1710" s="193" t="s">
        <v>168</v>
      </c>
      <c r="E1710" s="194" t="s">
        <v>1238</v>
      </c>
      <c r="F1710" s="195" t="s">
        <v>1239</v>
      </c>
      <c r="G1710" s="196" t="s">
        <v>288</v>
      </c>
      <c r="H1710" s="197">
        <v>2</v>
      </c>
      <c r="I1710" s="198"/>
      <c r="J1710" s="199">
        <f>ROUND(I1710*H1710,2)</f>
        <v>0</v>
      </c>
      <c r="K1710" s="195" t="s">
        <v>21</v>
      </c>
      <c r="L1710" s="62"/>
      <c r="M1710" s="200" t="s">
        <v>21</v>
      </c>
      <c r="N1710" s="201" t="s">
        <v>48</v>
      </c>
      <c r="O1710" s="43"/>
      <c r="P1710" s="202">
        <f>O1710*H1710</f>
        <v>0</v>
      </c>
      <c r="Q1710" s="202">
        <v>0</v>
      </c>
      <c r="R1710" s="202">
        <f>Q1710*H1710</f>
        <v>0</v>
      </c>
      <c r="S1710" s="202">
        <v>0</v>
      </c>
      <c r="T1710" s="203">
        <f>S1710*H1710</f>
        <v>0</v>
      </c>
      <c r="AR1710" s="25" t="s">
        <v>173</v>
      </c>
      <c r="AT1710" s="25" t="s">
        <v>168</v>
      </c>
      <c r="AU1710" s="25" t="s">
        <v>84</v>
      </c>
      <c r="AY1710" s="25" t="s">
        <v>163</v>
      </c>
      <c r="BE1710" s="204">
        <f>IF(N1710="základní",J1710,0)</f>
        <v>0</v>
      </c>
      <c r="BF1710" s="204">
        <f>IF(N1710="snížená",J1710,0)</f>
        <v>0</v>
      </c>
      <c r="BG1710" s="204">
        <f>IF(N1710="zákl. přenesená",J1710,0)</f>
        <v>0</v>
      </c>
      <c r="BH1710" s="204">
        <f>IF(N1710="sníž. přenesená",J1710,0)</f>
        <v>0</v>
      </c>
      <c r="BI1710" s="204">
        <f>IF(N1710="nulová",J1710,0)</f>
        <v>0</v>
      </c>
      <c r="BJ1710" s="25" t="s">
        <v>98</v>
      </c>
      <c r="BK1710" s="204">
        <f>ROUND(I1710*H1710,2)</f>
        <v>0</v>
      </c>
      <c r="BL1710" s="25" t="s">
        <v>173</v>
      </c>
      <c r="BM1710" s="25" t="s">
        <v>2302</v>
      </c>
    </row>
    <row r="1711" spans="2:65" s="1" customFormat="1" ht="27">
      <c r="B1711" s="42"/>
      <c r="C1711" s="64"/>
      <c r="D1711" s="205" t="s">
        <v>175</v>
      </c>
      <c r="E1711" s="64"/>
      <c r="F1711" s="206" t="s">
        <v>1239</v>
      </c>
      <c r="G1711" s="64"/>
      <c r="H1711" s="64"/>
      <c r="I1711" s="164"/>
      <c r="J1711" s="64"/>
      <c r="K1711" s="64"/>
      <c r="L1711" s="62"/>
      <c r="M1711" s="207"/>
      <c r="N1711" s="43"/>
      <c r="O1711" s="43"/>
      <c r="P1711" s="43"/>
      <c r="Q1711" s="43"/>
      <c r="R1711" s="43"/>
      <c r="S1711" s="43"/>
      <c r="T1711" s="79"/>
      <c r="AT1711" s="25" t="s">
        <v>175</v>
      </c>
      <c r="AU1711" s="25" t="s">
        <v>84</v>
      </c>
    </row>
    <row r="1712" spans="2:65" s="1" customFormat="1" ht="25.5" customHeight="1">
      <c r="B1712" s="42"/>
      <c r="C1712" s="193" t="s">
        <v>2303</v>
      </c>
      <c r="D1712" s="193" t="s">
        <v>168</v>
      </c>
      <c r="E1712" s="194" t="s">
        <v>1240</v>
      </c>
      <c r="F1712" s="195" t="s">
        <v>1241</v>
      </c>
      <c r="G1712" s="196" t="s">
        <v>288</v>
      </c>
      <c r="H1712" s="197">
        <v>10</v>
      </c>
      <c r="I1712" s="198"/>
      <c r="J1712" s="199">
        <f>ROUND(I1712*H1712,2)</f>
        <v>0</v>
      </c>
      <c r="K1712" s="195" t="s">
        <v>21</v>
      </c>
      <c r="L1712" s="62"/>
      <c r="M1712" s="200" t="s">
        <v>21</v>
      </c>
      <c r="N1712" s="201" t="s">
        <v>48</v>
      </c>
      <c r="O1712" s="43"/>
      <c r="P1712" s="202">
        <f>O1712*H1712</f>
        <v>0</v>
      </c>
      <c r="Q1712" s="202">
        <v>0</v>
      </c>
      <c r="R1712" s="202">
        <f>Q1712*H1712</f>
        <v>0</v>
      </c>
      <c r="S1712" s="202">
        <v>0</v>
      </c>
      <c r="T1712" s="203">
        <f>S1712*H1712</f>
        <v>0</v>
      </c>
      <c r="AR1712" s="25" t="s">
        <v>173</v>
      </c>
      <c r="AT1712" s="25" t="s">
        <v>168</v>
      </c>
      <c r="AU1712" s="25" t="s">
        <v>84</v>
      </c>
      <c r="AY1712" s="25" t="s">
        <v>163</v>
      </c>
      <c r="BE1712" s="204">
        <f>IF(N1712="základní",J1712,0)</f>
        <v>0</v>
      </c>
      <c r="BF1712" s="204">
        <f>IF(N1712="snížená",J1712,0)</f>
        <v>0</v>
      </c>
      <c r="BG1712" s="204">
        <f>IF(N1712="zákl. přenesená",J1712,0)</f>
        <v>0</v>
      </c>
      <c r="BH1712" s="204">
        <f>IF(N1712="sníž. přenesená",J1712,0)</f>
        <v>0</v>
      </c>
      <c r="BI1712" s="204">
        <f>IF(N1712="nulová",J1712,0)</f>
        <v>0</v>
      </c>
      <c r="BJ1712" s="25" t="s">
        <v>98</v>
      </c>
      <c r="BK1712" s="204">
        <f>ROUND(I1712*H1712,2)</f>
        <v>0</v>
      </c>
      <c r="BL1712" s="25" t="s">
        <v>173</v>
      </c>
      <c r="BM1712" s="25" t="s">
        <v>2304</v>
      </c>
    </row>
    <row r="1713" spans="2:65" s="1" customFormat="1" ht="27">
      <c r="B1713" s="42"/>
      <c r="C1713" s="64"/>
      <c r="D1713" s="205" t="s">
        <v>175</v>
      </c>
      <c r="E1713" s="64"/>
      <c r="F1713" s="206" t="s">
        <v>1241</v>
      </c>
      <c r="G1713" s="64"/>
      <c r="H1713" s="64"/>
      <c r="I1713" s="164"/>
      <c r="J1713" s="64"/>
      <c r="K1713" s="64"/>
      <c r="L1713" s="62"/>
      <c r="M1713" s="207"/>
      <c r="N1713" s="43"/>
      <c r="O1713" s="43"/>
      <c r="P1713" s="43"/>
      <c r="Q1713" s="43"/>
      <c r="R1713" s="43"/>
      <c r="S1713" s="43"/>
      <c r="T1713" s="79"/>
      <c r="AT1713" s="25" t="s">
        <v>175</v>
      </c>
      <c r="AU1713" s="25" t="s">
        <v>84</v>
      </c>
    </row>
    <row r="1714" spans="2:65" s="1" customFormat="1" ht="25.5" customHeight="1">
      <c r="B1714" s="42"/>
      <c r="C1714" s="193" t="s">
        <v>1745</v>
      </c>
      <c r="D1714" s="193" t="s">
        <v>168</v>
      </c>
      <c r="E1714" s="194" t="s">
        <v>1242</v>
      </c>
      <c r="F1714" s="195" t="s">
        <v>1243</v>
      </c>
      <c r="G1714" s="196" t="s">
        <v>288</v>
      </c>
      <c r="H1714" s="197">
        <v>4</v>
      </c>
      <c r="I1714" s="198"/>
      <c r="J1714" s="199">
        <f>ROUND(I1714*H1714,2)</f>
        <v>0</v>
      </c>
      <c r="K1714" s="195" t="s">
        <v>21</v>
      </c>
      <c r="L1714" s="62"/>
      <c r="M1714" s="200" t="s">
        <v>21</v>
      </c>
      <c r="N1714" s="201" t="s">
        <v>48</v>
      </c>
      <c r="O1714" s="43"/>
      <c r="P1714" s="202">
        <f>O1714*H1714</f>
        <v>0</v>
      </c>
      <c r="Q1714" s="202">
        <v>0</v>
      </c>
      <c r="R1714" s="202">
        <f>Q1714*H1714</f>
        <v>0</v>
      </c>
      <c r="S1714" s="202">
        <v>0</v>
      </c>
      <c r="T1714" s="203">
        <f>S1714*H1714</f>
        <v>0</v>
      </c>
      <c r="AR1714" s="25" t="s">
        <v>173</v>
      </c>
      <c r="AT1714" s="25" t="s">
        <v>168</v>
      </c>
      <c r="AU1714" s="25" t="s">
        <v>84</v>
      </c>
      <c r="AY1714" s="25" t="s">
        <v>163</v>
      </c>
      <c r="BE1714" s="204">
        <f>IF(N1714="základní",J1714,0)</f>
        <v>0</v>
      </c>
      <c r="BF1714" s="204">
        <f>IF(N1714="snížená",J1714,0)</f>
        <v>0</v>
      </c>
      <c r="BG1714" s="204">
        <f>IF(N1714="zákl. přenesená",J1714,0)</f>
        <v>0</v>
      </c>
      <c r="BH1714" s="204">
        <f>IF(N1714="sníž. přenesená",J1714,0)</f>
        <v>0</v>
      </c>
      <c r="BI1714" s="204">
        <f>IF(N1714="nulová",J1714,0)</f>
        <v>0</v>
      </c>
      <c r="BJ1714" s="25" t="s">
        <v>98</v>
      </c>
      <c r="BK1714" s="204">
        <f>ROUND(I1714*H1714,2)</f>
        <v>0</v>
      </c>
      <c r="BL1714" s="25" t="s">
        <v>173</v>
      </c>
      <c r="BM1714" s="25" t="s">
        <v>2305</v>
      </c>
    </row>
    <row r="1715" spans="2:65" s="1" customFormat="1" ht="27">
      <c r="B1715" s="42"/>
      <c r="C1715" s="64"/>
      <c r="D1715" s="205" t="s">
        <v>175</v>
      </c>
      <c r="E1715" s="64"/>
      <c r="F1715" s="206" t="s">
        <v>1243</v>
      </c>
      <c r="G1715" s="64"/>
      <c r="H1715" s="64"/>
      <c r="I1715" s="164"/>
      <c r="J1715" s="64"/>
      <c r="K1715" s="64"/>
      <c r="L1715" s="62"/>
      <c r="M1715" s="207"/>
      <c r="N1715" s="43"/>
      <c r="O1715" s="43"/>
      <c r="P1715" s="43"/>
      <c r="Q1715" s="43"/>
      <c r="R1715" s="43"/>
      <c r="S1715" s="43"/>
      <c r="T1715" s="79"/>
      <c r="AT1715" s="25" t="s">
        <v>175</v>
      </c>
      <c r="AU1715" s="25" t="s">
        <v>84</v>
      </c>
    </row>
    <row r="1716" spans="2:65" s="1" customFormat="1" ht="25.5" customHeight="1">
      <c r="B1716" s="42"/>
      <c r="C1716" s="193" t="s">
        <v>2306</v>
      </c>
      <c r="D1716" s="193" t="s">
        <v>168</v>
      </c>
      <c r="E1716" s="194" t="s">
        <v>1244</v>
      </c>
      <c r="F1716" s="195" t="s">
        <v>1245</v>
      </c>
      <c r="G1716" s="196" t="s">
        <v>288</v>
      </c>
      <c r="H1716" s="197">
        <v>165</v>
      </c>
      <c r="I1716" s="198"/>
      <c r="J1716" s="199">
        <f>ROUND(I1716*H1716,2)</f>
        <v>0</v>
      </c>
      <c r="K1716" s="195" t="s">
        <v>21</v>
      </c>
      <c r="L1716" s="62"/>
      <c r="M1716" s="200" t="s">
        <v>21</v>
      </c>
      <c r="N1716" s="201" t="s">
        <v>48</v>
      </c>
      <c r="O1716" s="43"/>
      <c r="P1716" s="202">
        <f>O1716*H1716</f>
        <v>0</v>
      </c>
      <c r="Q1716" s="202">
        <v>0</v>
      </c>
      <c r="R1716" s="202">
        <f>Q1716*H1716</f>
        <v>0</v>
      </c>
      <c r="S1716" s="202">
        <v>0</v>
      </c>
      <c r="T1716" s="203">
        <f>S1716*H1716</f>
        <v>0</v>
      </c>
      <c r="AR1716" s="25" t="s">
        <v>173</v>
      </c>
      <c r="AT1716" s="25" t="s">
        <v>168</v>
      </c>
      <c r="AU1716" s="25" t="s">
        <v>84</v>
      </c>
      <c r="AY1716" s="25" t="s">
        <v>163</v>
      </c>
      <c r="BE1716" s="204">
        <f>IF(N1716="základní",J1716,0)</f>
        <v>0</v>
      </c>
      <c r="BF1716" s="204">
        <f>IF(N1716="snížená",J1716,0)</f>
        <v>0</v>
      </c>
      <c r="BG1716" s="204">
        <f>IF(N1716="zákl. přenesená",J1716,0)</f>
        <v>0</v>
      </c>
      <c r="BH1716" s="204">
        <f>IF(N1716="sníž. přenesená",J1716,0)</f>
        <v>0</v>
      </c>
      <c r="BI1716" s="204">
        <f>IF(N1716="nulová",J1716,0)</f>
        <v>0</v>
      </c>
      <c r="BJ1716" s="25" t="s">
        <v>98</v>
      </c>
      <c r="BK1716" s="204">
        <f>ROUND(I1716*H1716,2)</f>
        <v>0</v>
      </c>
      <c r="BL1716" s="25" t="s">
        <v>173</v>
      </c>
      <c r="BM1716" s="25" t="s">
        <v>2307</v>
      </c>
    </row>
    <row r="1717" spans="2:65" s="1" customFormat="1" ht="27">
      <c r="B1717" s="42"/>
      <c r="C1717" s="64"/>
      <c r="D1717" s="205" t="s">
        <v>175</v>
      </c>
      <c r="E1717" s="64"/>
      <c r="F1717" s="206" t="s">
        <v>1245</v>
      </c>
      <c r="G1717" s="64"/>
      <c r="H1717" s="64"/>
      <c r="I1717" s="164"/>
      <c r="J1717" s="64"/>
      <c r="K1717" s="64"/>
      <c r="L1717" s="62"/>
      <c r="M1717" s="207"/>
      <c r="N1717" s="43"/>
      <c r="O1717" s="43"/>
      <c r="P1717" s="43"/>
      <c r="Q1717" s="43"/>
      <c r="R1717" s="43"/>
      <c r="S1717" s="43"/>
      <c r="T1717" s="79"/>
      <c r="AT1717" s="25" t="s">
        <v>175</v>
      </c>
      <c r="AU1717" s="25" t="s">
        <v>84</v>
      </c>
    </row>
    <row r="1718" spans="2:65" s="1" customFormat="1" ht="38.25" customHeight="1">
      <c r="B1718" s="42"/>
      <c r="C1718" s="193" t="s">
        <v>1746</v>
      </c>
      <c r="D1718" s="193" t="s">
        <v>168</v>
      </c>
      <c r="E1718" s="194" t="s">
        <v>1246</v>
      </c>
      <c r="F1718" s="195" t="s">
        <v>1247</v>
      </c>
      <c r="G1718" s="196" t="s">
        <v>184</v>
      </c>
      <c r="H1718" s="197">
        <v>1</v>
      </c>
      <c r="I1718" s="198"/>
      <c r="J1718" s="199">
        <f>ROUND(I1718*H1718,2)</f>
        <v>0</v>
      </c>
      <c r="K1718" s="195" t="s">
        <v>21</v>
      </c>
      <c r="L1718" s="62"/>
      <c r="M1718" s="200" t="s">
        <v>21</v>
      </c>
      <c r="N1718" s="201" t="s">
        <v>48</v>
      </c>
      <c r="O1718" s="43"/>
      <c r="P1718" s="202">
        <f>O1718*H1718</f>
        <v>0</v>
      </c>
      <c r="Q1718" s="202">
        <v>0</v>
      </c>
      <c r="R1718" s="202">
        <f>Q1718*H1718</f>
        <v>0</v>
      </c>
      <c r="S1718" s="202">
        <v>0</v>
      </c>
      <c r="T1718" s="203">
        <f>S1718*H1718</f>
        <v>0</v>
      </c>
      <c r="AR1718" s="25" t="s">
        <v>173</v>
      </c>
      <c r="AT1718" s="25" t="s">
        <v>168</v>
      </c>
      <c r="AU1718" s="25" t="s">
        <v>84</v>
      </c>
      <c r="AY1718" s="25" t="s">
        <v>163</v>
      </c>
      <c r="BE1718" s="204">
        <f>IF(N1718="základní",J1718,0)</f>
        <v>0</v>
      </c>
      <c r="BF1718" s="204">
        <f>IF(N1718="snížená",J1718,0)</f>
        <v>0</v>
      </c>
      <c r="BG1718" s="204">
        <f>IF(N1718="zákl. přenesená",J1718,0)</f>
        <v>0</v>
      </c>
      <c r="BH1718" s="204">
        <f>IF(N1718="sníž. přenesená",J1718,0)</f>
        <v>0</v>
      </c>
      <c r="BI1718" s="204">
        <f>IF(N1718="nulová",J1718,0)</f>
        <v>0</v>
      </c>
      <c r="BJ1718" s="25" t="s">
        <v>98</v>
      </c>
      <c r="BK1718" s="204">
        <f>ROUND(I1718*H1718,2)</f>
        <v>0</v>
      </c>
      <c r="BL1718" s="25" t="s">
        <v>173</v>
      </c>
      <c r="BM1718" s="25" t="s">
        <v>2308</v>
      </c>
    </row>
    <row r="1719" spans="2:65" s="1" customFormat="1" ht="40.5">
      <c r="B1719" s="42"/>
      <c r="C1719" s="64"/>
      <c r="D1719" s="205" t="s">
        <v>175</v>
      </c>
      <c r="E1719" s="64"/>
      <c r="F1719" s="206" t="s">
        <v>1247</v>
      </c>
      <c r="G1719" s="64"/>
      <c r="H1719" s="64"/>
      <c r="I1719" s="164"/>
      <c r="J1719" s="64"/>
      <c r="K1719" s="64"/>
      <c r="L1719" s="62"/>
      <c r="M1719" s="207"/>
      <c r="N1719" s="43"/>
      <c r="O1719" s="43"/>
      <c r="P1719" s="43"/>
      <c r="Q1719" s="43"/>
      <c r="R1719" s="43"/>
      <c r="S1719" s="43"/>
      <c r="T1719" s="79"/>
      <c r="AT1719" s="25" t="s">
        <v>175</v>
      </c>
      <c r="AU1719" s="25" t="s">
        <v>84</v>
      </c>
    </row>
    <row r="1720" spans="2:65" s="1" customFormat="1" ht="38.25" customHeight="1">
      <c r="B1720" s="42"/>
      <c r="C1720" s="193" t="s">
        <v>2309</v>
      </c>
      <c r="D1720" s="193" t="s">
        <v>168</v>
      </c>
      <c r="E1720" s="194" t="s">
        <v>1248</v>
      </c>
      <c r="F1720" s="195" t="s">
        <v>1249</v>
      </c>
      <c r="G1720" s="196" t="s">
        <v>184</v>
      </c>
      <c r="H1720" s="197">
        <v>1</v>
      </c>
      <c r="I1720" s="198"/>
      <c r="J1720" s="199">
        <f>ROUND(I1720*H1720,2)</f>
        <v>0</v>
      </c>
      <c r="K1720" s="195" t="s">
        <v>21</v>
      </c>
      <c r="L1720" s="62"/>
      <c r="M1720" s="200" t="s">
        <v>21</v>
      </c>
      <c r="N1720" s="201" t="s">
        <v>48</v>
      </c>
      <c r="O1720" s="43"/>
      <c r="P1720" s="202">
        <f>O1720*H1720</f>
        <v>0</v>
      </c>
      <c r="Q1720" s="202">
        <v>0</v>
      </c>
      <c r="R1720" s="202">
        <f>Q1720*H1720</f>
        <v>0</v>
      </c>
      <c r="S1720" s="202">
        <v>0</v>
      </c>
      <c r="T1720" s="203">
        <f>S1720*H1720</f>
        <v>0</v>
      </c>
      <c r="AR1720" s="25" t="s">
        <v>173</v>
      </c>
      <c r="AT1720" s="25" t="s">
        <v>168</v>
      </c>
      <c r="AU1720" s="25" t="s">
        <v>84</v>
      </c>
      <c r="AY1720" s="25" t="s">
        <v>163</v>
      </c>
      <c r="BE1720" s="204">
        <f>IF(N1720="základní",J1720,0)</f>
        <v>0</v>
      </c>
      <c r="BF1720" s="204">
        <f>IF(N1720="snížená",J1720,0)</f>
        <v>0</v>
      </c>
      <c r="BG1720" s="204">
        <f>IF(N1720="zákl. přenesená",J1720,0)</f>
        <v>0</v>
      </c>
      <c r="BH1720" s="204">
        <f>IF(N1720="sníž. přenesená",J1720,0)</f>
        <v>0</v>
      </c>
      <c r="BI1720" s="204">
        <f>IF(N1720="nulová",J1720,0)</f>
        <v>0</v>
      </c>
      <c r="BJ1720" s="25" t="s">
        <v>98</v>
      </c>
      <c r="BK1720" s="204">
        <f>ROUND(I1720*H1720,2)</f>
        <v>0</v>
      </c>
      <c r="BL1720" s="25" t="s">
        <v>173</v>
      </c>
      <c r="BM1720" s="25" t="s">
        <v>2310</v>
      </c>
    </row>
    <row r="1721" spans="2:65" s="1" customFormat="1" ht="40.5">
      <c r="B1721" s="42"/>
      <c r="C1721" s="64"/>
      <c r="D1721" s="205" t="s">
        <v>175</v>
      </c>
      <c r="E1721" s="64"/>
      <c r="F1721" s="206" t="s">
        <v>1249</v>
      </c>
      <c r="G1721" s="64"/>
      <c r="H1721" s="64"/>
      <c r="I1721" s="164"/>
      <c r="J1721" s="64"/>
      <c r="K1721" s="64"/>
      <c r="L1721" s="62"/>
      <c r="M1721" s="207"/>
      <c r="N1721" s="43"/>
      <c r="O1721" s="43"/>
      <c r="P1721" s="43"/>
      <c r="Q1721" s="43"/>
      <c r="R1721" s="43"/>
      <c r="S1721" s="43"/>
      <c r="T1721" s="79"/>
      <c r="AT1721" s="25" t="s">
        <v>175</v>
      </c>
      <c r="AU1721" s="25" t="s">
        <v>84</v>
      </c>
    </row>
    <row r="1722" spans="2:65" s="1" customFormat="1" ht="16.5" customHeight="1">
      <c r="B1722" s="42"/>
      <c r="C1722" s="193" t="s">
        <v>1748</v>
      </c>
      <c r="D1722" s="193" t="s">
        <v>168</v>
      </c>
      <c r="E1722" s="194" t="s">
        <v>1250</v>
      </c>
      <c r="F1722" s="195" t="s">
        <v>1251</v>
      </c>
      <c r="G1722" s="196" t="s">
        <v>184</v>
      </c>
      <c r="H1722" s="197">
        <v>4</v>
      </c>
      <c r="I1722" s="198"/>
      <c r="J1722" s="199">
        <f>ROUND(I1722*H1722,2)</f>
        <v>0</v>
      </c>
      <c r="K1722" s="195" t="s">
        <v>21</v>
      </c>
      <c r="L1722" s="62"/>
      <c r="M1722" s="200" t="s">
        <v>21</v>
      </c>
      <c r="N1722" s="201" t="s">
        <v>48</v>
      </c>
      <c r="O1722" s="43"/>
      <c r="P1722" s="202">
        <f>O1722*H1722</f>
        <v>0</v>
      </c>
      <c r="Q1722" s="202">
        <v>0</v>
      </c>
      <c r="R1722" s="202">
        <f>Q1722*H1722</f>
        <v>0</v>
      </c>
      <c r="S1722" s="202">
        <v>0</v>
      </c>
      <c r="T1722" s="203">
        <f>S1722*H1722</f>
        <v>0</v>
      </c>
      <c r="AR1722" s="25" t="s">
        <v>173</v>
      </c>
      <c r="AT1722" s="25" t="s">
        <v>168</v>
      </c>
      <c r="AU1722" s="25" t="s">
        <v>84</v>
      </c>
      <c r="AY1722" s="25" t="s">
        <v>163</v>
      </c>
      <c r="BE1722" s="204">
        <f>IF(N1722="základní",J1722,0)</f>
        <v>0</v>
      </c>
      <c r="BF1722" s="204">
        <f>IF(N1722="snížená",J1722,0)</f>
        <v>0</v>
      </c>
      <c r="BG1722" s="204">
        <f>IF(N1722="zákl. přenesená",J1722,0)</f>
        <v>0</v>
      </c>
      <c r="BH1722" s="204">
        <f>IF(N1722="sníž. přenesená",J1722,0)</f>
        <v>0</v>
      </c>
      <c r="BI1722" s="204">
        <f>IF(N1722="nulová",J1722,0)</f>
        <v>0</v>
      </c>
      <c r="BJ1722" s="25" t="s">
        <v>98</v>
      </c>
      <c r="BK1722" s="204">
        <f>ROUND(I1722*H1722,2)</f>
        <v>0</v>
      </c>
      <c r="BL1722" s="25" t="s">
        <v>173</v>
      </c>
      <c r="BM1722" s="25" t="s">
        <v>2311</v>
      </c>
    </row>
    <row r="1723" spans="2:65" s="1" customFormat="1" ht="13.5">
      <c r="B1723" s="42"/>
      <c r="C1723" s="64"/>
      <c r="D1723" s="205" t="s">
        <v>175</v>
      </c>
      <c r="E1723" s="64"/>
      <c r="F1723" s="206" t="s">
        <v>1251</v>
      </c>
      <c r="G1723" s="64"/>
      <c r="H1723" s="64"/>
      <c r="I1723" s="164"/>
      <c r="J1723" s="64"/>
      <c r="K1723" s="64"/>
      <c r="L1723" s="62"/>
      <c r="M1723" s="207"/>
      <c r="N1723" s="43"/>
      <c r="O1723" s="43"/>
      <c r="P1723" s="43"/>
      <c r="Q1723" s="43"/>
      <c r="R1723" s="43"/>
      <c r="S1723" s="43"/>
      <c r="T1723" s="79"/>
      <c r="AT1723" s="25" t="s">
        <v>175</v>
      </c>
      <c r="AU1723" s="25" t="s">
        <v>84</v>
      </c>
    </row>
    <row r="1724" spans="2:65" s="1" customFormat="1" ht="16.5" customHeight="1">
      <c r="B1724" s="42"/>
      <c r="C1724" s="193" t="s">
        <v>2312</v>
      </c>
      <c r="D1724" s="193" t="s">
        <v>168</v>
      </c>
      <c r="E1724" s="194" t="s">
        <v>1252</v>
      </c>
      <c r="F1724" s="195" t="s">
        <v>1253</v>
      </c>
      <c r="G1724" s="196" t="s">
        <v>1254</v>
      </c>
      <c r="H1724" s="197">
        <v>23</v>
      </c>
      <c r="I1724" s="198"/>
      <c r="J1724" s="199">
        <f>ROUND(I1724*H1724,2)</f>
        <v>0</v>
      </c>
      <c r="K1724" s="195" t="s">
        <v>21</v>
      </c>
      <c r="L1724" s="62"/>
      <c r="M1724" s="200" t="s">
        <v>21</v>
      </c>
      <c r="N1724" s="201" t="s">
        <v>48</v>
      </c>
      <c r="O1724" s="43"/>
      <c r="P1724" s="202">
        <f>O1724*H1724</f>
        <v>0</v>
      </c>
      <c r="Q1724" s="202">
        <v>0</v>
      </c>
      <c r="R1724" s="202">
        <f>Q1724*H1724</f>
        <v>0</v>
      </c>
      <c r="S1724" s="202">
        <v>0</v>
      </c>
      <c r="T1724" s="203">
        <f>S1724*H1724</f>
        <v>0</v>
      </c>
      <c r="AR1724" s="25" t="s">
        <v>173</v>
      </c>
      <c r="AT1724" s="25" t="s">
        <v>168</v>
      </c>
      <c r="AU1724" s="25" t="s">
        <v>84</v>
      </c>
      <c r="AY1724" s="25" t="s">
        <v>163</v>
      </c>
      <c r="BE1724" s="204">
        <f>IF(N1724="základní",J1724,0)</f>
        <v>0</v>
      </c>
      <c r="BF1724" s="204">
        <f>IF(N1724="snížená",J1724,0)</f>
        <v>0</v>
      </c>
      <c r="BG1724" s="204">
        <f>IF(N1724="zákl. přenesená",J1724,0)</f>
        <v>0</v>
      </c>
      <c r="BH1724" s="204">
        <f>IF(N1724="sníž. přenesená",J1724,0)</f>
        <v>0</v>
      </c>
      <c r="BI1724" s="204">
        <f>IF(N1724="nulová",J1724,0)</f>
        <v>0</v>
      </c>
      <c r="BJ1724" s="25" t="s">
        <v>98</v>
      </c>
      <c r="BK1724" s="204">
        <f>ROUND(I1724*H1724,2)</f>
        <v>0</v>
      </c>
      <c r="BL1724" s="25" t="s">
        <v>173</v>
      </c>
      <c r="BM1724" s="25" t="s">
        <v>2313</v>
      </c>
    </row>
    <row r="1725" spans="2:65" s="1" customFormat="1" ht="13.5">
      <c r="B1725" s="42"/>
      <c r="C1725" s="64"/>
      <c r="D1725" s="205" t="s">
        <v>175</v>
      </c>
      <c r="E1725" s="64"/>
      <c r="F1725" s="206" t="s">
        <v>1253</v>
      </c>
      <c r="G1725" s="64"/>
      <c r="H1725" s="64"/>
      <c r="I1725" s="164"/>
      <c r="J1725" s="64"/>
      <c r="K1725" s="64"/>
      <c r="L1725" s="62"/>
      <c r="M1725" s="207"/>
      <c r="N1725" s="43"/>
      <c r="O1725" s="43"/>
      <c r="P1725" s="43"/>
      <c r="Q1725" s="43"/>
      <c r="R1725" s="43"/>
      <c r="S1725" s="43"/>
      <c r="T1725" s="79"/>
      <c r="AT1725" s="25" t="s">
        <v>175</v>
      </c>
      <c r="AU1725" s="25" t="s">
        <v>84</v>
      </c>
    </row>
    <row r="1726" spans="2:65" s="1" customFormat="1" ht="16.5" customHeight="1">
      <c r="B1726" s="42"/>
      <c r="C1726" s="193" t="s">
        <v>1749</v>
      </c>
      <c r="D1726" s="193" t="s">
        <v>168</v>
      </c>
      <c r="E1726" s="194" t="s">
        <v>1255</v>
      </c>
      <c r="F1726" s="195" t="s">
        <v>1256</v>
      </c>
      <c r="G1726" s="196" t="s">
        <v>184</v>
      </c>
      <c r="H1726" s="197">
        <v>12</v>
      </c>
      <c r="I1726" s="198"/>
      <c r="J1726" s="199">
        <f>ROUND(I1726*H1726,2)</f>
        <v>0</v>
      </c>
      <c r="K1726" s="195" t="s">
        <v>21</v>
      </c>
      <c r="L1726" s="62"/>
      <c r="M1726" s="200" t="s">
        <v>21</v>
      </c>
      <c r="N1726" s="201" t="s">
        <v>48</v>
      </c>
      <c r="O1726" s="43"/>
      <c r="P1726" s="202">
        <f>O1726*H1726</f>
        <v>0</v>
      </c>
      <c r="Q1726" s="202">
        <v>0</v>
      </c>
      <c r="R1726" s="202">
        <f>Q1726*H1726</f>
        <v>0</v>
      </c>
      <c r="S1726" s="202">
        <v>0</v>
      </c>
      <c r="T1726" s="203">
        <f>S1726*H1726</f>
        <v>0</v>
      </c>
      <c r="AR1726" s="25" t="s">
        <v>173</v>
      </c>
      <c r="AT1726" s="25" t="s">
        <v>168</v>
      </c>
      <c r="AU1726" s="25" t="s">
        <v>84</v>
      </c>
      <c r="AY1726" s="25" t="s">
        <v>163</v>
      </c>
      <c r="BE1726" s="204">
        <f>IF(N1726="základní",J1726,0)</f>
        <v>0</v>
      </c>
      <c r="BF1726" s="204">
        <f>IF(N1726="snížená",J1726,0)</f>
        <v>0</v>
      </c>
      <c r="BG1726" s="204">
        <f>IF(N1726="zákl. přenesená",J1726,0)</f>
        <v>0</v>
      </c>
      <c r="BH1726" s="204">
        <f>IF(N1726="sníž. přenesená",J1726,0)</f>
        <v>0</v>
      </c>
      <c r="BI1726" s="204">
        <f>IF(N1726="nulová",J1726,0)</f>
        <v>0</v>
      </c>
      <c r="BJ1726" s="25" t="s">
        <v>98</v>
      </c>
      <c r="BK1726" s="204">
        <f>ROUND(I1726*H1726,2)</f>
        <v>0</v>
      </c>
      <c r="BL1726" s="25" t="s">
        <v>173</v>
      </c>
      <c r="BM1726" s="25" t="s">
        <v>2314</v>
      </c>
    </row>
    <row r="1727" spans="2:65" s="1" customFormat="1" ht="13.5">
      <c r="B1727" s="42"/>
      <c r="C1727" s="64"/>
      <c r="D1727" s="205" t="s">
        <v>175</v>
      </c>
      <c r="E1727" s="64"/>
      <c r="F1727" s="206" t="s">
        <v>1256</v>
      </c>
      <c r="G1727" s="64"/>
      <c r="H1727" s="64"/>
      <c r="I1727" s="164"/>
      <c r="J1727" s="64"/>
      <c r="K1727" s="64"/>
      <c r="L1727" s="62"/>
      <c r="M1727" s="207"/>
      <c r="N1727" s="43"/>
      <c r="O1727" s="43"/>
      <c r="P1727" s="43"/>
      <c r="Q1727" s="43"/>
      <c r="R1727" s="43"/>
      <c r="S1727" s="43"/>
      <c r="T1727" s="79"/>
      <c r="AT1727" s="25" t="s">
        <v>175</v>
      </c>
      <c r="AU1727" s="25" t="s">
        <v>84</v>
      </c>
    </row>
    <row r="1728" spans="2:65" s="1" customFormat="1" ht="16.5" customHeight="1">
      <c r="B1728" s="42"/>
      <c r="C1728" s="193" t="s">
        <v>2315</v>
      </c>
      <c r="D1728" s="193" t="s">
        <v>168</v>
      </c>
      <c r="E1728" s="194" t="s">
        <v>1257</v>
      </c>
      <c r="F1728" s="195" t="s">
        <v>1258</v>
      </c>
      <c r="G1728" s="196" t="s">
        <v>1259</v>
      </c>
      <c r="H1728" s="197">
        <v>12</v>
      </c>
      <c r="I1728" s="198"/>
      <c r="J1728" s="199">
        <f>ROUND(I1728*H1728,2)</f>
        <v>0</v>
      </c>
      <c r="K1728" s="195" t="s">
        <v>21</v>
      </c>
      <c r="L1728" s="62"/>
      <c r="M1728" s="200" t="s">
        <v>21</v>
      </c>
      <c r="N1728" s="201" t="s">
        <v>48</v>
      </c>
      <c r="O1728" s="43"/>
      <c r="P1728" s="202">
        <f>O1728*H1728</f>
        <v>0</v>
      </c>
      <c r="Q1728" s="202">
        <v>0</v>
      </c>
      <c r="R1728" s="202">
        <f>Q1728*H1728</f>
        <v>0</v>
      </c>
      <c r="S1728" s="202">
        <v>0</v>
      </c>
      <c r="T1728" s="203">
        <f>S1728*H1728</f>
        <v>0</v>
      </c>
      <c r="AR1728" s="25" t="s">
        <v>173</v>
      </c>
      <c r="AT1728" s="25" t="s">
        <v>168</v>
      </c>
      <c r="AU1728" s="25" t="s">
        <v>84</v>
      </c>
      <c r="AY1728" s="25" t="s">
        <v>163</v>
      </c>
      <c r="BE1728" s="204">
        <f>IF(N1728="základní",J1728,0)</f>
        <v>0</v>
      </c>
      <c r="BF1728" s="204">
        <f>IF(N1728="snížená",J1728,0)</f>
        <v>0</v>
      </c>
      <c r="BG1728" s="204">
        <f>IF(N1728="zákl. přenesená",J1728,0)</f>
        <v>0</v>
      </c>
      <c r="BH1728" s="204">
        <f>IF(N1728="sníž. přenesená",J1728,0)</f>
        <v>0</v>
      </c>
      <c r="BI1728" s="204">
        <f>IF(N1728="nulová",J1728,0)</f>
        <v>0</v>
      </c>
      <c r="BJ1728" s="25" t="s">
        <v>98</v>
      </c>
      <c r="BK1728" s="204">
        <f>ROUND(I1728*H1728,2)</f>
        <v>0</v>
      </c>
      <c r="BL1728" s="25" t="s">
        <v>173</v>
      </c>
      <c r="BM1728" s="25" t="s">
        <v>2316</v>
      </c>
    </row>
    <row r="1729" spans="2:65" s="1" customFormat="1" ht="13.5">
      <c r="B1729" s="42"/>
      <c r="C1729" s="64"/>
      <c r="D1729" s="205" t="s">
        <v>175</v>
      </c>
      <c r="E1729" s="64"/>
      <c r="F1729" s="206" t="s">
        <v>1258</v>
      </c>
      <c r="G1729" s="64"/>
      <c r="H1729" s="64"/>
      <c r="I1729" s="164"/>
      <c r="J1729" s="64"/>
      <c r="K1729" s="64"/>
      <c r="L1729" s="62"/>
      <c r="M1729" s="207"/>
      <c r="N1729" s="43"/>
      <c r="O1729" s="43"/>
      <c r="P1729" s="43"/>
      <c r="Q1729" s="43"/>
      <c r="R1729" s="43"/>
      <c r="S1729" s="43"/>
      <c r="T1729" s="79"/>
      <c r="AT1729" s="25" t="s">
        <v>175</v>
      </c>
      <c r="AU1729" s="25" t="s">
        <v>84</v>
      </c>
    </row>
    <row r="1730" spans="2:65" s="1" customFormat="1" ht="16.5" customHeight="1">
      <c r="B1730" s="42"/>
      <c r="C1730" s="193" t="s">
        <v>1751</v>
      </c>
      <c r="D1730" s="193" t="s">
        <v>168</v>
      </c>
      <c r="E1730" s="194" t="s">
        <v>1260</v>
      </c>
      <c r="F1730" s="195" t="s">
        <v>1261</v>
      </c>
      <c r="G1730" s="196" t="s">
        <v>288</v>
      </c>
      <c r="H1730" s="197">
        <v>165</v>
      </c>
      <c r="I1730" s="198"/>
      <c r="J1730" s="199">
        <f>ROUND(I1730*H1730,2)</f>
        <v>0</v>
      </c>
      <c r="K1730" s="195" t="s">
        <v>21</v>
      </c>
      <c r="L1730" s="62"/>
      <c r="M1730" s="200" t="s">
        <v>21</v>
      </c>
      <c r="N1730" s="201" t="s">
        <v>48</v>
      </c>
      <c r="O1730" s="43"/>
      <c r="P1730" s="202">
        <f>O1730*H1730</f>
        <v>0</v>
      </c>
      <c r="Q1730" s="202">
        <v>0</v>
      </c>
      <c r="R1730" s="202">
        <f>Q1730*H1730</f>
        <v>0</v>
      </c>
      <c r="S1730" s="202">
        <v>0</v>
      </c>
      <c r="T1730" s="203">
        <f>S1730*H1730</f>
        <v>0</v>
      </c>
      <c r="AR1730" s="25" t="s">
        <v>173</v>
      </c>
      <c r="AT1730" s="25" t="s">
        <v>168</v>
      </c>
      <c r="AU1730" s="25" t="s">
        <v>84</v>
      </c>
      <c r="AY1730" s="25" t="s">
        <v>163</v>
      </c>
      <c r="BE1730" s="204">
        <f>IF(N1730="základní",J1730,0)</f>
        <v>0</v>
      </c>
      <c r="BF1730" s="204">
        <f>IF(N1730="snížená",J1730,0)</f>
        <v>0</v>
      </c>
      <c r="BG1730" s="204">
        <f>IF(N1730="zákl. přenesená",J1730,0)</f>
        <v>0</v>
      </c>
      <c r="BH1730" s="204">
        <f>IF(N1730="sníž. přenesená",J1730,0)</f>
        <v>0</v>
      </c>
      <c r="BI1730" s="204">
        <f>IF(N1730="nulová",J1730,0)</f>
        <v>0</v>
      </c>
      <c r="BJ1730" s="25" t="s">
        <v>98</v>
      </c>
      <c r="BK1730" s="204">
        <f>ROUND(I1730*H1730,2)</f>
        <v>0</v>
      </c>
      <c r="BL1730" s="25" t="s">
        <v>173</v>
      </c>
      <c r="BM1730" s="25" t="s">
        <v>2317</v>
      </c>
    </row>
    <row r="1731" spans="2:65" s="1" customFormat="1" ht="13.5">
      <c r="B1731" s="42"/>
      <c r="C1731" s="64"/>
      <c r="D1731" s="205" t="s">
        <v>175</v>
      </c>
      <c r="E1731" s="64"/>
      <c r="F1731" s="206" t="s">
        <v>1261</v>
      </c>
      <c r="G1731" s="64"/>
      <c r="H1731" s="64"/>
      <c r="I1731" s="164"/>
      <c r="J1731" s="64"/>
      <c r="K1731" s="64"/>
      <c r="L1731" s="62"/>
      <c r="M1731" s="207"/>
      <c r="N1731" s="43"/>
      <c r="O1731" s="43"/>
      <c r="P1731" s="43"/>
      <c r="Q1731" s="43"/>
      <c r="R1731" s="43"/>
      <c r="S1731" s="43"/>
      <c r="T1731" s="79"/>
      <c r="AT1731" s="25" t="s">
        <v>175</v>
      </c>
      <c r="AU1731" s="25" t="s">
        <v>84</v>
      </c>
    </row>
    <row r="1732" spans="2:65" s="1" customFormat="1" ht="16.5" customHeight="1">
      <c r="B1732" s="42"/>
      <c r="C1732" s="193" t="s">
        <v>2318</v>
      </c>
      <c r="D1732" s="193" t="s">
        <v>168</v>
      </c>
      <c r="E1732" s="194" t="s">
        <v>1262</v>
      </c>
      <c r="F1732" s="195" t="s">
        <v>1263</v>
      </c>
      <c r="G1732" s="196" t="s">
        <v>184</v>
      </c>
      <c r="H1732" s="197">
        <v>3</v>
      </c>
      <c r="I1732" s="198"/>
      <c r="J1732" s="199">
        <f>ROUND(I1732*H1732,2)</f>
        <v>0</v>
      </c>
      <c r="K1732" s="195" t="s">
        <v>21</v>
      </c>
      <c r="L1732" s="62"/>
      <c r="M1732" s="200" t="s">
        <v>21</v>
      </c>
      <c r="N1732" s="201" t="s">
        <v>48</v>
      </c>
      <c r="O1732" s="43"/>
      <c r="P1732" s="202">
        <f>O1732*H1732</f>
        <v>0</v>
      </c>
      <c r="Q1732" s="202">
        <v>0</v>
      </c>
      <c r="R1732" s="202">
        <f>Q1732*H1732</f>
        <v>0</v>
      </c>
      <c r="S1732" s="202">
        <v>0</v>
      </c>
      <c r="T1732" s="203">
        <f>S1732*H1732</f>
        <v>0</v>
      </c>
      <c r="AR1732" s="25" t="s">
        <v>173</v>
      </c>
      <c r="AT1732" s="25" t="s">
        <v>168</v>
      </c>
      <c r="AU1732" s="25" t="s">
        <v>84</v>
      </c>
      <c r="AY1732" s="25" t="s">
        <v>163</v>
      </c>
      <c r="BE1732" s="204">
        <f>IF(N1732="základní",J1732,0)</f>
        <v>0</v>
      </c>
      <c r="BF1732" s="204">
        <f>IF(N1732="snížená",J1732,0)</f>
        <v>0</v>
      </c>
      <c r="BG1732" s="204">
        <f>IF(N1732="zákl. přenesená",J1732,0)</f>
        <v>0</v>
      </c>
      <c r="BH1732" s="204">
        <f>IF(N1732="sníž. přenesená",J1732,0)</f>
        <v>0</v>
      </c>
      <c r="BI1732" s="204">
        <f>IF(N1732="nulová",J1732,0)</f>
        <v>0</v>
      </c>
      <c r="BJ1732" s="25" t="s">
        <v>98</v>
      </c>
      <c r="BK1732" s="204">
        <f>ROUND(I1732*H1732,2)</f>
        <v>0</v>
      </c>
      <c r="BL1732" s="25" t="s">
        <v>173</v>
      </c>
      <c r="BM1732" s="25" t="s">
        <v>2319</v>
      </c>
    </row>
    <row r="1733" spans="2:65" s="1" customFormat="1" ht="13.5">
      <c r="B1733" s="42"/>
      <c r="C1733" s="64"/>
      <c r="D1733" s="205" t="s">
        <v>175</v>
      </c>
      <c r="E1733" s="64"/>
      <c r="F1733" s="206" t="s">
        <v>1263</v>
      </c>
      <c r="G1733" s="64"/>
      <c r="H1733" s="64"/>
      <c r="I1733" s="164"/>
      <c r="J1733" s="64"/>
      <c r="K1733" s="64"/>
      <c r="L1733" s="62"/>
      <c r="M1733" s="207"/>
      <c r="N1733" s="43"/>
      <c r="O1733" s="43"/>
      <c r="P1733" s="43"/>
      <c r="Q1733" s="43"/>
      <c r="R1733" s="43"/>
      <c r="S1733" s="43"/>
      <c r="T1733" s="79"/>
      <c r="AT1733" s="25" t="s">
        <v>175</v>
      </c>
      <c r="AU1733" s="25" t="s">
        <v>84</v>
      </c>
    </row>
    <row r="1734" spans="2:65" s="1" customFormat="1" ht="16.5" customHeight="1">
      <c r="B1734" s="42"/>
      <c r="C1734" s="193" t="s">
        <v>1752</v>
      </c>
      <c r="D1734" s="193" t="s">
        <v>168</v>
      </c>
      <c r="E1734" s="194" t="s">
        <v>1264</v>
      </c>
      <c r="F1734" s="195" t="s">
        <v>1265</v>
      </c>
      <c r="G1734" s="196" t="s">
        <v>288</v>
      </c>
      <c r="H1734" s="197">
        <v>2</v>
      </c>
      <c r="I1734" s="198"/>
      <c r="J1734" s="199">
        <f>ROUND(I1734*H1734,2)</f>
        <v>0</v>
      </c>
      <c r="K1734" s="195" t="s">
        <v>21</v>
      </c>
      <c r="L1734" s="62"/>
      <c r="M1734" s="200" t="s">
        <v>21</v>
      </c>
      <c r="N1734" s="201" t="s">
        <v>48</v>
      </c>
      <c r="O1734" s="43"/>
      <c r="P1734" s="202">
        <f>O1734*H1734</f>
        <v>0</v>
      </c>
      <c r="Q1734" s="202">
        <v>0</v>
      </c>
      <c r="R1734" s="202">
        <f>Q1734*H1734</f>
        <v>0</v>
      </c>
      <c r="S1734" s="202">
        <v>0</v>
      </c>
      <c r="T1734" s="203">
        <f>S1734*H1734</f>
        <v>0</v>
      </c>
      <c r="AR1734" s="25" t="s">
        <v>173</v>
      </c>
      <c r="AT1734" s="25" t="s">
        <v>168</v>
      </c>
      <c r="AU1734" s="25" t="s">
        <v>84</v>
      </c>
      <c r="AY1734" s="25" t="s">
        <v>163</v>
      </c>
      <c r="BE1734" s="204">
        <f>IF(N1734="základní",J1734,0)</f>
        <v>0</v>
      </c>
      <c r="BF1734" s="204">
        <f>IF(N1734="snížená",J1734,0)</f>
        <v>0</v>
      </c>
      <c r="BG1734" s="204">
        <f>IF(N1734="zákl. přenesená",J1734,0)</f>
        <v>0</v>
      </c>
      <c r="BH1734" s="204">
        <f>IF(N1734="sníž. přenesená",J1734,0)</f>
        <v>0</v>
      </c>
      <c r="BI1734" s="204">
        <f>IF(N1734="nulová",J1734,0)</f>
        <v>0</v>
      </c>
      <c r="BJ1734" s="25" t="s">
        <v>98</v>
      </c>
      <c r="BK1734" s="204">
        <f>ROUND(I1734*H1734,2)</f>
        <v>0</v>
      </c>
      <c r="BL1734" s="25" t="s">
        <v>173</v>
      </c>
      <c r="BM1734" s="25" t="s">
        <v>2320</v>
      </c>
    </row>
    <row r="1735" spans="2:65" s="1" customFormat="1" ht="13.5">
      <c r="B1735" s="42"/>
      <c r="C1735" s="64"/>
      <c r="D1735" s="205" t="s">
        <v>175</v>
      </c>
      <c r="E1735" s="64"/>
      <c r="F1735" s="206" t="s">
        <v>1265</v>
      </c>
      <c r="G1735" s="64"/>
      <c r="H1735" s="64"/>
      <c r="I1735" s="164"/>
      <c r="J1735" s="64"/>
      <c r="K1735" s="64"/>
      <c r="L1735" s="62"/>
      <c r="M1735" s="207"/>
      <c r="N1735" s="43"/>
      <c r="O1735" s="43"/>
      <c r="P1735" s="43"/>
      <c r="Q1735" s="43"/>
      <c r="R1735" s="43"/>
      <c r="S1735" s="43"/>
      <c r="T1735" s="79"/>
      <c r="AT1735" s="25" t="s">
        <v>175</v>
      </c>
      <c r="AU1735" s="25" t="s">
        <v>84</v>
      </c>
    </row>
    <row r="1736" spans="2:65" s="1" customFormat="1" ht="16.5" customHeight="1">
      <c r="B1736" s="42"/>
      <c r="C1736" s="193" t="s">
        <v>2321</v>
      </c>
      <c r="D1736" s="193" t="s">
        <v>168</v>
      </c>
      <c r="E1736" s="194" t="s">
        <v>1266</v>
      </c>
      <c r="F1736" s="195" t="s">
        <v>1267</v>
      </c>
      <c r="G1736" s="196" t="s">
        <v>288</v>
      </c>
      <c r="H1736" s="197">
        <v>10</v>
      </c>
      <c r="I1736" s="198"/>
      <c r="J1736" s="199">
        <f>ROUND(I1736*H1736,2)</f>
        <v>0</v>
      </c>
      <c r="K1736" s="195" t="s">
        <v>21</v>
      </c>
      <c r="L1736" s="62"/>
      <c r="M1736" s="200" t="s">
        <v>21</v>
      </c>
      <c r="N1736" s="201" t="s">
        <v>48</v>
      </c>
      <c r="O1736" s="43"/>
      <c r="P1736" s="202">
        <f>O1736*H1736</f>
        <v>0</v>
      </c>
      <c r="Q1736" s="202">
        <v>0</v>
      </c>
      <c r="R1736" s="202">
        <f>Q1736*H1736</f>
        <v>0</v>
      </c>
      <c r="S1736" s="202">
        <v>0</v>
      </c>
      <c r="T1736" s="203">
        <f>S1736*H1736</f>
        <v>0</v>
      </c>
      <c r="AR1736" s="25" t="s">
        <v>173</v>
      </c>
      <c r="AT1736" s="25" t="s">
        <v>168</v>
      </c>
      <c r="AU1736" s="25" t="s">
        <v>84</v>
      </c>
      <c r="AY1736" s="25" t="s">
        <v>163</v>
      </c>
      <c r="BE1736" s="204">
        <f>IF(N1736="základní",J1736,0)</f>
        <v>0</v>
      </c>
      <c r="BF1736" s="204">
        <f>IF(N1736="snížená",J1736,0)</f>
        <v>0</v>
      </c>
      <c r="BG1736" s="204">
        <f>IF(N1736="zákl. přenesená",J1736,0)</f>
        <v>0</v>
      </c>
      <c r="BH1736" s="204">
        <f>IF(N1736="sníž. přenesená",J1736,0)</f>
        <v>0</v>
      </c>
      <c r="BI1736" s="204">
        <f>IF(N1736="nulová",J1736,0)</f>
        <v>0</v>
      </c>
      <c r="BJ1736" s="25" t="s">
        <v>98</v>
      </c>
      <c r="BK1736" s="204">
        <f>ROUND(I1736*H1736,2)</f>
        <v>0</v>
      </c>
      <c r="BL1736" s="25" t="s">
        <v>173</v>
      </c>
      <c r="BM1736" s="25" t="s">
        <v>2322</v>
      </c>
    </row>
    <row r="1737" spans="2:65" s="1" customFormat="1" ht="13.5">
      <c r="B1737" s="42"/>
      <c r="C1737" s="64"/>
      <c r="D1737" s="205" t="s">
        <v>175</v>
      </c>
      <c r="E1737" s="64"/>
      <c r="F1737" s="206" t="s">
        <v>1267</v>
      </c>
      <c r="G1737" s="64"/>
      <c r="H1737" s="64"/>
      <c r="I1737" s="164"/>
      <c r="J1737" s="64"/>
      <c r="K1737" s="64"/>
      <c r="L1737" s="62"/>
      <c r="M1737" s="207"/>
      <c r="N1737" s="43"/>
      <c r="O1737" s="43"/>
      <c r="P1737" s="43"/>
      <c r="Q1737" s="43"/>
      <c r="R1737" s="43"/>
      <c r="S1737" s="43"/>
      <c r="T1737" s="79"/>
      <c r="AT1737" s="25" t="s">
        <v>175</v>
      </c>
      <c r="AU1737" s="25" t="s">
        <v>84</v>
      </c>
    </row>
    <row r="1738" spans="2:65" s="1" customFormat="1" ht="16.5" customHeight="1">
      <c r="B1738" s="42"/>
      <c r="C1738" s="193" t="s">
        <v>1754</v>
      </c>
      <c r="D1738" s="193" t="s">
        <v>168</v>
      </c>
      <c r="E1738" s="194" t="s">
        <v>1268</v>
      </c>
      <c r="F1738" s="195" t="s">
        <v>1269</v>
      </c>
      <c r="G1738" s="196" t="s">
        <v>288</v>
      </c>
      <c r="H1738" s="197">
        <v>4</v>
      </c>
      <c r="I1738" s="198"/>
      <c r="J1738" s="199">
        <f>ROUND(I1738*H1738,2)</f>
        <v>0</v>
      </c>
      <c r="K1738" s="195" t="s">
        <v>21</v>
      </c>
      <c r="L1738" s="62"/>
      <c r="M1738" s="200" t="s">
        <v>21</v>
      </c>
      <c r="N1738" s="201" t="s">
        <v>48</v>
      </c>
      <c r="O1738" s="43"/>
      <c r="P1738" s="202">
        <f>O1738*H1738</f>
        <v>0</v>
      </c>
      <c r="Q1738" s="202">
        <v>0</v>
      </c>
      <c r="R1738" s="202">
        <f>Q1738*H1738</f>
        <v>0</v>
      </c>
      <c r="S1738" s="202">
        <v>0</v>
      </c>
      <c r="T1738" s="203">
        <f>S1738*H1738</f>
        <v>0</v>
      </c>
      <c r="AR1738" s="25" t="s">
        <v>173</v>
      </c>
      <c r="AT1738" s="25" t="s">
        <v>168</v>
      </c>
      <c r="AU1738" s="25" t="s">
        <v>84</v>
      </c>
      <c r="AY1738" s="25" t="s">
        <v>163</v>
      </c>
      <c r="BE1738" s="204">
        <f>IF(N1738="základní",J1738,0)</f>
        <v>0</v>
      </c>
      <c r="BF1738" s="204">
        <f>IF(N1738="snížená",J1738,0)</f>
        <v>0</v>
      </c>
      <c r="BG1738" s="204">
        <f>IF(N1738="zákl. přenesená",J1738,0)</f>
        <v>0</v>
      </c>
      <c r="BH1738" s="204">
        <f>IF(N1738="sníž. přenesená",J1738,0)</f>
        <v>0</v>
      </c>
      <c r="BI1738" s="204">
        <f>IF(N1738="nulová",J1738,0)</f>
        <v>0</v>
      </c>
      <c r="BJ1738" s="25" t="s">
        <v>98</v>
      </c>
      <c r="BK1738" s="204">
        <f>ROUND(I1738*H1738,2)</f>
        <v>0</v>
      </c>
      <c r="BL1738" s="25" t="s">
        <v>173</v>
      </c>
      <c r="BM1738" s="25" t="s">
        <v>2323</v>
      </c>
    </row>
    <row r="1739" spans="2:65" s="1" customFormat="1" ht="13.5">
      <c r="B1739" s="42"/>
      <c r="C1739" s="64"/>
      <c r="D1739" s="205" t="s">
        <v>175</v>
      </c>
      <c r="E1739" s="64"/>
      <c r="F1739" s="206" t="s">
        <v>1269</v>
      </c>
      <c r="G1739" s="64"/>
      <c r="H1739" s="64"/>
      <c r="I1739" s="164"/>
      <c r="J1739" s="64"/>
      <c r="K1739" s="64"/>
      <c r="L1739" s="62"/>
      <c r="M1739" s="207"/>
      <c r="N1739" s="43"/>
      <c r="O1739" s="43"/>
      <c r="P1739" s="43"/>
      <c r="Q1739" s="43"/>
      <c r="R1739" s="43"/>
      <c r="S1739" s="43"/>
      <c r="T1739" s="79"/>
      <c r="AT1739" s="25" t="s">
        <v>175</v>
      </c>
      <c r="AU1739" s="25" t="s">
        <v>84</v>
      </c>
    </row>
    <row r="1740" spans="2:65" s="1" customFormat="1" ht="16.5" customHeight="1">
      <c r="B1740" s="42"/>
      <c r="C1740" s="193" t="s">
        <v>2324</v>
      </c>
      <c r="D1740" s="193" t="s">
        <v>168</v>
      </c>
      <c r="E1740" s="194" t="s">
        <v>1270</v>
      </c>
      <c r="F1740" s="195" t="s">
        <v>1271</v>
      </c>
      <c r="G1740" s="196" t="s">
        <v>1272</v>
      </c>
      <c r="H1740" s="197">
        <v>2</v>
      </c>
      <c r="I1740" s="198"/>
      <c r="J1740" s="199">
        <f>ROUND(I1740*H1740,2)</f>
        <v>0</v>
      </c>
      <c r="K1740" s="195" t="s">
        <v>21</v>
      </c>
      <c r="L1740" s="62"/>
      <c r="M1740" s="200" t="s">
        <v>21</v>
      </c>
      <c r="N1740" s="201" t="s">
        <v>48</v>
      </c>
      <c r="O1740" s="43"/>
      <c r="P1740" s="202">
        <f>O1740*H1740</f>
        <v>0</v>
      </c>
      <c r="Q1740" s="202">
        <v>0</v>
      </c>
      <c r="R1740" s="202">
        <f>Q1740*H1740</f>
        <v>0</v>
      </c>
      <c r="S1740" s="202">
        <v>0</v>
      </c>
      <c r="T1740" s="203">
        <f>S1740*H1740</f>
        <v>0</v>
      </c>
      <c r="AR1740" s="25" t="s">
        <v>173</v>
      </c>
      <c r="AT1740" s="25" t="s">
        <v>168</v>
      </c>
      <c r="AU1740" s="25" t="s">
        <v>84</v>
      </c>
      <c r="AY1740" s="25" t="s">
        <v>163</v>
      </c>
      <c r="BE1740" s="204">
        <f>IF(N1740="základní",J1740,0)</f>
        <v>0</v>
      </c>
      <c r="BF1740" s="204">
        <f>IF(N1740="snížená",J1740,0)</f>
        <v>0</v>
      </c>
      <c r="BG1740" s="204">
        <f>IF(N1740="zákl. přenesená",J1740,0)</f>
        <v>0</v>
      </c>
      <c r="BH1740" s="204">
        <f>IF(N1740="sníž. přenesená",J1740,0)</f>
        <v>0</v>
      </c>
      <c r="BI1740" s="204">
        <f>IF(N1740="nulová",J1740,0)</f>
        <v>0</v>
      </c>
      <c r="BJ1740" s="25" t="s">
        <v>98</v>
      </c>
      <c r="BK1740" s="204">
        <f>ROUND(I1740*H1740,2)</f>
        <v>0</v>
      </c>
      <c r="BL1740" s="25" t="s">
        <v>173</v>
      </c>
      <c r="BM1740" s="25" t="s">
        <v>2325</v>
      </c>
    </row>
    <row r="1741" spans="2:65" s="1" customFormat="1" ht="13.5">
      <c r="B1741" s="42"/>
      <c r="C1741" s="64"/>
      <c r="D1741" s="205" t="s">
        <v>175</v>
      </c>
      <c r="E1741" s="64"/>
      <c r="F1741" s="206" t="s">
        <v>1271</v>
      </c>
      <c r="G1741" s="64"/>
      <c r="H1741" s="64"/>
      <c r="I1741" s="164"/>
      <c r="J1741" s="64"/>
      <c r="K1741" s="64"/>
      <c r="L1741" s="62"/>
      <c r="M1741" s="207"/>
      <c r="N1741" s="43"/>
      <c r="O1741" s="43"/>
      <c r="P1741" s="43"/>
      <c r="Q1741" s="43"/>
      <c r="R1741" s="43"/>
      <c r="S1741" s="43"/>
      <c r="T1741" s="79"/>
      <c r="AT1741" s="25" t="s">
        <v>175</v>
      </c>
      <c r="AU1741" s="25" t="s">
        <v>84</v>
      </c>
    </row>
    <row r="1742" spans="2:65" s="1" customFormat="1" ht="25.5" customHeight="1">
      <c r="B1742" s="42"/>
      <c r="C1742" s="193" t="s">
        <v>1755</v>
      </c>
      <c r="D1742" s="193" t="s">
        <v>168</v>
      </c>
      <c r="E1742" s="194" t="s">
        <v>1273</v>
      </c>
      <c r="F1742" s="195" t="s">
        <v>1274</v>
      </c>
      <c r="G1742" s="196" t="s">
        <v>1275</v>
      </c>
      <c r="H1742" s="197">
        <v>2</v>
      </c>
      <c r="I1742" s="198"/>
      <c r="J1742" s="199">
        <f>ROUND(I1742*H1742,2)</f>
        <v>0</v>
      </c>
      <c r="K1742" s="195" t="s">
        <v>21</v>
      </c>
      <c r="L1742" s="62"/>
      <c r="M1742" s="200" t="s">
        <v>21</v>
      </c>
      <c r="N1742" s="201" t="s">
        <v>48</v>
      </c>
      <c r="O1742" s="43"/>
      <c r="P1742" s="202">
        <f>O1742*H1742</f>
        <v>0</v>
      </c>
      <c r="Q1742" s="202">
        <v>0</v>
      </c>
      <c r="R1742" s="202">
        <f>Q1742*H1742</f>
        <v>0</v>
      </c>
      <c r="S1742" s="202">
        <v>0</v>
      </c>
      <c r="T1742" s="203">
        <f>S1742*H1742</f>
        <v>0</v>
      </c>
      <c r="AR1742" s="25" t="s">
        <v>173</v>
      </c>
      <c r="AT1742" s="25" t="s">
        <v>168</v>
      </c>
      <c r="AU1742" s="25" t="s">
        <v>84</v>
      </c>
      <c r="AY1742" s="25" t="s">
        <v>163</v>
      </c>
      <c r="BE1742" s="204">
        <f>IF(N1742="základní",J1742,0)</f>
        <v>0</v>
      </c>
      <c r="BF1742" s="204">
        <f>IF(N1742="snížená",J1742,0)</f>
        <v>0</v>
      </c>
      <c r="BG1742" s="204">
        <f>IF(N1742="zákl. přenesená",J1742,0)</f>
        <v>0</v>
      </c>
      <c r="BH1742" s="204">
        <f>IF(N1742="sníž. přenesená",J1742,0)</f>
        <v>0</v>
      </c>
      <c r="BI1742" s="204">
        <f>IF(N1742="nulová",J1742,0)</f>
        <v>0</v>
      </c>
      <c r="BJ1742" s="25" t="s">
        <v>98</v>
      </c>
      <c r="BK1742" s="204">
        <f>ROUND(I1742*H1742,2)</f>
        <v>0</v>
      </c>
      <c r="BL1742" s="25" t="s">
        <v>173</v>
      </c>
      <c r="BM1742" s="25" t="s">
        <v>2326</v>
      </c>
    </row>
    <row r="1743" spans="2:65" s="1" customFormat="1" ht="13.5">
      <c r="B1743" s="42"/>
      <c r="C1743" s="64"/>
      <c r="D1743" s="205" t="s">
        <v>175</v>
      </c>
      <c r="E1743" s="64"/>
      <c r="F1743" s="206" t="s">
        <v>1274</v>
      </c>
      <c r="G1743" s="64"/>
      <c r="H1743" s="64"/>
      <c r="I1743" s="164"/>
      <c r="J1743" s="64"/>
      <c r="K1743" s="64"/>
      <c r="L1743" s="62"/>
      <c r="M1743" s="207"/>
      <c r="N1743" s="43"/>
      <c r="O1743" s="43"/>
      <c r="P1743" s="43"/>
      <c r="Q1743" s="43"/>
      <c r="R1743" s="43"/>
      <c r="S1743" s="43"/>
      <c r="T1743" s="79"/>
      <c r="AT1743" s="25" t="s">
        <v>175</v>
      </c>
      <c r="AU1743" s="25" t="s">
        <v>84</v>
      </c>
    </row>
    <row r="1744" spans="2:65" s="1" customFormat="1" ht="25.5" customHeight="1">
      <c r="B1744" s="42"/>
      <c r="C1744" s="193" t="s">
        <v>2327</v>
      </c>
      <c r="D1744" s="193" t="s">
        <v>168</v>
      </c>
      <c r="E1744" s="194" t="s">
        <v>1276</v>
      </c>
      <c r="F1744" s="195" t="s">
        <v>1277</v>
      </c>
      <c r="G1744" s="196" t="s">
        <v>1254</v>
      </c>
      <c r="H1744" s="197">
        <v>20</v>
      </c>
      <c r="I1744" s="198"/>
      <c r="J1744" s="199">
        <f>ROUND(I1744*H1744,2)</f>
        <v>0</v>
      </c>
      <c r="K1744" s="195" t="s">
        <v>21</v>
      </c>
      <c r="L1744" s="62"/>
      <c r="M1744" s="200" t="s">
        <v>21</v>
      </c>
      <c r="N1744" s="201" t="s">
        <v>48</v>
      </c>
      <c r="O1744" s="43"/>
      <c r="P1744" s="202">
        <f>O1744*H1744</f>
        <v>0</v>
      </c>
      <c r="Q1744" s="202">
        <v>0</v>
      </c>
      <c r="R1744" s="202">
        <f>Q1744*H1744</f>
        <v>0</v>
      </c>
      <c r="S1744" s="202">
        <v>0</v>
      </c>
      <c r="T1744" s="203">
        <f>S1744*H1744</f>
        <v>0</v>
      </c>
      <c r="AR1744" s="25" t="s">
        <v>173</v>
      </c>
      <c r="AT1744" s="25" t="s">
        <v>168</v>
      </c>
      <c r="AU1744" s="25" t="s">
        <v>84</v>
      </c>
      <c r="AY1744" s="25" t="s">
        <v>163</v>
      </c>
      <c r="BE1744" s="204">
        <f>IF(N1744="základní",J1744,0)</f>
        <v>0</v>
      </c>
      <c r="BF1744" s="204">
        <f>IF(N1744="snížená",J1744,0)</f>
        <v>0</v>
      </c>
      <c r="BG1744" s="204">
        <f>IF(N1744="zákl. přenesená",J1744,0)</f>
        <v>0</v>
      </c>
      <c r="BH1744" s="204">
        <f>IF(N1744="sníž. přenesená",J1744,0)</f>
        <v>0</v>
      </c>
      <c r="BI1744" s="204">
        <f>IF(N1744="nulová",J1744,0)</f>
        <v>0</v>
      </c>
      <c r="BJ1744" s="25" t="s">
        <v>98</v>
      </c>
      <c r="BK1744" s="204">
        <f>ROUND(I1744*H1744,2)</f>
        <v>0</v>
      </c>
      <c r="BL1744" s="25" t="s">
        <v>173</v>
      </c>
      <c r="BM1744" s="25" t="s">
        <v>2328</v>
      </c>
    </row>
    <row r="1745" spans="2:65" s="1" customFormat="1" ht="27">
      <c r="B1745" s="42"/>
      <c r="C1745" s="64"/>
      <c r="D1745" s="205" t="s">
        <v>175</v>
      </c>
      <c r="E1745" s="64"/>
      <c r="F1745" s="206" t="s">
        <v>1277</v>
      </c>
      <c r="G1745" s="64"/>
      <c r="H1745" s="64"/>
      <c r="I1745" s="164"/>
      <c r="J1745" s="64"/>
      <c r="K1745" s="64"/>
      <c r="L1745" s="62"/>
      <c r="M1745" s="207"/>
      <c r="N1745" s="43"/>
      <c r="O1745" s="43"/>
      <c r="P1745" s="43"/>
      <c r="Q1745" s="43"/>
      <c r="R1745" s="43"/>
      <c r="S1745" s="43"/>
      <c r="T1745" s="79"/>
      <c r="AT1745" s="25" t="s">
        <v>175</v>
      </c>
      <c r="AU1745" s="25" t="s">
        <v>84</v>
      </c>
    </row>
    <row r="1746" spans="2:65" s="1" customFormat="1" ht="16.5" customHeight="1">
      <c r="B1746" s="42"/>
      <c r="C1746" s="193" t="s">
        <v>1757</v>
      </c>
      <c r="D1746" s="193" t="s">
        <v>168</v>
      </c>
      <c r="E1746" s="194" t="s">
        <v>1278</v>
      </c>
      <c r="F1746" s="195" t="s">
        <v>1279</v>
      </c>
      <c r="G1746" s="196" t="s">
        <v>184</v>
      </c>
      <c r="H1746" s="197">
        <v>4</v>
      </c>
      <c r="I1746" s="198"/>
      <c r="J1746" s="199">
        <f>ROUND(I1746*H1746,2)</f>
        <v>0</v>
      </c>
      <c r="K1746" s="195" t="s">
        <v>21</v>
      </c>
      <c r="L1746" s="62"/>
      <c r="M1746" s="200" t="s">
        <v>21</v>
      </c>
      <c r="N1746" s="201" t="s">
        <v>48</v>
      </c>
      <c r="O1746" s="43"/>
      <c r="P1746" s="202">
        <f>O1746*H1746</f>
        <v>0</v>
      </c>
      <c r="Q1746" s="202">
        <v>0</v>
      </c>
      <c r="R1746" s="202">
        <f>Q1746*H1746</f>
        <v>0</v>
      </c>
      <c r="S1746" s="202">
        <v>0</v>
      </c>
      <c r="T1746" s="203">
        <f>S1746*H1746</f>
        <v>0</v>
      </c>
      <c r="AR1746" s="25" t="s">
        <v>173</v>
      </c>
      <c r="AT1746" s="25" t="s">
        <v>168</v>
      </c>
      <c r="AU1746" s="25" t="s">
        <v>84</v>
      </c>
      <c r="AY1746" s="25" t="s">
        <v>163</v>
      </c>
      <c r="BE1746" s="204">
        <f>IF(N1746="základní",J1746,0)</f>
        <v>0</v>
      </c>
      <c r="BF1746" s="204">
        <f>IF(N1746="snížená",J1746,0)</f>
        <v>0</v>
      </c>
      <c r="BG1746" s="204">
        <f>IF(N1746="zákl. přenesená",J1746,0)</f>
        <v>0</v>
      </c>
      <c r="BH1746" s="204">
        <f>IF(N1746="sníž. přenesená",J1746,0)</f>
        <v>0</v>
      </c>
      <c r="BI1746" s="204">
        <f>IF(N1746="nulová",J1746,0)</f>
        <v>0</v>
      </c>
      <c r="BJ1746" s="25" t="s">
        <v>98</v>
      </c>
      <c r="BK1746" s="204">
        <f>ROUND(I1746*H1746,2)</f>
        <v>0</v>
      </c>
      <c r="BL1746" s="25" t="s">
        <v>173</v>
      </c>
      <c r="BM1746" s="25" t="s">
        <v>2329</v>
      </c>
    </row>
    <row r="1747" spans="2:65" s="1" customFormat="1" ht="13.5">
      <c r="B1747" s="42"/>
      <c r="C1747" s="64"/>
      <c r="D1747" s="205" t="s">
        <v>175</v>
      </c>
      <c r="E1747" s="64"/>
      <c r="F1747" s="206" t="s">
        <v>1279</v>
      </c>
      <c r="G1747" s="64"/>
      <c r="H1747" s="64"/>
      <c r="I1747" s="164"/>
      <c r="J1747" s="64"/>
      <c r="K1747" s="64"/>
      <c r="L1747" s="62"/>
      <c r="M1747" s="207"/>
      <c r="N1747" s="43"/>
      <c r="O1747" s="43"/>
      <c r="P1747" s="43"/>
      <c r="Q1747" s="43"/>
      <c r="R1747" s="43"/>
      <c r="S1747" s="43"/>
      <c r="T1747" s="79"/>
      <c r="AT1747" s="25" t="s">
        <v>175</v>
      </c>
      <c r="AU1747" s="25" t="s">
        <v>84</v>
      </c>
    </row>
    <row r="1748" spans="2:65" s="1" customFormat="1" ht="16.5" customHeight="1">
      <c r="B1748" s="42"/>
      <c r="C1748" s="193" t="s">
        <v>2330</v>
      </c>
      <c r="D1748" s="193" t="s">
        <v>168</v>
      </c>
      <c r="E1748" s="194" t="s">
        <v>1280</v>
      </c>
      <c r="F1748" s="195" t="s">
        <v>1281</v>
      </c>
      <c r="G1748" s="196" t="s">
        <v>184</v>
      </c>
      <c r="H1748" s="197">
        <v>2</v>
      </c>
      <c r="I1748" s="198"/>
      <c r="J1748" s="199">
        <f>ROUND(I1748*H1748,2)</f>
        <v>0</v>
      </c>
      <c r="K1748" s="195" t="s">
        <v>21</v>
      </c>
      <c r="L1748" s="62"/>
      <c r="M1748" s="200" t="s">
        <v>21</v>
      </c>
      <c r="N1748" s="201" t="s">
        <v>48</v>
      </c>
      <c r="O1748" s="43"/>
      <c r="P1748" s="202">
        <f>O1748*H1748</f>
        <v>0</v>
      </c>
      <c r="Q1748" s="202">
        <v>0</v>
      </c>
      <c r="R1748" s="202">
        <f>Q1748*H1748</f>
        <v>0</v>
      </c>
      <c r="S1748" s="202">
        <v>0</v>
      </c>
      <c r="T1748" s="203">
        <f>S1748*H1748</f>
        <v>0</v>
      </c>
      <c r="AR1748" s="25" t="s">
        <v>173</v>
      </c>
      <c r="AT1748" s="25" t="s">
        <v>168</v>
      </c>
      <c r="AU1748" s="25" t="s">
        <v>84</v>
      </c>
      <c r="AY1748" s="25" t="s">
        <v>163</v>
      </c>
      <c r="BE1748" s="204">
        <f>IF(N1748="základní",J1748,0)</f>
        <v>0</v>
      </c>
      <c r="BF1748" s="204">
        <f>IF(N1748="snížená",J1748,0)</f>
        <v>0</v>
      </c>
      <c r="BG1748" s="204">
        <f>IF(N1748="zákl. přenesená",J1748,0)</f>
        <v>0</v>
      </c>
      <c r="BH1748" s="204">
        <f>IF(N1748="sníž. přenesená",J1748,0)</f>
        <v>0</v>
      </c>
      <c r="BI1748" s="204">
        <f>IF(N1748="nulová",J1748,0)</f>
        <v>0</v>
      </c>
      <c r="BJ1748" s="25" t="s">
        <v>98</v>
      </c>
      <c r="BK1748" s="204">
        <f>ROUND(I1748*H1748,2)</f>
        <v>0</v>
      </c>
      <c r="BL1748" s="25" t="s">
        <v>173</v>
      </c>
      <c r="BM1748" s="25" t="s">
        <v>2331</v>
      </c>
    </row>
    <row r="1749" spans="2:65" s="1" customFormat="1" ht="13.5">
      <c r="B1749" s="42"/>
      <c r="C1749" s="64"/>
      <c r="D1749" s="205" t="s">
        <v>175</v>
      </c>
      <c r="E1749" s="64"/>
      <c r="F1749" s="206" t="s">
        <v>1281</v>
      </c>
      <c r="G1749" s="64"/>
      <c r="H1749" s="64"/>
      <c r="I1749" s="164"/>
      <c r="J1749" s="64"/>
      <c r="K1749" s="64"/>
      <c r="L1749" s="62"/>
      <c r="M1749" s="207"/>
      <c r="N1749" s="43"/>
      <c r="O1749" s="43"/>
      <c r="P1749" s="43"/>
      <c r="Q1749" s="43"/>
      <c r="R1749" s="43"/>
      <c r="S1749" s="43"/>
      <c r="T1749" s="79"/>
      <c r="AT1749" s="25" t="s">
        <v>175</v>
      </c>
      <c r="AU1749" s="25" t="s">
        <v>84</v>
      </c>
    </row>
    <row r="1750" spans="2:65" s="1" customFormat="1" ht="16.5" customHeight="1">
      <c r="B1750" s="42"/>
      <c r="C1750" s="193" t="s">
        <v>1758</v>
      </c>
      <c r="D1750" s="193" t="s">
        <v>168</v>
      </c>
      <c r="E1750" s="194" t="s">
        <v>1282</v>
      </c>
      <c r="F1750" s="195" t="s">
        <v>1283</v>
      </c>
      <c r="G1750" s="196" t="s">
        <v>1284</v>
      </c>
      <c r="H1750" s="197">
        <v>1</v>
      </c>
      <c r="I1750" s="198"/>
      <c r="J1750" s="199">
        <f>ROUND(I1750*H1750,2)</f>
        <v>0</v>
      </c>
      <c r="K1750" s="195" t="s">
        <v>21</v>
      </c>
      <c r="L1750" s="62"/>
      <c r="M1750" s="200" t="s">
        <v>21</v>
      </c>
      <c r="N1750" s="201" t="s">
        <v>48</v>
      </c>
      <c r="O1750" s="43"/>
      <c r="P1750" s="202">
        <f>O1750*H1750</f>
        <v>0</v>
      </c>
      <c r="Q1750" s="202">
        <v>0</v>
      </c>
      <c r="R1750" s="202">
        <f>Q1750*H1750</f>
        <v>0</v>
      </c>
      <c r="S1750" s="202">
        <v>0</v>
      </c>
      <c r="T1750" s="203">
        <f>S1750*H1750</f>
        <v>0</v>
      </c>
      <c r="AR1750" s="25" t="s">
        <v>173</v>
      </c>
      <c r="AT1750" s="25" t="s">
        <v>168</v>
      </c>
      <c r="AU1750" s="25" t="s">
        <v>84</v>
      </c>
      <c r="AY1750" s="25" t="s">
        <v>163</v>
      </c>
      <c r="BE1750" s="204">
        <f>IF(N1750="základní",J1750,0)</f>
        <v>0</v>
      </c>
      <c r="BF1750" s="204">
        <f>IF(N1750="snížená",J1750,0)</f>
        <v>0</v>
      </c>
      <c r="BG1750" s="204">
        <f>IF(N1750="zákl. přenesená",J1750,0)</f>
        <v>0</v>
      </c>
      <c r="BH1750" s="204">
        <f>IF(N1750="sníž. přenesená",J1750,0)</f>
        <v>0</v>
      </c>
      <c r="BI1750" s="204">
        <f>IF(N1750="nulová",J1750,0)</f>
        <v>0</v>
      </c>
      <c r="BJ1750" s="25" t="s">
        <v>98</v>
      </c>
      <c r="BK1750" s="204">
        <f>ROUND(I1750*H1750,2)</f>
        <v>0</v>
      </c>
      <c r="BL1750" s="25" t="s">
        <v>173</v>
      </c>
      <c r="BM1750" s="25" t="s">
        <v>2332</v>
      </c>
    </row>
    <row r="1751" spans="2:65" s="1" customFormat="1" ht="13.5">
      <c r="B1751" s="42"/>
      <c r="C1751" s="64"/>
      <c r="D1751" s="205" t="s">
        <v>175</v>
      </c>
      <c r="E1751" s="64"/>
      <c r="F1751" s="206" t="s">
        <v>1283</v>
      </c>
      <c r="G1751" s="64"/>
      <c r="H1751" s="64"/>
      <c r="I1751" s="164"/>
      <c r="J1751" s="64"/>
      <c r="K1751" s="64"/>
      <c r="L1751" s="62"/>
      <c r="M1751" s="207"/>
      <c r="N1751" s="43"/>
      <c r="O1751" s="43"/>
      <c r="P1751" s="43"/>
      <c r="Q1751" s="43"/>
      <c r="R1751" s="43"/>
      <c r="S1751" s="43"/>
      <c r="T1751" s="79"/>
      <c r="AT1751" s="25" t="s">
        <v>175</v>
      </c>
      <c r="AU1751" s="25" t="s">
        <v>84</v>
      </c>
    </row>
    <row r="1752" spans="2:65" s="1" customFormat="1" ht="16.5" customHeight="1">
      <c r="B1752" s="42"/>
      <c r="C1752" s="193" t="s">
        <v>2333</v>
      </c>
      <c r="D1752" s="193" t="s">
        <v>168</v>
      </c>
      <c r="E1752" s="194" t="s">
        <v>1285</v>
      </c>
      <c r="F1752" s="195" t="s">
        <v>1286</v>
      </c>
      <c r="G1752" s="196" t="s">
        <v>1272</v>
      </c>
      <c r="H1752" s="197">
        <v>1</v>
      </c>
      <c r="I1752" s="198"/>
      <c r="J1752" s="199">
        <f>ROUND(I1752*H1752,2)</f>
        <v>0</v>
      </c>
      <c r="K1752" s="195" t="s">
        <v>21</v>
      </c>
      <c r="L1752" s="62"/>
      <c r="M1752" s="200" t="s">
        <v>21</v>
      </c>
      <c r="N1752" s="201" t="s">
        <v>48</v>
      </c>
      <c r="O1752" s="43"/>
      <c r="P1752" s="202">
        <f>O1752*H1752</f>
        <v>0</v>
      </c>
      <c r="Q1752" s="202">
        <v>0</v>
      </c>
      <c r="R1752" s="202">
        <f>Q1752*H1752</f>
        <v>0</v>
      </c>
      <c r="S1752" s="202">
        <v>0</v>
      </c>
      <c r="T1752" s="203">
        <f>S1752*H1752</f>
        <v>0</v>
      </c>
      <c r="AR1752" s="25" t="s">
        <v>173</v>
      </c>
      <c r="AT1752" s="25" t="s">
        <v>168</v>
      </c>
      <c r="AU1752" s="25" t="s">
        <v>84</v>
      </c>
      <c r="AY1752" s="25" t="s">
        <v>163</v>
      </c>
      <c r="BE1752" s="204">
        <f>IF(N1752="základní",J1752,0)</f>
        <v>0</v>
      </c>
      <c r="BF1752" s="204">
        <f>IF(N1752="snížená",J1752,0)</f>
        <v>0</v>
      </c>
      <c r="BG1752" s="204">
        <f>IF(N1752="zákl. přenesená",J1752,0)</f>
        <v>0</v>
      </c>
      <c r="BH1752" s="204">
        <f>IF(N1752="sníž. přenesená",J1752,0)</f>
        <v>0</v>
      </c>
      <c r="BI1752" s="204">
        <f>IF(N1752="nulová",J1752,0)</f>
        <v>0</v>
      </c>
      <c r="BJ1752" s="25" t="s">
        <v>98</v>
      </c>
      <c r="BK1752" s="204">
        <f>ROUND(I1752*H1752,2)</f>
        <v>0</v>
      </c>
      <c r="BL1752" s="25" t="s">
        <v>173</v>
      </c>
      <c r="BM1752" s="25" t="s">
        <v>2334</v>
      </c>
    </row>
    <row r="1753" spans="2:65" s="1" customFormat="1" ht="13.5">
      <c r="B1753" s="42"/>
      <c r="C1753" s="64"/>
      <c r="D1753" s="205" t="s">
        <v>175</v>
      </c>
      <c r="E1753" s="64"/>
      <c r="F1753" s="206" t="s">
        <v>1286</v>
      </c>
      <c r="G1753" s="64"/>
      <c r="H1753" s="64"/>
      <c r="I1753" s="164"/>
      <c r="J1753" s="64"/>
      <c r="K1753" s="64"/>
      <c r="L1753" s="62"/>
      <c r="M1753" s="207"/>
      <c r="N1753" s="43"/>
      <c r="O1753" s="43"/>
      <c r="P1753" s="43"/>
      <c r="Q1753" s="43"/>
      <c r="R1753" s="43"/>
      <c r="S1753" s="43"/>
      <c r="T1753" s="79"/>
      <c r="AT1753" s="25" t="s">
        <v>175</v>
      </c>
      <c r="AU1753" s="25" t="s">
        <v>84</v>
      </c>
    </row>
    <row r="1754" spans="2:65" s="1" customFormat="1" ht="16.5" customHeight="1">
      <c r="B1754" s="42"/>
      <c r="C1754" s="193" t="s">
        <v>611</v>
      </c>
      <c r="D1754" s="193" t="s">
        <v>168</v>
      </c>
      <c r="E1754" s="194" t="s">
        <v>1287</v>
      </c>
      <c r="F1754" s="195" t="s">
        <v>1288</v>
      </c>
      <c r="G1754" s="196" t="s">
        <v>1284</v>
      </c>
      <c r="H1754" s="197">
        <v>0.2</v>
      </c>
      <c r="I1754" s="198"/>
      <c r="J1754" s="199">
        <f>ROUND(I1754*H1754,2)</f>
        <v>0</v>
      </c>
      <c r="K1754" s="195" t="s">
        <v>21</v>
      </c>
      <c r="L1754" s="62"/>
      <c r="M1754" s="200" t="s">
        <v>21</v>
      </c>
      <c r="N1754" s="201" t="s">
        <v>48</v>
      </c>
      <c r="O1754" s="43"/>
      <c r="P1754" s="202">
        <f>O1754*H1754</f>
        <v>0</v>
      </c>
      <c r="Q1754" s="202">
        <v>0</v>
      </c>
      <c r="R1754" s="202">
        <f>Q1754*H1754</f>
        <v>0</v>
      </c>
      <c r="S1754" s="202">
        <v>0</v>
      </c>
      <c r="T1754" s="203">
        <f>S1754*H1754</f>
        <v>0</v>
      </c>
      <c r="AR1754" s="25" t="s">
        <v>173</v>
      </c>
      <c r="AT1754" s="25" t="s">
        <v>168</v>
      </c>
      <c r="AU1754" s="25" t="s">
        <v>84</v>
      </c>
      <c r="AY1754" s="25" t="s">
        <v>163</v>
      </c>
      <c r="BE1754" s="204">
        <f>IF(N1754="základní",J1754,0)</f>
        <v>0</v>
      </c>
      <c r="BF1754" s="204">
        <f>IF(N1754="snížená",J1754,0)</f>
        <v>0</v>
      </c>
      <c r="BG1754" s="204">
        <f>IF(N1754="zákl. přenesená",J1754,0)</f>
        <v>0</v>
      </c>
      <c r="BH1754" s="204">
        <f>IF(N1754="sníž. přenesená",J1754,0)</f>
        <v>0</v>
      </c>
      <c r="BI1754" s="204">
        <f>IF(N1754="nulová",J1754,0)</f>
        <v>0</v>
      </c>
      <c r="BJ1754" s="25" t="s">
        <v>98</v>
      </c>
      <c r="BK1754" s="204">
        <f>ROUND(I1754*H1754,2)</f>
        <v>0</v>
      </c>
      <c r="BL1754" s="25" t="s">
        <v>173</v>
      </c>
      <c r="BM1754" s="25" t="s">
        <v>2335</v>
      </c>
    </row>
    <row r="1755" spans="2:65" s="1" customFormat="1" ht="13.5">
      <c r="B1755" s="42"/>
      <c r="C1755" s="64"/>
      <c r="D1755" s="205" t="s">
        <v>175</v>
      </c>
      <c r="E1755" s="64"/>
      <c r="F1755" s="206" t="s">
        <v>1288</v>
      </c>
      <c r="G1755" s="64"/>
      <c r="H1755" s="64"/>
      <c r="I1755" s="164"/>
      <c r="J1755" s="64"/>
      <c r="K1755" s="64"/>
      <c r="L1755" s="62"/>
      <c r="M1755" s="207"/>
      <c r="N1755" s="43"/>
      <c r="O1755" s="43"/>
      <c r="P1755" s="43"/>
      <c r="Q1755" s="43"/>
      <c r="R1755" s="43"/>
      <c r="S1755" s="43"/>
      <c r="T1755" s="79"/>
      <c r="AT1755" s="25" t="s">
        <v>175</v>
      </c>
      <c r="AU1755" s="25" t="s">
        <v>84</v>
      </c>
    </row>
    <row r="1756" spans="2:65" s="1" customFormat="1" ht="16.5" customHeight="1">
      <c r="B1756" s="42"/>
      <c r="C1756" s="193" t="s">
        <v>658</v>
      </c>
      <c r="D1756" s="193" t="s">
        <v>168</v>
      </c>
      <c r="E1756" s="194" t="s">
        <v>1289</v>
      </c>
      <c r="F1756" s="195" t="s">
        <v>1290</v>
      </c>
      <c r="G1756" s="196" t="s">
        <v>1284</v>
      </c>
      <c r="H1756" s="197">
        <v>0.1</v>
      </c>
      <c r="I1756" s="198"/>
      <c r="J1756" s="199">
        <f>ROUND(I1756*H1756,2)</f>
        <v>0</v>
      </c>
      <c r="K1756" s="195" t="s">
        <v>21</v>
      </c>
      <c r="L1756" s="62"/>
      <c r="M1756" s="200" t="s">
        <v>21</v>
      </c>
      <c r="N1756" s="201" t="s">
        <v>48</v>
      </c>
      <c r="O1756" s="43"/>
      <c r="P1756" s="202">
        <f>O1756*H1756</f>
        <v>0</v>
      </c>
      <c r="Q1756" s="202">
        <v>0</v>
      </c>
      <c r="R1756" s="202">
        <f>Q1756*H1756</f>
        <v>0</v>
      </c>
      <c r="S1756" s="202">
        <v>0</v>
      </c>
      <c r="T1756" s="203">
        <f>S1756*H1756</f>
        <v>0</v>
      </c>
      <c r="AR1756" s="25" t="s">
        <v>173</v>
      </c>
      <c r="AT1756" s="25" t="s">
        <v>168</v>
      </c>
      <c r="AU1756" s="25" t="s">
        <v>84</v>
      </c>
      <c r="AY1756" s="25" t="s">
        <v>163</v>
      </c>
      <c r="BE1756" s="204">
        <f>IF(N1756="základní",J1756,0)</f>
        <v>0</v>
      </c>
      <c r="BF1756" s="204">
        <f>IF(N1756="snížená",J1756,0)</f>
        <v>0</v>
      </c>
      <c r="BG1756" s="204">
        <f>IF(N1756="zákl. přenesená",J1756,0)</f>
        <v>0</v>
      </c>
      <c r="BH1756" s="204">
        <f>IF(N1756="sníž. přenesená",J1756,0)</f>
        <v>0</v>
      </c>
      <c r="BI1756" s="204">
        <f>IF(N1756="nulová",J1756,0)</f>
        <v>0</v>
      </c>
      <c r="BJ1756" s="25" t="s">
        <v>98</v>
      </c>
      <c r="BK1756" s="204">
        <f>ROUND(I1756*H1756,2)</f>
        <v>0</v>
      </c>
      <c r="BL1756" s="25" t="s">
        <v>173</v>
      </c>
      <c r="BM1756" s="25" t="s">
        <v>2336</v>
      </c>
    </row>
    <row r="1757" spans="2:65" s="1" customFormat="1" ht="13.5">
      <c r="B1757" s="42"/>
      <c r="C1757" s="64"/>
      <c r="D1757" s="205" t="s">
        <v>175</v>
      </c>
      <c r="E1757" s="64"/>
      <c r="F1757" s="206" t="s">
        <v>1290</v>
      </c>
      <c r="G1757" s="64"/>
      <c r="H1757" s="64"/>
      <c r="I1757" s="164"/>
      <c r="J1757" s="64"/>
      <c r="K1757" s="64"/>
      <c r="L1757" s="62"/>
      <c r="M1757" s="207"/>
      <c r="N1757" s="43"/>
      <c r="O1757" s="43"/>
      <c r="P1757" s="43"/>
      <c r="Q1757" s="43"/>
      <c r="R1757" s="43"/>
      <c r="S1757" s="43"/>
      <c r="T1757" s="79"/>
      <c r="AT1757" s="25" t="s">
        <v>175</v>
      </c>
      <c r="AU1757" s="25" t="s">
        <v>84</v>
      </c>
    </row>
    <row r="1758" spans="2:65" s="1" customFormat="1" ht="16.5" customHeight="1">
      <c r="B1758" s="42"/>
      <c r="C1758" s="193" t="s">
        <v>708</v>
      </c>
      <c r="D1758" s="193" t="s">
        <v>168</v>
      </c>
      <c r="E1758" s="194" t="s">
        <v>1291</v>
      </c>
      <c r="F1758" s="195" t="s">
        <v>1292</v>
      </c>
      <c r="G1758" s="196" t="s">
        <v>1284</v>
      </c>
      <c r="H1758" s="197">
        <v>0.1</v>
      </c>
      <c r="I1758" s="198"/>
      <c r="J1758" s="199">
        <f>ROUND(I1758*H1758,2)</f>
        <v>0</v>
      </c>
      <c r="K1758" s="195" t="s">
        <v>21</v>
      </c>
      <c r="L1758" s="62"/>
      <c r="M1758" s="200" t="s">
        <v>21</v>
      </c>
      <c r="N1758" s="201" t="s">
        <v>48</v>
      </c>
      <c r="O1758" s="43"/>
      <c r="P1758" s="202">
        <f>O1758*H1758</f>
        <v>0</v>
      </c>
      <c r="Q1758" s="202">
        <v>0</v>
      </c>
      <c r="R1758" s="202">
        <f>Q1758*H1758</f>
        <v>0</v>
      </c>
      <c r="S1758" s="202">
        <v>0</v>
      </c>
      <c r="T1758" s="203">
        <f>S1758*H1758</f>
        <v>0</v>
      </c>
      <c r="AR1758" s="25" t="s">
        <v>173</v>
      </c>
      <c r="AT1758" s="25" t="s">
        <v>168</v>
      </c>
      <c r="AU1758" s="25" t="s">
        <v>84</v>
      </c>
      <c r="AY1758" s="25" t="s">
        <v>163</v>
      </c>
      <c r="BE1758" s="204">
        <f>IF(N1758="základní",J1758,0)</f>
        <v>0</v>
      </c>
      <c r="BF1758" s="204">
        <f>IF(N1758="snížená",J1758,0)</f>
        <v>0</v>
      </c>
      <c r="BG1758" s="204">
        <f>IF(N1758="zákl. přenesená",J1758,0)</f>
        <v>0</v>
      </c>
      <c r="BH1758" s="204">
        <f>IF(N1758="sníž. přenesená",J1758,0)</f>
        <v>0</v>
      </c>
      <c r="BI1758" s="204">
        <f>IF(N1758="nulová",J1758,0)</f>
        <v>0</v>
      </c>
      <c r="BJ1758" s="25" t="s">
        <v>98</v>
      </c>
      <c r="BK1758" s="204">
        <f>ROUND(I1758*H1758,2)</f>
        <v>0</v>
      </c>
      <c r="BL1758" s="25" t="s">
        <v>173</v>
      </c>
      <c r="BM1758" s="25" t="s">
        <v>2337</v>
      </c>
    </row>
    <row r="1759" spans="2:65" s="1" customFormat="1" ht="13.5">
      <c r="B1759" s="42"/>
      <c r="C1759" s="64"/>
      <c r="D1759" s="205" t="s">
        <v>175</v>
      </c>
      <c r="E1759" s="64"/>
      <c r="F1759" s="206" t="s">
        <v>1292</v>
      </c>
      <c r="G1759" s="64"/>
      <c r="H1759" s="64"/>
      <c r="I1759" s="164"/>
      <c r="J1759" s="64"/>
      <c r="K1759" s="64"/>
      <c r="L1759" s="62"/>
      <c r="M1759" s="207"/>
      <c r="N1759" s="43"/>
      <c r="O1759" s="43"/>
      <c r="P1759" s="43"/>
      <c r="Q1759" s="43"/>
      <c r="R1759" s="43"/>
      <c r="S1759" s="43"/>
      <c r="T1759" s="79"/>
      <c r="AT1759" s="25" t="s">
        <v>175</v>
      </c>
      <c r="AU1759" s="25" t="s">
        <v>84</v>
      </c>
    </row>
    <row r="1760" spans="2:65" s="1" customFormat="1" ht="16.5" customHeight="1">
      <c r="B1760" s="42"/>
      <c r="C1760" s="193" t="s">
        <v>778</v>
      </c>
      <c r="D1760" s="193" t="s">
        <v>168</v>
      </c>
      <c r="E1760" s="194" t="s">
        <v>1293</v>
      </c>
      <c r="F1760" s="195" t="s">
        <v>1294</v>
      </c>
      <c r="G1760" s="196" t="s">
        <v>1272</v>
      </c>
      <c r="H1760" s="197">
        <v>1</v>
      </c>
      <c r="I1760" s="198"/>
      <c r="J1760" s="199">
        <f>ROUND(I1760*H1760,2)</f>
        <v>0</v>
      </c>
      <c r="K1760" s="195" t="s">
        <v>21</v>
      </c>
      <c r="L1760" s="62"/>
      <c r="M1760" s="200" t="s">
        <v>21</v>
      </c>
      <c r="N1760" s="201" t="s">
        <v>48</v>
      </c>
      <c r="O1760" s="43"/>
      <c r="P1760" s="202">
        <f>O1760*H1760</f>
        <v>0</v>
      </c>
      <c r="Q1760" s="202">
        <v>0</v>
      </c>
      <c r="R1760" s="202">
        <f>Q1760*H1760</f>
        <v>0</v>
      </c>
      <c r="S1760" s="202">
        <v>0</v>
      </c>
      <c r="T1760" s="203">
        <f>S1760*H1760</f>
        <v>0</v>
      </c>
      <c r="AR1760" s="25" t="s">
        <v>173</v>
      </c>
      <c r="AT1760" s="25" t="s">
        <v>168</v>
      </c>
      <c r="AU1760" s="25" t="s">
        <v>84</v>
      </c>
      <c r="AY1760" s="25" t="s">
        <v>163</v>
      </c>
      <c r="BE1760" s="204">
        <f>IF(N1760="základní",J1760,0)</f>
        <v>0</v>
      </c>
      <c r="BF1760" s="204">
        <f>IF(N1760="snížená",J1760,0)</f>
        <v>0</v>
      </c>
      <c r="BG1760" s="204">
        <f>IF(N1760="zákl. přenesená",J1760,0)</f>
        <v>0</v>
      </c>
      <c r="BH1760" s="204">
        <f>IF(N1760="sníž. přenesená",J1760,0)</f>
        <v>0</v>
      </c>
      <c r="BI1760" s="204">
        <f>IF(N1760="nulová",J1760,0)</f>
        <v>0</v>
      </c>
      <c r="BJ1760" s="25" t="s">
        <v>98</v>
      </c>
      <c r="BK1760" s="204">
        <f>ROUND(I1760*H1760,2)</f>
        <v>0</v>
      </c>
      <c r="BL1760" s="25" t="s">
        <v>173</v>
      </c>
      <c r="BM1760" s="25" t="s">
        <v>2338</v>
      </c>
    </row>
    <row r="1761" spans="2:65" s="1" customFormat="1" ht="13.5">
      <c r="B1761" s="42"/>
      <c r="C1761" s="64"/>
      <c r="D1761" s="205" t="s">
        <v>175</v>
      </c>
      <c r="E1761" s="64"/>
      <c r="F1761" s="206" t="s">
        <v>1294</v>
      </c>
      <c r="G1761" s="64"/>
      <c r="H1761" s="64"/>
      <c r="I1761" s="164"/>
      <c r="J1761" s="64"/>
      <c r="K1761" s="64"/>
      <c r="L1761" s="62"/>
      <c r="M1761" s="207"/>
      <c r="N1761" s="43"/>
      <c r="O1761" s="43"/>
      <c r="P1761" s="43"/>
      <c r="Q1761" s="43"/>
      <c r="R1761" s="43"/>
      <c r="S1761" s="43"/>
      <c r="T1761" s="79"/>
      <c r="AT1761" s="25" t="s">
        <v>175</v>
      </c>
      <c r="AU1761" s="25" t="s">
        <v>84</v>
      </c>
    </row>
    <row r="1762" spans="2:65" s="1" customFormat="1" ht="16.5" customHeight="1">
      <c r="B1762" s="42"/>
      <c r="C1762" s="193" t="s">
        <v>831</v>
      </c>
      <c r="D1762" s="193" t="s">
        <v>168</v>
      </c>
      <c r="E1762" s="194" t="s">
        <v>1295</v>
      </c>
      <c r="F1762" s="195" t="s">
        <v>1296</v>
      </c>
      <c r="G1762" s="196" t="s">
        <v>171</v>
      </c>
      <c r="H1762" s="197">
        <v>32.06</v>
      </c>
      <c r="I1762" s="198"/>
      <c r="J1762" s="199">
        <f>ROUND(I1762*H1762,2)</f>
        <v>0</v>
      </c>
      <c r="K1762" s="195" t="s">
        <v>21</v>
      </c>
      <c r="L1762" s="62"/>
      <c r="M1762" s="200" t="s">
        <v>21</v>
      </c>
      <c r="N1762" s="201" t="s">
        <v>48</v>
      </c>
      <c r="O1762" s="43"/>
      <c r="P1762" s="202">
        <f>O1762*H1762</f>
        <v>0</v>
      </c>
      <c r="Q1762" s="202">
        <v>0</v>
      </c>
      <c r="R1762" s="202">
        <f>Q1762*H1762</f>
        <v>0</v>
      </c>
      <c r="S1762" s="202">
        <v>0</v>
      </c>
      <c r="T1762" s="203">
        <f>S1762*H1762</f>
        <v>0</v>
      </c>
      <c r="AR1762" s="25" t="s">
        <v>173</v>
      </c>
      <c r="AT1762" s="25" t="s">
        <v>168</v>
      </c>
      <c r="AU1762" s="25" t="s">
        <v>84</v>
      </c>
      <c r="AY1762" s="25" t="s">
        <v>163</v>
      </c>
      <c r="BE1762" s="204">
        <f>IF(N1762="základní",J1762,0)</f>
        <v>0</v>
      </c>
      <c r="BF1762" s="204">
        <f>IF(N1762="snížená",J1762,0)</f>
        <v>0</v>
      </c>
      <c r="BG1762" s="204">
        <f>IF(N1762="zákl. přenesená",J1762,0)</f>
        <v>0</v>
      </c>
      <c r="BH1762" s="204">
        <f>IF(N1762="sníž. přenesená",J1762,0)</f>
        <v>0</v>
      </c>
      <c r="BI1762" s="204">
        <f>IF(N1762="nulová",J1762,0)</f>
        <v>0</v>
      </c>
      <c r="BJ1762" s="25" t="s">
        <v>98</v>
      </c>
      <c r="BK1762" s="204">
        <f>ROUND(I1762*H1762,2)</f>
        <v>0</v>
      </c>
      <c r="BL1762" s="25" t="s">
        <v>173</v>
      </c>
      <c r="BM1762" s="25" t="s">
        <v>2339</v>
      </c>
    </row>
    <row r="1763" spans="2:65" s="1" customFormat="1" ht="13.5">
      <c r="B1763" s="42"/>
      <c r="C1763" s="64"/>
      <c r="D1763" s="205" t="s">
        <v>175</v>
      </c>
      <c r="E1763" s="64"/>
      <c r="F1763" s="206" t="s">
        <v>1296</v>
      </c>
      <c r="G1763" s="64"/>
      <c r="H1763" s="64"/>
      <c r="I1763" s="164"/>
      <c r="J1763" s="64"/>
      <c r="K1763" s="64"/>
      <c r="L1763" s="62"/>
      <c r="M1763" s="207"/>
      <c r="N1763" s="43"/>
      <c r="O1763" s="43"/>
      <c r="P1763" s="43"/>
      <c r="Q1763" s="43"/>
      <c r="R1763" s="43"/>
      <c r="S1763" s="43"/>
      <c r="T1763" s="79"/>
      <c r="AT1763" s="25" t="s">
        <v>175</v>
      </c>
      <c r="AU1763" s="25" t="s">
        <v>84</v>
      </c>
    </row>
    <row r="1764" spans="2:65" s="1" customFormat="1" ht="16.5" customHeight="1">
      <c r="B1764" s="42"/>
      <c r="C1764" s="193" t="s">
        <v>2340</v>
      </c>
      <c r="D1764" s="193" t="s">
        <v>168</v>
      </c>
      <c r="E1764" s="194" t="s">
        <v>1297</v>
      </c>
      <c r="F1764" s="195" t="s">
        <v>1298</v>
      </c>
      <c r="G1764" s="196" t="s">
        <v>1233</v>
      </c>
      <c r="H1764" s="197">
        <v>10</v>
      </c>
      <c r="I1764" s="198"/>
      <c r="J1764" s="199">
        <f>ROUND(I1764*H1764,2)</f>
        <v>0</v>
      </c>
      <c r="K1764" s="195" t="s">
        <v>21</v>
      </c>
      <c r="L1764" s="62"/>
      <c r="M1764" s="200" t="s">
        <v>21</v>
      </c>
      <c r="N1764" s="201" t="s">
        <v>48</v>
      </c>
      <c r="O1764" s="43"/>
      <c r="P1764" s="202">
        <f>O1764*H1764</f>
        <v>0</v>
      </c>
      <c r="Q1764" s="202">
        <v>0</v>
      </c>
      <c r="R1764" s="202">
        <f>Q1764*H1764</f>
        <v>0</v>
      </c>
      <c r="S1764" s="202">
        <v>0</v>
      </c>
      <c r="T1764" s="203">
        <f>S1764*H1764</f>
        <v>0</v>
      </c>
      <c r="AR1764" s="25" t="s">
        <v>173</v>
      </c>
      <c r="AT1764" s="25" t="s">
        <v>168</v>
      </c>
      <c r="AU1764" s="25" t="s">
        <v>84</v>
      </c>
      <c r="AY1764" s="25" t="s">
        <v>163</v>
      </c>
      <c r="BE1764" s="204">
        <f>IF(N1764="základní",J1764,0)</f>
        <v>0</v>
      </c>
      <c r="BF1764" s="204">
        <f>IF(N1764="snížená",J1764,0)</f>
        <v>0</v>
      </c>
      <c r="BG1764" s="204">
        <f>IF(N1764="zákl. přenesená",J1764,0)</f>
        <v>0</v>
      </c>
      <c r="BH1764" s="204">
        <f>IF(N1764="sníž. přenesená",J1764,0)</f>
        <v>0</v>
      </c>
      <c r="BI1764" s="204">
        <f>IF(N1764="nulová",J1764,0)</f>
        <v>0</v>
      </c>
      <c r="BJ1764" s="25" t="s">
        <v>98</v>
      </c>
      <c r="BK1764" s="204">
        <f>ROUND(I1764*H1764,2)</f>
        <v>0</v>
      </c>
      <c r="BL1764" s="25" t="s">
        <v>173</v>
      </c>
      <c r="BM1764" s="25" t="s">
        <v>2341</v>
      </c>
    </row>
    <row r="1765" spans="2:65" s="1" customFormat="1" ht="13.5">
      <c r="B1765" s="42"/>
      <c r="C1765" s="64"/>
      <c r="D1765" s="205" t="s">
        <v>175</v>
      </c>
      <c r="E1765" s="64"/>
      <c r="F1765" s="206" t="s">
        <v>1298</v>
      </c>
      <c r="G1765" s="64"/>
      <c r="H1765" s="64"/>
      <c r="I1765" s="164"/>
      <c r="J1765" s="64"/>
      <c r="K1765" s="64"/>
      <c r="L1765" s="62"/>
      <c r="M1765" s="207"/>
      <c r="N1765" s="43"/>
      <c r="O1765" s="43"/>
      <c r="P1765" s="43"/>
      <c r="Q1765" s="43"/>
      <c r="R1765" s="43"/>
      <c r="S1765" s="43"/>
      <c r="T1765" s="79"/>
      <c r="AT1765" s="25" t="s">
        <v>175</v>
      </c>
      <c r="AU1765" s="25" t="s">
        <v>84</v>
      </c>
    </row>
    <row r="1766" spans="2:65" s="1" customFormat="1" ht="16.5" customHeight="1">
      <c r="B1766" s="42"/>
      <c r="C1766" s="193" t="s">
        <v>1761</v>
      </c>
      <c r="D1766" s="193" t="s">
        <v>168</v>
      </c>
      <c r="E1766" s="194" t="s">
        <v>1299</v>
      </c>
      <c r="F1766" s="195" t="s">
        <v>1232</v>
      </c>
      <c r="G1766" s="196" t="s">
        <v>1233</v>
      </c>
      <c r="H1766" s="197">
        <v>10</v>
      </c>
      <c r="I1766" s="198"/>
      <c r="J1766" s="199">
        <f>ROUND(I1766*H1766,2)</f>
        <v>0</v>
      </c>
      <c r="K1766" s="195" t="s">
        <v>21</v>
      </c>
      <c r="L1766" s="62"/>
      <c r="M1766" s="200" t="s">
        <v>21</v>
      </c>
      <c r="N1766" s="201" t="s">
        <v>48</v>
      </c>
      <c r="O1766" s="43"/>
      <c r="P1766" s="202">
        <f>O1766*H1766</f>
        <v>0</v>
      </c>
      <c r="Q1766" s="202">
        <v>0</v>
      </c>
      <c r="R1766" s="202">
        <f>Q1766*H1766</f>
        <v>0</v>
      </c>
      <c r="S1766" s="202">
        <v>0</v>
      </c>
      <c r="T1766" s="203">
        <f>S1766*H1766</f>
        <v>0</v>
      </c>
      <c r="AR1766" s="25" t="s">
        <v>173</v>
      </c>
      <c r="AT1766" s="25" t="s">
        <v>168</v>
      </c>
      <c r="AU1766" s="25" t="s">
        <v>84</v>
      </c>
      <c r="AY1766" s="25" t="s">
        <v>163</v>
      </c>
      <c r="BE1766" s="204">
        <f>IF(N1766="základní",J1766,0)</f>
        <v>0</v>
      </c>
      <c r="BF1766" s="204">
        <f>IF(N1766="snížená",J1766,0)</f>
        <v>0</v>
      </c>
      <c r="BG1766" s="204">
        <f>IF(N1766="zákl. přenesená",J1766,0)</f>
        <v>0</v>
      </c>
      <c r="BH1766" s="204">
        <f>IF(N1766="sníž. přenesená",J1766,0)</f>
        <v>0</v>
      </c>
      <c r="BI1766" s="204">
        <f>IF(N1766="nulová",J1766,0)</f>
        <v>0</v>
      </c>
      <c r="BJ1766" s="25" t="s">
        <v>98</v>
      </c>
      <c r="BK1766" s="204">
        <f>ROUND(I1766*H1766,2)</f>
        <v>0</v>
      </c>
      <c r="BL1766" s="25" t="s">
        <v>173</v>
      </c>
      <c r="BM1766" s="25" t="s">
        <v>2342</v>
      </c>
    </row>
    <row r="1767" spans="2:65" s="1" customFormat="1" ht="13.5">
      <c r="B1767" s="42"/>
      <c r="C1767" s="64"/>
      <c r="D1767" s="205" t="s">
        <v>175</v>
      </c>
      <c r="E1767" s="64"/>
      <c r="F1767" s="206" t="s">
        <v>1232</v>
      </c>
      <c r="G1767" s="64"/>
      <c r="H1767" s="64"/>
      <c r="I1767" s="164"/>
      <c r="J1767" s="64"/>
      <c r="K1767" s="64"/>
      <c r="L1767" s="62"/>
      <c r="M1767" s="207"/>
      <c r="N1767" s="43"/>
      <c r="O1767" s="43"/>
      <c r="P1767" s="43"/>
      <c r="Q1767" s="43"/>
      <c r="R1767" s="43"/>
      <c r="S1767" s="43"/>
      <c r="T1767" s="79"/>
      <c r="AT1767" s="25" t="s">
        <v>175</v>
      </c>
      <c r="AU1767" s="25" t="s">
        <v>84</v>
      </c>
    </row>
    <row r="1768" spans="2:65" s="1" customFormat="1" ht="16.5" customHeight="1">
      <c r="B1768" s="42"/>
      <c r="C1768" s="193" t="s">
        <v>2343</v>
      </c>
      <c r="D1768" s="193" t="s">
        <v>168</v>
      </c>
      <c r="E1768" s="194" t="s">
        <v>1300</v>
      </c>
      <c r="F1768" s="195" t="s">
        <v>1301</v>
      </c>
      <c r="G1768" s="196" t="s">
        <v>1272</v>
      </c>
      <c r="H1768" s="197">
        <v>1</v>
      </c>
      <c r="I1768" s="198"/>
      <c r="J1768" s="199">
        <f>ROUND(I1768*H1768,2)</f>
        <v>0</v>
      </c>
      <c r="K1768" s="195" t="s">
        <v>21</v>
      </c>
      <c r="L1768" s="62"/>
      <c r="M1768" s="200" t="s">
        <v>21</v>
      </c>
      <c r="N1768" s="201" t="s">
        <v>48</v>
      </c>
      <c r="O1768" s="43"/>
      <c r="P1768" s="202">
        <f>O1768*H1768</f>
        <v>0</v>
      </c>
      <c r="Q1768" s="202">
        <v>0</v>
      </c>
      <c r="R1768" s="202">
        <f>Q1768*H1768</f>
        <v>0</v>
      </c>
      <c r="S1768" s="202">
        <v>0</v>
      </c>
      <c r="T1768" s="203">
        <f>S1768*H1768</f>
        <v>0</v>
      </c>
      <c r="AR1768" s="25" t="s">
        <v>173</v>
      </c>
      <c r="AT1768" s="25" t="s">
        <v>168</v>
      </c>
      <c r="AU1768" s="25" t="s">
        <v>84</v>
      </c>
      <c r="AY1768" s="25" t="s">
        <v>163</v>
      </c>
      <c r="BE1768" s="204">
        <f>IF(N1768="základní",J1768,0)</f>
        <v>0</v>
      </c>
      <c r="BF1768" s="204">
        <f>IF(N1768="snížená",J1768,0)</f>
        <v>0</v>
      </c>
      <c r="BG1768" s="204">
        <f>IF(N1768="zákl. přenesená",J1768,0)</f>
        <v>0</v>
      </c>
      <c r="BH1768" s="204">
        <f>IF(N1768="sníž. přenesená",J1768,0)</f>
        <v>0</v>
      </c>
      <c r="BI1768" s="204">
        <f>IF(N1768="nulová",J1768,0)</f>
        <v>0</v>
      </c>
      <c r="BJ1768" s="25" t="s">
        <v>98</v>
      </c>
      <c r="BK1768" s="204">
        <f>ROUND(I1768*H1768,2)</f>
        <v>0</v>
      </c>
      <c r="BL1768" s="25" t="s">
        <v>173</v>
      </c>
      <c r="BM1768" s="25" t="s">
        <v>2344</v>
      </c>
    </row>
    <row r="1769" spans="2:65" s="1" customFormat="1" ht="13.5">
      <c r="B1769" s="42"/>
      <c r="C1769" s="64"/>
      <c r="D1769" s="205" t="s">
        <v>175</v>
      </c>
      <c r="E1769" s="64"/>
      <c r="F1769" s="206" t="s">
        <v>1301</v>
      </c>
      <c r="G1769" s="64"/>
      <c r="H1769" s="64"/>
      <c r="I1769" s="164"/>
      <c r="J1769" s="64"/>
      <c r="K1769" s="64"/>
      <c r="L1769" s="62"/>
      <c r="M1769" s="207"/>
      <c r="N1769" s="43"/>
      <c r="O1769" s="43"/>
      <c r="P1769" s="43"/>
      <c r="Q1769" s="43"/>
      <c r="R1769" s="43"/>
      <c r="S1769" s="43"/>
      <c r="T1769" s="79"/>
      <c r="AT1769" s="25" t="s">
        <v>175</v>
      </c>
      <c r="AU1769" s="25" t="s">
        <v>84</v>
      </c>
    </row>
    <row r="1770" spans="2:65" s="1" customFormat="1" ht="25.5" customHeight="1">
      <c r="B1770" s="42"/>
      <c r="C1770" s="193" t="s">
        <v>1763</v>
      </c>
      <c r="D1770" s="193" t="s">
        <v>168</v>
      </c>
      <c r="E1770" s="194" t="s">
        <v>1302</v>
      </c>
      <c r="F1770" s="195" t="s">
        <v>1303</v>
      </c>
      <c r="G1770" s="196" t="s">
        <v>171</v>
      </c>
      <c r="H1770" s="197">
        <v>62</v>
      </c>
      <c r="I1770" s="198"/>
      <c r="J1770" s="199">
        <f>ROUND(I1770*H1770,2)</f>
        <v>0</v>
      </c>
      <c r="K1770" s="195" t="s">
        <v>21</v>
      </c>
      <c r="L1770" s="62"/>
      <c r="M1770" s="200" t="s">
        <v>21</v>
      </c>
      <c r="N1770" s="201" t="s">
        <v>48</v>
      </c>
      <c r="O1770" s="43"/>
      <c r="P1770" s="202">
        <f>O1770*H1770</f>
        <v>0</v>
      </c>
      <c r="Q1770" s="202">
        <v>0</v>
      </c>
      <c r="R1770" s="202">
        <f>Q1770*H1770</f>
        <v>0</v>
      </c>
      <c r="S1770" s="202">
        <v>0</v>
      </c>
      <c r="T1770" s="203">
        <f>S1770*H1770</f>
        <v>0</v>
      </c>
      <c r="AR1770" s="25" t="s">
        <v>173</v>
      </c>
      <c r="AT1770" s="25" t="s">
        <v>168</v>
      </c>
      <c r="AU1770" s="25" t="s">
        <v>84</v>
      </c>
      <c r="AY1770" s="25" t="s">
        <v>163</v>
      </c>
      <c r="BE1770" s="204">
        <f>IF(N1770="základní",J1770,0)</f>
        <v>0</v>
      </c>
      <c r="BF1770" s="204">
        <f>IF(N1770="snížená",J1770,0)</f>
        <v>0</v>
      </c>
      <c r="BG1770" s="204">
        <f>IF(N1770="zákl. přenesená",J1770,0)</f>
        <v>0</v>
      </c>
      <c r="BH1770" s="204">
        <f>IF(N1770="sníž. přenesená",J1770,0)</f>
        <v>0</v>
      </c>
      <c r="BI1770" s="204">
        <f>IF(N1770="nulová",J1770,0)</f>
        <v>0</v>
      </c>
      <c r="BJ1770" s="25" t="s">
        <v>98</v>
      </c>
      <c r="BK1770" s="204">
        <f>ROUND(I1770*H1770,2)</f>
        <v>0</v>
      </c>
      <c r="BL1770" s="25" t="s">
        <v>173</v>
      </c>
      <c r="BM1770" s="25" t="s">
        <v>2345</v>
      </c>
    </row>
    <row r="1771" spans="2:65" s="1" customFormat="1" ht="13.5">
      <c r="B1771" s="42"/>
      <c r="C1771" s="64"/>
      <c r="D1771" s="205" t="s">
        <v>175</v>
      </c>
      <c r="E1771" s="64"/>
      <c r="F1771" s="206" t="s">
        <v>1303</v>
      </c>
      <c r="G1771" s="64"/>
      <c r="H1771" s="64"/>
      <c r="I1771" s="164"/>
      <c r="J1771" s="64"/>
      <c r="K1771" s="64"/>
      <c r="L1771" s="62"/>
      <c r="M1771" s="207"/>
      <c r="N1771" s="43"/>
      <c r="O1771" s="43"/>
      <c r="P1771" s="43"/>
      <c r="Q1771" s="43"/>
      <c r="R1771" s="43"/>
      <c r="S1771" s="43"/>
      <c r="T1771" s="79"/>
      <c r="AT1771" s="25" t="s">
        <v>175</v>
      </c>
      <c r="AU1771" s="25" t="s">
        <v>84</v>
      </c>
    </row>
    <row r="1772" spans="2:65" s="1" customFormat="1" ht="16.5" customHeight="1">
      <c r="B1772" s="42"/>
      <c r="C1772" s="193" t="s">
        <v>2346</v>
      </c>
      <c r="D1772" s="193" t="s">
        <v>168</v>
      </c>
      <c r="E1772" s="194" t="s">
        <v>1304</v>
      </c>
      <c r="F1772" s="195" t="s">
        <v>1305</v>
      </c>
      <c r="G1772" s="196" t="s">
        <v>171</v>
      </c>
      <c r="H1772" s="197">
        <v>3.01</v>
      </c>
      <c r="I1772" s="198"/>
      <c r="J1772" s="199">
        <f>ROUND(I1772*H1772,2)</f>
        <v>0</v>
      </c>
      <c r="K1772" s="195" t="s">
        <v>21</v>
      </c>
      <c r="L1772" s="62"/>
      <c r="M1772" s="200" t="s">
        <v>21</v>
      </c>
      <c r="N1772" s="201" t="s">
        <v>48</v>
      </c>
      <c r="O1772" s="43"/>
      <c r="P1772" s="202">
        <f>O1772*H1772</f>
        <v>0</v>
      </c>
      <c r="Q1772" s="202">
        <v>0</v>
      </c>
      <c r="R1772" s="202">
        <f>Q1772*H1772</f>
        <v>0</v>
      </c>
      <c r="S1772" s="202">
        <v>0</v>
      </c>
      <c r="T1772" s="203">
        <f>S1772*H1772</f>
        <v>0</v>
      </c>
      <c r="AR1772" s="25" t="s">
        <v>173</v>
      </c>
      <c r="AT1772" s="25" t="s">
        <v>168</v>
      </c>
      <c r="AU1772" s="25" t="s">
        <v>84</v>
      </c>
      <c r="AY1772" s="25" t="s">
        <v>163</v>
      </c>
      <c r="BE1772" s="204">
        <f>IF(N1772="základní",J1772,0)</f>
        <v>0</v>
      </c>
      <c r="BF1772" s="204">
        <f>IF(N1772="snížená",J1772,0)</f>
        <v>0</v>
      </c>
      <c r="BG1772" s="204">
        <f>IF(N1772="zákl. přenesená",J1772,0)</f>
        <v>0</v>
      </c>
      <c r="BH1772" s="204">
        <f>IF(N1772="sníž. přenesená",J1772,0)</f>
        <v>0</v>
      </c>
      <c r="BI1772" s="204">
        <f>IF(N1772="nulová",J1772,0)</f>
        <v>0</v>
      </c>
      <c r="BJ1772" s="25" t="s">
        <v>98</v>
      </c>
      <c r="BK1772" s="204">
        <f>ROUND(I1772*H1772,2)</f>
        <v>0</v>
      </c>
      <c r="BL1772" s="25" t="s">
        <v>173</v>
      </c>
      <c r="BM1772" s="25" t="s">
        <v>2347</v>
      </c>
    </row>
    <row r="1773" spans="2:65" s="1" customFormat="1" ht="13.5">
      <c r="B1773" s="42"/>
      <c r="C1773" s="64"/>
      <c r="D1773" s="205" t="s">
        <v>175</v>
      </c>
      <c r="E1773" s="64"/>
      <c r="F1773" s="206" t="s">
        <v>1305</v>
      </c>
      <c r="G1773" s="64"/>
      <c r="H1773" s="64"/>
      <c r="I1773" s="164"/>
      <c r="J1773" s="64"/>
      <c r="K1773" s="64"/>
      <c r="L1773" s="62"/>
      <c r="M1773" s="207"/>
      <c r="N1773" s="43"/>
      <c r="O1773" s="43"/>
      <c r="P1773" s="43"/>
      <c r="Q1773" s="43"/>
      <c r="R1773" s="43"/>
      <c r="S1773" s="43"/>
      <c r="T1773" s="79"/>
      <c r="AT1773" s="25" t="s">
        <v>175</v>
      </c>
      <c r="AU1773" s="25" t="s">
        <v>84</v>
      </c>
    </row>
    <row r="1774" spans="2:65" s="1" customFormat="1" ht="16.5" customHeight="1">
      <c r="B1774" s="42"/>
      <c r="C1774" s="193" t="s">
        <v>1764</v>
      </c>
      <c r="D1774" s="193" t="s">
        <v>168</v>
      </c>
      <c r="E1774" s="194" t="s">
        <v>1306</v>
      </c>
      <c r="F1774" s="195" t="s">
        <v>1307</v>
      </c>
      <c r="G1774" s="196" t="s">
        <v>171</v>
      </c>
      <c r="H1774" s="197">
        <v>12</v>
      </c>
      <c r="I1774" s="198"/>
      <c r="J1774" s="199">
        <f>ROUND(I1774*H1774,2)</f>
        <v>0</v>
      </c>
      <c r="K1774" s="195" t="s">
        <v>21</v>
      </c>
      <c r="L1774" s="62"/>
      <c r="M1774" s="200" t="s">
        <v>21</v>
      </c>
      <c r="N1774" s="201" t="s">
        <v>48</v>
      </c>
      <c r="O1774" s="43"/>
      <c r="P1774" s="202">
        <f>O1774*H1774</f>
        <v>0</v>
      </c>
      <c r="Q1774" s="202">
        <v>0</v>
      </c>
      <c r="R1774" s="202">
        <f>Q1774*H1774</f>
        <v>0</v>
      </c>
      <c r="S1774" s="202">
        <v>0</v>
      </c>
      <c r="T1774" s="203">
        <f>S1774*H1774</f>
        <v>0</v>
      </c>
      <c r="AR1774" s="25" t="s">
        <v>173</v>
      </c>
      <c r="AT1774" s="25" t="s">
        <v>168</v>
      </c>
      <c r="AU1774" s="25" t="s">
        <v>84</v>
      </c>
      <c r="AY1774" s="25" t="s">
        <v>163</v>
      </c>
      <c r="BE1774" s="204">
        <f>IF(N1774="základní",J1774,0)</f>
        <v>0</v>
      </c>
      <c r="BF1774" s="204">
        <f>IF(N1774="snížená",J1774,0)</f>
        <v>0</v>
      </c>
      <c r="BG1774" s="204">
        <f>IF(N1774="zákl. přenesená",J1774,0)</f>
        <v>0</v>
      </c>
      <c r="BH1774" s="204">
        <f>IF(N1774="sníž. přenesená",J1774,0)</f>
        <v>0</v>
      </c>
      <c r="BI1774" s="204">
        <f>IF(N1774="nulová",J1774,0)</f>
        <v>0</v>
      </c>
      <c r="BJ1774" s="25" t="s">
        <v>98</v>
      </c>
      <c r="BK1774" s="204">
        <f>ROUND(I1774*H1774,2)</f>
        <v>0</v>
      </c>
      <c r="BL1774" s="25" t="s">
        <v>173</v>
      </c>
      <c r="BM1774" s="25" t="s">
        <v>2348</v>
      </c>
    </row>
    <row r="1775" spans="2:65" s="1" customFormat="1" ht="13.5">
      <c r="B1775" s="42"/>
      <c r="C1775" s="64"/>
      <c r="D1775" s="205" t="s">
        <v>175</v>
      </c>
      <c r="E1775" s="64"/>
      <c r="F1775" s="206" t="s">
        <v>1307</v>
      </c>
      <c r="G1775" s="64"/>
      <c r="H1775" s="64"/>
      <c r="I1775" s="164"/>
      <c r="J1775" s="64"/>
      <c r="K1775" s="64"/>
      <c r="L1775" s="62"/>
      <c r="M1775" s="207"/>
      <c r="N1775" s="43"/>
      <c r="O1775" s="43"/>
      <c r="P1775" s="43"/>
      <c r="Q1775" s="43"/>
      <c r="R1775" s="43"/>
      <c r="S1775" s="43"/>
      <c r="T1775" s="79"/>
      <c r="AT1775" s="25" t="s">
        <v>175</v>
      </c>
      <c r="AU1775" s="25" t="s">
        <v>84</v>
      </c>
    </row>
    <row r="1776" spans="2:65" s="1" customFormat="1" ht="16.5" customHeight="1">
      <c r="B1776" s="42"/>
      <c r="C1776" s="193" t="s">
        <v>2349</v>
      </c>
      <c r="D1776" s="193" t="s">
        <v>168</v>
      </c>
      <c r="E1776" s="194" t="s">
        <v>1308</v>
      </c>
      <c r="F1776" s="195" t="s">
        <v>1309</v>
      </c>
      <c r="G1776" s="196" t="s">
        <v>171</v>
      </c>
      <c r="H1776" s="197">
        <v>4.5599999999999996</v>
      </c>
      <c r="I1776" s="198"/>
      <c r="J1776" s="199">
        <f>ROUND(I1776*H1776,2)</f>
        <v>0</v>
      </c>
      <c r="K1776" s="195" t="s">
        <v>21</v>
      </c>
      <c r="L1776" s="62"/>
      <c r="M1776" s="200" t="s">
        <v>21</v>
      </c>
      <c r="N1776" s="201" t="s">
        <v>48</v>
      </c>
      <c r="O1776" s="43"/>
      <c r="P1776" s="202">
        <f>O1776*H1776</f>
        <v>0</v>
      </c>
      <c r="Q1776" s="202">
        <v>0</v>
      </c>
      <c r="R1776" s="202">
        <f>Q1776*H1776</f>
        <v>0</v>
      </c>
      <c r="S1776" s="202">
        <v>0</v>
      </c>
      <c r="T1776" s="203">
        <f>S1776*H1776</f>
        <v>0</v>
      </c>
      <c r="AR1776" s="25" t="s">
        <v>173</v>
      </c>
      <c r="AT1776" s="25" t="s">
        <v>168</v>
      </c>
      <c r="AU1776" s="25" t="s">
        <v>84</v>
      </c>
      <c r="AY1776" s="25" t="s">
        <v>163</v>
      </c>
      <c r="BE1776" s="204">
        <f>IF(N1776="základní",J1776,0)</f>
        <v>0</v>
      </c>
      <c r="BF1776" s="204">
        <f>IF(N1776="snížená",J1776,0)</f>
        <v>0</v>
      </c>
      <c r="BG1776" s="204">
        <f>IF(N1776="zákl. přenesená",J1776,0)</f>
        <v>0</v>
      </c>
      <c r="BH1776" s="204">
        <f>IF(N1776="sníž. přenesená",J1776,0)</f>
        <v>0</v>
      </c>
      <c r="BI1776" s="204">
        <f>IF(N1776="nulová",J1776,0)</f>
        <v>0</v>
      </c>
      <c r="BJ1776" s="25" t="s">
        <v>98</v>
      </c>
      <c r="BK1776" s="204">
        <f>ROUND(I1776*H1776,2)</f>
        <v>0</v>
      </c>
      <c r="BL1776" s="25" t="s">
        <v>173</v>
      </c>
      <c r="BM1776" s="25" t="s">
        <v>2350</v>
      </c>
    </row>
    <row r="1777" spans="2:65" s="1" customFormat="1" ht="13.5">
      <c r="B1777" s="42"/>
      <c r="C1777" s="64"/>
      <c r="D1777" s="205" t="s">
        <v>175</v>
      </c>
      <c r="E1777" s="64"/>
      <c r="F1777" s="206" t="s">
        <v>1309</v>
      </c>
      <c r="G1777" s="64"/>
      <c r="H1777" s="64"/>
      <c r="I1777" s="164"/>
      <c r="J1777" s="64"/>
      <c r="K1777" s="64"/>
      <c r="L1777" s="62"/>
      <c r="M1777" s="207"/>
      <c r="N1777" s="43"/>
      <c r="O1777" s="43"/>
      <c r="P1777" s="43"/>
      <c r="Q1777" s="43"/>
      <c r="R1777" s="43"/>
      <c r="S1777" s="43"/>
      <c r="T1777" s="79"/>
      <c r="AT1777" s="25" t="s">
        <v>175</v>
      </c>
      <c r="AU1777" s="25" t="s">
        <v>84</v>
      </c>
    </row>
    <row r="1778" spans="2:65" s="1" customFormat="1" ht="16.5" customHeight="1">
      <c r="B1778" s="42"/>
      <c r="C1778" s="193" t="s">
        <v>1766</v>
      </c>
      <c r="D1778" s="193" t="s">
        <v>168</v>
      </c>
      <c r="E1778" s="194" t="s">
        <v>1310</v>
      </c>
      <c r="F1778" s="195" t="s">
        <v>1311</v>
      </c>
      <c r="G1778" s="196" t="s">
        <v>171</v>
      </c>
      <c r="H1778" s="197">
        <v>5.59</v>
      </c>
      <c r="I1778" s="198"/>
      <c r="J1778" s="199">
        <f>ROUND(I1778*H1778,2)</f>
        <v>0</v>
      </c>
      <c r="K1778" s="195" t="s">
        <v>21</v>
      </c>
      <c r="L1778" s="62"/>
      <c r="M1778" s="200" t="s">
        <v>21</v>
      </c>
      <c r="N1778" s="201" t="s">
        <v>48</v>
      </c>
      <c r="O1778" s="43"/>
      <c r="P1778" s="202">
        <f>O1778*H1778</f>
        <v>0</v>
      </c>
      <c r="Q1778" s="202">
        <v>0</v>
      </c>
      <c r="R1778" s="202">
        <f>Q1778*H1778</f>
        <v>0</v>
      </c>
      <c r="S1778" s="202">
        <v>0</v>
      </c>
      <c r="T1778" s="203">
        <f>S1778*H1778</f>
        <v>0</v>
      </c>
      <c r="AR1778" s="25" t="s">
        <v>173</v>
      </c>
      <c r="AT1778" s="25" t="s">
        <v>168</v>
      </c>
      <c r="AU1778" s="25" t="s">
        <v>84</v>
      </c>
      <c r="AY1778" s="25" t="s">
        <v>163</v>
      </c>
      <c r="BE1778" s="204">
        <f>IF(N1778="základní",J1778,0)</f>
        <v>0</v>
      </c>
      <c r="BF1778" s="204">
        <f>IF(N1778="snížená",J1778,0)</f>
        <v>0</v>
      </c>
      <c r="BG1778" s="204">
        <f>IF(N1778="zákl. přenesená",J1778,0)</f>
        <v>0</v>
      </c>
      <c r="BH1778" s="204">
        <f>IF(N1778="sníž. přenesená",J1778,0)</f>
        <v>0</v>
      </c>
      <c r="BI1778" s="204">
        <f>IF(N1778="nulová",J1778,0)</f>
        <v>0</v>
      </c>
      <c r="BJ1778" s="25" t="s">
        <v>98</v>
      </c>
      <c r="BK1778" s="204">
        <f>ROUND(I1778*H1778,2)</f>
        <v>0</v>
      </c>
      <c r="BL1778" s="25" t="s">
        <v>173</v>
      </c>
      <c r="BM1778" s="25" t="s">
        <v>2351</v>
      </c>
    </row>
    <row r="1779" spans="2:65" s="1" customFormat="1" ht="13.5">
      <c r="B1779" s="42"/>
      <c r="C1779" s="64"/>
      <c r="D1779" s="205" t="s">
        <v>175</v>
      </c>
      <c r="E1779" s="64"/>
      <c r="F1779" s="206" t="s">
        <v>1311</v>
      </c>
      <c r="G1779" s="64"/>
      <c r="H1779" s="64"/>
      <c r="I1779" s="164"/>
      <c r="J1779" s="64"/>
      <c r="K1779" s="64"/>
      <c r="L1779" s="62"/>
      <c r="M1779" s="207"/>
      <c r="N1779" s="43"/>
      <c r="O1779" s="43"/>
      <c r="P1779" s="43"/>
      <c r="Q1779" s="43"/>
      <c r="R1779" s="43"/>
      <c r="S1779" s="43"/>
      <c r="T1779" s="79"/>
      <c r="AT1779" s="25" t="s">
        <v>175</v>
      </c>
      <c r="AU1779" s="25" t="s">
        <v>84</v>
      </c>
    </row>
    <row r="1780" spans="2:65" s="1" customFormat="1" ht="16.5" customHeight="1">
      <c r="B1780" s="42"/>
      <c r="C1780" s="193" t="s">
        <v>2352</v>
      </c>
      <c r="D1780" s="193" t="s">
        <v>168</v>
      </c>
      <c r="E1780" s="194" t="s">
        <v>1312</v>
      </c>
      <c r="F1780" s="195" t="s">
        <v>1313</v>
      </c>
      <c r="G1780" s="196" t="s">
        <v>171</v>
      </c>
      <c r="H1780" s="197">
        <v>125</v>
      </c>
      <c r="I1780" s="198"/>
      <c r="J1780" s="199">
        <f>ROUND(I1780*H1780,2)</f>
        <v>0</v>
      </c>
      <c r="K1780" s="195" t="s">
        <v>21</v>
      </c>
      <c r="L1780" s="62"/>
      <c r="M1780" s="200" t="s">
        <v>21</v>
      </c>
      <c r="N1780" s="201" t="s">
        <v>48</v>
      </c>
      <c r="O1780" s="43"/>
      <c r="P1780" s="202">
        <f>O1780*H1780</f>
        <v>0</v>
      </c>
      <c r="Q1780" s="202">
        <v>0</v>
      </c>
      <c r="R1780" s="202">
        <f>Q1780*H1780</f>
        <v>0</v>
      </c>
      <c r="S1780" s="202">
        <v>0</v>
      </c>
      <c r="T1780" s="203">
        <f>S1780*H1780</f>
        <v>0</v>
      </c>
      <c r="AR1780" s="25" t="s">
        <v>173</v>
      </c>
      <c r="AT1780" s="25" t="s">
        <v>168</v>
      </c>
      <c r="AU1780" s="25" t="s">
        <v>84</v>
      </c>
      <c r="AY1780" s="25" t="s">
        <v>163</v>
      </c>
      <c r="BE1780" s="204">
        <f>IF(N1780="základní",J1780,0)</f>
        <v>0</v>
      </c>
      <c r="BF1780" s="204">
        <f>IF(N1780="snížená",J1780,0)</f>
        <v>0</v>
      </c>
      <c r="BG1780" s="204">
        <f>IF(N1780="zákl. přenesená",J1780,0)</f>
        <v>0</v>
      </c>
      <c r="BH1780" s="204">
        <f>IF(N1780="sníž. přenesená",J1780,0)</f>
        <v>0</v>
      </c>
      <c r="BI1780" s="204">
        <f>IF(N1780="nulová",J1780,0)</f>
        <v>0</v>
      </c>
      <c r="BJ1780" s="25" t="s">
        <v>98</v>
      </c>
      <c r="BK1780" s="204">
        <f>ROUND(I1780*H1780,2)</f>
        <v>0</v>
      </c>
      <c r="BL1780" s="25" t="s">
        <v>173</v>
      </c>
      <c r="BM1780" s="25" t="s">
        <v>2353</v>
      </c>
    </row>
    <row r="1781" spans="2:65" s="1" customFormat="1" ht="13.5">
      <c r="B1781" s="42"/>
      <c r="C1781" s="64"/>
      <c r="D1781" s="205" t="s">
        <v>175</v>
      </c>
      <c r="E1781" s="64"/>
      <c r="F1781" s="206" t="s">
        <v>1313</v>
      </c>
      <c r="G1781" s="64"/>
      <c r="H1781" s="64"/>
      <c r="I1781" s="164"/>
      <c r="J1781" s="64"/>
      <c r="K1781" s="64"/>
      <c r="L1781" s="62"/>
      <c r="M1781" s="207"/>
      <c r="N1781" s="43"/>
      <c r="O1781" s="43"/>
      <c r="P1781" s="43"/>
      <c r="Q1781" s="43"/>
      <c r="R1781" s="43"/>
      <c r="S1781" s="43"/>
      <c r="T1781" s="79"/>
      <c r="AT1781" s="25" t="s">
        <v>175</v>
      </c>
      <c r="AU1781" s="25" t="s">
        <v>84</v>
      </c>
    </row>
    <row r="1782" spans="2:65" s="1" customFormat="1" ht="16.5" customHeight="1">
      <c r="B1782" s="42"/>
      <c r="C1782" s="193" t="s">
        <v>918</v>
      </c>
      <c r="D1782" s="193" t="s">
        <v>168</v>
      </c>
      <c r="E1782" s="194" t="s">
        <v>1314</v>
      </c>
      <c r="F1782" s="195" t="s">
        <v>1315</v>
      </c>
      <c r="G1782" s="196" t="s">
        <v>171</v>
      </c>
      <c r="H1782" s="197">
        <v>125</v>
      </c>
      <c r="I1782" s="198"/>
      <c r="J1782" s="199">
        <f>ROUND(I1782*H1782,2)</f>
        <v>0</v>
      </c>
      <c r="K1782" s="195" t="s">
        <v>21</v>
      </c>
      <c r="L1782" s="62"/>
      <c r="M1782" s="200" t="s">
        <v>21</v>
      </c>
      <c r="N1782" s="201" t="s">
        <v>48</v>
      </c>
      <c r="O1782" s="43"/>
      <c r="P1782" s="202">
        <f>O1782*H1782</f>
        <v>0</v>
      </c>
      <c r="Q1782" s="202">
        <v>0</v>
      </c>
      <c r="R1782" s="202">
        <f>Q1782*H1782</f>
        <v>0</v>
      </c>
      <c r="S1782" s="202">
        <v>0</v>
      </c>
      <c r="T1782" s="203">
        <f>S1782*H1782</f>
        <v>0</v>
      </c>
      <c r="AR1782" s="25" t="s">
        <v>173</v>
      </c>
      <c r="AT1782" s="25" t="s">
        <v>168</v>
      </c>
      <c r="AU1782" s="25" t="s">
        <v>84</v>
      </c>
      <c r="AY1782" s="25" t="s">
        <v>163</v>
      </c>
      <c r="BE1782" s="204">
        <f>IF(N1782="základní",J1782,0)</f>
        <v>0</v>
      </c>
      <c r="BF1782" s="204">
        <f>IF(N1782="snížená",J1782,0)</f>
        <v>0</v>
      </c>
      <c r="BG1782" s="204">
        <f>IF(N1782="zákl. přenesená",J1782,0)</f>
        <v>0</v>
      </c>
      <c r="BH1782" s="204">
        <f>IF(N1782="sníž. přenesená",J1782,0)</f>
        <v>0</v>
      </c>
      <c r="BI1782" s="204">
        <f>IF(N1782="nulová",J1782,0)</f>
        <v>0</v>
      </c>
      <c r="BJ1782" s="25" t="s">
        <v>98</v>
      </c>
      <c r="BK1782" s="204">
        <f>ROUND(I1782*H1782,2)</f>
        <v>0</v>
      </c>
      <c r="BL1782" s="25" t="s">
        <v>173</v>
      </c>
      <c r="BM1782" s="25" t="s">
        <v>2354</v>
      </c>
    </row>
    <row r="1783" spans="2:65" s="1" customFormat="1" ht="13.5">
      <c r="B1783" s="42"/>
      <c r="C1783" s="64"/>
      <c r="D1783" s="205" t="s">
        <v>175</v>
      </c>
      <c r="E1783" s="64"/>
      <c r="F1783" s="206" t="s">
        <v>1315</v>
      </c>
      <c r="G1783" s="64"/>
      <c r="H1783" s="64"/>
      <c r="I1783" s="164"/>
      <c r="J1783" s="64"/>
      <c r="K1783" s="64"/>
      <c r="L1783" s="62"/>
      <c r="M1783" s="207"/>
      <c r="N1783" s="43"/>
      <c r="O1783" s="43"/>
      <c r="P1783" s="43"/>
      <c r="Q1783" s="43"/>
      <c r="R1783" s="43"/>
      <c r="S1783" s="43"/>
      <c r="T1783" s="79"/>
      <c r="AT1783" s="25" t="s">
        <v>175</v>
      </c>
      <c r="AU1783" s="25" t="s">
        <v>84</v>
      </c>
    </row>
    <row r="1784" spans="2:65" s="1" customFormat="1" ht="16.5" customHeight="1">
      <c r="B1784" s="42"/>
      <c r="C1784" s="193" t="s">
        <v>2355</v>
      </c>
      <c r="D1784" s="193" t="s">
        <v>168</v>
      </c>
      <c r="E1784" s="194" t="s">
        <v>1316</v>
      </c>
      <c r="F1784" s="195" t="s">
        <v>1317</v>
      </c>
      <c r="G1784" s="196" t="s">
        <v>171</v>
      </c>
      <c r="H1784" s="197">
        <v>125</v>
      </c>
      <c r="I1784" s="198"/>
      <c r="J1784" s="199">
        <f>ROUND(I1784*H1784,2)</f>
        <v>0</v>
      </c>
      <c r="K1784" s="195" t="s">
        <v>21</v>
      </c>
      <c r="L1784" s="62"/>
      <c r="M1784" s="200" t="s">
        <v>21</v>
      </c>
      <c r="N1784" s="201" t="s">
        <v>48</v>
      </c>
      <c r="O1784" s="43"/>
      <c r="P1784" s="202">
        <f>O1784*H1784</f>
        <v>0</v>
      </c>
      <c r="Q1784" s="202">
        <v>0</v>
      </c>
      <c r="R1784" s="202">
        <f>Q1784*H1784</f>
        <v>0</v>
      </c>
      <c r="S1784" s="202">
        <v>0</v>
      </c>
      <c r="T1784" s="203">
        <f>S1784*H1784</f>
        <v>0</v>
      </c>
      <c r="AR1784" s="25" t="s">
        <v>173</v>
      </c>
      <c r="AT1784" s="25" t="s">
        <v>168</v>
      </c>
      <c r="AU1784" s="25" t="s">
        <v>84</v>
      </c>
      <c r="AY1784" s="25" t="s">
        <v>163</v>
      </c>
      <c r="BE1784" s="204">
        <f>IF(N1784="základní",J1784,0)</f>
        <v>0</v>
      </c>
      <c r="BF1784" s="204">
        <f>IF(N1784="snížená",J1784,0)</f>
        <v>0</v>
      </c>
      <c r="BG1784" s="204">
        <f>IF(N1784="zákl. přenesená",J1784,0)</f>
        <v>0</v>
      </c>
      <c r="BH1784" s="204">
        <f>IF(N1784="sníž. přenesená",J1784,0)</f>
        <v>0</v>
      </c>
      <c r="BI1784" s="204">
        <f>IF(N1784="nulová",J1784,0)</f>
        <v>0</v>
      </c>
      <c r="BJ1784" s="25" t="s">
        <v>98</v>
      </c>
      <c r="BK1784" s="204">
        <f>ROUND(I1784*H1784,2)</f>
        <v>0</v>
      </c>
      <c r="BL1784" s="25" t="s">
        <v>173</v>
      </c>
      <c r="BM1784" s="25" t="s">
        <v>2356</v>
      </c>
    </row>
    <row r="1785" spans="2:65" s="1" customFormat="1" ht="13.5">
      <c r="B1785" s="42"/>
      <c r="C1785" s="64"/>
      <c r="D1785" s="205" t="s">
        <v>175</v>
      </c>
      <c r="E1785" s="64"/>
      <c r="F1785" s="206" t="s">
        <v>1317</v>
      </c>
      <c r="G1785" s="64"/>
      <c r="H1785" s="64"/>
      <c r="I1785" s="164"/>
      <c r="J1785" s="64"/>
      <c r="K1785" s="64"/>
      <c r="L1785" s="62"/>
      <c r="M1785" s="207"/>
      <c r="N1785" s="43"/>
      <c r="O1785" s="43"/>
      <c r="P1785" s="43"/>
      <c r="Q1785" s="43"/>
      <c r="R1785" s="43"/>
      <c r="S1785" s="43"/>
      <c r="T1785" s="79"/>
      <c r="AT1785" s="25" t="s">
        <v>175</v>
      </c>
      <c r="AU1785" s="25" t="s">
        <v>84</v>
      </c>
    </row>
    <row r="1786" spans="2:65" s="1" customFormat="1" ht="16.5" customHeight="1">
      <c r="B1786" s="42"/>
      <c r="C1786" s="193" t="s">
        <v>1768</v>
      </c>
      <c r="D1786" s="193" t="s">
        <v>168</v>
      </c>
      <c r="E1786" s="194" t="s">
        <v>1318</v>
      </c>
      <c r="F1786" s="195" t="s">
        <v>1319</v>
      </c>
      <c r="G1786" s="196" t="s">
        <v>171</v>
      </c>
      <c r="H1786" s="197">
        <v>64.12</v>
      </c>
      <c r="I1786" s="198"/>
      <c r="J1786" s="199">
        <f>ROUND(I1786*H1786,2)</f>
        <v>0</v>
      </c>
      <c r="K1786" s="195" t="s">
        <v>21</v>
      </c>
      <c r="L1786" s="62"/>
      <c r="M1786" s="200" t="s">
        <v>21</v>
      </c>
      <c r="N1786" s="201" t="s">
        <v>48</v>
      </c>
      <c r="O1786" s="43"/>
      <c r="P1786" s="202">
        <f>O1786*H1786</f>
        <v>0</v>
      </c>
      <c r="Q1786" s="202">
        <v>0</v>
      </c>
      <c r="R1786" s="202">
        <f>Q1786*H1786</f>
        <v>0</v>
      </c>
      <c r="S1786" s="202">
        <v>0</v>
      </c>
      <c r="T1786" s="203">
        <f>S1786*H1786</f>
        <v>0</v>
      </c>
      <c r="AR1786" s="25" t="s">
        <v>173</v>
      </c>
      <c r="AT1786" s="25" t="s">
        <v>168</v>
      </c>
      <c r="AU1786" s="25" t="s">
        <v>84</v>
      </c>
      <c r="AY1786" s="25" t="s">
        <v>163</v>
      </c>
      <c r="BE1786" s="204">
        <f>IF(N1786="základní",J1786,0)</f>
        <v>0</v>
      </c>
      <c r="BF1786" s="204">
        <f>IF(N1786="snížená",J1786,0)</f>
        <v>0</v>
      </c>
      <c r="BG1786" s="204">
        <f>IF(N1786="zákl. přenesená",J1786,0)</f>
        <v>0</v>
      </c>
      <c r="BH1786" s="204">
        <f>IF(N1786="sníž. přenesená",J1786,0)</f>
        <v>0</v>
      </c>
      <c r="BI1786" s="204">
        <f>IF(N1786="nulová",J1786,0)</f>
        <v>0</v>
      </c>
      <c r="BJ1786" s="25" t="s">
        <v>98</v>
      </c>
      <c r="BK1786" s="204">
        <f>ROUND(I1786*H1786,2)</f>
        <v>0</v>
      </c>
      <c r="BL1786" s="25" t="s">
        <v>173</v>
      </c>
      <c r="BM1786" s="25" t="s">
        <v>2357</v>
      </c>
    </row>
    <row r="1787" spans="2:65" s="1" customFormat="1" ht="13.5">
      <c r="B1787" s="42"/>
      <c r="C1787" s="64"/>
      <c r="D1787" s="205" t="s">
        <v>175</v>
      </c>
      <c r="E1787" s="64"/>
      <c r="F1787" s="206" t="s">
        <v>1319</v>
      </c>
      <c r="G1787" s="64"/>
      <c r="H1787" s="64"/>
      <c r="I1787" s="164"/>
      <c r="J1787" s="64"/>
      <c r="K1787" s="64"/>
      <c r="L1787" s="62"/>
      <c r="M1787" s="207"/>
      <c r="N1787" s="43"/>
      <c r="O1787" s="43"/>
      <c r="P1787" s="43"/>
      <c r="Q1787" s="43"/>
      <c r="R1787" s="43"/>
      <c r="S1787" s="43"/>
      <c r="T1787" s="79"/>
      <c r="AT1787" s="25" t="s">
        <v>175</v>
      </c>
      <c r="AU1787" s="25" t="s">
        <v>84</v>
      </c>
    </row>
    <row r="1788" spans="2:65" s="1" customFormat="1" ht="67.5">
      <c r="B1788" s="42"/>
      <c r="C1788" s="64"/>
      <c r="D1788" s="205" t="s">
        <v>843</v>
      </c>
      <c r="E1788" s="64"/>
      <c r="F1788" s="208" t="s">
        <v>1320</v>
      </c>
      <c r="G1788" s="64"/>
      <c r="H1788" s="64"/>
      <c r="I1788" s="164"/>
      <c r="J1788" s="64"/>
      <c r="K1788" s="64"/>
      <c r="L1788" s="62"/>
      <c r="M1788" s="207"/>
      <c r="N1788" s="43"/>
      <c r="O1788" s="43"/>
      <c r="P1788" s="43"/>
      <c r="Q1788" s="43"/>
      <c r="R1788" s="43"/>
      <c r="S1788" s="43"/>
      <c r="T1788" s="79"/>
      <c r="AT1788" s="25" t="s">
        <v>843</v>
      </c>
      <c r="AU1788" s="25" t="s">
        <v>84</v>
      </c>
    </row>
    <row r="1789" spans="2:65" s="1" customFormat="1" ht="16.5" customHeight="1">
      <c r="B1789" s="42"/>
      <c r="C1789" s="241" t="s">
        <v>2358</v>
      </c>
      <c r="D1789" s="241" t="s">
        <v>310</v>
      </c>
      <c r="E1789" s="242" t="s">
        <v>1321</v>
      </c>
      <c r="F1789" s="243" t="s">
        <v>1322</v>
      </c>
      <c r="G1789" s="244" t="s">
        <v>171</v>
      </c>
      <c r="H1789" s="245">
        <v>32.06</v>
      </c>
      <c r="I1789" s="246"/>
      <c r="J1789" s="247">
        <f>ROUND(I1789*H1789,2)</f>
        <v>0</v>
      </c>
      <c r="K1789" s="243" t="s">
        <v>21</v>
      </c>
      <c r="L1789" s="248"/>
      <c r="M1789" s="249" t="s">
        <v>21</v>
      </c>
      <c r="N1789" s="250" t="s">
        <v>48</v>
      </c>
      <c r="O1789" s="43"/>
      <c r="P1789" s="202">
        <f>O1789*H1789</f>
        <v>0</v>
      </c>
      <c r="Q1789" s="202">
        <v>0</v>
      </c>
      <c r="R1789" s="202">
        <f>Q1789*H1789</f>
        <v>0</v>
      </c>
      <c r="S1789" s="202">
        <v>0</v>
      </c>
      <c r="T1789" s="203">
        <f>S1789*H1789</f>
        <v>0</v>
      </c>
      <c r="AR1789" s="25" t="s">
        <v>228</v>
      </c>
      <c r="AT1789" s="25" t="s">
        <v>310</v>
      </c>
      <c r="AU1789" s="25" t="s">
        <v>84</v>
      </c>
      <c r="AY1789" s="25" t="s">
        <v>163</v>
      </c>
      <c r="BE1789" s="204">
        <f>IF(N1789="základní",J1789,0)</f>
        <v>0</v>
      </c>
      <c r="BF1789" s="204">
        <f>IF(N1789="snížená",J1789,0)</f>
        <v>0</v>
      </c>
      <c r="BG1789" s="204">
        <f>IF(N1789="zákl. přenesená",J1789,0)</f>
        <v>0</v>
      </c>
      <c r="BH1789" s="204">
        <f>IF(N1789="sníž. přenesená",J1789,0)</f>
        <v>0</v>
      </c>
      <c r="BI1789" s="204">
        <f>IF(N1789="nulová",J1789,0)</f>
        <v>0</v>
      </c>
      <c r="BJ1789" s="25" t="s">
        <v>98</v>
      </c>
      <c r="BK1789" s="204">
        <f>ROUND(I1789*H1789,2)</f>
        <v>0</v>
      </c>
      <c r="BL1789" s="25" t="s">
        <v>173</v>
      </c>
      <c r="BM1789" s="25" t="s">
        <v>2359</v>
      </c>
    </row>
    <row r="1790" spans="2:65" s="1" customFormat="1" ht="13.5">
      <c r="B1790" s="42"/>
      <c r="C1790" s="64"/>
      <c r="D1790" s="205" t="s">
        <v>175</v>
      </c>
      <c r="E1790" s="64"/>
      <c r="F1790" s="206" t="s">
        <v>1322</v>
      </c>
      <c r="G1790" s="64"/>
      <c r="H1790" s="64"/>
      <c r="I1790" s="164"/>
      <c r="J1790" s="64"/>
      <c r="K1790" s="64"/>
      <c r="L1790" s="62"/>
      <c r="M1790" s="207"/>
      <c r="N1790" s="43"/>
      <c r="O1790" s="43"/>
      <c r="P1790" s="43"/>
      <c r="Q1790" s="43"/>
      <c r="R1790" s="43"/>
      <c r="S1790" s="43"/>
      <c r="T1790" s="79"/>
      <c r="AT1790" s="25" t="s">
        <v>175</v>
      </c>
      <c r="AU1790" s="25" t="s">
        <v>84</v>
      </c>
    </row>
    <row r="1791" spans="2:65" s="1" customFormat="1" ht="94.5">
      <c r="B1791" s="42"/>
      <c r="C1791" s="64"/>
      <c r="D1791" s="205" t="s">
        <v>843</v>
      </c>
      <c r="E1791" s="64"/>
      <c r="F1791" s="208" t="s">
        <v>1323</v>
      </c>
      <c r="G1791" s="64"/>
      <c r="H1791" s="64"/>
      <c r="I1791" s="164"/>
      <c r="J1791" s="64"/>
      <c r="K1791" s="64"/>
      <c r="L1791" s="62"/>
      <c r="M1791" s="207"/>
      <c r="N1791" s="43"/>
      <c r="O1791" s="43"/>
      <c r="P1791" s="43"/>
      <c r="Q1791" s="43"/>
      <c r="R1791" s="43"/>
      <c r="S1791" s="43"/>
      <c r="T1791" s="79"/>
      <c r="AT1791" s="25" t="s">
        <v>843</v>
      </c>
      <c r="AU1791" s="25" t="s">
        <v>84</v>
      </c>
    </row>
    <row r="1792" spans="2:65" s="1" customFormat="1" ht="16.5" customHeight="1">
      <c r="B1792" s="42"/>
      <c r="C1792" s="241" t="s">
        <v>1769</v>
      </c>
      <c r="D1792" s="241" t="s">
        <v>310</v>
      </c>
      <c r="E1792" s="242" t="s">
        <v>1324</v>
      </c>
      <c r="F1792" s="243" t="s">
        <v>1325</v>
      </c>
      <c r="G1792" s="244" t="s">
        <v>171</v>
      </c>
      <c r="H1792" s="245">
        <v>32.06</v>
      </c>
      <c r="I1792" s="246"/>
      <c r="J1792" s="247">
        <f>ROUND(I1792*H1792,2)</f>
        <v>0</v>
      </c>
      <c r="K1792" s="243" t="s">
        <v>21</v>
      </c>
      <c r="L1792" s="248"/>
      <c r="M1792" s="249" t="s">
        <v>21</v>
      </c>
      <c r="N1792" s="250" t="s">
        <v>48</v>
      </c>
      <c r="O1792" s="43"/>
      <c r="P1792" s="202">
        <f>O1792*H1792</f>
        <v>0</v>
      </c>
      <c r="Q1792" s="202">
        <v>0</v>
      </c>
      <c r="R1792" s="202">
        <f>Q1792*H1792</f>
        <v>0</v>
      </c>
      <c r="S1792" s="202">
        <v>0</v>
      </c>
      <c r="T1792" s="203">
        <f>S1792*H1792</f>
        <v>0</v>
      </c>
      <c r="AR1792" s="25" t="s">
        <v>228</v>
      </c>
      <c r="AT1792" s="25" t="s">
        <v>310</v>
      </c>
      <c r="AU1792" s="25" t="s">
        <v>84</v>
      </c>
      <c r="AY1792" s="25" t="s">
        <v>163</v>
      </c>
      <c r="BE1792" s="204">
        <f>IF(N1792="základní",J1792,0)</f>
        <v>0</v>
      </c>
      <c r="BF1792" s="204">
        <f>IF(N1792="snížená",J1792,0)</f>
        <v>0</v>
      </c>
      <c r="BG1792" s="204">
        <f>IF(N1792="zákl. přenesená",J1792,0)</f>
        <v>0</v>
      </c>
      <c r="BH1792" s="204">
        <f>IF(N1792="sníž. přenesená",J1792,0)</f>
        <v>0</v>
      </c>
      <c r="BI1792" s="204">
        <f>IF(N1792="nulová",J1792,0)</f>
        <v>0</v>
      </c>
      <c r="BJ1792" s="25" t="s">
        <v>98</v>
      </c>
      <c r="BK1792" s="204">
        <f>ROUND(I1792*H1792,2)</f>
        <v>0</v>
      </c>
      <c r="BL1792" s="25" t="s">
        <v>173</v>
      </c>
      <c r="BM1792" s="25" t="s">
        <v>2360</v>
      </c>
    </row>
    <row r="1793" spans="2:65" s="1" customFormat="1" ht="13.5">
      <c r="B1793" s="42"/>
      <c r="C1793" s="64"/>
      <c r="D1793" s="205" t="s">
        <v>175</v>
      </c>
      <c r="E1793" s="64"/>
      <c r="F1793" s="206" t="s">
        <v>1325</v>
      </c>
      <c r="G1793" s="64"/>
      <c r="H1793" s="64"/>
      <c r="I1793" s="164"/>
      <c r="J1793" s="64"/>
      <c r="K1793" s="64"/>
      <c r="L1793" s="62"/>
      <c r="M1793" s="207"/>
      <c r="N1793" s="43"/>
      <c r="O1793" s="43"/>
      <c r="P1793" s="43"/>
      <c r="Q1793" s="43"/>
      <c r="R1793" s="43"/>
      <c r="S1793" s="43"/>
      <c r="T1793" s="79"/>
      <c r="AT1793" s="25" t="s">
        <v>175</v>
      </c>
      <c r="AU1793" s="25" t="s">
        <v>84</v>
      </c>
    </row>
    <row r="1794" spans="2:65" s="1" customFormat="1" ht="67.5">
      <c r="B1794" s="42"/>
      <c r="C1794" s="64"/>
      <c r="D1794" s="205" t="s">
        <v>843</v>
      </c>
      <c r="E1794" s="64"/>
      <c r="F1794" s="208" t="s">
        <v>1326</v>
      </c>
      <c r="G1794" s="64"/>
      <c r="H1794" s="64"/>
      <c r="I1794" s="164"/>
      <c r="J1794" s="64"/>
      <c r="K1794" s="64"/>
      <c r="L1794" s="62"/>
      <c r="M1794" s="207"/>
      <c r="N1794" s="43"/>
      <c r="O1794" s="43"/>
      <c r="P1794" s="43"/>
      <c r="Q1794" s="43"/>
      <c r="R1794" s="43"/>
      <c r="S1794" s="43"/>
      <c r="T1794" s="79"/>
      <c r="AT1794" s="25" t="s">
        <v>843</v>
      </c>
      <c r="AU1794" s="25" t="s">
        <v>84</v>
      </c>
    </row>
    <row r="1795" spans="2:65" s="10" customFormat="1" ht="37.35" customHeight="1">
      <c r="B1795" s="177"/>
      <c r="C1795" s="178"/>
      <c r="D1795" s="179" t="s">
        <v>75</v>
      </c>
      <c r="E1795" s="180" t="s">
        <v>2361</v>
      </c>
      <c r="F1795" s="180" t="s">
        <v>2362</v>
      </c>
      <c r="G1795" s="178"/>
      <c r="H1795" s="178"/>
      <c r="I1795" s="181"/>
      <c r="J1795" s="182">
        <f>BK1795</f>
        <v>0</v>
      </c>
      <c r="K1795" s="178"/>
      <c r="L1795" s="183"/>
      <c r="M1795" s="184"/>
      <c r="N1795" s="185"/>
      <c r="O1795" s="185"/>
      <c r="P1795" s="186">
        <f>SUM(P1796:P1902)</f>
        <v>0</v>
      </c>
      <c r="Q1795" s="185"/>
      <c r="R1795" s="186">
        <f>SUM(R1796:R1902)</f>
        <v>0</v>
      </c>
      <c r="S1795" s="185"/>
      <c r="T1795" s="187">
        <f>SUM(T1796:T1902)</f>
        <v>0</v>
      </c>
      <c r="AR1795" s="188" t="s">
        <v>84</v>
      </c>
      <c r="AT1795" s="189" t="s">
        <v>75</v>
      </c>
      <c r="AU1795" s="189" t="s">
        <v>76</v>
      </c>
      <c r="AY1795" s="188" t="s">
        <v>163</v>
      </c>
      <c r="BK1795" s="190">
        <f>SUM(BK1796:BK1902)</f>
        <v>0</v>
      </c>
    </row>
    <row r="1796" spans="2:65" s="1" customFormat="1" ht="16.5" customHeight="1">
      <c r="B1796" s="42"/>
      <c r="C1796" s="193" t="s">
        <v>2363</v>
      </c>
      <c r="D1796" s="193" t="s">
        <v>168</v>
      </c>
      <c r="E1796" s="194" t="s">
        <v>1215</v>
      </c>
      <c r="F1796" s="195" t="s">
        <v>1216</v>
      </c>
      <c r="G1796" s="196" t="s">
        <v>184</v>
      </c>
      <c r="H1796" s="197">
        <v>13</v>
      </c>
      <c r="I1796" s="198"/>
      <c r="J1796" s="199">
        <f>ROUND(I1796*H1796,2)</f>
        <v>0</v>
      </c>
      <c r="K1796" s="195" t="s">
        <v>21</v>
      </c>
      <c r="L1796" s="62"/>
      <c r="M1796" s="200" t="s">
        <v>21</v>
      </c>
      <c r="N1796" s="201" t="s">
        <v>48</v>
      </c>
      <c r="O1796" s="43"/>
      <c r="P1796" s="202">
        <f>O1796*H1796</f>
        <v>0</v>
      </c>
      <c r="Q1796" s="202">
        <v>0</v>
      </c>
      <c r="R1796" s="202">
        <f>Q1796*H1796</f>
        <v>0</v>
      </c>
      <c r="S1796" s="202">
        <v>0</v>
      </c>
      <c r="T1796" s="203">
        <f>S1796*H1796</f>
        <v>0</v>
      </c>
      <c r="AR1796" s="25" t="s">
        <v>173</v>
      </c>
      <c r="AT1796" s="25" t="s">
        <v>168</v>
      </c>
      <c r="AU1796" s="25" t="s">
        <v>84</v>
      </c>
      <c r="AY1796" s="25" t="s">
        <v>163</v>
      </c>
      <c r="BE1796" s="204">
        <f>IF(N1796="základní",J1796,0)</f>
        <v>0</v>
      </c>
      <c r="BF1796" s="204">
        <f>IF(N1796="snížená",J1796,0)</f>
        <v>0</v>
      </c>
      <c r="BG1796" s="204">
        <f>IF(N1796="zákl. přenesená",J1796,0)</f>
        <v>0</v>
      </c>
      <c r="BH1796" s="204">
        <f>IF(N1796="sníž. přenesená",J1796,0)</f>
        <v>0</v>
      </c>
      <c r="BI1796" s="204">
        <f>IF(N1796="nulová",J1796,0)</f>
        <v>0</v>
      </c>
      <c r="BJ1796" s="25" t="s">
        <v>98</v>
      </c>
      <c r="BK1796" s="204">
        <f>ROUND(I1796*H1796,2)</f>
        <v>0</v>
      </c>
      <c r="BL1796" s="25" t="s">
        <v>173</v>
      </c>
      <c r="BM1796" s="25" t="s">
        <v>2364</v>
      </c>
    </row>
    <row r="1797" spans="2:65" s="1" customFormat="1" ht="13.5">
      <c r="B1797" s="42"/>
      <c r="C1797" s="64"/>
      <c r="D1797" s="205" t="s">
        <v>175</v>
      </c>
      <c r="E1797" s="64"/>
      <c r="F1797" s="206" t="s">
        <v>1216</v>
      </c>
      <c r="G1797" s="64"/>
      <c r="H1797" s="64"/>
      <c r="I1797" s="164"/>
      <c r="J1797" s="64"/>
      <c r="K1797" s="64"/>
      <c r="L1797" s="62"/>
      <c r="M1797" s="207"/>
      <c r="N1797" s="43"/>
      <c r="O1797" s="43"/>
      <c r="P1797" s="43"/>
      <c r="Q1797" s="43"/>
      <c r="R1797" s="43"/>
      <c r="S1797" s="43"/>
      <c r="T1797" s="79"/>
      <c r="AT1797" s="25" t="s">
        <v>175</v>
      </c>
      <c r="AU1797" s="25" t="s">
        <v>84</v>
      </c>
    </row>
    <row r="1798" spans="2:65" s="1" customFormat="1" ht="16.5" customHeight="1">
      <c r="B1798" s="42"/>
      <c r="C1798" s="193" t="s">
        <v>1771</v>
      </c>
      <c r="D1798" s="193" t="s">
        <v>168</v>
      </c>
      <c r="E1798" s="194" t="s">
        <v>1217</v>
      </c>
      <c r="F1798" s="195" t="s">
        <v>1218</v>
      </c>
      <c r="G1798" s="196" t="s">
        <v>184</v>
      </c>
      <c r="H1798" s="197">
        <v>9</v>
      </c>
      <c r="I1798" s="198"/>
      <c r="J1798" s="199">
        <f>ROUND(I1798*H1798,2)</f>
        <v>0</v>
      </c>
      <c r="K1798" s="195" t="s">
        <v>21</v>
      </c>
      <c r="L1798" s="62"/>
      <c r="M1798" s="200" t="s">
        <v>21</v>
      </c>
      <c r="N1798" s="201" t="s">
        <v>48</v>
      </c>
      <c r="O1798" s="43"/>
      <c r="P1798" s="202">
        <f>O1798*H1798</f>
        <v>0</v>
      </c>
      <c r="Q1798" s="202">
        <v>0</v>
      </c>
      <c r="R1798" s="202">
        <f>Q1798*H1798</f>
        <v>0</v>
      </c>
      <c r="S1798" s="202">
        <v>0</v>
      </c>
      <c r="T1798" s="203">
        <f>S1798*H1798</f>
        <v>0</v>
      </c>
      <c r="AR1798" s="25" t="s">
        <v>173</v>
      </c>
      <c r="AT1798" s="25" t="s">
        <v>168</v>
      </c>
      <c r="AU1798" s="25" t="s">
        <v>84</v>
      </c>
      <c r="AY1798" s="25" t="s">
        <v>163</v>
      </c>
      <c r="BE1798" s="204">
        <f>IF(N1798="základní",J1798,0)</f>
        <v>0</v>
      </c>
      <c r="BF1798" s="204">
        <f>IF(N1798="snížená",J1798,0)</f>
        <v>0</v>
      </c>
      <c r="BG1798" s="204">
        <f>IF(N1798="zákl. přenesená",J1798,0)</f>
        <v>0</v>
      </c>
      <c r="BH1798" s="204">
        <f>IF(N1798="sníž. přenesená",J1798,0)</f>
        <v>0</v>
      </c>
      <c r="BI1798" s="204">
        <f>IF(N1798="nulová",J1798,0)</f>
        <v>0</v>
      </c>
      <c r="BJ1798" s="25" t="s">
        <v>98</v>
      </c>
      <c r="BK1798" s="204">
        <f>ROUND(I1798*H1798,2)</f>
        <v>0</v>
      </c>
      <c r="BL1798" s="25" t="s">
        <v>173</v>
      </c>
      <c r="BM1798" s="25" t="s">
        <v>2365</v>
      </c>
    </row>
    <row r="1799" spans="2:65" s="1" customFormat="1" ht="13.5">
      <c r="B1799" s="42"/>
      <c r="C1799" s="64"/>
      <c r="D1799" s="205" t="s">
        <v>175</v>
      </c>
      <c r="E1799" s="64"/>
      <c r="F1799" s="206" t="s">
        <v>1218</v>
      </c>
      <c r="G1799" s="64"/>
      <c r="H1799" s="64"/>
      <c r="I1799" s="164"/>
      <c r="J1799" s="64"/>
      <c r="K1799" s="64"/>
      <c r="L1799" s="62"/>
      <c r="M1799" s="207"/>
      <c r="N1799" s="43"/>
      <c r="O1799" s="43"/>
      <c r="P1799" s="43"/>
      <c r="Q1799" s="43"/>
      <c r="R1799" s="43"/>
      <c r="S1799" s="43"/>
      <c r="T1799" s="79"/>
      <c r="AT1799" s="25" t="s">
        <v>175</v>
      </c>
      <c r="AU1799" s="25" t="s">
        <v>84</v>
      </c>
    </row>
    <row r="1800" spans="2:65" s="1" customFormat="1" ht="38.25" customHeight="1">
      <c r="B1800" s="42"/>
      <c r="C1800" s="193" t="s">
        <v>1006</v>
      </c>
      <c r="D1800" s="193" t="s">
        <v>168</v>
      </c>
      <c r="E1800" s="194" t="s">
        <v>1219</v>
      </c>
      <c r="F1800" s="195" t="s">
        <v>1220</v>
      </c>
      <c r="G1800" s="196" t="s">
        <v>184</v>
      </c>
      <c r="H1800" s="197">
        <v>10</v>
      </c>
      <c r="I1800" s="198"/>
      <c r="J1800" s="199">
        <f>ROUND(I1800*H1800,2)</f>
        <v>0</v>
      </c>
      <c r="K1800" s="195" t="s">
        <v>21</v>
      </c>
      <c r="L1800" s="62"/>
      <c r="M1800" s="200" t="s">
        <v>21</v>
      </c>
      <c r="N1800" s="201" t="s">
        <v>48</v>
      </c>
      <c r="O1800" s="43"/>
      <c r="P1800" s="202">
        <f>O1800*H1800</f>
        <v>0</v>
      </c>
      <c r="Q1800" s="202">
        <v>0</v>
      </c>
      <c r="R1800" s="202">
        <f>Q1800*H1800</f>
        <v>0</v>
      </c>
      <c r="S1800" s="202">
        <v>0</v>
      </c>
      <c r="T1800" s="203">
        <f>S1800*H1800</f>
        <v>0</v>
      </c>
      <c r="AR1800" s="25" t="s">
        <v>173</v>
      </c>
      <c r="AT1800" s="25" t="s">
        <v>168</v>
      </c>
      <c r="AU1800" s="25" t="s">
        <v>84</v>
      </c>
      <c r="AY1800" s="25" t="s">
        <v>163</v>
      </c>
      <c r="BE1800" s="204">
        <f>IF(N1800="základní",J1800,0)</f>
        <v>0</v>
      </c>
      <c r="BF1800" s="204">
        <f>IF(N1800="snížená",J1800,0)</f>
        <v>0</v>
      </c>
      <c r="BG1800" s="204">
        <f>IF(N1800="zákl. přenesená",J1800,0)</f>
        <v>0</v>
      </c>
      <c r="BH1800" s="204">
        <f>IF(N1800="sníž. přenesená",J1800,0)</f>
        <v>0</v>
      </c>
      <c r="BI1800" s="204">
        <f>IF(N1800="nulová",J1800,0)</f>
        <v>0</v>
      </c>
      <c r="BJ1800" s="25" t="s">
        <v>98</v>
      </c>
      <c r="BK1800" s="204">
        <f>ROUND(I1800*H1800,2)</f>
        <v>0</v>
      </c>
      <c r="BL1800" s="25" t="s">
        <v>173</v>
      </c>
      <c r="BM1800" s="25" t="s">
        <v>2366</v>
      </c>
    </row>
    <row r="1801" spans="2:65" s="1" customFormat="1" ht="27">
      <c r="B1801" s="42"/>
      <c r="C1801" s="64"/>
      <c r="D1801" s="205" t="s">
        <v>175</v>
      </c>
      <c r="E1801" s="64"/>
      <c r="F1801" s="206" t="s">
        <v>1220</v>
      </c>
      <c r="G1801" s="64"/>
      <c r="H1801" s="64"/>
      <c r="I1801" s="164"/>
      <c r="J1801" s="64"/>
      <c r="K1801" s="64"/>
      <c r="L1801" s="62"/>
      <c r="M1801" s="207"/>
      <c r="N1801" s="43"/>
      <c r="O1801" s="43"/>
      <c r="P1801" s="43"/>
      <c r="Q1801" s="43"/>
      <c r="R1801" s="43"/>
      <c r="S1801" s="43"/>
      <c r="T1801" s="79"/>
      <c r="AT1801" s="25" t="s">
        <v>175</v>
      </c>
      <c r="AU1801" s="25" t="s">
        <v>84</v>
      </c>
    </row>
    <row r="1802" spans="2:65" s="1" customFormat="1" ht="25.5" customHeight="1">
      <c r="B1802" s="42"/>
      <c r="C1802" s="193" t="s">
        <v>1030</v>
      </c>
      <c r="D1802" s="193" t="s">
        <v>168</v>
      </c>
      <c r="E1802" s="194" t="s">
        <v>1221</v>
      </c>
      <c r="F1802" s="195" t="s">
        <v>1222</v>
      </c>
      <c r="G1802" s="196" t="s">
        <v>184</v>
      </c>
      <c r="H1802" s="197">
        <v>3</v>
      </c>
      <c r="I1802" s="198"/>
      <c r="J1802" s="199">
        <f>ROUND(I1802*H1802,2)</f>
        <v>0</v>
      </c>
      <c r="K1802" s="195" t="s">
        <v>21</v>
      </c>
      <c r="L1802" s="62"/>
      <c r="M1802" s="200" t="s">
        <v>21</v>
      </c>
      <c r="N1802" s="201" t="s">
        <v>48</v>
      </c>
      <c r="O1802" s="43"/>
      <c r="P1802" s="202">
        <f>O1802*H1802</f>
        <v>0</v>
      </c>
      <c r="Q1802" s="202">
        <v>0</v>
      </c>
      <c r="R1802" s="202">
        <f>Q1802*H1802</f>
        <v>0</v>
      </c>
      <c r="S1802" s="202">
        <v>0</v>
      </c>
      <c r="T1802" s="203">
        <f>S1802*H1802</f>
        <v>0</v>
      </c>
      <c r="AR1802" s="25" t="s">
        <v>173</v>
      </c>
      <c r="AT1802" s="25" t="s">
        <v>168</v>
      </c>
      <c r="AU1802" s="25" t="s">
        <v>84</v>
      </c>
      <c r="AY1802" s="25" t="s">
        <v>163</v>
      </c>
      <c r="BE1802" s="204">
        <f>IF(N1802="základní",J1802,0)</f>
        <v>0</v>
      </c>
      <c r="BF1802" s="204">
        <f>IF(N1802="snížená",J1802,0)</f>
        <v>0</v>
      </c>
      <c r="BG1802" s="204">
        <f>IF(N1802="zákl. přenesená",J1802,0)</f>
        <v>0</v>
      </c>
      <c r="BH1802" s="204">
        <f>IF(N1802="sníž. přenesená",J1802,0)</f>
        <v>0</v>
      </c>
      <c r="BI1802" s="204">
        <f>IF(N1802="nulová",J1802,0)</f>
        <v>0</v>
      </c>
      <c r="BJ1802" s="25" t="s">
        <v>98</v>
      </c>
      <c r="BK1802" s="204">
        <f>ROUND(I1802*H1802,2)</f>
        <v>0</v>
      </c>
      <c r="BL1802" s="25" t="s">
        <v>173</v>
      </c>
      <c r="BM1802" s="25" t="s">
        <v>2367</v>
      </c>
    </row>
    <row r="1803" spans="2:65" s="1" customFormat="1" ht="27">
      <c r="B1803" s="42"/>
      <c r="C1803" s="64"/>
      <c r="D1803" s="205" t="s">
        <v>175</v>
      </c>
      <c r="E1803" s="64"/>
      <c r="F1803" s="206" t="s">
        <v>1222</v>
      </c>
      <c r="G1803" s="64"/>
      <c r="H1803" s="64"/>
      <c r="I1803" s="164"/>
      <c r="J1803" s="64"/>
      <c r="K1803" s="64"/>
      <c r="L1803" s="62"/>
      <c r="M1803" s="207"/>
      <c r="N1803" s="43"/>
      <c r="O1803" s="43"/>
      <c r="P1803" s="43"/>
      <c r="Q1803" s="43"/>
      <c r="R1803" s="43"/>
      <c r="S1803" s="43"/>
      <c r="T1803" s="79"/>
      <c r="AT1803" s="25" t="s">
        <v>175</v>
      </c>
      <c r="AU1803" s="25" t="s">
        <v>84</v>
      </c>
    </row>
    <row r="1804" spans="2:65" s="1" customFormat="1" ht="38.25" customHeight="1">
      <c r="B1804" s="42"/>
      <c r="C1804" s="193" t="s">
        <v>2368</v>
      </c>
      <c r="D1804" s="193" t="s">
        <v>168</v>
      </c>
      <c r="E1804" s="194" t="s">
        <v>1223</v>
      </c>
      <c r="F1804" s="195" t="s">
        <v>1224</v>
      </c>
      <c r="G1804" s="196" t="s">
        <v>184</v>
      </c>
      <c r="H1804" s="197">
        <v>10</v>
      </c>
      <c r="I1804" s="198"/>
      <c r="J1804" s="199">
        <f>ROUND(I1804*H1804,2)</f>
        <v>0</v>
      </c>
      <c r="K1804" s="195" t="s">
        <v>21</v>
      </c>
      <c r="L1804" s="62"/>
      <c r="M1804" s="200" t="s">
        <v>21</v>
      </c>
      <c r="N1804" s="201" t="s">
        <v>48</v>
      </c>
      <c r="O1804" s="43"/>
      <c r="P1804" s="202">
        <f>O1804*H1804</f>
        <v>0</v>
      </c>
      <c r="Q1804" s="202">
        <v>0</v>
      </c>
      <c r="R1804" s="202">
        <f>Q1804*H1804</f>
        <v>0</v>
      </c>
      <c r="S1804" s="202">
        <v>0</v>
      </c>
      <c r="T1804" s="203">
        <f>S1804*H1804</f>
        <v>0</v>
      </c>
      <c r="AR1804" s="25" t="s">
        <v>173</v>
      </c>
      <c r="AT1804" s="25" t="s">
        <v>168</v>
      </c>
      <c r="AU1804" s="25" t="s">
        <v>84</v>
      </c>
      <c r="AY1804" s="25" t="s">
        <v>163</v>
      </c>
      <c r="BE1804" s="204">
        <f>IF(N1804="základní",J1804,0)</f>
        <v>0</v>
      </c>
      <c r="BF1804" s="204">
        <f>IF(N1804="snížená",J1804,0)</f>
        <v>0</v>
      </c>
      <c r="BG1804" s="204">
        <f>IF(N1804="zákl. přenesená",J1804,0)</f>
        <v>0</v>
      </c>
      <c r="BH1804" s="204">
        <f>IF(N1804="sníž. přenesená",J1804,0)</f>
        <v>0</v>
      </c>
      <c r="BI1804" s="204">
        <f>IF(N1804="nulová",J1804,0)</f>
        <v>0</v>
      </c>
      <c r="BJ1804" s="25" t="s">
        <v>98</v>
      </c>
      <c r="BK1804" s="204">
        <f>ROUND(I1804*H1804,2)</f>
        <v>0</v>
      </c>
      <c r="BL1804" s="25" t="s">
        <v>173</v>
      </c>
      <c r="BM1804" s="25" t="s">
        <v>2369</v>
      </c>
    </row>
    <row r="1805" spans="2:65" s="1" customFormat="1" ht="27">
      <c r="B1805" s="42"/>
      <c r="C1805" s="64"/>
      <c r="D1805" s="205" t="s">
        <v>175</v>
      </c>
      <c r="E1805" s="64"/>
      <c r="F1805" s="206" t="s">
        <v>1224</v>
      </c>
      <c r="G1805" s="64"/>
      <c r="H1805" s="64"/>
      <c r="I1805" s="164"/>
      <c r="J1805" s="64"/>
      <c r="K1805" s="64"/>
      <c r="L1805" s="62"/>
      <c r="M1805" s="207"/>
      <c r="N1805" s="43"/>
      <c r="O1805" s="43"/>
      <c r="P1805" s="43"/>
      <c r="Q1805" s="43"/>
      <c r="R1805" s="43"/>
      <c r="S1805" s="43"/>
      <c r="T1805" s="79"/>
      <c r="AT1805" s="25" t="s">
        <v>175</v>
      </c>
      <c r="AU1805" s="25" t="s">
        <v>84</v>
      </c>
    </row>
    <row r="1806" spans="2:65" s="1" customFormat="1" ht="38.25" customHeight="1">
      <c r="B1806" s="42"/>
      <c r="C1806" s="193" t="s">
        <v>1773</v>
      </c>
      <c r="D1806" s="193" t="s">
        <v>168</v>
      </c>
      <c r="E1806" s="194" t="s">
        <v>1225</v>
      </c>
      <c r="F1806" s="195" t="s">
        <v>1226</v>
      </c>
      <c r="G1806" s="196" t="s">
        <v>184</v>
      </c>
      <c r="H1806" s="197">
        <v>3</v>
      </c>
      <c r="I1806" s="198"/>
      <c r="J1806" s="199">
        <f>ROUND(I1806*H1806,2)</f>
        <v>0</v>
      </c>
      <c r="K1806" s="195" t="s">
        <v>21</v>
      </c>
      <c r="L1806" s="62"/>
      <c r="M1806" s="200" t="s">
        <v>21</v>
      </c>
      <c r="N1806" s="201" t="s">
        <v>48</v>
      </c>
      <c r="O1806" s="43"/>
      <c r="P1806" s="202">
        <f>O1806*H1806</f>
        <v>0</v>
      </c>
      <c r="Q1806" s="202">
        <v>0</v>
      </c>
      <c r="R1806" s="202">
        <f>Q1806*H1806</f>
        <v>0</v>
      </c>
      <c r="S1806" s="202">
        <v>0</v>
      </c>
      <c r="T1806" s="203">
        <f>S1806*H1806</f>
        <v>0</v>
      </c>
      <c r="AR1806" s="25" t="s">
        <v>173</v>
      </c>
      <c r="AT1806" s="25" t="s">
        <v>168</v>
      </c>
      <c r="AU1806" s="25" t="s">
        <v>84</v>
      </c>
      <c r="AY1806" s="25" t="s">
        <v>163</v>
      </c>
      <c r="BE1806" s="204">
        <f>IF(N1806="základní",J1806,0)</f>
        <v>0</v>
      </c>
      <c r="BF1806" s="204">
        <f>IF(N1806="snížená",J1806,0)</f>
        <v>0</v>
      </c>
      <c r="BG1806" s="204">
        <f>IF(N1806="zákl. přenesená",J1806,0)</f>
        <v>0</v>
      </c>
      <c r="BH1806" s="204">
        <f>IF(N1806="sníž. přenesená",J1806,0)</f>
        <v>0</v>
      </c>
      <c r="BI1806" s="204">
        <f>IF(N1806="nulová",J1806,0)</f>
        <v>0</v>
      </c>
      <c r="BJ1806" s="25" t="s">
        <v>98</v>
      </c>
      <c r="BK1806" s="204">
        <f>ROUND(I1806*H1806,2)</f>
        <v>0</v>
      </c>
      <c r="BL1806" s="25" t="s">
        <v>173</v>
      </c>
      <c r="BM1806" s="25" t="s">
        <v>2370</v>
      </c>
    </row>
    <row r="1807" spans="2:65" s="1" customFormat="1" ht="27">
      <c r="B1807" s="42"/>
      <c r="C1807" s="64"/>
      <c r="D1807" s="205" t="s">
        <v>175</v>
      </c>
      <c r="E1807" s="64"/>
      <c r="F1807" s="206" t="s">
        <v>1226</v>
      </c>
      <c r="G1807" s="64"/>
      <c r="H1807" s="64"/>
      <c r="I1807" s="164"/>
      <c r="J1807" s="64"/>
      <c r="K1807" s="64"/>
      <c r="L1807" s="62"/>
      <c r="M1807" s="207"/>
      <c r="N1807" s="43"/>
      <c r="O1807" s="43"/>
      <c r="P1807" s="43"/>
      <c r="Q1807" s="43"/>
      <c r="R1807" s="43"/>
      <c r="S1807" s="43"/>
      <c r="T1807" s="79"/>
      <c r="AT1807" s="25" t="s">
        <v>175</v>
      </c>
      <c r="AU1807" s="25" t="s">
        <v>84</v>
      </c>
    </row>
    <row r="1808" spans="2:65" s="1" customFormat="1" ht="38.25" customHeight="1">
      <c r="B1808" s="42"/>
      <c r="C1808" s="193" t="s">
        <v>2371</v>
      </c>
      <c r="D1808" s="193" t="s">
        <v>168</v>
      </c>
      <c r="E1808" s="194" t="s">
        <v>1227</v>
      </c>
      <c r="F1808" s="195" t="s">
        <v>1228</v>
      </c>
      <c r="G1808" s="196" t="s">
        <v>184</v>
      </c>
      <c r="H1808" s="197">
        <v>1</v>
      </c>
      <c r="I1808" s="198"/>
      <c r="J1808" s="199">
        <f>ROUND(I1808*H1808,2)</f>
        <v>0</v>
      </c>
      <c r="K1808" s="195" t="s">
        <v>21</v>
      </c>
      <c r="L1808" s="62"/>
      <c r="M1808" s="200" t="s">
        <v>21</v>
      </c>
      <c r="N1808" s="201" t="s">
        <v>48</v>
      </c>
      <c r="O1808" s="43"/>
      <c r="P1808" s="202">
        <f>O1808*H1808</f>
        <v>0</v>
      </c>
      <c r="Q1808" s="202">
        <v>0</v>
      </c>
      <c r="R1808" s="202">
        <f>Q1808*H1808</f>
        <v>0</v>
      </c>
      <c r="S1808" s="202">
        <v>0</v>
      </c>
      <c r="T1808" s="203">
        <f>S1808*H1808</f>
        <v>0</v>
      </c>
      <c r="AR1808" s="25" t="s">
        <v>173</v>
      </c>
      <c r="AT1808" s="25" t="s">
        <v>168</v>
      </c>
      <c r="AU1808" s="25" t="s">
        <v>84</v>
      </c>
      <c r="AY1808" s="25" t="s">
        <v>163</v>
      </c>
      <c r="BE1808" s="204">
        <f>IF(N1808="základní",J1808,0)</f>
        <v>0</v>
      </c>
      <c r="BF1808" s="204">
        <f>IF(N1808="snížená",J1808,0)</f>
        <v>0</v>
      </c>
      <c r="BG1808" s="204">
        <f>IF(N1808="zákl. přenesená",J1808,0)</f>
        <v>0</v>
      </c>
      <c r="BH1808" s="204">
        <f>IF(N1808="sníž. přenesená",J1808,0)</f>
        <v>0</v>
      </c>
      <c r="BI1808" s="204">
        <f>IF(N1808="nulová",J1808,0)</f>
        <v>0</v>
      </c>
      <c r="BJ1808" s="25" t="s">
        <v>98</v>
      </c>
      <c r="BK1808" s="204">
        <f>ROUND(I1808*H1808,2)</f>
        <v>0</v>
      </c>
      <c r="BL1808" s="25" t="s">
        <v>173</v>
      </c>
      <c r="BM1808" s="25" t="s">
        <v>2372</v>
      </c>
    </row>
    <row r="1809" spans="2:65" s="1" customFormat="1" ht="27">
      <c r="B1809" s="42"/>
      <c r="C1809" s="64"/>
      <c r="D1809" s="205" t="s">
        <v>175</v>
      </c>
      <c r="E1809" s="64"/>
      <c r="F1809" s="206" t="s">
        <v>1228</v>
      </c>
      <c r="G1809" s="64"/>
      <c r="H1809" s="64"/>
      <c r="I1809" s="164"/>
      <c r="J1809" s="64"/>
      <c r="K1809" s="64"/>
      <c r="L1809" s="62"/>
      <c r="M1809" s="207"/>
      <c r="N1809" s="43"/>
      <c r="O1809" s="43"/>
      <c r="P1809" s="43"/>
      <c r="Q1809" s="43"/>
      <c r="R1809" s="43"/>
      <c r="S1809" s="43"/>
      <c r="T1809" s="79"/>
      <c r="AT1809" s="25" t="s">
        <v>175</v>
      </c>
      <c r="AU1809" s="25" t="s">
        <v>84</v>
      </c>
    </row>
    <row r="1810" spans="2:65" s="1" customFormat="1" ht="38.25" customHeight="1">
      <c r="B1810" s="42"/>
      <c r="C1810" s="193" t="s">
        <v>1774</v>
      </c>
      <c r="D1810" s="193" t="s">
        <v>168</v>
      </c>
      <c r="E1810" s="194" t="s">
        <v>1229</v>
      </c>
      <c r="F1810" s="195" t="s">
        <v>1230</v>
      </c>
      <c r="G1810" s="196" t="s">
        <v>288</v>
      </c>
      <c r="H1810" s="197">
        <v>15</v>
      </c>
      <c r="I1810" s="198"/>
      <c r="J1810" s="199">
        <f>ROUND(I1810*H1810,2)</f>
        <v>0</v>
      </c>
      <c r="K1810" s="195" t="s">
        <v>21</v>
      </c>
      <c r="L1810" s="62"/>
      <c r="M1810" s="200" t="s">
        <v>21</v>
      </c>
      <c r="N1810" s="201" t="s">
        <v>48</v>
      </c>
      <c r="O1810" s="43"/>
      <c r="P1810" s="202">
        <f>O1810*H1810</f>
        <v>0</v>
      </c>
      <c r="Q1810" s="202">
        <v>0</v>
      </c>
      <c r="R1810" s="202">
        <f>Q1810*H1810</f>
        <v>0</v>
      </c>
      <c r="S1810" s="202">
        <v>0</v>
      </c>
      <c r="T1810" s="203">
        <f>S1810*H1810</f>
        <v>0</v>
      </c>
      <c r="AR1810" s="25" t="s">
        <v>173</v>
      </c>
      <c r="AT1810" s="25" t="s">
        <v>168</v>
      </c>
      <c r="AU1810" s="25" t="s">
        <v>84</v>
      </c>
      <c r="AY1810" s="25" t="s">
        <v>163</v>
      </c>
      <c r="BE1810" s="204">
        <f>IF(N1810="základní",J1810,0)</f>
        <v>0</v>
      </c>
      <c r="BF1810" s="204">
        <f>IF(N1810="snížená",J1810,0)</f>
        <v>0</v>
      </c>
      <c r="BG1810" s="204">
        <f>IF(N1810="zákl. přenesená",J1810,0)</f>
        <v>0</v>
      </c>
      <c r="BH1810" s="204">
        <f>IF(N1810="sníž. přenesená",J1810,0)</f>
        <v>0</v>
      </c>
      <c r="BI1810" s="204">
        <f>IF(N1810="nulová",J1810,0)</f>
        <v>0</v>
      </c>
      <c r="BJ1810" s="25" t="s">
        <v>98</v>
      </c>
      <c r="BK1810" s="204">
        <f>ROUND(I1810*H1810,2)</f>
        <v>0</v>
      </c>
      <c r="BL1810" s="25" t="s">
        <v>173</v>
      </c>
      <c r="BM1810" s="25" t="s">
        <v>2373</v>
      </c>
    </row>
    <row r="1811" spans="2:65" s="1" customFormat="1" ht="27">
      <c r="B1811" s="42"/>
      <c r="C1811" s="64"/>
      <c r="D1811" s="205" t="s">
        <v>175</v>
      </c>
      <c r="E1811" s="64"/>
      <c r="F1811" s="206" t="s">
        <v>1230</v>
      </c>
      <c r="G1811" s="64"/>
      <c r="H1811" s="64"/>
      <c r="I1811" s="164"/>
      <c r="J1811" s="64"/>
      <c r="K1811" s="64"/>
      <c r="L1811" s="62"/>
      <c r="M1811" s="207"/>
      <c r="N1811" s="43"/>
      <c r="O1811" s="43"/>
      <c r="P1811" s="43"/>
      <c r="Q1811" s="43"/>
      <c r="R1811" s="43"/>
      <c r="S1811" s="43"/>
      <c r="T1811" s="79"/>
      <c r="AT1811" s="25" t="s">
        <v>175</v>
      </c>
      <c r="AU1811" s="25" t="s">
        <v>84</v>
      </c>
    </row>
    <row r="1812" spans="2:65" s="1" customFormat="1" ht="16.5" customHeight="1">
      <c r="B1812" s="42"/>
      <c r="C1812" s="193" t="s">
        <v>2374</v>
      </c>
      <c r="D1812" s="193" t="s">
        <v>168</v>
      </c>
      <c r="E1812" s="194" t="s">
        <v>1231</v>
      </c>
      <c r="F1812" s="195" t="s">
        <v>1232</v>
      </c>
      <c r="G1812" s="196" t="s">
        <v>1233</v>
      </c>
      <c r="H1812" s="197">
        <v>24</v>
      </c>
      <c r="I1812" s="198"/>
      <c r="J1812" s="199">
        <f>ROUND(I1812*H1812,2)</f>
        <v>0</v>
      </c>
      <c r="K1812" s="195" t="s">
        <v>21</v>
      </c>
      <c r="L1812" s="62"/>
      <c r="M1812" s="200" t="s">
        <v>21</v>
      </c>
      <c r="N1812" s="201" t="s">
        <v>48</v>
      </c>
      <c r="O1812" s="43"/>
      <c r="P1812" s="202">
        <f>O1812*H1812</f>
        <v>0</v>
      </c>
      <c r="Q1812" s="202">
        <v>0</v>
      </c>
      <c r="R1812" s="202">
        <f>Q1812*H1812</f>
        <v>0</v>
      </c>
      <c r="S1812" s="202">
        <v>0</v>
      </c>
      <c r="T1812" s="203">
        <f>S1812*H1812</f>
        <v>0</v>
      </c>
      <c r="AR1812" s="25" t="s">
        <v>173</v>
      </c>
      <c r="AT1812" s="25" t="s">
        <v>168</v>
      </c>
      <c r="AU1812" s="25" t="s">
        <v>84</v>
      </c>
      <c r="AY1812" s="25" t="s">
        <v>163</v>
      </c>
      <c r="BE1812" s="204">
        <f>IF(N1812="základní",J1812,0)</f>
        <v>0</v>
      </c>
      <c r="BF1812" s="204">
        <f>IF(N1812="snížená",J1812,0)</f>
        <v>0</v>
      </c>
      <c r="BG1812" s="204">
        <f>IF(N1812="zákl. přenesená",J1812,0)</f>
        <v>0</v>
      </c>
      <c r="BH1812" s="204">
        <f>IF(N1812="sníž. přenesená",J1812,0)</f>
        <v>0</v>
      </c>
      <c r="BI1812" s="204">
        <f>IF(N1812="nulová",J1812,0)</f>
        <v>0</v>
      </c>
      <c r="BJ1812" s="25" t="s">
        <v>98</v>
      </c>
      <c r="BK1812" s="204">
        <f>ROUND(I1812*H1812,2)</f>
        <v>0</v>
      </c>
      <c r="BL1812" s="25" t="s">
        <v>173</v>
      </c>
      <c r="BM1812" s="25" t="s">
        <v>2375</v>
      </c>
    </row>
    <row r="1813" spans="2:65" s="1" customFormat="1" ht="13.5">
      <c r="B1813" s="42"/>
      <c r="C1813" s="64"/>
      <c r="D1813" s="205" t="s">
        <v>175</v>
      </c>
      <c r="E1813" s="64"/>
      <c r="F1813" s="206" t="s">
        <v>1232</v>
      </c>
      <c r="G1813" s="64"/>
      <c r="H1813" s="64"/>
      <c r="I1813" s="164"/>
      <c r="J1813" s="64"/>
      <c r="K1813" s="64"/>
      <c r="L1813" s="62"/>
      <c r="M1813" s="207"/>
      <c r="N1813" s="43"/>
      <c r="O1813" s="43"/>
      <c r="P1813" s="43"/>
      <c r="Q1813" s="43"/>
      <c r="R1813" s="43"/>
      <c r="S1813" s="43"/>
      <c r="T1813" s="79"/>
      <c r="AT1813" s="25" t="s">
        <v>175</v>
      </c>
      <c r="AU1813" s="25" t="s">
        <v>84</v>
      </c>
    </row>
    <row r="1814" spans="2:65" s="1" customFormat="1" ht="38.25" customHeight="1">
      <c r="B1814" s="42"/>
      <c r="C1814" s="193" t="s">
        <v>1776</v>
      </c>
      <c r="D1814" s="193" t="s">
        <v>168</v>
      </c>
      <c r="E1814" s="194" t="s">
        <v>1234</v>
      </c>
      <c r="F1814" s="195" t="s">
        <v>1235</v>
      </c>
      <c r="G1814" s="196" t="s">
        <v>288</v>
      </c>
      <c r="H1814" s="197">
        <v>7</v>
      </c>
      <c r="I1814" s="198"/>
      <c r="J1814" s="199">
        <f>ROUND(I1814*H1814,2)</f>
        <v>0</v>
      </c>
      <c r="K1814" s="195" t="s">
        <v>21</v>
      </c>
      <c r="L1814" s="62"/>
      <c r="M1814" s="200" t="s">
        <v>21</v>
      </c>
      <c r="N1814" s="201" t="s">
        <v>48</v>
      </c>
      <c r="O1814" s="43"/>
      <c r="P1814" s="202">
        <f>O1814*H1814</f>
        <v>0</v>
      </c>
      <c r="Q1814" s="202">
        <v>0</v>
      </c>
      <c r="R1814" s="202">
        <f>Q1814*H1814</f>
        <v>0</v>
      </c>
      <c r="S1814" s="202">
        <v>0</v>
      </c>
      <c r="T1814" s="203">
        <f>S1814*H1814</f>
        <v>0</v>
      </c>
      <c r="AR1814" s="25" t="s">
        <v>173</v>
      </c>
      <c r="AT1814" s="25" t="s">
        <v>168</v>
      </c>
      <c r="AU1814" s="25" t="s">
        <v>84</v>
      </c>
      <c r="AY1814" s="25" t="s">
        <v>163</v>
      </c>
      <c r="BE1814" s="204">
        <f>IF(N1814="základní",J1814,0)</f>
        <v>0</v>
      </c>
      <c r="BF1814" s="204">
        <f>IF(N1814="snížená",J1814,0)</f>
        <v>0</v>
      </c>
      <c r="BG1814" s="204">
        <f>IF(N1814="zákl. přenesená",J1814,0)</f>
        <v>0</v>
      </c>
      <c r="BH1814" s="204">
        <f>IF(N1814="sníž. přenesená",J1814,0)</f>
        <v>0</v>
      </c>
      <c r="BI1814" s="204">
        <f>IF(N1814="nulová",J1814,0)</f>
        <v>0</v>
      </c>
      <c r="BJ1814" s="25" t="s">
        <v>98</v>
      </c>
      <c r="BK1814" s="204">
        <f>ROUND(I1814*H1814,2)</f>
        <v>0</v>
      </c>
      <c r="BL1814" s="25" t="s">
        <v>173</v>
      </c>
      <c r="BM1814" s="25" t="s">
        <v>2376</v>
      </c>
    </row>
    <row r="1815" spans="2:65" s="1" customFormat="1" ht="27">
      <c r="B1815" s="42"/>
      <c r="C1815" s="64"/>
      <c r="D1815" s="205" t="s">
        <v>175</v>
      </c>
      <c r="E1815" s="64"/>
      <c r="F1815" s="206" t="s">
        <v>1235</v>
      </c>
      <c r="G1815" s="64"/>
      <c r="H1815" s="64"/>
      <c r="I1815" s="164"/>
      <c r="J1815" s="64"/>
      <c r="K1815" s="64"/>
      <c r="L1815" s="62"/>
      <c r="M1815" s="207"/>
      <c r="N1815" s="43"/>
      <c r="O1815" s="43"/>
      <c r="P1815" s="43"/>
      <c r="Q1815" s="43"/>
      <c r="R1815" s="43"/>
      <c r="S1815" s="43"/>
      <c r="T1815" s="79"/>
      <c r="AT1815" s="25" t="s">
        <v>175</v>
      </c>
      <c r="AU1815" s="25" t="s">
        <v>84</v>
      </c>
    </row>
    <row r="1816" spans="2:65" s="1" customFormat="1" ht="38.25" customHeight="1">
      <c r="B1816" s="42"/>
      <c r="C1816" s="193" t="s">
        <v>2377</v>
      </c>
      <c r="D1816" s="193" t="s">
        <v>168</v>
      </c>
      <c r="E1816" s="194" t="s">
        <v>1236</v>
      </c>
      <c r="F1816" s="195" t="s">
        <v>1237</v>
      </c>
      <c r="G1816" s="196" t="s">
        <v>288</v>
      </c>
      <c r="H1816" s="197">
        <v>3</v>
      </c>
      <c r="I1816" s="198"/>
      <c r="J1816" s="199">
        <f>ROUND(I1816*H1816,2)</f>
        <v>0</v>
      </c>
      <c r="K1816" s="195" t="s">
        <v>21</v>
      </c>
      <c r="L1816" s="62"/>
      <c r="M1816" s="200" t="s">
        <v>21</v>
      </c>
      <c r="N1816" s="201" t="s">
        <v>48</v>
      </c>
      <c r="O1816" s="43"/>
      <c r="P1816" s="202">
        <f>O1816*H1816</f>
        <v>0</v>
      </c>
      <c r="Q1816" s="202">
        <v>0</v>
      </c>
      <c r="R1816" s="202">
        <f>Q1816*H1816</f>
        <v>0</v>
      </c>
      <c r="S1816" s="202">
        <v>0</v>
      </c>
      <c r="T1816" s="203">
        <f>S1816*H1816</f>
        <v>0</v>
      </c>
      <c r="AR1816" s="25" t="s">
        <v>173</v>
      </c>
      <c r="AT1816" s="25" t="s">
        <v>168</v>
      </c>
      <c r="AU1816" s="25" t="s">
        <v>84</v>
      </c>
      <c r="AY1816" s="25" t="s">
        <v>163</v>
      </c>
      <c r="BE1816" s="204">
        <f>IF(N1816="základní",J1816,0)</f>
        <v>0</v>
      </c>
      <c r="BF1816" s="204">
        <f>IF(N1816="snížená",J1816,0)</f>
        <v>0</v>
      </c>
      <c r="BG1816" s="204">
        <f>IF(N1816="zákl. přenesená",J1816,0)</f>
        <v>0</v>
      </c>
      <c r="BH1816" s="204">
        <f>IF(N1816="sníž. přenesená",J1816,0)</f>
        <v>0</v>
      </c>
      <c r="BI1816" s="204">
        <f>IF(N1816="nulová",J1816,0)</f>
        <v>0</v>
      </c>
      <c r="BJ1816" s="25" t="s">
        <v>98</v>
      </c>
      <c r="BK1816" s="204">
        <f>ROUND(I1816*H1816,2)</f>
        <v>0</v>
      </c>
      <c r="BL1816" s="25" t="s">
        <v>173</v>
      </c>
      <c r="BM1816" s="25" t="s">
        <v>2378</v>
      </c>
    </row>
    <row r="1817" spans="2:65" s="1" customFormat="1" ht="27">
      <c r="B1817" s="42"/>
      <c r="C1817" s="64"/>
      <c r="D1817" s="205" t="s">
        <v>175</v>
      </c>
      <c r="E1817" s="64"/>
      <c r="F1817" s="206" t="s">
        <v>1237</v>
      </c>
      <c r="G1817" s="64"/>
      <c r="H1817" s="64"/>
      <c r="I1817" s="164"/>
      <c r="J1817" s="64"/>
      <c r="K1817" s="64"/>
      <c r="L1817" s="62"/>
      <c r="M1817" s="207"/>
      <c r="N1817" s="43"/>
      <c r="O1817" s="43"/>
      <c r="P1817" s="43"/>
      <c r="Q1817" s="43"/>
      <c r="R1817" s="43"/>
      <c r="S1817" s="43"/>
      <c r="T1817" s="79"/>
      <c r="AT1817" s="25" t="s">
        <v>175</v>
      </c>
      <c r="AU1817" s="25" t="s">
        <v>84</v>
      </c>
    </row>
    <row r="1818" spans="2:65" s="1" customFormat="1" ht="25.5" customHeight="1">
      <c r="B1818" s="42"/>
      <c r="C1818" s="193" t="s">
        <v>1777</v>
      </c>
      <c r="D1818" s="193" t="s">
        <v>168</v>
      </c>
      <c r="E1818" s="194" t="s">
        <v>1238</v>
      </c>
      <c r="F1818" s="195" t="s">
        <v>1239</v>
      </c>
      <c r="G1818" s="196" t="s">
        <v>288</v>
      </c>
      <c r="H1818" s="197">
        <v>26</v>
      </c>
      <c r="I1818" s="198"/>
      <c r="J1818" s="199">
        <f>ROUND(I1818*H1818,2)</f>
        <v>0</v>
      </c>
      <c r="K1818" s="195" t="s">
        <v>21</v>
      </c>
      <c r="L1818" s="62"/>
      <c r="M1818" s="200" t="s">
        <v>21</v>
      </c>
      <c r="N1818" s="201" t="s">
        <v>48</v>
      </c>
      <c r="O1818" s="43"/>
      <c r="P1818" s="202">
        <f>O1818*H1818</f>
        <v>0</v>
      </c>
      <c r="Q1818" s="202">
        <v>0</v>
      </c>
      <c r="R1818" s="202">
        <f>Q1818*H1818</f>
        <v>0</v>
      </c>
      <c r="S1818" s="202">
        <v>0</v>
      </c>
      <c r="T1818" s="203">
        <f>S1818*H1818</f>
        <v>0</v>
      </c>
      <c r="AR1818" s="25" t="s">
        <v>173</v>
      </c>
      <c r="AT1818" s="25" t="s">
        <v>168</v>
      </c>
      <c r="AU1818" s="25" t="s">
        <v>84</v>
      </c>
      <c r="AY1818" s="25" t="s">
        <v>163</v>
      </c>
      <c r="BE1818" s="204">
        <f>IF(N1818="základní",J1818,0)</f>
        <v>0</v>
      </c>
      <c r="BF1818" s="204">
        <f>IF(N1818="snížená",J1818,0)</f>
        <v>0</v>
      </c>
      <c r="BG1818" s="204">
        <f>IF(N1818="zákl. přenesená",J1818,0)</f>
        <v>0</v>
      </c>
      <c r="BH1818" s="204">
        <f>IF(N1818="sníž. přenesená",J1818,0)</f>
        <v>0</v>
      </c>
      <c r="BI1818" s="204">
        <f>IF(N1818="nulová",J1818,0)</f>
        <v>0</v>
      </c>
      <c r="BJ1818" s="25" t="s">
        <v>98</v>
      </c>
      <c r="BK1818" s="204">
        <f>ROUND(I1818*H1818,2)</f>
        <v>0</v>
      </c>
      <c r="BL1818" s="25" t="s">
        <v>173</v>
      </c>
      <c r="BM1818" s="25" t="s">
        <v>2379</v>
      </c>
    </row>
    <row r="1819" spans="2:65" s="1" customFormat="1" ht="27">
      <c r="B1819" s="42"/>
      <c r="C1819" s="64"/>
      <c r="D1819" s="205" t="s">
        <v>175</v>
      </c>
      <c r="E1819" s="64"/>
      <c r="F1819" s="206" t="s">
        <v>1239</v>
      </c>
      <c r="G1819" s="64"/>
      <c r="H1819" s="64"/>
      <c r="I1819" s="164"/>
      <c r="J1819" s="64"/>
      <c r="K1819" s="64"/>
      <c r="L1819" s="62"/>
      <c r="M1819" s="207"/>
      <c r="N1819" s="43"/>
      <c r="O1819" s="43"/>
      <c r="P1819" s="43"/>
      <c r="Q1819" s="43"/>
      <c r="R1819" s="43"/>
      <c r="S1819" s="43"/>
      <c r="T1819" s="79"/>
      <c r="AT1819" s="25" t="s">
        <v>175</v>
      </c>
      <c r="AU1819" s="25" t="s">
        <v>84</v>
      </c>
    </row>
    <row r="1820" spans="2:65" s="1" customFormat="1" ht="25.5" customHeight="1">
      <c r="B1820" s="42"/>
      <c r="C1820" s="193" t="s">
        <v>2380</v>
      </c>
      <c r="D1820" s="193" t="s">
        <v>168</v>
      </c>
      <c r="E1820" s="194" t="s">
        <v>1240</v>
      </c>
      <c r="F1820" s="195" t="s">
        <v>1241</v>
      </c>
      <c r="G1820" s="196" t="s">
        <v>288</v>
      </c>
      <c r="H1820" s="197">
        <v>18</v>
      </c>
      <c r="I1820" s="198"/>
      <c r="J1820" s="199">
        <f>ROUND(I1820*H1820,2)</f>
        <v>0</v>
      </c>
      <c r="K1820" s="195" t="s">
        <v>21</v>
      </c>
      <c r="L1820" s="62"/>
      <c r="M1820" s="200" t="s">
        <v>21</v>
      </c>
      <c r="N1820" s="201" t="s">
        <v>48</v>
      </c>
      <c r="O1820" s="43"/>
      <c r="P1820" s="202">
        <f>O1820*H1820</f>
        <v>0</v>
      </c>
      <c r="Q1820" s="202">
        <v>0</v>
      </c>
      <c r="R1820" s="202">
        <f>Q1820*H1820</f>
        <v>0</v>
      </c>
      <c r="S1820" s="202">
        <v>0</v>
      </c>
      <c r="T1820" s="203">
        <f>S1820*H1820</f>
        <v>0</v>
      </c>
      <c r="AR1820" s="25" t="s">
        <v>173</v>
      </c>
      <c r="AT1820" s="25" t="s">
        <v>168</v>
      </c>
      <c r="AU1820" s="25" t="s">
        <v>84</v>
      </c>
      <c r="AY1820" s="25" t="s">
        <v>163</v>
      </c>
      <c r="BE1820" s="204">
        <f>IF(N1820="základní",J1820,0)</f>
        <v>0</v>
      </c>
      <c r="BF1820" s="204">
        <f>IF(N1820="snížená",J1820,0)</f>
        <v>0</v>
      </c>
      <c r="BG1820" s="204">
        <f>IF(N1820="zákl. přenesená",J1820,0)</f>
        <v>0</v>
      </c>
      <c r="BH1820" s="204">
        <f>IF(N1820="sníž. přenesená",J1820,0)</f>
        <v>0</v>
      </c>
      <c r="BI1820" s="204">
        <f>IF(N1820="nulová",J1820,0)</f>
        <v>0</v>
      </c>
      <c r="BJ1820" s="25" t="s">
        <v>98</v>
      </c>
      <c r="BK1820" s="204">
        <f>ROUND(I1820*H1820,2)</f>
        <v>0</v>
      </c>
      <c r="BL1820" s="25" t="s">
        <v>173</v>
      </c>
      <c r="BM1820" s="25" t="s">
        <v>2381</v>
      </c>
    </row>
    <row r="1821" spans="2:65" s="1" customFormat="1" ht="27">
      <c r="B1821" s="42"/>
      <c r="C1821" s="64"/>
      <c r="D1821" s="205" t="s">
        <v>175</v>
      </c>
      <c r="E1821" s="64"/>
      <c r="F1821" s="206" t="s">
        <v>1241</v>
      </c>
      <c r="G1821" s="64"/>
      <c r="H1821" s="64"/>
      <c r="I1821" s="164"/>
      <c r="J1821" s="64"/>
      <c r="K1821" s="64"/>
      <c r="L1821" s="62"/>
      <c r="M1821" s="207"/>
      <c r="N1821" s="43"/>
      <c r="O1821" s="43"/>
      <c r="P1821" s="43"/>
      <c r="Q1821" s="43"/>
      <c r="R1821" s="43"/>
      <c r="S1821" s="43"/>
      <c r="T1821" s="79"/>
      <c r="AT1821" s="25" t="s">
        <v>175</v>
      </c>
      <c r="AU1821" s="25" t="s">
        <v>84</v>
      </c>
    </row>
    <row r="1822" spans="2:65" s="1" customFormat="1" ht="25.5" customHeight="1">
      <c r="B1822" s="42"/>
      <c r="C1822" s="193" t="s">
        <v>1779</v>
      </c>
      <c r="D1822" s="193" t="s">
        <v>168</v>
      </c>
      <c r="E1822" s="194" t="s">
        <v>1242</v>
      </c>
      <c r="F1822" s="195" t="s">
        <v>1243</v>
      </c>
      <c r="G1822" s="196" t="s">
        <v>288</v>
      </c>
      <c r="H1822" s="197">
        <v>12</v>
      </c>
      <c r="I1822" s="198"/>
      <c r="J1822" s="199">
        <f>ROUND(I1822*H1822,2)</f>
        <v>0</v>
      </c>
      <c r="K1822" s="195" t="s">
        <v>21</v>
      </c>
      <c r="L1822" s="62"/>
      <c r="M1822" s="200" t="s">
        <v>21</v>
      </c>
      <c r="N1822" s="201" t="s">
        <v>48</v>
      </c>
      <c r="O1822" s="43"/>
      <c r="P1822" s="202">
        <f>O1822*H1822</f>
        <v>0</v>
      </c>
      <c r="Q1822" s="202">
        <v>0</v>
      </c>
      <c r="R1822" s="202">
        <f>Q1822*H1822</f>
        <v>0</v>
      </c>
      <c r="S1822" s="202">
        <v>0</v>
      </c>
      <c r="T1822" s="203">
        <f>S1822*H1822</f>
        <v>0</v>
      </c>
      <c r="AR1822" s="25" t="s">
        <v>173</v>
      </c>
      <c r="AT1822" s="25" t="s">
        <v>168</v>
      </c>
      <c r="AU1822" s="25" t="s">
        <v>84</v>
      </c>
      <c r="AY1822" s="25" t="s">
        <v>163</v>
      </c>
      <c r="BE1822" s="204">
        <f>IF(N1822="základní",J1822,0)</f>
        <v>0</v>
      </c>
      <c r="BF1822" s="204">
        <f>IF(N1822="snížená",J1822,0)</f>
        <v>0</v>
      </c>
      <c r="BG1822" s="204">
        <f>IF(N1822="zákl. přenesená",J1822,0)</f>
        <v>0</v>
      </c>
      <c r="BH1822" s="204">
        <f>IF(N1822="sníž. přenesená",J1822,0)</f>
        <v>0</v>
      </c>
      <c r="BI1822" s="204">
        <f>IF(N1822="nulová",J1822,0)</f>
        <v>0</v>
      </c>
      <c r="BJ1822" s="25" t="s">
        <v>98</v>
      </c>
      <c r="BK1822" s="204">
        <f>ROUND(I1822*H1822,2)</f>
        <v>0</v>
      </c>
      <c r="BL1822" s="25" t="s">
        <v>173</v>
      </c>
      <c r="BM1822" s="25" t="s">
        <v>2382</v>
      </c>
    </row>
    <row r="1823" spans="2:65" s="1" customFormat="1" ht="27">
      <c r="B1823" s="42"/>
      <c r="C1823" s="64"/>
      <c r="D1823" s="205" t="s">
        <v>175</v>
      </c>
      <c r="E1823" s="64"/>
      <c r="F1823" s="206" t="s">
        <v>1243</v>
      </c>
      <c r="G1823" s="64"/>
      <c r="H1823" s="64"/>
      <c r="I1823" s="164"/>
      <c r="J1823" s="64"/>
      <c r="K1823" s="64"/>
      <c r="L1823" s="62"/>
      <c r="M1823" s="207"/>
      <c r="N1823" s="43"/>
      <c r="O1823" s="43"/>
      <c r="P1823" s="43"/>
      <c r="Q1823" s="43"/>
      <c r="R1823" s="43"/>
      <c r="S1823" s="43"/>
      <c r="T1823" s="79"/>
      <c r="AT1823" s="25" t="s">
        <v>175</v>
      </c>
      <c r="AU1823" s="25" t="s">
        <v>84</v>
      </c>
    </row>
    <row r="1824" spans="2:65" s="1" customFormat="1" ht="25.5" customHeight="1">
      <c r="B1824" s="42"/>
      <c r="C1824" s="193" t="s">
        <v>2383</v>
      </c>
      <c r="D1824" s="193" t="s">
        <v>168</v>
      </c>
      <c r="E1824" s="194" t="s">
        <v>1244</v>
      </c>
      <c r="F1824" s="195" t="s">
        <v>1245</v>
      </c>
      <c r="G1824" s="196" t="s">
        <v>288</v>
      </c>
      <c r="H1824" s="197">
        <v>185</v>
      </c>
      <c r="I1824" s="198"/>
      <c r="J1824" s="199">
        <f>ROUND(I1824*H1824,2)</f>
        <v>0</v>
      </c>
      <c r="K1824" s="195" t="s">
        <v>21</v>
      </c>
      <c r="L1824" s="62"/>
      <c r="M1824" s="200" t="s">
        <v>21</v>
      </c>
      <c r="N1824" s="201" t="s">
        <v>48</v>
      </c>
      <c r="O1824" s="43"/>
      <c r="P1824" s="202">
        <f>O1824*H1824</f>
        <v>0</v>
      </c>
      <c r="Q1824" s="202">
        <v>0</v>
      </c>
      <c r="R1824" s="202">
        <f>Q1824*H1824</f>
        <v>0</v>
      </c>
      <c r="S1824" s="202">
        <v>0</v>
      </c>
      <c r="T1824" s="203">
        <f>S1824*H1824</f>
        <v>0</v>
      </c>
      <c r="AR1824" s="25" t="s">
        <v>173</v>
      </c>
      <c r="AT1824" s="25" t="s">
        <v>168</v>
      </c>
      <c r="AU1824" s="25" t="s">
        <v>84</v>
      </c>
      <c r="AY1824" s="25" t="s">
        <v>163</v>
      </c>
      <c r="BE1824" s="204">
        <f>IF(N1824="základní",J1824,0)</f>
        <v>0</v>
      </c>
      <c r="BF1824" s="204">
        <f>IF(N1824="snížená",J1824,0)</f>
        <v>0</v>
      </c>
      <c r="BG1824" s="204">
        <f>IF(N1824="zákl. přenesená",J1824,0)</f>
        <v>0</v>
      </c>
      <c r="BH1824" s="204">
        <f>IF(N1824="sníž. přenesená",J1824,0)</f>
        <v>0</v>
      </c>
      <c r="BI1824" s="204">
        <f>IF(N1824="nulová",J1824,0)</f>
        <v>0</v>
      </c>
      <c r="BJ1824" s="25" t="s">
        <v>98</v>
      </c>
      <c r="BK1824" s="204">
        <f>ROUND(I1824*H1824,2)</f>
        <v>0</v>
      </c>
      <c r="BL1824" s="25" t="s">
        <v>173</v>
      </c>
      <c r="BM1824" s="25" t="s">
        <v>2384</v>
      </c>
    </row>
    <row r="1825" spans="2:65" s="1" customFormat="1" ht="27">
      <c r="B1825" s="42"/>
      <c r="C1825" s="64"/>
      <c r="D1825" s="205" t="s">
        <v>175</v>
      </c>
      <c r="E1825" s="64"/>
      <c r="F1825" s="206" t="s">
        <v>1245</v>
      </c>
      <c r="G1825" s="64"/>
      <c r="H1825" s="64"/>
      <c r="I1825" s="164"/>
      <c r="J1825" s="64"/>
      <c r="K1825" s="64"/>
      <c r="L1825" s="62"/>
      <c r="M1825" s="207"/>
      <c r="N1825" s="43"/>
      <c r="O1825" s="43"/>
      <c r="P1825" s="43"/>
      <c r="Q1825" s="43"/>
      <c r="R1825" s="43"/>
      <c r="S1825" s="43"/>
      <c r="T1825" s="79"/>
      <c r="AT1825" s="25" t="s">
        <v>175</v>
      </c>
      <c r="AU1825" s="25" t="s">
        <v>84</v>
      </c>
    </row>
    <row r="1826" spans="2:65" s="1" customFormat="1" ht="38.25" customHeight="1">
      <c r="B1826" s="42"/>
      <c r="C1826" s="193" t="s">
        <v>1780</v>
      </c>
      <c r="D1826" s="193" t="s">
        <v>168</v>
      </c>
      <c r="E1826" s="194" t="s">
        <v>1246</v>
      </c>
      <c r="F1826" s="195" t="s">
        <v>1247</v>
      </c>
      <c r="G1826" s="196" t="s">
        <v>184</v>
      </c>
      <c r="H1826" s="197">
        <v>3</v>
      </c>
      <c r="I1826" s="198"/>
      <c r="J1826" s="199">
        <f>ROUND(I1826*H1826,2)</f>
        <v>0</v>
      </c>
      <c r="K1826" s="195" t="s">
        <v>21</v>
      </c>
      <c r="L1826" s="62"/>
      <c r="M1826" s="200" t="s">
        <v>21</v>
      </c>
      <c r="N1826" s="201" t="s">
        <v>48</v>
      </c>
      <c r="O1826" s="43"/>
      <c r="P1826" s="202">
        <f>O1826*H1826</f>
        <v>0</v>
      </c>
      <c r="Q1826" s="202">
        <v>0</v>
      </c>
      <c r="R1826" s="202">
        <f>Q1826*H1826</f>
        <v>0</v>
      </c>
      <c r="S1826" s="202">
        <v>0</v>
      </c>
      <c r="T1826" s="203">
        <f>S1826*H1826</f>
        <v>0</v>
      </c>
      <c r="AR1826" s="25" t="s">
        <v>173</v>
      </c>
      <c r="AT1826" s="25" t="s">
        <v>168</v>
      </c>
      <c r="AU1826" s="25" t="s">
        <v>84</v>
      </c>
      <c r="AY1826" s="25" t="s">
        <v>163</v>
      </c>
      <c r="BE1826" s="204">
        <f>IF(N1826="základní",J1826,0)</f>
        <v>0</v>
      </c>
      <c r="BF1826" s="204">
        <f>IF(N1826="snížená",J1826,0)</f>
        <v>0</v>
      </c>
      <c r="BG1826" s="204">
        <f>IF(N1826="zákl. přenesená",J1826,0)</f>
        <v>0</v>
      </c>
      <c r="BH1826" s="204">
        <f>IF(N1826="sníž. přenesená",J1826,0)</f>
        <v>0</v>
      </c>
      <c r="BI1826" s="204">
        <f>IF(N1826="nulová",J1826,0)</f>
        <v>0</v>
      </c>
      <c r="BJ1826" s="25" t="s">
        <v>98</v>
      </c>
      <c r="BK1826" s="204">
        <f>ROUND(I1826*H1826,2)</f>
        <v>0</v>
      </c>
      <c r="BL1826" s="25" t="s">
        <v>173</v>
      </c>
      <c r="BM1826" s="25" t="s">
        <v>2385</v>
      </c>
    </row>
    <row r="1827" spans="2:65" s="1" customFormat="1" ht="40.5">
      <c r="B1827" s="42"/>
      <c r="C1827" s="64"/>
      <c r="D1827" s="205" t="s">
        <v>175</v>
      </c>
      <c r="E1827" s="64"/>
      <c r="F1827" s="206" t="s">
        <v>1247</v>
      </c>
      <c r="G1827" s="64"/>
      <c r="H1827" s="64"/>
      <c r="I1827" s="164"/>
      <c r="J1827" s="64"/>
      <c r="K1827" s="64"/>
      <c r="L1827" s="62"/>
      <c r="M1827" s="207"/>
      <c r="N1827" s="43"/>
      <c r="O1827" s="43"/>
      <c r="P1827" s="43"/>
      <c r="Q1827" s="43"/>
      <c r="R1827" s="43"/>
      <c r="S1827" s="43"/>
      <c r="T1827" s="79"/>
      <c r="AT1827" s="25" t="s">
        <v>175</v>
      </c>
      <c r="AU1827" s="25" t="s">
        <v>84</v>
      </c>
    </row>
    <row r="1828" spans="2:65" s="1" customFormat="1" ht="38.25" customHeight="1">
      <c r="B1828" s="42"/>
      <c r="C1828" s="193" t="s">
        <v>2386</v>
      </c>
      <c r="D1828" s="193" t="s">
        <v>168</v>
      </c>
      <c r="E1828" s="194" t="s">
        <v>1248</v>
      </c>
      <c r="F1828" s="195" t="s">
        <v>1249</v>
      </c>
      <c r="G1828" s="196" t="s">
        <v>184</v>
      </c>
      <c r="H1828" s="197">
        <v>2</v>
      </c>
      <c r="I1828" s="198"/>
      <c r="J1828" s="199">
        <f>ROUND(I1828*H1828,2)</f>
        <v>0</v>
      </c>
      <c r="K1828" s="195" t="s">
        <v>21</v>
      </c>
      <c r="L1828" s="62"/>
      <c r="M1828" s="200" t="s">
        <v>21</v>
      </c>
      <c r="N1828" s="201" t="s">
        <v>48</v>
      </c>
      <c r="O1828" s="43"/>
      <c r="P1828" s="202">
        <f>O1828*H1828</f>
        <v>0</v>
      </c>
      <c r="Q1828" s="202">
        <v>0</v>
      </c>
      <c r="R1828" s="202">
        <f>Q1828*H1828</f>
        <v>0</v>
      </c>
      <c r="S1828" s="202">
        <v>0</v>
      </c>
      <c r="T1828" s="203">
        <f>S1828*H1828</f>
        <v>0</v>
      </c>
      <c r="AR1828" s="25" t="s">
        <v>173</v>
      </c>
      <c r="AT1828" s="25" t="s">
        <v>168</v>
      </c>
      <c r="AU1828" s="25" t="s">
        <v>84</v>
      </c>
      <c r="AY1828" s="25" t="s">
        <v>163</v>
      </c>
      <c r="BE1828" s="204">
        <f>IF(N1828="základní",J1828,0)</f>
        <v>0</v>
      </c>
      <c r="BF1828" s="204">
        <f>IF(N1828="snížená",J1828,0)</f>
        <v>0</v>
      </c>
      <c r="BG1828" s="204">
        <f>IF(N1828="zákl. přenesená",J1828,0)</f>
        <v>0</v>
      </c>
      <c r="BH1828" s="204">
        <f>IF(N1828="sníž. přenesená",J1828,0)</f>
        <v>0</v>
      </c>
      <c r="BI1828" s="204">
        <f>IF(N1828="nulová",J1828,0)</f>
        <v>0</v>
      </c>
      <c r="BJ1828" s="25" t="s">
        <v>98</v>
      </c>
      <c r="BK1828" s="204">
        <f>ROUND(I1828*H1828,2)</f>
        <v>0</v>
      </c>
      <c r="BL1828" s="25" t="s">
        <v>173</v>
      </c>
      <c r="BM1828" s="25" t="s">
        <v>2387</v>
      </c>
    </row>
    <row r="1829" spans="2:65" s="1" customFormat="1" ht="40.5">
      <c r="B1829" s="42"/>
      <c r="C1829" s="64"/>
      <c r="D1829" s="205" t="s">
        <v>175</v>
      </c>
      <c r="E1829" s="64"/>
      <c r="F1829" s="206" t="s">
        <v>1249</v>
      </c>
      <c r="G1829" s="64"/>
      <c r="H1829" s="64"/>
      <c r="I1829" s="164"/>
      <c r="J1829" s="64"/>
      <c r="K1829" s="64"/>
      <c r="L1829" s="62"/>
      <c r="M1829" s="207"/>
      <c r="N1829" s="43"/>
      <c r="O1829" s="43"/>
      <c r="P1829" s="43"/>
      <c r="Q1829" s="43"/>
      <c r="R1829" s="43"/>
      <c r="S1829" s="43"/>
      <c r="T1829" s="79"/>
      <c r="AT1829" s="25" t="s">
        <v>175</v>
      </c>
      <c r="AU1829" s="25" t="s">
        <v>84</v>
      </c>
    </row>
    <row r="1830" spans="2:65" s="1" customFormat="1" ht="16.5" customHeight="1">
      <c r="B1830" s="42"/>
      <c r="C1830" s="193" t="s">
        <v>1782</v>
      </c>
      <c r="D1830" s="193" t="s">
        <v>168</v>
      </c>
      <c r="E1830" s="194" t="s">
        <v>1250</v>
      </c>
      <c r="F1830" s="195" t="s">
        <v>1251</v>
      </c>
      <c r="G1830" s="196" t="s">
        <v>184</v>
      </c>
      <c r="H1830" s="197">
        <v>12</v>
      </c>
      <c r="I1830" s="198"/>
      <c r="J1830" s="199">
        <f>ROUND(I1830*H1830,2)</f>
        <v>0</v>
      </c>
      <c r="K1830" s="195" t="s">
        <v>21</v>
      </c>
      <c r="L1830" s="62"/>
      <c r="M1830" s="200" t="s">
        <v>21</v>
      </c>
      <c r="N1830" s="201" t="s">
        <v>48</v>
      </c>
      <c r="O1830" s="43"/>
      <c r="P1830" s="202">
        <f>O1830*H1830</f>
        <v>0</v>
      </c>
      <c r="Q1830" s="202">
        <v>0</v>
      </c>
      <c r="R1830" s="202">
        <f>Q1830*H1830</f>
        <v>0</v>
      </c>
      <c r="S1830" s="202">
        <v>0</v>
      </c>
      <c r="T1830" s="203">
        <f>S1830*H1830</f>
        <v>0</v>
      </c>
      <c r="AR1830" s="25" t="s">
        <v>173</v>
      </c>
      <c r="AT1830" s="25" t="s">
        <v>168</v>
      </c>
      <c r="AU1830" s="25" t="s">
        <v>84</v>
      </c>
      <c r="AY1830" s="25" t="s">
        <v>163</v>
      </c>
      <c r="BE1830" s="204">
        <f>IF(N1830="základní",J1830,0)</f>
        <v>0</v>
      </c>
      <c r="BF1830" s="204">
        <f>IF(N1830="snížená",J1830,0)</f>
        <v>0</v>
      </c>
      <c r="BG1830" s="204">
        <f>IF(N1830="zákl. přenesená",J1830,0)</f>
        <v>0</v>
      </c>
      <c r="BH1830" s="204">
        <f>IF(N1830="sníž. přenesená",J1830,0)</f>
        <v>0</v>
      </c>
      <c r="BI1830" s="204">
        <f>IF(N1830="nulová",J1830,0)</f>
        <v>0</v>
      </c>
      <c r="BJ1830" s="25" t="s">
        <v>98</v>
      </c>
      <c r="BK1830" s="204">
        <f>ROUND(I1830*H1830,2)</f>
        <v>0</v>
      </c>
      <c r="BL1830" s="25" t="s">
        <v>173</v>
      </c>
      <c r="BM1830" s="25" t="s">
        <v>2388</v>
      </c>
    </row>
    <row r="1831" spans="2:65" s="1" customFormat="1" ht="13.5">
      <c r="B1831" s="42"/>
      <c r="C1831" s="64"/>
      <c r="D1831" s="205" t="s">
        <v>175</v>
      </c>
      <c r="E1831" s="64"/>
      <c r="F1831" s="206" t="s">
        <v>1251</v>
      </c>
      <c r="G1831" s="64"/>
      <c r="H1831" s="64"/>
      <c r="I1831" s="164"/>
      <c r="J1831" s="64"/>
      <c r="K1831" s="64"/>
      <c r="L1831" s="62"/>
      <c r="M1831" s="207"/>
      <c r="N1831" s="43"/>
      <c r="O1831" s="43"/>
      <c r="P1831" s="43"/>
      <c r="Q1831" s="43"/>
      <c r="R1831" s="43"/>
      <c r="S1831" s="43"/>
      <c r="T1831" s="79"/>
      <c r="AT1831" s="25" t="s">
        <v>175</v>
      </c>
      <c r="AU1831" s="25" t="s">
        <v>84</v>
      </c>
    </row>
    <row r="1832" spans="2:65" s="1" customFormat="1" ht="16.5" customHeight="1">
      <c r="B1832" s="42"/>
      <c r="C1832" s="193" t="s">
        <v>2389</v>
      </c>
      <c r="D1832" s="193" t="s">
        <v>168</v>
      </c>
      <c r="E1832" s="194" t="s">
        <v>1252</v>
      </c>
      <c r="F1832" s="195" t="s">
        <v>1253</v>
      </c>
      <c r="G1832" s="196" t="s">
        <v>1254</v>
      </c>
      <c r="H1832" s="197">
        <v>36</v>
      </c>
      <c r="I1832" s="198"/>
      <c r="J1832" s="199">
        <f>ROUND(I1832*H1832,2)</f>
        <v>0</v>
      </c>
      <c r="K1832" s="195" t="s">
        <v>21</v>
      </c>
      <c r="L1832" s="62"/>
      <c r="M1832" s="200" t="s">
        <v>21</v>
      </c>
      <c r="N1832" s="201" t="s">
        <v>48</v>
      </c>
      <c r="O1832" s="43"/>
      <c r="P1832" s="202">
        <f>O1832*H1832</f>
        <v>0</v>
      </c>
      <c r="Q1832" s="202">
        <v>0</v>
      </c>
      <c r="R1832" s="202">
        <f>Q1832*H1832</f>
        <v>0</v>
      </c>
      <c r="S1832" s="202">
        <v>0</v>
      </c>
      <c r="T1832" s="203">
        <f>S1832*H1832</f>
        <v>0</v>
      </c>
      <c r="AR1832" s="25" t="s">
        <v>173</v>
      </c>
      <c r="AT1832" s="25" t="s">
        <v>168</v>
      </c>
      <c r="AU1832" s="25" t="s">
        <v>84</v>
      </c>
      <c r="AY1832" s="25" t="s">
        <v>163</v>
      </c>
      <c r="BE1832" s="204">
        <f>IF(N1832="základní",J1832,0)</f>
        <v>0</v>
      </c>
      <c r="BF1832" s="204">
        <f>IF(N1832="snížená",J1832,0)</f>
        <v>0</v>
      </c>
      <c r="BG1832" s="204">
        <f>IF(N1832="zákl. přenesená",J1832,0)</f>
        <v>0</v>
      </c>
      <c r="BH1832" s="204">
        <f>IF(N1832="sníž. přenesená",J1832,0)</f>
        <v>0</v>
      </c>
      <c r="BI1832" s="204">
        <f>IF(N1832="nulová",J1832,0)</f>
        <v>0</v>
      </c>
      <c r="BJ1832" s="25" t="s">
        <v>98</v>
      </c>
      <c r="BK1832" s="204">
        <f>ROUND(I1832*H1832,2)</f>
        <v>0</v>
      </c>
      <c r="BL1832" s="25" t="s">
        <v>173</v>
      </c>
      <c r="BM1832" s="25" t="s">
        <v>2390</v>
      </c>
    </row>
    <row r="1833" spans="2:65" s="1" customFormat="1" ht="13.5">
      <c r="B1833" s="42"/>
      <c r="C1833" s="64"/>
      <c r="D1833" s="205" t="s">
        <v>175</v>
      </c>
      <c r="E1833" s="64"/>
      <c r="F1833" s="206" t="s">
        <v>1253</v>
      </c>
      <c r="G1833" s="64"/>
      <c r="H1833" s="64"/>
      <c r="I1833" s="164"/>
      <c r="J1833" s="64"/>
      <c r="K1833" s="64"/>
      <c r="L1833" s="62"/>
      <c r="M1833" s="207"/>
      <c r="N1833" s="43"/>
      <c r="O1833" s="43"/>
      <c r="P1833" s="43"/>
      <c r="Q1833" s="43"/>
      <c r="R1833" s="43"/>
      <c r="S1833" s="43"/>
      <c r="T1833" s="79"/>
      <c r="AT1833" s="25" t="s">
        <v>175</v>
      </c>
      <c r="AU1833" s="25" t="s">
        <v>84</v>
      </c>
    </row>
    <row r="1834" spans="2:65" s="1" customFormat="1" ht="16.5" customHeight="1">
      <c r="B1834" s="42"/>
      <c r="C1834" s="193" t="s">
        <v>1783</v>
      </c>
      <c r="D1834" s="193" t="s">
        <v>168</v>
      </c>
      <c r="E1834" s="194" t="s">
        <v>1255</v>
      </c>
      <c r="F1834" s="195" t="s">
        <v>1256</v>
      </c>
      <c r="G1834" s="196" t="s">
        <v>184</v>
      </c>
      <c r="H1834" s="197">
        <v>12</v>
      </c>
      <c r="I1834" s="198"/>
      <c r="J1834" s="199">
        <f>ROUND(I1834*H1834,2)</f>
        <v>0</v>
      </c>
      <c r="K1834" s="195" t="s">
        <v>21</v>
      </c>
      <c r="L1834" s="62"/>
      <c r="M1834" s="200" t="s">
        <v>21</v>
      </c>
      <c r="N1834" s="201" t="s">
        <v>48</v>
      </c>
      <c r="O1834" s="43"/>
      <c r="P1834" s="202">
        <f>O1834*H1834</f>
        <v>0</v>
      </c>
      <c r="Q1834" s="202">
        <v>0</v>
      </c>
      <c r="R1834" s="202">
        <f>Q1834*H1834</f>
        <v>0</v>
      </c>
      <c r="S1834" s="202">
        <v>0</v>
      </c>
      <c r="T1834" s="203">
        <f>S1834*H1834</f>
        <v>0</v>
      </c>
      <c r="AR1834" s="25" t="s">
        <v>173</v>
      </c>
      <c r="AT1834" s="25" t="s">
        <v>168</v>
      </c>
      <c r="AU1834" s="25" t="s">
        <v>84</v>
      </c>
      <c r="AY1834" s="25" t="s">
        <v>163</v>
      </c>
      <c r="BE1834" s="204">
        <f>IF(N1834="základní",J1834,0)</f>
        <v>0</v>
      </c>
      <c r="BF1834" s="204">
        <f>IF(N1834="snížená",J1834,0)</f>
        <v>0</v>
      </c>
      <c r="BG1834" s="204">
        <f>IF(N1834="zákl. přenesená",J1834,0)</f>
        <v>0</v>
      </c>
      <c r="BH1834" s="204">
        <f>IF(N1834="sníž. přenesená",J1834,0)</f>
        <v>0</v>
      </c>
      <c r="BI1834" s="204">
        <f>IF(N1834="nulová",J1834,0)</f>
        <v>0</v>
      </c>
      <c r="BJ1834" s="25" t="s">
        <v>98</v>
      </c>
      <c r="BK1834" s="204">
        <f>ROUND(I1834*H1834,2)</f>
        <v>0</v>
      </c>
      <c r="BL1834" s="25" t="s">
        <v>173</v>
      </c>
      <c r="BM1834" s="25" t="s">
        <v>2391</v>
      </c>
    </row>
    <row r="1835" spans="2:65" s="1" customFormat="1" ht="13.5">
      <c r="B1835" s="42"/>
      <c r="C1835" s="64"/>
      <c r="D1835" s="205" t="s">
        <v>175</v>
      </c>
      <c r="E1835" s="64"/>
      <c r="F1835" s="206" t="s">
        <v>1256</v>
      </c>
      <c r="G1835" s="64"/>
      <c r="H1835" s="64"/>
      <c r="I1835" s="164"/>
      <c r="J1835" s="64"/>
      <c r="K1835" s="64"/>
      <c r="L1835" s="62"/>
      <c r="M1835" s="207"/>
      <c r="N1835" s="43"/>
      <c r="O1835" s="43"/>
      <c r="P1835" s="43"/>
      <c r="Q1835" s="43"/>
      <c r="R1835" s="43"/>
      <c r="S1835" s="43"/>
      <c r="T1835" s="79"/>
      <c r="AT1835" s="25" t="s">
        <v>175</v>
      </c>
      <c r="AU1835" s="25" t="s">
        <v>84</v>
      </c>
    </row>
    <row r="1836" spans="2:65" s="1" customFormat="1" ht="16.5" customHeight="1">
      <c r="B1836" s="42"/>
      <c r="C1836" s="193" t="s">
        <v>2392</v>
      </c>
      <c r="D1836" s="193" t="s">
        <v>168</v>
      </c>
      <c r="E1836" s="194" t="s">
        <v>1257</v>
      </c>
      <c r="F1836" s="195" t="s">
        <v>1258</v>
      </c>
      <c r="G1836" s="196" t="s">
        <v>1259</v>
      </c>
      <c r="H1836" s="197">
        <v>12</v>
      </c>
      <c r="I1836" s="198"/>
      <c r="J1836" s="199">
        <f>ROUND(I1836*H1836,2)</f>
        <v>0</v>
      </c>
      <c r="K1836" s="195" t="s">
        <v>21</v>
      </c>
      <c r="L1836" s="62"/>
      <c r="M1836" s="200" t="s">
        <v>21</v>
      </c>
      <c r="N1836" s="201" t="s">
        <v>48</v>
      </c>
      <c r="O1836" s="43"/>
      <c r="P1836" s="202">
        <f>O1836*H1836</f>
        <v>0</v>
      </c>
      <c r="Q1836" s="202">
        <v>0</v>
      </c>
      <c r="R1836" s="202">
        <f>Q1836*H1836</f>
        <v>0</v>
      </c>
      <c r="S1836" s="202">
        <v>0</v>
      </c>
      <c r="T1836" s="203">
        <f>S1836*H1836</f>
        <v>0</v>
      </c>
      <c r="AR1836" s="25" t="s">
        <v>173</v>
      </c>
      <c r="AT1836" s="25" t="s">
        <v>168</v>
      </c>
      <c r="AU1836" s="25" t="s">
        <v>84</v>
      </c>
      <c r="AY1836" s="25" t="s">
        <v>163</v>
      </c>
      <c r="BE1836" s="204">
        <f>IF(N1836="základní",J1836,0)</f>
        <v>0</v>
      </c>
      <c r="BF1836" s="204">
        <f>IF(N1836="snížená",J1836,0)</f>
        <v>0</v>
      </c>
      <c r="BG1836" s="204">
        <f>IF(N1836="zákl. přenesená",J1836,0)</f>
        <v>0</v>
      </c>
      <c r="BH1836" s="204">
        <f>IF(N1836="sníž. přenesená",J1836,0)</f>
        <v>0</v>
      </c>
      <c r="BI1836" s="204">
        <f>IF(N1836="nulová",J1836,0)</f>
        <v>0</v>
      </c>
      <c r="BJ1836" s="25" t="s">
        <v>98</v>
      </c>
      <c r="BK1836" s="204">
        <f>ROUND(I1836*H1836,2)</f>
        <v>0</v>
      </c>
      <c r="BL1836" s="25" t="s">
        <v>173</v>
      </c>
      <c r="BM1836" s="25" t="s">
        <v>2393</v>
      </c>
    </row>
    <row r="1837" spans="2:65" s="1" customFormat="1" ht="13.5">
      <c r="B1837" s="42"/>
      <c r="C1837" s="64"/>
      <c r="D1837" s="205" t="s">
        <v>175</v>
      </c>
      <c r="E1837" s="64"/>
      <c r="F1837" s="206" t="s">
        <v>1258</v>
      </c>
      <c r="G1837" s="64"/>
      <c r="H1837" s="64"/>
      <c r="I1837" s="164"/>
      <c r="J1837" s="64"/>
      <c r="K1837" s="64"/>
      <c r="L1837" s="62"/>
      <c r="M1837" s="207"/>
      <c r="N1837" s="43"/>
      <c r="O1837" s="43"/>
      <c r="P1837" s="43"/>
      <c r="Q1837" s="43"/>
      <c r="R1837" s="43"/>
      <c r="S1837" s="43"/>
      <c r="T1837" s="79"/>
      <c r="AT1837" s="25" t="s">
        <v>175</v>
      </c>
      <c r="AU1837" s="25" t="s">
        <v>84</v>
      </c>
    </row>
    <row r="1838" spans="2:65" s="1" customFormat="1" ht="16.5" customHeight="1">
      <c r="B1838" s="42"/>
      <c r="C1838" s="193" t="s">
        <v>1785</v>
      </c>
      <c r="D1838" s="193" t="s">
        <v>168</v>
      </c>
      <c r="E1838" s="194" t="s">
        <v>1260</v>
      </c>
      <c r="F1838" s="195" t="s">
        <v>1261</v>
      </c>
      <c r="G1838" s="196" t="s">
        <v>288</v>
      </c>
      <c r="H1838" s="197">
        <v>185</v>
      </c>
      <c r="I1838" s="198"/>
      <c r="J1838" s="199">
        <f>ROUND(I1838*H1838,2)</f>
        <v>0</v>
      </c>
      <c r="K1838" s="195" t="s">
        <v>21</v>
      </c>
      <c r="L1838" s="62"/>
      <c r="M1838" s="200" t="s">
        <v>21</v>
      </c>
      <c r="N1838" s="201" t="s">
        <v>48</v>
      </c>
      <c r="O1838" s="43"/>
      <c r="P1838" s="202">
        <f>O1838*H1838</f>
        <v>0</v>
      </c>
      <c r="Q1838" s="202">
        <v>0</v>
      </c>
      <c r="R1838" s="202">
        <f>Q1838*H1838</f>
        <v>0</v>
      </c>
      <c r="S1838" s="202">
        <v>0</v>
      </c>
      <c r="T1838" s="203">
        <f>S1838*H1838</f>
        <v>0</v>
      </c>
      <c r="AR1838" s="25" t="s">
        <v>173</v>
      </c>
      <c r="AT1838" s="25" t="s">
        <v>168</v>
      </c>
      <c r="AU1838" s="25" t="s">
        <v>84</v>
      </c>
      <c r="AY1838" s="25" t="s">
        <v>163</v>
      </c>
      <c r="BE1838" s="204">
        <f>IF(N1838="základní",J1838,0)</f>
        <v>0</v>
      </c>
      <c r="BF1838" s="204">
        <f>IF(N1838="snížená",J1838,0)</f>
        <v>0</v>
      </c>
      <c r="BG1838" s="204">
        <f>IF(N1838="zákl. přenesená",J1838,0)</f>
        <v>0</v>
      </c>
      <c r="BH1838" s="204">
        <f>IF(N1838="sníž. přenesená",J1838,0)</f>
        <v>0</v>
      </c>
      <c r="BI1838" s="204">
        <f>IF(N1838="nulová",J1838,0)</f>
        <v>0</v>
      </c>
      <c r="BJ1838" s="25" t="s">
        <v>98</v>
      </c>
      <c r="BK1838" s="204">
        <f>ROUND(I1838*H1838,2)</f>
        <v>0</v>
      </c>
      <c r="BL1838" s="25" t="s">
        <v>173</v>
      </c>
      <c r="BM1838" s="25" t="s">
        <v>2394</v>
      </c>
    </row>
    <row r="1839" spans="2:65" s="1" customFormat="1" ht="13.5">
      <c r="B1839" s="42"/>
      <c r="C1839" s="64"/>
      <c r="D1839" s="205" t="s">
        <v>175</v>
      </c>
      <c r="E1839" s="64"/>
      <c r="F1839" s="206" t="s">
        <v>1261</v>
      </c>
      <c r="G1839" s="64"/>
      <c r="H1839" s="64"/>
      <c r="I1839" s="164"/>
      <c r="J1839" s="64"/>
      <c r="K1839" s="64"/>
      <c r="L1839" s="62"/>
      <c r="M1839" s="207"/>
      <c r="N1839" s="43"/>
      <c r="O1839" s="43"/>
      <c r="P1839" s="43"/>
      <c r="Q1839" s="43"/>
      <c r="R1839" s="43"/>
      <c r="S1839" s="43"/>
      <c r="T1839" s="79"/>
      <c r="AT1839" s="25" t="s">
        <v>175</v>
      </c>
      <c r="AU1839" s="25" t="s">
        <v>84</v>
      </c>
    </row>
    <row r="1840" spans="2:65" s="1" customFormat="1" ht="16.5" customHeight="1">
      <c r="B1840" s="42"/>
      <c r="C1840" s="193" t="s">
        <v>2395</v>
      </c>
      <c r="D1840" s="193" t="s">
        <v>168</v>
      </c>
      <c r="E1840" s="194" t="s">
        <v>1262</v>
      </c>
      <c r="F1840" s="195" t="s">
        <v>1263</v>
      </c>
      <c r="G1840" s="196" t="s">
        <v>184</v>
      </c>
      <c r="H1840" s="197">
        <v>12</v>
      </c>
      <c r="I1840" s="198"/>
      <c r="J1840" s="199">
        <f>ROUND(I1840*H1840,2)</f>
        <v>0</v>
      </c>
      <c r="K1840" s="195" t="s">
        <v>21</v>
      </c>
      <c r="L1840" s="62"/>
      <c r="M1840" s="200" t="s">
        <v>21</v>
      </c>
      <c r="N1840" s="201" t="s">
        <v>48</v>
      </c>
      <c r="O1840" s="43"/>
      <c r="P1840" s="202">
        <f>O1840*H1840</f>
        <v>0</v>
      </c>
      <c r="Q1840" s="202">
        <v>0</v>
      </c>
      <c r="R1840" s="202">
        <f>Q1840*H1840</f>
        <v>0</v>
      </c>
      <c r="S1840" s="202">
        <v>0</v>
      </c>
      <c r="T1840" s="203">
        <f>S1840*H1840</f>
        <v>0</v>
      </c>
      <c r="AR1840" s="25" t="s">
        <v>173</v>
      </c>
      <c r="AT1840" s="25" t="s">
        <v>168</v>
      </c>
      <c r="AU1840" s="25" t="s">
        <v>84</v>
      </c>
      <c r="AY1840" s="25" t="s">
        <v>163</v>
      </c>
      <c r="BE1840" s="204">
        <f>IF(N1840="základní",J1840,0)</f>
        <v>0</v>
      </c>
      <c r="BF1840" s="204">
        <f>IF(N1840="snížená",J1840,0)</f>
        <v>0</v>
      </c>
      <c r="BG1840" s="204">
        <f>IF(N1840="zákl. přenesená",J1840,0)</f>
        <v>0</v>
      </c>
      <c r="BH1840" s="204">
        <f>IF(N1840="sníž. přenesená",J1840,0)</f>
        <v>0</v>
      </c>
      <c r="BI1840" s="204">
        <f>IF(N1840="nulová",J1840,0)</f>
        <v>0</v>
      </c>
      <c r="BJ1840" s="25" t="s">
        <v>98</v>
      </c>
      <c r="BK1840" s="204">
        <f>ROUND(I1840*H1840,2)</f>
        <v>0</v>
      </c>
      <c r="BL1840" s="25" t="s">
        <v>173</v>
      </c>
      <c r="BM1840" s="25" t="s">
        <v>2396</v>
      </c>
    </row>
    <row r="1841" spans="2:65" s="1" customFormat="1" ht="13.5">
      <c r="B1841" s="42"/>
      <c r="C1841" s="64"/>
      <c r="D1841" s="205" t="s">
        <v>175</v>
      </c>
      <c r="E1841" s="64"/>
      <c r="F1841" s="206" t="s">
        <v>1263</v>
      </c>
      <c r="G1841" s="64"/>
      <c r="H1841" s="64"/>
      <c r="I1841" s="164"/>
      <c r="J1841" s="64"/>
      <c r="K1841" s="64"/>
      <c r="L1841" s="62"/>
      <c r="M1841" s="207"/>
      <c r="N1841" s="43"/>
      <c r="O1841" s="43"/>
      <c r="P1841" s="43"/>
      <c r="Q1841" s="43"/>
      <c r="R1841" s="43"/>
      <c r="S1841" s="43"/>
      <c r="T1841" s="79"/>
      <c r="AT1841" s="25" t="s">
        <v>175</v>
      </c>
      <c r="AU1841" s="25" t="s">
        <v>84</v>
      </c>
    </row>
    <row r="1842" spans="2:65" s="1" customFormat="1" ht="16.5" customHeight="1">
      <c r="B1842" s="42"/>
      <c r="C1842" s="193" t="s">
        <v>1786</v>
      </c>
      <c r="D1842" s="193" t="s">
        <v>168</v>
      </c>
      <c r="E1842" s="194" t="s">
        <v>1264</v>
      </c>
      <c r="F1842" s="195" t="s">
        <v>1265</v>
      </c>
      <c r="G1842" s="196" t="s">
        <v>288</v>
      </c>
      <c r="H1842" s="197">
        <v>26</v>
      </c>
      <c r="I1842" s="198"/>
      <c r="J1842" s="199">
        <f>ROUND(I1842*H1842,2)</f>
        <v>0</v>
      </c>
      <c r="K1842" s="195" t="s">
        <v>21</v>
      </c>
      <c r="L1842" s="62"/>
      <c r="M1842" s="200" t="s">
        <v>21</v>
      </c>
      <c r="N1842" s="201" t="s">
        <v>48</v>
      </c>
      <c r="O1842" s="43"/>
      <c r="P1842" s="202">
        <f>O1842*H1842</f>
        <v>0</v>
      </c>
      <c r="Q1842" s="202">
        <v>0</v>
      </c>
      <c r="R1842" s="202">
        <f>Q1842*H1842</f>
        <v>0</v>
      </c>
      <c r="S1842" s="202">
        <v>0</v>
      </c>
      <c r="T1842" s="203">
        <f>S1842*H1842</f>
        <v>0</v>
      </c>
      <c r="AR1842" s="25" t="s">
        <v>173</v>
      </c>
      <c r="AT1842" s="25" t="s">
        <v>168</v>
      </c>
      <c r="AU1842" s="25" t="s">
        <v>84</v>
      </c>
      <c r="AY1842" s="25" t="s">
        <v>163</v>
      </c>
      <c r="BE1842" s="204">
        <f>IF(N1842="základní",J1842,0)</f>
        <v>0</v>
      </c>
      <c r="BF1842" s="204">
        <f>IF(N1842="snížená",J1842,0)</f>
        <v>0</v>
      </c>
      <c r="BG1842" s="204">
        <f>IF(N1842="zákl. přenesená",J1842,0)</f>
        <v>0</v>
      </c>
      <c r="BH1842" s="204">
        <f>IF(N1842="sníž. přenesená",J1842,0)</f>
        <v>0</v>
      </c>
      <c r="BI1842" s="204">
        <f>IF(N1842="nulová",J1842,0)</f>
        <v>0</v>
      </c>
      <c r="BJ1842" s="25" t="s">
        <v>98</v>
      </c>
      <c r="BK1842" s="204">
        <f>ROUND(I1842*H1842,2)</f>
        <v>0</v>
      </c>
      <c r="BL1842" s="25" t="s">
        <v>173</v>
      </c>
      <c r="BM1842" s="25" t="s">
        <v>2397</v>
      </c>
    </row>
    <row r="1843" spans="2:65" s="1" customFormat="1" ht="13.5">
      <c r="B1843" s="42"/>
      <c r="C1843" s="64"/>
      <c r="D1843" s="205" t="s">
        <v>175</v>
      </c>
      <c r="E1843" s="64"/>
      <c r="F1843" s="206" t="s">
        <v>1265</v>
      </c>
      <c r="G1843" s="64"/>
      <c r="H1843" s="64"/>
      <c r="I1843" s="164"/>
      <c r="J1843" s="64"/>
      <c r="K1843" s="64"/>
      <c r="L1843" s="62"/>
      <c r="M1843" s="207"/>
      <c r="N1843" s="43"/>
      <c r="O1843" s="43"/>
      <c r="P1843" s="43"/>
      <c r="Q1843" s="43"/>
      <c r="R1843" s="43"/>
      <c r="S1843" s="43"/>
      <c r="T1843" s="79"/>
      <c r="AT1843" s="25" t="s">
        <v>175</v>
      </c>
      <c r="AU1843" s="25" t="s">
        <v>84</v>
      </c>
    </row>
    <row r="1844" spans="2:65" s="1" customFormat="1" ht="16.5" customHeight="1">
      <c r="B1844" s="42"/>
      <c r="C1844" s="193" t="s">
        <v>2398</v>
      </c>
      <c r="D1844" s="193" t="s">
        <v>168</v>
      </c>
      <c r="E1844" s="194" t="s">
        <v>1266</v>
      </c>
      <c r="F1844" s="195" t="s">
        <v>1267</v>
      </c>
      <c r="G1844" s="196" t="s">
        <v>288</v>
      </c>
      <c r="H1844" s="197">
        <v>18</v>
      </c>
      <c r="I1844" s="198"/>
      <c r="J1844" s="199">
        <f>ROUND(I1844*H1844,2)</f>
        <v>0</v>
      </c>
      <c r="K1844" s="195" t="s">
        <v>21</v>
      </c>
      <c r="L1844" s="62"/>
      <c r="M1844" s="200" t="s">
        <v>21</v>
      </c>
      <c r="N1844" s="201" t="s">
        <v>48</v>
      </c>
      <c r="O1844" s="43"/>
      <c r="P1844" s="202">
        <f>O1844*H1844</f>
        <v>0</v>
      </c>
      <c r="Q1844" s="202">
        <v>0</v>
      </c>
      <c r="R1844" s="202">
        <f>Q1844*H1844</f>
        <v>0</v>
      </c>
      <c r="S1844" s="202">
        <v>0</v>
      </c>
      <c r="T1844" s="203">
        <f>S1844*H1844</f>
        <v>0</v>
      </c>
      <c r="AR1844" s="25" t="s">
        <v>173</v>
      </c>
      <c r="AT1844" s="25" t="s">
        <v>168</v>
      </c>
      <c r="AU1844" s="25" t="s">
        <v>84</v>
      </c>
      <c r="AY1844" s="25" t="s">
        <v>163</v>
      </c>
      <c r="BE1844" s="204">
        <f>IF(N1844="základní",J1844,0)</f>
        <v>0</v>
      </c>
      <c r="BF1844" s="204">
        <f>IF(N1844="snížená",J1844,0)</f>
        <v>0</v>
      </c>
      <c r="BG1844" s="204">
        <f>IF(N1844="zákl. přenesená",J1844,0)</f>
        <v>0</v>
      </c>
      <c r="BH1844" s="204">
        <f>IF(N1844="sníž. přenesená",J1844,0)</f>
        <v>0</v>
      </c>
      <c r="BI1844" s="204">
        <f>IF(N1844="nulová",J1844,0)</f>
        <v>0</v>
      </c>
      <c r="BJ1844" s="25" t="s">
        <v>98</v>
      </c>
      <c r="BK1844" s="204">
        <f>ROUND(I1844*H1844,2)</f>
        <v>0</v>
      </c>
      <c r="BL1844" s="25" t="s">
        <v>173</v>
      </c>
      <c r="BM1844" s="25" t="s">
        <v>2399</v>
      </c>
    </row>
    <row r="1845" spans="2:65" s="1" customFormat="1" ht="13.5">
      <c r="B1845" s="42"/>
      <c r="C1845" s="64"/>
      <c r="D1845" s="205" t="s">
        <v>175</v>
      </c>
      <c r="E1845" s="64"/>
      <c r="F1845" s="206" t="s">
        <v>1267</v>
      </c>
      <c r="G1845" s="64"/>
      <c r="H1845" s="64"/>
      <c r="I1845" s="164"/>
      <c r="J1845" s="64"/>
      <c r="K1845" s="64"/>
      <c r="L1845" s="62"/>
      <c r="M1845" s="207"/>
      <c r="N1845" s="43"/>
      <c r="O1845" s="43"/>
      <c r="P1845" s="43"/>
      <c r="Q1845" s="43"/>
      <c r="R1845" s="43"/>
      <c r="S1845" s="43"/>
      <c r="T1845" s="79"/>
      <c r="AT1845" s="25" t="s">
        <v>175</v>
      </c>
      <c r="AU1845" s="25" t="s">
        <v>84</v>
      </c>
    </row>
    <row r="1846" spans="2:65" s="1" customFormat="1" ht="16.5" customHeight="1">
      <c r="B1846" s="42"/>
      <c r="C1846" s="193" t="s">
        <v>1788</v>
      </c>
      <c r="D1846" s="193" t="s">
        <v>168</v>
      </c>
      <c r="E1846" s="194" t="s">
        <v>1268</v>
      </c>
      <c r="F1846" s="195" t="s">
        <v>1269</v>
      </c>
      <c r="G1846" s="196" t="s">
        <v>288</v>
      </c>
      <c r="H1846" s="197">
        <v>12</v>
      </c>
      <c r="I1846" s="198"/>
      <c r="J1846" s="199">
        <f>ROUND(I1846*H1846,2)</f>
        <v>0</v>
      </c>
      <c r="K1846" s="195" t="s">
        <v>21</v>
      </c>
      <c r="L1846" s="62"/>
      <c r="M1846" s="200" t="s">
        <v>21</v>
      </c>
      <c r="N1846" s="201" t="s">
        <v>48</v>
      </c>
      <c r="O1846" s="43"/>
      <c r="P1846" s="202">
        <f>O1846*H1846</f>
        <v>0</v>
      </c>
      <c r="Q1846" s="202">
        <v>0</v>
      </c>
      <c r="R1846" s="202">
        <f>Q1846*H1846</f>
        <v>0</v>
      </c>
      <c r="S1846" s="202">
        <v>0</v>
      </c>
      <c r="T1846" s="203">
        <f>S1846*H1846</f>
        <v>0</v>
      </c>
      <c r="AR1846" s="25" t="s">
        <v>173</v>
      </c>
      <c r="AT1846" s="25" t="s">
        <v>168</v>
      </c>
      <c r="AU1846" s="25" t="s">
        <v>84</v>
      </c>
      <c r="AY1846" s="25" t="s">
        <v>163</v>
      </c>
      <c r="BE1846" s="204">
        <f>IF(N1846="základní",J1846,0)</f>
        <v>0</v>
      </c>
      <c r="BF1846" s="204">
        <f>IF(N1846="snížená",J1846,0)</f>
        <v>0</v>
      </c>
      <c r="BG1846" s="204">
        <f>IF(N1846="zákl. přenesená",J1846,0)</f>
        <v>0</v>
      </c>
      <c r="BH1846" s="204">
        <f>IF(N1846="sníž. přenesená",J1846,0)</f>
        <v>0</v>
      </c>
      <c r="BI1846" s="204">
        <f>IF(N1846="nulová",J1846,0)</f>
        <v>0</v>
      </c>
      <c r="BJ1846" s="25" t="s">
        <v>98</v>
      </c>
      <c r="BK1846" s="204">
        <f>ROUND(I1846*H1846,2)</f>
        <v>0</v>
      </c>
      <c r="BL1846" s="25" t="s">
        <v>173</v>
      </c>
      <c r="BM1846" s="25" t="s">
        <v>2400</v>
      </c>
    </row>
    <row r="1847" spans="2:65" s="1" customFormat="1" ht="13.5">
      <c r="B1847" s="42"/>
      <c r="C1847" s="64"/>
      <c r="D1847" s="205" t="s">
        <v>175</v>
      </c>
      <c r="E1847" s="64"/>
      <c r="F1847" s="206" t="s">
        <v>1269</v>
      </c>
      <c r="G1847" s="64"/>
      <c r="H1847" s="64"/>
      <c r="I1847" s="164"/>
      <c r="J1847" s="64"/>
      <c r="K1847" s="64"/>
      <c r="L1847" s="62"/>
      <c r="M1847" s="207"/>
      <c r="N1847" s="43"/>
      <c r="O1847" s="43"/>
      <c r="P1847" s="43"/>
      <c r="Q1847" s="43"/>
      <c r="R1847" s="43"/>
      <c r="S1847" s="43"/>
      <c r="T1847" s="79"/>
      <c r="AT1847" s="25" t="s">
        <v>175</v>
      </c>
      <c r="AU1847" s="25" t="s">
        <v>84</v>
      </c>
    </row>
    <row r="1848" spans="2:65" s="1" customFormat="1" ht="16.5" customHeight="1">
      <c r="B1848" s="42"/>
      <c r="C1848" s="193" t="s">
        <v>2401</v>
      </c>
      <c r="D1848" s="193" t="s">
        <v>168</v>
      </c>
      <c r="E1848" s="194" t="s">
        <v>1270</v>
      </c>
      <c r="F1848" s="195" t="s">
        <v>1271</v>
      </c>
      <c r="G1848" s="196" t="s">
        <v>1272</v>
      </c>
      <c r="H1848" s="197">
        <v>12</v>
      </c>
      <c r="I1848" s="198"/>
      <c r="J1848" s="199">
        <f>ROUND(I1848*H1848,2)</f>
        <v>0</v>
      </c>
      <c r="K1848" s="195" t="s">
        <v>21</v>
      </c>
      <c r="L1848" s="62"/>
      <c r="M1848" s="200" t="s">
        <v>21</v>
      </c>
      <c r="N1848" s="201" t="s">
        <v>48</v>
      </c>
      <c r="O1848" s="43"/>
      <c r="P1848" s="202">
        <f>O1848*H1848</f>
        <v>0</v>
      </c>
      <c r="Q1848" s="202">
        <v>0</v>
      </c>
      <c r="R1848" s="202">
        <f>Q1848*H1848</f>
        <v>0</v>
      </c>
      <c r="S1848" s="202">
        <v>0</v>
      </c>
      <c r="T1848" s="203">
        <f>S1848*H1848</f>
        <v>0</v>
      </c>
      <c r="AR1848" s="25" t="s">
        <v>173</v>
      </c>
      <c r="AT1848" s="25" t="s">
        <v>168</v>
      </c>
      <c r="AU1848" s="25" t="s">
        <v>84</v>
      </c>
      <c r="AY1848" s="25" t="s">
        <v>163</v>
      </c>
      <c r="BE1848" s="204">
        <f>IF(N1848="základní",J1848,0)</f>
        <v>0</v>
      </c>
      <c r="BF1848" s="204">
        <f>IF(N1848="snížená",J1848,0)</f>
        <v>0</v>
      </c>
      <c r="BG1848" s="204">
        <f>IF(N1848="zákl. přenesená",J1848,0)</f>
        <v>0</v>
      </c>
      <c r="BH1848" s="204">
        <f>IF(N1848="sníž. přenesená",J1848,0)</f>
        <v>0</v>
      </c>
      <c r="BI1848" s="204">
        <f>IF(N1848="nulová",J1848,0)</f>
        <v>0</v>
      </c>
      <c r="BJ1848" s="25" t="s">
        <v>98</v>
      </c>
      <c r="BK1848" s="204">
        <f>ROUND(I1848*H1848,2)</f>
        <v>0</v>
      </c>
      <c r="BL1848" s="25" t="s">
        <v>173</v>
      </c>
      <c r="BM1848" s="25" t="s">
        <v>2402</v>
      </c>
    </row>
    <row r="1849" spans="2:65" s="1" customFormat="1" ht="13.5">
      <c r="B1849" s="42"/>
      <c r="C1849" s="64"/>
      <c r="D1849" s="205" t="s">
        <v>175</v>
      </c>
      <c r="E1849" s="64"/>
      <c r="F1849" s="206" t="s">
        <v>1271</v>
      </c>
      <c r="G1849" s="64"/>
      <c r="H1849" s="64"/>
      <c r="I1849" s="164"/>
      <c r="J1849" s="64"/>
      <c r="K1849" s="64"/>
      <c r="L1849" s="62"/>
      <c r="M1849" s="207"/>
      <c r="N1849" s="43"/>
      <c r="O1849" s="43"/>
      <c r="P1849" s="43"/>
      <c r="Q1849" s="43"/>
      <c r="R1849" s="43"/>
      <c r="S1849" s="43"/>
      <c r="T1849" s="79"/>
      <c r="AT1849" s="25" t="s">
        <v>175</v>
      </c>
      <c r="AU1849" s="25" t="s">
        <v>84</v>
      </c>
    </row>
    <row r="1850" spans="2:65" s="1" customFormat="1" ht="25.5" customHeight="1">
      <c r="B1850" s="42"/>
      <c r="C1850" s="193" t="s">
        <v>1789</v>
      </c>
      <c r="D1850" s="193" t="s">
        <v>168</v>
      </c>
      <c r="E1850" s="194" t="s">
        <v>1273</v>
      </c>
      <c r="F1850" s="195" t="s">
        <v>1274</v>
      </c>
      <c r="G1850" s="196" t="s">
        <v>1275</v>
      </c>
      <c r="H1850" s="197">
        <v>15</v>
      </c>
      <c r="I1850" s="198"/>
      <c r="J1850" s="199">
        <f>ROUND(I1850*H1850,2)</f>
        <v>0</v>
      </c>
      <c r="K1850" s="195" t="s">
        <v>21</v>
      </c>
      <c r="L1850" s="62"/>
      <c r="M1850" s="200" t="s">
        <v>21</v>
      </c>
      <c r="N1850" s="201" t="s">
        <v>48</v>
      </c>
      <c r="O1850" s="43"/>
      <c r="P1850" s="202">
        <f>O1850*H1850</f>
        <v>0</v>
      </c>
      <c r="Q1850" s="202">
        <v>0</v>
      </c>
      <c r="R1850" s="202">
        <f>Q1850*H1850</f>
        <v>0</v>
      </c>
      <c r="S1850" s="202">
        <v>0</v>
      </c>
      <c r="T1850" s="203">
        <f>S1850*H1850</f>
        <v>0</v>
      </c>
      <c r="AR1850" s="25" t="s">
        <v>173</v>
      </c>
      <c r="AT1850" s="25" t="s">
        <v>168</v>
      </c>
      <c r="AU1850" s="25" t="s">
        <v>84</v>
      </c>
      <c r="AY1850" s="25" t="s">
        <v>163</v>
      </c>
      <c r="BE1850" s="204">
        <f>IF(N1850="základní",J1850,0)</f>
        <v>0</v>
      </c>
      <c r="BF1850" s="204">
        <f>IF(N1850="snížená",J1850,0)</f>
        <v>0</v>
      </c>
      <c r="BG1850" s="204">
        <f>IF(N1850="zákl. přenesená",J1850,0)</f>
        <v>0</v>
      </c>
      <c r="BH1850" s="204">
        <f>IF(N1850="sníž. přenesená",J1850,0)</f>
        <v>0</v>
      </c>
      <c r="BI1850" s="204">
        <f>IF(N1850="nulová",J1850,0)</f>
        <v>0</v>
      </c>
      <c r="BJ1850" s="25" t="s">
        <v>98</v>
      </c>
      <c r="BK1850" s="204">
        <f>ROUND(I1850*H1850,2)</f>
        <v>0</v>
      </c>
      <c r="BL1850" s="25" t="s">
        <v>173</v>
      </c>
      <c r="BM1850" s="25" t="s">
        <v>2403</v>
      </c>
    </row>
    <row r="1851" spans="2:65" s="1" customFormat="1" ht="13.5">
      <c r="B1851" s="42"/>
      <c r="C1851" s="64"/>
      <c r="D1851" s="205" t="s">
        <v>175</v>
      </c>
      <c r="E1851" s="64"/>
      <c r="F1851" s="206" t="s">
        <v>1274</v>
      </c>
      <c r="G1851" s="64"/>
      <c r="H1851" s="64"/>
      <c r="I1851" s="164"/>
      <c r="J1851" s="64"/>
      <c r="K1851" s="64"/>
      <c r="L1851" s="62"/>
      <c r="M1851" s="207"/>
      <c r="N1851" s="43"/>
      <c r="O1851" s="43"/>
      <c r="P1851" s="43"/>
      <c r="Q1851" s="43"/>
      <c r="R1851" s="43"/>
      <c r="S1851" s="43"/>
      <c r="T1851" s="79"/>
      <c r="AT1851" s="25" t="s">
        <v>175</v>
      </c>
      <c r="AU1851" s="25" t="s">
        <v>84</v>
      </c>
    </row>
    <row r="1852" spans="2:65" s="1" customFormat="1" ht="25.5" customHeight="1">
      <c r="B1852" s="42"/>
      <c r="C1852" s="193" t="s">
        <v>2404</v>
      </c>
      <c r="D1852" s="193" t="s">
        <v>168</v>
      </c>
      <c r="E1852" s="194" t="s">
        <v>1276</v>
      </c>
      <c r="F1852" s="195" t="s">
        <v>1277</v>
      </c>
      <c r="G1852" s="196" t="s">
        <v>1254</v>
      </c>
      <c r="H1852" s="197">
        <v>32</v>
      </c>
      <c r="I1852" s="198"/>
      <c r="J1852" s="199">
        <f>ROUND(I1852*H1852,2)</f>
        <v>0</v>
      </c>
      <c r="K1852" s="195" t="s">
        <v>21</v>
      </c>
      <c r="L1852" s="62"/>
      <c r="M1852" s="200" t="s">
        <v>21</v>
      </c>
      <c r="N1852" s="201" t="s">
        <v>48</v>
      </c>
      <c r="O1852" s="43"/>
      <c r="P1852" s="202">
        <f>O1852*H1852</f>
        <v>0</v>
      </c>
      <c r="Q1852" s="202">
        <v>0</v>
      </c>
      <c r="R1852" s="202">
        <f>Q1852*H1852</f>
        <v>0</v>
      </c>
      <c r="S1852" s="202">
        <v>0</v>
      </c>
      <c r="T1852" s="203">
        <f>S1852*H1852</f>
        <v>0</v>
      </c>
      <c r="AR1852" s="25" t="s">
        <v>173</v>
      </c>
      <c r="AT1852" s="25" t="s">
        <v>168</v>
      </c>
      <c r="AU1852" s="25" t="s">
        <v>84</v>
      </c>
      <c r="AY1852" s="25" t="s">
        <v>163</v>
      </c>
      <c r="BE1852" s="204">
        <f>IF(N1852="základní",J1852,0)</f>
        <v>0</v>
      </c>
      <c r="BF1852" s="204">
        <f>IF(N1852="snížená",J1852,0)</f>
        <v>0</v>
      </c>
      <c r="BG1852" s="204">
        <f>IF(N1852="zákl. přenesená",J1852,0)</f>
        <v>0</v>
      </c>
      <c r="BH1852" s="204">
        <f>IF(N1852="sníž. přenesená",J1852,0)</f>
        <v>0</v>
      </c>
      <c r="BI1852" s="204">
        <f>IF(N1852="nulová",J1852,0)</f>
        <v>0</v>
      </c>
      <c r="BJ1852" s="25" t="s">
        <v>98</v>
      </c>
      <c r="BK1852" s="204">
        <f>ROUND(I1852*H1852,2)</f>
        <v>0</v>
      </c>
      <c r="BL1852" s="25" t="s">
        <v>173</v>
      </c>
      <c r="BM1852" s="25" t="s">
        <v>2405</v>
      </c>
    </row>
    <row r="1853" spans="2:65" s="1" customFormat="1" ht="27">
      <c r="B1853" s="42"/>
      <c r="C1853" s="64"/>
      <c r="D1853" s="205" t="s">
        <v>175</v>
      </c>
      <c r="E1853" s="64"/>
      <c r="F1853" s="206" t="s">
        <v>1277</v>
      </c>
      <c r="G1853" s="64"/>
      <c r="H1853" s="64"/>
      <c r="I1853" s="164"/>
      <c r="J1853" s="64"/>
      <c r="K1853" s="64"/>
      <c r="L1853" s="62"/>
      <c r="M1853" s="207"/>
      <c r="N1853" s="43"/>
      <c r="O1853" s="43"/>
      <c r="P1853" s="43"/>
      <c r="Q1853" s="43"/>
      <c r="R1853" s="43"/>
      <c r="S1853" s="43"/>
      <c r="T1853" s="79"/>
      <c r="AT1853" s="25" t="s">
        <v>175</v>
      </c>
      <c r="AU1853" s="25" t="s">
        <v>84</v>
      </c>
    </row>
    <row r="1854" spans="2:65" s="1" customFormat="1" ht="16.5" customHeight="1">
      <c r="B1854" s="42"/>
      <c r="C1854" s="193" t="s">
        <v>1791</v>
      </c>
      <c r="D1854" s="193" t="s">
        <v>168</v>
      </c>
      <c r="E1854" s="194" t="s">
        <v>1278</v>
      </c>
      <c r="F1854" s="195" t="s">
        <v>1279</v>
      </c>
      <c r="G1854" s="196" t="s">
        <v>184</v>
      </c>
      <c r="H1854" s="197">
        <v>10</v>
      </c>
      <c r="I1854" s="198"/>
      <c r="J1854" s="199">
        <f>ROUND(I1854*H1854,2)</f>
        <v>0</v>
      </c>
      <c r="K1854" s="195" t="s">
        <v>21</v>
      </c>
      <c r="L1854" s="62"/>
      <c r="M1854" s="200" t="s">
        <v>21</v>
      </c>
      <c r="N1854" s="201" t="s">
        <v>48</v>
      </c>
      <c r="O1854" s="43"/>
      <c r="P1854" s="202">
        <f>O1854*H1854</f>
        <v>0</v>
      </c>
      <c r="Q1854" s="202">
        <v>0</v>
      </c>
      <c r="R1854" s="202">
        <f>Q1854*H1854</f>
        <v>0</v>
      </c>
      <c r="S1854" s="202">
        <v>0</v>
      </c>
      <c r="T1854" s="203">
        <f>S1854*H1854</f>
        <v>0</v>
      </c>
      <c r="AR1854" s="25" t="s">
        <v>173</v>
      </c>
      <c r="AT1854" s="25" t="s">
        <v>168</v>
      </c>
      <c r="AU1854" s="25" t="s">
        <v>84</v>
      </c>
      <c r="AY1854" s="25" t="s">
        <v>163</v>
      </c>
      <c r="BE1854" s="204">
        <f>IF(N1854="základní",J1854,0)</f>
        <v>0</v>
      </c>
      <c r="BF1854" s="204">
        <f>IF(N1854="snížená",J1854,0)</f>
        <v>0</v>
      </c>
      <c r="BG1854" s="204">
        <f>IF(N1854="zákl. přenesená",J1854,0)</f>
        <v>0</v>
      </c>
      <c r="BH1854" s="204">
        <f>IF(N1854="sníž. přenesená",J1854,0)</f>
        <v>0</v>
      </c>
      <c r="BI1854" s="204">
        <f>IF(N1854="nulová",J1854,0)</f>
        <v>0</v>
      </c>
      <c r="BJ1854" s="25" t="s">
        <v>98</v>
      </c>
      <c r="BK1854" s="204">
        <f>ROUND(I1854*H1854,2)</f>
        <v>0</v>
      </c>
      <c r="BL1854" s="25" t="s">
        <v>173</v>
      </c>
      <c r="BM1854" s="25" t="s">
        <v>2406</v>
      </c>
    </row>
    <row r="1855" spans="2:65" s="1" customFormat="1" ht="13.5">
      <c r="B1855" s="42"/>
      <c r="C1855" s="64"/>
      <c r="D1855" s="205" t="s">
        <v>175</v>
      </c>
      <c r="E1855" s="64"/>
      <c r="F1855" s="206" t="s">
        <v>1279</v>
      </c>
      <c r="G1855" s="64"/>
      <c r="H1855" s="64"/>
      <c r="I1855" s="164"/>
      <c r="J1855" s="64"/>
      <c r="K1855" s="64"/>
      <c r="L1855" s="62"/>
      <c r="M1855" s="207"/>
      <c r="N1855" s="43"/>
      <c r="O1855" s="43"/>
      <c r="P1855" s="43"/>
      <c r="Q1855" s="43"/>
      <c r="R1855" s="43"/>
      <c r="S1855" s="43"/>
      <c r="T1855" s="79"/>
      <c r="AT1855" s="25" t="s">
        <v>175</v>
      </c>
      <c r="AU1855" s="25" t="s">
        <v>84</v>
      </c>
    </row>
    <row r="1856" spans="2:65" s="1" customFormat="1" ht="16.5" customHeight="1">
      <c r="B1856" s="42"/>
      <c r="C1856" s="193" t="s">
        <v>2407</v>
      </c>
      <c r="D1856" s="193" t="s">
        <v>168</v>
      </c>
      <c r="E1856" s="194" t="s">
        <v>1280</v>
      </c>
      <c r="F1856" s="195" t="s">
        <v>1281</v>
      </c>
      <c r="G1856" s="196" t="s">
        <v>184</v>
      </c>
      <c r="H1856" s="197">
        <v>3</v>
      </c>
      <c r="I1856" s="198"/>
      <c r="J1856" s="199">
        <f>ROUND(I1856*H1856,2)</f>
        <v>0</v>
      </c>
      <c r="K1856" s="195" t="s">
        <v>21</v>
      </c>
      <c r="L1856" s="62"/>
      <c r="M1856" s="200" t="s">
        <v>21</v>
      </c>
      <c r="N1856" s="201" t="s">
        <v>48</v>
      </c>
      <c r="O1856" s="43"/>
      <c r="P1856" s="202">
        <f>O1856*H1856</f>
        <v>0</v>
      </c>
      <c r="Q1856" s="202">
        <v>0</v>
      </c>
      <c r="R1856" s="202">
        <f>Q1856*H1856</f>
        <v>0</v>
      </c>
      <c r="S1856" s="202">
        <v>0</v>
      </c>
      <c r="T1856" s="203">
        <f>S1856*H1856</f>
        <v>0</v>
      </c>
      <c r="AR1856" s="25" t="s">
        <v>173</v>
      </c>
      <c r="AT1856" s="25" t="s">
        <v>168</v>
      </c>
      <c r="AU1856" s="25" t="s">
        <v>84</v>
      </c>
      <c r="AY1856" s="25" t="s">
        <v>163</v>
      </c>
      <c r="BE1856" s="204">
        <f>IF(N1856="základní",J1856,0)</f>
        <v>0</v>
      </c>
      <c r="BF1856" s="204">
        <f>IF(N1856="snížená",J1856,0)</f>
        <v>0</v>
      </c>
      <c r="BG1856" s="204">
        <f>IF(N1856="zákl. přenesená",J1856,0)</f>
        <v>0</v>
      </c>
      <c r="BH1856" s="204">
        <f>IF(N1856="sníž. přenesená",J1856,0)</f>
        <v>0</v>
      </c>
      <c r="BI1856" s="204">
        <f>IF(N1856="nulová",J1856,0)</f>
        <v>0</v>
      </c>
      <c r="BJ1856" s="25" t="s">
        <v>98</v>
      </c>
      <c r="BK1856" s="204">
        <f>ROUND(I1856*H1856,2)</f>
        <v>0</v>
      </c>
      <c r="BL1856" s="25" t="s">
        <v>173</v>
      </c>
      <c r="BM1856" s="25" t="s">
        <v>2408</v>
      </c>
    </row>
    <row r="1857" spans="2:65" s="1" customFormat="1" ht="13.5">
      <c r="B1857" s="42"/>
      <c r="C1857" s="64"/>
      <c r="D1857" s="205" t="s">
        <v>175</v>
      </c>
      <c r="E1857" s="64"/>
      <c r="F1857" s="206" t="s">
        <v>1281</v>
      </c>
      <c r="G1857" s="64"/>
      <c r="H1857" s="64"/>
      <c r="I1857" s="164"/>
      <c r="J1857" s="64"/>
      <c r="K1857" s="64"/>
      <c r="L1857" s="62"/>
      <c r="M1857" s="207"/>
      <c r="N1857" s="43"/>
      <c r="O1857" s="43"/>
      <c r="P1857" s="43"/>
      <c r="Q1857" s="43"/>
      <c r="R1857" s="43"/>
      <c r="S1857" s="43"/>
      <c r="T1857" s="79"/>
      <c r="AT1857" s="25" t="s">
        <v>175</v>
      </c>
      <c r="AU1857" s="25" t="s">
        <v>84</v>
      </c>
    </row>
    <row r="1858" spans="2:65" s="1" customFormat="1" ht="16.5" customHeight="1">
      <c r="B1858" s="42"/>
      <c r="C1858" s="193" t="s">
        <v>1792</v>
      </c>
      <c r="D1858" s="193" t="s">
        <v>168</v>
      </c>
      <c r="E1858" s="194" t="s">
        <v>1282</v>
      </c>
      <c r="F1858" s="195" t="s">
        <v>1283</v>
      </c>
      <c r="G1858" s="196" t="s">
        <v>1284</v>
      </c>
      <c r="H1858" s="197">
        <v>1</v>
      </c>
      <c r="I1858" s="198"/>
      <c r="J1858" s="199">
        <f>ROUND(I1858*H1858,2)</f>
        <v>0</v>
      </c>
      <c r="K1858" s="195" t="s">
        <v>21</v>
      </c>
      <c r="L1858" s="62"/>
      <c r="M1858" s="200" t="s">
        <v>21</v>
      </c>
      <c r="N1858" s="201" t="s">
        <v>48</v>
      </c>
      <c r="O1858" s="43"/>
      <c r="P1858" s="202">
        <f>O1858*H1858</f>
        <v>0</v>
      </c>
      <c r="Q1858" s="202">
        <v>0</v>
      </c>
      <c r="R1858" s="202">
        <f>Q1858*H1858</f>
        <v>0</v>
      </c>
      <c r="S1858" s="202">
        <v>0</v>
      </c>
      <c r="T1858" s="203">
        <f>S1858*H1858</f>
        <v>0</v>
      </c>
      <c r="AR1858" s="25" t="s">
        <v>173</v>
      </c>
      <c r="AT1858" s="25" t="s">
        <v>168</v>
      </c>
      <c r="AU1858" s="25" t="s">
        <v>84</v>
      </c>
      <c r="AY1858" s="25" t="s">
        <v>163</v>
      </c>
      <c r="BE1858" s="204">
        <f>IF(N1858="základní",J1858,0)</f>
        <v>0</v>
      </c>
      <c r="BF1858" s="204">
        <f>IF(N1858="snížená",J1858,0)</f>
        <v>0</v>
      </c>
      <c r="BG1858" s="204">
        <f>IF(N1858="zákl. přenesená",J1858,0)</f>
        <v>0</v>
      </c>
      <c r="BH1858" s="204">
        <f>IF(N1858="sníž. přenesená",J1858,0)</f>
        <v>0</v>
      </c>
      <c r="BI1858" s="204">
        <f>IF(N1858="nulová",J1858,0)</f>
        <v>0</v>
      </c>
      <c r="BJ1858" s="25" t="s">
        <v>98</v>
      </c>
      <c r="BK1858" s="204">
        <f>ROUND(I1858*H1858,2)</f>
        <v>0</v>
      </c>
      <c r="BL1858" s="25" t="s">
        <v>173</v>
      </c>
      <c r="BM1858" s="25" t="s">
        <v>2409</v>
      </c>
    </row>
    <row r="1859" spans="2:65" s="1" customFormat="1" ht="13.5">
      <c r="B1859" s="42"/>
      <c r="C1859" s="64"/>
      <c r="D1859" s="205" t="s">
        <v>175</v>
      </c>
      <c r="E1859" s="64"/>
      <c r="F1859" s="206" t="s">
        <v>1283</v>
      </c>
      <c r="G1859" s="64"/>
      <c r="H1859" s="64"/>
      <c r="I1859" s="164"/>
      <c r="J1859" s="64"/>
      <c r="K1859" s="64"/>
      <c r="L1859" s="62"/>
      <c r="M1859" s="207"/>
      <c r="N1859" s="43"/>
      <c r="O1859" s="43"/>
      <c r="P1859" s="43"/>
      <c r="Q1859" s="43"/>
      <c r="R1859" s="43"/>
      <c r="S1859" s="43"/>
      <c r="T1859" s="79"/>
      <c r="AT1859" s="25" t="s">
        <v>175</v>
      </c>
      <c r="AU1859" s="25" t="s">
        <v>84</v>
      </c>
    </row>
    <row r="1860" spans="2:65" s="1" customFormat="1" ht="16.5" customHeight="1">
      <c r="B1860" s="42"/>
      <c r="C1860" s="193" t="s">
        <v>2410</v>
      </c>
      <c r="D1860" s="193" t="s">
        <v>168</v>
      </c>
      <c r="E1860" s="194" t="s">
        <v>1285</v>
      </c>
      <c r="F1860" s="195" t="s">
        <v>1286</v>
      </c>
      <c r="G1860" s="196" t="s">
        <v>1272</v>
      </c>
      <c r="H1860" s="197">
        <v>1</v>
      </c>
      <c r="I1860" s="198"/>
      <c r="J1860" s="199">
        <f>ROUND(I1860*H1860,2)</f>
        <v>0</v>
      </c>
      <c r="K1860" s="195" t="s">
        <v>21</v>
      </c>
      <c r="L1860" s="62"/>
      <c r="M1860" s="200" t="s">
        <v>21</v>
      </c>
      <c r="N1860" s="201" t="s">
        <v>48</v>
      </c>
      <c r="O1860" s="43"/>
      <c r="P1860" s="202">
        <f>O1860*H1860</f>
        <v>0</v>
      </c>
      <c r="Q1860" s="202">
        <v>0</v>
      </c>
      <c r="R1860" s="202">
        <f>Q1860*H1860</f>
        <v>0</v>
      </c>
      <c r="S1860" s="202">
        <v>0</v>
      </c>
      <c r="T1860" s="203">
        <f>S1860*H1860</f>
        <v>0</v>
      </c>
      <c r="AR1860" s="25" t="s">
        <v>173</v>
      </c>
      <c r="AT1860" s="25" t="s">
        <v>168</v>
      </c>
      <c r="AU1860" s="25" t="s">
        <v>84</v>
      </c>
      <c r="AY1860" s="25" t="s">
        <v>163</v>
      </c>
      <c r="BE1860" s="204">
        <f>IF(N1860="základní",J1860,0)</f>
        <v>0</v>
      </c>
      <c r="BF1860" s="204">
        <f>IF(N1860="snížená",J1860,0)</f>
        <v>0</v>
      </c>
      <c r="BG1860" s="204">
        <f>IF(N1860="zákl. přenesená",J1860,0)</f>
        <v>0</v>
      </c>
      <c r="BH1860" s="204">
        <f>IF(N1860="sníž. přenesená",J1860,0)</f>
        <v>0</v>
      </c>
      <c r="BI1860" s="204">
        <f>IF(N1860="nulová",J1860,0)</f>
        <v>0</v>
      </c>
      <c r="BJ1860" s="25" t="s">
        <v>98</v>
      </c>
      <c r="BK1860" s="204">
        <f>ROUND(I1860*H1860,2)</f>
        <v>0</v>
      </c>
      <c r="BL1860" s="25" t="s">
        <v>173</v>
      </c>
      <c r="BM1860" s="25" t="s">
        <v>2411</v>
      </c>
    </row>
    <row r="1861" spans="2:65" s="1" customFormat="1" ht="13.5">
      <c r="B1861" s="42"/>
      <c r="C1861" s="64"/>
      <c r="D1861" s="205" t="s">
        <v>175</v>
      </c>
      <c r="E1861" s="64"/>
      <c r="F1861" s="206" t="s">
        <v>1286</v>
      </c>
      <c r="G1861" s="64"/>
      <c r="H1861" s="64"/>
      <c r="I1861" s="164"/>
      <c r="J1861" s="64"/>
      <c r="K1861" s="64"/>
      <c r="L1861" s="62"/>
      <c r="M1861" s="207"/>
      <c r="N1861" s="43"/>
      <c r="O1861" s="43"/>
      <c r="P1861" s="43"/>
      <c r="Q1861" s="43"/>
      <c r="R1861" s="43"/>
      <c r="S1861" s="43"/>
      <c r="T1861" s="79"/>
      <c r="AT1861" s="25" t="s">
        <v>175</v>
      </c>
      <c r="AU1861" s="25" t="s">
        <v>84</v>
      </c>
    </row>
    <row r="1862" spans="2:65" s="1" customFormat="1" ht="16.5" customHeight="1">
      <c r="B1862" s="42"/>
      <c r="C1862" s="193" t="s">
        <v>1794</v>
      </c>
      <c r="D1862" s="193" t="s">
        <v>168</v>
      </c>
      <c r="E1862" s="194" t="s">
        <v>1287</v>
      </c>
      <c r="F1862" s="195" t="s">
        <v>1288</v>
      </c>
      <c r="G1862" s="196" t="s">
        <v>1284</v>
      </c>
      <c r="H1862" s="197">
        <v>1</v>
      </c>
      <c r="I1862" s="198"/>
      <c r="J1862" s="199">
        <f>ROUND(I1862*H1862,2)</f>
        <v>0</v>
      </c>
      <c r="K1862" s="195" t="s">
        <v>21</v>
      </c>
      <c r="L1862" s="62"/>
      <c r="M1862" s="200" t="s">
        <v>21</v>
      </c>
      <c r="N1862" s="201" t="s">
        <v>48</v>
      </c>
      <c r="O1862" s="43"/>
      <c r="P1862" s="202">
        <f>O1862*H1862</f>
        <v>0</v>
      </c>
      <c r="Q1862" s="202">
        <v>0</v>
      </c>
      <c r="R1862" s="202">
        <f>Q1862*H1862</f>
        <v>0</v>
      </c>
      <c r="S1862" s="202">
        <v>0</v>
      </c>
      <c r="T1862" s="203">
        <f>S1862*H1862</f>
        <v>0</v>
      </c>
      <c r="AR1862" s="25" t="s">
        <v>173</v>
      </c>
      <c r="AT1862" s="25" t="s">
        <v>168</v>
      </c>
      <c r="AU1862" s="25" t="s">
        <v>84</v>
      </c>
      <c r="AY1862" s="25" t="s">
        <v>163</v>
      </c>
      <c r="BE1862" s="204">
        <f>IF(N1862="základní",J1862,0)</f>
        <v>0</v>
      </c>
      <c r="BF1862" s="204">
        <f>IF(N1862="snížená",J1862,0)</f>
        <v>0</v>
      </c>
      <c r="BG1862" s="204">
        <f>IF(N1862="zákl. přenesená",J1862,0)</f>
        <v>0</v>
      </c>
      <c r="BH1862" s="204">
        <f>IF(N1862="sníž. přenesená",J1862,0)</f>
        <v>0</v>
      </c>
      <c r="BI1862" s="204">
        <f>IF(N1862="nulová",J1862,0)</f>
        <v>0</v>
      </c>
      <c r="BJ1862" s="25" t="s">
        <v>98</v>
      </c>
      <c r="BK1862" s="204">
        <f>ROUND(I1862*H1862,2)</f>
        <v>0</v>
      </c>
      <c r="BL1862" s="25" t="s">
        <v>173</v>
      </c>
      <c r="BM1862" s="25" t="s">
        <v>2412</v>
      </c>
    </row>
    <row r="1863" spans="2:65" s="1" customFormat="1" ht="13.5">
      <c r="B1863" s="42"/>
      <c r="C1863" s="64"/>
      <c r="D1863" s="205" t="s">
        <v>175</v>
      </c>
      <c r="E1863" s="64"/>
      <c r="F1863" s="206" t="s">
        <v>1288</v>
      </c>
      <c r="G1863" s="64"/>
      <c r="H1863" s="64"/>
      <c r="I1863" s="164"/>
      <c r="J1863" s="64"/>
      <c r="K1863" s="64"/>
      <c r="L1863" s="62"/>
      <c r="M1863" s="207"/>
      <c r="N1863" s="43"/>
      <c r="O1863" s="43"/>
      <c r="P1863" s="43"/>
      <c r="Q1863" s="43"/>
      <c r="R1863" s="43"/>
      <c r="S1863" s="43"/>
      <c r="T1863" s="79"/>
      <c r="AT1863" s="25" t="s">
        <v>175</v>
      </c>
      <c r="AU1863" s="25" t="s">
        <v>84</v>
      </c>
    </row>
    <row r="1864" spans="2:65" s="1" customFormat="1" ht="16.5" customHeight="1">
      <c r="B1864" s="42"/>
      <c r="C1864" s="193" t="s">
        <v>2413</v>
      </c>
      <c r="D1864" s="193" t="s">
        <v>168</v>
      </c>
      <c r="E1864" s="194" t="s">
        <v>1289</v>
      </c>
      <c r="F1864" s="195" t="s">
        <v>1290</v>
      </c>
      <c r="G1864" s="196" t="s">
        <v>1284</v>
      </c>
      <c r="H1864" s="197">
        <v>0.5</v>
      </c>
      <c r="I1864" s="198"/>
      <c r="J1864" s="199">
        <f>ROUND(I1864*H1864,2)</f>
        <v>0</v>
      </c>
      <c r="K1864" s="195" t="s">
        <v>21</v>
      </c>
      <c r="L1864" s="62"/>
      <c r="M1864" s="200" t="s">
        <v>21</v>
      </c>
      <c r="N1864" s="201" t="s">
        <v>48</v>
      </c>
      <c r="O1864" s="43"/>
      <c r="P1864" s="202">
        <f>O1864*H1864</f>
        <v>0</v>
      </c>
      <c r="Q1864" s="202">
        <v>0</v>
      </c>
      <c r="R1864" s="202">
        <f>Q1864*H1864</f>
        <v>0</v>
      </c>
      <c r="S1864" s="202">
        <v>0</v>
      </c>
      <c r="T1864" s="203">
        <f>S1864*H1864</f>
        <v>0</v>
      </c>
      <c r="AR1864" s="25" t="s">
        <v>173</v>
      </c>
      <c r="AT1864" s="25" t="s">
        <v>168</v>
      </c>
      <c r="AU1864" s="25" t="s">
        <v>84</v>
      </c>
      <c r="AY1864" s="25" t="s">
        <v>163</v>
      </c>
      <c r="BE1864" s="204">
        <f>IF(N1864="základní",J1864,0)</f>
        <v>0</v>
      </c>
      <c r="BF1864" s="204">
        <f>IF(N1864="snížená",J1864,0)</f>
        <v>0</v>
      </c>
      <c r="BG1864" s="204">
        <f>IF(N1864="zákl. přenesená",J1864,0)</f>
        <v>0</v>
      </c>
      <c r="BH1864" s="204">
        <f>IF(N1864="sníž. přenesená",J1864,0)</f>
        <v>0</v>
      </c>
      <c r="BI1864" s="204">
        <f>IF(N1864="nulová",J1864,0)</f>
        <v>0</v>
      </c>
      <c r="BJ1864" s="25" t="s">
        <v>98</v>
      </c>
      <c r="BK1864" s="204">
        <f>ROUND(I1864*H1864,2)</f>
        <v>0</v>
      </c>
      <c r="BL1864" s="25" t="s">
        <v>173</v>
      </c>
      <c r="BM1864" s="25" t="s">
        <v>2414</v>
      </c>
    </row>
    <row r="1865" spans="2:65" s="1" customFormat="1" ht="13.5">
      <c r="B1865" s="42"/>
      <c r="C1865" s="64"/>
      <c r="D1865" s="205" t="s">
        <v>175</v>
      </c>
      <c r="E1865" s="64"/>
      <c r="F1865" s="206" t="s">
        <v>1290</v>
      </c>
      <c r="G1865" s="64"/>
      <c r="H1865" s="64"/>
      <c r="I1865" s="164"/>
      <c r="J1865" s="64"/>
      <c r="K1865" s="64"/>
      <c r="L1865" s="62"/>
      <c r="M1865" s="207"/>
      <c r="N1865" s="43"/>
      <c r="O1865" s="43"/>
      <c r="P1865" s="43"/>
      <c r="Q1865" s="43"/>
      <c r="R1865" s="43"/>
      <c r="S1865" s="43"/>
      <c r="T1865" s="79"/>
      <c r="AT1865" s="25" t="s">
        <v>175</v>
      </c>
      <c r="AU1865" s="25" t="s">
        <v>84</v>
      </c>
    </row>
    <row r="1866" spans="2:65" s="1" customFormat="1" ht="16.5" customHeight="1">
      <c r="B1866" s="42"/>
      <c r="C1866" s="193" t="s">
        <v>1795</v>
      </c>
      <c r="D1866" s="193" t="s">
        <v>168</v>
      </c>
      <c r="E1866" s="194" t="s">
        <v>1291</v>
      </c>
      <c r="F1866" s="195" t="s">
        <v>1292</v>
      </c>
      <c r="G1866" s="196" t="s">
        <v>1284</v>
      </c>
      <c r="H1866" s="197">
        <v>0.2</v>
      </c>
      <c r="I1866" s="198"/>
      <c r="J1866" s="199">
        <f>ROUND(I1866*H1866,2)</f>
        <v>0</v>
      </c>
      <c r="K1866" s="195" t="s">
        <v>21</v>
      </c>
      <c r="L1866" s="62"/>
      <c r="M1866" s="200" t="s">
        <v>21</v>
      </c>
      <c r="N1866" s="201" t="s">
        <v>48</v>
      </c>
      <c r="O1866" s="43"/>
      <c r="P1866" s="202">
        <f>O1866*H1866</f>
        <v>0</v>
      </c>
      <c r="Q1866" s="202">
        <v>0</v>
      </c>
      <c r="R1866" s="202">
        <f>Q1866*H1866</f>
        <v>0</v>
      </c>
      <c r="S1866" s="202">
        <v>0</v>
      </c>
      <c r="T1866" s="203">
        <f>S1866*H1866</f>
        <v>0</v>
      </c>
      <c r="AR1866" s="25" t="s">
        <v>173</v>
      </c>
      <c r="AT1866" s="25" t="s">
        <v>168</v>
      </c>
      <c r="AU1866" s="25" t="s">
        <v>84</v>
      </c>
      <c r="AY1866" s="25" t="s">
        <v>163</v>
      </c>
      <c r="BE1866" s="204">
        <f>IF(N1866="základní",J1866,0)</f>
        <v>0</v>
      </c>
      <c r="BF1866" s="204">
        <f>IF(N1866="snížená",J1866,0)</f>
        <v>0</v>
      </c>
      <c r="BG1866" s="204">
        <f>IF(N1866="zákl. přenesená",J1866,0)</f>
        <v>0</v>
      </c>
      <c r="BH1866" s="204">
        <f>IF(N1866="sníž. přenesená",J1866,0)</f>
        <v>0</v>
      </c>
      <c r="BI1866" s="204">
        <f>IF(N1866="nulová",J1866,0)</f>
        <v>0</v>
      </c>
      <c r="BJ1866" s="25" t="s">
        <v>98</v>
      </c>
      <c r="BK1866" s="204">
        <f>ROUND(I1866*H1866,2)</f>
        <v>0</v>
      </c>
      <c r="BL1866" s="25" t="s">
        <v>173</v>
      </c>
      <c r="BM1866" s="25" t="s">
        <v>2415</v>
      </c>
    </row>
    <row r="1867" spans="2:65" s="1" customFormat="1" ht="13.5">
      <c r="B1867" s="42"/>
      <c r="C1867" s="64"/>
      <c r="D1867" s="205" t="s">
        <v>175</v>
      </c>
      <c r="E1867" s="64"/>
      <c r="F1867" s="206" t="s">
        <v>1292</v>
      </c>
      <c r="G1867" s="64"/>
      <c r="H1867" s="64"/>
      <c r="I1867" s="164"/>
      <c r="J1867" s="64"/>
      <c r="K1867" s="64"/>
      <c r="L1867" s="62"/>
      <c r="M1867" s="207"/>
      <c r="N1867" s="43"/>
      <c r="O1867" s="43"/>
      <c r="P1867" s="43"/>
      <c r="Q1867" s="43"/>
      <c r="R1867" s="43"/>
      <c r="S1867" s="43"/>
      <c r="T1867" s="79"/>
      <c r="AT1867" s="25" t="s">
        <v>175</v>
      </c>
      <c r="AU1867" s="25" t="s">
        <v>84</v>
      </c>
    </row>
    <row r="1868" spans="2:65" s="1" customFormat="1" ht="16.5" customHeight="1">
      <c r="B1868" s="42"/>
      <c r="C1868" s="193" t="s">
        <v>2416</v>
      </c>
      <c r="D1868" s="193" t="s">
        <v>168</v>
      </c>
      <c r="E1868" s="194" t="s">
        <v>1293</v>
      </c>
      <c r="F1868" s="195" t="s">
        <v>1294</v>
      </c>
      <c r="G1868" s="196" t="s">
        <v>1272</v>
      </c>
      <c r="H1868" s="197">
        <v>1</v>
      </c>
      <c r="I1868" s="198"/>
      <c r="J1868" s="199">
        <f>ROUND(I1868*H1868,2)</f>
        <v>0</v>
      </c>
      <c r="K1868" s="195" t="s">
        <v>21</v>
      </c>
      <c r="L1868" s="62"/>
      <c r="M1868" s="200" t="s">
        <v>21</v>
      </c>
      <c r="N1868" s="201" t="s">
        <v>48</v>
      </c>
      <c r="O1868" s="43"/>
      <c r="P1868" s="202">
        <f>O1868*H1868</f>
        <v>0</v>
      </c>
      <c r="Q1868" s="202">
        <v>0</v>
      </c>
      <c r="R1868" s="202">
        <f>Q1868*H1868</f>
        <v>0</v>
      </c>
      <c r="S1868" s="202">
        <v>0</v>
      </c>
      <c r="T1868" s="203">
        <f>S1868*H1868</f>
        <v>0</v>
      </c>
      <c r="AR1868" s="25" t="s">
        <v>173</v>
      </c>
      <c r="AT1868" s="25" t="s">
        <v>168</v>
      </c>
      <c r="AU1868" s="25" t="s">
        <v>84</v>
      </c>
      <c r="AY1868" s="25" t="s">
        <v>163</v>
      </c>
      <c r="BE1868" s="204">
        <f>IF(N1868="základní",J1868,0)</f>
        <v>0</v>
      </c>
      <c r="BF1868" s="204">
        <f>IF(N1868="snížená",J1868,0)</f>
        <v>0</v>
      </c>
      <c r="BG1868" s="204">
        <f>IF(N1868="zákl. přenesená",J1868,0)</f>
        <v>0</v>
      </c>
      <c r="BH1868" s="204">
        <f>IF(N1868="sníž. přenesená",J1868,0)</f>
        <v>0</v>
      </c>
      <c r="BI1868" s="204">
        <f>IF(N1868="nulová",J1868,0)</f>
        <v>0</v>
      </c>
      <c r="BJ1868" s="25" t="s">
        <v>98</v>
      </c>
      <c r="BK1868" s="204">
        <f>ROUND(I1868*H1868,2)</f>
        <v>0</v>
      </c>
      <c r="BL1868" s="25" t="s">
        <v>173</v>
      </c>
      <c r="BM1868" s="25" t="s">
        <v>2417</v>
      </c>
    </row>
    <row r="1869" spans="2:65" s="1" customFormat="1" ht="13.5">
      <c r="B1869" s="42"/>
      <c r="C1869" s="64"/>
      <c r="D1869" s="205" t="s">
        <v>175</v>
      </c>
      <c r="E1869" s="64"/>
      <c r="F1869" s="206" t="s">
        <v>1294</v>
      </c>
      <c r="G1869" s="64"/>
      <c r="H1869" s="64"/>
      <c r="I1869" s="164"/>
      <c r="J1869" s="64"/>
      <c r="K1869" s="64"/>
      <c r="L1869" s="62"/>
      <c r="M1869" s="207"/>
      <c r="N1869" s="43"/>
      <c r="O1869" s="43"/>
      <c r="P1869" s="43"/>
      <c r="Q1869" s="43"/>
      <c r="R1869" s="43"/>
      <c r="S1869" s="43"/>
      <c r="T1869" s="79"/>
      <c r="AT1869" s="25" t="s">
        <v>175</v>
      </c>
      <c r="AU1869" s="25" t="s">
        <v>84</v>
      </c>
    </row>
    <row r="1870" spans="2:65" s="1" customFormat="1" ht="16.5" customHeight="1">
      <c r="B1870" s="42"/>
      <c r="C1870" s="193" t="s">
        <v>1797</v>
      </c>
      <c r="D1870" s="193" t="s">
        <v>168</v>
      </c>
      <c r="E1870" s="194" t="s">
        <v>1295</v>
      </c>
      <c r="F1870" s="195" t="s">
        <v>1296</v>
      </c>
      <c r="G1870" s="196" t="s">
        <v>171</v>
      </c>
      <c r="H1870" s="197">
        <v>24.5</v>
      </c>
      <c r="I1870" s="198"/>
      <c r="J1870" s="199">
        <f>ROUND(I1870*H1870,2)</f>
        <v>0</v>
      </c>
      <c r="K1870" s="195" t="s">
        <v>21</v>
      </c>
      <c r="L1870" s="62"/>
      <c r="M1870" s="200" t="s">
        <v>21</v>
      </c>
      <c r="N1870" s="201" t="s">
        <v>48</v>
      </c>
      <c r="O1870" s="43"/>
      <c r="P1870" s="202">
        <f>O1870*H1870</f>
        <v>0</v>
      </c>
      <c r="Q1870" s="202">
        <v>0</v>
      </c>
      <c r="R1870" s="202">
        <f>Q1870*H1870</f>
        <v>0</v>
      </c>
      <c r="S1870" s="202">
        <v>0</v>
      </c>
      <c r="T1870" s="203">
        <f>S1870*H1870</f>
        <v>0</v>
      </c>
      <c r="AR1870" s="25" t="s">
        <v>173</v>
      </c>
      <c r="AT1870" s="25" t="s">
        <v>168</v>
      </c>
      <c r="AU1870" s="25" t="s">
        <v>84</v>
      </c>
      <c r="AY1870" s="25" t="s">
        <v>163</v>
      </c>
      <c r="BE1870" s="204">
        <f>IF(N1870="základní",J1870,0)</f>
        <v>0</v>
      </c>
      <c r="BF1870" s="204">
        <f>IF(N1870="snížená",J1870,0)</f>
        <v>0</v>
      </c>
      <c r="BG1870" s="204">
        <f>IF(N1870="zákl. přenesená",J1870,0)</f>
        <v>0</v>
      </c>
      <c r="BH1870" s="204">
        <f>IF(N1870="sníž. přenesená",J1870,0)</f>
        <v>0</v>
      </c>
      <c r="BI1870" s="204">
        <f>IF(N1870="nulová",J1870,0)</f>
        <v>0</v>
      </c>
      <c r="BJ1870" s="25" t="s">
        <v>98</v>
      </c>
      <c r="BK1870" s="204">
        <f>ROUND(I1870*H1870,2)</f>
        <v>0</v>
      </c>
      <c r="BL1870" s="25" t="s">
        <v>173</v>
      </c>
      <c r="BM1870" s="25" t="s">
        <v>2418</v>
      </c>
    </row>
    <row r="1871" spans="2:65" s="1" customFormat="1" ht="13.5">
      <c r="B1871" s="42"/>
      <c r="C1871" s="64"/>
      <c r="D1871" s="205" t="s">
        <v>175</v>
      </c>
      <c r="E1871" s="64"/>
      <c r="F1871" s="206" t="s">
        <v>1296</v>
      </c>
      <c r="G1871" s="64"/>
      <c r="H1871" s="64"/>
      <c r="I1871" s="164"/>
      <c r="J1871" s="64"/>
      <c r="K1871" s="64"/>
      <c r="L1871" s="62"/>
      <c r="M1871" s="207"/>
      <c r="N1871" s="43"/>
      <c r="O1871" s="43"/>
      <c r="P1871" s="43"/>
      <c r="Q1871" s="43"/>
      <c r="R1871" s="43"/>
      <c r="S1871" s="43"/>
      <c r="T1871" s="79"/>
      <c r="AT1871" s="25" t="s">
        <v>175</v>
      </c>
      <c r="AU1871" s="25" t="s">
        <v>84</v>
      </c>
    </row>
    <row r="1872" spans="2:65" s="1" customFormat="1" ht="16.5" customHeight="1">
      <c r="B1872" s="42"/>
      <c r="C1872" s="193" t="s">
        <v>2419</v>
      </c>
      <c r="D1872" s="193" t="s">
        <v>168</v>
      </c>
      <c r="E1872" s="194" t="s">
        <v>1297</v>
      </c>
      <c r="F1872" s="195" t="s">
        <v>1298</v>
      </c>
      <c r="G1872" s="196" t="s">
        <v>1233</v>
      </c>
      <c r="H1872" s="197">
        <v>10</v>
      </c>
      <c r="I1872" s="198"/>
      <c r="J1872" s="199">
        <f>ROUND(I1872*H1872,2)</f>
        <v>0</v>
      </c>
      <c r="K1872" s="195" t="s">
        <v>21</v>
      </c>
      <c r="L1872" s="62"/>
      <c r="M1872" s="200" t="s">
        <v>21</v>
      </c>
      <c r="N1872" s="201" t="s">
        <v>48</v>
      </c>
      <c r="O1872" s="43"/>
      <c r="P1872" s="202">
        <f>O1872*H1872</f>
        <v>0</v>
      </c>
      <c r="Q1872" s="202">
        <v>0</v>
      </c>
      <c r="R1872" s="202">
        <f>Q1872*H1872</f>
        <v>0</v>
      </c>
      <c r="S1872" s="202">
        <v>0</v>
      </c>
      <c r="T1872" s="203">
        <f>S1872*H1872</f>
        <v>0</v>
      </c>
      <c r="AR1872" s="25" t="s">
        <v>173</v>
      </c>
      <c r="AT1872" s="25" t="s">
        <v>168</v>
      </c>
      <c r="AU1872" s="25" t="s">
        <v>84</v>
      </c>
      <c r="AY1872" s="25" t="s">
        <v>163</v>
      </c>
      <c r="BE1872" s="204">
        <f>IF(N1872="základní",J1872,0)</f>
        <v>0</v>
      </c>
      <c r="BF1872" s="204">
        <f>IF(N1872="snížená",J1872,0)</f>
        <v>0</v>
      </c>
      <c r="BG1872" s="204">
        <f>IF(N1872="zákl. přenesená",J1872,0)</f>
        <v>0</v>
      </c>
      <c r="BH1872" s="204">
        <f>IF(N1872="sníž. přenesená",J1872,0)</f>
        <v>0</v>
      </c>
      <c r="BI1872" s="204">
        <f>IF(N1872="nulová",J1872,0)</f>
        <v>0</v>
      </c>
      <c r="BJ1872" s="25" t="s">
        <v>98</v>
      </c>
      <c r="BK1872" s="204">
        <f>ROUND(I1872*H1872,2)</f>
        <v>0</v>
      </c>
      <c r="BL1872" s="25" t="s">
        <v>173</v>
      </c>
      <c r="BM1872" s="25" t="s">
        <v>2420</v>
      </c>
    </row>
    <row r="1873" spans="2:65" s="1" customFormat="1" ht="13.5">
      <c r="B1873" s="42"/>
      <c r="C1873" s="64"/>
      <c r="D1873" s="205" t="s">
        <v>175</v>
      </c>
      <c r="E1873" s="64"/>
      <c r="F1873" s="206" t="s">
        <v>1298</v>
      </c>
      <c r="G1873" s="64"/>
      <c r="H1873" s="64"/>
      <c r="I1873" s="164"/>
      <c r="J1873" s="64"/>
      <c r="K1873" s="64"/>
      <c r="L1873" s="62"/>
      <c r="M1873" s="207"/>
      <c r="N1873" s="43"/>
      <c r="O1873" s="43"/>
      <c r="P1873" s="43"/>
      <c r="Q1873" s="43"/>
      <c r="R1873" s="43"/>
      <c r="S1873" s="43"/>
      <c r="T1873" s="79"/>
      <c r="AT1873" s="25" t="s">
        <v>175</v>
      </c>
      <c r="AU1873" s="25" t="s">
        <v>84</v>
      </c>
    </row>
    <row r="1874" spans="2:65" s="1" customFormat="1" ht="16.5" customHeight="1">
      <c r="B1874" s="42"/>
      <c r="C1874" s="193" t="s">
        <v>1798</v>
      </c>
      <c r="D1874" s="193" t="s">
        <v>168</v>
      </c>
      <c r="E1874" s="194" t="s">
        <v>1299</v>
      </c>
      <c r="F1874" s="195" t="s">
        <v>1232</v>
      </c>
      <c r="G1874" s="196" t="s">
        <v>1233</v>
      </c>
      <c r="H1874" s="197">
        <v>10</v>
      </c>
      <c r="I1874" s="198"/>
      <c r="J1874" s="199">
        <f>ROUND(I1874*H1874,2)</f>
        <v>0</v>
      </c>
      <c r="K1874" s="195" t="s">
        <v>21</v>
      </c>
      <c r="L1874" s="62"/>
      <c r="M1874" s="200" t="s">
        <v>21</v>
      </c>
      <c r="N1874" s="201" t="s">
        <v>48</v>
      </c>
      <c r="O1874" s="43"/>
      <c r="P1874" s="202">
        <f>O1874*H1874</f>
        <v>0</v>
      </c>
      <c r="Q1874" s="202">
        <v>0</v>
      </c>
      <c r="R1874" s="202">
        <f>Q1874*H1874</f>
        <v>0</v>
      </c>
      <c r="S1874" s="202">
        <v>0</v>
      </c>
      <c r="T1874" s="203">
        <f>S1874*H1874</f>
        <v>0</v>
      </c>
      <c r="AR1874" s="25" t="s">
        <v>173</v>
      </c>
      <c r="AT1874" s="25" t="s">
        <v>168</v>
      </c>
      <c r="AU1874" s="25" t="s">
        <v>84</v>
      </c>
      <c r="AY1874" s="25" t="s">
        <v>163</v>
      </c>
      <c r="BE1874" s="204">
        <f>IF(N1874="základní",J1874,0)</f>
        <v>0</v>
      </c>
      <c r="BF1874" s="204">
        <f>IF(N1874="snížená",J1874,0)</f>
        <v>0</v>
      </c>
      <c r="BG1874" s="204">
        <f>IF(N1874="zákl. přenesená",J1874,0)</f>
        <v>0</v>
      </c>
      <c r="BH1874" s="204">
        <f>IF(N1874="sníž. přenesená",J1874,0)</f>
        <v>0</v>
      </c>
      <c r="BI1874" s="204">
        <f>IF(N1874="nulová",J1874,0)</f>
        <v>0</v>
      </c>
      <c r="BJ1874" s="25" t="s">
        <v>98</v>
      </c>
      <c r="BK1874" s="204">
        <f>ROUND(I1874*H1874,2)</f>
        <v>0</v>
      </c>
      <c r="BL1874" s="25" t="s">
        <v>173</v>
      </c>
      <c r="BM1874" s="25" t="s">
        <v>2421</v>
      </c>
    </row>
    <row r="1875" spans="2:65" s="1" customFormat="1" ht="13.5">
      <c r="B1875" s="42"/>
      <c r="C1875" s="64"/>
      <c r="D1875" s="205" t="s">
        <v>175</v>
      </c>
      <c r="E1875" s="64"/>
      <c r="F1875" s="206" t="s">
        <v>1232</v>
      </c>
      <c r="G1875" s="64"/>
      <c r="H1875" s="64"/>
      <c r="I1875" s="164"/>
      <c r="J1875" s="64"/>
      <c r="K1875" s="64"/>
      <c r="L1875" s="62"/>
      <c r="M1875" s="207"/>
      <c r="N1875" s="43"/>
      <c r="O1875" s="43"/>
      <c r="P1875" s="43"/>
      <c r="Q1875" s="43"/>
      <c r="R1875" s="43"/>
      <c r="S1875" s="43"/>
      <c r="T1875" s="79"/>
      <c r="AT1875" s="25" t="s">
        <v>175</v>
      </c>
      <c r="AU1875" s="25" t="s">
        <v>84</v>
      </c>
    </row>
    <row r="1876" spans="2:65" s="1" customFormat="1" ht="16.5" customHeight="1">
      <c r="B1876" s="42"/>
      <c r="C1876" s="193" t="s">
        <v>2422</v>
      </c>
      <c r="D1876" s="193" t="s">
        <v>168</v>
      </c>
      <c r="E1876" s="194" t="s">
        <v>1300</v>
      </c>
      <c r="F1876" s="195" t="s">
        <v>1301</v>
      </c>
      <c r="G1876" s="196" t="s">
        <v>1272</v>
      </c>
      <c r="H1876" s="197">
        <v>1</v>
      </c>
      <c r="I1876" s="198"/>
      <c r="J1876" s="199">
        <f>ROUND(I1876*H1876,2)</f>
        <v>0</v>
      </c>
      <c r="K1876" s="195" t="s">
        <v>21</v>
      </c>
      <c r="L1876" s="62"/>
      <c r="M1876" s="200" t="s">
        <v>21</v>
      </c>
      <c r="N1876" s="201" t="s">
        <v>48</v>
      </c>
      <c r="O1876" s="43"/>
      <c r="P1876" s="202">
        <f>O1876*H1876</f>
        <v>0</v>
      </c>
      <c r="Q1876" s="202">
        <v>0</v>
      </c>
      <c r="R1876" s="202">
        <f>Q1876*H1876</f>
        <v>0</v>
      </c>
      <c r="S1876" s="202">
        <v>0</v>
      </c>
      <c r="T1876" s="203">
        <f>S1876*H1876</f>
        <v>0</v>
      </c>
      <c r="AR1876" s="25" t="s">
        <v>173</v>
      </c>
      <c r="AT1876" s="25" t="s">
        <v>168</v>
      </c>
      <c r="AU1876" s="25" t="s">
        <v>84</v>
      </c>
      <c r="AY1876" s="25" t="s">
        <v>163</v>
      </c>
      <c r="BE1876" s="204">
        <f>IF(N1876="základní",J1876,0)</f>
        <v>0</v>
      </c>
      <c r="BF1876" s="204">
        <f>IF(N1876="snížená",J1876,0)</f>
        <v>0</v>
      </c>
      <c r="BG1876" s="204">
        <f>IF(N1876="zákl. přenesená",J1876,0)</f>
        <v>0</v>
      </c>
      <c r="BH1876" s="204">
        <f>IF(N1876="sníž. přenesená",J1876,0)</f>
        <v>0</v>
      </c>
      <c r="BI1876" s="204">
        <f>IF(N1876="nulová",J1876,0)</f>
        <v>0</v>
      </c>
      <c r="BJ1876" s="25" t="s">
        <v>98</v>
      </c>
      <c r="BK1876" s="204">
        <f>ROUND(I1876*H1876,2)</f>
        <v>0</v>
      </c>
      <c r="BL1876" s="25" t="s">
        <v>173</v>
      </c>
      <c r="BM1876" s="25" t="s">
        <v>2423</v>
      </c>
    </row>
    <row r="1877" spans="2:65" s="1" customFormat="1" ht="13.5">
      <c r="B1877" s="42"/>
      <c r="C1877" s="64"/>
      <c r="D1877" s="205" t="s">
        <v>175</v>
      </c>
      <c r="E1877" s="64"/>
      <c r="F1877" s="206" t="s">
        <v>1301</v>
      </c>
      <c r="G1877" s="64"/>
      <c r="H1877" s="64"/>
      <c r="I1877" s="164"/>
      <c r="J1877" s="64"/>
      <c r="K1877" s="64"/>
      <c r="L1877" s="62"/>
      <c r="M1877" s="207"/>
      <c r="N1877" s="43"/>
      <c r="O1877" s="43"/>
      <c r="P1877" s="43"/>
      <c r="Q1877" s="43"/>
      <c r="R1877" s="43"/>
      <c r="S1877" s="43"/>
      <c r="T1877" s="79"/>
      <c r="AT1877" s="25" t="s">
        <v>175</v>
      </c>
      <c r="AU1877" s="25" t="s">
        <v>84</v>
      </c>
    </row>
    <row r="1878" spans="2:65" s="1" customFormat="1" ht="25.5" customHeight="1">
      <c r="B1878" s="42"/>
      <c r="C1878" s="193" t="s">
        <v>1800</v>
      </c>
      <c r="D1878" s="193" t="s">
        <v>168</v>
      </c>
      <c r="E1878" s="194" t="s">
        <v>1302</v>
      </c>
      <c r="F1878" s="195" t="s">
        <v>1303</v>
      </c>
      <c r="G1878" s="196" t="s">
        <v>171</v>
      </c>
      <c r="H1878" s="197">
        <v>42.15</v>
      </c>
      <c r="I1878" s="198"/>
      <c r="J1878" s="199">
        <f>ROUND(I1878*H1878,2)</f>
        <v>0</v>
      </c>
      <c r="K1878" s="195" t="s">
        <v>21</v>
      </c>
      <c r="L1878" s="62"/>
      <c r="M1878" s="200" t="s">
        <v>21</v>
      </c>
      <c r="N1878" s="201" t="s">
        <v>48</v>
      </c>
      <c r="O1878" s="43"/>
      <c r="P1878" s="202">
        <f>O1878*H1878</f>
        <v>0</v>
      </c>
      <c r="Q1878" s="202">
        <v>0</v>
      </c>
      <c r="R1878" s="202">
        <f>Q1878*H1878</f>
        <v>0</v>
      </c>
      <c r="S1878" s="202">
        <v>0</v>
      </c>
      <c r="T1878" s="203">
        <f>S1878*H1878</f>
        <v>0</v>
      </c>
      <c r="AR1878" s="25" t="s">
        <v>173</v>
      </c>
      <c r="AT1878" s="25" t="s">
        <v>168</v>
      </c>
      <c r="AU1878" s="25" t="s">
        <v>84</v>
      </c>
      <c r="AY1878" s="25" t="s">
        <v>163</v>
      </c>
      <c r="BE1878" s="204">
        <f>IF(N1878="základní",J1878,0)</f>
        <v>0</v>
      </c>
      <c r="BF1878" s="204">
        <f>IF(N1878="snížená",J1878,0)</f>
        <v>0</v>
      </c>
      <c r="BG1878" s="204">
        <f>IF(N1878="zákl. přenesená",J1878,0)</f>
        <v>0</v>
      </c>
      <c r="BH1878" s="204">
        <f>IF(N1878="sníž. přenesená",J1878,0)</f>
        <v>0</v>
      </c>
      <c r="BI1878" s="204">
        <f>IF(N1878="nulová",J1878,0)</f>
        <v>0</v>
      </c>
      <c r="BJ1878" s="25" t="s">
        <v>98</v>
      </c>
      <c r="BK1878" s="204">
        <f>ROUND(I1878*H1878,2)</f>
        <v>0</v>
      </c>
      <c r="BL1878" s="25" t="s">
        <v>173</v>
      </c>
      <c r="BM1878" s="25" t="s">
        <v>2424</v>
      </c>
    </row>
    <row r="1879" spans="2:65" s="1" customFormat="1" ht="13.5">
      <c r="B1879" s="42"/>
      <c r="C1879" s="64"/>
      <c r="D1879" s="205" t="s">
        <v>175</v>
      </c>
      <c r="E1879" s="64"/>
      <c r="F1879" s="206" t="s">
        <v>1303</v>
      </c>
      <c r="G1879" s="64"/>
      <c r="H1879" s="64"/>
      <c r="I1879" s="164"/>
      <c r="J1879" s="64"/>
      <c r="K1879" s="64"/>
      <c r="L1879" s="62"/>
      <c r="M1879" s="207"/>
      <c r="N1879" s="43"/>
      <c r="O1879" s="43"/>
      <c r="P1879" s="43"/>
      <c r="Q1879" s="43"/>
      <c r="R1879" s="43"/>
      <c r="S1879" s="43"/>
      <c r="T1879" s="79"/>
      <c r="AT1879" s="25" t="s">
        <v>175</v>
      </c>
      <c r="AU1879" s="25" t="s">
        <v>84</v>
      </c>
    </row>
    <row r="1880" spans="2:65" s="1" customFormat="1" ht="16.5" customHeight="1">
      <c r="B1880" s="42"/>
      <c r="C1880" s="193" t="s">
        <v>2425</v>
      </c>
      <c r="D1880" s="193" t="s">
        <v>168</v>
      </c>
      <c r="E1880" s="194" t="s">
        <v>1304</v>
      </c>
      <c r="F1880" s="195" t="s">
        <v>1305</v>
      </c>
      <c r="G1880" s="196" t="s">
        <v>171</v>
      </c>
      <c r="H1880" s="197">
        <v>2.56</v>
      </c>
      <c r="I1880" s="198"/>
      <c r="J1880" s="199">
        <f>ROUND(I1880*H1880,2)</f>
        <v>0</v>
      </c>
      <c r="K1880" s="195" t="s">
        <v>21</v>
      </c>
      <c r="L1880" s="62"/>
      <c r="M1880" s="200" t="s">
        <v>21</v>
      </c>
      <c r="N1880" s="201" t="s">
        <v>48</v>
      </c>
      <c r="O1880" s="43"/>
      <c r="P1880" s="202">
        <f>O1880*H1880</f>
        <v>0</v>
      </c>
      <c r="Q1880" s="202">
        <v>0</v>
      </c>
      <c r="R1880" s="202">
        <f>Q1880*H1880</f>
        <v>0</v>
      </c>
      <c r="S1880" s="202">
        <v>0</v>
      </c>
      <c r="T1880" s="203">
        <f>S1880*H1880</f>
        <v>0</v>
      </c>
      <c r="AR1880" s="25" t="s">
        <v>173</v>
      </c>
      <c r="AT1880" s="25" t="s">
        <v>168</v>
      </c>
      <c r="AU1880" s="25" t="s">
        <v>84</v>
      </c>
      <c r="AY1880" s="25" t="s">
        <v>163</v>
      </c>
      <c r="BE1880" s="204">
        <f>IF(N1880="základní",J1880,0)</f>
        <v>0</v>
      </c>
      <c r="BF1880" s="204">
        <f>IF(N1880="snížená",J1880,0)</f>
        <v>0</v>
      </c>
      <c r="BG1880" s="204">
        <f>IF(N1880="zákl. přenesená",J1880,0)</f>
        <v>0</v>
      </c>
      <c r="BH1880" s="204">
        <f>IF(N1880="sníž. přenesená",J1880,0)</f>
        <v>0</v>
      </c>
      <c r="BI1880" s="204">
        <f>IF(N1880="nulová",J1880,0)</f>
        <v>0</v>
      </c>
      <c r="BJ1880" s="25" t="s">
        <v>98</v>
      </c>
      <c r="BK1880" s="204">
        <f>ROUND(I1880*H1880,2)</f>
        <v>0</v>
      </c>
      <c r="BL1880" s="25" t="s">
        <v>173</v>
      </c>
      <c r="BM1880" s="25" t="s">
        <v>2426</v>
      </c>
    </row>
    <row r="1881" spans="2:65" s="1" customFormat="1" ht="13.5">
      <c r="B1881" s="42"/>
      <c r="C1881" s="64"/>
      <c r="D1881" s="205" t="s">
        <v>175</v>
      </c>
      <c r="E1881" s="64"/>
      <c r="F1881" s="206" t="s">
        <v>1305</v>
      </c>
      <c r="G1881" s="64"/>
      <c r="H1881" s="64"/>
      <c r="I1881" s="164"/>
      <c r="J1881" s="64"/>
      <c r="K1881" s="64"/>
      <c r="L1881" s="62"/>
      <c r="M1881" s="207"/>
      <c r="N1881" s="43"/>
      <c r="O1881" s="43"/>
      <c r="P1881" s="43"/>
      <c r="Q1881" s="43"/>
      <c r="R1881" s="43"/>
      <c r="S1881" s="43"/>
      <c r="T1881" s="79"/>
      <c r="AT1881" s="25" t="s">
        <v>175</v>
      </c>
      <c r="AU1881" s="25" t="s">
        <v>84</v>
      </c>
    </row>
    <row r="1882" spans="2:65" s="1" customFormat="1" ht="16.5" customHeight="1">
      <c r="B1882" s="42"/>
      <c r="C1882" s="193" t="s">
        <v>1801</v>
      </c>
      <c r="D1882" s="193" t="s">
        <v>168</v>
      </c>
      <c r="E1882" s="194" t="s">
        <v>1306</v>
      </c>
      <c r="F1882" s="195" t="s">
        <v>1307</v>
      </c>
      <c r="G1882" s="196" t="s">
        <v>171</v>
      </c>
      <c r="H1882" s="197">
        <v>10</v>
      </c>
      <c r="I1882" s="198"/>
      <c r="J1882" s="199">
        <f>ROUND(I1882*H1882,2)</f>
        <v>0</v>
      </c>
      <c r="K1882" s="195" t="s">
        <v>21</v>
      </c>
      <c r="L1882" s="62"/>
      <c r="M1882" s="200" t="s">
        <v>21</v>
      </c>
      <c r="N1882" s="201" t="s">
        <v>48</v>
      </c>
      <c r="O1882" s="43"/>
      <c r="P1882" s="202">
        <f>O1882*H1882</f>
        <v>0</v>
      </c>
      <c r="Q1882" s="202">
        <v>0</v>
      </c>
      <c r="R1882" s="202">
        <f>Q1882*H1882</f>
        <v>0</v>
      </c>
      <c r="S1882" s="202">
        <v>0</v>
      </c>
      <c r="T1882" s="203">
        <f>S1882*H1882</f>
        <v>0</v>
      </c>
      <c r="AR1882" s="25" t="s">
        <v>173</v>
      </c>
      <c r="AT1882" s="25" t="s">
        <v>168</v>
      </c>
      <c r="AU1882" s="25" t="s">
        <v>84</v>
      </c>
      <c r="AY1882" s="25" t="s">
        <v>163</v>
      </c>
      <c r="BE1882" s="204">
        <f>IF(N1882="základní",J1882,0)</f>
        <v>0</v>
      </c>
      <c r="BF1882" s="204">
        <f>IF(N1882="snížená",J1882,0)</f>
        <v>0</v>
      </c>
      <c r="BG1882" s="204">
        <f>IF(N1882="zákl. přenesená",J1882,0)</f>
        <v>0</v>
      </c>
      <c r="BH1882" s="204">
        <f>IF(N1882="sníž. přenesená",J1882,0)</f>
        <v>0</v>
      </c>
      <c r="BI1882" s="204">
        <f>IF(N1882="nulová",J1882,0)</f>
        <v>0</v>
      </c>
      <c r="BJ1882" s="25" t="s">
        <v>98</v>
      </c>
      <c r="BK1882" s="204">
        <f>ROUND(I1882*H1882,2)</f>
        <v>0</v>
      </c>
      <c r="BL1882" s="25" t="s">
        <v>173</v>
      </c>
      <c r="BM1882" s="25" t="s">
        <v>2427</v>
      </c>
    </row>
    <row r="1883" spans="2:65" s="1" customFormat="1" ht="13.5">
      <c r="B1883" s="42"/>
      <c r="C1883" s="64"/>
      <c r="D1883" s="205" t="s">
        <v>175</v>
      </c>
      <c r="E1883" s="64"/>
      <c r="F1883" s="206" t="s">
        <v>1307</v>
      </c>
      <c r="G1883" s="64"/>
      <c r="H1883" s="64"/>
      <c r="I1883" s="164"/>
      <c r="J1883" s="64"/>
      <c r="K1883" s="64"/>
      <c r="L1883" s="62"/>
      <c r="M1883" s="207"/>
      <c r="N1883" s="43"/>
      <c r="O1883" s="43"/>
      <c r="P1883" s="43"/>
      <c r="Q1883" s="43"/>
      <c r="R1883" s="43"/>
      <c r="S1883" s="43"/>
      <c r="T1883" s="79"/>
      <c r="AT1883" s="25" t="s">
        <v>175</v>
      </c>
      <c r="AU1883" s="25" t="s">
        <v>84</v>
      </c>
    </row>
    <row r="1884" spans="2:65" s="1" customFormat="1" ht="16.5" customHeight="1">
      <c r="B1884" s="42"/>
      <c r="C1884" s="193" t="s">
        <v>2428</v>
      </c>
      <c r="D1884" s="193" t="s">
        <v>168</v>
      </c>
      <c r="E1884" s="194" t="s">
        <v>1308</v>
      </c>
      <c r="F1884" s="195" t="s">
        <v>1309</v>
      </c>
      <c r="G1884" s="196" t="s">
        <v>171</v>
      </c>
      <c r="H1884" s="197">
        <v>2.56</v>
      </c>
      <c r="I1884" s="198"/>
      <c r="J1884" s="199">
        <f>ROUND(I1884*H1884,2)</f>
        <v>0</v>
      </c>
      <c r="K1884" s="195" t="s">
        <v>21</v>
      </c>
      <c r="L1884" s="62"/>
      <c r="M1884" s="200" t="s">
        <v>21</v>
      </c>
      <c r="N1884" s="201" t="s">
        <v>48</v>
      </c>
      <c r="O1884" s="43"/>
      <c r="P1884" s="202">
        <f>O1884*H1884</f>
        <v>0</v>
      </c>
      <c r="Q1884" s="202">
        <v>0</v>
      </c>
      <c r="R1884" s="202">
        <f>Q1884*H1884</f>
        <v>0</v>
      </c>
      <c r="S1884" s="202">
        <v>0</v>
      </c>
      <c r="T1884" s="203">
        <f>S1884*H1884</f>
        <v>0</v>
      </c>
      <c r="AR1884" s="25" t="s">
        <v>173</v>
      </c>
      <c r="AT1884" s="25" t="s">
        <v>168</v>
      </c>
      <c r="AU1884" s="25" t="s">
        <v>84</v>
      </c>
      <c r="AY1884" s="25" t="s">
        <v>163</v>
      </c>
      <c r="BE1884" s="204">
        <f>IF(N1884="základní",J1884,0)</f>
        <v>0</v>
      </c>
      <c r="BF1884" s="204">
        <f>IF(N1884="snížená",J1884,0)</f>
        <v>0</v>
      </c>
      <c r="BG1884" s="204">
        <f>IF(N1884="zákl. přenesená",J1884,0)</f>
        <v>0</v>
      </c>
      <c r="BH1884" s="204">
        <f>IF(N1884="sníž. přenesená",J1884,0)</f>
        <v>0</v>
      </c>
      <c r="BI1884" s="204">
        <f>IF(N1884="nulová",J1884,0)</f>
        <v>0</v>
      </c>
      <c r="BJ1884" s="25" t="s">
        <v>98</v>
      </c>
      <c r="BK1884" s="204">
        <f>ROUND(I1884*H1884,2)</f>
        <v>0</v>
      </c>
      <c r="BL1884" s="25" t="s">
        <v>173</v>
      </c>
      <c r="BM1884" s="25" t="s">
        <v>2429</v>
      </c>
    </row>
    <row r="1885" spans="2:65" s="1" customFormat="1" ht="13.5">
      <c r="B1885" s="42"/>
      <c r="C1885" s="64"/>
      <c r="D1885" s="205" t="s">
        <v>175</v>
      </c>
      <c r="E1885" s="64"/>
      <c r="F1885" s="206" t="s">
        <v>1309</v>
      </c>
      <c r="G1885" s="64"/>
      <c r="H1885" s="64"/>
      <c r="I1885" s="164"/>
      <c r="J1885" s="64"/>
      <c r="K1885" s="64"/>
      <c r="L1885" s="62"/>
      <c r="M1885" s="207"/>
      <c r="N1885" s="43"/>
      <c r="O1885" s="43"/>
      <c r="P1885" s="43"/>
      <c r="Q1885" s="43"/>
      <c r="R1885" s="43"/>
      <c r="S1885" s="43"/>
      <c r="T1885" s="79"/>
      <c r="AT1885" s="25" t="s">
        <v>175</v>
      </c>
      <c r="AU1885" s="25" t="s">
        <v>84</v>
      </c>
    </row>
    <row r="1886" spans="2:65" s="1" customFormat="1" ht="16.5" customHeight="1">
      <c r="B1886" s="42"/>
      <c r="C1886" s="193" t="s">
        <v>1803</v>
      </c>
      <c r="D1886" s="193" t="s">
        <v>168</v>
      </c>
      <c r="E1886" s="194" t="s">
        <v>1310</v>
      </c>
      <c r="F1886" s="195" t="s">
        <v>1311</v>
      </c>
      <c r="G1886" s="196" t="s">
        <v>171</v>
      </c>
      <c r="H1886" s="197">
        <v>3</v>
      </c>
      <c r="I1886" s="198"/>
      <c r="J1886" s="199">
        <f>ROUND(I1886*H1886,2)</f>
        <v>0</v>
      </c>
      <c r="K1886" s="195" t="s">
        <v>21</v>
      </c>
      <c r="L1886" s="62"/>
      <c r="M1886" s="200" t="s">
        <v>21</v>
      </c>
      <c r="N1886" s="201" t="s">
        <v>48</v>
      </c>
      <c r="O1886" s="43"/>
      <c r="P1886" s="202">
        <f>O1886*H1886</f>
        <v>0</v>
      </c>
      <c r="Q1886" s="202">
        <v>0</v>
      </c>
      <c r="R1886" s="202">
        <f>Q1886*H1886</f>
        <v>0</v>
      </c>
      <c r="S1886" s="202">
        <v>0</v>
      </c>
      <c r="T1886" s="203">
        <f>S1886*H1886</f>
        <v>0</v>
      </c>
      <c r="AR1886" s="25" t="s">
        <v>173</v>
      </c>
      <c r="AT1886" s="25" t="s">
        <v>168</v>
      </c>
      <c r="AU1886" s="25" t="s">
        <v>84</v>
      </c>
      <c r="AY1886" s="25" t="s">
        <v>163</v>
      </c>
      <c r="BE1886" s="204">
        <f>IF(N1886="základní",J1886,0)</f>
        <v>0</v>
      </c>
      <c r="BF1886" s="204">
        <f>IF(N1886="snížená",J1886,0)</f>
        <v>0</v>
      </c>
      <c r="BG1886" s="204">
        <f>IF(N1886="zákl. přenesená",J1886,0)</f>
        <v>0</v>
      </c>
      <c r="BH1886" s="204">
        <f>IF(N1886="sníž. přenesená",J1886,0)</f>
        <v>0</v>
      </c>
      <c r="BI1886" s="204">
        <f>IF(N1886="nulová",J1886,0)</f>
        <v>0</v>
      </c>
      <c r="BJ1886" s="25" t="s">
        <v>98</v>
      </c>
      <c r="BK1886" s="204">
        <f>ROUND(I1886*H1886,2)</f>
        <v>0</v>
      </c>
      <c r="BL1886" s="25" t="s">
        <v>173</v>
      </c>
      <c r="BM1886" s="25" t="s">
        <v>2430</v>
      </c>
    </row>
    <row r="1887" spans="2:65" s="1" customFormat="1" ht="13.5">
      <c r="B1887" s="42"/>
      <c r="C1887" s="64"/>
      <c r="D1887" s="205" t="s">
        <v>175</v>
      </c>
      <c r="E1887" s="64"/>
      <c r="F1887" s="206" t="s">
        <v>1311</v>
      </c>
      <c r="G1887" s="64"/>
      <c r="H1887" s="64"/>
      <c r="I1887" s="164"/>
      <c r="J1887" s="64"/>
      <c r="K1887" s="64"/>
      <c r="L1887" s="62"/>
      <c r="M1887" s="207"/>
      <c r="N1887" s="43"/>
      <c r="O1887" s="43"/>
      <c r="P1887" s="43"/>
      <c r="Q1887" s="43"/>
      <c r="R1887" s="43"/>
      <c r="S1887" s="43"/>
      <c r="T1887" s="79"/>
      <c r="AT1887" s="25" t="s">
        <v>175</v>
      </c>
      <c r="AU1887" s="25" t="s">
        <v>84</v>
      </c>
    </row>
    <row r="1888" spans="2:65" s="1" customFormat="1" ht="16.5" customHeight="1">
      <c r="B1888" s="42"/>
      <c r="C1888" s="193" t="s">
        <v>2431</v>
      </c>
      <c r="D1888" s="193" t="s">
        <v>168</v>
      </c>
      <c r="E1888" s="194" t="s">
        <v>1312</v>
      </c>
      <c r="F1888" s="195" t="s">
        <v>1313</v>
      </c>
      <c r="G1888" s="196" t="s">
        <v>171</v>
      </c>
      <c r="H1888" s="197">
        <v>73.5</v>
      </c>
      <c r="I1888" s="198"/>
      <c r="J1888" s="199">
        <f>ROUND(I1888*H1888,2)</f>
        <v>0</v>
      </c>
      <c r="K1888" s="195" t="s">
        <v>21</v>
      </c>
      <c r="L1888" s="62"/>
      <c r="M1888" s="200" t="s">
        <v>21</v>
      </c>
      <c r="N1888" s="201" t="s">
        <v>48</v>
      </c>
      <c r="O1888" s="43"/>
      <c r="P1888" s="202">
        <f>O1888*H1888</f>
        <v>0</v>
      </c>
      <c r="Q1888" s="202">
        <v>0</v>
      </c>
      <c r="R1888" s="202">
        <f>Q1888*H1888</f>
        <v>0</v>
      </c>
      <c r="S1888" s="202">
        <v>0</v>
      </c>
      <c r="T1888" s="203">
        <f>S1888*H1888</f>
        <v>0</v>
      </c>
      <c r="AR1888" s="25" t="s">
        <v>173</v>
      </c>
      <c r="AT1888" s="25" t="s">
        <v>168</v>
      </c>
      <c r="AU1888" s="25" t="s">
        <v>84</v>
      </c>
      <c r="AY1888" s="25" t="s">
        <v>163</v>
      </c>
      <c r="BE1888" s="204">
        <f>IF(N1888="základní",J1888,0)</f>
        <v>0</v>
      </c>
      <c r="BF1888" s="204">
        <f>IF(N1888="snížená",J1888,0)</f>
        <v>0</v>
      </c>
      <c r="BG1888" s="204">
        <f>IF(N1888="zákl. přenesená",J1888,0)</f>
        <v>0</v>
      </c>
      <c r="BH1888" s="204">
        <f>IF(N1888="sníž. přenesená",J1888,0)</f>
        <v>0</v>
      </c>
      <c r="BI1888" s="204">
        <f>IF(N1888="nulová",J1888,0)</f>
        <v>0</v>
      </c>
      <c r="BJ1888" s="25" t="s">
        <v>98</v>
      </c>
      <c r="BK1888" s="204">
        <f>ROUND(I1888*H1888,2)</f>
        <v>0</v>
      </c>
      <c r="BL1888" s="25" t="s">
        <v>173</v>
      </c>
      <c r="BM1888" s="25" t="s">
        <v>2432</v>
      </c>
    </row>
    <row r="1889" spans="2:65" s="1" customFormat="1" ht="13.5">
      <c r="B1889" s="42"/>
      <c r="C1889" s="64"/>
      <c r="D1889" s="205" t="s">
        <v>175</v>
      </c>
      <c r="E1889" s="64"/>
      <c r="F1889" s="206" t="s">
        <v>1313</v>
      </c>
      <c r="G1889" s="64"/>
      <c r="H1889" s="64"/>
      <c r="I1889" s="164"/>
      <c r="J1889" s="64"/>
      <c r="K1889" s="64"/>
      <c r="L1889" s="62"/>
      <c r="M1889" s="207"/>
      <c r="N1889" s="43"/>
      <c r="O1889" s="43"/>
      <c r="P1889" s="43"/>
      <c r="Q1889" s="43"/>
      <c r="R1889" s="43"/>
      <c r="S1889" s="43"/>
      <c r="T1889" s="79"/>
      <c r="AT1889" s="25" t="s">
        <v>175</v>
      </c>
      <c r="AU1889" s="25" t="s">
        <v>84</v>
      </c>
    </row>
    <row r="1890" spans="2:65" s="1" customFormat="1" ht="16.5" customHeight="1">
      <c r="B1890" s="42"/>
      <c r="C1890" s="193" t="s">
        <v>1804</v>
      </c>
      <c r="D1890" s="193" t="s">
        <v>168</v>
      </c>
      <c r="E1890" s="194" t="s">
        <v>1314</v>
      </c>
      <c r="F1890" s="195" t="s">
        <v>1315</v>
      </c>
      <c r="G1890" s="196" t="s">
        <v>171</v>
      </c>
      <c r="H1890" s="197">
        <v>73.5</v>
      </c>
      <c r="I1890" s="198"/>
      <c r="J1890" s="199">
        <f>ROUND(I1890*H1890,2)</f>
        <v>0</v>
      </c>
      <c r="K1890" s="195" t="s">
        <v>21</v>
      </c>
      <c r="L1890" s="62"/>
      <c r="M1890" s="200" t="s">
        <v>21</v>
      </c>
      <c r="N1890" s="201" t="s">
        <v>48</v>
      </c>
      <c r="O1890" s="43"/>
      <c r="P1890" s="202">
        <f>O1890*H1890</f>
        <v>0</v>
      </c>
      <c r="Q1890" s="202">
        <v>0</v>
      </c>
      <c r="R1890" s="202">
        <f>Q1890*H1890</f>
        <v>0</v>
      </c>
      <c r="S1890" s="202">
        <v>0</v>
      </c>
      <c r="T1890" s="203">
        <f>S1890*H1890</f>
        <v>0</v>
      </c>
      <c r="AR1890" s="25" t="s">
        <v>173</v>
      </c>
      <c r="AT1890" s="25" t="s">
        <v>168</v>
      </c>
      <c r="AU1890" s="25" t="s">
        <v>84</v>
      </c>
      <c r="AY1890" s="25" t="s">
        <v>163</v>
      </c>
      <c r="BE1890" s="204">
        <f>IF(N1890="základní",J1890,0)</f>
        <v>0</v>
      </c>
      <c r="BF1890" s="204">
        <f>IF(N1890="snížená",J1890,0)</f>
        <v>0</v>
      </c>
      <c r="BG1890" s="204">
        <f>IF(N1890="zákl. přenesená",J1890,0)</f>
        <v>0</v>
      </c>
      <c r="BH1890" s="204">
        <f>IF(N1890="sníž. přenesená",J1890,0)</f>
        <v>0</v>
      </c>
      <c r="BI1890" s="204">
        <f>IF(N1890="nulová",J1890,0)</f>
        <v>0</v>
      </c>
      <c r="BJ1890" s="25" t="s">
        <v>98</v>
      </c>
      <c r="BK1890" s="204">
        <f>ROUND(I1890*H1890,2)</f>
        <v>0</v>
      </c>
      <c r="BL1890" s="25" t="s">
        <v>173</v>
      </c>
      <c r="BM1890" s="25" t="s">
        <v>2433</v>
      </c>
    </row>
    <row r="1891" spans="2:65" s="1" customFormat="1" ht="13.5">
      <c r="B1891" s="42"/>
      <c r="C1891" s="64"/>
      <c r="D1891" s="205" t="s">
        <v>175</v>
      </c>
      <c r="E1891" s="64"/>
      <c r="F1891" s="206" t="s">
        <v>1315</v>
      </c>
      <c r="G1891" s="64"/>
      <c r="H1891" s="64"/>
      <c r="I1891" s="164"/>
      <c r="J1891" s="64"/>
      <c r="K1891" s="64"/>
      <c r="L1891" s="62"/>
      <c r="M1891" s="207"/>
      <c r="N1891" s="43"/>
      <c r="O1891" s="43"/>
      <c r="P1891" s="43"/>
      <c r="Q1891" s="43"/>
      <c r="R1891" s="43"/>
      <c r="S1891" s="43"/>
      <c r="T1891" s="79"/>
      <c r="AT1891" s="25" t="s">
        <v>175</v>
      </c>
      <c r="AU1891" s="25" t="s">
        <v>84</v>
      </c>
    </row>
    <row r="1892" spans="2:65" s="1" customFormat="1" ht="16.5" customHeight="1">
      <c r="B1892" s="42"/>
      <c r="C1892" s="193" t="s">
        <v>2434</v>
      </c>
      <c r="D1892" s="193" t="s">
        <v>168</v>
      </c>
      <c r="E1892" s="194" t="s">
        <v>1316</v>
      </c>
      <c r="F1892" s="195" t="s">
        <v>1317</v>
      </c>
      <c r="G1892" s="196" t="s">
        <v>171</v>
      </c>
      <c r="H1892" s="197">
        <v>73.5</v>
      </c>
      <c r="I1892" s="198"/>
      <c r="J1892" s="199">
        <f>ROUND(I1892*H1892,2)</f>
        <v>0</v>
      </c>
      <c r="K1892" s="195" t="s">
        <v>21</v>
      </c>
      <c r="L1892" s="62"/>
      <c r="M1892" s="200" t="s">
        <v>21</v>
      </c>
      <c r="N1892" s="201" t="s">
        <v>48</v>
      </c>
      <c r="O1892" s="43"/>
      <c r="P1892" s="202">
        <f>O1892*H1892</f>
        <v>0</v>
      </c>
      <c r="Q1892" s="202">
        <v>0</v>
      </c>
      <c r="R1892" s="202">
        <f>Q1892*H1892</f>
        <v>0</v>
      </c>
      <c r="S1892" s="202">
        <v>0</v>
      </c>
      <c r="T1892" s="203">
        <f>S1892*H1892</f>
        <v>0</v>
      </c>
      <c r="AR1892" s="25" t="s">
        <v>173</v>
      </c>
      <c r="AT1892" s="25" t="s">
        <v>168</v>
      </c>
      <c r="AU1892" s="25" t="s">
        <v>84</v>
      </c>
      <c r="AY1892" s="25" t="s">
        <v>163</v>
      </c>
      <c r="BE1892" s="204">
        <f>IF(N1892="základní",J1892,0)</f>
        <v>0</v>
      </c>
      <c r="BF1892" s="204">
        <f>IF(N1892="snížená",J1892,0)</f>
        <v>0</v>
      </c>
      <c r="BG1892" s="204">
        <f>IF(N1892="zákl. přenesená",J1892,0)</f>
        <v>0</v>
      </c>
      <c r="BH1892" s="204">
        <f>IF(N1892="sníž. přenesená",J1892,0)</f>
        <v>0</v>
      </c>
      <c r="BI1892" s="204">
        <f>IF(N1892="nulová",J1892,0)</f>
        <v>0</v>
      </c>
      <c r="BJ1892" s="25" t="s">
        <v>98</v>
      </c>
      <c r="BK1892" s="204">
        <f>ROUND(I1892*H1892,2)</f>
        <v>0</v>
      </c>
      <c r="BL1892" s="25" t="s">
        <v>173</v>
      </c>
      <c r="BM1892" s="25" t="s">
        <v>2435</v>
      </c>
    </row>
    <row r="1893" spans="2:65" s="1" customFormat="1" ht="13.5">
      <c r="B1893" s="42"/>
      <c r="C1893" s="64"/>
      <c r="D1893" s="205" t="s">
        <v>175</v>
      </c>
      <c r="E1893" s="64"/>
      <c r="F1893" s="206" t="s">
        <v>1317</v>
      </c>
      <c r="G1893" s="64"/>
      <c r="H1893" s="64"/>
      <c r="I1893" s="164"/>
      <c r="J1893" s="64"/>
      <c r="K1893" s="64"/>
      <c r="L1893" s="62"/>
      <c r="M1893" s="207"/>
      <c r="N1893" s="43"/>
      <c r="O1893" s="43"/>
      <c r="P1893" s="43"/>
      <c r="Q1893" s="43"/>
      <c r="R1893" s="43"/>
      <c r="S1893" s="43"/>
      <c r="T1893" s="79"/>
      <c r="AT1893" s="25" t="s">
        <v>175</v>
      </c>
      <c r="AU1893" s="25" t="s">
        <v>84</v>
      </c>
    </row>
    <row r="1894" spans="2:65" s="1" customFormat="1" ht="16.5" customHeight="1">
      <c r="B1894" s="42"/>
      <c r="C1894" s="193" t="s">
        <v>1806</v>
      </c>
      <c r="D1894" s="193" t="s">
        <v>168</v>
      </c>
      <c r="E1894" s="194" t="s">
        <v>1318</v>
      </c>
      <c r="F1894" s="195" t="s">
        <v>1319</v>
      </c>
      <c r="G1894" s="196" t="s">
        <v>171</v>
      </c>
      <c r="H1894" s="197">
        <v>49</v>
      </c>
      <c r="I1894" s="198"/>
      <c r="J1894" s="199">
        <f>ROUND(I1894*H1894,2)</f>
        <v>0</v>
      </c>
      <c r="K1894" s="195" t="s">
        <v>21</v>
      </c>
      <c r="L1894" s="62"/>
      <c r="M1894" s="200" t="s">
        <v>21</v>
      </c>
      <c r="N1894" s="201" t="s">
        <v>48</v>
      </c>
      <c r="O1894" s="43"/>
      <c r="P1894" s="202">
        <f>O1894*H1894</f>
        <v>0</v>
      </c>
      <c r="Q1894" s="202">
        <v>0</v>
      </c>
      <c r="R1894" s="202">
        <f>Q1894*H1894</f>
        <v>0</v>
      </c>
      <c r="S1894" s="202">
        <v>0</v>
      </c>
      <c r="T1894" s="203">
        <f>S1894*H1894</f>
        <v>0</v>
      </c>
      <c r="AR1894" s="25" t="s">
        <v>173</v>
      </c>
      <c r="AT1894" s="25" t="s">
        <v>168</v>
      </c>
      <c r="AU1894" s="25" t="s">
        <v>84</v>
      </c>
      <c r="AY1894" s="25" t="s">
        <v>163</v>
      </c>
      <c r="BE1894" s="204">
        <f>IF(N1894="základní",J1894,0)</f>
        <v>0</v>
      </c>
      <c r="BF1894" s="204">
        <f>IF(N1894="snížená",J1894,0)</f>
        <v>0</v>
      </c>
      <c r="BG1894" s="204">
        <f>IF(N1894="zákl. přenesená",J1894,0)</f>
        <v>0</v>
      </c>
      <c r="BH1894" s="204">
        <f>IF(N1894="sníž. přenesená",J1894,0)</f>
        <v>0</v>
      </c>
      <c r="BI1894" s="204">
        <f>IF(N1894="nulová",J1894,0)</f>
        <v>0</v>
      </c>
      <c r="BJ1894" s="25" t="s">
        <v>98</v>
      </c>
      <c r="BK1894" s="204">
        <f>ROUND(I1894*H1894,2)</f>
        <v>0</v>
      </c>
      <c r="BL1894" s="25" t="s">
        <v>173</v>
      </c>
      <c r="BM1894" s="25" t="s">
        <v>2436</v>
      </c>
    </row>
    <row r="1895" spans="2:65" s="1" customFormat="1" ht="13.5">
      <c r="B1895" s="42"/>
      <c r="C1895" s="64"/>
      <c r="D1895" s="205" t="s">
        <v>175</v>
      </c>
      <c r="E1895" s="64"/>
      <c r="F1895" s="206" t="s">
        <v>1319</v>
      </c>
      <c r="G1895" s="64"/>
      <c r="H1895" s="64"/>
      <c r="I1895" s="164"/>
      <c r="J1895" s="64"/>
      <c r="K1895" s="64"/>
      <c r="L1895" s="62"/>
      <c r="M1895" s="207"/>
      <c r="N1895" s="43"/>
      <c r="O1895" s="43"/>
      <c r="P1895" s="43"/>
      <c r="Q1895" s="43"/>
      <c r="R1895" s="43"/>
      <c r="S1895" s="43"/>
      <c r="T1895" s="79"/>
      <c r="AT1895" s="25" t="s">
        <v>175</v>
      </c>
      <c r="AU1895" s="25" t="s">
        <v>84</v>
      </c>
    </row>
    <row r="1896" spans="2:65" s="1" customFormat="1" ht="67.5">
      <c r="B1896" s="42"/>
      <c r="C1896" s="64"/>
      <c r="D1896" s="205" t="s">
        <v>843</v>
      </c>
      <c r="E1896" s="64"/>
      <c r="F1896" s="208" t="s">
        <v>1320</v>
      </c>
      <c r="G1896" s="64"/>
      <c r="H1896" s="64"/>
      <c r="I1896" s="164"/>
      <c r="J1896" s="64"/>
      <c r="K1896" s="64"/>
      <c r="L1896" s="62"/>
      <c r="M1896" s="207"/>
      <c r="N1896" s="43"/>
      <c r="O1896" s="43"/>
      <c r="P1896" s="43"/>
      <c r="Q1896" s="43"/>
      <c r="R1896" s="43"/>
      <c r="S1896" s="43"/>
      <c r="T1896" s="79"/>
      <c r="AT1896" s="25" t="s">
        <v>843</v>
      </c>
      <c r="AU1896" s="25" t="s">
        <v>84</v>
      </c>
    </row>
    <row r="1897" spans="2:65" s="1" customFormat="1" ht="16.5" customHeight="1">
      <c r="B1897" s="42"/>
      <c r="C1897" s="241" t="s">
        <v>2437</v>
      </c>
      <c r="D1897" s="241" t="s">
        <v>310</v>
      </c>
      <c r="E1897" s="242" t="s">
        <v>1321</v>
      </c>
      <c r="F1897" s="243" t="s">
        <v>1322</v>
      </c>
      <c r="G1897" s="244" t="s">
        <v>171</v>
      </c>
      <c r="H1897" s="245">
        <v>24.5</v>
      </c>
      <c r="I1897" s="246"/>
      <c r="J1897" s="247">
        <f>ROUND(I1897*H1897,2)</f>
        <v>0</v>
      </c>
      <c r="K1897" s="243" t="s">
        <v>21</v>
      </c>
      <c r="L1897" s="248"/>
      <c r="M1897" s="249" t="s">
        <v>21</v>
      </c>
      <c r="N1897" s="250" t="s">
        <v>48</v>
      </c>
      <c r="O1897" s="43"/>
      <c r="P1897" s="202">
        <f>O1897*H1897</f>
        <v>0</v>
      </c>
      <c r="Q1897" s="202">
        <v>0</v>
      </c>
      <c r="R1897" s="202">
        <f>Q1897*H1897</f>
        <v>0</v>
      </c>
      <c r="S1897" s="202">
        <v>0</v>
      </c>
      <c r="T1897" s="203">
        <f>S1897*H1897</f>
        <v>0</v>
      </c>
      <c r="AR1897" s="25" t="s">
        <v>228</v>
      </c>
      <c r="AT1897" s="25" t="s">
        <v>310</v>
      </c>
      <c r="AU1897" s="25" t="s">
        <v>84</v>
      </c>
      <c r="AY1897" s="25" t="s">
        <v>163</v>
      </c>
      <c r="BE1897" s="204">
        <f>IF(N1897="základní",J1897,0)</f>
        <v>0</v>
      </c>
      <c r="BF1897" s="204">
        <f>IF(N1897="snížená",J1897,0)</f>
        <v>0</v>
      </c>
      <c r="BG1897" s="204">
        <f>IF(N1897="zákl. přenesená",J1897,0)</f>
        <v>0</v>
      </c>
      <c r="BH1897" s="204">
        <f>IF(N1897="sníž. přenesená",J1897,0)</f>
        <v>0</v>
      </c>
      <c r="BI1897" s="204">
        <f>IF(N1897="nulová",J1897,0)</f>
        <v>0</v>
      </c>
      <c r="BJ1897" s="25" t="s">
        <v>98</v>
      </c>
      <c r="BK1897" s="204">
        <f>ROUND(I1897*H1897,2)</f>
        <v>0</v>
      </c>
      <c r="BL1897" s="25" t="s">
        <v>173</v>
      </c>
      <c r="BM1897" s="25" t="s">
        <v>2438</v>
      </c>
    </row>
    <row r="1898" spans="2:65" s="1" customFormat="1" ht="13.5">
      <c r="B1898" s="42"/>
      <c r="C1898" s="64"/>
      <c r="D1898" s="205" t="s">
        <v>175</v>
      </c>
      <c r="E1898" s="64"/>
      <c r="F1898" s="206" t="s">
        <v>1322</v>
      </c>
      <c r="G1898" s="64"/>
      <c r="H1898" s="64"/>
      <c r="I1898" s="164"/>
      <c r="J1898" s="64"/>
      <c r="K1898" s="64"/>
      <c r="L1898" s="62"/>
      <c r="M1898" s="207"/>
      <c r="N1898" s="43"/>
      <c r="O1898" s="43"/>
      <c r="P1898" s="43"/>
      <c r="Q1898" s="43"/>
      <c r="R1898" s="43"/>
      <c r="S1898" s="43"/>
      <c r="T1898" s="79"/>
      <c r="AT1898" s="25" t="s">
        <v>175</v>
      </c>
      <c r="AU1898" s="25" t="s">
        <v>84</v>
      </c>
    </row>
    <row r="1899" spans="2:65" s="1" customFormat="1" ht="94.5">
      <c r="B1899" s="42"/>
      <c r="C1899" s="64"/>
      <c r="D1899" s="205" t="s">
        <v>843</v>
      </c>
      <c r="E1899" s="64"/>
      <c r="F1899" s="208" t="s">
        <v>1323</v>
      </c>
      <c r="G1899" s="64"/>
      <c r="H1899" s="64"/>
      <c r="I1899" s="164"/>
      <c r="J1899" s="64"/>
      <c r="K1899" s="64"/>
      <c r="L1899" s="62"/>
      <c r="M1899" s="207"/>
      <c r="N1899" s="43"/>
      <c r="O1899" s="43"/>
      <c r="P1899" s="43"/>
      <c r="Q1899" s="43"/>
      <c r="R1899" s="43"/>
      <c r="S1899" s="43"/>
      <c r="T1899" s="79"/>
      <c r="AT1899" s="25" t="s">
        <v>843</v>
      </c>
      <c r="AU1899" s="25" t="s">
        <v>84</v>
      </c>
    </row>
    <row r="1900" spans="2:65" s="1" customFormat="1" ht="16.5" customHeight="1">
      <c r="B1900" s="42"/>
      <c r="C1900" s="241" t="s">
        <v>1807</v>
      </c>
      <c r="D1900" s="241" t="s">
        <v>310</v>
      </c>
      <c r="E1900" s="242" t="s">
        <v>1324</v>
      </c>
      <c r="F1900" s="243" t="s">
        <v>1325</v>
      </c>
      <c r="G1900" s="244" t="s">
        <v>171</v>
      </c>
      <c r="H1900" s="245">
        <v>24.5</v>
      </c>
      <c r="I1900" s="246"/>
      <c r="J1900" s="247">
        <f>ROUND(I1900*H1900,2)</f>
        <v>0</v>
      </c>
      <c r="K1900" s="243" t="s">
        <v>21</v>
      </c>
      <c r="L1900" s="248"/>
      <c r="M1900" s="249" t="s">
        <v>21</v>
      </c>
      <c r="N1900" s="250" t="s">
        <v>48</v>
      </c>
      <c r="O1900" s="43"/>
      <c r="P1900" s="202">
        <f>O1900*H1900</f>
        <v>0</v>
      </c>
      <c r="Q1900" s="202">
        <v>0</v>
      </c>
      <c r="R1900" s="202">
        <f>Q1900*H1900</f>
        <v>0</v>
      </c>
      <c r="S1900" s="202">
        <v>0</v>
      </c>
      <c r="T1900" s="203">
        <f>S1900*H1900</f>
        <v>0</v>
      </c>
      <c r="AR1900" s="25" t="s">
        <v>228</v>
      </c>
      <c r="AT1900" s="25" t="s">
        <v>310</v>
      </c>
      <c r="AU1900" s="25" t="s">
        <v>84</v>
      </c>
      <c r="AY1900" s="25" t="s">
        <v>163</v>
      </c>
      <c r="BE1900" s="204">
        <f>IF(N1900="základní",J1900,0)</f>
        <v>0</v>
      </c>
      <c r="BF1900" s="204">
        <f>IF(N1900="snížená",J1900,0)</f>
        <v>0</v>
      </c>
      <c r="BG1900" s="204">
        <f>IF(N1900="zákl. přenesená",J1900,0)</f>
        <v>0</v>
      </c>
      <c r="BH1900" s="204">
        <f>IF(N1900="sníž. přenesená",J1900,0)</f>
        <v>0</v>
      </c>
      <c r="BI1900" s="204">
        <f>IF(N1900="nulová",J1900,0)</f>
        <v>0</v>
      </c>
      <c r="BJ1900" s="25" t="s">
        <v>98</v>
      </c>
      <c r="BK1900" s="204">
        <f>ROUND(I1900*H1900,2)</f>
        <v>0</v>
      </c>
      <c r="BL1900" s="25" t="s">
        <v>173</v>
      </c>
      <c r="BM1900" s="25" t="s">
        <v>2439</v>
      </c>
    </row>
    <row r="1901" spans="2:65" s="1" customFormat="1" ht="13.5">
      <c r="B1901" s="42"/>
      <c r="C1901" s="64"/>
      <c r="D1901" s="205" t="s">
        <v>175</v>
      </c>
      <c r="E1901" s="64"/>
      <c r="F1901" s="206" t="s">
        <v>1325</v>
      </c>
      <c r="G1901" s="64"/>
      <c r="H1901" s="64"/>
      <c r="I1901" s="164"/>
      <c r="J1901" s="64"/>
      <c r="K1901" s="64"/>
      <c r="L1901" s="62"/>
      <c r="M1901" s="207"/>
      <c r="N1901" s="43"/>
      <c r="O1901" s="43"/>
      <c r="P1901" s="43"/>
      <c r="Q1901" s="43"/>
      <c r="R1901" s="43"/>
      <c r="S1901" s="43"/>
      <c r="T1901" s="79"/>
      <c r="AT1901" s="25" t="s">
        <v>175</v>
      </c>
      <c r="AU1901" s="25" t="s">
        <v>84</v>
      </c>
    </row>
    <row r="1902" spans="2:65" s="1" customFormat="1" ht="67.5">
      <c r="B1902" s="42"/>
      <c r="C1902" s="64"/>
      <c r="D1902" s="205" t="s">
        <v>843</v>
      </c>
      <c r="E1902" s="64"/>
      <c r="F1902" s="208" t="s">
        <v>1326</v>
      </c>
      <c r="G1902" s="64"/>
      <c r="H1902" s="64"/>
      <c r="I1902" s="164"/>
      <c r="J1902" s="64"/>
      <c r="K1902" s="64"/>
      <c r="L1902" s="62"/>
      <c r="M1902" s="207"/>
      <c r="N1902" s="43"/>
      <c r="O1902" s="43"/>
      <c r="P1902" s="43"/>
      <c r="Q1902" s="43"/>
      <c r="R1902" s="43"/>
      <c r="S1902" s="43"/>
      <c r="T1902" s="79"/>
      <c r="AT1902" s="25" t="s">
        <v>843</v>
      </c>
      <c r="AU1902" s="25" t="s">
        <v>84</v>
      </c>
    </row>
    <row r="1903" spans="2:65" s="10" customFormat="1" ht="37.35" customHeight="1">
      <c r="B1903" s="177"/>
      <c r="C1903" s="178"/>
      <c r="D1903" s="179" t="s">
        <v>75</v>
      </c>
      <c r="E1903" s="180" t="s">
        <v>2440</v>
      </c>
      <c r="F1903" s="180" t="s">
        <v>2441</v>
      </c>
      <c r="G1903" s="178"/>
      <c r="H1903" s="178"/>
      <c r="I1903" s="181"/>
      <c r="J1903" s="182">
        <f>BK1903</f>
        <v>0</v>
      </c>
      <c r="K1903" s="178"/>
      <c r="L1903" s="183"/>
      <c r="M1903" s="184"/>
      <c r="N1903" s="185"/>
      <c r="O1903" s="185"/>
      <c r="P1903" s="186">
        <f>SUM(P1904:P2010)</f>
        <v>0</v>
      </c>
      <c r="Q1903" s="185"/>
      <c r="R1903" s="186">
        <f>SUM(R1904:R2010)</f>
        <v>0</v>
      </c>
      <c r="S1903" s="185"/>
      <c r="T1903" s="187">
        <f>SUM(T1904:T2010)</f>
        <v>0</v>
      </c>
      <c r="AR1903" s="188" t="s">
        <v>84</v>
      </c>
      <c r="AT1903" s="189" t="s">
        <v>75</v>
      </c>
      <c r="AU1903" s="189" t="s">
        <v>76</v>
      </c>
      <c r="AY1903" s="188" t="s">
        <v>163</v>
      </c>
      <c r="BK1903" s="190">
        <f>SUM(BK1904:BK2010)</f>
        <v>0</v>
      </c>
    </row>
    <row r="1904" spans="2:65" s="1" customFormat="1" ht="16.5" customHeight="1">
      <c r="B1904" s="42"/>
      <c r="C1904" s="193" t="s">
        <v>2442</v>
      </c>
      <c r="D1904" s="193" t="s">
        <v>168</v>
      </c>
      <c r="E1904" s="194" t="s">
        <v>1215</v>
      </c>
      <c r="F1904" s="195" t="s">
        <v>1216</v>
      </c>
      <c r="G1904" s="196" t="s">
        <v>184</v>
      </c>
      <c r="H1904" s="197">
        <v>13</v>
      </c>
      <c r="I1904" s="198"/>
      <c r="J1904" s="199">
        <f>ROUND(I1904*H1904,2)</f>
        <v>0</v>
      </c>
      <c r="K1904" s="195" t="s">
        <v>21</v>
      </c>
      <c r="L1904" s="62"/>
      <c r="M1904" s="200" t="s">
        <v>21</v>
      </c>
      <c r="N1904" s="201" t="s">
        <v>48</v>
      </c>
      <c r="O1904" s="43"/>
      <c r="P1904" s="202">
        <f>O1904*H1904</f>
        <v>0</v>
      </c>
      <c r="Q1904" s="202">
        <v>0</v>
      </c>
      <c r="R1904" s="202">
        <f>Q1904*H1904</f>
        <v>0</v>
      </c>
      <c r="S1904" s="202">
        <v>0</v>
      </c>
      <c r="T1904" s="203">
        <f>S1904*H1904</f>
        <v>0</v>
      </c>
      <c r="AR1904" s="25" t="s">
        <v>173</v>
      </c>
      <c r="AT1904" s="25" t="s">
        <v>168</v>
      </c>
      <c r="AU1904" s="25" t="s">
        <v>84</v>
      </c>
      <c r="AY1904" s="25" t="s">
        <v>163</v>
      </c>
      <c r="BE1904" s="204">
        <f>IF(N1904="základní",J1904,0)</f>
        <v>0</v>
      </c>
      <c r="BF1904" s="204">
        <f>IF(N1904="snížená",J1904,0)</f>
        <v>0</v>
      </c>
      <c r="BG1904" s="204">
        <f>IF(N1904="zákl. přenesená",J1904,0)</f>
        <v>0</v>
      </c>
      <c r="BH1904" s="204">
        <f>IF(N1904="sníž. přenesená",J1904,0)</f>
        <v>0</v>
      </c>
      <c r="BI1904" s="204">
        <f>IF(N1904="nulová",J1904,0)</f>
        <v>0</v>
      </c>
      <c r="BJ1904" s="25" t="s">
        <v>98</v>
      </c>
      <c r="BK1904" s="204">
        <f>ROUND(I1904*H1904,2)</f>
        <v>0</v>
      </c>
      <c r="BL1904" s="25" t="s">
        <v>173</v>
      </c>
      <c r="BM1904" s="25" t="s">
        <v>2443</v>
      </c>
    </row>
    <row r="1905" spans="2:65" s="1" customFormat="1" ht="13.5">
      <c r="B1905" s="42"/>
      <c r="C1905" s="64"/>
      <c r="D1905" s="205" t="s">
        <v>175</v>
      </c>
      <c r="E1905" s="64"/>
      <c r="F1905" s="206" t="s">
        <v>1216</v>
      </c>
      <c r="G1905" s="64"/>
      <c r="H1905" s="64"/>
      <c r="I1905" s="164"/>
      <c r="J1905" s="64"/>
      <c r="K1905" s="64"/>
      <c r="L1905" s="62"/>
      <c r="M1905" s="207"/>
      <c r="N1905" s="43"/>
      <c r="O1905" s="43"/>
      <c r="P1905" s="43"/>
      <c r="Q1905" s="43"/>
      <c r="R1905" s="43"/>
      <c r="S1905" s="43"/>
      <c r="T1905" s="79"/>
      <c r="AT1905" s="25" t="s">
        <v>175</v>
      </c>
      <c r="AU1905" s="25" t="s">
        <v>84</v>
      </c>
    </row>
    <row r="1906" spans="2:65" s="1" customFormat="1" ht="16.5" customHeight="1">
      <c r="B1906" s="42"/>
      <c r="C1906" s="193" t="s">
        <v>1811</v>
      </c>
      <c r="D1906" s="193" t="s">
        <v>168</v>
      </c>
      <c r="E1906" s="194" t="s">
        <v>1217</v>
      </c>
      <c r="F1906" s="195" t="s">
        <v>1218</v>
      </c>
      <c r="G1906" s="196" t="s">
        <v>184</v>
      </c>
      <c r="H1906" s="197">
        <v>9</v>
      </c>
      <c r="I1906" s="198"/>
      <c r="J1906" s="199">
        <f>ROUND(I1906*H1906,2)</f>
        <v>0</v>
      </c>
      <c r="K1906" s="195" t="s">
        <v>21</v>
      </c>
      <c r="L1906" s="62"/>
      <c r="M1906" s="200" t="s">
        <v>21</v>
      </c>
      <c r="N1906" s="201" t="s">
        <v>48</v>
      </c>
      <c r="O1906" s="43"/>
      <c r="P1906" s="202">
        <f>O1906*H1906</f>
        <v>0</v>
      </c>
      <c r="Q1906" s="202">
        <v>0</v>
      </c>
      <c r="R1906" s="202">
        <f>Q1906*H1906</f>
        <v>0</v>
      </c>
      <c r="S1906" s="202">
        <v>0</v>
      </c>
      <c r="T1906" s="203">
        <f>S1906*H1906</f>
        <v>0</v>
      </c>
      <c r="AR1906" s="25" t="s">
        <v>173</v>
      </c>
      <c r="AT1906" s="25" t="s">
        <v>168</v>
      </c>
      <c r="AU1906" s="25" t="s">
        <v>84</v>
      </c>
      <c r="AY1906" s="25" t="s">
        <v>163</v>
      </c>
      <c r="BE1906" s="204">
        <f>IF(N1906="základní",J1906,0)</f>
        <v>0</v>
      </c>
      <c r="BF1906" s="204">
        <f>IF(N1906="snížená",J1906,0)</f>
        <v>0</v>
      </c>
      <c r="BG1906" s="204">
        <f>IF(N1906="zákl. přenesená",J1906,0)</f>
        <v>0</v>
      </c>
      <c r="BH1906" s="204">
        <f>IF(N1906="sníž. přenesená",J1906,0)</f>
        <v>0</v>
      </c>
      <c r="BI1906" s="204">
        <f>IF(N1906="nulová",J1906,0)</f>
        <v>0</v>
      </c>
      <c r="BJ1906" s="25" t="s">
        <v>98</v>
      </c>
      <c r="BK1906" s="204">
        <f>ROUND(I1906*H1906,2)</f>
        <v>0</v>
      </c>
      <c r="BL1906" s="25" t="s">
        <v>173</v>
      </c>
      <c r="BM1906" s="25" t="s">
        <v>2444</v>
      </c>
    </row>
    <row r="1907" spans="2:65" s="1" customFormat="1" ht="13.5">
      <c r="B1907" s="42"/>
      <c r="C1907" s="64"/>
      <c r="D1907" s="205" t="s">
        <v>175</v>
      </c>
      <c r="E1907" s="64"/>
      <c r="F1907" s="206" t="s">
        <v>1218</v>
      </c>
      <c r="G1907" s="64"/>
      <c r="H1907" s="64"/>
      <c r="I1907" s="164"/>
      <c r="J1907" s="64"/>
      <c r="K1907" s="64"/>
      <c r="L1907" s="62"/>
      <c r="M1907" s="207"/>
      <c r="N1907" s="43"/>
      <c r="O1907" s="43"/>
      <c r="P1907" s="43"/>
      <c r="Q1907" s="43"/>
      <c r="R1907" s="43"/>
      <c r="S1907" s="43"/>
      <c r="T1907" s="79"/>
      <c r="AT1907" s="25" t="s">
        <v>175</v>
      </c>
      <c r="AU1907" s="25" t="s">
        <v>84</v>
      </c>
    </row>
    <row r="1908" spans="2:65" s="1" customFormat="1" ht="38.25" customHeight="1">
      <c r="B1908" s="42"/>
      <c r="C1908" s="193" t="s">
        <v>2445</v>
      </c>
      <c r="D1908" s="193" t="s">
        <v>168</v>
      </c>
      <c r="E1908" s="194" t="s">
        <v>1219</v>
      </c>
      <c r="F1908" s="195" t="s">
        <v>1220</v>
      </c>
      <c r="G1908" s="196" t="s">
        <v>184</v>
      </c>
      <c r="H1908" s="197">
        <v>10</v>
      </c>
      <c r="I1908" s="198"/>
      <c r="J1908" s="199">
        <f>ROUND(I1908*H1908,2)</f>
        <v>0</v>
      </c>
      <c r="K1908" s="195" t="s">
        <v>21</v>
      </c>
      <c r="L1908" s="62"/>
      <c r="M1908" s="200" t="s">
        <v>21</v>
      </c>
      <c r="N1908" s="201" t="s">
        <v>48</v>
      </c>
      <c r="O1908" s="43"/>
      <c r="P1908" s="202">
        <f>O1908*H1908</f>
        <v>0</v>
      </c>
      <c r="Q1908" s="202">
        <v>0</v>
      </c>
      <c r="R1908" s="202">
        <f>Q1908*H1908</f>
        <v>0</v>
      </c>
      <c r="S1908" s="202">
        <v>0</v>
      </c>
      <c r="T1908" s="203">
        <f>S1908*H1908</f>
        <v>0</v>
      </c>
      <c r="AR1908" s="25" t="s">
        <v>173</v>
      </c>
      <c r="AT1908" s="25" t="s">
        <v>168</v>
      </c>
      <c r="AU1908" s="25" t="s">
        <v>84</v>
      </c>
      <c r="AY1908" s="25" t="s">
        <v>163</v>
      </c>
      <c r="BE1908" s="204">
        <f>IF(N1908="základní",J1908,0)</f>
        <v>0</v>
      </c>
      <c r="BF1908" s="204">
        <f>IF(N1908="snížená",J1908,0)</f>
        <v>0</v>
      </c>
      <c r="BG1908" s="204">
        <f>IF(N1908="zákl. přenesená",J1908,0)</f>
        <v>0</v>
      </c>
      <c r="BH1908" s="204">
        <f>IF(N1908="sníž. přenesená",J1908,0)</f>
        <v>0</v>
      </c>
      <c r="BI1908" s="204">
        <f>IF(N1908="nulová",J1908,0)</f>
        <v>0</v>
      </c>
      <c r="BJ1908" s="25" t="s">
        <v>98</v>
      </c>
      <c r="BK1908" s="204">
        <f>ROUND(I1908*H1908,2)</f>
        <v>0</v>
      </c>
      <c r="BL1908" s="25" t="s">
        <v>173</v>
      </c>
      <c r="BM1908" s="25" t="s">
        <v>2446</v>
      </c>
    </row>
    <row r="1909" spans="2:65" s="1" customFormat="1" ht="27">
      <c r="B1909" s="42"/>
      <c r="C1909" s="64"/>
      <c r="D1909" s="205" t="s">
        <v>175</v>
      </c>
      <c r="E1909" s="64"/>
      <c r="F1909" s="206" t="s">
        <v>1220</v>
      </c>
      <c r="G1909" s="64"/>
      <c r="H1909" s="64"/>
      <c r="I1909" s="164"/>
      <c r="J1909" s="64"/>
      <c r="K1909" s="64"/>
      <c r="L1909" s="62"/>
      <c r="M1909" s="207"/>
      <c r="N1909" s="43"/>
      <c r="O1909" s="43"/>
      <c r="P1909" s="43"/>
      <c r="Q1909" s="43"/>
      <c r="R1909" s="43"/>
      <c r="S1909" s="43"/>
      <c r="T1909" s="79"/>
      <c r="AT1909" s="25" t="s">
        <v>175</v>
      </c>
      <c r="AU1909" s="25" t="s">
        <v>84</v>
      </c>
    </row>
    <row r="1910" spans="2:65" s="1" customFormat="1" ht="25.5" customHeight="1">
      <c r="B1910" s="42"/>
      <c r="C1910" s="193" t="s">
        <v>1812</v>
      </c>
      <c r="D1910" s="193" t="s">
        <v>168</v>
      </c>
      <c r="E1910" s="194" t="s">
        <v>1221</v>
      </c>
      <c r="F1910" s="195" t="s">
        <v>1222</v>
      </c>
      <c r="G1910" s="196" t="s">
        <v>184</v>
      </c>
      <c r="H1910" s="197">
        <v>3</v>
      </c>
      <c r="I1910" s="198"/>
      <c r="J1910" s="199">
        <f>ROUND(I1910*H1910,2)</f>
        <v>0</v>
      </c>
      <c r="K1910" s="195" t="s">
        <v>21</v>
      </c>
      <c r="L1910" s="62"/>
      <c r="M1910" s="200" t="s">
        <v>21</v>
      </c>
      <c r="N1910" s="201" t="s">
        <v>48</v>
      </c>
      <c r="O1910" s="43"/>
      <c r="P1910" s="202">
        <f>O1910*H1910</f>
        <v>0</v>
      </c>
      <c r="Q1910" s="202">
        <v>0</v>
      </c>
      <c r="R1910" s="202">
        <f>Q1910*H1910</f>
        <v>0</v>
      </c>
      <c r="S1910" s="202">
        <v>0</v>
      </c>
      <c r="T1910" s="203">
        <f>S1910*H1910</f>
        <v>0</v>
      </c>
      <c r="AR1910" s="25" t="s">
        <v>173</v>
      </c>
      <c r="AT1910" s="25" t="s">
        <v>168</v>
      </c>
      <c r="AU1910" s="25" t="s">
        <v>84</v>
      </c>
      <c r="AY1910" s="25" t="s">
        <v>163</v>
      </c>
      <c r="BE1910" s="204">
        <f>IF(N1910="základní",J1910,0)</f>
        <v>0</v>
      </c>
      <c r="BF1910" s="204">
        <f>IF(N1910="snížená",J1910,0)</f>
        <v>0</v>
      </c>
      <c r="BG1910" s="204">
        <f>IF(N1910="zákl. přenesená",J1910,0)</f>
        <v>0</v>
      </c>
      <c r="BH1910" s="204">
        <f>IF(N1910="sníž. přenesená",J1910,0)</f>
        <v>0</v>
      </c>
      <c r="BI1910" s="204">
        <f>IF(N1910="nulová",J1910,0)</f>
        <v>0</v>
      </c>
      <c r="BJ1910" s="25" t="s">
        <v>98</v>
      </c>
      <c r="BK1910" s="204">
        <f>ROUND(I1910*H1910,2)</f>
        <v>0</v>
      </c>
      <c r="BL1910" s="25" t="s">
        <v>173</v>
      </c>
      <c r="BM1910" s="25" t="s">
        <v>2447</v>
      </c>
    </row>
    <row r="1911" spans="2:65" s="1" customFormat="1" ht="27">
      <c r="B1911" s="42"/>
      <c r="C1911" s="64"/>
      <c r="D1911" s="205" t="s">
        <v>175</v>
      </c>
      <c r="E1911" s="64"/>
      <c r="F1911" s="206" t="s">
        <v>1222</v>
      </c>
      <c r="G1911" s="64"/>
      <c r="H1911" s="64"/>
      <c r="I1911" s="164"/>
      <c r="J1911" s="64"/>
      <c r="K1911" s="64"/>
      <c r="L1911" s="62"/>
      <c r="M1911" s="207"/>
      <c r="N1911" s="43"/>
      <c r="O1911" s="43"/>
      <c r="P1911" s="43"/>
      <c r="Q1911" s="43"/>
      <c r="R1911" s="43"/>
      <c r="S1911" s="43"/>
      <c r="T1911" s="79"/>
      <c r="AT1911" s="25" t="s">
        <v>175</v>
      </c>
      <c r="AU1911" s="25" t="s">
        <v>84</v>
      </c>
    </row>
    <row r="1912" spans="2:65" s="1" customFormat="1" ht="38.25" customHeight="1">
      <c r="B1912" s="42"/>
      <c r="C1912" s="193" t="s">
        <v>2448</v>
      </c>
      <c r="D1912" s="193" t="s">
        <v>168</v>
      </c>
      <c r="E1912" s="194" t="s">
        <v>1223</v>
      </c>
      <c r="F1912" s="195" t="s">
        <v>1224</v>
      </c>
      <c r="G1912" s="196" t="s">
        <v>184</v>
      </c>
      <c r="H1912" s="197">
        <v>10</v>
      </c>
      <c r="I1912" s="198"/>
      <c r="J1912" s="199">
        <f>ROUND(I1912*H1912,2)</f>
        <v>0</v>
      </c>
      <c r="K1912" s="195" t="s">
        <v>21</v>
      </c>
      <c r="L1912" s="62"/>
      <c r="M1912" s="200" t="s">
        <v>21</v>
      </c>
      <c r="N1912" s="201" t="s">
        <v>48</v>
      </c>
      <c r="O1912" s="43"/>
      <c r="P1912" s="202">
        <f>O1912*H1912</f>
        <v>0</v>
      </c>
      <c r="Q1912" s="202">
        <v>0</v>
      </c>
      <c r="R1912" s="202">
        <f>Q1912*H1912</f>
        <v>0</v>
      </c>
      <c r="S1912" s="202">
        <v>0</v>
      </c>
      <c r="T1912" s="203">
        <f>S1912*H1912</f>
        <v>0</v>
      </c>
      <c r="AR1912" s="25" t="s">
        <v>173</v>
      </c>
      <c r="AT1912" s="25" t="s">
        <v>168</v>
      </c>
      <c r="AU1912" s="25" t="s">
        <v>84</v>
      </c>
      <c r="AY1912" s="25" t="s">
        <v>163</v>
      </c>
      <c r="BE1912" s="204">
        <f>IF(N1912="základní",J1912,0)</f>
        <v>0</v>
      </c>
      <c r="BF1912" s="204">
        <f>IF(N1912="snížená",J1912,0)</f>
        <v>0</v>
      </c>
      <c r="BG1912" s="204">
        <f>IF(N1912="zákl. přenesená",J1912,0)</f>
        <v>0</v>
      </c>
      <c r="BH1912" s="204">
        <f>IF(N1912="sníž. přenesená",J1912,0)</f>
        <v>0</v>
      </c>
      <c r="BI1912" s="204">
        <f>IF(N1912="nulová",J1912,0)</f>
        <v>0</v>
      </c>
      <c r="BJ1912" s="25" t="s">
        <v>98</v>
      </c>
      <c r="BK1912" s="204">
        <f>ROUND(I1912*H1912,2)</f>
        <v>0</v>
      </c>
      <c r="BL1912" s="25" t="s">
        <v>173</v>
      </c>
      <c r="BM1912" s="25" t="s">
        <v>2449</v>
      </c>
    </row>
    <row r="1913" spans="2:65" s="1" customFormat="1" ht="27">
      <c r="B1913" s="42"/>
      <c r="C1913" s="64"/>
      <c r="D1913" s="205" t="s">
        <v>175</v>
      </c>
      <c r="E1913" s="64"/>
      <c r="F1913" s="206" t="s">
        <v>1224</v>
      </c>
      <c r="G1913" s="64"/>
      <c r="H1913" s="64"/>
      <c r="I1913" s="164"/>
      <c r="J1913" s="64"/>
      <c r="K1913" s="64"/>
      <c r="L1913" s="62"/>
      <c r="M1913" s="207"/>
      <c r="N1913" s="43"/>
      <c r="O1913" s="43"/>
      <c r="P1913" s="43"/>
      <c r="Q1913" s="43"/>
      <c r="R1913" s="43"/>
      <c r="S1913" s="43"/>
      <c r="T1913" s="79"/>
      <c r="AT1913" s="25" t="s">
        <v>175</v>
      </c>
      <c r="AU1913" s="25" t="s">
        <v>84</v>
      </c>
    </row>
    <row r="1914" spans="2:65" s="1" customFormat="1" ht="38.25" customHeight="1">
      <c r="B1914" s="42"/>
      <c r="C1914" s="193" t="s">
        <v>1814</v>
      </c>
      <c r="D1914" s="193" t="s">
        <v>168</v>
      </c>
      <c r="E1914" s="194" t="s">
        <v>1225</v>
      </c>
      <c r="F1914" s="195" t="s">
        <v>1226</v>
      </c>
      <c r="G1914" s="196" t="s">
        <v>184</v>
      </c>
      <c r="H1914" s="197">
        <v>3</v>
      </c>
      <c r="I1914" s="198"/>
      <c r="J1914" s="199">
        <f>ROUND(I1914*H1914,2)</f>
        <v>0</v>
      </c>
      <c r="K1914" s="195" t="s">
        <v>21</v>
      </c>
      <c r="L1914" s="62"/>
      <c r="M1914" s="200" t="s">
        <v>21</v>
      </c>
      <c r="N1914" s="201" t="s">
        <v>48</v>
      </c>
      <c r="O1914" s="43"/>
      <c r="P1914" s="202">
        <f>O1914*H1914</f>
        <v>0</v>
      </c>
      <c r="Q1914" s="202">
        <v>0</v>
      </c>
      <c r="R1914" s="202">
        <f>Q1914*H1914</f>
        <v>0</v>
      </c>
      <c r="S1914" s="202">
        <v>0</v>
      </c>
      <c r="T1914" s="203">
        <f>S1914*H1914</f>
        <v>0</v>
      </c>
      <c r="AR1914" s="25" t="s">
        <v>173</v>
      </c>
      <c r="AT1914" s="25" t="s">
        <v>168</v>
      </c>
      <c r="AU1914" s="25" t="s">
        <v>84</v>
      </c>
      <c r="AY1914" s="25" t="s">
        <v>163</v>
      </c>
      <c r="BE1914" s="204">
        <f>IF(N1914="základní",J1914,0)</f>
        <v>0</v>
      </c>
      <c r="BF1914" s="204">
        <f>IF(N1914="snížená",J1914,0)</f>
        <v>0</v>
      </c>
      <c r="BG1914" s="204">
        <f>IF(N1914="zákl. přenesená",J1914,0)</f>
        <v>0</v>
      </c>
      <c r="BH1914" s="204">
        <f>IF(N1914="sníž. přenesená",J1914,0)</f>
        <v>0</v>
      </c>
      <c r="BI1914" s="204">
        <f>IF(N1914="nulová",J1914,0)</f>
        <v>0</v>
      </c>
      <c r="BJ1914" s="25" t="s">
        <v>98</v>
      </c>
      <c r="BK1914" s="204">
        <f>ROUND(I1914*H1914,2)</f>
        <v>0</v>
      </c>
      <c r="BL1914" s="25" t="s">
        <v>173</v>
      </c>
      <c r="BM1914" s="25" t="s">
        <v>2450</v>
      </c>
    </row>
    <row r="1915" spans="2:65" s="1" customFormat="1" ht="27">
      <c r="B1915" s="42"/>
      <c r="C1915" s="64"/>
      <c r="D1915" s="205" t="s">
        <v>175</v>
      </c>
      <c r="E1915" s="64"/>
      <c r="F1915" s="206" t="s">
        <v>1226</v>
      </c>
      <c r="G1915" s="64"/>
      <c r="H1915" s="64"/>
      <c r="I1915" s="164"/>
      <c r="J1915" s="64"/>
      <c r="K1915" s="64"/>
      <c r="L1915" s="62"/>
      <c r="M1915" s="207"/>
      <c r="N1915" s="43"/>
      <c r="O1915" s="43"/>
      <c r="P1915" s="43"/>
      <c r="Q1915" s="43"/>
      <c r="R1915" s="43"/>
      <c r="S1915" s="43"/>
      <c r="T1915" s="79"/>
      <c r="AT1915" s="25" t="s">
        <v>175</v>
      </c>
      <c r="AU1915" s="25" t="s">
        <v>84</v>
      </c>
    </row>
    <row r="1916" spans="2:65" s="1" customFormat="1" ht="38.25" customHeight="1">
      <c r="B1916" s="42"/>
      <c r="C1916" s="193" t="s">
        <v>2451</v>
      </c>
      <c r="D1916" s="193" t="s">
        <v>168</v>
      </c>
      <c r="E1916" s="194" t="s">
        <v>1227</v>
      </c>
      <c r="F1916" s="195" t="s">
        <v>1228</v>
      </c>
      <c r="G1916" s="196" t="s">
        <v>184</v>
      </c>
      <c r="H1916" s="197">
        <v>1</v>
      </c>
      <c r="I1916" s="198"/>
      <c r="J1916" s="199">
        <f>ROUND(I1916*H1916,2)</f>
        <v>0</v>
      </c>
      <c r="K1916" s="195" t="s">
        <v>21</v>
      </c>
      <c r="L1916" s="62"/>
      <c r="M1916" s="200" t="s">
        <v>21</v>
      </c>
      <c r="N1916" s="201" t="s">
        <v>48</v>
      </c>
      <c r="O1916" s="43"/>
      <c r="P1916" s="202">
        <f>O1916*H1916</f>
        <v>0</v>
      </c>
      <c r="Q1916" s="202">
        <v>0</v>
      </c>
      <c r="R1916" s="202">
        <f>Q1916*H1916</f>
        <v>0</v>
      </c>
      <c r="S1916" s="202">
        <v>0</v>
      </c>
      <c r="T1916" s="203">
        <f>S1916*H1916</f>
        <v>0</v>
      </c>
      <c r="AR1916" s="25" t="s">
        <v>173</v>
      </c>
      <c r="AT1916" s="25" t="s">
        <v>168</v>
      </c>
      <c r="AU1916" s="25" t="s">
        <v>84</v>
      </c>
      <c r="AY1916" s="25" t="s">
        <v>163</v>
      </c>
      <c r="BE1916" s="204">
        <f>IF(N1916="základní",J1916,0)</f>
        <v>0</v>
      </c>
      <c r="BF1916" s="204">
        <f>IF(N1916="snížená",J1916,0)</f>
        <v>0</v>
      </c>
      <c r="BG1916" s="204">
        <f>IF(N1916="zákl. přenesená",J1916,0)</f>
        <v>0</v>
      </c>
      <c r="BH1916" s="204">
        <f>IF(N1916="sníž. přenesená",J1916,0)</f>
        <v>0</v>
      </c>
      <c r="BI1916" s="204">
        <f>IF(N1916="nulová",J1916,0)</f>
        <v>0</v>
      </c>
      <c r="BJ1916" s="25" t="s">
        <v>98</v>
      </c>
      <c r="BK1916" s="204">
        <f>ROUND(I1916*H1916,2)</f>
        <v>0</v>
      </c>
      <c r="BL1916" s="25" t="s">
        <v>173</v>
      </c>
      <c r="BM1916" s="25" t="s">
        <v>2452</v>
      </c>
    </row>
    <row r="1917" spans="2:65" s="1" customFormat="1" ht="27">
      <c r="B1917" s="42"/>
      <c r="C1917" s="64"/>
      <c r="D1917" s="205" t="s">
        <v>175</v>
      </c>
      <c r="E1917" s="64"/>
      <c r="F1917" s="206" t="s">
        <v>1228</v>
      </c>
      <c r="G1917" s="64"/>
      <c r="H1917" s="64"/>
      <c r="I1917" s="164"/>
      <c r="J1917" s="64"/>
      <c r="K1917" s="64"/>
      <c r="L1917" s="62"/>
      <c r="M1917" s="207"/>
      <c r="N1917" s="43"/>
      <c r="O1917" s="43"/>
      <c r="P1917" s="43"/>
      <c r="Q1917" s="43"/>
      <c r="R1917" s="43"/>
      <c r="S1917" s="43"/>
      <c r="T1917" s="79"/>
      <c r="AT1917" s="25" t="s">
        <v>175</v>
      </c>
      <c r="AU1917" s="25" t="s">
        <v>84</v>
      </c>
    </row>
    <row r="1918" spans="2:65" s="1" customFormat="1" ht="38.25" customHeight="1">
      <c r="B1918" s="42"/>
      <c r="C1918" s="193" t="s">
        <v>1815</v>
      </c>
      <c r="D1918" s="193" t="s">
        <v>168</v>
      </c>
      <c r="E1918" s="194" t="s">
        <v>1229</v>
      </c>
      <c r="F1918" s="195" t="s">
        <v>1230</v>
      </c>
      <c r="G1918" s="196" t="s">
        <v>288</v>
      </c>
      <c r="H1918" s="197">
        <v>15</v>
      </c>
      <c r="I1918" s="198"/>
      <c r="J1918" s="199">
        <f>ROUND(I1918*H1918,2)</f>
        <v>0</v>
      </c>
      <c r="K1918" s="195" t="s">
        <v>21</v>
      </c>
      <c r="L1918" s="62"/>
      <c r="M1918" s="200" t="s">
        <v>21</v>
      </c>
      <c r="N1918" s="201" t="s">
        <v>48</v>
      </c>
      <c r="O1918" s="43"/>
      <c r="P1918" s="202">
        <f>O1918*H1918</f>
        <v>0</v>
      </c>
      <c r="Q1918" s="202">
        <v>0</v>
      </c>
      <c r="R1918" s="202">
        <f>Q1918*H1918</f>
        <v>0</v>
      </c>
      <c r="S1918" s="202">
        <v>0</v>
      </c>
      <c r="T1918" s="203">
        <f>S1918*H1918</f>
        <v>0</v>
      </c>
      <c r="AR1918" s="25" t="s">
        <v>173</v>
      </c>
      <c r="AT1918" s="25" t="s">
        <v>168</v>
      </c>
      <c r="AU1918" s="25" t="s">
        <v>84</v>
      </c>
      <c r="AY1918" s="25" t="s">
        <v>163</v>
      </c>
      <c r="BE1918" s="204">
        <f>IF(N1918="základní",J1918,0)</f>
        <v>0</v>
      </c>
      <c r="BF1918" s="204">
        <f>IF(N1918="snížená",J1918,0)</f>
        <v>0</v>
      </c>
      <c r="BG1918" s="204">
        <f>IF(N1918="zákl. přenesená",J1918,0)</f>
        <v>0</v>
      </c>
      <c r="BH1918" s="204">
        <f>IF(N1918="sníž. přenesená",J1918,0)</f>
        <v>0</v>
      </c>
      <c r="BI1918" s="204">
        <f>IF(N1918="nulová",J1918,0)</f>
        <v>0</v>
      </c>
      <c r="BJ1918" s="25" t="s">
        <v>98</v>
      </c>
      <c r="BK1918" s="204">
        <f>ROUND(I1918*H1918,2)</f>
        <v>0</v>
      </c>
      <c r="BL1918" s="25" t="s">
        <v>173</v>
      </c>
      <c r="BM1918" s="25" t="s">
        <v>2453</v>
      </c>
    </row>
    <row r="1919" spans="2:65" s="1" customFormat="1" ht="27">
      <c r="B1919" s="42"/>
      <c r="C1919" s="64"/>
      <c r="D1919" s="205" t="s">
        <v>175</v>
      </c>
      <c r="E1919" s="64"/>
      <c r="F1919" s="206" t="s">
        <v>1230</v>
      </c>
      <c r="G1919" s="64"/>
      <c r="H1919" s="64"/>
      <c r="I1919" s="164"/>
      <c r="J1919" s="64"/>
      <c r="K1919" s="64"/>
      <c r="L1919" s="62"/>
      <c r="M1919" s="207"/>
      <c r="N1919" s="43"/>
      <c r="O1919" s="43"/>
      <c r="P1919" s="43"/>
      <c r="Q1919" s="43"/>
      <c r="R1919" s="43"/>
      <c r="S1919" s="43"/>
      <c r="T1919" s="79"/>
      <c r="AT1919" s="25" t="s">
        <v>175</v>
      </c>
      <c r="AU1919" s="25" t="s">
        <v>84</v>
      </c>
    </row>
    <row r="1920" spans="2:65" s="1" customFormat="1" ht="16.5" customHeight="1">
      <c r="B1920" s="42"/>
      <c r="C1920" s="193" t="s">
        <v>2454</v>
      </c>
      <c r="D1920" s="193" t="s">
        <v>168</v>
      </c>
      <c r="E1920" s="194" t="s">
        <v>1231</v>
      </c>
      <c r="F1920" s="195" t="s">
        <v>1232</v>
      </c>
      <c r="G1920" s="196" t="s">
        <v>1233</v>
      </c>
      <c r="H1920" s="197">
        <v>24</v>
      </c>
      <c r="I1920" s="198"/>
      <c r="J1920" s="199">
        <f>ROUND(I1920*H1920,2)</f>
        <v>0</v>
      </c>
      <c r="K1920" s="195" t="s">
        <v>21</v>
      </c>
      <c r="L1920" s="62"/>
      <c r="M1920" s="200" t="s">
        <v>21</v>
      </c>
      <c r="N1920" s="201" t="s">
        <v>48</v>
      </c>
      <c r="O1920" s="43"/>
      <c r="P1920" s="202">
        <f>O1920*H1920</f>
        <v>0</v>
      </c>
      <c r="Q1920" s="202">
        <v>0</v>
      </c>
      <c r="R1920" s="202">
        <f>Q1920*H1920</f>
        <v>0</v>
      </c>
      <c r="S1920" s="202">
        <v>0</v>
      </c>
      <c r="T1920" s="203">
        <f>S1920*H1920</f>
        <v>0</v>
      </c>
      <c r="AR1920" s="25" t="s">
        <v>173</v>
      </c>
      <c r="AT1920" s="25" t="s">
        <v>168</v>
      </c>
      <c r="AU1920" s="25" t="s">
        <v>84</v>
      </c>
      <c r="AY1920" s="25" t="s">
        <v>163</v>
      </c>
      <c r="BE1920" s="204">
        <f>IF(N1920="základní",J1920,0)</f>
        <v>0</v>
      </c>
      <c r="BF1920" s="204">
        <f>IF(N1920="snížená",J1920,0)</f>
        <v>0</v>
      </c>
      <c r="BG1920" s="204">
        <f>IF(N1920="zákl. přenesená",J1920,0)</f>
        <v>0</v>
      </c>
      <c r="BH1920" s="204">
        <f>IF(N1920="sníž. přenesená",J1920,0)</f>
        <v>0</v>
      </c>
      <c r="BI1920" s="204">
        <f>IF(N1920="nulová",J1920,0)</f>
        <v>0</v>
      </c>
      <c r="BJ1920" s="25" t="s">
        <v>98</v>
      </c>
      <c r="BK1920" s="204">
        <f>ROUND(I1920*H1920,2)</f>
        <v>0</v>
      </c>
      <c r="BL1920" s="25" t="s">
        <v>173</v>
      </c>
      <c r="BM1920" s="25" t="s">
        <v>2455</v>
      </c>
    </row>
    <row r="1921" spans="2:65" s="1" customFormat="1" ht="13.5">
      <c r="B1921" s="42"/>
      <c r="C1921" s="64"/>
      <c r="D1921" s="205" t="s">
        <v>175</v>
      </c>
      <c r="E1921" s="64"/>
      <c r="F1921" s="206" t="s">
        <v>1232</v>
      </c>
      <c r="G1921" s="64"/>
      <c r="H1921" s="64"/>
      <c r="I1921" s="164"/>
      <c r="J1921" s="64"/>
      <c r="K1921" s="64"/>
      <c r="L1921" s="62"/>
      <c r="M1921" s="207"/>
      <c r="N1921" s="43"/>
      <c r="O1921" s="43"/>
      <c r="P1921" s="43"/>
      <c r="Q1921" s="43"/>
      <c r="R1921" s="43"/>
      <c r="S1921" s="43"/>
      <c r="T1921" s="79"/>
      <c r="AT1921" s="25" t="s">
        <v>175</v>
      </c>
      <c r="AU1921" s="25" t="s">
        <v>84</v>
      </c>
    </row>
    <row r="1922" spans="2:65" s="1" customFormat="1" ht="38.25" customHeight="1">
      <c r="B1922" s="42"/>
      <c r="C1922" s="193" t="s">
        <v>1817</v>
      </c>
      <c r="D1922" s="193" t="s">
        <v>168</v>
      </c>
      <c r="E1922" s="194" t="s">
        <v>1234</v>
      </c>
      <c r="F1922" s="195" t="s">
        <v>1235</v>
      </c>
      <c r="G1922" s="196" t="s">
        <v>288</v>
      </c>
      <c r="H1922" s="197">
        <v>7</v>
      </c>
      <c r="I1922" s="198"/>
      <c r="J1922" s="199">
        <f>ROUND(I1922*H1922,2)</f>
        <v>0</v>
      </c>
      <c r="K1922" s="195" t="s">
        <v>21</v>
      </c>
      <c r="L1922" s="62"/>
      <c r="M1922" s="200" t="s">
        <v>21</v>
      </c>
      <c r="N1922" s="201" t="s">
        <v>48</v>
      </c>
      <c r="O1922" s="43"/>
      <c r="P1922" s="202">
        <f>O1922*H1922</f>
        <v>0</v>
      </c>
      <c r="Q1922" s="202">
        <v>0</v>
      </c>
      <c r="R1922" s="202">
        <f>Q1922*H1922</f>
        <v>0</v>
      </c>
      <c r="S1922" s="202">
        <v>0</v>
      </c>
      <c r="T1922" s="203">
        <f>S1922*H1922</f>
        <v>0</v>
      </c>
      <c r="AR1922" s="25" t="s">
        <v>173</v>
      </c>
      <c r="AT1922" s="25" t="s">
        <v>168</v>
      </c>
      <c r="AU1922" s="25" t="s">
        <v>84</v>
      </c>
      <c r="AY1922" s="25" t="s">
        <v>163</v>
      </c>
      <c r="BE1922" s="204">
        <f>IF(N1922="základní",J1922,0)</f>
        <v>0</v>
      </c>
      <c r="BF1922" s="204">
        <f>IF(N1922="snížená",J1922,0)</f>
        <v>0</v>
      </c>
      <c r="BG1922" s="204">
        <f>IF(N1922="zákl. přenesená",J1922,0)</f>
        <v>0</v>
      </c>
      <c r="BH1922" s="204">
        <f>IF(N1922="sníž. přenesená",J1922,0)</f>
        <v>0</v>
      </c>
      <c r="BI1922" s="204">
        <f>IF(N1922="nulová",J1922,0)</f>
        <v>0</v>
      </c>
      <c r="BJ1922" s="25" t="s">
        <v>98</v>
      </c>
      <c r="BK1922" s="204">
        <f>ROUND(I1922*H1922,2)</f>
        <v>0</v>
      </c>
      <c r="BL1922" s="25" t="s">
        <v>173</v>
      </c>
      <c r="BM1922" s="25" t="s">
        <v>2456</v>
      </c>
    </row>
    <row r="1923" spans="2:65" s="1" customFormat="1" ht="27">
      <c r="B1923" s="42"/>
      <c r="C1923" s="64"/>
      <c r="D1923" s="205" t="s">
        <v>175</v>
      </c>
      <c r="E1923" s="64"/>
      <c r="F1923" s="206" t="s">
        <v>1235</v>
      </c>
      <c r="G1923" s="64"/>
      <c r="H1923" s="64"/>
      <c r="I1923" s="164"/>
      <c r="J1923" s="64"/>
      <c r="K1923" s="64"/>
      <c r="L1923" s="62"/>
      <c r="M1923" s="207"/>
      <c r="N1923" s="43"/>
      <c r="O1923" s="43"/>
      <c r="P1923" s="43"/>
      <c r="Q1923" s="43"/>
      <c r="R1923" s="43"/>
      <c r="S1923" s="43"/>
      <c r="T1923" s="79"/>
      <c r="AT1923" s="25" t="s">
        <v>175</v>
      </c>
      <c r="AU1923" s="25" t="s">
        <v>84</v>
      </c>
    </row>
    <row r="1924" spans="2:65" s="1" customFormat="1" ht="38.25" customHeight="1">
      <c r="B1924" s="42"/>
      <c r="C1924" s="193" t="s">
        <v>2457</v>
      </c>
      <c r="D1924" s="193" t="s">
        <v>168</v>
      </c>
      <c r="E1924" s="194" t="s">
        <v>1236</v>
      </c>
      <c r="F1924" s="195" t="s">
        <v>1237</v>
      </c>
      <c r="G1924" s="196" t="s">
        <v>288</v>
      </c>
      <c r="H1924" s="197">
        <v>3</v>
      </c>
      <c r="I1924" s="198"/>
      <c r="J1924" s="199">
        <f>ROUND(I1924*H1924,2)</f>
        <v>0</v>
      </c>
      <c r="K1924" s="195" t="s">
        <v>21</v>
      </c>
      <c r="L1924" s="62"/>
      <c r="M1924" s="200" t="s">
        <v>21</v>
      </c>
      <c r="N1924" s="201" t="s">
        <v>48</v>
      </c>
      <c r="O1924" s="43"/>
      <c r="P1924" s="202">
        <f>O1924*H1924</f>
        <v>0</v>
      </c>
      <c r="Q1924" s="202">
        <v>0</v>
      </c>
      <c r="R1924" s="202">
        <f>Q1924*H1924</f>
        <v>0</v>
      </c>
      <c r="S1924" s="202">
        <v>0</v>
      </c>
      <c r="T1924" s="203">
        <f>S1924*H1924</f>
        <v>0</v>
      </c>
      <c r="AR1924" s="25" t="s">
        <v>173</v>
      </c>
      <c r="AT1924" s="25" t="s">
        <v>168</v>
      </c>
      <c r="AU1924" s="25" t="s">
        <v>84</v>
      </c>
      <c r="AY1924" s="25" t="s">
        <v>163</v>
      </c>
      <c r="BE1924" s="204">
        <f>IF(N1924="základní",J1924,0)</f>
        <v>0</v>
      </c>
      <c r="BF1924" s="204">
        <f>IF(N1924="snížená",J1924,0)</f>
        <v>0</v>
      </c>
      <c r="BG1924" s="204">
        <f>IF(N1924="zákl. přenesená",J1924,0)</f>
        <v>0</v>
      </c>
      <c r="BH1924" s="204">
        <f>IF(N1924="sníž. přenesená",J1924,0)</f>
        <v>0</v>
      </c>
      <c r="BI1924" s="204">
        <f>IF(N1924="nulová",J1924,0)</f>
        <v>0</v>
      </c>
      <c r="BJ1924" s="25" t="s">
        <v>98</v>
      </c>
      <c r="BK1924" s="204">
        <f>ROUND(I1924*H1924,2)</f>
        <v>0</v>
      </c>
      <c r="BL1924" s="25" t="s">
        <v>173</v>
      </c>
      <c r="BM1924" s="25" t="s">
        <v>2458</v>
      </c>
    </row>
    <row r="1925" spans="2:65" s="1" customFormat="1" ht="27">
      <c r="B1925" s="42"/>
      <c r="C1925" s="64"/>
      <c r="D1925" s="205" t="s">
        <v>175</v>
      </c>
      <c r="E1925" s="64"/>
      <c r="F1925" s="206" t="s">
        <v>1237</v>
      </c>
      <c r="G1925" s="64"/>
      <c r="H1925" s="64"/>
      <c r="I1925" s="164"/>
      <c r="J1925" s="64"/>
      <c r="K1925" s="64"/>
      <c r="L1925" s="62"/>
      <c r="M1925" s="207"/>
      <c r="N1925" s="43"/>
      <c r="O1925" s="43"/>
      <c r="P1925" s="43"/>
      <c r="Q1925" s="43"/>
      <c r="R1925" s="43"/>
      <c r="S1925" s="43"/>
      <c r="T1925" s="79"/>
      <c r="AT1925" s="25" t="s">
        <v>175</v>
      </c>
      <c r="AU1925" s="25" t="s">
        <v>84</v>
      </c>
    </row>
    <row r="1926" spans="2:65" s="1" customFormat="1" ht="25.5" customHeight="1">
      <c r="B1926" s="42"/>
      <c r="C1926" s="193" t="s">
        <v>1818</v>
      </c>
      <c r="D1926" s="193" t="s">
        <v>168</v>
      </c>
      <c r="E1926" s="194" t="s">
        <v>1238</v>
      </c>
      <c r="F1926" s="195" t="s">
        <v>1239</v>
      </c>
      <c r="G1926" s="196" t="s">
        <v>288</v>
      </c>
      <c r="H1926" s="197">
        <v>26</v>
      </c>
      <c r="I1926" s="198"/>
      <c r="J1926" s="199">
        <f>ROUND(I1926*H1926,2)</f>
        <v>0</v>
      </c>
      <c r="K1926" s="195" t="s">
        <v>21</v>
      </c>
      <c r="L1926" s="62"/>
      <c r="M1926" s="200" t="s">
        <v>21</v>
      </c>
      <c r="N1926" s="201" t="s">
        <v>48</v>
      </c>
      <c r="O1926" s="43"/>
      <c r="P1926" s="202">
        <f>O1926*H1926</f>
        <v>0</v>
      </c>
      <c r="Q1926" s="202">
        <v>0</v>
      </c>
      <c r="R1926" s="202">
        <f>Q1926*H1926</f>
        <v>0</v>
      </c>
      <c r="S1926" s="202">
        <v>0</v>
      </c>
      <c r="T1926" s="203">
        <f>S1926*H1926</f>
        <v>0</v>
      </c>
      <c r="AR1926" s="25" t="s">
        <v>173</v>
      </c>
      <c r="AT1926" s="25" t="s">
        <v>168</v>
      </c>
      <c r="AU1926" s="25" t="s">
        <v>84</v>
      </c>
      <c r="AY1926" s="25" t="s">
        <v>163</v>
      </c>
      <c r="BE1926" s="204">
        <f>IF(N1926="základní",J1926,0)</f>
        <v>0</v>
      </c>
      <c r="BF1926" s="204">
        <f>IF(N1926="snížená",J1926,0)</f>
        <v>0</v>
      </c>
      <c r="BG1926" s="204">
        <f>IF(N1926="zákl. přenesená",J1926,0)</f>
        <v>0</v>
      </c>
      <c r="BH1926" s="204">
        <f>IF(N1926="sníž. přenesená",J1926,0)</f>
        <v>0</v>
      </c>
      <c r="BI1926" s="204">
        <f>IF(N1926="nulová",J1926,0)</f>
        <v>0</v>
      </c>
      <c r="BJ1926" s="25" t="s">
        <v>98</v>
      </c>
      <c r="BK1926" s="204">
        <f>ROUND(I1926*H1926,2)</f>
        <v>0</v>
      </c>
      <c r="BL1926" s="25" t="s">
        <v>173</v>
      </c>
      <c r="BM1926" s="25" t="s">
        <v>2459</v>
      </c>
    </row>
    <row r="1927" spans="2:65" s="1" customFormat="1" ht="27">
      <c r="B1927" s="42"/>
      <c r="C1927" s="64"/>
      <c r="D1927" s="205" t="s">
        <v>175</v>
      </c>
      <c r="E1927" s="64"/>
      <c r="F1927" s="206" t="s">
        <v>1239</v>
      </c>
      <c r="G1927" s="64"/>
      <c r="H1927" s="64"/>
      <c r="I1927" s="164"/>
      <c r="J1927" s="64"/>
      <c r="K1927" s="64"/>
      <c r="L1927" s="62"/>
      <c r="M1927" s="207"/>
      <c r="N1927" s="43"/>
      <c r="O1927" s="43"/>
      <c r="P1927" s="43"/>
      <c r="Q1927" s="43"/>
      <c r="R1927" s="43"/>
      <c r="S1927" s="43"/>
      <c r="T1927" s="79"/>
      <c r="AT1927" s="25" t="s">
        <v>175</v>
      </c>
      <c r="AU1927" s="25" t="s">
        <v>84</v>
      </c>
    </row>
    <row r="1928" spans="2:65" s="1" customFormat="1" ht="25.5" customHeight="1">
      <c r="B1928" s="42"/>
      <c r="C1928" s="193" t="s">
        <v>2460</v>
      </c>
      <c r="D1928" s="193" t="s">
        <v>168</v>
      </c>
      <c r="E1928" s="194" t="s">
        <v>1240</v>
      </c>
      <c r="F1928" s="195" t="s">
        <v>1241</v>
      </c>
      <c r="G1928" s="196" t="s">
        <v>288</v>
      </c>
      <c r="H1928" s="197">
        <v>18</v>
      </c>
      <c r="I1928" s="198"/>
      <c r="J1928" s="199">
        <f>ROUND(I1928*H1928,2)</f>
        <v>0</v>
      </c>
      <c r="K1928" s="195" t="s">
        <v>21</v>
      </c>
      <c r="L1928" s="62"/>
      <c r="M1928" s="200" t="s">
        <v>21</v>
      </c>
      <c r="N1928" s="201" t="s">
        <v>48</v>
      </c>
      <c r="O1928" s="43"/>
      <c r="P1928" s="202">
        <f>O1928*H1928</f>
        <v>0</v>
      </c>
      <c r="Q1928" s="202">
        <v>0</v>
      </c>
      <c r="R1928" s="202">
        <f>Q1928*H1928</f>
        <v>0</v>
      </c>
      <c r="S1928" s="202">
        <v>0</v>
      </c>
      <c r="T1928" s="203">
        <f>S1928*H1928</f>
        <v>0</v>
      </c>
      <c r="AR1928" s="25" t="s">
        <v>173</v>
      </c>
      <c r="AT1928" s="25" t="s">
        <v>168</v>
      </c>
      <c r="AU1928" s="25" t="s">
        <v>84</v>
      </c>
      <c r="AY1928" s="25" t="s">
        <v>163</v>
      </c>
      <c r="BE1928" s="204">
        <f>IF(N1928="základní",J1928,0)</f>
        <v>0</v>
      </c>
      <c r="BF1928" s="204">
        <f>IF(N1928="snížená",J1928,0)</f>
        <v>0</v>
      </c>
      <c r="BG1928" s="204">
        <f>IF(N1928="zákl. přenesená",J1928,0)</f>
        <v>0</v>
      </c>
      <c r="BH1928" s="204">
        <f>IF(N1928="sníž. přenesená",J1928,0)</f>
        <v>0</v>
      </c>
      <c r="BI1928" s="204">
        <f>IF(N1928="nulová",J1928,0)</f>
        <v>0</v>
      </c>
      <c r="BJ1928" s="25" t="s">
        <v>98</v>
      </c>
      <c r="BK1928" s="204">
        <f>ROUND(I1928*H1928,2)</f>
        <v>0</v>
      </c>
      <c r="BL1928" s="25" t="s">
        <v>173</v>
      </c>
      <c r="BM1928" s="25" t="s">
        <v>2461</v>
      </c>
    </row>
    <row r="1929" spans="2:65" s="1" customFormat="1" ht="27">
      <c r="B1929" s="42"/>
      <c r="C1929" s="64"/>
      <c r="D1929" s="205" t="s">
        <v>175</v>
      </c>
      <c r="E1929" s="64"/>
      <c r="F1929" s="206" t="s">
        <v>1241</v>
      </c>
      <c r="G1929" s="64"/>
      <c r="H1929" s="64"/>
      <c r="I1929" s="164"/>
      <c r="J1929" s="64"/>
      <c r="K1929" s="64"/>
      <c r="L1929" s="62"/>
      <c r="M1929" s="207"/>
      <c r="N1929" s="43"/>
      <c r="O1929" s="43"/>
      <c r="P1929" s="43"/>
      <c r="Q1929" s="43"/>
      <c r="R1929" s="43"/>
      <c r="S1929" s="43"/>
      <c r="T1929" s="79"/>
      <c r="AT1929" s="25" t="s">
        <v>175</v>
      </c>
      <c r="AU1929" s="25" t="s">
        <v>84</v>
      </c>
    </row>
    <row r="1930" spans="2:65" s="1" customFormat="1" ht="25.5" customHeight="1">
      <c r="B1930" s="42"/>
      <c r="C1930" s="193" t="s">
        <v>1820</v>
      </c>
      <c r="D1930" s="193" t="s">
        <v>168</v>
      </c>
      <c r="E1930" s="194" t="s">
        <v>1242</v>
      </c>
      <c r="F1930" s="195" t="s">
        <v>1243</v>
      </c>
      <c r="G1930" s="196" t="s">
        <v>288</v>
      </c>
      <c r="H1930" s="197">
        <v>12</v>
      </c>
      <c r="I1930" s="198"/>
      <c r="J1930" s="199">
        <f>ROUND(I1930*H1930,2)</f>
        <v>0</v>
      </c>
      <c r="K1930" s="195" t="s">
        <v>21</v>
      </c>
      <c r="L1930" s="62"/>
      <c r="M1930" s="200" t="s">
        <v>21</v>
      </c>
      <c r="N1930" s="201" t="s">
        <v>48</v>
      </c>
      <c r="O1930" s="43"/>
      <c r="P1930" s="202">
        <f>O1930*H1930</f>
        <v>0</v>
      </c>
      <c r="Q1930" s="202">
        <v>0</v>
      </c>
      <c r="R1930" s="202">
        <f>Q1930*H1930</f>
        <v>0</v>
      </c>
      <c r="S1930" s="202">
        <v>0</v>
      </c>
      <c r="T1930" s="203">
        <f>S1930*H1930</f>
        <v>0</v>
      </c>
      <c r="AR1930" s="25" t="s">
        <v>173</v>
      </c>
      <c r="AT1930" s="25" t="s">
        <v>168</v>
      </c>
      <c r="AU1930" s="25" t="s">
        <v>84</v>
      </c>
      <c r="AY1930" s="25" t="s">
        <v>163</v>
      </c>
      <c r="BE1930" s="204">
        <f>IF(N1930="základní",J1930,0)</f>
        <v>0</v>
      </c>
      <c r="BF1930" s="204">
        <f>IF(N1930="snížená",J1930,0)</f>
        <v>0</v>
      </c>
      <c r="BG1930" s="204">
        <f>IF(N1930="zákl. přenesená",J1930,0)</f>
        <v>0</v>
      </c>
      <c r="BH1930" s="204">
        <f>IF(N1930="sníž. přenesená",J1930,0)</f>
        <v>0</v>
      </c>
      <c r="BI1930" s="204">
        <f>IF(N1930="nulová",J1930,0)</f>
        <v>0</v>
      </c>
      <c r="BJ1930" s="25" t="s">
        <v>98</v>
      </c>
      <c r="BK1930" s="204">
        <f>ROUND(I1930*H1930,2)</f>
        <v>0</v>
      </c>
      <c r="BL1930" s="25" t="s">
        <v>173</v>
      </c>
      <c r="BM1930" s="25" t="s">
        <v>2462</v>
      </c>
    </row>
    <row r="1931" spans="2:65" s="1" customFormat="1" ht="27">
      <c r="B1931" s="42"/>
      <c r="C1931" s="64"/>
      <c r="D1931" s="205" t="s">
        <v>175</v>
      </c>
      <c r="E1931" s="64"/>
      <c r="F1931" s="206" t="s">
        <v>1243</v>
      </c>
      <c r="G1931" s="64"/>
      <c r="H1931" s="64"/>
      <c r="I1931" s="164"/>
      <c r="J1931" s="64"/>
      <c r="K1931" s="64"/>
      <c r="L1931" s="62"/>
      <c r="M1931" s="207"/>
      <c r="N1931" s="43"/>
      <c r="O1931" s="43"/>
      <c r="P1931" s="43"/>
      <c r="Q1931" s="43"/>
      <c r="R1931" s="43"/>
      <c r="S1931" s="43"/>
      <c r="T1931" s="79"/>
      <c r="AT1931" s="25" t="s">
        <v>175</v>
      </c>
      <c r="AU1931" s="25" t="s">
        <v>84</v>
      </c>
    </row>
    <row r="1932" spans="2:65" s="1" customFormat="1" ht="25.5" customHeight="1">
      <c r="B1932" s="42"/>
      <c r="C1932" s="193" t="s">
        <v>2463</v>
      </c>
      <c r="D1932" s="193" t="s">
        <v>168</v>
      </c>
      <c r="E1932" s="194" t="s">
        <v>1244</v>
      </c>
      <c r="F1932" s="195" t="s">
        <v>1245</v>
      </c>
      <c r="G1932" s="196" t="s">
        <v>288</v>
      </c>
      <c r="H1932" s="197">
        <v>167</v>
      </c>
      <c r="I1932" s="198"/>
      <c r="J1932" s="199">
        <f>ROUND(I1932*H1932,2)</f>
        <v>0</v>
      </c>
      <c r="K1932" s="195" t="s">
        <v>21</v>
      </c>
      <c r="L1932" s="62"/>
      <c r="M1932" s="200" t="s">
        <v>21</v>
      </c>
      <c r="N1932" s="201" t="s">
        <v>48</v>
      </c>
      <c r="O1932" s="43"/>
      <c r="P1932" s="202">
        <f>O1932*H1932</f>
        <v>0</v>
      </c>
      <c r="Q1932" s="202">
        <v>0</v>
      </c>
      <c r="R1932" s="202">
        <f>Q1932*H1932</f>
        <v>0</v>
      </c>
      <c r="S1932" s="202">
        <v>0</v>
      </c>
      <c r="T1932" s="203">
        <f>S1932*H1932</f>
        <v>0</v>
      </c>
      <c r="AR1932" s="25" t="s">
        <v>173</v>
      </c>
      <c r="AT1932" s="25" t="s">
        <v>168</v>
      </c>
      <c r="AU1932" s="25" t="s">
        <v>84</v>
      </c>
      <c r="AY1932" s="25" t="s">
        <v>163</v>
      </c>
      <c r="BE1932" s="204">
        <f>IF(N1932="základní",J1932,0)</f>
        <v>0</v>
      </c>
      <c r="BF1932" s="204">
        <f>IF(N1932="snížená",J1932,0)</f>
        <v>0</v>
      </c>
      <c r="BG1932" s="204">
        <f>IF(N1932="zákl. přenesená",J1932,0)</f>
        <v>0</v>
      </c>
      <c r="BH1932" s="204">
        <f>IF(N1932="sníž. přenesená",J1932,0)</f>
        <v>0</v>
      </c>
      <c r="BI1932" s="204">
        <f>IF(N1932="nulová",J1932,0)</f>
        <v>0</v>
      </c>
      <c r="BJ1932" s="25" t="s">
        <v>98</v>
      </c>
      <c r="BK1932" s="204">
        <f>ROUND(I1932*H1932,2)</f>
        <v>0</v>
      </c>
      <c r="BL1932" s="25" t="s">
        <v>173</v>
      </c>
      <c r="BM1932" s="25" t="s">
        <v>2464</v>
      </c>
    </row>
    <row r="1933" spans="2:65" s="1" customFormat="1" ht="27">
      <c r="B1933" s="42"/>
      <c r="C1933" s="64"/>
      <c r="D1933" s="205" t="s">
        <v>175</v>
      </c>
      <c r="E1933" s="64"/>
      <c r="F1933" s="206" t="s">
        <v>1245</v>
      </c>
      <c r="G1933" s="64"/>
      <c r="H1933" s="64"/>
      <c r="I1933" s="164"/>
      <c r="J1933" s="64"/>
      <c r="K1933" s="64"/>
      <c r="L1933" s="62"/>
      <c r="M1933" s="207"/>
      <c r="N1933" s="43"/>
      <c r="O1933" s="43"/>
      <c r="P1933" s="43"/>
      <c r="Q1933" s="43"/>
      <c r="R1933" s="43"/>
      <c r="S1933" s="43"/>
      <c r="T1933" s="79"/>
      <c r="AT1933" s="25" t="s">
        <v>175</v>
      </c>
      <c r="AU1933" s="25" t="s">
        <v>84</v>
      </c>
    </row>
    <row r="1934" spans="2:65" s="1" customFormat="1" ht="38.25" customHeight="1">
      <c r="B1934" s="42"/>
      <c r="C1934" s="193" t="s">
        <v>1821</v>
      </c>
      <c r="D1934" s="193" t="s">
        <v>168</v>
      </c>
      <c r="E1934" s="194" t="s">
        <v>1246</v>
      </c>
      <c r="F1934" s="195" t="s">
        <v>1247</v>
      </c>
      <c r="G1934" s="196" t="s">
        <v>184</v>
      </c>
      <c r="H1934" s="197">
        <v>3</v>
      </c>
      <c r="I1934" s="198"/>
      <c r="J1934" s="199">
        <f>ROUND(I1934*H1934,2)</f>
        <v>0</v>
      </c>
      <c r="K1934" s="195" t="s">
        <v>21</v>
      </c>
      <c r="L1934" s="62"/>
      <c r="M1934" s="200" t="s">
        <v>21</v>
      </c>
      <c r="N1934" s="201" t="s">
        <v>48</v>
      </c>
      <c r="O1934" s="43"/>
      <c r="P1934" s="202">
        <f>O1934*H1934</f>
        <v>0</v>
      </c>
      <c r="Q1934" s="202">
        <v>0</v>
      </c>
      <c r="R1934" s="202">
        <f>Q1934*H1934</f>
        <v>0</v>
      </c>
      <c r="S1934" s="202">
        <v>0</v>
      </c>
      <c r="T1934" s="203">
        <f>S1934*H1934</f>
        <v>0</v>
      </c>
      <c r="AR1934" s="25" t="s">
        <v>173</v>
      </c>
      <c r="AT1934" s="25" t="s">
        <v>168</v>
      </c>
      <c r="AU1934" s="25" t="s">
        <v>84</v>
      </c>
      <c r="AY1934" s="25" t="s">
        <v>163</v>
      </c>
      <c r="BE1934" s="204">
        <f>IF(N1934="základní",J1934,0)</f>
        <v>0</v>
      </c>
      <c r="BF1934" s="204">
        <f>IF(N1934="snížená",J1934,0)</f>
        <v>0</v>
      </c>
      <c r="BG1934" s="204">
        <f>IF(N1934="zákl. přenesená",J1934,0)</f>
        <v>0</v>
      </c>
      <c r="BH1934" s="204">
        <f>IF(N1934="sníž. přenesená",J1934,0)</f>
        <v>0</v>
      </c>
      <c r="BI1934" s="204">
        <f>IF(N1934="nulová",J1934,0)</f>
        <v>0</v>
      </c>
      <c r="BJ1934" s="25" t="s">
        <v>98</v>
      </c>
      <c r="BK1934" s="204">
        <f>ROUND(I1934*H1934,2)</f>
        <v>0</v>
      </c>
      <c r="BL1934" s="25" t="s">
        <v>173</v>
      </c>
      <c r="BM1934" s="25" t="s">
        <v>2465</v>
      </c>
    </row>
    <row r="1935" spans="2:65" s="1" customFormat="1" ht="40.5">
      <c r="B1935" s="42"/>
      <c r="C1935" s="64"/>
      <c r="D1935" s="205" t="s">
        <v>175</v>
      </c>
      <c r="E1935" s="64"/>
      <c r="F1935" s="206" t="s">
        <v>1247</v>
      </c>
      <c r="G1935" s="64"/>
      <c r="H1935" s="64"/>
      <c r="I1935" s="164"/>
      <c r="J1935" s="64"/>
      <c r="K1935" s="64"/>
      <c r="L1935" s="62"/>
      <c r="M1935" s="207"/>
      <c r="N1935" s="43"/>
      <c r="O1935" s="43"/>
      <c r="P1935" s="43"/>
      <c r="Q1935" s="43"/>
      <c r="R1935" s="43"/>
      <c r="S1935" s="43"/>
      <c r="T1935" s="79"/>
      <c r="AT1935" s="25" t="s">
        <v>175</v>
      </c>
      <c r="AU1935" s="25" t="s">
        <v>84</v>
      </c>
    </row>
    <row r="1936" spans="2:65" s="1" customFormat="1" ht="38.25" customHeight="1">
      <c r="B1936" s="42"/>
      <c r="C1936" s="193" t="s">
        <v>2466</v>
      </c>
      <c r="D1936" s="193" t="s">
        <v>168</v>
      </c>
      <c r="E1936" s="194" t="s">
        <v>1248</v>
      </c>
      <c r="F1936" s="195" t="s">
        <v>1249</v>
      </c>
      <c r="G1936" s="196" t="s">
        <v>184</v>
      </c>
      <c r="H1936" s="197">
        <v>2</v>
      </c>
      <c r="I1936" s="198"/>
      <c r="J1936" s="199">
        <f>ROUND(I1936*H1936,2)</f>
        <v>0</v>
      </c>
      <c r="K1936" s="195" t="s">
        <v>21</v>
      </c>
      <c r="L1936" s="62"/>
      <c r="M1936" s="200" t="s">
        <v>21</v>
      </c>
      <c r="N1936" s="201" t="s">
        <v>48</v>
      </c>
      <c r="O1936" s="43"/>
      <c r="P1936" s="202">
        <f>O1936*H1936</f>
        <v>0</v>
      </c>
      <c r="Q1936" s="202">
        <v>0</v>
      </c>
      <c r="R1936" s="202">
        <f>Q1936*H1936</f>
        <v>0</v>
      </c>
      <c r="S1936" s="202">
        <v>0</v>
      </c>
      <c r="T1936" s="203">
        <f>S1936*H1936</f>
        <v>0</v>
      </c>
      <c r="AR1936" s="25" t="s">
        <v>173</v>
      </c>
      <c r="AT1936" s="25" t="s">
        <v>168</v>
      </c>
      <c r="AU1936" s="25" t="s">
        <v>84</v>
      </c>
      <c r="AY1936" s="25" t="s">
        <v>163</v>
      </c>
      <c r="BE1936" s="204">
        <f>IF(N1936="základní",J1936,0)</f>
        <v>0</v>
      </c>
      <c r="BF1936" s="204">
        <f>IF(N1936="snížená",J1936,0)</f>
        <v>0</v>
      </c>
      <c r="BG1936" s="204">
        <f>IF(N1936="zákl. přenesená",J1936,0)</f>
        <v>0</v>
      </c>
      <c r="BH1936" s="204">
        <f>IF(N1936="sníž. přenesená",J1936,0)</f>
        <v>0</v>
      </c>
      <c r="BI1936" s="204">
        <f>IF(N1936="nulová",J1936,0)</f>
        <v>0</v>
      </c>
      <c r="BJ1936" s="25" t="s">
        <v>98</v>
      </c>
      <c r="BK1936" s="204">
        <f>ROUND(I1936*H1936,2)</f>
        <v>0</v>
      </c>
      <c r="BL1936" s="25" t="s">
        <v>173</v>
      </c>
      <c r="BM1936" s="25" t="s">
        <v>2467</v>
      </c>
    </row>
    <row r="1937" spans="2:65" s="1" customFormat="1" ht="40.5">
      <c r="B1937" s="42"/>
      <c r="C1937" s="64"/>
      <c r="D1937" s="205" t="s">
        <v>175</v>
      </c>
      <c r="E1937" s="64"/>
      <c r="F1937" s="206" t="s">
        <v>1249</v>
      </c>
      <c r="G1937" s="64"/>
      <c r="H1937" s="64"/>
      <c r="I1937" s="164"/>
      <c r="J1937" s="64"/>
      <c r="K1937" s="64"/>
      <c r="L1937" s="62"/>
      <c r="M1937" s="207"/>
      <c r="N1937" s="43"/>
      <c r="O1937" s="43"/>
      <c r="P1937" s="43"/>
      <c r="Q1937" s="43"/>
      <c r="R1937" s="43"/>
      <c r="S1937" s="43"/>
      <c r="T1937" s="79"/>
      <c r="AT1937" s="25" t="s">
        <v>175</v>
      </c>
      <c r="AU1937" s="25" t="s">
        <v>84</v>
      </c>
    </row>
    <row r="1938" spans="2:65" s="1" customFormat="1" ht="16.5" customHeight="1">
      <c r="B1938" s="42"/>
      <c r="C1938" s="193" t="s">
        <v>1823</v>
      </c>
      <c r="D1938" s="193" t="s">
        <v>168</v>
      </c>
      <c r="E1938" s="194" t="s">
        <v>1250</v>
      </c>
      <c r="F1938" s="195" t="s">
        <v>1251</v>
      </c>
      <c r="G1938" s="196" t="s">
        <v>184</v>
      </c>
      <c r="H1938" s="197">
        <v>12</v>
      </c>
      <c r="I1938" s="198"/>
      <c r="J1938" s="199">
        <f>ROUND(I1938*H1938,2)</f>
        <v>0</v>
      </c>
      <c r="K1938" s="195" t="s">
        <v>21</v>
      </c>
      <c r="L1938" s="62"/>
      <c r="M1938" s="200" t="s">
        <v>21</v>
      </c>
      <c r="N1938" s="201" t="s">
        <v>48</v>
      </c>
      <c r="O1938" s="43"/>
      <c r="P1938" s="202">
        <f>O1938*H1938</f>
        <v>0</v>
      </c>
      <c r="Q1938" s="202">
        <v>0</v>
      </c>
      <c r="R1938" s="202">
        <f>Q1938*H1938</f>
        <v>0</v>
      </c>
      <c r="S1938" s="202">
        <v>0</v>
      </c>
      <c r="T1938" s="203">
        <f>S1938*H1938</f>
        <v>0</v>
      </c>
      <c r="AR1938" s="25" t="s">
        <v>173</v>
      </c>
      <c r="AT1938" s="25" t="s">
        <v>168</v>
      </c>
      <c r="AU1938" s="25" t="s">
        <v>84</v>
      </c>
      <c r="AY1938" s="25" t="s">
        <v>163</v>
      </c>
      <c r="BE1938" s="204">
        <f>IF(N1938="základní",J1938,0)</f>
        <v>0</v>
      </c>
      <c r="BF1938" s="204">
        <f>IF(N1938="snížená",J1938,0)</f>
        <v>0</v>
      </c>
      <c r="BG1938" s="204">
        <f>IF(N1938="zákl. přenesená",J1938,0)</f>
        <v>0</v>
      </c>
      <c r="BH1938" s="204">
        <f>IF(N1938="sníž. přenesená",J1938,0)</f>
        <v>0</v>
      </c>
      <c r="BI1938" s="204">
        <f>IF(N1938="nulová",J1938,0)</f>
        <v>0</v>
      </c>
      <c r="BJ1938" s="25" t="s">
        <v>98</v>
      </c>
      <c r="BK1938" s="204">
        <f>ROUND(I1938*H1938,2)</f>
        <v>0</v>
      </c>
      <c r="BL1938" s="25" t="s">
        <v>173</v>
      </c>
      <c r="BM1938" s="25" t="s">
        <v>2468</v>
      </c>
    </row>
    <row r="1939" spans="2:65" s="1" customFormat="1" ht="13.5">
      <c r="B1939" s="42"/>
      <c r="C1939" s="64"/>
      <c r="D1939" s="205" t="s">
        <v>175</v>
      </c>
      <c r="E1939" s="64"/>
      <c r="F1939" s="206" t="s">
        <v>1251</v>
      </c>
      <c r="G1939" s="64"/>
      <c r="H1939" s="64"/>
      <c r="I1939" s="164"/>
      <c r="J1939" s="64"/>
      <c r="K1939" s="64"/>
      <c r="L1939" s="62"/>
      <c r="M1939" s="207"/>
      <c r="N1939" s="43"/>
      <c r="O1939" s="43"/>
      <c r="P1939" s="43"/>
      <c r="Q1939" s="43"/>
      <c r="R1939" s="43"/>
      <c r="S1939" s="43"/>
      <c r="T1939" s="79"/>
      <c r="AT1939" s="25" t="s">
        <v>175</v>
      </c>
      <c r="AU1939" s="25" t="s">
        <v>84</v>
      </c>
    </row>
    <row r="1940" spans="2:65" s="1" customFormat="1" ht="16.5" customHeight="1">
      <c r="B1940" s="42"/>
      <c r="C1940" s="193" t="s">
        <v>2469</v>
      </c>
      <c r="D1940" s="193" t="s">
        <v>168</v>
      </c>
      <c r="E1940" s="194" t="s">
        <v>1252</v>
      </c>
      <c r="F1940" s="195" t="s">
        <v>1253</v>
      </c>
      <c r="G1940" s="196" t="s">
        <v>1254</v>
      </c>
      <c r="H1940" s="197">
        <v>36</v>
      </c>
      <c r="I1940" s="198"/>
      <c r="J1940" s="199">
        <f>ROUND(I1940*H1940,2)</f>
        <v>0</v>
      </c>
      <c r="K1940" s="195" t="s">
        <v>21</v>
      </c>
      <c r="L1940" s="62"/>
      <c r="M1940" s="200" t="s">
        <v>21</v>
      </c>
      <c r="N1940" s="201" t="s">
        <v>48</v>
      </c>
      <c r="O1940" s="43"/>
      <c r="P1940" s="202">
        <f>O1940*H1940</f>
        <v>0</v>
      </c>
      <c r="Q1940" s="202">
        <v>0</v>
      </c>
      <c r="R1940" s="202">
        <f>Q1940*H1940</f>
        <v>0</v>
      </c>
      <c r="S1940" s="202">
        <v>0</v>
      </c>
      <c r="T1940" s="203">
        <f>S1940*H1940</f>
        <v>0</v>
      </c>
      <c r="AR1940" s="25" t="s">
        <v>173</v>
      </c>
      <c r="AT1940" s="25" t="s">
        <v>168</v>
      </c>
      <c r="AU1940" s="25" t="s">
        <v>84</v>
      </c>
      <c r="AY1940" s="25" t="s">
        <v>163</v>
      </c>
      <c r="BE1940" s="204">
        <f>IF(N1940="základní",J1940,0)</f>
        <v>0</v>
      </c>
      <c r="BF1940" s="204">
        <f>IF(N1940="snížená",J1940,0)</f>
        <v>0</v>
      </c>
      <c r="BG1940" s="204">
        <f>IF(N1940="zákl. přenesená",J1940,0)</f>
        <v>0</v>
      </c>
      <c r="BH1940" s="204">
        <f>IF(N1940="sníž. přenesená",J1940,0)</f>
        <v>0</v>
      </c>
      <c r="BI1940" s="204">
        <f>IF(N1940="nulová",J1940,0)</f>
        <v>0</v>
      </c>
      <c r="BJ1940" s="25" t="s">
        <v>98</v>
      </c>
      <c r="BK1940" s="204">
        <f>ROUND(I1940*H1940,2)</f>
        <v>0</v>
      </c>
      <c r="BL1940" s="25" t="s">
        <v>173</v>
      </c>
      <c r="BM1940" s="25" t="s">
        <v>2470</v>
      </c>
    </row>
    <row r="1941" spans="2:65" s="1" customFormat="1" ht="13.5">
      <c r="B1941" s="42"/>
      <c r="C1941" s="64"/>
      <c r="D1941" s="205" t="s">
        <v>175</v>
      </c>
      <c r="E1941" s="64"/>
      <c r="F1941" s="206" t="s">
        <v>1253</v>
      </c>
      <c r="G1941" s="64"/>
      <c r="H1941" s="64"/>
      <c r="I1941" s="164"/>
      <c r="J1941" s="64"/>
      <c r="K1941" s="64"/>
      <c r="L1941" s="62"/>
      <c r="M1941" s="207"/>
      <c r="N1941" s="43"/>
      <c r="O1941" s="43"/>
      <c r="P1941" s="43"/>
      <c r="Q1941" s="43"/>
      <c r="R1941" s="43"/>
      <c r="S1941" s="43"/>
      <c r="T1941" s="79"/>
      <c r="AT1941" s="25" t="s">
        <v>175</v>
      </c>
      <c r="AU1941" s="25" t="s">
        <v>84</v>
      </c>
    </row>
    <row r="1942" spans="2:65" s="1" customFormat="1" ht="16.5" customHeight="1">
      <c r="B1942" s="42"/>
      <c r="C1942" s="193" t="s">
        <v>1824</v>
      </c>
      <c r="D1942" s="193" t="s">
        <v>168</v>
      </c>
      <c r="E1942" s="194" t="s">
        <v>1255</v>
      </c>
      <c r="F1942" s="195" t="s">
        <v>1256</v>
      </c>
      <c r="G1942" s="196" t="s">
        <v>184</v>
      </c>
      <c r="H1942" s="197">
        <v>12</v>
      </c>
      <c r="I1942" s="198"/>
      <c r="J1942" s="199">
        <f>ROUND(I1942*H1942,2)</f>
        <v>0</v>
      </c>
      <c r="K1942" s="195" t="s">
        <v>21</v>
      </c>
      <c r="L1942" s="62"/>
      <c r="M1942" s="200" t="s">
        <v>21</v>
      </c>
      <c r="N1942" s="201" t="s">
        <v>48</v>
      </c>
      <c r="O1942" s="43"/>
      <c r="P1942" s="202">
        <f>O1942*H1942</f>
        <v>0</v>
      </c>
      <c r="Q1942" s="202">
        <v>0</v>
      </c>
      <c r="R1942" s="202">
        <f>Q1942*H1942</f>
        <v>0</v>
      </c>
      <c r="S1942" s="202">
        <v>0</v>
      </c>
      <c r="T1942" s="203">
        <f>S1942*H1942</f>
        <v>0</v>
      </c>
      <c r="AR1942" s="25" t="s">
        <v>173</v>
      </c>
      <c r="AT1942" s="25" t="s">
        <v>168</v>
      </c>
      <c r="AU1942" s="25" t="s">
        <v>84</v>
      </c>
      <c r="AY1942" s="25" t="s">
        <v>163</v>
      </c>
      <c r="BE1942" s="204">
        <f>IF(N1942="základní",J1942,0)</f>
        <v>0</v>
      </c>
      <c r="BF1942" s="204">
        <f>IF(N1942="snížená",J1942,0)</f>
        <v>0</v>
      </c>
      <c r="BG1942" s="204">
        <f>IF(N1942="zákl. přenesená",J1942,0)</f>
        <v>0</v>
      </c>
      <c r="BH1942" s="204">
        <f>IF(N1942="sníž. přenesená",J1942,0)</f>
        <v>0</v>
      </c>
      <c r="BI1942" s="204">
        <f>IF(N1942="nulová",J1942,0)</f>
        <v>0</v>
      </c>
      <c r="BJ1942" s="25" t="s">
        <v>98</v>
      </c>
      <c r="BK1942" s="204">
        <f>ROUND(I1942*H1942,2)</f>
        <v>0</v>
      </c>
      <c r="BL1942" s="25" t="s">
        <v>173</v>
      </c>
      <c r="BM1942" s="25" t="s">
        <v>2471</v>
      </c>
    </row>
    <row r="1943" spans="2:65" s="1" customFormat="1" ht="13.5">
      <c r="B1943" s="42"/>
      <c r="C1943" s="64"/>
      <c r="D1943" s="205" t="s">
        <v>175</v>
      </c>
      <c r="E1943" s="64"/>
      <c r="F1943" s="206" t="s">
        <v>1256</v>
      </c>
      <c r="G1943" s="64"/>
      <c r="H1943" s="64"/>
      <c r="I1943" s="164"/>
      <c r="J1943" s="64"/>
      <c r="K1943" s="64"/>
      <c r="L1943" s="62"/>
      <c r="M1943" s="207"/>
      <c r="N1943" s="43"/>
      <c r="O1943" s="43"/>
      <c r="P1943" s="43"/>
      <c r="Q1943" s="43"/>
      <c r="R1943" s="43"/>
      <c r="S1943" s="43"/>
      <c r="T1943" s="79"/>
      <c r="AT1943" s="25" t="s">
        <v>175</v>
      </c>
      <c r="AU1943" s="25" t="s">
        <v>84</v>
      </c>
    </row>
    <row r="1944" spans="2:65" s="1" customFormat="1" ht="16.5" customHeight="1">
      <c r="B1944" s="42"/>
      <c r="C1944" s="193" t="s">
        <v>2472</v>
      </c>
      <c r="D1944" s="193" t="s">
        <v>168</v>
      </c>
      <c r="E1944" s="194" t="s">
        <v>1257</v>
      </c>
      <c r="F1944" s="195" t="s">
        <v>1258</v>
      </c>
      <c r="G1944" s="196" t="s">
        <v>1259</v>
      </c>
      <c r="H1944" s="197">
        <v>12</v>
      </c>
      <c r="I1944" s="198"/>
      <c r="J1944" s="199">
        <f>ROUND(I1944*H1944,2)</f>
        <v>0</v>
      </c>
      <c r="K1944" s="195" t="s">
        <v>21</v>
      </c>
      <c r="L1944" s="62"/>
      <c r="M1944" s="200" t="s">
        <v>21</v>
      </c>
      <c r="N1944" s="201" t="s">
        <v>48</v>
      </c>
      <c r="O1944" s="43"/>
      <c r="P1944" s="202">
        <f>O1944*H1944</f>
        <v>0</v>
      </c>
      <c r="Q1944" s="202">
        <v>0</v>
      </c>
      <c r="R1944" s="202">
        <f>Q1944*H1944</f>
        <v>0</v>
      </c>
      <c r="S1944" s="202">
        <v>0</v>
      </c>
      <c r="T1944" s="203">
        <f>S1944*H1944</f>
        <v>0</v>
      </c>
      <c r="AR1944" s="25" t="s">
        <v>173</v>
      </c>
      <c r="AT1944" s="25" t="s">
        <v>168</v>
      </c>
      <c r="AU1944" s="25" t="s">
        <v>84</v>
      </c>
      <c r="AY1944" s="25" t="s">
        <v>163</v>
      </c>
      <c r="BE1944" s="204">
        <f>IF(N1944="základní",J1944,0)</f>
        <v>0</v>
      </c>
      <c r="BF1944" s="204">
        <f>IF(N1944="snížená",J1944,0)</f>
        <v>0</v>
      </c>
      <c r="BG1944" s="204">
        <f>IF(N1944="zákl. přenesená",J1944,0)</f>
        <v>0</v>
      </c>
      <c r="BH1944" s="204">
        <f>IF(N1944="sníž. přenesená",J1944,0)</f>
        <v>0</v>
      </c>
      <c r="BI1944" s="204">
        <f>IF(N1944="nulová",J1944,0)</f>
        <v>0</v>
      </c>
      <c r="BJ1944" s="25" t="s">
        <v>98</v>
      </c>
      <c r="BK1944" s="204">
        <f>ROUND(I1944*H1944,2)</f>
        <v>0</v>
      </c>
      <c r="BL1944" s="25" t="s">
        <v>173</v>
      </c>
      <c r="BM1944" s="25" t="s">
        <v>2473</v>
      </c>
    </row>
    <row r="1945" spans="2:65" s="1" customFormat="1" ht="13.5">
      <c r="B1945" s="42"/>
      <c r="C1945" s="64"/>
      <c r="D1945" s="205" t="s">
        <v>175</v>
      </c>
      <c r="E1945" s="64"/>
      <c r="F1945" s="206" t="s">
        <v>1258</v>
      </c>
      <c r="G1945" s="64"/>
      <c r="H1945" s="64"/>
      <c r="I1945" s="164"/>
      <c r="J1945" s="64"/>
      <c r="K1945" s="64"/>
      <c r="L1945" s="62"/>
      <c r="M1945" s="207"/>
      <c r="N1945" s="43"/>
      <c r="O1945" s="43"/>
      <c r="P1945" s="43"/>
      <c r="Q1945" s="43"/>
      <c r="R1945" s="43"/>
      <c r="S1945" s="43"/>
      <c r="T1945" s="79"/>
      <c r="AT1945" s="25" t="s">
        <v>175</v>
      </c>
      <c r="AU1945" s="25" t="s">
        <v>84</v>
      </c>
    </row>
    <row r="1946" spans="2:65" s="1" customFormat="1" ht="16.5" customHeight="1">
      <c r="B1946" s="42"/>
      <c r="C1946" s="193" t="s">
        <v>1826</v>
      </c>
      <c r="D1946" s="193" t="s">
        <v>168</v>
      </c>
      <c r="E1946" s="194" t="s">
        <v>1260</v>
      </c>
      <c r="F1946" s="195" t="s">
        <v>1261</v>
      </c>
      <c r="G1946" s="196" t="s">
        <v>288</v>
      </c>
      <c r="H1946" s="197">
        <v>167</v>
      </c>
      <c r="I1946" s="198"/>
      <c r="J1946" s="199">
        <f>ROUND(I1946*H1946,2)</f>
        <v>0</v>
      </c>
      <c r="K1946" s="195" t="s">
        <v>21</v>
      </c>
      <c r="L1946" s="62"/>
      <c r="M1946" s="200" t="s">
        <v>21</v>
      </c>
      <c r="N1946" s="201" t="s">
        <v>48</v>
      </c>
      <c r="O1946" s="43"/>
      <c r="P1946" s="202">
        <f>O1946*H1946</f>
        <v>0</v>
      </c>
      <c r="Q1946" s="202">
        <v>0</v>
      </c>
      <c r="R1946" s="202">
        <f>Q1946*H1946</f>
        <v>0</v>
      </c>
      <c r="S1946" s="202">
        <v>0</v>
      </c>
      <c r="T1946" s="203">
        <f>S1946*H1946</f>
        <v>0</v>
      </c>
      <c r="AR1946" s="25" t="s">
        <v>173</v>
      </c>
      <c r="AT1946" s="25" t="s">
        <v>168</v>
      </c>
      <c r="AU1946" s="25" t="s">
        <v>84</v>
      </c>
      <c r="AY1946" s="25" t="s">
        <v>163</v>
      </c>
      <c r="BE1946" s="204">
        <f>IF(N1946="základní",J1946,0)</f>
        <v>0</v>
      </c>
      <c r="BF1946" s="204">
        <f>IF(N1946="snížená",J1946,0)</f>
        <v>0</v>
      </c>
      <c r="BG1946" s="204">
        <f>IF(N1946="zákl. přenesená",J1946,0)</f>
        <v>0</v>
      </c>
      <c r="BH1946" s="204">
        <f>IF(N1946="sníž. přenesená",J1946,0)</f>
        <v>0</v>
      </c>
      <c r="BI1946" s="204">
        <f>IF(N1946="nulová",J1946,0)</f>
        <v>0</v>
      </c>
      <c r="BJ1946" s="25" t="s">
        <v>98</v>
      </c>
      <c r="BK1946" s="204">
        <f>ROUND(I1946*H1946,2)</f>
        <v>0</v>
      </c>
      <c r="BL1946" s="25" t="s">
        <v>173</v>
      </c>
      <c r="BM1946" s="25" t="s">
        <v>2474</v>
      </c>
    </row>
    <row r="1947" spans="2:65" s="1" customFormat="1" ht="13.5">
      <c r="B1947" s="42"/>
      <c r="C1947" s="64"/>
      <c r="D1947" s="205" t="s">
        <v>175</v>
      </c>
      <c r="E1947" s="64"/>
      <c r="F1947" s="206" t="s">
        <v>1261</v>
      </c>
      <c r="G1947" s="64"/>
      <c r="H1947" s="64"/>
      <c r="I1947" s="164"/>
      <c r="J1947" s="64"/>
      <c r="K1947" s="64"/>
      <c r="L1947" s="62"/>
      <c r="M1947" s="207"/>
      <c r="N1947" s="43"/>
      <c r="O1947" s="43"/>
      <c r="P1947" s="43"/>
      <c r="Q1947" s="43"/>
      <c r="R1947" s="43"/>
      <c r="S1947" s="43"/>
      <c r="T1947" s="79"/>
      <c r="AT1947" s="25" t="s">
        <v>175</v>
      </c>
      <c r="AU1947" s="25" t="s">
        <v>84</v>
      </c>
    </row>
    <row r="1948" spans="2:65" s="1" customFormat="1" ht="16.5" customHeight="1">
      <c r="B1948" s="42"/>
      <c r="C1948" s="193" t="s">
        <v>2475</v>
      </c>
      <c r="D1948" s="193" t="s">
        <v>168</v>
      </c>
      <c r="E1948" s="194" t="s">
        <v>1262</v>
      </c>
      <c r="F1948" s="195" t="s">
        <v>1263</v>
      </c>
      <c r="G1948" s="196" t="s">
        <v>184</v>
      </c>
      <c r="H1948" s="197">
        <v>12</v>
      </c>
      <c r="I1948" s="198"/>
      <c r="J1948" s="199">
        <f>ROUND(I1948*H1948,2)</f>
        <v>0</v>
      </c>
      <c r="K1948" s="195" t="s">
        <v>21</v>
      </c>
      <c r="L1948" s="62"/>
      <c r="M1948" s="200" t="s">
        <v>21</v>
      </c>
      <c r="N1948" s="201" t="s">
        <v>48</v>
      </c>
      <c r="O1948" s="43"/>
      <c r="P1948" s="202">
        <f>O1948*H1948</f>
        <v>0</v>
      </c>
      <c r="Q1948" s="202">
        <v>0</v>
      </c>
      <c r="R1948" s="202">
        <f>Q1948*H1948</f>
        <v>0</v>
      </c>
      <c r="S1948" s="202">
        <v>0</v>
      </c>
      <c r="T1948" s="203">
        <f>S1948*H1948</f>
        <v>0</v>
      </c>
      <c r="AR1948" s="25" t="s">
        <v>173</v>
      </c>
      <c r="AT1948" s="25" t="s">
        <v>168</v>
      </c>
      <c r="AU1948" s="25" t="s">
        <v>84</v>
      </c>
      <c r="AY1948" s="25" t="s">
        <v>163</v>
      </c>
      <c r="BE1948" s="204">
        <f>IF(N1948="základní",J1948,0)</f>
        <v>0</v>
      </c>
      <c r="BF1948" s="204">
        <f>IF(N1948="snížená",J1948,0)</f>
        <v>0</v>
      </c>
      <c r="BG1948" s="204">
        <f>IF(N1948="zákl. přenesená",J1948,0)</f>
        <v>0</v>
      </c>
      <c r="BH1948" s="204">
        <f>IF(N1948="sníž. přenesená",J1948,0)</f>
        <v>0</v>
      </c>
      <c r="BI1948" s="204">
        <f>IF(N1948="nulová",J1948,0)</f>
        <v>0</v>
      </c>
      <c r="BJ1948" s="25" t="s">
        <v>98</v>
      </c>
      <c r="BK1948" s="204">
        <f>ROUND(I1948*H1948,2)</f>
        <v>0</v>
      </c>
      <c r="BL1948" s="25" t="s">
        <v>173</v>
      </c>
      <c r="BM1948" s="25" t="s">
        <v>2476</v>
      </c>
    </row>
    <row r="1949" spans="2:65" s="1" customFormat="1" ht="13.5">
      <c r="B1949" s="42"/>
      <c r="C1949" s="64"/>
      <c r="D1949" s="205" t="s">
        <v>175</v>
      </c>
      <c r="E1949" s="64"/>
      <c r="F1949" s="206" t="s">
        <v>1263</v>
      </c>
      <c r="G1949" s="64"/>
      <c r="H1949" s="64"/>
      <c r="I1949" s="164"/>
      <c r="J1949" s="64"/>
      <c r="K1949" s="64"/>
      <c r="L1949" s="62"/>
      <c r="M1949" s="207"/>
      <c r="N1949" s="43"/>
      <c r="O1949" s="43"/>
      <c r="P1949" s="43"/>
      <c r="Q1949" s="43"/>
      <c r="R1949" s="43"/>
      <c r="S1949" s="43"/>
      <c r="T1949" s="79"/>
      <c r="AT1949" s="25" t="s">
        <v>175</v>
      </c>
      <c r="AU1949" s="25" t="s">
        <v>84</v>
      </c>
    </row>
    <row r="1950" spans="2:65" s="1" customFormat="1" ht="16.5" customHeight="1">
      <c r="B1950" s="42"/>
      <c r="C1950" s="193" t="s">
        <v>1827</v>
      </c>
      <c r="D1950" s="193" t="s">
        <v>168</v>
      </c>
      <c r="E1950" s="194" t="s">
        <v>1264</v>
      </c>
      <c r="F1950" s="195" t="s">
        <v>1265</v>
      </c>
      <c r="G1950" s="196" t="s">
        <v>288</v>
      </c>
      <c r="H1950" s="197">
        <v>26</v>
      </c>
      <c r="I1950" s="198"/>
      <c r="J1950" s="199">
        <f>ROUND(I1950*H1950,2)</f>
        <v>0</v>
      </c>
      <c r="K1950" s="195" t="s">
        <v>21</v>
      </c>
      <c r="L1950" s="62"/>
      <c r="M1950" s="200" t="s">
        <v>21</v>
      </c>
      <c r="N1950" s="201" t="s">
        <v>48</v>
      </c>
      <c r="O1950" s="43"/>
      <c r="P1950" s="202">
        <f>O1950*H1950</f>
        <v>0</v>
      </c>
      <c r="Q1950" s="202">
        <v>0</v>
      </c>
      <c r="R1950" s="202">
        <f>Q1950*H1950</f>
        <v>0</v>
      </c>
      <c r="S1950" s="202">
        <v>0</v>
      </c>
      <c r="T1950" s="203">
        <f>S1950*H1950</f>
        <v>0</v>
      </c>
      <c r="AR1950" s="25" t="s">
        <v>173</v>
      </c>
      <c r="AT1950" s="25" t="s">
        <v>168</v>
      </c>
      <c r="AU1950" s="25" t="s">
        <v>84</v>
      </c>
      <c r="AY1950" s="25" t="s">
        <v>163</v>
      </c>
      <c r="BE1950" s="204">
        <f>IF(N1950="základní",J1950,0)</f>
        <v>0</v>
      </c>
      <c r="BF1950" s="204">
        <f>IF(N1950="snížená",J1950,0)</f>
        <v>0</v>
      </c>
      <c r="BG1950" s="204">
        <f>IF(N1950="zákl. přenesená",J1950,0)</f>
        <v>0</v>
      </c>
      <c r="BH1950" s="204">
        <f>IF(N1950="sníž. přenesená",J1950,0)</f>
        <v>0</v>
      </c>
      <c r="BI1950" s="204">
        <f>IF(N1950="nulová",J1950,0)</f>
        <v>0</v>
      </c>
      <c r="BJ1950" s="25" t="s">
        <v>98</v>
      </c>
      <c r="BK1950" s="204">
        <f>ROUND(I1950*H1950,2)</f>
        <v>0</v>
      </c>
      <c r="BL1950" s="25" t="s">
        <v>173</v>
      </c>
      <c r="BM1950" s="25" t="s">
        <v>2477</v>
      </c>
    </row>
    <row r="1951" spans="2:65" s="1" customFormat="1" ht="13.5">
      <c r="B1951" s="42"/>
      <c r="C1951" s="64"/>
      <c r="D1951" s="205" t="s">
        <v>175</v>
      </c>
      <c r="E1951" s="64"/>
      <c r="F1951" s="206" t="s">
        <v>1265</v>
      </c>
      <c r="G1951" s="64"/>
      <c r="H1951" s="64"/>
      <c r="I1951" s="164"/>
      <c r="J1951" s="64"/>
      <c r="K1951" s="64"/>
      <c r="L1951" s="62"/>
      <c r="M1951" s="207"/>
      <c r="N1951" s="43"/>
      <c r="O1951" s="43"/>
      <c r="P1951" s="43"/>
      <c r="Q1951" s="43"/>
      <c r="R1951" s="43"/>
      <c r="S1951" s="43"/>
      <c r="T1951" s="79"/>
      <c r="AT1951" s="25" t="s">
        <v>175</v>
      </c>
      <c r="AU1951" s="25" t="s">
        <v>84</v>
      </c>
    </row>
    <row r="1952" spans="2:65" s="1" customFormat="1" ht="16.5" customHeight="1">
      <c r="B1952" s="42"/>
      <c r="C1952" s="193" t="s">
        <v>2478</v>
      </c>
      <c r="D1952" s="193" t="s">
        <v>168</v>
      </c>
      <c r="E1952" s="194" t="s">
        <v>1266</v>
      </c>
      <c r="F1952" s="195" t="s">
        <v>1267</v>
      </c>
      <c r="G1952" s="196" t="s">
        <v>288</v>
      </c>
      <c r="H1952" s="197">
        <v>18</v>
      </c>
      <c r="I1952" s="198"/>
      <c r="J1952" s="199">
        <f>ROUND(I1952*H1952,2)</f>
        <v>0</v>
      </c>
      <c r="K1952" s="195" t="s">
        <v>21</v>
      </c>
      <c r="L1952" s="62"/>
      <c r="M1952" s="200" t="s">
        <v>21</v>
      </c>
      <c r="N1952" s="201" t="s">
        <v>48</v>
      </c>
      <c r="O1952" s="43"/>
      <c r="P1952" s="202">
        <f>O1952*H1952</f>
        <v>0</v>
      </c>
      <c r="Q1952" s="202">
        <v>0</v>
      </c>
      <c r="R1952" s="202">
        <f>Q1952*H1952</f>
        <v>0</v>
      </c>
      <c r="S1952" s="202">
        <v>0</v>
      </c>
      <c r="T1952" s="203">
        <f>S1952*H1952</f>
        <v>0</v>
      </c>
      <c r="AR1952" s="25" t="s">
        <v>173</v>
      </c>
      <c r="AT1952" s="25" t="s">
        <v>168</v>
      </c>
      <c r="AU1952" s="25" t="s">
        <v>84</v>
      </c>
      <c r="AY1952" s="25" t="s">
        <v>163</v>
      </c>
      <c r="BE1952" s="204">
        <f>IF(N1952="základní",J1952,0)</f>
        <v>0</v>
      </c>
      <c r="BF1952" s="204">
        <f>IF(N1952="snížená",J1952,0)</f>
        <v>0</v>
      </c>
      <c r="BG1952" s="204">
        <f>IF(N1952="zákl. přenesená",J1952,0)</f>
        <v>0</v>
      </c>
      <c r="BH1952" s="204">
        <f>IF(N1952="sníž. přenesená",J1952,0)</f>
        <v>0</v>
      </c>
      <c r="BI1952" s="204">
        <f>IF(N1952="nulová",J1952,0)</f>
        <v>0</v>
      </c>
      <c r="BJ1952" s="25" t="s">
        <v>98</v>
      </c>
      <c r="BK1952" s="204">
        <f>ROUND(I1952*H1952,2)</f>
        <v>0</v>
      </c>
      <c r="BL1952" s="25" t="s">
        <v>173</v>
      </c>
      <c r="BM1952" s="25" t="s">
        <v>2479</v>
      </c>
    </row>
    <row r="1953" spans="2:65" s="1" customFormat="1" ht="13.5">
      <c r="B1953" s="42"/>
      <c r="C1953" s="64"/>
      <c r="D1953" s="205" t="s">
        <v>175</v>
      </c>
      <c r="E1953" s="64"/>
      <c r="F1953" s="206" t="s">
        <v>1267</v>
      </c>
      <c r="G1953" s="64"/>
      <c r="H1953" s="64"/>
      <c r="I1953" s="164"/>
      <c r="J1953" s="64"/>
      <c r="K1953" s="64"/>
      <c r="L1953" s="62"/>
      <c r="M1953" s="207"/>
      <c r="N1953" s="43"/>
      <c r="O1953" s="43"/>
      <c r="P1953" s="43"/>
      <c r="Q1953" s="43"/>
      <c r="R1953" s="43"/>
      <c r="S1953" s="43"/>
      <c r="T1953" s="79"/>
      <c r="AT1953" s="25" t="s">
        <v>175</v>
      </c>
      <c r="AU1953" s="25" t="s">
        <v>84</v>
      </c>
    </row>
    <row r="1954" spans="2:65" s="1" customFormat="1" ht="16.5" customHeight="1">
      <c r="B1954" s="42"/>
      <c r="C1954" s="193" t="s">
        <v>1829</v>
      </c>
      <c r="D1954" s="193" t="s">
        <v>168</v>
      </c>
      <c r="E1954" s="194" t="s">
        <v>1268</v>
      </c>
      <c r="F1954" s="195" t="s">
        <v>1269</v>
      </c>
      <c r="G1954" s="196" t="s">
        <v>288</v>
      </c>
      <c r="H1954" s="197">
        <v>12</v>
      </c>
      <c r="I1954" s="198"/>
      <c r="J1954" s="199">
        <f>ROUND(I1954*H1954,2)</f>
        <v>0</v>
      </c>
      <c r="K1954" s="195" t="s">
        <v>21</v>
      </c>
      <c r="L1954" s="62"/>
      <c r="M1954" s="200" t="s">
        <v>21</v>
      </c>
      <c r="N1954" s="201" t="s">
        <v>48</v>
      </c>
      <c r="O1954" s="43"/>
      <c r="P1954" s="202">
        <f>O1954*H1954</f>
        <v>0</v>
      </c>
      <c r="Q1954" s="202">
        <v>0</v>
      </c>
      <c r="R1954" s="202">
        <f>Q1954*H1954</f>
        <v>0</v>
      </c>
      <c r="S1954" s="202">
        <v>0</v>
      </c>
      <c r="T1954" s="203">
        <f>S1954*H1954</f>
        <v>0</v>
      </c>
      <c r="AR1954" s="25" t="s">
        <v>173</v>
      </c>
      <c r="AT1954" s="25" t="s">
        <v>168</v>
      </c>
      <c r="AU1954" s="25" t="s">
        <v>84</v>
      </c>
      <c r="AY1954" s="25" t="s">
        <v>163</v>
      </c>
      <c r="BE1954" s="204">
        <f>IF(N1954="základní",J1954,0)</f>
        <v>0</v>
      </c>
      <c r="BF1954" s="204">
        <f>IF(N1954="snížená",J1954,0)</f>
        <v>0</v>
      </c>
      <c r="BG1954" s="204">
        <f>IF(N1954="zákl. přenesená",J1954,0)</f>
        <v>0</v>
      </c>
      <c r="BH1954" s="204">
        <f>IF(N1954="sníž. přenesená",J1954,0)</f>
        <v>0</v>
      </c>
      <c r="BI1954" s="204">
        <f>IF(N1954="nulová",J1954,0)</f>
        <v>0</v>
      </c>
      <c r="BJ1954" s="25" t="s">
        <v>98</v>
      </c>
      <c r="BK1954" s="204">
        <f>ROUND(I1954*H1954,2)</f>
        <v>0</v>
      </c>
      <c r="BL1954" s="25" t="s">
        <v>173</v>
      </c>
      <c r="BM1954" s="25" t="s">
        <v>2480</v>
      </c>
    </row>
    <row r="1955" spans="2:65" s="1" customFormat="1" ht="13.5">
      <c r="B1955" s="42"/>
      <c r="C1955" s="64"/>
      <c r="D1955" s="205" t="s">
        <v>175</v>
      </c>
      <c r="E1955" s="64"/>
      <c r="F1955" s="206" t="s">
        <v>1269</v>
      </c>
      <c r="G1955" s="64"/>
      <c r="H1955" s="64"/>
      <c r="I1955" s="164"/>
      <c r="J1955" s="64"/>
      <c r="K1955" s="64"/>
      <c r="L1955" s="62"/>
      <c r="M1955" s="207"/>
      <c r="N1955" s="43"/>
      <c r="O1955" s="43"/>
      <c r="P1955" s="43"/>
      <c r="Q1955" s="43"/>
      <c r="R1955" s="43"/>
      <c r="S1955" s="43"/>
      <c r="T1955" s="79"/>
      <c r="AT1955" s="25" t="s">
        <v>175</v>
      </c>
      <c r="AU1955" s="25" t="s">
        <v>84</v>
      </c>
    </row>
    <row r="1956" spans="2:65" s="1" customFormat="1" ht="16.5" customHeight="1">
      <c r="B1956" s="42"/>
      <c r="C1956" s="193" t="s">
        <v>2481</v>
      </c>
      <c r="D1956" s="193" t="s">
        <v>168</v>
      </c>
      <c r="E1956" s="194" t="s">
        <v>1270</v>
      </c>
      <c r="F1956" s="195" t="s">
        <v>1271</v>
      </c>
      <c r="G1956" s="196" t="s">
        <v>1272</v>
      </c>
      <c r="H1956" s="197">
        <v>12</v>
      </c>
      <c r="I1956" s="198"/>
      <c r="J1956" s="199">
        <f>ROUND(I1956*H1956,2)</f>
        <v>0</v>
      </c>
      <c r="K1956" s="195" t="s">
        <v>21</v>
      </c>
      <c r="L1956" s="62"/>
      <c r="M1956" s="200" t="s">
        <v>21</v>
      </c>
      <c r="N1956" s="201" t="s">
        <v>48</v>
      </c>
      <c r="O1956" s="43"/>
      <c r="P1956" s="202">
        <f>O1956*H1956</f>
        <v>0</v>
      </c>
      <c r="Q1956" s="202">
        <v>0</v>
      </c>
      <c r="R1956" s="202">
        <f>Q1956*H1956</f>
        <v>0</v>
      </c>
      <c r="S1956" s="202">
        <v>0</v>
      </c>
      <c r="T1956" s="203">
        <f>S1956*H1956</f>
        <v>0</v>
      </c>
      <c r="AR1956" s="25" t="s">
        <v>173</v>
      </c>
      <c r="AT1956" s="25" t="s">
        <v>168</v>
      </c>
      <c r="AU1956" s="25" t="s">
        <v>84</v>
      </c>
      <c r="AY1956" s="25" t="s">
        <v>163</v>
      </c>
      <c r="BE1956" s="204">
        <f>IF(N1956="základní",J1956,0)</f>
        <v>0</v>
      </c>
      <c r="BF1956" s="204">
        <f>IF(N1956="snížená",J1956,0)</f>
        <v>0</v>
      </c>
      <c r="BG1956" s="204">
        <f>IF(N1956="zákl. přenesená",J1956,0)</f>
        <v>0</v>
      </c>
      <c r="BH1956" s="204">
        <f>IF(N1956="sníž. přenesená",J1956,0)</f>
        <v>0</v>
      </c>
      <c r="BI1956" s="204">
        <f>IF(N1956="nulová",J1956,0)</f>
        <v>0</v>
      </c>
      <c r="BJ1956" s="25" t="s">
        <v>98</v>
      </c>
      <c r="BK1956" s="204">
        <f>ROUND(I1956*H1956,2)</f>
        <v>0</v>
      </c>
      <c r="BL1956" s="25" t="s">
        <v>173</v>
      </c>
      <c r="BM1956" s="25" t="s">
        <v>2482</v>
      </c>
    </row>
    <row r="1957" spans="2:65" s="1" customFormat="1" ht="13.5">
      <c r="B1957" s="42"/>
      <c r="C1957" s="64"/>
      <c r="D1957" s="205" t="s">
        <v>175</v>
      </c>
      <c r="E1957" s="64"/>
      <c r="F1957" s="206" t="s">
        <v>1271</v>
      </c>
      <c r="G1957" s="64"/>
      <c r="H1957" s="64"/>
      <c r="I1957" s="164"/>
      <c r="J1957" s="64"/>
      <c r="K1957" s="64"/>
      <c r="L1957" s="62"/>
      <c r="M1957" s="207"/>
      <c r="N1957" s="43"/>
      <c r="O1957" s="43"/>
      <c r="P1957" s="43"/>
      <c r="Q1957" s="43"/>
      <c r="R1957" s="43"/>
      <c r="S1957" s="43"/>
      <c r="T1957" s="79"/>
      <c r="AT1957" s="25" t="s">
        <v>175</v>
      </c>
      <c r="AU1957" s="25" t="s">
        <v>84</v>
      </c>
    </row>
    <row r="1958" spans="2:65" s="1" customFormat="1" ht="25.5" customHeight="1">
      <c r="B1958" s="42"/>
      <c r="C1958" s="193" t="s">
        <v>1830</v>
      </c>
      <c r="D1958" s="193" t="s">
        <v>168</v>
      </c>
      <c r="E1958" s="194" t="s">
        <v>1273</v>
      </c>
      <c r="F1958" s="195" t="s">
        <v>1274</v>
      </c>
      <c r="G1958" s="196" t="s">
        <v>1275</v>
      </c>
      <c r="H1958" s="197">
        <v>15</v>
      </c>
      <c r="I1958" s="198"/>
      <c r="J1958" s="199">
        <f>ROUND(I1958*H1958,2)</f>
        <v>0</v>
      </c>
      <c r="K1958" s="195" t="s">
        <v>21</v>
      </c>
      <c r="L1958" s="62"/>
      <c r="M1958" s="200" t="s">
        <v>21</v>
      </c>
      <c r="N1958" s="201" t="s">
        <v>48</v>
      </c>
      <c r="O1958" s="43"/>
      <c r="P1958" s="202">
        <f>O1958*H1958</f>
        <v>0</v>
      </c>
      <c r="Q1958" s="202">
        <v>0</v>
      </c>
      <c r="R1958" s="202">
        <f>Q1958*H1958</f>
        <v>0</v>
      </c>
      <c r="S1958" s="202">
        <v>0</v>
      </c>
      <c r="T1958" s="203">
        <f>S1958*H1958</f>
        <v>0</v>
      </c>
      <c r="AR1958" s="25" t="s">
        <v>173</v>
      </c>
      <c r="AT1958" s="25" t="s">
        <v>168</v>
      </c>
      <c r="AU1958" s="25" t="s">
        <v>84</v>
      </c>
      <c r="AY1958" s="25" t="s">
        <v>163</v>
      </c>
      <c r="BE1958" s="204">
        <f>IF(N1958="základní",J1958,0)</f>
        <v>0</v>
      </c>
      <c r="BF1958" s="204">
        <f>IF(N1958="snížená",J1958,0)</f>
        <v>0</v>
      </c>
      <c r="BG1958" s="204">
        <f>IF(N1958="zákl. přenesená",J1958,0)</f>
        <v>0</v>
      </c>
      <c r="BH1958" s="204">
        <f>IF(N1958="sníž. přenesená",J1958,0)</f>
        <v>0</v>
      </c>
      <c r="BI1958" s="204">
        <f>IF(N1958="nulová",J1958,0)</f>
        <v>0</v>
      </c>
      <c r="BJ1958" s="25" t="s">
        <v>98</v>
      </c>
      <c r="BK1958" s="204">
        <f>ROUND(I1958*H1958,2)</f>
        <v>0</v>
      </c>
      <c r="BL1958" s="25" t="s">
        <v>173</v>
      </c>
      <c r="BM1958" s="25" t="s">
        <v>2483</v>
      </c>
    </row>
    <row r="1959" spans="2:65" s="1" customFormat="1" ht="13.5">
      <c r="B1959" s="42"/>
      <c r="C1959" s="64"/>
      <c r="D1959" s="205" t="s">
        <v>175</v>
      </c>
      <c r="E1959" s="64"/>
      <c r="F1959" s="206" t="s">
        <v>1274</v>
      </c>
      <c r="G1959" s="64"/>
      <c r="H1959" s="64"/>
      <c r="I1959" s="164"/>
      <c r="J1959" s="64"/>
      <c r="K1959" s="64"/>
      <c r="L1959" s="62"/>
      <c r="M1959" s="207"/>
      <c r="N1959" s="43"/>
      <c r="O1959" s="43"/>
      <c r="P1959" s="43"/>
      <c r="Q1959" s="43"/>
      <c r="R1959" s="43"/>
      <c r="S1959" s="43"/>
      <c r="T1959" s="79"/>
      <c r="AT1959" s="25" t="s">
        <v>175</v>
      </c>
      <c r="AU1959" s="25" t="s">
        <v>84</v>
      </c>
    </row>
    <row r="1960" spans="2:65" s="1" customFormat="1" ht="25.5" customHeight="1">
      <c r="B1960" s="42"/>
      <c r="C1960" s="193" t="s">
        <v>2484</v>
      </c>
      <c r="D1960" s="193" t="s">
        <v>168</v>
      </c>
      <c r="E1960" s="194" t="s">
        <v>1276</v>
      </c>
      <c r="F1960" s="195" t="s">
        <v>1277</v>
      </c>
      <c r="G1960" s="196" t="s">
        <v>1254</v>
      </c>
      <c r="H1960" s="197">
        <v>32</v>
      </c>
      <c r="I1960" s="198"/>
      <c r="J1960" s="199">
        <f>ROUND(I1960*H1960,2)</f>
        <v>0</v>
      </c>
      <c r="K1960" s="195" t="s">
        <v>21</v>
      </c>
      <c r="L1960" s="62"/>
      <c r="M1960" s="200" t="s">
        <v>21</v>
      </c>
      <c r="N1960" s="201" t="s">
        <v>48</v>
      </c>
      <c r="O1960" s="43"/>
      <c r="P1960" s="202">
        <f>O1960*H1960</f>
        <v>0</v>
      </c>
      <c r="Q1960" s="202">
        <v>0</v>
      </c>
      <c r="R1960" s="202">
        <f>Q1960*H1960</f>
        <v>0</v>
      </c>
      <c r="S1960" s="202">
        <v>0</v>
      </c>
      <c r="T1960" s="203">
        <f>S1960*H1960</f>
        <v>0</v>
      </c>
      <c r="AR1960" s="25" t="s">
        <v>173</v>
      </c>
      <c r="AT1960" s="25" t="s">
        <v>168</v>
      </c>
      <c r="AU1960" s="25" t="s">
        <v>84</v>
      </c>
      <c r="AY1960" s="25" t="s">
        <v>163</v>
      </c>
      <c r="BE1960" s="204">
        <f>IF(N1960="základní",J1960,0)</f>
        <v>0</v>
      </c>
      <c r="BF1960" s="204">
        <f>IF(N1960="snížená",J1960,0)</f>
        <v>0</v>
      </c>
      <c r="BG1960" s="204">
        <f>IF(N1960="zákl. přenesená",J1960,0)</f>
        <v>0</v>
      </c>
      <c r="BH1960" s="204">
        <f>IF(N1960="sníž. přenesená",J1960,0)</f>
        <v>0</v>
      </c>
      <c r="BI1960" s="204">
        <f>IF(N1960="nulová",J1960,0)</f>
        <v>0</v>
      </c>
      <c r="BJ1960" s="25" t="s">
        <v>98</v>
      </c>
      <c r="BK1960" s="204">
        <f>ROUND(I1960*H1960,2)</f>
        <v>0</v>
      </c>
      <c r="BL1960" s="25" t="s">
        <v>173</v>
      </c>
      <c r="BM1960" s="25" t="s">
        <v>2485</v>
      </c>
    </row>
    <row r="1961" spans="2:65" s="1" customFormat="1" ht="27">
      <c r="B1961" s="42"/>
      <c r="C1961" s="64"/>
      <c r="D1961" s="205" t="s">
        <v>175</v>
      </c>
      <c r="E1961" s="64"/>
      <c r="F1961" s="206" t="s">
        <v>1277</v>
      </c>
      <c r="G1961" s="64"/>
      <c r="H1961" s="64"/>
      <c r="I1961" s="164"/>
      <c r="J1961" s="64"/>
      <c r="K1961" s="64"/>
      <c r="L1961" s="62"/>
      <c r="M1961" s="207"/>
      <c r="N1961" s="43"/>
      <c r="O1961" s="43"/>
      <c r="P1961" s="43"/>
      <c r="Q1961" s="43"/>
      <c r="R1961" s="43"/>
      <c r="S1961" s="43"/>
      <c r="T1961" s="79"/>
      <c r="AT1961" s="25" t="s">
        <v>175</v>
      </c>
      <c r="AU1961" s="25" t="s">
        <v>84</v>
      </c>
    </row>
    <row r="1962" spans="2:65" s="1" customFormat="1" ht="16.5" customHeight="1">
      <c r="B1962" s="42"/>
      <c r="C1962" s="193" t="s">
        <v>1832</v>
      </c>
      <c r="D1962" s="193" t="s">
        <v>168</v>
      </c>
      <c r="E1962" s="194" t="s">
        <v>1278</v>
      </c>
      <c r="F1962" s="195" t="s">
        <v>1279</v>
      </c>
      <c r="G1962" s="196" t="s">
        <v>184</v>
      </c>
      <c r="H1962" s="197">
        <v>10</v>
      </c>
      <c r="I1962" s="198"/>
      <c r="J1962" s="199">
        <f>ROUND(I1962*H1962,2)</f>
        <v>0</v>
      </c>
      <c r="K1962" s="195" t="s">
        <v>21</v>
      </c>
      <c r="L1962" s="62"/>
      <c r="M1962" s="200" t="s">
        <v>21</v>
      </c>
      <c r="N1962" s="201" t="s">
        <v>48</v>
      </c>
      <c r="O1962" s="43"/>
      <c r="P1962" s="202">
        <f>O1962*H1962</f>
        <v>0</v>
      </c>
      <c r="Q1962" s="202">
        <v>0</v>
      </c>
      <c r="R1962" s="202">
        <f>Q1962*H1962</f>
        <v>0</v>
      </c>
      <c r="S1962" s="202">
        <v>0</v>
      </c>
      <c r="T1962" s="203">
        <f>S1962*H1962</f>
        <v>0</v>
      </c>
      <c r="AR1962" s="25" t="s">
        <v>173</v>
      </c>
      <c r="AT1962" s="25" t="s">
        <v>168</v>
      </c>
      <c r="AU1962" s="25" t="s">
        <v>84</v>
      </c>
      <c r="AY1962" s="25" t="s">
        <v>163</v>
      </c>
      <c r="BE1962" s="204">
        <f>IF(N1962="základní",J1962,0)</f>
        <v>0</v>
      </c>
      <c r="BF1962" s="204">
        <f>IF(N1962="snížená",J1962,0)</f>
        <v>0</v>
      </c>
      <c r="BG1962" s="204">
        <f>IF(N1962="zákl. přenesená",J1962,0)</f>
        <v>0</v>
      </c>
      <c r="BH1962" s="204">
        <f>IF(N1962="sníž. přenesená",J1962,0)</f>
        <v>0</v>
      </c>
      <c r="BI1962" s="204">
        <f>IF(N1962="nulová",J1962,0)</f>
        <v>0</v>
      </c>
      <c r="BJ1962" s="25" t="s">
        <v>98</v>
      </c>
      <c r="BK1962" s="204">
        <f>ROUND(I1962*H1962,2)</f>
        <v>0</v>
      </c>
      <c r="BL1962" s="25" t="s">
        <v>173</v>
      </c>
      <c r="BM1962" s="25" t="s">
        <v>2486</v>
      </c>
    </row>
    <row r="1963" spans="2:65" s="1" customFormat="1" ht="13.5">
      <c r="B1963" s="42"/>
      <c r="C1963" s="64"/>
      <c r="D1963" s="205" t="s">
        <v>175</v>
      </c>
      <c r="E1963" s="64"/>
      <c r="F1963" s="206" t="s">
        <v>1279</v>
      </c>
      <c r="G1963" s="64"/>
      <c r="H1963" s="64"/>
      <c r="I1963" s="164"/>
      <c r="J1963" s="64"/>
      <c r="K1963" s="64"/>
      <c r="L1963" s="62"/>
      <c r="M1963" s="207"/>
      <c r="N1963" s="43"/>
      <c r="O1963" s="43"/>
      <c r="P1963" s="43"/>
      <c r="Q1963" s="43"/>
      <c r="R1963" s="43"/>
      <c r="S1963" s="43"/>
      <c r="T1963" s="79"/>
      <c r="AT1963" s="25" t="s">
        <v>175</v>
      </c>
      <c r="AU1963" s="25" t="s">
        <v>84</v>
      </c>
    </row>
    <row r="1964" spans="2:65" s="1" customFormat="1" ht="16.5" customHeight="1">
      <c r="B1964" s="42"/>
      <c r="C1964" s="193" t="s">
        <v>2487</v>
      </c>
      <c r="D1964" s="193" t="s">
        <v>168</v>
      </c>
      <c r="E1964" s="194" t="s">
        <v>1280</v>
      </c>
      <c r="F1964" s="195" t="s">
        <v>1281</v>
      </c>
      <c r="G1964" s="196" t="s">
        <v>184</v>
      </c>
      <c r="H1964" s="197">
        <v>3</v>
      </c>
      <c r="I1964" s="198"/>
      <c r="J1964" s="199">
        <f>ROUND(I1964*H1964,2)</f>
        <v>0</v>
      </c>
      <c r="K1964" s="195" t="s">
        <v>21</v>
      </c>
      <c r="L1964" s="62"/>
      <c r="M1964" s="200" t="s">
        <v>21</v>
      </c>
      <c r="N1964" s="201" t="s">
        <v>48</v>
      </c>
      <c r="O1964" s="43"/>
      <c r="P1964" s="202">
        <f>O1964*H1964</f>
        <v>0</v>
      </c>
      <c r="Q1964" s="202">
        <v>0</v>
      </c>
      <c r="R1964" s="202">
        <f>Q1964*H1964</f>
        <v>0</v>
      </c>
      <c r="S1964" s="202">
        <v>0</v>
      </c>
      <c r="T1964" s="203">
        <f>S1964*H1964</f>
        <v>0</v>
      </c>
      <c r="AR1964" s="25" t="s">
        <v>173</v>
      </c>
      <c r="AT1964" s="25" t="s">
        <v>168</v>
      </c>
      <c r="AU1964" s="25" t="s">
        <v>84</v>
      </c>
      <c r="AY1964" s="25" t="s">
        <v>163</v>
      </c>
      <c r="BE1964" s="204">
        <f>IF(N1964="základní",J1964,0)</f>
        <v>0</v>
      </c>
      <c r="BF1964" s="204">
        <f>IF(N1964="snížená",J1964,0)</f>
        <v>0</v>
      </c>
      <c r="BG1964" s="204">
        <f>IF(N1964="zákl. přenesená",J1964,0)</f>
        <v>0</v>
      </c>
      <c r="BH1964" s="204">
        <f>IF(N1964="sníž. přenesená",J1964,0)</f>
        <v>0</v>
      </c>
      <c r="BI1964" s="204">
        <f>IF(N1964="nulová",J1964,0)</f>
        <v>0</v>
      </c>
      <c r="BJ1964" s="25" t="s">
        <v>98</v>
      </c>
      <c r="BK1964" s="204">
        <f>ROUND(I1964*H1964,2)</f>
        <v>0</v>
      </c>
      <c r="BL1964" s="25" t="s">
        <v>173</v>
      </c>
      <c r="BM1964" s="25" t="s">
        <v>2488</v>
      </c>
    </row>
    <row r="1965" spans="2:65" s="1" customFormat="1" ht="13.5">
      <c r="B1965" s="42"/>
      <c r="C1965" s="64"/>
      <c r="D1965" s="205" t="s">
        <v>175</v>
      </c>
      <c r="E1965" s="64"/>
      <c r="F1965" s="206" t="s">
        <v>1281</v>
      </c>
      <c r="G1965" s="64"/>
      <c r="H1965" s="64"/>
      <c r="I1965" s="164"/>
      <c r="J1965" s="64"/>
      <c r="K1965" s="64"/>
      <c r="L1965" s="62"/>
      <c r="M1965" s="207"/>
      <c r="N1965" s="43"/>
      <c r="O1965" s="43"/>
      <c r="P1965" s="43"/>
      <c r="Q1965" s="43"/>
      <c r="R1965" s="43"/>
      <c r="S1965" s="43"/>
      <c r="T1965" s="79"/>
      <c r="AT1965" s="25" t="s">
        <v>175</v>
      </c>
      <c r="AU1965" s="25" t="s">
        <v>84</v>
      </c>
    </row>
    <row r="1966" spans="2:65" s="1" customFormat="1" ht="16.5" customHeight="1">
      <c r="B1966" s="42"/>
      <c r="C1966" s="193" t="s">
        <v>1833</v>
      </c>
      <c r="D1966" s="193" t="s">
        <v>168</v>
      </c>
      <c r="E1966" s="194" t="s">
        <v>1282</v>
      </c>
      <c r="F1966" s="195" t="s">
        <v>1283</v>
      </c>
      <c r="G1966" s="196" t="s">
        <v>1284</v>
      </c>
      <c r="H1966" s="197">
        <v>1</v>
      </c>
      <c r="I1966" s="198"/>
      <c r="J1966" s="199">
        <f>ROUND(I1966*H1966,2)</f>
        <v>0</v>
      </c>
      <c r="K1966" s="195" t="s">
        <v>21</v>
      </c>
      <c r="L1966" s="62"/>
      <c r="M1966" s="200" t="s">
        <v>21</v>
      </c>
      <c r="N1966" s="201" t="s">
        <v>48</v>
      </c>
      <c r="O1966" s="43"/>
      <c r="P1966" s="202">
        <f>O1966*H1966</f>
        <v>0</v>
      </c>
      <c r="Q1966" s="202">
        <v>0</v>
      </c>
      <c r="R1966" s="202">
        <f>Q1966*H1966</f>
        <v>0</v>
      </c>
      <c r="S1966" s="202">
        <v>0</v>
      </c>
      <c r="T1966" s="203">
        <f>S1966*H1966</f>
        <v>0</v>
      </c>
      <c r="AR1966" s="25" t="s">
        <v>173</v>
      </c>
      <c r="AT1966" s="25" t="s">
        <v>168</v>
      </c>
      <c r="AU1966" s="25" t="s">
        <v>84</v>
      </c>
      <c r="AY1966" s="25" t="s">
        <v>163</v>
      </c>
      <c r="BE1966" s="204">
        <f>IF(N1966="základní",J1966,0)</f>
        <v>0</v>
      </c>
      <c r="BF1966" s="204">
        <f>IF(N1966="snížená",J1966,0)</f>
        <v>0</v>
      </c>
      <c r="BG1966" s="204">
        <f>IF(N1966="zákl. přenesená",J1966,0)</f>
        <v>0</v>
      </c>
      <c r="BH1966" s="204">
        <f>IF(N1966="sníž. přenesená",J1966,0)</f>
        <v>0</v>
      </c>
      <c r="BI1966" s="204">
        <f>IF(N1966="nulová",J1966,0)</f>
        <v>0</v>
      </c>
      <c r="BJ1966" s="25" t="s">
        <v>98</v>
      </c>
      <c r="BK1966" s="204">
        <f>ROUND(I1966*H1966,2)</f>
        <v>0</v>
      </c>
      <c r="BL1966" s="25" t="s">
        <v>173</v>
      </c>
      <c r="BM1966" s="25" t="s">
        <v>2489</v>
      </c>
    </row>
    <row r="1967" spans="2:65" s="1" customFormat="1" ht="13.5">
      <c r="B1967" s="42"/>
      <c r="C1967" s="64"/>
      <c r="D1967" s="205" t="s">
        <v>175</v>
      </c>
      <c r="E1967" s="64"/>
      <c r="F1967" s="206" t="s">
        <v>1283</v>
      </c>
      <c r="G1967" s="64"/>
      <c r="H1967" s="64"/>
      <c r="I1967" s="164"/>
      <c r="J1967" s="64"/>
      <c r="K1967" s="64"/>
      <c r="L1967" s="62"/>
      <c r="M1967" s="207"/>
      <c r="N1967" s="43"/>
      <c r="O1967" s="43"/>
      <c r="P1967" s="43"/>
      <c r="Q1967" s="43"/>
      <c r="R1967" s="43"/>
      <c r="S1967" s="43"/>
      <c r="T1967" s="79"/>
      <c r="AT1967" s="25" t="s">
        <v>175</v>
      </c>
      <c r="AU1967" s="25" t="s">
        <v>84</v>
      </c>
    </row>
    <row r="1968" spans="2:65" s="1" customFormat="1" ht="16.5" customHeight="1">
      <c r="B1968" s="42"/>
      <c r="C1968" s="193" t="s">
        <v>2490</v>
      </c>
      <c r="D1968" s="193" t="s">
        <v>168</v>
      </c>
      <c r="E1968" s="194" t="s">
        <v>1285</v>
      </c>
      <c r="F1968" s="195" t="s">
        <v>1286</v>
      </c>
      <c r="G1968" s="196" t="s">
        <v>1272</v>
      </c>
      <c r="H1968" s="197">
        <v>1</v>
      </c>
      <c r="I1968" s="198"/>
      <c r="J1968" s="199">
        <f>ROUND(I1968*H1968,2)</f>
        <v>0</v>
      </c>
      <c r="K1968" s="195" t="s">
        <v>21</v>
      </c>
      <c r="L1968" s="62"/>
      <c r="M1968" s="200" t="s">
        <v>21</v>
      </c>
      <c r="N1968" s="201" t="s">
        <v>48</v>
      </c>
      <c r="O1968" s="43"/>
      <c r="P1968" s="202">
        <f>O1968*H1968</f>
        <v>0</v>
      </c>
      <c r="Q1968" s="202">
        <v>0</v>
      </c>
      <c r="R1968" s="202">
        <f>Q1968*H1968</f>
        <v>0</v>
      </c>
      <c r="S1968" s="202">
        <v>0</v>
      </c>
      <c r="T1968" s="203">
        <f>S1968*H1968</f>
        <v>0</v>
      </c>
      <c r="AR1968" s="25" t="s">
        <v>173</v>
      </c>
      <c r="AT1968" s="25" t="s">
        <v>168</v>
      </c>
      <c r="AU1968" s="25" t="s">
        <v>84</v>
      </c>
      <c r="AY1968" s="25" t="s">
        <v>163</v>
      </c>
      <c r="BE1968" s="204">
        <f>IF(N1968="základní",J1968,0)</f>
        <v>0</v>
      </c>
      <c r="BF1968" s="204">
        <f>IF(N1968="snížená",J1968,0)</f>
        <v>0</v>
      </c>
      <c r="BG1968" s="204">
        <f>IF(N1968="zákl. přenesená",J1968,0)</f>
        <v>0</v>
      </c>
      <c r="BH1968" s="204">
        <f>IF(N1968="sníž. přenesená",J1968,0)</f>
        <v>0</v>
      </c>
      <c r="BI1968" s="204">
        <f>IF(N1968="nulová",J1968,0)</f>
        <v>0</v>
      </c>
      <c r="BJ1968" s="25" t="s">
        <v>98</v>
      </c>
      <c r="BK1968" s="204">
        <f>ROUND(I1968*H1968,2)</f>
        <v>0</v>
      </c>
      <c r="BL1968" s="25" t="s">
        <v>173</v>
      </c>
      <c r="BM1968" s="25" t="s">
        <v>2491</v>
      </c>
    </row>
    <row r="1969" spans="2:65" s="1" customFormat="1" ht="13.5">
      <c r="B1969" s="42"/>
      <c r="C1969" s="64"/>
      <c r="D1969" s="205" t="s">
        <v>175</v>
      </c>
      <c r="E1969" s="64"/>
      <c r="F1969" s="206" t="s">
        <v>1286</v>
      </c>
      <c r="G1969" s="64"/>
      <c r="H1969" s="64"/>
      <c r="I1969" s="164"/>
      <c r="J1969" s="64"/>
      <c r="K1969" s="64"/>
      <c r="L1969" s="62"/>
      <c r="M1969" s="207"/>
      <c r="N1969" s="43"/>
      <c r="O1969" s="43"/>
      <c r="P1969" s="43"/>
      <c r="Q1969" s="43"/>
      <c r="R1969" s="43"/>
      <c r="S1969" s="43"/>
      <c r="T1969" s="79"/>
      <c r="AT1969" s="25" t="s">
        <v>175</v>
      </c>
      <c r="AU1969" s="25" t="s">
        <v>84</v>
      </c>
    </row>
    <row r="1970" spans="2:65" s="1" customFormat="1" ht="16.5" customHeight="1">
      <c r="B1970" s="42"/>
      <c r="C1970" s="193" t="s">
        <v>1835</v>
      </c>
      <c r="D1970" s="193" t="s">
        <v>168</v>
      </c>
      <c r="E1970" s="194" t="s">
        <v>1287</v>
      </c>
      <c r="F1970" s="195" t="s">
        <v>1288</v>
      </c>
      <c r="G1970" s="196" t="s">
        <v>1284</v>
      </c>
      <c r="H1970" s="197">
        <v>1</v>
      </c>
      <c r="I1970" s="198"/>
      <c r="J1970" s="199">
        <f>ROUND(I1970*H1970,2)</f>
        <v>0</v>
      </c>
      <c r="K1970" s="195" t="s">
        <v>21</v>
      </c>
      <c r="L1970" s="62"/>
      <c r="M1970" s="200" t="s">
        <v>21</v>
      </c>
      <c r="N1970" s="201" t="s">
        <v>48</v>
      </c>
      <c r="O1970" s="43"/>
      <c r="P1970" s="202">
        <f>O1970*H1970</f>
        <v>0</v>
      </c>
      <c r="Q1970" s="202">
        <v>0</v>
      </c>
      <c r="R1970" s="202">
        <f>Q1970*H1970</f>
        <v>0</v>
      </c>
      <c r="S1970" s="202">
        <v>0</v>
      </c>
      <c r="T1970" s="203">
        <f>S1970*H1970</f>
        <v>0</v>
      </c>
      <c r="AR1970" s="25" t="s">
        <v>173</v>
      </c>
      <c r="AT1970" s="25" t="s">
        <v>168</v>
      </c>
      <c r="AU1970" s="25" t="s">
        <v>84</v>
      </c>
      <c r="AY1970" s="25" t="s">
        <v>163</v>
      </c>
      <c r="BE1970" s="204">
        <f>IF(N1970="základní",J1970,0)</f>
        <v>0</v>
      </c>
      <c r="BF1970" s="204">
        <f>IF(N1970="snížená",J1970,0)</f>
        <v>0</v>
      </c>
      <c r="BG1970" s="204">
        <f>IF(N1970="zákl. přenesená",J1970,0)</f>
        <v>0</v>
      </c>
      <c r="BH1970" s="204">
        <f>IF(N1970="sníž. přenesená",J1970,0)</f>
        <v>0</v>
      </c>
      <c r="BI1970" s="204">
        <f>IF(N1970="nulová",J1970,0)</f>
        <v>0</v>
      </c>
      <c r="BJ1970" s="25" t="s">
        <v>98</v>
      </c>
      <c r="BK1970" s="204">
        <f>ROUND(I1970*H1970,2)</f>
        <v>0</v>
      </c>
      <c r="BL1970" s="25" t="s">
        <v>173</v>
      </c>
      <c r="BM1970" s="25" t="s">
        <v>2492</v>
      </c>
    </row>
    <row r="1971" spans="2:65" s="1" customFormat="1" ht="13.5">
      <c r="B1971" s="42"/>
      <c r="C1971" s="64"/>
      <c r="D1971" s="205" t="s">
        <v>175</v>
      </c>
      <c r="E1971" s="64"/>
      <c r="F1971" s="206" t="s">
        <v>1288</v>
      </c>
      <c r="G1971" s="64"/>
      <c r="H1971" s="64"/>
      <c r="I1971" s="164"/>
      <c r="J1971" s="64"/>
      <c r="K1971" s="64"/>
      <c r="L1971" s="62"/>
      <c r="M1971" s="207"/>
      <c r="N1971" s="43"/>
      <c r="O1971" s="43"/>
      <c r="P1971" s="43"/>
      <c r="Q1971" s="43"/>
      <c r="R1971" s="43"/>
      <c r="S1971" s="43"/>
      <c r="T1971" s="79"/>
      <c r="AT1971" s="25" t="s">
        <v>175</v>
      </c>
      <c r="AU1971" s="25" t="s">
        <v>84</v>
      </c>
    </row>
    <row r="1972" spans="2:65" s="1" customFormat="1" ht="16.5" customHeight="1">
      <c r="B1972" s="42"/>
      <c r="C1972" s="193" t="s">
        <v>2493</v>
      </c>
      <c r="D1972" s="193" t="s">
        <v>168</v>
      </c>
      <c r="E1972" s="194" t="s">
        <v>1289</v>
      </c>
      <c r="F1972" s="195" t="s">
        <v>1290</v>
      </c>
      <c r="G1972" s="196" t="s">
        <v>1284</v>
      </c>
      <c r="H1972" s="197">
        <v>0.5</v>
      </c>
      <c r="I1972" s="198"/>
      <c r="J1972" s="199">
        <f>ROUND(I1972*H1972,2)</f>
        <v>0</v>
      </c>
      <c r="K1972" s="195" t="s">
        <v>21</v>
      </c>
      <c r="L1972" s="62"/>
      <c r="M1972" s="200" t="s">
        <v>21</v>
      </c>
      <c r="N1972" s="201" t="s">
        <v>48</v>
      </c>
      <c r="O1972" s="43"/>
      <c r="P1972" s="202">
        <f>O1972*H1972</f>
        <v>0</v>
      </c>
      <c r="Q1972" s="202">
        <v>0</v>
      </c>
      <c r="R1972" s="202">
        <f>Q1972*H1972</f>
        <v>0</v>
      </c>
      <c r="S1972" s="202">
        <v>0</v>
      </c>
      <c r="T1972" s="203">
        <f>S1972*H1972</f>
        <v>0</v>
      </c>
      <c r="AR1972" s="25" t="s">
        <v>173</v>
      </c>
      <c r="AT1972" s="25" t="s">
        <v>168</v>
      </c>
      <c r="AU1972" s="25" t="s">
        <v>84</v>
      </c>
      <c r="AY1972" s="25" t="s">
        <v>163</v>
      </c>
      <c r="BE1972" s="204">
        <f>IF(N1972="základní",J1972,0)</f>
        <v>0</v>
      </c>
      <c r="BF1972" s="204">
        <f>IF(N1972="snížená",J1972,0)</f>
        <v>0</v>
      </c>
      <c r="BG1972" s="204">
        <f>IF(N1972="zákl. přenesená",J1972,0)</f>
        <v>0</v>
      </c>
      <c r="BH1972" s="204">
        <f>IF(N1972="sníž. přenesená",J1972,0)</f>
        <v>0</v>
      </c>
      <c r="BI1972" s="204">
        <f>IF(N1972="nulová",J1972,0)</f>
        <v>0</v>
      </c>
      <c r="BJ1972" s="25" t="s">
        <v>98</v>
      </c>
      <c r="BK1972" s="204">
        <f>ROUND(I1972*H1972,2)</f>
        <v>0</v>
      </c>
      <c r="BL1972" s="25" t="s">
        <v>173</v>
      </c>
      <c r="BM1972" s="25" t="s">
        <v>2494</v>
      </c>
    </row>
    <row r="1973" spans="2:65" s="1" customFormat="1" ht="13.5">
      <c r="B1973" s="42"/>
      <c r="C1973" s="64"/>
      <c r="D1973" s="205" t="s">
        <v>175</v>
      </c>
      <c r="E1973" s="64"/>
      <c r="F1973" s="206" t="s">
        <v>1290</v>
      </c>
      <c r="G1973" s="64"/>
      <c r="H1973" s="64"/>
      <c r="I1973" s="164"/>
      <c r="J1973" s="64"/>
      <c r="K1973" s="64"/>
      <c r="L1973" s="62"/>
      <c r="M1973" s="207"/>
      <c r="N1973" s="43"/>
      <c r="O1973" s="43"/>
      <c r="P1973" s="43"/>
      <c r="Q1973" s="43"/>
      <c r="R1973" s="43"/>
      <c r="S1973" s="43"/>
      <c r="T1973" s="79"/>
      <c r="AT1973" s="25" t="s">
        <v>175</v>
      </c>
      <c r="AU1973" s="25" t="s">
        <v>84</v>
      </c>
    </row>
    <row r="1974" spans="2:65" s="1" customFormat="1" ht="16.5" customHeight="1">
      <c r="B1974" s="42"/>
      <c r="C1974" s="193" t="s">
        <v>1836</v>
      </c>
      <c r="D1974" s="193" t="s">
        <v>168</v>
      </c>
      <c r="E1974" s="194" t="s">
        <v>1291</v>
      </c>
      <c r="F1974" s="195" t="s">
        <v>1292</v>
      </c>
      <c r="G1974" s="196" t="s">
        <v>1284</v>
      </c>
      <c r="H1974" s="197">
        <v>0.2</v>
      </c>
      <c r="I1974" s="198"/>
      <c r="J1974" s="199">
        <f>ROUND(I1974*H1974,2)</f>
        <v>0</v>
      </c>
      <c r="K1974" s="195" t="s">
        <v>21</v>
      </c>
      <c r="L1974" s="62"/>
      <c r="M1974" s="200" t="s">
        <v>21</v>
      </c>
      <c r="N1974" s="201" t="s">
        <v>48</v>
      </c>
      <c r="O1974" s="43"/>
      <c r="P1974" s="202">
        <f>O1974*H1974</f>
        <v>0</v>
      </c>
      <c r="Q1974" s="202">
        <v>0</v>
      </c>
      <c r="R1974" s="202">
        <f>Q1974*H1974</f>
        <v>0</v>
      </c>
      <c r="S1974" s="202">
        <v>0</v>
      </c>
      <c r="T1974" s="203">
        <f>S1974*H1974</f>
        <v>0</v>
      </c>
      <c r="AR1974" s="25" t="s">
        <v>173</v>
      </c>
      <c r="AT1974" s="25" t="s">
        <v>168</v>
      </c>
      <c r="AU1974" s="25" t="s">
        <v>84</v>
      </c>
      <c r="AY1974" s="25" t="s">
        <v>163</v>
      </c>
      <c r="BE1974" s="204">
        <f>IF(N1974="základní",J1974,0)</f>
        <v>0</v>
      </c>
      <c r="BF1974" s="204">
        <f>IF(N1974="snížená",J1974,0)</f>
        <v>0</v>
      </c>
      <c r="BG1974" s="204">
        <f>IF(N1974="zákl. přenesená",J1974,0)</f>
        <v>0</v>
      </c>
      <c r="BH1974" s="204">
        <f>IF(N1974="sníž. přenesená",J1974,0)</f>
        <v>0</v>
      </c>
      <c r="BI1974" s="204">
        <f>IF(N1974="nulová",J1974,0)</f>
        <v>0</v>
      </c>
      <c r="BJ1974" s="25" t="s">
        <v>98</v>
      </c>
      <c r="BK1974" s="204">
        <f>ROUND(I1974*H1974,2)</f>
        <v>0</v>
      </c>
      <c r="BL1974" s="25" t="s">
        <v>173</v>
      </c>
      <c r="BM1974" s="25" t="s">
        <v>2495</v>
      </c>
    </row>
    <row r="1975" spans="2:65" s="1" customFormat="1" ht="13.5">
      <c r="B1975" s="42"/>
      <c r="C1975" s="64"/>
      <c r="D1975" s="205" t="s">
        <v>175</v>
      </c>
      <c r="E1975" s="64"/>
      <c r="F1975" s="206" t="s">
        <v>1292</v>
      </c>
      <c r="G1975" s="64"/>
      <c r="H1975" s="64"/>
      <c r="I1975" s="164"/>
      <c r="J1975" s="64"/>
      <c r="K1975" s="64"/>
      <c r="L1975" s="62"/>
      <c r="M1975" s="207"/>
      <c r="N1975" s="43"/>
      <c r="O1975" s="43"/>
      <c r="P1975" s="43"/>
      <c r="Q1975" s="43"/>
      <c r="R1975" s="43"/>
      <c r="S1975" s="43"/>
      <c r="T1975" s="79"/>
      <c r="AT1975" s="25" t="s">
        <v>175</v>
      </c>
      <c r="AU1975" s="25" t="s">
        <v>84</v>
      </c>
    </row>
    <row r="1976" spans="2:65" s="1" customFormat="1" ht="16.5" customHeight="1">
      <c r="B1976" s="42"/>
      <c r="C1976" s="193" t="s">
        <v>2496</v>
      </c>
      <c r="D1976" s="193" t="s">
        <v>168</v>
      </c>
      <c r="E1976" s="194" t="s">
        <v>1293</v>
      </c>
      <c r="F1976" s="195" t="s">
        <v>1294</v>
      </c>
      <c r="G1976" s="196" t="s">
        <v>1272</v>
      </c>
      <c r="H1976" s="197">
        <v>1</v>
      </c>
      <c r="I1976" s="198"/>
      <c r="J1976" s="199">
        <f>ROUND(I1976*H1976,2)</f>
        <v>0</v>
      </c>
      <c r="K1976" s="195" t="s">
        <v>21</v>
      </c>
      <c r="L1976" s="62"/>
      <c r="M1976" s="200" t="s">
        <v>21</v>
      </c>
      <c r="N1976" s="201" t="s">
        <v>48</v>
      </c>
      <c r="O1976" s="43"/>
      <c r="P1976" s="202">
        <f>O1976*H1976</f>
        <v>0</v>
      </c>
      <c r="Q1976" s="202">
        <v>0</v>
      </c>
      <c r="R1976" s="202">
        <f>Q1976*H1976</f>
        <v>0</v>
      </c>
      <c r="S1976" s="202">
        <v>0</v>
      </c>
      <c r="T1976" s="203">
        <f>S1976*H1976</f>
        <v>0</v>
      </c>
      <c r="AR1976" s="25" t="s">
        <v>173</v>
      </c>
      <c r="AT1976" s="25" t="s">
        <v>168</v>
      </c>
      <c r="AU1976" s="25" t="s">
        <v>84</v>
      </c>
      <c r="AY1976" s="25" t="s">
        <v>163</v>
      </c>
      <c r="BE1976" s="204">
        <f>IF(N1976="základní",J1976,0)</f>
        <v>0</v>
      </c>
      <c r="BF1976" s="204">
        <f>IF(N1976="snížená",J1976,0)</f>
        <v>0</v>
      </c>
      <c r="BG1976" s="204">
        <f>IF(N1976="zákl. přenesená",J1976,0)</f>
        <v>0</v>
      </c>
      <c r="BH1976" s="204">
        <f>IF(N1976="sníž. přenesená",J1976,0)</f>
        <v>0</v>
      </c>
      <c r="BI1976" s="204">
        <f>IF(N1976="nulová",J1976,0)</f>
        <v>0</v>
      </c>
      <c r="BJ1976" s="25" t="s">
        <v>98</v>
      </c>
      <c r="BK1976" s="204">
        <f>ROUND(I1976*H1976,2)</f>
        <v>0</v>
      </c>
      <c r="BL1976" s="25" t="s">
        <v>173</v>
      </c>
      <c r="BM1976" s="25" t="s">
        <v>2497</v>
      </c>
    </row>
    <row r="1977" spans="2:65" s="1" customFormat="1" ht="13.5">
      <c r="B1977" s="42"/>
      <c r="C1977" s="64"/>
      <c r="D1977" s="205" t="s">
        <v>175</v>
      </c>
      <c r="E1977" s="64"/>
      <c r="F1977" s="206" t="s">
        <v>1294</v>
      </c>
      <c r="G1977" s="64"/>
      <c r="H1977" s="64"/>
      <c r="I1977" s="164"/>
      <c r="J1977" s="64"/>
      <c r="K1977" s="64"/>
      <c r="L1977" s="62"/>
      <c r="M1977" s="207"/>
      <c r="N1977" s="43"/>
      <c r="O1977" s="43"/>
      <c r="P1977" s="43"/>
      <c r="Q1977" s="43"/>
      <c r="R1977" s="43"/>
      <c r="S1977" s="43"/>
      <c r="T1977" s="79"/>
      <c r="AT1977" s="25" t="s">
        <v>175</v>
      </c>
      <c r="AU1977" s="25" t="s">
        <v>84</v>
      </c>
    </row>
    <row r="1978" spans="2:65" s="1" customFormat="1" ht="16.5" customHeight="1">
      <c r="B1978" s="42"/>
      <c r="C1978" s="193" t="s">
        <v>1838</v>
      </c>
      <c r="D1978" s="193" t="s">
        <v>168</v>
      </c>
      <c r="E1978" s="194" t="s">
        <v>1295</v>
      </c>
      <c r="F1978" s="195" t="s">
        <v>1296</v>
      </c>
      <c r="G1978" s="196" t="s">
        <v>171</v>
      </c>
      <c r="H1978" s="197">
        <v>24.5</v>
      </c>
      <c r="I1978" s="198"/>
      <c r="J1978" s="199">
        <f>ROUND(I1978*H1978,2)</f>
        <v>0</v>
      </c>
      <c r="K1978" s="195" t="s">
        <v>21</v>
      </c>
      <c r="L1978" s="62"/>
      <c r="M1978" s="200" t="s">
        <v>21</v>
      </c>
      <c r="N1978" s="201" t="s">
        <v>48</v>
      </c>
      <c r="O1978" s="43"/>
      <c r="P1978" s="202">
        <f>O1978*H1978</f>
        <v>0</v>
      </c>
      <c r="Q1978" s="202">
        <v>0</v>
      </c>
      <c r="R1978" s="202">
        <f>Q1978*H1978</f>
        <v>0</v>
      </c>
      <c r="S1978" s="202">
        <v>0</v>
      </c>
      <c r="T1978" s="203">
        <f>S1978*H1978</f>
        <v>0</v>
      </c>
      <c r="AR1978" s="25" t="s">
        <v>173</v>
      </c>
      <c r="AT1978" s="25" t="s">
        <v>168</v>
      </c>
      <c r="AU1978" s="25" t="s">
        <v>84</v>
      </c>
      <c r="AY1978" s="25" t="s">
        <v>163</v>
      </c>
      <c r="BE1978" s="204">
        <f>IF(N1978="základní",J1978,0)</f>
        <v>0</v>
      </c>
      <c r="BF1978" s="204">
        <f>IF(N1978="snížená",J1978,0)</f>
        <v>0</v>
      </c>
      <c r="BG1978" s="204">
        <f>IF(N1978="zákl. přenesená",J1978,0)</f>
        <v>0</v>
      </c>
      <c r="BH1978" s="204">
        <f>IF(N1978="sníž. přenesená",J1978,0)</f>
        <v>0</v>
      </c>
      <c r="BI1978" s="204">
        <f>IF(N1978="nulová",J1978,0)</f>
        <v>0</v>
      </c>
      <c r="BJ1978" s="25" t="s">
        <v>98</v>
      </c>
      <c r="BK1978" s="204">
        <f>ROUND(I1978*H1978,2)</f>
        <v>0</v>
      </c>
      <c r="BL1978" s="25" t="s">
        <v>173</v>
      </c>
      <c r="BM1978" s="25" t="s">
        <v>2498</v>
      </c>
    </row>
    <row r="1979" spans="2:65" s="1" customFormat="1" ht="13.5">
      <c r="B1979" s="42"/>
      <c r="C1979" s="64"/>
      <c r="D1979" s="205" t="s">
        <v>175</v>
      </c>
      <c r="E1979" s="64"/>
      <c r="F1979" s="206" t="s">
        <v>1296</v>
      </c>
      <c r="G1979" s="64"/>
      <c r="H1979" s="64"/>
      <c r="I1979" s="164"/>
      <c r="J1979" s="64"/>
      <c r="K1979" s="64"/>
      <c r="L1979" s="62"/>
      <c r="M1979" s="207"/>
      <c r="N1979" s="43"/>
      <c r="O1979" s="43"/>
      <c r="P1979" s="43"/>
      <c r="Q1979" s="43"/>
      <c r="R1979" s="43"/>
      <c r="S1979" s="43"/>
      <c r="T1979" s="79"/>
      <c r="AT1979" s="25" t="s">
        <v>175</v>
      </c>
      <c r="AU1979" s="25" t="s">
        <v>84</v>
      </c>
    </row>
    <row r="1980" spans="2:65" s="1" customFormat="1" ht="16.5" customHeight="1">
      <c r="B1980" s="42"/>
      <c r="C1980" s="193" t="s">
        <v>2499</v>
      </c>
      <c r="D1980" s="193" t="s">
        <v>168</v>
      </c>
      <c r="E1980" s="194" t="s">
        <v>1297</v>
      </c>
      <c r="F1980" s="195" t="s">
        <v>1298</v>
      </c>
      <c r="G1980" s="196" t="s">
        <v>1233</v>
      </c>
      <c r="H1980" s="197">
        <v>10</v>
      </c>
      <c r="I1980" s="198"/>
      <c r="J1980" s="199">
        <f>ROUND(I1980*H1980,2)</f>
        <v>0</v>
      </c>
      <c r="K1980" s="195" t="s">
        <v>21</v>
      </c>
      <c r="L1980" s="62"/>
      <c r="M1980" s="200" t="s">
        <v>21</v>
      </c>
      <c r="N1980" s="201" t="s">
        <v>48</v>
      </c>
      <c r="O1980" s="43"/>
      <c r="P1980" s="202">
        <f>O1980*H1980</f>
        <v>0</v>
      </c>
      <c r="Q1980" s="202">
        <v>0</v>
      </c>
      <c r="R1980" s="202">
        <f>Q1980*H1980</f>
        <v>0</v>
      </c>
      <c r="S1980" s="202">
        <v>0</v>
      </c>
      <c r="T1980" s="203">
        <f>S1980*H1980</f>
        <v>0</v>
      </c>
      <c r="AR1980" s="25" t="s">
        <v>173</v>
      </c>
      <c r="AT1980" s="25" t="s">
        <v>168</v>
      </c>
      <c r="AU1980" s="25" t="s">
        <v>84</v>
      </c>
      <c r="AY1980" s="25" t="s">
        <v>163</v>
      </c>
      <c r="BE1980" s="204">
        <f>IF(N1980="základní",J1980,0)</f>
        <v>0</v>
      </c>
      <c r="BF1980" s="204">
        <f>IF(N1980="snížená",J1980,0)</f>
        <v>0</v>
      </c>
      <c r="BG1980" s="204">
        <f>IF(N1980="zákl. přenesená",J1980,0)</f>
        <v>0</v>
      </c>
      <c r="BH1980" s="204">
        <f>IF(N1980="sníž. přenesená",J1980,0)</f>
        <v>0</v>
      </c>
      <c r="BI1980" s="204">
        <f>IF(N1980="nulová",J1980,0)</f>
        <v>0</v>
      </c>
      <c r="BJ1980" s="25" t="s">
        <v>98</v>
      </c>
      <c r="BK1980" s="204">
        <f>ROUND(I1980*H1980,2)</f>
        <v>0</v>
      </c>
      <c r="BL1980" s="25" t="s">
        <v>173</v>
      </c>
      <c r="BM1980" s="25" t="s">
        <v>2500</v>
      </c>
    </row>
    <row r="1981" spans="2:65" s="1" customFormat="1" ht="13.5">
      <c r="B1981" s="42"/>
      <c r="C1981" s="64"/>
      <c r="D1981" s="205" t="s">
        <v>175</v>
      </c>
      <c r="E1981" s="64"/>
      <c r="F1981" s="206" t="s">
        <v>1298</v>
      </c>
      <c r="G1981" s="64"/>
      <c r="H1981" s="64"/>
      <c r="I1981" s="164"/>
      <c r="J1981" s="64"/>
      <c r="K1981" s="64"/>
      <c r="L1981" s="62"/>
      <c r="M1981" s="207"/>
      <c r="N1981" s="43"/>
      <c r="O1981" s="43"/>
      <c r="P1981" s="43"/>
      <c r="Q1981" s="43"/>
      <c r="R1981" s="43"/>
      <c r="S1981" s="43"/>
      <c r="T1981" s="79"/>
      <c r="AT1981" s="25" t="s">
        <v>175</v>
      </c>
      <c r="AU1981" s="25" t="s">
        <v>84</v>
      </c>
    </row>
    <row r="1982" spans="2:65" s="1" customFormat="1" ht="16.5" customHeight="1">
      <c r="B1982" s="42"/>
      <c r="C1982" s="193" t="s">
        <v>1839</v>
      </c>
      <c r="D1982" s="193" t="s">
        <v>168</v>
      </c>
      <c r="E1982" s="194" t="s">
        <v>1299</v>
      </c>
      <c r="F1982" s="195" t="s">
        <v>1232</v>
      </c>
      <c r="G1982" s="196" t="s">
        <v>1233</v>
      </c>
      <c r="H1982" s="197">
        <v>10</v>
      </c>
      <c r="I1982" s="198"/>
      <c r="J1982" s="199">
        <f>ROUND(I1982*H1982,2)</f>
        <v>0</v>
      </c>
      <c r="K1982" s="195" t="s">
        <v>21</v>
      </c>
      <c r="L1982" s="62"/>
      <c r="M1982" s="200" t="s">
        <v>21</v>
      </c>
      <c r="N1982" s="201" t="s">
        <v>48</v>
      </c>
      <c r="O1982" s="43"/>
      <c r="P1982" s="202">
        <f>O1982*H1982</f>
        <v>0</v>
      </c>
      <c r="Q1982" s="202">
        <v>0</v>
      </c>
      <c r="R1982" s="202">
        <f>Q1982*H1982</f>
        <v>0</v>
      </c>
      <c r="S1982" s="202">
        <v>0</v>
      </c>
      <c r="T1982" s="203">
        <f>S1982*H1982</f>
        <v>0</v>
      </c>
      <c r="AR1982" s="25" t="s">
        <v>173</v>
      </c>
      <c r="AT1982" s="25" t="s">
        <v>168</v>
      </c>
      <c r="AU1982" s="25" t="s">
        <v>84</v>
      </c>
      <c r="AY1982" s="25" t="s">
        <v>163</v>
      </c>
      <c r="BE1982" s="204">
        <f>IF(N1982="základní",J1982,0)</f>
        <v>0</v>
      </c>
      <c r="BF1982" s="204">
        <f>IF(N1982="snížená",J1982,0)</f>
        <v>0</v>
      </c>
      <c r="BG1982" s="204">
        <f>IF(N1982="zákl. přenesená",J1982,0)</f>
        <v>0</v>
      </c>
      <c r="BH1982" s="204">
        <f>IF(N1982="sníž. přenesená",J1982,0)</f>
        <v>0</v>
      </c>
      <c r="BI1982" s="204">
        <f>IF(N1982="nulová",J1982,0)</f>
        <v>0</v>
      </c>
      <c r="BJ1982" s="25" t="s">
        <v>98</v>
      </c>
      <c r="BK1982" s="204">
        <f>ROUND(I1982*H1982,2)</f>
        <v>0</v>
      </c>
      <c r="BL1982" s="25" t="s">
        <v>173</v>
      </c>
      <c r="BM1982" s="25" t="s">
        <v>2501</v>
      </c>
    </row>
    <row r="1983" spans="2:65" s="1" customFormat="1" ht="13.5">
      <c r="B1983" s="42"/>
      <c r="C1983" s="64"/>
      <c r="D1983" s="205" t="s">
        <v>175</v>
      </c>
      <c r="E1983" s="64"/>
      <c r="F1983" s="206" t="s">
        <v>1232</v>
      </c>
      <c r="G1983" s="64"/>
      <c r="H1983" s="64"/>
      <c r="I1983" s="164"/>
      <c r="J1983" s="64"/>
      <c r="K1983" s="64"/>
      <c r="L1983" s="62"/>
      <c r="M1983" s="207"/>
      <c r="N1983" s="43"/>
      <c r="O1983" s="43"/>
      <c r="P1983" s="43"/>
      <c r="Q1983" s="43"/>
      <c r="R1983" s="43"/>
      <c r="S1983" s="43"/>
      <c r="T1983" s="79"/>
      <c r="AT1983" s="25" t="s">
        <v>175</v>
      </c>
      <c r="AU1983" s="25" t="s">
        <v>84</v>
      </c>
    </row>
    <row r="1984" spans="2:65" s="1" customFormat="1" ht="16.5" customHeight="1">
      <c r="B1984" s="42"/>
      <c r="C1984" s="193" t="s">
        <v>2502</v>
      </c>
      <c r="D1984" s="193" t="s">
        <v>168</v>
      </c>
      <c r="E1984" s="194" t="s">
        <v>1300</v>
      </c>
      <c r="F1984" s="195" t="s">
        <v>1301</v>
      </c>
      <c r="G1984" s="196" t="s">
        <v>1272</v>
      </c>
      <c r="H1984" s="197">
        <v>1</v>
      </c>
      <c r="I1984" s="198"/>
      <c r="J1984" s="199">
        <f>ROUND(I1984*H1984,2)</f>
        <v>0</v>
      </c>
      <c r="K1984" s="195" t="s">
        <v>21</v>
      </c>
      <c r="L1984" s="62"/>
      <c r="M1984" s="200" t="s">
        <v>21</v>
      </c>
      <c r="N1984" s="201" t="s">
        <v>48</v>
      </c>
      <c r="O1984" s="43"/>
      <c r="P1984" s="202">
        <f>O1984*H1984</f>
        <v>0</v>
      </c>
      <c r="Q1984" s="202">
        <v>0</v>
      </c>
      <c r="R1984" s="202">
        <f>Q1984*H1984</f>
        <v>0</v>
      </c>
      <c r="S1984" s="202">
        <v>0</v>
      </c>
      <c r="T1984" s="203">
        <f>S1984*H1984</f>
        <v>0</v>
      </c>
      <c r="AR1984" s="25" t="s">
        <v>173</v>
      </c>
      <c r="AT1984" s="25" t="s">
        <v>168</v>
      </c>
      <c r="AU1984" s="25" t="s">
        <v>84</v>
      </c>
      <c r="AY1984" s="25" t="s">
        <v>163</v>
      </c>
      <c r="BE1984" s="204">
        <f>IF(N1984="základní",J1984,0)</f>
        <v>0</v>
      </c>
      <c r="BF1984" s="204">
        <f>IF(N1984="snížená",J1984,0)</f>
        <v>0</v>
      </c>
      <c r="BG1984" s="204">
        <f>IF(N1984="zákl. přenesená",J1984,0)</f>
        <v>0</v>
      </c>
      <c r="BH1984" s="204">
        <f>IF(N1984="sníž. přenesená",J1984,0)</f>
        <v>0</v>
      </c>
      <c r="BI1984" s="204">
        <f>IF(N1984="nulová",J1984,0)</f>
        <v>0</v>
      </c>
      <c r="BJ1984" s="25" t="s">
        <v>98</v>
      </c>
      <c r="BK1984" s="204">
        <f>ROUND(I1984*H1984,2)</f>
        <v>0</v>
      </c>
      <c r="BL1984" s="25" t="s">
        <v>173</v>
      </c>
      <c r="BM1984" s="25" t="s">
        <v>2503</v>
      </c>
    </row>
    <row r="1985" spans="2:65" s="1" customFormat="1" ht="13.5">
      <c r="B1985" s="42"/>
      <c r="C1985" s="64"/>
      <c r="D1985" s="205" t="s">
        <v>175</v>
      </c>
      <c r="E1985" s="64"/>
      <c r="F1985" s="206" t="s">
        <v>1301</v>
      </c>
      <c r="G1985" s="64"/>
      <c r="H1985" s="64"/>
      <c r="I1985" s="164"/>
      <c r="J1985" s="64"/>
      <c r="K1985" s="64"/>
      <c r="L1985" s="62"/>
      <c r="M1985" s="207"/>
      <c r="N1985" s="43"/>
      <c r="O1985" s="43"/>
      <c r="P1985" s="43"/>
      <c r="Q1985" s="43"/>
      <c r="R1985" s="43"/>
      <c r="S1985" s="43"/>
      <c r="T1985" s="79"/>
      <c r="AT1985" s="25" t="s">
        <v>175</v>
      </c>
      <c r="AU1985" s="25" t="s">
        <v>84</v>
      </c>
    </row>
    <row r="1986" spans="2:65" s="1" customFormat="1" ht="25.5" customHeight="1">
      <c r="B1986" s="42"/>
      <c r="C1986" s="193" t="s">
        <v>1841</v>
      </c>
      <c r="D1986" s="193" t="s">
        <v>168</v>
      </c>
      <c r="E1986" s="194" t="s">
        <v>1302</v>
      </c>
      <c r="F1986" s="195" t="s">
        <v>1303</v>
      </c>
      <c r="G1986" s="196" t="s">
        <v>171</v>
      </c>
      <c r="H1986" s="197">
        <v>42.15</v>
      </c>
      <c r="I1986" s="198"/>
      <c r="J1986" s="199">
        <f>ROUND(I1986*H1986,2)</f>
        <v>0</v>
      </c>
      <c r="K1986" s="195" t="s">
        <v>21</v>
      </c>
      <c r="L1986" s="62"/>
      <c r="M1986" s="200" t="s">
        <v>21</v>
      </c>
      <c r="N1986" s="201" t="s">
        <v>48</v>
      </c>
      <c r="O1986" s="43"/>
      <c r="P1986" s="202">
        <f>O1986*H1986</f>
        <v>0</v>
      </c>
      <c r="Q1986" s="202">
        <v>0</v>
      </c>
      <c r="R1986" s="202">
        <f>Q1986*H1986</f>
        <v>0</v>
      </c>
      <c r="S1986" s="202">
        <v>0</v>
      </c>
      <c r="T1986" s="203">
        <f>S1986*H1986</f>
        <v>0</v>
      </c>
      <c r="AR1986" s="25" t="s">
        <v>173</v>
      </c>
      <c r="AT1986" s="25" t="s">
        <v>168</v>
      </c>
      <c r="AU1986" s="25" t="s">
        <v>84</v>
      </c>
      <c r="AY1986" s="25" t="s">
        <v>163</v>
      </c>
      <c r="BE1986" s="204">
        <f>IF(N1986="základní",J1986,0)</f>
        <v>0</v>
      </c>
      <c r="BF1986" s="204">
        <f>IF(N1986="snížená",J1986,0)</f>
        <v>0</v>
      </c>
      <c r="BG1986" s="204">
        <f>IF(N1986="zákl. přenesená",J1986,0)</f>
        <v>0</v>
      </c>
      <c r="BH1986" s="204">
        <f>IF(N1986="sníž. přenesená",J1986,0)</f>
        <v>0</v>
      </c>
      <c r="BI1986" s="204">
        <f>IF(N1986="nulová",J1986,0)</f>
        <v>0</v>
      </c>
      <c r="BJ1986" s="25" t="s">
        <v>98</v>
      </c>
      <c r="BK1986" s="204">
        <f>ROUND(I1986*H1986,2)</f>
        <v>0</v>
      </c>
      <c r="BL1986" s="25" t="s">
        <v>173</v>
      </c>
      <c r="BM1986" s="25" t="s">
        <v>2504</v>
      </c>
    </row>
    <row r="1987" spans="2:65" s="1" customFormat="1" ht="13.5">
      <c r="B1987" s="42"/>
      <c r="C1987" s="64"/>
      <c r="D1987" s="205" t="s">
        <v>175</v>
      </c>
      <c r="E1987" s="64"/>
      <c r="F1987" s="206" t="s">
        <v>1303</v>
      </c>
      <c r="G1987" s="64"/>
      <c r="H1987" s="64"/>
      <c r="I1987" s="164"/>
      <c r="J1987" s="64"/>
      <c r="K1987" s="64"/>
      <c r="L1987" s="62"/>
      <c r="M1987" s="207"/>
      <c r="N1987" s="43"/>
      <c r="O1987" s="43"/>
      <c r="P1987" s="43"/>
      <c r="Q1987" s="43"/>
      <c r="R1987" s="43"/>
      <c r="S1987" s="43"/>
      <c r="T1987" s="79"/>
      <c r="AT1987" s="25" t="s">
        <v>175</v>
      </c>
      <c r="AU1987" s="25" t="s">
        <v>84</v>
      </c>
    </row>
    <row r="1988" spans="2:65" s="1" customFormat="1" ht="16.5" customHeight="1">
      <c r="B1988" s="42"/>
      <c r="C1988" s="193" t="s">
        <v>2505</v>
      </c>
      <c r="D1988" s="193" t="s">
        <v>168</v>
      </c>
      <c r="E1988" s="194" t="s">
        <v>1304</v>
      </c>
      <c r="F1988" s="195" t="s">
        <v>1305</v>
      </c>
      <c r="G1988" s="196" t="s">
        <v>171</v>
      </c>
      <c r="H1988" s="197">
        <v>2.56</v>
      </c>
      <c r="I1988" s="198"/>
      <c r="J1988" s="199">
        <f>ROUND(I1988*H1988,2)</f>
        <v>0</v>
      </c>
      <c r="K1988" s="195" t="s">
        <v>21</v>
      </c>
      <c r="L1988" s="62"/>
      <c r="M1988" s="200" t="s">
        <v>21</v>
      </c>
      <c r="N1988" s="201" t="s">
        <v>48</v>
      </c>
      <c r="O1988" s="43"/>
      <c r="P1988" s="202">
        <f>O1988*H1988</f>
        <v>0</v>
      </c>
      <c r="Q1988" s="202">
        <v>0</v>
      </c>
      <c r="R1988" s="202">
        <f>Q1988*H1988</f>
        <v>0</v>
      </c>
      <c r="S1988" s="202">
        <v>0</v>
      </c>
      <c r="T1988" s="203">
        <f>S1988*H1988</f>
        <v>0</v>
      </c>
      <c r="AR1988" s="25" t="s">
        <v>173</v>
      </c>
      <c r="AT1988" s="25" t="s">
        <v>168</v>
      </c>
      <c r="AU1988" s="25" t="s">
        <v>84</v>
      </c>
      <c r="AY1988" s="25" t="s">
        <v>163</v>
      </c>
      <c r="BE1988" s="204">
        <f>IF(N1988="základní",J1988,0)</f>
        <v>0</v>
      </c>
      <c r="BF1988" s="204">
        <f>IF(N1988="snížená",J1988,0)</f>
        <v>0</v>
      </c>
      <c r="BG1988" s="204">
        <f>IF(N1988="zákl. přenesená",J1988,0)</f>
        <v>0</v>
      </c>
      <c r="BH1988" s="204">
        <f>IF(N1988="sníž. přenesená",J1988,0)</f>
        <v>0</v>
      </c>
      <c r="BI1988" s="204">
        <f>IF(N1988="nulová",J1988,0)</f>
        <v>0</v>
      </c>
      <c r="BJ1988" s="25" t="s">
        <v>98</v>
      </c>
      <c r="BK1988" s="204">
        <f>ROUND(I1988*H1988,2)</f>
        <v>0</v>
      </c>
      <c r="BL1988" s="25" t="s">
        <v>173</v>
      </c>
      <c r="BM1988" s="25" t="s">
        <v>2506</v>
      </c>
    </row>
    <row r="1989" spans="2:65" s="1" customFormat="1" ht="13.5">
      <c r="B1989" s="42"/>
      <c r="C1989" s="64"/>
      <c r="D1989" s="205" t="s">
        <v>175</v>
      </c>
      <c r="E1989" s="64"/>
      <c r="F1989" s="206" t="s">
        <v>1305</v>
      </c>
      <c r="G1989" s="64"/>
      <c r="H1989" s="64"/>
      <c r="I1989" s="164"/>
      <c r="J1989" s="64"/>
      <c r="K1989" s="64"/>
      <c r="L1989" s="62"/>
      <c r="M1989" s="207"/>
      <c r="N1989" s="43"/>
      <c r="O1989" s="43"/>
      <c r="P1989" s="43"/>
      <c r="Q1989" s="43"/>
      <c r="R1989" s="43"/>
      <c r="S1989" s="43"/>
      <c r="T1989" s="79"/>
      <c r="AT1989" s="25" t="s">
        <v>175</v>
      </c>
      <c r="AU1989" s="25" t="s">
        <v>84</v>
      </c>
    </row>
    <row r="1990" spans="2:65" s="1" customFormat="1" ht="16.5" customHeight="1">
      <c r="B1990" s="42"/>
      <c r="C1990" s="193" t="s">
        <v>1842</v>
      </c>
      <c r="D1990" s="193" t="s">
        <v>168</v>
      </c>
      <c r="E1990" s="194" t="s">
        <v>1306</v>
      </c>
      <c r="F1990" s="195" t="s">
        <v>1307</v>
      </c>
      <c r="G1990" s="196" t="s">
        <v>171</v>
      </c>
      <c r="H1990" s="197">
        <v>10</v>
      </c>
      <c r="I1990" s="198"/>
      <c r="J1990" s="199">
        <f>ROUND(I1990*H1990,2)</f>
        <v>0</v>
      </c>
      <c r="K1990" s="195" t="s">
        <v>21</v>
      </c>
      <c r="L1990" s="62"/>
      <c r="M1990" s="200" t="s">
        <v>21</v>
      </c>
      <c r="N1990" s="201" t="s">
        <v>48</v>
      </c>
      <c r="O1990" s="43"/>
      <c r="P1990" s="202">
        <f>O1990*H1990</f>
        <v>0</v>
      </c>
      <c r="Q1990" s="202">
        <v>0</v>
      </c>
      <c r="R1990" s="202">
        <f>Q1990*H1990</f>
        <v>0</v>
      </c>
      <c r="S1990" s="202">
        <v>0</v>
      </c>
      <c r="T1990" s="203">
        <f>S1990*H1990</f>
        <v>0</v>
      </c>
      <c r="AR1990" s="25" t="s">
        <v>173</v>
      </c>
      <c r="AT1990" s="25" t="s">
        <v>168</v>
      </c>
      <c r="AU1990" s="25" t="s">
        <v>84</v>
      </c>
      <c r="AY1990" s="25" t="s">
        <v>163</v>
      </c>
      <c r="BE1990" s="204">
        <f>IF(N1990="základní",J1990,0)</f>
        <v>0</v>
      </c>
      <c r="BF1990" s="204">
        <f>IF(N1990="snížená",J1990,0)</f>
        <v>0</v>
      </c>
      <c r="BG1990" s="204">
        <f>IF(N1990="zákl. přenesená",J1990,0)</f>
        <v>0</v>
      </c>
      <c r="BH1990" s="204">
        <f>IF(N1990="sníž. přenesená",J1990,0)</f>
        <v>0</v>
      </c>
      <c r="BI1990" s="204">
        <f>IF(N1990="nulová",J1990,0)</f>
        <v>0</v>
      </c>
      <c r="BJ1990" s="25" t="s">
        <v>98</v>
      </c>
      <c r="BK1990" s="204">
        <f>ROUND(I1990*H1990,2)</f>
        <v>0</v>
      </c>
      <c r="BL1990" s="25" t="s">
        <v>173</v>
      </c>
      <c r="BM1990" s="25" t="s">
        <v>2507</v>
      </c>
    </row>
    <row r="1991" spans="2:65" s="1" customFormat="1" ht="13.5">
      <c r="B1991" s="42"/>
      <c r="C1991" s="64"/>
      <c r="D1991" s="205" t="s">
        <v>175</v>
      </c>
      <c r="E1991" s="64"/>
      <c r="F1991" s="206" t="s">
        <v>1307</v>
      </c>
      <c r="G1991" s="64"/>
      <c r="H1991" s="64"/>
      <c r="I1991" s="164"/>
      <c r="J1991" s="64"/>
      <c r="K1991" s="64"/>
      <c r="L1991" s="62"/>
      <c r="M1991" s="207"/>
      <c r="N1991" s="43"/>
      <c r="O1991" s="43"/>
      <c r="P1991" s="43"/>
      <c r="Q1991" s="43"/>
      <c r="R1991" s="43"/>
      <c r="S1991" s="43"/>
      <c r="T1991" s="79"/>
      <c r="AT1991" s="25" t="s">
        <v>175</v>
      </c>
      <c r="AU1991" s="25" t="s">
        <v>84</v>
      </c>
    </row>
    <row r="1992" spans="2:65" s="1" customFormat="1" ht="16.5" customHeight="1">
      <c r="B1992" s="42"/>
      <c r="C1992" s="193" t="s">
        <v>2508</v>
      </c>
      <c r="D1992" s="193" t="s">
        <v>168</v>
      </c>
      <c r="E1992" s="194" t="s">
        <v>1308</v>
      </c>
      <c r="F1992" s="195" t="s">
        <v>1309</v>
      </c>
      <c r="G1992" s="196" t="s">
        <v>171</v>
      </c>
      <c r="H1992" s="197">
        <v>2.56</v>
      </c>
      <c r="I1992" s="198"/>
      <c r="J1992" s="199">
        <f>ROUND(I1992*H1992,2)</f>
        <v>0</v>
      </c>
      <c r="K1992" s="195" t="s">
        <v>21</v>
      </c>
      <c r="L1992" s="62"/>
      <c r="M1992" s="200" t="s">
        <v>21</v>
      </c>
      <c r="N1992" s="201" t="s">
        <v>48</v>
      </c>
      <c r="O1992" s="43"/>
      <c r="P1992" s="202">
        <f>O1992*H1992</f>
        <v>0</v>
      </c>
      <c r="Q1992" s="202">
        <v>0</v>
      </c>
      <c r="R1992" s="202">
        <f>Q1992*H1992</f>
        <v>0</v>
      </c>
      <c r="S1992" s="202">
        <v>0</v>
      </c>
      <c r="T1992" s="203">
        <f>S1992*H1992</f>
        <v>0</v>
      </c>
      <c r="AR1992" s="25" t="s">
        <v>173</v>
      </c>
      <c r="AT1992" s="25" t="s">
        <v>168</v>
      </c>
      <c r="AU1992" s="25" t="s">
        <v>84</v>
      </c>
      <c r="AY1992" s="25" t="s">
        <v>163</v>
      </c>
      <c r="BE1992" s="204">
        <f>IF(N1992="základní",J1992,0)</f>
        <v>0</v>
      </c>
      <c r="BF1992" s="204">
        <f>IF(N1992="snížená",J1992,0)</f>
        <v>0</v>
      </c>
      <c r="BG1992" s="204">
        <f>IF(N1992="zákl. přenesená",J1992,0)</f>
        <v>0</v>
      </c>
      <c r="BH1992" s="204">
        <f>IF(N1992="sníž. přenesená",J1992,0)</f>
        <v>0</v>
      </c>
      <c r="BI1992" s="204">
        <f>IF(N1992="nulová",J1992,0)</f>
        <v>0</v>
      </c>
      <c r="BJ1992" s="25" t="s">
        <v>98</v>
      </c>
      <c r="BK1992" s="204">
        <f>ROUND(I1992*H1992,2)</f>
        <v>0</v>
      </c>
      <c r="BL1992" s="25" t="s">
        <v>173</v>
      </c>
      <c r="BM1992" s="25" t="s">
        <v>2509</v>
      </c>
    </row>
    <row r="1993" spans="2:65" s="1" customFormat="1" ht="13.5">
      <c r="B1993" s="42"/>
      <c r="C1993" s="64"/>
      <c r="D1993" s="205" t="s">
        <v>175</v>
      </c>
      <c r="E1993" s="64"/>
      <c r="F1993" s="206" t="s">
        <v>1309</v>
      </c>
      <c r="G1993" s="64"/>
      <c r="H1993" s="64"/>
      <c r="I1993" s="164"/>
      <c r="J1993" s="64"/>
      <c r="K1993" s="64"/>
      <c r="L1993" s="62"/>
      <c r="M1993" s="207"/>
      <c r="N1993" s="43"/>
      <c r="O1993" s="43"/>
      <c r="P1993" s="43"/>
      <c r="Q1993" s="43"/>
      <c r="R1993" s="43"/>
      <c r="S1993" s="43"/>
      <c r="T1993" s="79"/>
      <c r="AT1993" s="25" t="s">
        <v>175</v>
      </c>
      <c r="AU1993" s="25" t="s">
        <v>84</v>
      </c>
    </row>
    <row r="1994" spans="2:65" s="1" customFormat="1" ht="16.5" customHeight="1">
      <c r="B1994" s="42"/>
      <c r="C1994" s="193" t="s">
        <v>1844</v>
      </c>
      <c r="D1994" s="193" t="s">
        <v>168</v>
      </c>
      <c r="E1994" s="194" t="s">
        <v>1310</v>
      </c>
      <c r="F1994" s="195" t="s">
        <v>1311</v>
      </c>
      <c r="G1994" s="196" t="s">
        <v>171</v>
      </c>
      <c r="H1994" s="197">
        <v>3</v>
      </c>
      <c r="I1994" s="198"/>
      <c r="J1994" s="199">
        <f>ROUND(I1994*H1994,2)</f>
        <v>0</v>
      </c>
      <c r="K1994" s="195" t="s">
        <v>21</v>
      </c>
      <c r="L1994" s="62"/>
      <c r="M1994" s="200" t="s">
        <v>21</v>
      </c>
      <c r="N1994" s="201" t="s">
        <v>48</v>
      </c>
      <c r="O1994" s="43"/>
      <c r="P1994" s="202">
        <f>O1994*H1994</f>
        <v>0</v>
      </c>
      <c r="Q1994" s="202">
        <v>0</v>
      </c>
      <c r="R1994" s="202">
        <f>Q1994*H1994</f>
        <v>0</v>
      </c>
      <c r="S1994" s="202">
        <v>0</v>
      </c>
      <c r="T1994" s="203">
        <f>S1994*H1994</f>
        <v>0</v>
      </c>
      <c r="AR1994" s="25" t="s">
        <v>173</v>
      </c>
      <c r="AT1994" s="25" t="s">
        <v>168</v>
      </c>
      <c r="AU1994" s="25" t="s">
        <v>84</v>
      </c>
      <c r="AY1994" s="25" t="s">
        <v>163</v>
      </c>
      <c r="BE1994" s="204">
        <f>IF(N1994="základní",J1994,0)</f>
        <v>0</v>
      </c>
      <c r="BF1994" s="204">
        <f>IF(N1994="snížená",J1994,0)</f>
        <v>0</v>
      </c>
      <c r="BG1994" s="204">
        <f>IF(N1994="zákl. přenesená",J1994,0)</f>
        <v>0</v>
      </c>
      <c r="BH1994" s="204">
        <f>IF(N1994="sníž. přenesená",J1994,0)</f>
        <v>0</v>
      </c>
      <c r="BI1994" s="204">
        <f>IF(N1994="nulová",J1994,0)</f>
        <v>0</v>
      </c>
      <c r="BJ1994" s="25" t="s">
        <v>98</v>
      </c>
      <c r="BK1994" s="204">
        <f>ROUND(I1994*H1994,2)</f>
        <v>0</v>
      </c>
      <c r="BL1994" s="25" t="s">
        <v>173</v>
      </c>
      <c r="BM1994" s="25" t="s">
        <v>2510</v>
      </c>
    </row>
    <row r="1995" spans="2:65" s="1" customFormat="1" ht="13.5">
      <c r="B1995" s="42"/>
      <c r="C1995" s="64"/>
      <c r="D1995" s="205" t="s">
        <v>175</v>
      </c>
      <c r="E1995" s="64"/>
      <c r="F1995" s="206" t="s">
        <v>1311</v>
      </c>
      <c r="G1995" s="64"/>
      <c r="H1995" s="64"/>
      <c r="I1995" s="164"/>
      <c r="J1995" s="64"/>
      <c r="K1995" s="64"/>
      <c r="L1995" s="62"/>
      <c r="M1995" s="207"/>
      <c r="N1995" s="43"/>
      <c r="O1995" s="43"/>
      <c r="P1995" s="43"/>
      <c r="Q1995" s="43"/>
      <c r="R1995" s="43"/>
      <c r="S1995" s="43"/>
      <c r="T1995" s="79"/>
      <c r="AT1995" s="25" t="s">
        <v>175</v>
      </c>
      <c r="AU1995" s="25" t="s">
        <v>84</v>
      </c>
    </row>
    <row r="1996" spans="2:65" s="1" customFormat="1" ht="16.5" customHeight="1">
      <c r="B1996" s="42"/>
      <c r="C1996" s="193" t="s">
        <v>2511</v>
      </c>
      <c r="D1996" s="193" t="s">
        <v>168</v>
      </c>
      <c r="E1996" s="194" t="s">
        <v>1312</v>
      </c>
      <c r="F1996" s="195" t="s">
        <v>1313</v>
      </c>
      <c r="G1996" s="196" t="s">
        <v>171</v>
      </c>
      <c r="H1996" s="197">
        <v>73.5</v>
      </c>
      <c r="I1996" s="198"/>
      <c r="J1996" s="199">
        <f>ROUND(I1996*H1996,2)</f>
        <v>0</v>
      </c>
      <c r="K1996" s="195" t="s">
        <v>21</v>
      </c>
      <c r="L1996" s="62"/>
      <c r="M1996" s="200" t="s">
        <v>21</v>
      </c>
      <c r="N1996" s="201" t="s">
        <v>48</v>
      </c>
      <c r="O1996" s="43"/>
      <c r="P1996" s="202">
        <f>O1996*H1996</f>
        <v>0</v>
      </c>
      <c r="Q1996" s="202">
        <v>0</v>
      </c>
      <c r="R1996" s="202">
        <f>Q1996*H1996</f>
        <v>0</v>
      </c>
      <c r="S1996" s="202">
        <v>0</v>
      </c>
      <c r="T1996" s="203">
        <f>S1996*H1996</f>
        <v>0</v>
      </c>
      <c r="AR1996" s="25" t="s">
        <v>173</v>
      </c>
      <c r="AT1996" s="25" t="s">
        <v>168</v>
      </c>
      <c r="AU1996" s="25" t="s">
        <v>84</v>
      </c>
      <c r="AY1996" s="25" t="s">
        <v>163</v>
      </c>
      <c r="BE1996" s="204">
        <f>IF(N1996="základní",J1996,0)</f>
        <v>0</v>
      </c>
      <c r="BF1996" s="204">
        <f>IF(N1996="snížená",J1996,0)</f>
        <v>0</v>
      </c>
      <c r="BG1996" s="204">
        <f>IF(N1996="zákl. přenesená",J1996,0)</f>
        <v>0</v>
      </c>
      <c r="BH1996" s="204">
        <f>IF(N1996="sníž. přenesená",J1996,0)</f>
        <v>0</v>
      </c>
      <c r="BI1996" s="204">
        <f>IF(N1996="nulová",J1996,0)</f>
        <v>0</v>
      </c>
      <c r="BJ1996" s="25" t="s">
        <v>98</v>
      </c>
      <c r="BK1996" s="204">
        <f>ROUND(I1996*H1996,2)</f>
        <v>0</v>
      </c>
      <c r="BL1996" s="25" t="s">
        <v>173</v>
      </c>
      <c r="BM1996" s="25" t="s">
        <v>2512</v>
      </c>
    </row>
    <row r="1997" spans="2:65" s="1" customFormat="1" ht="13.5">
      <c r="B1997" s="42"/>
      <c r="C1997" s="64"/>
      <c r="D1997" s="205" t="s">
        <v>175</v>
      </c>
      <c r="E1997" s="64"/>
      <c r="F1997" s="206" t="s">
        <v>1313</v>
      </c>
      <c r="G1997" s="64"/>
      <c r="H1997" s="64"/>
      <c r="I1997" s="164"/>
      <c r="J1997" s="64"/>
      <c r="K1997" s="64"/>
      <c r="L1997" s="62"/>
      <c r="M1997" s="207"/>
      <c r="N1997" s="43"/>
      <c r="O1997" s="43"/>
      <c r="P1997" s="43"/>
      <c r="Q1997" s="43"/>
      <c r="R1997" s="43"/>
      <c r="S1997" s="43"/>
      <c r="T1997" s="79"/>
      <c r="AT1997" s="25" t="s">
        <v>175</v>
      </c>
      <c r="AU1997" s="25" t="s">
        <v>84</v>
      </c>
    </row>
    <row r="1998" spans="2:65" s="1" customFormat="1" ht="16.5" customHeight="1">
      <c r="B1998" s="42"/>
      <c r="C1998" s="193" t="s">
        <v>1845</v>
      </c>
      <c r="D1998" s="193" t="s">
        <v>168</v>
      </c>
      <c r="E1998" s="194" t="s">
        <v>1314</v>
      </c>
      <c r="F1998" s="195" t="s">
        <v>1315</v>
      </c>
      <c r="G1998" s="196" t="s">
        <v>171</v>
      </c>
      <c r="H1998" s="197">
        <v>73.5</v>
      </c>
      <c r="I1998" s="198"/>
      <c r="J1998" s="199">
        <f>ROUND(I1998*H1998,2)</f>
        <v>0</v>
      </c>
      <c r="K1998" s="195" t="s">
        <v>21</v>
      </c>
      <c r="L1998" s="62"/>
      <c r="M1998" s="200" t="s">
        <v>21</v>
      </c>
      <c r="N1998" s="201" t="s">
        <v>48</v>
      </c>
      <c r="O1998" s="43"/>
      <c r="P1998" s="202">
        <f>O1998*H1998</f>
        <v>0</v>
      </c>
      <c r="Q1998" s="202">
        <v>0</v>
      </c>
      <c r="R1998" s="202">
        <f>Q1998*H1998</f>
        <v>0</v>
      </c>
      <c r="S1998" s="202">
        <v>0</v>
      </c>
      <c r="T1998" s="203">
        <f>S1998*H1998</f>
        <v>0</v>
      </c>
      <c r="AR1998" s="25" t="s">
        <v>173</v>
      </c>
      <c r="AT1998" s="25" t="s">
        <v>168</v>
      </c>
      <c r="AU1998" s="25" t="s">
        <v>84</v>
      </c>
      <c r="AY1998" s="25" t="s">
        <v>163</v>
      </c>
      <c r="BE1998" s="204">
        <f>IF(N1998="základní",J1998,0)</f>
        <v>0</v>
      </c>
      <c r="BF1998" s="204">
        <f>IF(N1998="snížená",J1998,0)</f>
        <v>0</v>
      </c>
      <c r="BG1998" s="204">
        <f>IF(N1998="zákl. přenesená",J1998,0)</f>
        <v>0</v>
      </c>
      <c r="BH1998" s="204">
        <f>IF(N1998="sníž. přenesená",J1998,0)</f>
        <v>0</v>
      </c>
      <c r="BI1998" s="204">
        <f>IF(N1998="nulová",J1998,0)</f>
        <v>0</v>
      </c>
      <c r="BJ1998" s="25" t="s">
        <v>98</v>
      </c>
      <c r="BK1998" s="204">
        <f>ROUND(I1998*H1998,2)</f>
        <v>0</v>
      </c>
      <c r="BL1998" s="25" t="s">
        <v>173</v>
      </c>
      <c r="BM1998" s="25" t="s">
        <v>2513</v>
      </c>
    </row>
    <row r="1999" spans="2:65" s="1" customFormat="1" ht="13.5">
      <c r="B1999" s="42"/>
      <c r="C1999" s="64"/>
      <c r="D1999" s="205" t="s">
        <v>175</v>
      </c>
      <c r="E1999" s="64"/>
      <c r="F1999" s="206" t="s">
        <v>1315</v>
      </c>
      <c r="G1999" s="64"/>
      <c r="H1999" s="64"/>
      <c r="I1999" s="164"/>
      <c r="J1999" s="64"/>
      <c r="K1999" s="64"/>
      <c r="L1999" s="62"/>
      <c r="M1999" s="207"/>
      <c r="N1999" s="43"/>
      <c r="O1999" s="43"/>
      <c r="P1999" s="43"/>
      <c r="Q1999" s="43"/>
      <c r="R1999" s="43"/>
      <c r="S1999" s="43"/>
      <c r="T1999" s="79"/>
      <c r="AT1999" s="25" t="s">
        <v>175</v>
      </c>
      <c r="AU1999" s="25" t="s">
        <v>84</v>
      </c>
    </row>
    <row r="2000" spans="2:65" s="1" customFormat="1" ht="16.5" customHeight="1">
      <c r="B2000" s="42"/>
      <c r="C2000" s="193" t="s">
        <v>2514</v>
      </c>
      <c r="D2000" s="193" t="s">
        <v>168</v>
      </c>
      <c r="E2000" s="194" t="s">
        <v>1316</v>
      </c>
      <c r="F2000" s="195" t="s">
        <v>1317</v>
      </c>
      <c r="G2000" s="196" t="s">
        <v>171</v>
      </c>
      <c r="H2000" s="197">
        <v>73.5</v>
      </c>
      <c r="I2000" s="198"/>
      <c r="J2000" s="199">
        <f>ROUND(I2000*H2000,2)</f>
        <v>0</v>
      </c>
      <c r="K2000" s="195" t="s">
        <v>21</v>
      </c>
      <c r="L2000" s="62"/>
      <c r="M2000" s="200" t="s">
        <v>21</v>
      </c>
      <c r="N2000" s="201" t="s">
        <v>48</v>
      </c>
      <c r="O2000" s="43"/>
      <c r="P2000" s="202">
        <f>O2000*H2000</f>
        <v>0</v>
      </c>
      <c r="Q2000" s="202">
        <v>0</v>
      </c>
      <c r="R2000" s="202">
        <f>Q2000*H2000</f>
        <v>0</v>
      </c>
      <c r="S2000" s="202">
        <v>0</v>
      </c>
      <c r="T2000" s="203">
        <f>S2000*H2000</f>
        <v>0</v>
      </c>
      <c r="AR2000" s="25" t="s">
        <v>173</v>
      </c>
      <c r="AT2000" s="25" t="s">
        <v>168</v>
      </c>
      <c r="AU2000" s="25" t="s">
        <v>84</v>
      </c>
      <c r="AY2000" s="25" t="s">
        <v>163</v>
      </c>
      <c r="BE2000" s="204">
        <f>IF(N2000="základní",J2000,0)</f>
        <v>0</v>
      </c>
      <c r="BF2000" s="204">
        <f>IF(N2000="snížená",J2000,0)</f>
        <v>0</v>
      </c>
      <c r="BG2000" s="204">
        <f>IF(N2000="zákl. přenesená",J2000,0)</f>
        <v>0</v>
      </c>
      <c r="BH2000" s="204">
        <f>IF(N2000="sníž. přenesená",J2000,0)</f>
        <v>0</v>
      </c>
      <c r="BI2000" s="204">
        <f>IF(N2000="nulová",J2000,0)</f>
        <v>0</v>
      </c>
      <c r="BJ2000" s="25" t="s">
        <v>98</v>
      </c>
      <c r="BK2000" s="204">
        <f>ROUND(I2000*H2000,2)</f>
        <v>0</v>
      </c>
      <c r="BL2000" s="25" t="s">
        <v>173</v>
      </c>
      <c r="BM2000" s="25" t="s">
        <v>2515</v>
      </c>
    </row>
    <row r="2001" spans="2:65" s="1" customFormat="1" ht="13.5">
      <c r="B2001" s="42"/>
      <c r="C2001" s="64"/>
      <c r="D2001" s="205" t="s">
        <v>175</v>
      </c>
      <c r="E2001" s="64"/>
      <c r="F2001" s="206" t="s">
        <v>1317</v>
      </c>
      <c r="G2001" s="64"/>
      <c r="H2001" s="64"/>
      <c r="I2001" s="164"/>
      <c r="J2001" s="64"/>
      <c r="K2001" s="64"/>
      <c r="L2001" s="62"/>
      <c r="M2001" s="207"/>
      <c r="N2001" s="43"/>
      <c r="O2001" s="43"/>
      <c r="P2001" s="43"/>
      <c r="Q2001" s="43"/>
      <c r="R2001" s="43"/>
      <c r="S2001" s="43"/>
      <c r="T2001" s="79"/>
      <c r="AT2001" s="25" t="s">
        <v>175</v>
      </c>
      <c r="AU2001" s="25" t="s">
        <v>84</v>
      </c>
    </row>
    <row r="2002" spans="2:65" s="1" customFormat="1" ht="16.5" customHeight="1">
      <c r="B2002" s="42"/>
      <c r="C2002" s="193" t="s">
        <v>1847</v>
      </c>
      <c r="D2002" s="193" t="s">
        <v>168</v>
      </c>
      <c r="E2002" s="194" t="s">
        <v>1318</v>
      </c>
      <c r="F2002" s="195" t="s">
        <v>1319</v>
      </c>
      <c r="G2002" s="196" t="s">
        <v>171</v>
      </c>
      <c r="H2002" s="197">
        <v>49</v>
      </c>
      <c r="I2002" s="198"/>
      <c r="J2002" s="199">
        <f>ROUND(I2002*H2002,2)</f>
        <v>0</v>
      </c>
      <c r="K2002" s="195" t="s">
        <v>21</v>
      </c>
      <c r="L2002" s="62"/>
      <c r="M2002" s="200" t="s">
        <v>21</v>
      </c>
      <c r="N2002" s="201" t="s">
        <v>48</v>
      </c>
      <c r="O2002" s="43"/>
      <c r="P2002" s="202">
        <f>O2002*H2002</f>
        <v>0</v>
      </c>
      <c r="Q2002" s="202">
        <v>0</v>
      </c>
      <c r="R2002" s="202">
        <f>Q2002*H2002</f>
        <v>0</v>
      </c>
      <c r="S2002" s="202">
        <v>0</v>
      </c>
      <c r="T2002" s="203">
        <f>S2002*H2002</f>
        <v>0</v>
      </c>
      <c r="AR2002" s="25" t="s">
        <v>173</v>
      </c>
      <c r="AT2002" s="25" t="s">
        <v>168</v>
      </c>
      <c r="AU2002" s="25" t="s">
        <v>84</v>
      </c>
      <c r="AY2002" s="25" t="s">
        <v>163</v>
      </c>
      <c r="BE2002" s="204">
        <f>IF(N2002="základní",J2002,0)</f>
        <v>0</v>
      </c>
      <c r="BF2002" s="204">
        <f>IF(N2002="snížená",J2002,0)</f>
        <v>0</v>
      </c>
      <c r="BG2002" s="204">
        <f>IF(N2002="zákl. přenesená",J2002,0)</f>
        <v>0</v>
      </c>
      <c r="BH2002" s="204">
        <f>IF(N2002="sníž. přenesená",J2002,0)</f>
        <v>0</v>
      </c>
      <c r="BI2002" s="204">
        <f>IF(N2002="nulová",J2002,0)</f>
        <v>0</v>
      </c>
      <c r="BJ2002" s="25" t="s">
        <v>98</v>
      </c>
      <c r="BK2002" s="204">
        <f>ROUND(I2002*H2002,2)</f>
        <v>0</v>
      </c>
      <c r="BL2002" s="25" t="s">
        <v>173</v>
      </c>
      <c r="BM2002" s="25" t="s">
        <v>2516</v>
      </c>
    </row>
    <row r="2003" spans="2:65" s="1" customFormat="1" ht="13.5">
      <c r="B2003" s="42"/>
      <c r="C2003" s="64"/>
      <c r="D2003" s="205" t="s">
        <v>175</v>
      </c>
      <c r="E2003" s="64"/>
      <c r="F2003" s="206" t="s">
        <v>1319</v>
      </c>
      <c r="G2003" s="64"/>
      <c r="H2003" s="64"/>
      <c r="I2003" s="164"/>
      <c r="J2003" s="64"/>
      <c r="K2003" s="64"/>
      <c r="L2003" s="62"/>
      <c r="M2003" s="207"/>
      <c r="N2003" s="43"/>
      <c r="O2003" s="43"/>
      <c r="P2003" s="43"/>
      <c r="Q2003" s="43"/>
      <c r="R2003" s="43"/>
      <c r="S2003" s="43"/>
      <c r="T2003" s="79"/>
      <c r="AT2003" s="25" t="s">
        <v>175</v>
      </c>
      <c r="AU2003" s="25" t="s">
        <v>84</v>
      </c>
    </row>
    <row r="2004" spans="2:65" s="1" customFormat="1" ht="67.5">
      <c r="B2004" s="42"/>
      <c r="C2004" s="64"/>
      <c r="D2004" s="205" t="s">
        <v>843</v>
      </c>
      <c r="E2004" s="64"/>
      <c r="F2004" s="208" t="s">
        <v>1320</v>
      </c>
      <c r="G2004" s="64"/>
      <c r="H2004" s="64"/>
      <c r="I2004" s="164"/>
      <c r="J2004" s="64"/>
      <c r="K2004" s="64"/>
      <c r="L2004" s="62"/>
      <c r="M2004" s="207"/>
      <c r="N2004" s="43"/>
      <c r="O2004" s="43"/>
      <c r="P2004" s="43"/>
      <c r="Q2004" s="43"/>
      <c r="R2004" s="43"/>
      <c r="S2004" s="43"/>
      <c r="T2004" s="79"/>
      <c r="AT2004" s="25" t="s">
        <v>843</v>
      </c>
      <c r="AU2004" s="25" t="s">
        <v>84</v>
      </c>
    </row>
    <row r="2005" spans="2:65" s="1" customFormat="1" ht="16.5" customHeight="1">
      <c r="B2005" s="42"/>
      <c r="C2005" s="241" t="s">
        <v>2517</v>
      </c>
      <c r="D2005" s="241" t="s">
        <v>310</v>
      </c>
      <c r="E2005" s="242" t="s">
        <v>1321</v>
      </c>
      <c r="F2005" s="243" t="s">
        <v>1322</v>
      </c>
      <c r="G2005" s="244" t="s">
        <v>171</v>
      </c>
      <c r="H2005" s="245">
        <v>24.5</v>
      </c>
      <c r="I2005" s="246"/>
      <c r="J2005" s="247">
        <f>ROUND(I2005*H2005,2)</f>
        <v>0</v>
      </c>
      <c r="K2005" s="243" t="s">
        <v>21</v>
      </c>
      <c r="L2005" s="248"/>
      <c r="M2005" s="249" t="s">
        <v>21</v>
      </c>
      <c r="N2005" s="250" t="s">
        <v>48</v>
      </c>
      <c r="O2005" s="43"/>
      <c r="P2005" s="202">
        <f>O2005*H2005</f>
        <v>0</v>
      </c>
      <c r="Q2005" s="202">
        <v>0</v>
      </c>
      <c r="R2005" s="202">
        <f>Q2005*H2005</f>
        <v>0</v>
      </c>
      <c r="S2005" s="202">
        <v>0</v>
      </c>
      <c r="T2005" s="203">
        <f>S2005*H2005</f>
        <v>0</v>
      </c>
      <c r="AR2005" s="25" t="s">
        <v>228</v>
      </c>
      <c r="AT2005" s="25" t="s">
        <v>310</v>
      </c>
      <c r="AU2005" s="25" t="s">
        <v>84</v>
      </c>
      <c r="AY2005" s="25" t="s">
        <v>163</v>
      </c>
      <c r="BE2005" s="204">
        <f>IF(N2005="základní",J2005,0)</f>
        <v>0</v>
      </c>
      <c r="BF2005" s="204">
        <f>IF(N2005="snížená",J2005,0)</f>
        <v>0</v>
      </c>
      <c r="BG2005" s="204">
        <f>IF(N2005="zákl. přenesená",J2005,0)</f>
        <v>0</v>
      </c>
      <c r="BH2005" s="204">
        <f>IF(N2005="sníž. přenesená",J2005,0)</f>
        <v>0</v>
      </c>
      <c r="BI2005" s="204">
        <f>IF(N2005="nulová",J2005,0)</f>
        <v>0</v>
      </c>
      <c r="BJ2005" s="25" t="s">
        <v>98</v>
      </c>
      <c r="BK2005" s="204">
        <f>ROUND(I2005*H2005,2)</f>
        <v>0</v>
      </c>
      <c r="BL2005" s="25" t="s">
        <v>173</v>
      </c>
      <c r="BM2005" s="25" t="s">
        <v>2518</v>
      </c>
    </row>
    <row r="2006" spans="2:65" s="1" customFormat="1" ht="13.5">
      <c r="B2006" s="42"/>
      <c r="C2006" s="64"/>
      <c r="D2006" s="205" t="s">
        <v>175</v>
      </c>
      <c r="E2006" s="64"/>
      <c r="F2006" s="206" t="s">
        <v>1322</v>
      </c>
      <c r="G2006" s="64"/>
      <c r="H2006" s="64"/>
      <c r="I2006" s="164"/>
      <c r="J2006" s="64"/>
      <c r="K2006" s="64"/>
      <c r="L2006" s="62"/>
      <c r="M2006" s="207"/>
      <c r="N2006" s="43"/>
      <c r="O2006" s="43"/>
      <c r="P2006" s="43"/>
      <c r="Q2006" s="43"/>
      <c r="R2006" s="43"/>
      <c r="S2006" s="43"/>
      <c r="T2006" s="79"/>
      <c r="AT2006" s="25" t="s">
        <v>175</v>
      </c>
      <c r="AU2006" s="25" t="s">
        <v>84</v>
      </c>
    </row>
    <row r="2007" spans="2:65" s="1" customFormat="1" ht="94.5">
      <c r="B2007" s="42"/>
      <c r="C2007" s="64"/>
      <c r="D2007" s="205" t="s">
        <v>843</v>
      </c>
      <c r="E2007" s="64"/>
      <c r="F2007" s="208" t="s">
        <v>1323</v>
      </c>
      <c r="G2007" s="64"/>
      <c r="H2007" s="64"/>
      <c r="I2007" s="164"/>
      <c r="J2007" s="64"/>
      <c r="K2007" s="64"/>
      <c r="L2007" s="62"/>
      <c r="M2007" s="207"/>
      <c r="N2007" s="43"/>
      <c r="O2007" s="43"/>
      <c r="P2007" s="43"/>
      <c r="Q2007" s="43"/>
      <c r="R2007" s="43"/>
      <c r="S2007" s="43"/>
      <c r="T2007" s="79"/>
      <c r="AT2007" s="25" t="s">
        <v>843</v>
      </c>
      <c r="AU2007" s="25" t="s">
        <v>84</v>
      </c>
    </row>
    <row r="2008" spans="2:65" s="1" customFormat="1" ht="16.5" customHeight="1">
      <c r="B2008" s="42"/>
      <c r="C2008" s="241" t="s">
        <v>1848</v>
      </c>
      <c r="D2008" s="241" t="s">
        <v>310</v>
      </c>
      <c r="E2008" s="242" t="s">
        <v>1324</v>
      </c>
      <c r="F2008" s="243" t="s">
        <v>1325</v>
      </c>
      <c r="G2008" s="244" t="s">
        <v>171</v>
      </c>
      <c r="H2008" s="245">
        <v>24.5</v>
      </c>
      <c r="I2008" s="246"/>
      <c r="J2008" s="247">
        <f>ROUND(I2008*H2008,2)</f>
        <v>0</v>
      </c>
      <c r="K2008" s="243" t="s">
        <v>21</v>
      </c>
      <c r="L2008" s="248"/>
      <c r="M2008" s="249" t="s">
        <v>21</v>
      </c>
      <c r="N2008" s="250" t="s">
        <v>48</v>
      </c>
      <c r="O2008" s="43"/>
      <c r="P2008" s="202">
        <f>O2008*H2008</f>
        <v>0</v>
      </c>
      <c r="Q2008" s="202">
        <v>0</v>
      </c>
      <c r="R2008" s="202">
        <f>Q2008*H2008</f>
        <v>0</v>
      </c>
      <c r="S2008" s="202">
        <v>0</v>
      </c>
      <c r="T2008" s="203">
        <f>S2008*H2008</f>
        <v>0</v>
      </c>
      <c r="AR2008" s="25" t="s">
        <v>228</v>
      </c>
      <c r="AT2008" s="25" t="s">
        <v>310</v>
      </c>
      <c r="AU2008" s="25" t="s">
        <v>84</v>
      </c>
      <c r="AY2008" s="25" t="s">
        <v>163</v>
      </c>
      <c r="BE2008" s="204">
        <f>IF(N2008="základní",J2008,0)</f>
        <v>0</v>
      </c>
      <c r="BF2008" s="204">
        <f>IF(N2008="snížená",J2008,0)</f>
        <v>0</v>
      </c>
      <c r="BG2008" s="204">
        <f>IF(N2008="zákl. přenesená",J2008,0)</f>
        <v>0</v>
      </c>
      <c r="BH2008" s="204">
        <f>IF(N2008="sníž. přenesená",J2008,0)</f>
        <v>0</v>
      </c>
      <c r="BI2008" s="204">
        <f>IF(N2008="nulová",J2008,0)</f>
        <v>0</v>
      </c>
      <c r="BJ2008" s="25" t="s">
        <v>98</v>
      </c>
      <c r="BK2008" s="204">
        <f>ROUND(I2008*H2008,2)</f>
        <v>0</v>
      </c>
      <c r="BL2008" s="25" t="s">
        <v>173</v>
      </c>
      <c r="BM2008" s="25" t="s">
        <v>2519</v>
      </c>
    </row>
    <row r="2009" spans="2:65" s="1" customFormat="1" ht="13.5">
      <c r="B2009" s="42"/>
      <c r="C2009" s="64"/>
      <c r="D2009" s="205" t="s">
        <v>175</v>
      </c>
      <c r="E2009" s="64"/>
      <c r="F2009" s="206" t="s">
        <v>1325</v>
      </c>
      <c r="G2009" s="64"/>
      <c r="H2009" s="64"/>
      <c r="I2009" s="164"/>
      <c r="J2009" s="64"/>
      <c r="K2009" s="64"/>
      <c r="L2009" s="62"/>
      <c r="M2009" s="207"/>
      <c r="N2009" s="43"/>
      <c r="O2009" s="43"/>
      <c r="P2009" s="43"/>
      <c r="Q2009" s="43"/>
      <c r="R2009" s="43"/>
      <c r="S2009" s="43"/>
      <c r="T2009" s="79"/>
      <c r="AT2009" s="25" t="s">
        <v>175</v>
      </c>
      <c r="AU2009" s="25" t="s">
        <v>84</v>
      </c>
    </row>
    <row r="2010" spans="2:65" s="1" customFormat="1" ht="67.5">
      <c r="B2010" s="42"/>
      <c r="C2010" s="64"/>
      <c r="D2010" s="205" t="s">
        <v>843</v>
      </c>
      <c r="E2010" s="64"/>
      <c r="F2010" s="208" t="s">
        <v>1326</v>
      </c>
      <c r="G2010" s="64"/>
      <c r="H2010" s="64"/>
      <c r="I2010" s="164"/>
      <c r="J2010" s="64"/>
      <c r="K2010" s="64"/>
      <c r="L2010" s="62"/>
      <c r="M2010" s="207"/>
      <c r="N2010" s="43"/>
      <c r="O2010" s="43"/>
      <c r="P2010" s="43"/>
      <c r="Q2010" s="43"/>
      <c r="R2010" s="43"/>
      <c r="S2010" s="43"/>
      <c r="T2010" s="79"/>
      <c r="AT2010" s="25" t="s">
        <v>843</v>
      </c>
      <c r="AU2010" s="25" t="s">
        <v>84</v>
      </c>
    </row>
    <row r="2011" spans="2:65" s="10" customFormat="1" ht="37.35" customHeight="1">
      <c r="B2011" s="177"/>
      <c r="C2011" s="178"/>
      <c r="D2011" s="179" t="s">
        <v>75</v>
      </c>
      <c r="E2011" s="180" t="s">
        <v>2520</v>
      </c>
      <c r="F2011" s="180" t="s">
        <v>2521</v>
      </c>
      <c r="G2011" s="178"/>
      <c r="H2011" s="178"/>
      <c r="I2011" s="181"/>
      <c r="J2011" s="182">
        <f>BK2011</f>
        <v>0</v>
      </c>
      <c r="K2011" s="178"/>
      <c r="L2011" s="183"/>
      <c r="M2011" s="184"/>
      <c r="N2011" s="185"/>
      <c r="O2011" s="185"/>
      <c r="P2011" s="186">
        <f>SUM(P2012:P2118)</f>
        <v>0</v>
      </c>
      <c r="Q2011" s="185"/>
      <c r="R2011" s="186">
        <f>SUM(R2012:R2118)</f>
        <v>0</v>
      </c>
      <c r="S2011" s="185"/>
      <c r="T2011" s="187">
        <f>SUM(T2012:T2118)</f>
        <v>0</v>
      </c>
      <c r="AR2011" s="188" t="s">
        <v>84</v>
      </c>
      <c r="AT2011" s="189" t="s">
        <v>75</v>
      </c>
      <c r="AU2011" s="189" t="s">
        <v>76</v>
      </c>
      <c r="AY2011" s="188" t="s">
        <v>163</v>
      </c>
      <c r="BK2011" s="190">
        <f>SUM(BK2012:BK2118)</f>
        <v>0</v>
      </c>
    </row>
    <row r="2012" spans="2:65" s="1" customFormat="1" ht="16.5" customHeight="1">
      <c r="B2012" s="42"/>
      <c r="C2012" s="193" t="s">
        <v>2522</v>
      </c>
      <c r="D2012" s="193" t="s">
        <v>168</v>
      </c>
      <c r="E2012" s="194" t="s">
        <v>1215</v>
      </c>
      <c r="F2012" s="195" t="s">
        <v>1216</v>
      </c>
      <c r="G2012" s="196" t="s">
        <v>184</v>
      </c>
      <c r="H2012" s="197">
        <v>13</v>
      </c>
      <c r="I2012" s="198"/>
      <c r="J2012" s="199">
        <f>ROUND(I2012*H2012,2)</f>
        <v>0</v>
      </c>
      <c r="K2012" s="195" t="s">
        <v>21</v>
      </c>
      <c r="L2012" s="62"/>
      <c r="M2012" s="200" t="s">
        <v>21</v>
      </c>
      <c r="N2012" s="201" t="s">
        <v>48</v>
      </c>
      <c r="O2012" s="43"/>
      <c r="P2012" s="202">
        <f>O2012*H2012</f>
        <v>0</v>
      </c>
      <c r="Q2012" s="202">
        <v>0</v>
      </c>
      <c r="R2012" s="202">
        <f>Q2012*H2012</f>
        <v>0</v>
      </c>
      <c r="S2012" s="202">
        <v>0</v>
      </c>
      <c r="T2012" s="203">
        <f>S2012*H2012</f>
        <v>0</v>
      </c>
      <c r="AR2012" s="25" t="s">
        <v>173</v>
      </c>
      <c r="AT2012" s="25" t="s">
        <v>168</v>
      </c>
      <c r="AU2012" s="25" t="s">
        <v>84</v>
      </c>
      <c r="AY2012" s="25" t="s">
        <v>163</v>
      </c>
      <c r="BE2012" s="204">
        <f>IF(N2012="základní",J2012,0)</f>
        <v>0</v>
      </c>
      <c r="BF2012" s="204">
        <f>IF(N2012="snížená",J2012,0)</f>
        <v>0</v>
      </c>
      <c r="BG2012" s="204">
        <f>IF(N2012="zákl. přenesená",J2012,0)</f>
        <v>0</v>
      </c>
      <c r="BH2012" s="204">
        <f>IF(N2012="sníž. přenesená",J2012,0)</f>
        <v>0</v>
      </c>
      <c r="BI2012" s="204">
        <f>IF(N2012="nulová",J2012,0)</f>
        <v>0</v>
      </c>
      <c r="BJ2012" s="25" t="s">
        <v>98</v>
      </c>
      <c r="BK2012" s="204">
        <f>ROUND(I2012*H2012,2)</f>
        <v>0</v>
      </c>
      <c r="BL2012" s="25" t="s">
        <v>173</v>
      </c>
      <c r="BM2012" s="25" t="s">
        <v>2523</v>
      </c>
    </row>
    <row r="2013" spans="2:65" s="1" customFormat="1" ht="13.5">
      <c r="B2013" s="42"/>
      <c r="C2013" s="64"/>
      <c r="D2013" s="205" t="s">
        <v>175</v>
      </c>
      <c r="E2013" s="64"/>
      <c r="F2013" s="206" t="s">
        <v>1216</v>
      </c>
      <c r="G2013" s="64"/>
      <c r="H2013" s="64"/>
      <c r="I2013" s="164"/>
      <c r="J2013" s="64"/>
      <c r="K2013" s="64"/>
      <c r="L2013" s="62"/>
      <c r="M2013" s="207"/>
      <c r="N2013" s="43"/>
      <c r="O2013" s="43"/>
      <c r="P2013" s="43"/>
      <c r="Q2013" s="43"/>
      <c r="R2013" s="43"/>
      <c r="S2013" s="43"/>
      <c r="T2013" s="79"/>
      <c r="AT2013" s="25" t="s">
        <v>175</v>
      </c>
      <c r="AU2013" s="25" t="s">
        <v>84</v>
      </c>
    </row>
    <row r="2014" spans="2:65" s="1" customFormat="1" ht="16.5" customHeight="1">
      <c r="B2014" s="42"/>
      <c r="C2014" s="193" t="s">
        <v>1850</v>
      </c>
      <c r="D2014" s="193" t="s">
        <v>168</v>
      </c>
      <c r="E2014" s="194" t="s">
        <v>1217</v>
      </c>
      <c r="F2014" s="195" t="s">
        <v>1218</v>
      </c>
      <c r="G2014" s="196" t="s">
        <v>184</v>
      </c>
      <c r="H2014" s="197">
        <v>9</v>
      </c>
      <c r="I2014" s="198"/>
      <c r="J2014" s="199">
        <f>ROUND(I2014*H2014,2)</f>
        <v>0</v>
      </c>
      <c r="K2014" s="195" t="s">
        <v>21</v>
      </c>
      <c r="L2014" s="62"/>
      <c r="M2014" s="200" t="s">
        <v>21</v>
      </c>
      <c r="N2014" s="201" t="s">
        <v>48</v>
      </c>
      <c r="O2014" s="43"/>
      <c r="P2014" s="202">
        <f>O2014*H2014</f>
        <v>0</v>
      </c>
      <c r="Q2014" s="202">
        <v>0</v>
      </c>
      <c r="R2014" s="202">
        <f>Q2014*H2014</f>
        <v>0</v>
      </c>
      <c r="S2014" s="202">
        <v>0</v>
      </c>
      <c r="T2014" s="203">
        <f>S2014*H2014</f>
        <v>0</v>
      </c>
      <c r="AR2014" s="25" t="s">
        <v>173</v>
      </c>
      <c r="AT2014" s="25" t="s">
        <v>168</v>
      </c>
      <c r="AU2014" s="25" t="s">
        <v>84</v>
      </c>
      <c r="AY2014" s="25" t="s">
        <v>163</v>
      </c>
      <c r="BE2014" s="204">
        <f>IF(N2014="základní",J2014,0)</f>
        <v>0</v>
      </c>
      <c r="BF2014" s="204">
        <f>IF(N2014="snížená",J2014,0)</f>
        <v>0</v>
      </c>
      <c r="BG2014" s="204">
        <f>IF(N2014="zákl. přenesená",J2014,0)</f>
        <v>0</v>
      </c>
      <c r="BH2014" s="204">
        <f>IF(N2014="sníž. přenesená",J2014,0)</f>
        <v>0</v>
      </c>
      <c r="BI2014" s="204">
        <f>IF(N2014="nulová",J2014,0)</f>
        <v>0</v>
      </c>
      <c r="BJ2014" s="25" t="s">
        <v>98</v>
      </c>
      <c r="BK2014" s="204">
        <f>ROUND(I2014*H2014,2)</f>
        <v>0</v>
      </c>
      <c r="BL2014" s="25" t="s">
        <v>173</v>
      </c>
      <c r="BM2014" s="25" t="s">
        <v>2524</v>
      </c>
    </row>
    <row r="2015" spans="2:65" s="1" customFormat="1" ht="13.5">
      <c r="B2015" s="42"/>
      <c r="C2015" s="64"/>
      <c r="D2015" s="205" t="s">
        <v>175</v>
      </c>
      <c r="E2015" s="64"/>
      <c r="F2015" s="206" t="s">
        <v>1218</v>
      </c>
      <c r="G2015" s="64"/>
      <c r="H2015" s="64"/>
      <c r="I2015" s="164"/>
      <c r="J2015" s="64"/>
      <c r="K2015" s="64"/>
      <c r="L2015" s="62"/>
      <c r="M2015" s="207"/>
      <c r="N2015" s="43"/>
      <c r="O2015" s="43"/>
      <c r="P2015" s="43"/>
      <c r="Q2015" s="43"/>
      <c r="R2015" s="43"/>
      <c r="S2015" s="43"/>
      <c r="T2015" s="79"/>
      <c r="AT2015" s="25" t="s">
        <v>175</v>
      </c>
      <c r="AU2015" s="25" t="s">
        <v>84</v>
      </c>
    </row>
    <row r="2016" spans="2:65" s="1" customFormat="1" ht="38.25" customHeight="1">
      <c r="B2016" s="42"/>
      <c r="C2016" s="193" t="s">
        <v>2525</v>
      </c>
      <c r="D2016" s="193" t="s">
        <v>168</v>
      </c>
      <c r="E2016" s="194" t="s">
        <v>1219</v>
      </c>
      <c r="F2016" s="195" t="s">
        <v>1220</v>
      </c>
      <c r="G2016" s="196" t="s">
        <v>184</v>
      </c>
      <c r="H2016" s="197">
        <v>10</v>
      </c>
      <c r="I2016" s="198"/>
      <c r="J2016" s="199">
        <f>ROUND(I2016*H2016,2)</f>
        <v>0</v>
      </c>
      <c r="K2016" s="195" t="s">
        <v>21</v>
      </c>
      <c r="L2016" s="62"/>
      <c r="M2016" s="200" t="s">
        <v>21</v>
      </c>
      <c r="N2016" s="201" t="s">
        <v>48</v>
      </c>
      <c r="O2016" s="43"/>
      <c r="P2016" s="202">
        <f>O2016*H2016</f>
        <v>0</v>
      </c>
      <c r="Q2016" s="202">
        <v>0</v>
      </c>
      <c r="R2016" s="202">
        <f>Q2016*H2016</f>
        <v>0</v>
      </c>
      <c r="S2016" s="202">
        <v>0</v>
      </c>
      <c r="T2016" s="203">
        <f>S2016*H2016</f>
        <v>0</v>
      </c>
      <c r="AR2016" s="25" t="s">
        <v>173</v>
      </c>
      <c r="AT2016" s="25" t="s">
        <v>168</v>
      </c>
      <c r="AU2016" s="25" t="s">
        <v>84</v>
      </c>
      <c r="AY2016" s="25" t="s">
        <v>163</v>
      </c>
      <c r="BE2016" s="204">
        <f>IF(N2016="základní",J2016,0)</f>
        <v>0</v>
      </c>
      <c r="BF2016" s="204">
        <f>IF(N2016="snížená",J2016,0)</f>
        <v>0</v>
      </c>
      <c r="BG2016" s="204">
        <f>IF(N2016="zákl. přenesená",J2016,0)</f>
        <v>0</v>
      </c>
      <c r="BH2016" s="204">
        <f>IF(N2016="sníž. přenesená",J2016,0)</f>
        <v>0</v>
      </c>
      <c r="BI2016" s="204">
        <f>IF(N2016="nulová",J2016,0)</f>
        <v>0</v>
      </c>
      <c r="BJ2016" s="25" t="s">
        <v>98</v>
      </c>
      <c r="BK2016" s="204">
        <f>ROUND(I2016*H2016,2)</f>
        <v>0</v>
      </c>
      <c r="BL2016" s="25" t="s">
        <v>173</v>
      </c>
      <c r="BM2016" s="25" t="s">
        <v>2526</v>
      </c>
    </row>
    <row r="2017" spans="2:65" s="1" customFormat="1" ht="27">
      <c r="B2017" s="42"/>
      <c r="C2017" s="64"/>
      <c r="D2017" s="205" t="s">
        <v>175</v>
      </c>
      <c r="E2017" s="64"/>
      <c r="F2017" s="206" t="s">
        <v>1220</v>
      </c>
      <c r="G2017" s="64"/>
      <c r="H2017" s="64"/>
      <c r="I2017" s="164"/>
      <c r="J2017" s="64"/>
      <c r="K2017" s="64"/>
      <c r="L2017" s="62"/>
      <c r="M2017" s="207"/>
      <c r="N2017" s="43"/>
      <c r="O2017" s="43"/>
      <c r="P2017" s="43"/>
      <c r="Q2017" s="43"/>
      <c r="R2017" s="43"/>
      <c r="S2017" s="43"/>
      <c r="T2017" s="79"/>
      <c r="AT2017" s="25" t="s">
        <v>175</v>
      </c>
      <c r="AU2017" s="25" t="s">
        <v>84</v>
      </c>
    </row>
    <row r="2018" spans="2:65" s="1" customFormat="1" ht="25.5" customHeight="1">
      <c r="B2018" s="42"/>
      <c r="C2018" s="193" t="s">
        <v>1851</v>
      </c>
      <c r="D2018" s="193" t="s">
        <v>168</v>
      </c>
      <c r="E2018" s="194" t="s">
        <v>1221</v>
      </c>
      <c r="F2018" s="195" t="s">
        <v>1222</v>
      </c>
      <c r="G2018" s="196" t="s">
        <v>184</v>
      </c>
      <c r="H2018" s="197">
        <v>3</v>
      </c>
      <c r="I2018" s="198"/>
      <c r="J2018" s="199">
        <f>ROUND(I2018*H2018,2)</f>
        <v>0</v>
      </c>
      <c r="K2018" s="195" t="s">
        <v>21</v>
      </c>
      <c r="L2018" s="62"/>
      <c r="M2018" s="200" t="s">
        <v>21</v>
      </c>
      <c r="N2018" s="201" t="s">
        <v>48</v>
      </c>
      <c r="O2018" s="43"/>
      <c r="P2018" s="202">
        <f>O2018*H2018</f>
        <v>0</v>
      </c>
      <c r="Q2018" s="202">
        <v>0</v>
      </c>
      <c r="R2018" s="202">
        <f>Q2018*H2018</f>
        <v>0</v>
      </c>
      <c r="S2018" s="202">
        <v>0</v>
      </c>
      <c r="T2018" s="203">
        <f>S2018*H2018</f>
        <v>0</v>
      </c>
      <c r="AR2018" s="25" t="s">
        <v>173</v>
      </c>
      <c r="AT2018" s="25" t="s">
        <v>168</v>
      </c>
      <c r="AU2018" s="25" t="s">
        <v>84</v>
      </c>
      <c r="AY2018" s="25" t="s">
        <v>163</v>
      </c>
      <c r="BE2018" s="204">
        <f>IF(N2018="základní",J2018,0)</f>
        <v>0</v>
      </c>
      <c r="BF2018" s="204">
        <f>IF(N2018="snížená",J2018,0)</f>
        <v>0</v>
      </c>
      <c r="BG2018" s="204">
        <f>IF(N2018="zákl. přenesená",J2018,0)</f>
        <v>0</v>
      </c>
      <c r="BH2018" s="204">
        <f>IF(N2018="sníž. přenesená",J2018,0)</f>
        <v>0</v>
      </c>
      <c r="BI2018" s="204">
        <f>IF(N2018="nulová",J2018,0)</f>
        <v>0</v>
      </c>
      <c r="BJ2018" s="25" t="s">
        <v>98</v>
      </c>
      <c r="BK2018" s="204">
        <f>ROUND(I2018*H2018,2)</f>
        <v>0</v>
      </c>
      <c r="BL2018" s="25" t="s">
        <v>173</v>
      </c>
      <c r="BM2018" s="25" t="s">
        <v>2527</v>
      </c>
    </row>
    <row r="2019" spans="2:65" s="1" customFormat="1" ht="27">
      <c r="B2019" s="42"/>
      <c r="C2019" s="64"/>
      <c r="D2019" s="205" t="s">
        <v>175</v>
      </c>
      <c r="E2019" s="64"/>
      <c r="F2019" s="206" t="s">
        <v>1222</v>
      </c>
      <c r="G2019" s="64"/>
      <c r="H2019" s="64"/>
      <c r="I2019" s="164"/>
      <c r="J2019" s="64"/>
      <c r="K2019" s="64"/>
      <c r="L2019" s="62"/>
      <c r="M2019" s="207"/>
      <c r="N2019" s="43"/>
      <c r="O2019" s="43"/>
      <c r="P2019" s="43"/>
      <c r="Q2019" s="43"/>
      <c r="R2019" s="43"/>
      <c r="S2019" s="43"/>
      <c r="T2019" s="79"/>
      <c r="AT2019" s="25" t="s">
        <v>175</v>
      </c>
      <c r="AU2019" s="25" t="s">
        <v>84</v>
      </c>
    </row>
    <row r="2020" spans="2:65" s="1" customFormat="1" ht="38.25" customHeight="1">
      <c r="B2020" s="42"/>
      <c r="C2020" s="193" t="s">
        <v>2528</v>
      </c>
      <c r="D2020" s="193" t="s">
        <v>168</v>
      </c>
      <c r="E2020" s="194" t="s">
        <v>1223</v>
      </c>
      <c r="F2020" s="195" t="s">
        <v>1224</v>
      </c>
      <c r="G2020" s="196" t="s">
        <v>184</v>
      </c>
      <c r="H2020" s="197">
        <v>10</v>
      </c>
      <c r="I2020" s="198"/>
      <c r="J2020" s="199">
        <f>ROUND(I2020*H2020,2)</f>
        <v>0</v>
      </c>
      <c r="K2020" s="195" t="s">
        <v>21</v>
      </c>
      <c r="L2020" s="62"/>
      <c r="M2020" s="200" t="s">
        <v>21</v>
      </c>
      <c r="N2020" s="201" t="s">
        <v>48</v>
      </c>
      <c r="O2020" s="43"/>
      <c r="P2020" s="202">
        <f>O2020*H2020</f>
        <v>0</v>
      </c>
      <c r="Q2020" s="202">
        <v>0</v>
      </c>
      <c r="R2020" s="202">
        <f>Q2020*H2020</f>
        <v>0</v>
      </c>
      <c r="S2020" s="202">
        <v>0</v>
      </c>
      <c r="T2020" s="203">
        <f>S2020*H2020</f>
        <v>0</v>
      </c>
      <c r="AR2020" s="25" t="s">
        <v>173</v>
      </c>
      <c r="AT2020" s="25" t="s">
        <v>168</v>
      </c>
      <c r="AU2020" s="25" t="s">
        <v>84</v>
      </c>
      <c r="AY2020" s="25" t="s">
        <v>163</v>
      </c>
      <c r="BE2020" s="204">
        <f>IF(N2020="základní",J2020,0)</f>
        <v>0</v>
      </c>
      <c r="BF2020" s="204">
        <f>IF(N2020="snížená",J2020,0)</f>
        <v>0</v>
      </c>
      <c r="BG2020" s="204">
        <f>IF(N2020="zákl. přenesená",J2020,0)</f>
        <v>0</v>
      </c>
      <c r="BH2020" s="204">
        <f>IF(N2020="sníž. přenesená",J2020,0)</f>
        <v>0</v>
      </c>
      <c r="BI2020" s="204">
        <f>IF(N2020="nulová",J2020,0)</f>
        <v>0</v>
      </c>
      <c r="BJ2020" s="25" t="s">
        <v>98</v>
      </c>
      <c r="BK2020" s="204">
        <f>ROUND(I2020*H2020,2)</f>
        <v>0</v>
      </c>
      <c r="BL2020" s="25" t="s">
        <v>173</v>
      </c>
      <c r="BM2020" s="25" t="s">
        <v>2529</v>
      </c>
    </row>
    <row r="2021" spans="2:65" s="1" customFormat="1" ht="27">
      <c r="B2021" s="42"/>
      <c r="C2021" s="64"/>
      <c r="D2021" s="205" t="s">
        <v>175</v>
      </c>
      <c r="E2021" s="64"/>
      <c r="F2021" s="206" t="s">
        <v>1224</v>
      </c>
      <c r="G2021" s="64"/>
      <c r="H2021" s="64"/>
      <c r="I2021" s="164"/>
      <c r="J2021" s="64"/>
      <c r="K2021" s="64"/>
      <c r="L2021" s="62"/>
      <c r="M2021" s="207"/>
      <c r="N2021" s="43"/>
      <c r="O2021" s="43"/>
      <c r="P2021" s="43"/>
      <c r="Q2021" s="43"/>
      <c r="R2021" s="43"/>
      <c r="S2021" s="43"/>
      <c r="T2021" s="79"/>
      <c r="AT2021" s="25" t="s">
        <v>175</v>
      </c>
      <c r="AU2021" s="25" t="s">
        <v>84</v>
      </c>
    </row>
    <row r="2022" spans="2:65" s="1" customFormat="1" ht="38.25" customHeight="1">
      <c r="B2022" s="42"/>
      <c r="C2022" s="193" t="s">
        <v>1853</v>
      </c>
      <c r="D2022" s="193" t="s">
        <v>168</v>
      </c>
      <c r="E2022" s="194" t="s">
        <v>1225</v>
      </c>
      <c r="F2022" s="195" t="s">
        <v>1226</v>
      </c>
      <c r="G2022" s="196" t="s">
        <v>184</v>
      </c>
      <c r="H2022" s="197">
        <v>3</v>
      </c>
      <c r="I2022" s="198"/>
      <c r="J2022" s="199">
        <f>ROUND(I2022*H2022,2)</f>
        <v>0</v>
      </c>
      <c r="K2022" s="195" t="s">
        <v>21</v>
      </c>
      <c r="L2022" s="62"/>
      <c r="M2022" s="200" t="s">
        <v>21</v>
      </c>
      <c r="N2022" s="201" t="s">
        <v>48</v>
      </c>
      <c r="O2022" s="43"/>
      <c r="P2022" s="202">
        <f>O2022*H2022</f>
        <v>0</v>
      </c>
      <c r="Q2022" s="202">
        <v>0</v>
      </c>
      <c r="R2022" s="202">
        <f>Q2022*H2022</f>
        <v>0</v>
      </c>
      <c r="S2022" s="202">
        <v>0</v>
      </c>
      <c r="T2022" s="203">
        <f>S2022*H2022</f>
        <v>0</v>
      </c>
      <c r="AR2022" s="25" t="s">
        <v>173</v>
      </c>
      <c r="AT2022" s="25" t="s">
        <v>168</v>
      </c>
      <c r="AU2022" s="25" t="s">
        <v>84</v>
      </c>
      <c r="AY2022" s="25" t="s">
        <v>163</v>
      </c>
      <c r="BE2022" s="204">
        <f>IF(N2022="základní",J2022,0)</f>
        <v>0</v>
      </c>
      <c r="BF2022" s="204">
        <f>IF(N2022="snížená",J2022,0)</f>
        <v>0</v>
      </c>
      <c r="BG2022" s="204">
        <f>IF(N2022="zákl. přenesená",J2022,0)</f>
        <v>0</v>
      </c>
      <c r="BH2022" s="204">
        <f>IF(N2022="sníž. přenesená",J2022,0)</f>
        <v>0</v>
      </c>
      <c r="BI2022" s="204">
        <f>IF(N2022="nulová",J2022,0)</f>
        <v>0</v>
      </c>
      <c r="BJ2022" s="25" t="s">
        <v>98</v>
      </c>
      <c r="BK2022" s="204">
        <f>ROUND(I2022*H2022,2)</f>
        <v>0</v>
      </c>
      <c r="BL2022" s="25" t="s">
        <v>173</v>
      </c>
      <c r="BM2022" s="25" t="s">
        <v>2530</v>
      </c>
    </row>
    <row r="2023" spans="2:65" s="1" customFormat="1" ht="27">
      <c r="B2023" s="42"/>
      <c r="C2023" s="64"/>
      <c r="D2023" s="205" t="s">
        <v>175</v>
      </c>
      <c r="E2023" s="64"/>
      <c r="F2023" s="206" t="s">
        <v>1226</v>
      </c>
      <c r="G2023" s="64"/>
      <c r="H2023" s="64"/>
      <c r="I2023" s="164"/>
      <c r="J2023" s="64"/>
      <c r="K2023" s="64"/>
      <c r="L2023" s="62"/>
      <c r="M2023" s="207"/>
      <c r="N2023" s="43"/>
      <c r="O2023" s="43"/>
      <c r="P2023" s="43"/>
      <c r="Q2023" s="43"/>
      <c r="R2023" s="43"/>
      <c r="S2023" s="43"/>
      <c r="T2023" s="79"/>
      <c r="AT2023" s="25" t="s">
        <v>175</v>
      </c>
      <c r="AU2023" s="25" t="s">
        <v>84</v>
      </c>
    </row>
    <row r="2024" spans="2:65" s="1" customFormat="1" ht="38.25" customHeight="1">
      <c r="B2024" s="42"/>
      <c r="C2024" s="193" t="s">
        <v>2531</v>
      </c>
      <c r="D2024" s="193" t="s">
        <v>168</v>
      </c>
      <c r="E2024" s="194" t="s">
        <v>1227</v>
      </c>
      <c r="F2024" s="195" t="s">
        <v>1228</v>
      </c>
      <c r="G2024" s="196" t="s">
        <v>184</v>
      </c>
      <c r="H2024" s="197">
        <v>1</v>
      </c>
      <c r="I2024" s="198"/>
      <c r="J2024" s="199">
        <f>ROUND(I2024*H2024,2)</f>
        <v>0</v>
      </c>
      <c r="K2024" s="195" t="s">
        <v>21</v>
      </c>
      <c r="L2024" s="62"/>
      <c r="M2024" s="200" t="s">
        <v>21</v>
      </c>
      <c r="N2024" s="201" t="s">
        <v>48</v>
      </c>
      <c r="O2024" s="43"/>
      <c r="P2024" s="202">
        <f>O2024*H2024</f>
        <v>0</v>
      </c>
      <c r="Q2024" s="202">
        <v>0</v>
      </c>
      <c r="R2024" s="202">
        <f>Q2024*H2024</f>
        <v>0</v>
      </c>
      <c r="S2024" s="202">
        <v>0</v>
      </c>
      <c r="T2024" s="203">
        <f>S2024*H2024</f>
        <v>0</v>
      </c>
      <c r="AR2024" s="25" t="s">
        <v>173</v>
      </c>
      <c r="AT2024" s="25" t="s">
        <v>168</v>
      </c>
      <c r="AU2024" s="25" t="s">
        <v>84</v>
      </c>
      <c r="AY2024" s="25" t="s">
        <v>163</v>
      </c>
      <c r="BE2024" s="204">
        <f>IF(N2024="základní",J2024,0)</f>
        <v>0</v>
      </c>
      <c r="BF2024" s="204">
        <f>IF(N2024="snížená",J2024,0)</f>
        <v>0</v>
      </c>
      <c r="BG2024" s="204">
        <f>IF(N2024="zákl. přenesená",J2024,0)</f>
        <v>0</v>
      </c>
      <c r="BH2024" s="204">
        <f>IF(N2024="sníž. přenesená",J2024,0)</f>
        <v>0</v>
      </c>
      <c r="BI2024" s="204">
        <f>IF(N2024="nulová",J2024,0)</f>
        <v>0</v>
      </c>
      <c r="BJ2024" s="25" t="s">
        <v>98</v>
      </c>
      <c r="BK2024" s="204">
        <f>ROUND(I2024*H2024,2)</f>
        <v>0</v>
      </c>
      <c r="BL2024" s="25" t="s">
        <v>173</v>
      </c>
      <c r="BM2024" s="25" t="s">
        <v>2532</v>
      </c>
    </row>
    <row r="2025" spans="2:65" s="1" customFormat="1" ht="27">
      <c r="B2025" s="42"/>
      <c r="C2025" s="64"/>
      <c r="D2025" s="205" t="s">
        <v>175</v>
      </c>
      <c r="E2025" s="64"/>
      <c r="F2025" s="206" t="s">
        <v>1228</v>
      </c>
      <c r="G2025" s="64"/>
      <c r="H2025" s="64"/>
      <c r="I2025" s="164"/>
      <c r="J2025" s="64"/>
      <c r="K2025" s="64"/>
      <c r="L2025" s="62"/>
      <c r="M2025" s="207"/>
      <c r="N2025" s="43"/>
      <c r="O2025" s="43"/>
      <c r="P2025" s="43"/>
      <c r="Q2025" s="43"/>
      <c r="R2025" s="43"/>
      <c r="S2025" s="43"/>
      <c r="T2025" s="79"/>
      <c r="AT2025" s="25" t="s">
        <v>175</v>
      </c>
      <c r="AU2025" s="25" t="s">
        <v>84</v>
      </c>
    </row>
    <row r="2026" spans="2:65" s="1" customFormat="1" ht="38.25" customHeight="1">
      <c r="B2026" s="42"/>
      <c r="C2026" s="193" t="s">
        <v>1854</v>
      </c>
      <c r="D2026" s="193" t="s">
        <v>168</v>
      </c>
      <c r="E2026" s="194" t="s">
        <v>1229</v>
      </c>
      <c r="F2026" s="195" t="s">
        <v>1230</v>
      </c>
      <c r="G2026" s="196" t="s">
        <v>288</v>
      </c>
      <c r="H2026" s="197">
        <v>15</v>
      </c>
      <c r="I2026" s="198"/>
      <c r="J2026" s="199">
        <f>ROUND(I2026*H2026,2)</f>
        <v>0</v>
      </c>
      <c r="K2026" s="195" t="s">
        <v>21</v>
      </c>
      <c r="L2026" s="62"/>
      <c r="M2026" s="200" t="s">
        <v>21</v>
      </c>
      <c r="N2026" s="201" t="s">
        <v>48</v>
      </c>
      <c r="O2026" s="43"/>
      <c r="P2026" s="202">
        <f>O2026*H2026</f>
        <v>0</v>
      </c>
      <c r="Q2026" s="202">
        <v>0</v>
      </c>
      <c r="R2026" s="202">
        <f>Q2026*H2026</f>
        <v>0</v>
      </c>
      <c r="S2026" s="202">
        <v>0</v>
      </c>
      <c r="T2026" s="203">
        <f>S2026*H2026</f>
        <v>0</v>
      </c>
      <c r="AR2026" s="25" t="s">
        <v>173</v>
      </c>
      <c r="AT2026" s="25" t="s">
        <v>168</v>
      </c>
      <c r="AU2026" s="25" t="s">
        <v>84</v>
      </c>
      <c r="AY2026" s="25" t="s">
        <v>163</v>
      </c>
      <c r="BE2026" s="204">
        <f>IF(N2026="základní",J2026,0)</f>
        <v>0</v>
      </c>
      <c r="BF2026" s="204">
        <f>IF(N2026="snížená",J2026,0)</f>
        <v>0</v>
      </c>
      <c r="BG2026" s="204">
        <f>IF(N2026="zákl. přenesená",J2026,0)</f>
        <v>0</v>
      </c>
      <c r="BH2026" s="204">
        <f>IF(N2026="sníž. přenesená",J2026,0)</f>
        <v>0</v>
      </c>
      <c r="BI2026" s="204">
        <f>IF(N2026="nulová",J2026,0)</f>
        <v>0</v>
      </c>
      <c r="BJ2026" s="25" t="s">
        <v>98</v>
      </c>
      <c r="BK2026" s="204">
        <f>ROUND(I2026*H2026,2)</f>
        <v>0</v>
      </c>
      <c r="BL2026" s="25" t="s">
        <v>173</v>
      </c>
      <c r="BM2026" s="25" t="s">
        <v>2533</v>
      </c>
    </row>
    <row r="2027" spans="2:65" s="1" customFormat="1" ht="27">
      <c r="B2027" s="42"/>
      <c r="C2027" s="64"/>
      <c r="D2027" s="205" t="s">
        <v>175</v>
      </c>
      <c r="E2027" s="64"/>
      <c r="F2027" s="206" t="s">
        <v>1230</v>
      </c>
      <c r="G2027" s="64"/>
      <c r="H2027" s="64"/>
      <c r="I2027" s="164"/>
      <c r="J2027" s="64"/>
      <c r="K2027" s="64"/>
      <c r="L2027" s="62"/>
      <c r="M2027" s="207"/>
      <c r="N2027" s="43"/>
      <c r="O2027" s="43"/>
      <c r="P2027" s="43"/>
      <c r="Q2027" s="43"/>
      <c r="R2027" s="43"/>
      <c r="S2027" s="43"/>
      <c r="T2027" s="79"/>
      <c r="AT2027" s="25" t="s">
        <v>175</v>
      </c>
      <c r="AU2027" s="25" t="s">
        <v>84</v>
      </c>
    </row>
    <row r="2028" spans="2:65" s="1" customFormat="1" ht="16.5" customHeight="1">
      <c r="B2028" s="42"/>
      <c r="C2028" s="193" t="s">
        <v>2534</v>
      </c>
      <c r="D2028" s="193" t="s">
        <v>168</v>
      </c>
      <c r="E2028" s="194" t="s">
        <v>1231</v>
      </c>
      <c r="F2028" s="195" t="s">
        <v>1232</v>
      </c>
      <c r="G2028" s="196" t="s">
        <v>1233</v>
      </c>
      <c r="H2028" s="197">
        <v>24</v>
      </c>
      <c r="I2028" s="198"/>
      <c r="J2028" s="199">
        <f>ROUND(I2028*H2028,2)</f>
        <v>0</v>
      </c>
      <c r="K2028" s="195" t="s">
        <v>21</v>
      </c>
      <c r="L2028" s="62"/>
      <c r="M2028" s="200" t="s">
        <v>21</v>
      </c>
      <c r="N2028" s="201" t="s">
        <v>48</v>
      </c>
      <c r="O2028" s="43"/>
      <c r="P2028" s="202">
        <f>O2028*H2028</f>
        <v>0</v>
      </c>
      <c r="Q2028" s="202">
        <v>0</v>
      </c>
      <c r="R2028" s="202">
        <f>Q2028*H2028</f>
        <v>0</v>
      </c>
      <c r="S2028" s="202">
        <v>0</v>
      </c>
      <c r="T2028" s="203">
        <f>S2028*H2028</f>
        <v>0</v>
      </c>
      <c r="AR2028" s="25" t="s">
        <v>173</v>
      </c>
      <c r="AT2028" s="25" t="s">
        <v>168</v>
      </c>
      <c r="AU2028" s="25" t="s">
        <v>84</v>
      </c>
      <c r="AY2028" s="25" t="s">
        <v>163</v>
      </c>
      <c r="BE2028" s="204">
        <f>IF(N2028="základní",J2028,0)</f>
        <v>0</v>
      </c>
      <c r="BF2028" s="204">
        <f>IF(N2028="snížená",J2028,0)</f>
        <v>0</v>
      </c>
      <c r="BG2028" s="204">
        <f>IF(N2028="zákl. přenesená",J2028,0)</f>
        <v>0</v>
      </c>
      <c r="BH2028" s="204">
        <f>IF(N2028="sníž. přenesená",J2028,0)</f>
        <v>0</v>
      </c>
      <c r="BI2028" s="204">
        <f>IF(N2028="nulová",J2028,0)</f>
        <v>0</v>
      </c>
      <c r="BJ2028" s="25" t="s">
        <v>98</v>
      </c>
      <c r="BK2028" s="204">
        <f>ROUND(I2028*H2028,2)</f>
        <v>0</v>
      </c>
      <c r="BL2028" s="25" t="s">
        <v>173</v>
      </c>
      <c r="BM2028" s="25" t="s">
        <v>2535</v>
      </c>
    </row>
    <row r="2029" spans="2:65" s="1" customFormat="1" ht="13.5">
      <c r="B2029" s="42"/>
      <c r="C2029" s="64"/>
      <c r="D2029" s="205" t="s">
        <v>175</v>
      </c>
      <c r="E2029" s="64"/>
      <c r="F2029" s="206" t="s">
        <v>1232</v>
      </c>
      <c r="G2029" s="64"/>
      <c r="H2029" s="64"/>
      <c r="I2029" s="164"/>
      <c r="J2029" s="64"/>
      <c r="K2029" s="64"/>
      <c r="L2029" s="62"/>
      <c r="M2029" s="207"/>
      <c r="N2029" s="43"/>
      <c r="O2029" s="43"/>
      <c r="P2029" s="43"/>
      <c r="Q2029" s="43"/>
      <c r="R2029" s="43"/>
      <c r="S2029" s="43"/>
      <c r="T2029" s="79"/>
      <c r="AT2029" s="25" t="s">
        <v>175</v>
      </c>
      <c r="AU2029" s="25" t="s">
        <v>84</v>
      </c>
    </row>
    <row r="2030" spans="2:65" s="1" customFormat="1" ht="38.25" customHeight="1">
      <c r="B2030" s="42"/>
      <c r="C2030" s="193" t="s">
        <v>1856</v>
      </c>
      <c r="D2030" s="193" t="s">
        <v>168</v>
      </c>
      <c r="E2030" s="194" t="s">
        <v>1234</v>
      </c>
      <c r="F2030" s="195" t="s">
        <v>1235</v>
      </c>
      <c r="G2030" s="196" t="s">
        <v>288</v>
      </c>
      <c r="H2030" s="197">
        <v>7</v>
      </c>
      <c r="I2030" s="198"/>
      <c r="J2030" s="199">
        <f>ROUND(I2030*H2030,2)</f>
        <v>0</v>
      </c>
      <c r="K2030" s="195" t="s">
        <v>21</v>
      </c>
      <c r="L2030" s="62"/>
      <c r="M2030" s="200" t="s">
        <v>21</v>
      </c>
      <c r="N2030" s="201" t="s">
        <v>48</v>
      </c>
      <c r="O2030" s="43"/>
      <c r="P2030" s="202">
        <f>O2030*H2030</f>
        <v>0</v>
      </c>
      <c r="Q2030" s="202">
        <v>0</v>
      </c>
      <c r="R2030" s="202">
        <f>Q2030*H2030</f>
        <v>0</v>
      </c>
      <c r="S2030" s="202">
        <v>0</v>
      </c>
      <c r="T2030" s="203">
        <f>S2030*H2030</f>
        <v>0</v>
      </c>
      <c r="AR2030" s="25" t="s">
        <v>173</v>
      </c>
      <c r="AT2030" s="25" t="s">
        <v>168</v>
      </c>
      <c r="AU2030" s="25" t="s">
        <v>84</v>
      </c>
      <c r="AY2030" s="25" t="s">
        <v>163</v>
      </c>
      <c r="BE2030" s="204">
        <f>IF(N2030="základní",J2030,0)</f>
        <v>0</v>
      </c>
      <c r="BF2030" s="204">
        <f>IF(N2030="snížená",J2030,0)</f>
        <v>0</v>
      </c>
      <c r="BG2030" s="204">
        <f>IF(N2030="zákl. přenesená",J2030,0)</f>
        <v>0</v>
      </c>
      <c r="BH2030" s="204">
        <f>IF(N2030="sníž. přenesená",J2030,0)</f>
        <v>0</v>
      </c>
      <c r="BI2030" s="204">
        <f>IF(N2030="nulová",J2030,0)</f>
        <v>0</v>
      </c>
      <c r="BJ2030" s="25" t="s">
        <v>98</v>
      </c>
      <c r="BK2030" s="204">
        <f>ROUND(I2030*H2030,2)</f>
        <v>0</v>
      </c>
      <c r="BL2030" s="25" t="s">
        <v>173</v>
      </c>
      <c r="BM2030" s="25" t="s">
        <v>2536</v>
      </c>
    </row>
    <row r="2031" spans="2:65" s="1" customFormat="1" ht="27">
      <c r="B2031" s="42"/>
      <c r="C2031" s="64"/>
      <c r="D2031" s="205" t="s">
        <v>175</v>
      </c>
      <c r="E2031" s="64"/>
      <c r="F2031" s="206" t="s">
        <v>1235</v>
      </c>
      <c r="G2031" s="64"/>
      <c r="H2031" s="64"/>
      <c r="I2031" s="164"/>
      <c r="J2031" s="64"/>
      <c r="K2031" s="64"/>
      <c r="L2031" s="62"/>
      <c r="M2031" s="207"/>
      <c r="N2031" s="43"/>
      <c r="O2031" s="43"/>
      <c r="P2031" s="43"/>
      <c r="Q2031" s="43"/>
      <c r="R2031" s="43"/>
      <c r="S2031" s="43"/>
      <c r="T2031" s="79"/>
      <c r="AT2031" s="25" t="s">
        <v>175</v>
      </c>
      <c r="AU2031" s="25" t="s">
        <v>84</v>
      </c>
    </row>
    <row r="2032" spans="2:65" s="1" customFormat="1" ht="38.25" customHeight="1">
      <c r="B2032" s="42"/>
      <c r="C2032" s="193" t="s">
        <v>2537</v>
      </c>
      <c r="D2032" s="193" t="s">
        <v>168</v>
      </c>
      <c r="E2032" s="194" t="s">
        <v>1236</v>
      </c>
      <c r="F2032" s="195" t="s">
        <v>1237</v>
      </c>
      <c r="G2032" s="196" t="s">
        <v>288</v>
      </c>
      <c r="H2032" s="197">
        <v>3</v>
      </c>
      <c r="I2032" s="198"/>
      <c r="J2032" s="199">
        <f>ROUND(I2032*H2032,2)</f>
        <v>0</v>
      </c>
      <c r="K2032" s="195" t="s">
        <v>21</v>
      </c>
      <c r="L2032" s="62"/>
      <c r="M2032" s="200" t="s">
        <v>21</v>
      </c>
      <c r="N2032" s="201" t="s">
        <v>48</v>
      </c>
      <c r="O2032" s="43"/>
      <c r="P2032" s="202">
        <f>O2032*H2032</f>
        <v>0</v>
      </c>
      <c r="Q2032" s="202">
        <v>0</v>
      </c>
      <c r="R2032" s="202">
        <f>Q2032*H2032</f>
        <v>0</v>
      </c>
      <c r="S2032" s="202">
        <v>0</v>
      </c>
      <c r="T2032" s="203">
        <f>S2032*H2032</f>
        <v>0</v>
      </c>
      <c r="AR2032" s="25" t="s">
        <v>173</v>
      </c>
      <c r="AT2032" s="25" t="s">
        <v>168</v>
      </c>
      <c r="AU2032" s="25" t="s">
        <v>84</v>
      </c>
      <c r="AY2032" s="25" t="s">
        <v>163</v>
      </c>
      <c r="BE2032" s="204">
        <f>IF(N2032="základní",J2032,0)</f>
        <v>0</v>
      </c>
      <c r="BF2032" s="204">
        <f>IF(N2032="snížená",J2032,0)</f>
        <v>0</v>
      </c>
      <c r="BG2032" s="204">
        <f>IF(N2032="zákl. přenesená",J2032,0)</f>
        <v>0</v>
      </c>
      <c r="BH2032" s="204">
        <f>IF(N2032="sníž. přenesená",J2032,0)</f>
        <v>0</v>
      </c>
      <c r="BI2032" s="204">
        <f>IF(N2032="nulová",J2032,0)</f>
        <v>0</v>
      </c>
      <c r="BJ2032" s="25" t="s">
        <v>98</v>
      </c>
      <c r="BK2032" s="204">
        <f>ROUND(I2032*H2032,2)</f>
        <v>0</v>
      </c>
      <c r="BL2032" s="25" t="s">
        <v>173</v>
      </c>
      <c r="BM2032" s="25" t="s">
        <v>2538</v>
      </c>
    </row>
    <row r="2033" spans="2:65" s="1" customFormat="1" ht="27">
      <c r="B2033" s="42"/>
      <c r="C2033" s="64"/>
      <c r="D2033" s="205" t="s">
        <v>175</v>
      </c>
      <c r="E2033" s="64"/>
      <c r="F2033" s="206" t="s">
        <v>1237</v>
      </c>
      <c r="G2033" s="64"/>
      <c r="H2033" s="64"/>
      <c r="I2033" s="164"/>
      <c r="J2033" s="64"/>
      <c r="K2033" s="64"/>
      <c r="L2033" s="62"/>
      <c r="M2033" s="207"/>
      <c r="N2033" s="43"/>
      <c r="O2033" s="43"/>
      <c r="P2033" s="43"/>
      <c r="Q2033" s="43"/>
      <c r="R2033" s="43"/>
      <c r="S2033" s="43"/>
      <c r="T2033" s="79"/>
      <c r="AT2033" s="25" t="s">
        <v>175</v>
      </c>
      <c r="AU2033" s="25" t="s">
        <v>84</v>
      </c>
    </row>
    <row r="2034" spans="2:65" s="1" customFormat="1" ht="25.5" customHeight="1">
      <c r="B2034" s="42"/>
      <c r="C2034" s="193" t="s">
        <v>1857</v>
      </c>
      <c r="D2034" s="193" t="s">
        <v>168</v>
      </c>
      <c r="E2034" s="194" t="s">
        <v>1238</v>
      </c>
      <c r="F2034" s="195" t="s">
        <v>1239</v>
      </c>
      <c r="G2034" s="196" t="s">
        <v>288</v>
      </c>
      <c r="H2034" s="197">
        <v>26</v>
      </c>
      <c r="I2034" s="198"/>
      <c r="J2034" s="199">
        <f>ROUND(I2034*H2034,2)</f>
        <v>0</v>
      </c>
      <c r="K2034" s="195" t="s">
        <v>21</v>
      </c>
      <c r="L2034" s="62"/>
      <c r="M2034" s="200" t="s">
        <v>21</v>
      </c>
      <c r="N2034" s="201" t="s">
        <v>48</v>
      </c>
      <c r="O2034" s="43"/>
      <c r="P2034" s="202">
        <f>O2034*H2034</f>
        <v>0</v>
      </c>
      <c r="Q2034" s="202">
        <v>0</v>
      </c>
      <c r="R2034" s="202">
        <f>Q2034*H2034</f>
        <v>0</v>
      </c>
      <c r="S2034" s="202">
        <v>0</v>
      </c>
      <c r="T2034" s="203">
        <f>S2034*H2034</f>
        <v>0</v>
      </c>
      <c r="AR2034" s="25" t="s">
        <v>173</v>
      </c>
      <c r="AT2034" s="25" t="s">
        <v>168</v>
      </c>
      <c r="AU2034" s="25" t="s">
        <v>84</v>
      </c>
      <c r="AY2034" s="25" t="s">
        <v>163</v>
      </c>
      <c r="BE2034" s="204">
        <f>IF(N2034="základní",J2034,0)</f>
        <v>0</v>
      </c>
      <c r="BF2034" s="204">
        <f>IF(N2034="snížená",J2034,0)</f>
        <v>0</v>
      </c>
      <c r="BG2034" s="204">
        <f>IF(N2034="zákl. přenesená",J2034,0)</f>
        <v>0</v>
      </c>
      <c r="BH2034" s="204">
        <f>IF(N2034="sníž. přenesená",J2034,0)</f>
        <v>0</v>
      </c>
      <c r="BI2034" s="204">
        <f>IF(N2034="nulová",J2034,0)</f>
        <v>0</v>
      </c>
      <c r="BJ2034" s="25" t="s">
        <v>98</v>
      </c>
      <c r="BK2034" s="204">
        <f>ROUND(I2034*H2034,2)</f>
        <v>0</v>
      </c>
      <c r="BL2034" s="25" t="s">
        <v>173</v>
      </c>
      <c r="BM2034" s="25" t="s">
        <v>2539</v>
      </c>
    </row>
    <row r="2035" spans="2:65" s="1" customFormat="1" ht="27">
      <c r="B2035" s="42"/>
      <c r="C2035" s="64"/>
      <c r="D2035" s="205" t="s">
        <v>175</v>
      </c>
      <c r="E2035" s="64"/>
      <c r="F2035" s="206" t="s">
        <v>1239</v>
      </c>
      <c r="G2035" s="64"/>
      <c r="H2035" s="64"/>
      <c r="I2035" s="164"/>
      <c r="J2035" s="64"/>
      <c r="K2035" s="64"/>
      <c r="L2035" s="62"/>
      <c r="M2035" s="207"/>
      <c r="N2035" s="43"/>
      <c r="O2035" s="43"/>
      <c r="P2035" s="43"/>
      <c r="Q2035" s="43"/>
      <c r="R2035" s="43"/>
      <c r="S2035" s="43"/>
      <c r="T2035" s="79"/>
      <c r="AT2035" s="25" t="s">
        <v>175</v>
      </c>
      <c r="AU2035" s="25" t="s">
        <v>84</v>
      </c>
    </row>
    <row r="2036" spans="2:65" s="1" customFormat="1" ht="25.5" customHeight="1">
      <c r="B2036" s="42"/>
      <c r="C2036" s="193" t="s">
        <v>2540</v>
      </c>
      <c r="D2036" s="193" t="s">
        <v>168</v>
      </c>
      <c r="E2036" s="194" t="s">
        <v>1240</v>
      </c>
      <c r="F2036" s="195" t="s">
        <v>1241</v>
      </c>
      <c r="G2036" s="196" t="s">
        <v>288</v>
      </c>
      <c r="H2036" s="197">
        <v>18</v>
      </c>
      <c r="I2036" s="198"/>
      <c r="J2036" s="199">
        <f>ROUND(I2036*H2036,2)</f>
        <v>0</v>
      </c>
      <c r="K2036" s="195" t="s">
        <v>21</v>
      </c>
      <c r="L2036" s="62"/>
      <c r="M2036" s="200" t="s">
        <v>21</v>
      </c>
      <c r="N2036" s="201" t="s">
        <v>48</v>
      </c>
      <c r="O2036" s="43"/>
      <c r="P2036" s="202">
        <f>O2036*H2036</f>
        <v>0</v>
      </c>
      <c r="Q2036" s="202">
        <v>0</v>
      </c>
      <c r="R2036" s="202">
        <f>Q2036*H2036</f>
        <v>0</v>
      </c>
      <c r="S2036" s="202">
        <v>0</v>
      </c>
      <c r="T2036" s="203">
        <f>S2036*H2036</f>
        <v>0</v>
      </c>
      <c r="AR2036" s="25" t="s">
        <v>173</v>
      </c>
      <c r="AT2036" s="25" t="s">
        <v>168</v>
      </c>
      <c r="AU2036" s="25" t="s">
        <v>84</v>
      </c>
      <c r="AY2036" s="25" t="s">
        <v>163</v>
      </c>
      <c r="BE2036" s="204">
        <f>IF(N2036="základní",J2036,0)</f>
        <v>0</v>
      </c>
      <c r="BF2036" s="204">
        <f>IF(N2036="snížená",J2036,0)</f>
        <v>0</v>
      </c>
      <c r="BG2036" s="204">
        <f>IF(N2036="zákl. přenesená",J2036,0)</f>
        <v>0</v>
      </c>
      <c r="BH2036" s="204">
        <f>IF(N2036="sníž. přenesená",J2036,0)</f>
        <v>0</v>
      </c>
      <c r="BI2036" s="204">
        <f>IF(N2036="nulová",J2036,0)</f>
        <v>0</v>
      </c>
      <c r="BJ2036" s="25" t="s">
        <v>98</v>
      </c>
      <c r="BK2036" s="204">
        <f>ROUND(I2036*H2036,2)</f>
        <v>0</v>
      </c>
      <c r="BL2036" s="25" t="s">
        <v>173</v>
      </c>
      <c r="BM2036" s="25" t="s">
        <v>2541</v>
      </c>
    </row>
    <row r="2037" spans="2:65" s="1" customFormat="1" ht="27">
      <c r="B2037" s="42"/>
      <c r="C2037" s="64"/>
      <c r="D2037" s="205" t="s">
        <v>175</v>
      </c>
      <c r="E2037" s="64"/>
      <c r="F2037" s="206" t="s">
        <v>1241</v>
      </c>
      <c r="G2037" s="64"/>
      <c r="H2037" s="64"/>
      <c r="I2037" s="164"/>
      <c r="J2037" s="64"/>
      <c r="K2037" s="64"/>
      <c r="L2037" s="62"/>
      <c r="M2037" s="207"/>
      <c r="N2037" s="43"/>
      <c r="O2037" s="43"/>
      <c r="P2037" s="43"/>
      <c r="Q2037" s="43"/>
      <c r="R2037" s="43"/>
      <c r="S2037" s="43"/>
      <c r="T2037" s="79"/>
      <c r="AT2037" s="25" t="s">
        <v>175</v>
      </c>
      <c r="AU2037" s="25" t="s">
        <v>84</v>
      </c>
    </row>
    <row r="2038" spans="2:65" s="1" customFormat="1" ht="25.5" customHeight="1">
      <c r="B2038" s="42"/>
      <c r="C2038" s="193" t="s">
        <v>1859</v>
      </c>
      <c r="D2038" s="193" t="s">
        <v>168</v>
      </c>
      <c r="E2038" s="194" t="s">
        <v>1242</v>
      </c>
      <c r="F2038" s="195" t="s">
        <v>1243</v>
      </c>
      <c r="G2038" s="196" t="s">
        <v>288</v>
      </c>
      <c r="H2038" s="197">
        <v>12</v>
      </c>
      <c r="I2038" s="198"/>
      <c r="J2038" s="199">
        <f>ROUND(I2038*H2038,2)</f>
        <v>0</v>
      </c>
      <c r="K2038" s="195" t="s">
        <v>21</v>
      </c>
      <c r="L2038" s="62"/>
      <c r="M2038" s="200" t="s">
        <v>21</v>
      </c>
      <c r="N2038" s="201" t="s">
        <v>48</v>
      </c>
      <c r="O2038" s="43"/>
      <c r="P2038" s="202">
        <f>O2038*H2038</f>
        <v>0</v>
      </c>
      <c r="Q2038" s="202">
        <v>0</v>
      </c>
      <c r="R2038" s="202">
        <f>Q2038*H2038</f>
        <v>0</v>
      </c>
      <c r="S2038" s="202">
        <v>0</v>
      </c>
      <c r="T2038" s="203">
        <f>S2038*H2038</f>
        <v>0</v>
      </c>
      <c r="AR2038" s="25" t="s">
        <v>173</v>
      </c>
      <c r="AT2038" s="25" t="s">
        <v>168</v>
      </c>
      <c r="AU2038" s="25" t="s">
        <v>84</v>
      </c>
      <c r="AY2038" s="25" t="s">
        <v>163</v>
      </c>
      <c r="BE2038" s="204">
        <f>IF(N2038="základní",J2038,0)</f>
        <v>0</v>
      </c>
      <c r="BF2038" s="204">
        <f>IF(N2038="snížená",J2038,0)</f>
        <v>0</v>
      </c>
      <c r="BG2038" s="204">
        <f>IF(N2038="zákl. přenesená",J2038,0)</f>
        <v>0</v>
      </c>
      <c r="BH2038" s="204">
        <f>IF(N2038="sníž. přenesená",J2038,0)</f>
        <v>0</v>
      </c>
      <c r="BI2038" s="204">
        <f>IF(N2038="nulová",J2038,0)</f>
        <v>0</v>
      </c>
      <c r="BJ2038" s="25" t="s">
        <v>98</v>
      </c>
      <c r="BK2038" s="204">
        <f>ROUND(I2038*H2038,2)</f>
        <v>0</v>
      </c>
      <c r="BL2038" s="25" t="s">
        <v>173</v>
      </c>
      <c r="BM2038" s="25" t="s">
        <v>2542</v>
      </c>
    </row>
    <row r="2039" spans="2:65" s="1" customFormat="1" ht="27">
      <c r="B2039" s="42"/>
      <c r="C2039" s="64"/>
      <c r="D2039" s="205" t="s">
        <v>175</v>
      </c>
      <c r="E2039" s="64"/>
      <c r="F2039" s="206" t="s">
        <v>1243</v>
      </c>
      <c r="G2039" s="64"/>
      <c r="H2039" s="64"/>
      <c r="I2039" s="164"/>
      <c r="J2039" s="64"/>
      <c r="K2039" s="64"/>
      <c r="L2039" s="62"/>
      <c r="M2039" s="207"/>
      <c r="N2039" s="43"/>
      <c r="O2039" s="43"/>
      <c r="P2039" s="43"/>
      <c r="Q2039" s="43"/>
      <c r="R2039" s="43"/>
      <c r="S2039" s="43"/>
      <c r="T2039" s="79"/>
      <c r="AT2039" s="25" t="s">
        <v>175</v>
      </c>
      <c r="AU2039" s="25" t="s">
        <v>84</v>
      </c>
    </row>
    <row r="2040" spans="2:65" s="1" customFormat="1" ht="25.5" customHeight="1">
      <c r="B2040" s="42"/>
      <c r="C2040" s="193" t="s">
        <v>2543</v>
      </c>
      <c r="D2040" s="193" t="s">
        <v>168</v>
      </c>
      <c r="E2040" s="194" t="s">
        <v>1244</v>
      </c>
      <c r="F2040" s="195" t="s">
        <v>1245</v>
      </c>
      <c r="G2040" s="196" t="s">
        <v>288</v>
      </c>
      <c r="H2040" s="197">
        <v>162</v>
      </c>
      <c r="I2040" s="198"/>
      <c r="J2040" s="199">
        <f>ROUND(I2040*H2040,2)</f>
        <v>0</v>
      </c>
      <c r="K2040" s="195" t="s">
        <v>21</v>
      </c>
      <c r="L2040" s="62"/>
      <c r="M2040" s="200" t="s">
        <v>21</v>
      </c>
      <c r="N2040" s="201" t="s">
        <v>48</v>
      </c>
      <c r="O2040" s="43"/>
      <c r="P2040" s="202">
        <f>O2040*H2040</f>
        <v>0</v>
      </c>
      <c r="Q2040" s="202">
        <v>0</v>
      </c>
      <c r="R2040" s="202">
        <f>Q2040*H2040</f>
        <v>0</v>
      </c>
      <c r="S2040" s="202">
        <v>0</v>
      </c>
      <c r="T2040" s="203">
        <f>S2040*H2040</f>
        <v>0</v>
      </c>
      <c r="AR2040" s="25" t="s">
        <v>173</v>
      </c>
      <c r="AT2040" s="25" t="s">
        <v>168</v>
      </c>
      <c r="AU2040" s="25" t="s">
        <v>84</v>
      </c>
      <c r="AY2040" s="25" t="s">
        <v>163</v>
      </c>
      <c r="BE2040" s="204">
        <f>IF(N2040="základní",J2040,0)</f>
        <v>0</v>
      </c>
      <c r="BF2040" s="204">
        <f>IF(N2040="snížená",J2040,0)</f>
        <v>0</v>
      </c>
      <c r="BG2040" s="204">
        <f>IF(N2040="zákl. přenesená",J2040,0)</f>
        <v>0</v>
      </c>
      <c r="BH2040" s="204">
        <f>IF(N2040="sníž. přenesená",J2040,0)</f>
        <v>0</v>
      </c>
      <c r="BI2040" s="204">
        <f>IF(N2040="nulová",J2040,0)</f>
        <v>0</v>
      </c>
      <c r="BJ2040" s="25" t="s">
        <v>98</v>
      </c>
      <c r="BK2040" s="204">
        <f>ROUND(I2040*H2040,2)</f>
        <v>0</v>
      </c>
      <c r="BL2040" s="25" t="s">
        <v>173</v>
      </c>
      <c r="BM2040" s="25" t="s">
        <v>2544</v>
      </c>
    </row>
    <row r="2041" spans="2:65" s="1" customFormat="1" ht="27">
      <c r="B2041" s="42"/>
      <c r="C2041" s="64"/>
      <c r="D2041" s="205" t="s">
        <v>175</v>
      </c>
      <c r="E2041" s="64"/>
      <c r="F2041" s="206" t="s">
        <v>1245</v>
      </c>
      <c r="G2041" s="64"/>
      <c r="H2041" s="64"/>
      <c r="I2041" s="164"/>
      <c r="J2041" s="64"/>
      <c r="K2041" s="64"/>
      <c r="L2041" s="62"/>
      <c r="M2041" s="207"/>
      <c r="N2041" s="43"/>
      <c r="O2041" s="43"/>
      <c r="P2041" s="43"/>
      <c r="Q2041" s="43"/>
      <c r="R2041" s="43"/>
      <c r="S2041" s="43"/>
      <c r="T2041" s="79"/>
      <c r="AT2041" s="25" t="s">
        <v>175</v>
      </c>
      <c r="AU2041" s="25" t="s">
        <v>84</v>
      </c>
    </row>
    <row r="2042" spans="2:65" s="1" customFormat="1" ht="38.25" customHeight="1">
      <c r="B2042" s="42"/>
      <c r="C2042" s="193" t="s">
        <v>1860</v>
      </c>
      <c r="D2042" s="193" t="s">
        <v>168</v>
      </c>
      <c r="E2042" s="194" t="s">
        <v>1246</v>
      </c>
      <c r="F2042" s="195" t="s">
        <v>1247</v>
      </c>
      <c r="G2042" s="196" t="s">
        <v>184</v>
      </c>
      <c r="H2042" s="197">
        <v>3</v>
      </c>
      <c r="I2042" s="198"/>
      <c r="J2042" s="199">
        <f>ROUND(I2042*H2042,2)</f>
        <v>0</v>
      </c>
      <c r="K2042" s="195" t="s">
        <v>21</v>
      </c>
      <c r="L2042" s="62"/>
      <c r="M2042" s="200" t="s">
        <v>21</v>
      </c>
      <c r="N2042" s="201" t="s">
        <v>48</v>
      </c>
      <c r="O2042" s="43"/>
      <c r="P2042" s="202">
        <f>O2042*H2042</f>
        <v>0</v>
      </c>
      <c r="Q2042" s="202">
        <v>0</v>
      </c>
      <c r="R2042" s="202">
        <f>Q2042*H2042</f>
        <v>0</v>
      </c>
      <c r="S2042" s="202">
        <v>0</v>
      </c>
      <c r="T2042" s="203">
        <f>S2042*H2042</f>
        <v>0</v>
      </c>
      <c r="AR2042" s="25" t="s">
        <v>173</v>
      </c>
      <c r="AT2042" s="25" t="s">
        <v>168</v>
      </c>
      <c r="AU2042" s="25" t="s">
        <v>84</v>
      </c>
      <c r="AY2042" s="25" t="s">
        <v>163</v>
      </c>
      <c r="BE2042" s="204">
        <f>IF(N2042="základní",J2042,0)</f>
        <v>0</v>
      </c>
      <c r="BF2042" s="204">
        <f>IF(N2042="snížená",J2042,0)</f>
        <v>0</v>
      </c>
      <c r="BG2042" s="204">
        <f>IF(N2042="zákl. přenesená",J2042,0)</f>
        <v>0</v>
      </c>
      <c r="BH2042" s="204">
        <f>IF(N2042="sníž. přenesená",J2042,0)</f>
        <v>0</v>
      </c>
      <c r="BI2042" s="204">
        <f>IF(N2042="nulová",J2042,0)</f>
        <v>0</v>
      </c>
      <c r="BJ2042" s="25" t="s">
        <v>98</v>
      </c>
      <c r="BK2042" s="204">
        <f>ROUND(I2042*H2042,2)</f>
        <v>0</v>
      </c>
      <c r="BL2042" s="25" t="s">
        <v>173</v>
      </c>
      <c r="BM2042" s="25" t="s">
        <v>2545</v>
      </c>
    </row>
    <row r="2043" spans="2:65" s="1" customFormat="1" ht="40.5">
      <c r="B2043" s="42"/>
      <c r="C2043" s="64"/>
      <c r="D2043" s="205" t="s">
        <v>175</v>
      </c>
      <c r="E2043" s="64"/>
      <c r="F2043" s="206" t="s">
        <v>1247</v>
      </c>
      <c r="G2043" s="64"/>
      <c r="H2043" s="64"/>
      <c r="I2043" s="164"/>
      <c r="J2043" s="64"/>
      <c r="K2043" s="64"/>
      <c r="L2043" s="62"/>
      <c r="M2043" s="207"/>
      <c r="N2043" s="43"/>
      <c r="O2043" s="43"/>
      <c r="P2043" s="43"/>
      <c r="Q2043" s="43"/>
      <c r="R2043" s="43"/>
      <c r="S2043" s="43"/>
      <c r="T2043" s="79"/>
      <c r="AT2043" s="25" t="s">
        <v>175</v>
      </c>
      <c r="AU2043" s="25" t="s">
        <v>84</v>
      </c>
    </row>
    <row r="2044" spans="2:65" s="1" customFormat="1" ht="38.25" customHeight="1">
      <c r="B2044" s="42"/>
      <c r="C2044" s="193" t="s">
        <v>2546</v>
      </c>
      <c r="D2044" s="193" t="s">
        <v>168</v>
      </c>
      <c r="E2044" s="194" t="s">
        <v>1248</v>
      </c>
      <c r="F2044" s="195" t="s">
        <v>1249</v>
      </c>
      <c r="G2044" s="196" t="s">
        <v>184</v>
      </c>
      <c r="H2044" s="197">
        <v>2</v>
      </c>
      <c r="I2044" s="198"/>
      <c r="J2044" s="199">
        <f>ROUND(I2044*H2044,2)</f>
        <v>0</v>
      </c>
      <c r="K2044" s="195" t="s">
        <v>21</v>
      </c>
      <c r="L2044" s="62"/>
      <c r="M2044" s="200" t="s">
        <v>21</v>
      </c>
      <c r="N2044" s="201" t="s">
        <v>48</v>
      </c>
      <c r="O2044" s="43"/>
      <c r="P2044" s="202">
        <f>O2044*H2044</f>
        <v>0</v>
      </c>
      <c r="Q2044" s="202">
        <v>0</v>
      </c>
      <c r="R2044" s="202">
        <f>Q2044*H2044</f>
        <v>0</v>
      </c>
      <c r="S2044" s="202">
        <v>0</v>
      </c>
      <c r="T2044" s="203">
        <f>S2044*H2044</f>
        <v>0</v>
      </c>
      <c r="AR2044" s="25" t="s">
        <v>173</v>
      </c>
      <c r="AT2044" s="25" t="s">
        <v>168</v>
      </c>
      <c r="AU2044" s="25" t="s">
        <v>84</v>
      </c>
      <c r="AY2044" s="25" t="s">
        <v>163</v>
      </c>
      <c r="BE2044" s="204">
        <f>IF(N2044="základní",J2044,0)</f>
        <v>0</v>
      </c>
      <c r="BF2044" s="204">
        <f>IF(N2044="snížená",J2044,0)</f>
        <v>0</v>
      </c>
      <c r="BG2044" s="204">
        <f>IF(N2044="zákl. přenesená",J2044,0)</f>
        <v>0</v>
      </c>
      <c r="BH2044" s="204">
        <f>IF(N2044="sníž. přenesená",J2044,0)</f>
        <v>0</v>
      </c>
      <c r="BI2044" s="204">
        <f>IF(N2044="nulová",J2044,0)</f>
        <v>0</v>
      </c>
      <c r="BJ2044" s="25" t="s">
        <v>98</v>
      </c>
      <c r="BK2044" s="204">
        <f>ROUND(I2044*H2044,2)</f>
        <v>0</v>
      </c>
      <c r="BL2044" s="25" t="s">
        <v>173</v>
      </c>
      <c r="BM2044" s="25" t="s">
        <v>2547</v>
      </c>
    </row>
    <row r="2045" spans="2:65" s="1" customFormat="1" ht="40.5">
      <c r="B2045" s="42"/>
      <c r="C2045" s="64"/>
      <c r="D2045" s="205" t="s">
        <v>175</v>
      </c>
      <c r="E2045" s="64"/>
      <c r="F2045" s="206" t="s">
        <v>1249</v>
      </c>
      <c r="G2045" s="64"/>
      <c r="H2045" s="64"/>
      <c r="I2045" s="164"/>
      <c r="J2045" s="64"/>
      <c r="K2045" s="64"/>
      <c r="L2045" s="62"/>
      <c r="M2045" s="207"/>
      <c r="N2045" s="43"/>
      <c r="O2045" s="43"/>
      <c r="P2045" s="43"/>
      <c r="Q2045" s="43"/>
      <c r="R2045" s="43"/>
      <c r="S2045" s="43"/>
      <c r="T2045" s="79"/>
      <c r="AT2045" s="25" t="s">
        <v>175</v>
      </c>
      <c r="AU2045" s="25" t="s">
        <v>84</v>
      </c>
    </row>
    <row r="2046" spans="2:65" s="1" customFormat="1" ht="16.5" customHeight="1">
      <c r="B2046" s="42"/>
      <c r="C2046" s="193" t="s">
        <v>1862</v>
      </c>
      <c r="D2046" s="193" t="s">
        <v>168</v>
      </c>
      <c r="E2046" s="194" t="s">
        <v>1250</v>
      </c>
      <c r="F2046" s="195" t="s">
        <v>1251</v>
      </c>
      <c r="G2046" s="196" t="s">
        <v>184</v>
      </c>
      <c r="H2046" s="197">
        <v>12</v>
      </c>
      <c r="I2046" s="198"/>
      <c r="J2046" s="199">
        <f>ROUND(I2046*H2046,2)</f>
        <v>0</v>
      </c>
      <c r="K2046" s="195" t="s">
        <v>21</v>
      </c>
      <c r="L2046" s="62"/>
      <c r="M2046" s="200" t="s">
        <v>21</v>
      </c>
      <c r="N2046" s="201" t="s">
        <v>48</v>
      </c>
      <c r="O2046" s="43"/>
      <c r="P2046" s="202">
        <f>O2046*H2046</f>
        <v>0</v>
      </c>
      <c r="Q2046" s="202">
        <v>0</v>
      </c>
      <c r="R2046" s="202">
        <f>Q2046*H2046</f>
        <v>0</v>
      </c>
      <c r="S2046" s="202">
        <v>0</v>
      </c>
      <c r="T2046" s="203">
        <f>S2046*H2046</f>
        <v>0</v>
      </c>
      <c r="AR2046" s="25" t="s">
        <v>173</v>
      </c>
      <c r="AT2046" s="25" t="s">
        <v>168</v>
      </c>
      <c r="AU2046" s="25" t="s">
        <v>84</v>
      </c>
      <c r="AY2046" s="25" t="s">
        <v>163</v>
      </c>
      <c r="BE2046" s="204">
        <f>IF(N2046="základní",J2046,0)</f>
        <v>0</v>
      </c>
      <c r="BF2046" s="204">
        <f>IF(N2046="snížená",J2046,0)</f>
        <v>0</v>
      </c>
      <c r="BG2046" s="204">
        <f>IF(N2046="zákl. přenesená",J2046,0)</f>
        <v>0</v>
      </c>
      <c r="BH2046" s="204">
        <f>IF(N2046="sníž. přenesená",J2046,0)</f>
        <v>0</v>
      </c>
      <c r="BI2046" s="204">
        <f>IF(N2046="nulová",J2046,0)</f>
        <v>0</v>
      </c>
      <c r="BJ2046" s="25" t="s">
        <v>98</v>
      </c>
      <c r="BK2046" s="204">
        <f>ROUND(I2046*H2046,2)</f>
        <v>0</v>
      </c>
      <c r="BL2046" s="25" t="s">
        <v>173</v>
      </c>
      <c r="BM2046" s="25" t="s">
        <v>2548</v>
      </c>
    </row>
    <row r="2047" spans="2:65" s="1" customFormat="1" ht="13.5">
      <c r="B2047" s="42"/>
      <c r="C2047" s="64"/>
      <c r="D2047" s="205" t="s">
        <v>175</v>
      </c>
      <c r="E2047" s="64"/>
      <c r="F2047" s="206" t="s">
        <v>1251</v>
      </c>
      <c r="G2047" s="64"/>
      <c r="H2047" s="64"/>
      <c r="I2047" s="164"/>
      <c r="J2047" s="64"/>
      <c r="K2047" s="64"/>
      <c r="L2047" s="62"/>
      <c r="M2047" s="207"/>
      <c r="N2047" s="43"/>
      <c r="O2047" s="43"/>
      <c r="P2047" s="43"/>
      <c r="Q2047" s="43"/>
      <c r="R2047" s="43"/>
      <c r="S2047" s="43"/>
      <c r="T2047" s="79"/>
      <c r="AT2047" s="25" t="s">
        <v>175</v>
      </c>
      <c r="AU2047" s="25" t="s">
        <v>84</v>
      </c>
    </row>
    <row r="2048" spans="2:65" s="1" customFormat="1" ht="16.5" customHeight="1">
      <c r="B2048" s="42"/>
      <c r="C2048" s="193" t="s">
        <v>2549</v>
      </c>
      <c r="D2048" s="193" t="s">
        <v>168</v>
      </c>
      <c r="E2048" s="194" t="s">
        <v>1252</v>
      </c>
      <c r="F2048" s="195" t="s">
        <v>1253</v>
      </c>
      <c r="G2048" s="196" t="s">
        <v>1254</v>
      </c>
      <c r="H2048" s="197">
        <v>36</v>
      </c>
      <c r="I2048" s="198"/>
      <c r="J2048" s="199">
        <f>ROUND(I2048*H2048,2)</f>
        <v>0</v>
      </c>
      <c r="K2048" s="195" t="s">
        <v>21</v>
      </c>
      <c r="L2048" s="62"/>
      <c r="M2048" s="200" t="s">
        <v>21</v>
      </c>
      <c r="N2048" s="201" t="s">
        <v>48</v>
      </c>
      <c r="O2048" s="43"/>
      <c r="P2048" s="202">
        <f>O2048*H2048</f>
        <v>0</v>
      </c>
      <c r="Q2048" s="202">
        <v>0</v>
      </c>
      <c r="R2048" s="202">
        <f>Q2048*H2048</f>
        <v>0</v>
      </c>
      <c r="S2048" s="202">
        <v>0</v>
      </c>
      <c r="T2048" s="203">
        <f>S2048*H2048</f>
        <v>0</v>
      </c>
      <c r="AR2048" s="25" t="s">
        <v>173</v>
      </c>
      <c r="AT2048" s="25" t="s">
        <v>168</v>
      </c>
      <c r="AU2048" s="25" t="s">
        <v>84</v>
      </c>
      <c r="AY2048" s="25" t="s">
        <v>163</v>
      </c>
      <c r="BE2048" s="204">
        <f>IF(N2048="základní",J2048,0)</f>
        <v>0</v>
      </c>
      <c r="BF2048" s="204">
        <f>IF(N2048="snížená",J2048,0)</f>
        <v>0</v>
      </c>
      <c r="BG2048" s="204">
        <f>IF(N2048="zákl. přenesená",J2048,0)</f>
        <v>0</v>
      </c>
      <c r="BH2048" s="204">
        <f>IF(N2048="sníž. přenesená",J2048,0)</f>
        <v>0</v>
      </c>
      <c r="BI2048" s="204">
        <f>IF(N2048="nulová",J2048,0)</f>
        <v>0</v>
      </c>
      <c r="BJ2048" s="25" t="s">
        <v>98</v>
      </c>
      <c r="BK2048" s="204">
        <f>ROUND(I2048*H2048,2)</f>
        <v>0</v>
      </c>
      <c r="BL2048" s="25" t="s">
        <v>173</v>
      </c>
      <c r="BM2048" s="25" t="s">
        <v>2550</v>
      </c>
    </row>
    <row r="2049" spans="2:65" s="1" customFormat="1" ht="13.5">
      <c r="B2049" s="42"/>
      <c r="C2049" s="64"/>
      <c r="D2049" s="205" t="s">
        <v>175</v>
      </c>
      <c r="E2049" s="64"/>
      <c r="F2049" s="206" t="s">
        <v>1253</v>
      </c>
      <c r="G2049" s="64"/>
      <c r="H2049" s="64"/>
      <c r="I2049" s="164"/>
      <c r="J2049" s="64"/>
      <c r="K2049" s="64"/>
      <c r="L2049" s="62"/>
      <c r="M2049" s="207"/>
      <c r="N2049" s="43"/>
      <c r="O2049" s="43"/>
      <c r="P2049" s="43"/>
      <c r="Q2049" s="43"/>
      <c r="R2049" s="43"/>
      <c r="S2049" s="43"/>
      <c r="T2049" s="79"/>
      <c r="AT2049" s="25" t="s">
        <v>175</v>
      </c>
      <c r="AU2049" s="25" t="s">
        <v>84</v>
      </c>
    </row>
    <row r="2050" spans="2:65" s="1" customFormat="1" ht="16.5" customHeight="1">
      <c r="B2050" s="42"/>
      <c r="C2050" s="193" t="s">
        <v>1863</v>
      </c>
      <c r="D2050" s="193" t="s">
        <v>168</v>
      </c>
      <c r="E2050" s="194" t="s">
        <v>1255</v>
      </c>
      <c r="F2050" s="195" t="s">
        <v>1256</v>
      </c>
      <c r="G2050" s="196" t="s">
        <v>184</v>
      </c>
      <c r="H2050" s="197">
        <v>12</v>
      </c>
      <c r="I2050" s="198"/>
      <c r="J2050" s="199">
        <f>ROUND(I2050*H2050,2)</f>
        <v>0</v>
      </c>
      <c r="K2050" s="195" t="s">
        <v>21</v>
      </c>
      <c r="L2050" s="62"/>
      <c r="M2050" s="200" t="s">
        <v>21</v>
      </c>
      <c r="N2050" s="201" t="s">
        <v>48</v>
      </c>
      <c r="O2050" s="43"/>
      <c r="P2050" s="202">
        <f>O2050*H2050</f>
        <v>0</v>
      </c>
      <c r="Q2050" s="202">
        <v>0</v>
      </c>
      <c r="R2050" s="202">
        <f>Q2050*H2050</f>
        <v>0</v>
      </c>
      <c r="S2050" s="202">
        <v>0</v>
      </c>
      <c r="T2050" s="203">
        <f>S2050*H2050</f>
        <v>0</v>
      </c>
      <c r="AR2050" s="25" t="s">
        <v>173</v>
      </c>
      <c r="AT2050" s="25" t="s">
        <v>168</v>
      </c>
      <c r="AU2050" s="25" t="s">
        <v>84</v>
      </c>
      <c r="AY2050" s="25" t="s">
        <v>163</v>
      </c>
      <c r="BE2050" s="204">
        <f>IF(N2050="základní",J2050,0)</f>
        <v>0</v>
      </c>
      <c r="BF2050" s="204">
        <f>IF(N2050="snížená",J2050,0)</f>
        <v>0</v>
      </c>
      <c r="BG2050" s="204">
        <f>IF(N2050="zákl. přenesená",J2050,0)</f>
        <v>0</v>
      </c>
      <c r="BH2050" s="204">
        <f>IF(N2050="sníž. přenesená",J2050,0)</f>
        <v>0</v>
      </c>
      <c r="BI2050" s="204">
        <f>IF(N2050="nulová",J2050,0)</f>
        <v>0</v>
      </c>
      <c r="BJ2050" s="25" t="s">
        <v>98</v>
      </c>
      <c r="BK2050" s="204">
        <f>ROUND(I2050*H2050,2)</f>
        <v>0</v>
      </c>
      <c r="BL2050" s="25" t="s">
        <v>173</v>
      </c>
      <c r="BM2050" s="25" t="s">
        <v>2551</v>
      </c>
    </row>
    <row r="2051" spans="2:65" s="1" customFormat="1" ht="13.5">
      <c r="B2051" s="42"/>
      <c r="C2051" s="64"/>
      <c r="D2051" s="205" t="s">
        <v>175</v>
      </c>
      <c r="E2051" s="64"/>
      <c r="F2051" s="206" t="s">
        <v>1256</v>
      </c>
      <c r="G2051" s="64"/>
      <c r="H2051" s="64"/>
      <c r="I2051" s="164"/>
      <c r="J2051" s="64"/>
      <c r="K2051" s="64"/>
      <c r="L2051" s="62"/>
      <c r="M2051" s="207"/>
      <c r="N2051" s="43"/>
      <c r="O2051" s="43"/>
      <c r="P2051" s="43"/>
      <c r="Q2051" s="43"/>
      <c r="R2051" s="43"/>
      <c r="S2051" s="43"/>
      <c r="T2051" s="79"/>
      <c r="AT2051" s="25" t="s">
        <v>175</v>
      </c>
      <c r="AU2051" s="25" t="s">
        <v>84</v>
      </c>
    </row>
    <row r="2052" spans="2:65" s="1" customFormat="1" ht="16.5" customHeight="1">
      <c r="B2052" s="42"/>
      <c r="C2052" s="193" t="s">
        <v>2552</v>
      </c>
      <c r="D2052" s="193" t="s">
        <v>168</v>
      </c>
      <c r="E2052" s="194" t="s">
        <v>1257</v>
      </c>
      <c r="F2052" s="195" t="s">
        <v>1258</v>
      </c>
      <c r="G2052" s="196" t="s">
        <v>1259</v>
      </c>
      <c r="H2052" s="197">
        <v>12</v>
      </c>
      <c r="I2052" s="198"/>
      <c r="J2052" s="199">
        <f>ROUND(I2052*H2052,2)</f>
        <v>0</v>
      </c>
      <c r="K2052" s="195" t="s">
        <v>21</v>
      </c>
      <c r="L2052" s="62"/>
      <c r="M2052" s="200" t="s">
        <v>21</v>
      </c>
      <c r="N2052" s="201" t="s">
        <v>48</v>
      </c>
      <c r="O2052" s="43"/>
      <c r="P2052" s="202">
        <f>O2052*H2052</f>
        <v>0</v>
      </c>
      <c r="Q2052" s="202">
        <v>0</v>
      </c>
      <c r="R2052" s="202">
        <f>Q2052*H2052</f>
        <v>0</v>
      </c>
      <c r="S2052" s="202">
        <v>0</v>
      </c>
      <c r="T2052" s="203">
        <f>S2052*H2052</f>
        <v>0</v>
      </c>
      <c r="AR2052" s="25" t="s">
        <v>173</v>
      </c>
      <c r="AT2052" s="25" t="s">
        <v>168</v>
      </c>
      <c r="AU2052" s="25" t="s">
        <v>84</v>
      </c>
      <c r="AY2052" s="25" t="s">
        <v>163</v>
      </c>
      <c r="BE2052" s="204">
        <f>IF(N2052="základní",J2052,0)</f>
        <v>0</v>
      </c>
      <c r="BF2052" s="204">
        <f>IF(N2052="snížená",J2052,0)</f>
        <v>0</v>
      </c>
      <c r="BG2052" s="204">
        <f>IF(N2052="zákl. přenesená",J2052,0)</f>
        <v>0</v>
      </c>
      <c r="BH2052" s="204">
        <f>IF(N2052="sníž. přenesená",J2052,0)</f>
        <v>0</v>
      </c>
      <c r="BI2052" s="204">
        <f>IF(N2052="nulová",J2052,0)</f>
        <v>0</v>
      </c>
      <c r="BJ2052" s="25" t="s">
        <v>98</v>
      </c>
      <c r="BK2052" s="204">
        <f>ROUND(I2052*H2052,2)</f>
        <v>0</v>
      </c>
      <c r="BL2052" s="25" t="s">
        <v>173</v>
      </c>
      <c r="BM2052" s="25" t="s">
        <v>2553</v>
      </c>
    </row>
    <row r="2053" spans="2:65" s="1" customFormat="1" ht="13.5">
      <c r="B2053" s="42"/>
      <c r="C2053" s="64"/>
      <c r="D2053" s="205" t="s">
        <v>175</v>
      </c>
      <c r="E2053" s="64"/>
      <c r="F2053" s="206" t="s">
        <v>1258</v>
      </c>
      <c r="G2053" s="64"/>
      <c r="H2053" s="64"/>
      <c r="I2053" s="164"/>
      <c r="J2053" s="64"/>
      <c r="K2053" s="64"/>
      <c r="L2053" s="62"/>
      <c r="M2053" s="207"/>
      <c r="N2053" s="43"/>
      <c r="O2053" s="43"/>
      <c r="P2053" s="43"/>
      <c r="Q2053" s="43"/>
      <c r="R2053" s="43"/>
      <c r="S2053" s="43"/>
      <c r="T2053" s="79"/>
      <c r="AT2053" s="25" t="s">
        <v>175</v>
      </c>
      <c r="AU2053" s="25" t="s">
        <v>84</v>
      </c>
    </row>
    <row r="2054" spans="2:65" s="1" customFormat="1" ht="16.5" customHeight="1">
      <c r="B2054" s="42"/>
      <c r="C2054" s="193" t="s">
        <v>1865</v>
      </c>
      <c r="D2054" s="193" t="s">
        <v>168</v>
      </c>
      <c r="E2054" s="194" t="s">
        <v>1260</v>
      </c>
      <c r="F2054" s="195" t="s">
        <v>1261</v>
      </c>
      <c r="G2054" s="196" t="s">
        <v>288</v>
      </c>
      <c r="H2054" s="197">
        <v>162</v>
      </c>
      <c r="I2054" s="198"/>
      <c r="J2054" s="199">
        <f>ROUND(I2054*H2054,2)</f>
        <v>0</v>
      </c>
      <c r="K2054" s="195" t="s">
        <v>21</v>
      </c>
      <c r="L2054" s="62"/>
      <c r="M2054" s="200" t="s">
        <v>21</v>
      </c>
      <c r="N2054" s="201" t="s">
        <v>48</v>
      </c>
      <c r="O2054" s="43"/>
      <c r="P2054" s="202">
        <f>O2054*H2054</f>
        <v>0</v>
      </c>
      <c r="Q2054" s="202">
        <v>0</v>
      </c>
      <c r="R2054" s="202">
        <f>Q2054*H2054</f>
        <v>0</v>
      </c>
      <c r="S2054" s="202">
        <v>0</v>
      </c>
      <c r="T2054" s="203">
        <f>S2054*H2054</f>
        <v>0</v>
      </c>
      <c r="AR2054" s="25" t="s">
        <v>173</v>
      </c>
      <c r="AT2054" s="25" t="s">
        <v>168</v>
      </c>
      <c r="AU2054" s="25" t="s">
        <v>84</v>
      </c>
      <c r="AY2054" s="25" t="s">
        <v>163</v>
      </c>
      <c r="BE2054" s="204">
        <f>IF(N2054="základní",J2054,0)</f>
        <v>0</v>
      </c>
      <c r="BF2054" s="204">
        <f>IF(N2054="snížená",J2054,0)</f>
        <v>0</v>
      </c>
      <c r="BG2054" s="204">
        <f>IF(N2054="zákl. přenesená",J2054,0)</f>
        <v>0</v>
      </c>
      <c r="BH2054" s="204">
        <f>IF(N2054="sníž. přenesená",J2054,0)</f>
        <v>0</v>
      </c>
      <c r="BI2054" s="204">
        <f>IF(N2054="nulová",J2054,0)</f>
        <v>0</v>
      </c>
      <c r="BJ2054" s="25" t="s">
        <v>98</v>
      </c>
      <c r="BK2054" s="204">
        <f>ROUND(I2054*H2054,2)</f>
        <v>0</v>
      </c>
      <c r="BL2054" s="25" t="s">
        <v>173</v>
      </c>
      <c r="BM2054" s="25" t="s">
        <v>2554</v>
      </c>
    </row>
    <row r="2055" spans="2:65" s="1" customFormat="1" ht="13.5">
      <c r="B2055" s="42"/>
      <c r="C2055" s="64"/>
      <c r="D2055" s="205" t="s">
        <v>175</v>
      </c>
      <c r="E2055" s="64"/>
      <c r="F2055" s="206" t="s">
        <v>1261</v>
      </c>
      <c r="G2055" s="64"/>
      <c r="H2055" s="64"/>
      <c r="I2055" s="164"/>
      <c r="J2055" s="64"/>
      <c r="K2055" s="64"/>
      <c r="L2055" s="62"/>
      <c r="M2055" s="207"/>
      <c r="N2055" s="43"/>
      <c r="O2055" s="43"/>
      <c r="P2055" s="43"/>
      <c r="Q2055" s="43"/>
      <c r="R2055" s="43"/>
      <c r="S2055" s="43"/>
      <c r="T2055" s="79"/>
      <c r="AT2055" s="25" t="s">
        <v>175</v>
      </c>
      <c r="AU2055" s="25" t="s">
        <v>84</v>
      </c>
    </row>
    <row r="2056" spans="2:65" s="1" customFormat="1" ht="16.5" customHeight="1">
      <c r="B2056" s="42"/>
      <c r="C2056" s="193" t="s">
        <v>2555</v>
      </c>
      <c r="D2056" s="193" t="s">
        <v>168</v>
      </c>
      <c r="E2056" s="194" t="s">
        <v>1262</v>
      </c>
      <c r="F2056" s="195" t="s">
        <v>1263</v>
      </c>
      <c r="G2056" s="196" t="s">
        <v>184</v>
      </c>
      <c r="H2056" s="197">
        <v>12</v>
      </c>
      <c r="I2056" s="198"/>
      <c r="J2056" s="199">
        <f>ROUND(I2056*H2056,2)</f>
        <v>0</v>
      </c>
      <c r="K2056" s="195" t="s">
        <v>21</v>
      </c>
      <c r="L2056" s="62"/>
      <c r="M2056" s="200" t="s">
        <v>21</v>
      </c>
      <c r="N2056" s="201" t="s">
        <v>48</v>
      </c>
      <c r="O2056" s="43"/>
      <c r="P2056" s="202">
        <f>O2056*H2056</f>
        <v>0</v>
      </c>
      <c r="Q2056" s="202">
        <v>0</v>
      </c>
      <c r="R2056" s="202">
        <f>Q2056*H2056</f>
        <v>0</v>
      </c>
      <c r="S2056" s="202">
        <v>0</v>
      </c>
      <c r="T2056" s="203">
        <f>S2056*H2056</f>
        <v>0</v>
      </c>
      <c r="AR2056" s="25" t="s">
        <v>173</v>
      </c>
      <c r="AT2056" s="25" t="s">
        <v>168</v>
      </c>
      <c r="AU2056" s="25" t="s">
        <v>84</v>
      </c>
      <c r="AY2056" s="25" t="s">
        <v>163</v>
      </c>
      <c r="BE2056" s="204">
        <f>IF(N2056="základní",J2056,0)</f>
        <v>0</v>
      </c>
      <c r="BF2056" s="204">
        <f>IF(N2056="snížená",J2056,0)</f>
        <v>0</v>
      </c>
      <c r="BG2056" s="204">
        <f>IF(N2056="zákl. přenesená",J2056,0)</f>
        <v>0</v>
      </c>
      <c r="BH2056" s="204">
        <f>IF(N2056="sníž. přenesená",J2056,0)</f>
        <v>0</v>
      </c>
      <c r="BI2056" s="204">
        <f>IF(N2056="nulová",J2056,0)</f>
        <v>0</v>
      </c>
      <c r="BJ2056" s="25" t="s">
        <v>98</v>
      </c>
      <c r="BK2056" s="204">
        <f>ROUND(I2056*H2056,2)</f>
        <v>0</v>
      </c>
      <c r="BL2056" s="25" t="s">
        <v>173</v>
      </c>
      <c r="BM2056" s="25" t="s">
        <v>2556</v>
      </c>
    </row>
    <row r="2057" spans="2:65" s="1" customFormat="1" ht="13.5">
      <c r="B2057" s="42"/>
      <c r="C2057" s="64"/>
      <c r="D2057" s="205" t="s">
        <v>175</v>
      </c>
      <c r="E2057" s="64"/>
      <c r="F2057" s="206" t="s">
        <v>1263</v>
      </c>
      <c r="G2057" s="64"/>
      <c r="H2057" s="64"/>
      <c r="I2057" s="164"/>
      <c r="J2057" s="64"/>
      <c r="K2057" s="64"/>
      <c r="L2057" s="62"/>
      <c r="M2057" s="207"/>
      <c r="N2057" s="43"/>
      <c r="O2057" s="43"/>
      <c r="P2057" s="43"/>
      <c r="Q2057" s="43"/>
      <c r="R2057" s="43"/>
      <c r="S2057" s="43"/>
      <c r="T2057" s="79"/>
      <c r="AT2057" s="25" t="s">
        <v>175</v>
      </c>
      <c r="AU2057" s="25" t="s">
        <v>84</v>
      </c>
    </row>
    <row r="2058" spans="2:65" s="1" customFormat="1" ht="16.5" customHeight="1">
      <c r="B2058" s="42"/>
      <c r="C2058" s="193" t="s">
        <v>1866</v>
      </c>
      <c r="D2058" s="193" t="s">
        <v>168</v>
      </c>
      <c r="E2058" s="194" t="s">
        <v>1264</v>
      </c>
      <c r="F2058" s="195" t="s">
        <v>1265</v>
      </c>
      <c r="G2058" s="196" t="s">
        <v>288</v>
      </c>
      <c r="H2058" s="197">
        <v>26</v>
      </c>
      <c r="I2058" s="198"/>
      <c r="J2058" s="199">
        <f>ROUND(I2058*H2058,2)</f>
        <v>0</v>
      </c>
      <c r="K2058" s="195" t="s">
        <v>21</v>
      </c>
      <c r="L2058" s="62"/>
      <c r="M2058" s="200" t="s">
        <v>21</v>
      </c>
      <c r="N2058" s="201" t="s">
        <v>48</v>
      </c>
      <c r="O2058" s="43"/>
      <c r="P2058" s="202">
        <f>O2058*H2058</f>
        <v>0</v>
      </c>
      <c r="Q2058" s="202">
        <v>0</v>
      </c>
      <c r="R2058" s="202">
        <f>Q2058*H2058</f>
        <v>0</v>
      </c>
      <c r="S2058" s="202">
        <v>0</v>
      </c>
      <c r="T2058" s="203">
        <f>S2058*H2058</f>
        <v>0</v>
      </c>
      <c r="AR2058" s="25" t="s">
        <v>173</v>
      </c>
      <c r="AT2058" s="25" t="s">
        <v>168</v>
      </c>
      <c r="AU2058" s="25" t="s">
        <v>84</v>
      </c>
      <c r="AY2058" s="25" t="s">
        <v>163</v>
      </c>
      <c r="BE2058" s="204">
        <f>IF(N2058="základní",J2058,0)</f>
        <v>0</v>
      </c>
      <c r="BF2058" s="204">
        <f>IF(N2058="snížená",J2058,0)</f>
        <v>0</v>
      </c>
      <c r="BG2058" s="204">
        <f>IF(N2058="zákl. přenesená",J2058,0)</f>
        <v>0</v>
      </c>
      <c r="BH2058" s="204">
        <f>IF(N2058="sníž. přenesená",J2058,0)</f>
        <v>0</v>
      </c>
      <c r="BI2058" s="204">
        <f>IF(N2058="nulová",J2058,0)</f>
        <v>0</v>
      </c>
      <c r="BJ2058" s="25" t="s">
        <v>98</v>
      </c>
      <c r="BK2058" s="204">
        <f>ROUND(I2058*H2058,2)</f>
        <v>0</v>
      </c>
      <c r="BL2058" s="25" t="s">
        <v>173</v>
      </c>
      <c r="BM2058" s="25" t="s">
        <v>2557</v>
      </c>
    </row>
    <row r="2059" spans="2:65" s="1" customFormat="1" ht="13.5">
      <c r="B2059" s="42"/>
      <c r="C2059" s="64"/>
      <c r="D2059" s="205" t="s">
        <v>175</v>
      </c>
      <c r="E2059" s="64"/>
      <c r="F2059" s="206" t="s">
        <v>1265</v>
      </c>
      <c r="G2059" s="64"/>
      <c r="H2059" s="64"/>
      <c r="I2059" s="164"/>
      <c r="J2059" s="64"/>
      <c r="K2059" s="64"/>
      <c r="L2059" s="62"/>
      <c r="M2059" s="207"/>
      <c r="N2059" s="43"/>
      <c r="O2059" s="43"/>
      <c r="P2059" s="43"/>
      <c r="Q2059" s="43"/>
      <c r="R2059" s="43"/>
      <c r="S2059" s="43"/>
      <c r="T2059" s="79"/>
      <c r="AT2059" s="25" t="s">
        <v>175</v>
      </c>
      <c r="AU2059" s="25" t="s">
        <v>84</v>
      </c>
    </row>
    <row r="2060" spans="2:65" s="1" customFormat="1" ht="16.5" customHeight="1">
      <c r="B2060" s="42"/>
      <c r="C2060" s="193" t="s">
        <v>2558</v>
      </c>
      <c r="D2060" s="193" t="s">
        <v>168</v>
      </c>
      <c r="E2060" s="194" t="s">
        <v>1266</v>
      </c>
      <c r="F2060" s="195" t="s">
        <v>1267</v>
      </c>
      <c r="G2060" s="196" t="s">
        <v>288</v>
      </c>
      <c r="H2060" s="197">
        <v>18</v>
      </c>
      <c r="I2060" s="198"/>
      <c r="J2060" s="199">
        <f>ROUND(I2060*H2060,2)</f>
        <v>0</v>
      </c>
      <c r="K2060" s="195" t="s">
        <v>21</v>
      </c>
      <c r="L2060" s="62"/>
      <c r="M2060" s="200" t="s">
        <v>21</v>
      </c>
      <c r="N2060" s="201" t="s">
        <v>48</v>
      </c>
      <c r="O2060" s="43"/>
      <c r="P2060" s="202">
        <f>O2060*H2060</f>
        <v>0</v>
      </c>
      <c r="Q2060" s="202">
        <v>0</v>
      </c>
      <c r="R2060" s="202">
        <f>Q2060*H2060</f>
        <v>0</v>
      </c>
      <c r="S2060" s="202">
        <v>0</v>
      </c>
      <c r="T2060" s="203">
        <f>S2060*H2060</f>
        <v>0</v>
      </c>
      <c r="AR2060" s="25" t="s">
        <v>173</v>
      </c>
      <c r="AT2060" s="25" t="s">
        <v>168</v>
      </c>
      <c r="AU2060" s="25" t="s">
        <v>84</v>
      </c>
      <c r="AY2060" s="25" t="s">
        <v>163</v>
      </c>
      <c r="BE2060" s="204">
        <f>IF(N2060="základní",J2060,0)</f>
        <v>0</v>
      </c>
      <c r="BF2060" s="204">
        <f>IF(N2060="snížená",J2060,0)</f>
        <v>0</v>
      </c>
      <c r="BG2060" s="204">
        <f>IF(N2060="zákl. přenesená",J2060,0)</f>
        <v>0</v>
      </c>
      <c r="BH2060" s="204">
        <f>IF(N2060="sníž. přenesená",J2060,0)</f>
        <v>0</v>
      </c>
      <c r="BI2060" s="204">
        <f>IF(N2060="nulová",J2060,0)</f>
        <v>0</v>
      </c>
      <c r="BJ2060" s="25" t="s">
        <v>98</v>
      </c>
      <c r="BK2060" s="204">
        <f>ROUND(I2060*H2060,2)</f>
        <v>0</v>
      </c>
      <c r="BL2060" s="25" t="s">
        <v>173</v>
      </c>
      <c r="BM2060" s="25" t="s">
        <v>2559</v>
      </c>
    </row>
    <row r="2061" spans="2:65" s="1" customFormat="1" ht="13.5">
      <c r="B2061" s="42"/>
      <c r="C2061" s="64"/>
      <c r="D2061" s="205" t="s">
        <v>175</v>
      </c>
      <c r="E2061" s="64"/>
      <c r="F2061" s="206" t="s">
        <v>1267</v>
      </c>
      <c r="G2061" s="64"/>
      <c r="H2061" s="64"/>
      <c r="I2061" s="164"/>
      <c r="J2061" s="64"/>
      <c r="K2061" s="64"/>
      <c r="L2061" s="62"/>
      <c r="M2061" s="207"/>
      <c r="N2061" s="43"/>
      <c r="O2061" s="43"/>
      <c r="P2061" s="43"/>
      <c r="Q2061" s="43"/>
      <c r="R2061" s="43"/>
      <c r="S2061" s="43"/>
      <c r="T2061" s="79"/>
      <c r="AT2061" s="25" t="s">
        <v>175</v>
      </c>
      <c r="AU2061" s="25" t="s">
        <v>84</v>
      </c>
    </row>
    <row r="2062" spans="2:65" s="1" customFormat="1" ht="16.5" customHeight="1">
      <c r="B2062" s="42"/>
      <c r="C2062" s="193" t="s">
        <v>1868</v>
      </c>
      <c r="D2062" s="193" t="s">
        <v>168</v>
      </c>
      <c r="E2062" s="194" t="s">
        <v>1268</v>
      </c>
      <c r="F2062" s="195" t="s">
        <v>1269</v>
      </c>
      <c r="G2062" s="196" t="s">
        <v>288</v>
      </c>
      <c r="H2062" s="197">
        <v>12</v>
      </c>
      <c r="I2062" s="198"/>
      <c r="J2062" s="199">
        <f>ROUND(I2062*H2062,2)</f>
        <v>0</v>
      </c>
      <c r="K2062" s="195" t="s">
        <v>21</v>
      </c>
      <c r="L2062" s="62"/>
      <c r="M2062" s="200" t="s">
        <v>21</v>
      </c>
      <c r="N2062" s="201" t="s">
        <v>48</v>
      </c>
      <c r="O2062" s="43"/>
      <c r="P2062" s="202">
        <f>O2062*H2062</f>
        <v>0</v>
      </c>
      <c r="Q2062" s="202">
        <v>0</v>
      </c>
      <c r="R2062" s="202">
        <f>Q2062*H2062</f>
        <v>0</v>
      </c>
      <c r="S2062" s="202">
        <v>0</v>
      </c>
      <c r="T2062" s="203">
        <f>S2062*H2062</f>
        <v>0</v>
      </c>
      <c r="AR2062" s="25" t="s">
        <v>173</v>
      </c>
      <c r="AT2062" s="25" t="s">
        <v>168</v>
      </c>
      <c r="AU2062" s="25" t="s">
        <v>84</v>
      </c>
      <c r="AY2062" s="25" t="s">
        <v>163</v>
      </c>
      <c r="BE2062" s="204">
        <f>IF(N2062="základní",J2062,0)</f>
        <v>0</v>
      </c>
      <c r="BF2062" s="204">
        <f>IF(N2062="snížená",J2062,0)</f>
        <v>0</v>
      </c>
      <c r="BG2062" s="204">
        <f>IF(N2062="zákl. přenesená",J2062,0)</f>
        <v>0</v>
      </c>
      <c r="BH2062" s="204">
        <f>IF(N2062="sníž. přenesená",J2062,0)</f>
        <v>0</v>
      </c>
      <c r="BI2062" s="204">
        <f>IF(N2062="nulová",J2062,0)</f>
        <v>0</v>
      </c>
      <c r="BJ2062" s="25" t="s">
        <v>98</v>
      </c>
      <c r="BK2062" s="204">
        <f>ROUND(I2062*H2062,2)</f>
        <v>0</v>
      </c>
      <c r="BL2062" s="25" t="s">
        <v>173</v>
      </c>
      <c r="BM2062" s="25" t="s">
        <v>2560</v>
      </c>
    </row>
    <row r="2063" spans="2:65" s="1" customFormat="1" ht="13.5">
      <c r="B2063" s="42"/>
      <c r="C2063" s="64"/>
      <c r="D2063" s="205" t="s">
        <v>175</v>
      </c>
      <c r="E2063" s="64"/>
      <c r="F2063" s="206" t="s">
        <v>1269</v>
      </c>
      <c r="G2063" s="64"/>
      <c r="H2063" s="64"/>
      <c r="I2063" s="164"/>
      <c r="J2063" s="64"/>
      <c r="K2063" s="64"/>
      <c r="L2063" s="62"/>
      <c r="M2063" s="207"/>
      <c r="N2063" s="43"/>
      <c r="O2063" s="43"/>
      <c r="P2063" s="43"/>
      <c r="Q2063" s="43"/>
      <c r="R2063" s="43"/>
      <c r="S2063" s="43"/>
      <c r="T2063" s="79"/>
      <c r="AT2063" s="25" t="s">
        <v>175</v>
      </c>
      <c r="AU2063" s="25" t="s">
        <v>84</v>
      </c>
    </row>
    <row r="2064" spans="2:65" s="1" customFormat="1" ht="16.5" customHeight="1">
      <c r="B2064" s="42"/>
      <c r="C2064" s="193" t="s">
        <v>2561</v>
      </c>
      <c r="D2064" s="193" t="s">
        <v>168</v>
      </c>
      <c r="E2064" s="194" t="s">
        <v>1270</v>
      </c>
      <c r="F2064" s="195" t="s">
        <v>1271</v>
      </c>
      <c r="G2064" s="196" t="s">
        <v>1272</v>
      </c>
      <c r="H2064" s="197">
        <v>12</v>
      </c>
      <c r="I2064" s="198"/>
      <c r="J2064" s="199">
        <f>ROUND(I2064*H2064,2)</f>
        <v>0</v>
      </c>
      <c r="K2064" s="195" t="s">
        <v>21</v>
      </c>
      <c r="L2064" s="62"/>
      <c r="M2064" s="200" t="s">
        <v>21</v>
      </c>
      <c r="N2064" s="201" t="s">
        <v>48</v>
      </c>
      <c r="O2064" s="43"/>
      <c r="P2064" s="202">
        <f>O2064*H2064</f>
        <v>0</v>
      </c>
      <c r="Q2064" s="202">
        <v>0</v>
      </c>
      <c r="R2064" s="202">
        <f>Q2064*H2064</f>
        <v>0</v>
      </c>
      <c r="S2064" s="202">
        <v>0</v>
      </c>
      <c r="T2064" s="203">
        <f>S2064*H2064</f>
        <v>0</v>
      </c>
      <c r="AR2064" s="25" t="s">
        <v>173</v>
      </c>
      <c r="AT2064" s="25" t="s">
        <v>168</v>
      </c>
      <c r="AU2064" s="25" t="s">
        <v>84</v>
      </c>
      <c r="AY2064" s="25" t="s">
        <v>163</v>
      </c>
      <c r="BE2064" s="204">
        <f>IF(N2064="základní",J2064,0)</f>
        <v>0</v>
      </c>
      <c r="BF2064" s="204">
        <f>IF(N2064="snížená",J2064,0)</f>
        <v>0</v>
      </c>
      <c r="BG2064" s="204">
        <f>IF(N2064="zákl. přenesená",J2064,0)</f>
        <v>0</v>
      </c>
      <c r="BH2064" s="204">
        <f>IF(N2064="sníž. přenesená",J2064,0)</f>
        <v>0</v>
      </c>
      <c r="BI2064" s="204">
        <f>IF(N2064="nulová",J2064,0)</f>
        <v>0</v>
      </c>
      <c r="BJ2064" s="25" t="s">
        <v>98</v>
      </c>
      <c r="BK2064" s="204">
        <f>ROUND(I2064*H2064,2)</f>
        <v>0</v>
      </c>
      <c r="BL2064" s="25" t="s">
        <v>173</v>
      </c>
      <c r="BM2064" s="25" t="s">
        <v>2562</v>
      </c>
    </row>
    <row r="2065" spans="2:65" s="1" customFormat="1" ht="13.5">
      <c r="B2065" s="42"/>
      <c r="C2065" s="64"/>
      <c r="D2065" s="205" t="s">
        <v>175</v>
      </c>
      <c r="E2065" s="64"/>
      <c r="F2065" s="206" t="s">
        <v>1271</v>
      </c>
      <c r="G2065" s="64"/>
      <c r="H2065" s="64"/>
      <c r="I2065" s="164"/>
      <c r="J2065" s="64"/>
      <c r="K2065" s="64"/>
      <c r="L2065" s="62"/>
      <c r="M2065" s="207"/>
      <c r="N2065" s="43"/>
      <c r="O2065" s="43"/>
      <c r="P2065" s="43"/>
      <c r="Q2065" s="43"/>
      <c r="R2065" s="43"/>
      <c r="S2065" s="43"/>
      <c r="T2065" s="79"/>
      <c r="AT2065" s="25" t="s">
        <v>175</v>
      </c>
      <c r="AU2065" s="25" t="s">
        <v>84</v>
      </c>
    </row>
    <row r="2066" spans="2:65" s="1" customFormat="1" ht="25.5" customHeight="1">
      <c r="B2066" s="42"/>
      <c r="C2066" s="193" t="s">
        <v>1869</v>
      </c>
      <c r="D2066" s="193" t="s">
        <v>168</v>
      </c>
      <c r="E2066" s="194" t="s">
        <v>1273</v>
      </c>
      <c r="F2066" s="195" t="s">
        <v>1274</v>
      </c>
      <c r="G2066" s="196" t="s">
        <v>1275</v>
      </c>
      <c r="H2066" s="197">
        <v>15</v>
      </c>
      <c r="I2066" s="198"/>
      <c r="J2066" s="199">
        <f>ROUND(I2066*H2066,2)</f>
        <v>0</v>
      </c>
      <c r="K2066" s="195" t="s">
        <v>21</v>
      </c>
      <c r="L2066" s="62"/>
      <c r="M2066" s="200" t="s">
        <v>21</v>
      </c>
      <c r="N2066" s="201" t="s">
        <v>48</v>
      </c>
      <c r="O2066" s="43"/>
      <c r="P2066" s="202">
        <f>O2066*H2066</f>
        <v>0</v>
      </c>
      <c r="Q2066" s="202">
        <v>0</v>
      </c>
      <c r="R2066" s="202">
        <f>Q2066*H2066</f>
        <v>0</v>
      </c>
      <c r="S2066" s="202">
        <v>0</v>
      </c>
      <c r="T2066" s="203">
        <f>S2066*H2066</f>
        <v>0</v>
      </c>
      <c r="AR2066" s="25" t="s">
        <v>173</v>
      </c>
      <c r="AT2066" s="25" t="s">
        <v>168</v>
      </c>
      <c r="AU2066" s="25" t="s">
        <v>84</v>
      </c>
      <c r="AY2066" s="25" t="s">
        <v>163</v>
      </c>
      <c r="BE2066" s="204">
        <f>IF(N2066="základní",J2066,0)</f>
        <v>0</v>
      </c>
      <c r="BF2066" s="204">
        <f>IF(N2066="snížená",J2066,0)</f>
        <v>0</v>
      </c>
      <c r="BG2066" s="204">
        <f>IF(N2066="zákl. přenesená",J2066,0)</f>
        <v>0</v>
      </c>
      <c r="BH2066" s="204">
        <f>IF(N2066="sníž. přenesená",J2066,0)</f>
        <v>0</v>
      </c>
      <c r="BI2066" s="204">
        <f>IF(N2066="nulová",J2066,0)</f>
        <v>0</v>
      </c>
      <c r="BJ2066" s="25" t="s">
        <v>98</v>
      </c>
      <c r="BK2066" s="204">
        <f>ROUND(I2066*H2066,2)</f>
        <v>0</v>
      </c>
      <c r="BL2066" s="25" t="s">
        <v>173</v>
      </c>
      <c r="BM2066" s="25" t="s">
        <v>2563</v>
      </c>
    </row>
    <row r="2067" spans="2:65" s="1" customFormat="1" ht="13.5">
      <c r="B2067" s="42"/>
      <c r="C2067" s="64"/>
      <c r="D2067" s="205" t="s">
        <v>175</v>
      </c>
      <c r="E2067" s="64"/>
      <c r="F2067" s="206" t="s">
        <v>1274</v>
      </c>
      <c r="G2067" s="64"/>
      <c r="H2067" s="64"/>
      <c r="I2067" s="164"/>
      <c r="J2067" s="64"/>
      <c r="K2067" s="64"/>
      <c r="L2067" s="62"/>
      <c r="M2067" s="207"/>
      <c r="N2067" s="43"/>
      <c r="O2067" s="43"/>
      <c r="P2067" s="43"/>
      <c r="Q2067" s="43"/>
      <c r="R2067" s="43"/>
      <c r="S2067" s="43"/>
      <c r="T2067" s="79"/>
      <c r="AT2067" s="25" t="s">
        <v>175</v>
      </c>
      <c r="AU2067" s="25" t="s">
        <v>84</v>
      </c>
    </row>
    <row r="2068" spans="2:65" s="1" customFormat="1" ht="25.5" customHeight="1">
      <c r="B2068" s="42"/>
      <c r="C2068" s="193" t="s">
        <v>2564</v>
      </c>
      <c r="D2068" s="193" t="s">
        <v>168</v>
      </c>
      <c r="E2068" s="194" t="s">
        <v>1276</v>
      </c>
      <c r="F2068" s="195" t="s">
        <v>1277</v>
      </c>
      <c r="G2068" s="196" t="s">
        <v>1254</v>
      </c>
      <c r="H2068" s="197">
        <v>32</v>
      </c>
      <c r="I2068" s="198"/>
      <c r="J2068" s="199">
        <f>ROUND(I2068*H2068,2)</f>
        <v>0</v>
      </c>
      <c r="K2068" s="195" t="s">
        <v>21</v>
      </c>
      <c r="L2068" s="62"/>
      <c r="M2068" s="200" t="s">
        <v>21</v>
      </c>
      <c r="N2068" s="201" t="s">
        <v>48</v>
      </c>
      <c r="O2068" s="43"/>
      <c r="P2068" s="202">
        <f>O2068*H2068</f>
        <v>0</v>
      </c>
      <c r="Q2068" s="202">
        <v>0</v>
      </c>
      <c r="R2068" s="202">
        <f>Q2068*H2068</f>
        <v>0</v>
      </c>
      <c r="S2068" s="202">
        <v>0</v>
      </c>
      <c r="T2068" s="203">
        <f>S2068*H2068</f>
        <v>0</v>
      </c>
      <c r="AR2068" s="25" t="s">
        <v>173</v>
      </c>
      <c r="AT2068" s="25" t="s">
        <v>168</v>
      </c>
      <c r="AU2068" s="25" t="s">
        <v>84</v>
      </c>
      <c r="AY2068" s="25" t="s">
        <v>163</v>
      </c>
      <c r="BE2068" s="204">
        <f>IF(N2068="základní",J2068,0)</f>
        <v>0</v>
      </c>
      <c r="BF2068" s="204">
        <f>IF(N2068="snížená",J2068,0)</f>
        <v>0</v>
      </c>
      <c r="BG2068" s="204">
        <f>IF(N2068="zákl. přenesená",J2068,0)</f>
        <v>0</v>
      </c>
      <c r="BH2068" s="204">
        <f>IF(N2068="sníž. přenesená",J2068,0)</f>
        <v>0</v>
      </c>
      <c r="BI2068" s="204">
        <f>IF(N2068="nulová",J2068,0)</f>
        <v>0</v>
      </c>
      <c r="BJ2068" s="25" t="s">
        <v>98</v>
      </c>
      <c r="BK2068" s="204">
        <f>ROUND(I2068*H2068,2)</f>
        <v>0</v>
      </c>
      <c r="BL2068" s="25" t="s">
        <v>173</v>
      </c>
      <c r="BM2068" s="25" t="s">
        <v>2565</v>
      </c>
    </row>
    <row r="2069" spans="2:65" s="1" customFormat="1" ht="27">
      <c r="B2069" s="42"/>
      <c r="C2069" s="64"/>
      <c r="D2069" s="205" t="s">
        <v>175</v>
      </c>
      <c r="E2069" s="64"/>
      <c r="F2069" s="206" t="s">
        <v>1277</v>
      </c>
      <c r="G2069" s="64"/>
      <c r="H2069" s="64"/>
      <c r="I2069" s="164"/>
      <c r="J2069" s="64"/>
      <c r="K2069" s="64"/>
      <c r="L2069" s="62"/>
      <c r="M2069" s="207"/>
      <c r="N2069" s="43"/>
      <c r="O2069" s="43"/>
      <c r="P2069" s="43"/>
      <c r="Q2069" s="43"/>
      <c r="R2069" s="43"/>
      <c r="S2069" s="43"/>
      <c r="T2069" s="79"/>
      <c r="AT2069" s="25" t="s">
        <v>175</v>
      </c>
      <c r="AU2069" s="25" t="s">
        <v>84</v>
      </c>
    </row>
    <row r="2070" spans="2:65" s="1" customFormat="1" ht="16.5" customHeight="1">
      <c r="B2070" s="42"/>
      <c r="C2070" s="193" t="s">
        <v>1871</v>
      </c>
      <c r="D2070" s="193" t="s">
        <v>168</v>
      </c>
      <c r="E2070" s="194" t="s">
        <v>1278</v>
      </c>
      <c r="F2070" s="195" t="s">
        <v>1279</v>
      </c>
      <c r="G2070" s="196" t="s">
        <v>184</v>
      </c>
      <c r="H2070" s="197">
        <v>10</v>
      </c>
      <c r="I2070" s="198"/>
      <c r="J2070" s="199">
        <f>ROUND(I2070*H2070,2)</f>
        <v>0</v>
      </c>
      <c r="K2070" s="195" t="s">
        <v>21</v>
      </c>
      <c r="L2070" s="62"/>
      <c r="M2070" s="200" t="s">
        <v>21</v>
      </c>
      <c r="N2070" s="201" t="s">
        <v>48</v>
      </c>
      <c r="O2070" s="43"/>
      <c r="P2070" s="202">
        <f>O2070*H2070</f>
        <v>0</v>
      </c>
      <c r="Q2070" s="202">
        <v>0</v>
      </c>
      <c r="R2070" s="202">
        <f>Q2070*H2070</f>
        <v>0</v>
      </c>
      <c r="S2070" s="202">
        <v>0</v>
      </c>
      <c r="T2070" s="203">
        <f>S2070*H2070</f>
        <v>0</v>
      </c>
      <c r="AR2070" s="25" t="s">
        <v>173</v>
      </c>
      <c r="AT2070" s="25" t="s">
        <v>168</v>
      </c>
      <c r="AU2070" s="25" t="s">
        <v>84</v>
      </c>
      <c r="AY2070" s="25" t="s">
        <v>163</v>
      </c>
      <c r="BE2070" s="204">
        <f>IF(N2070="základní",J2070,0)</f>
        <v>0</v>
      </c>
      <c r="BF2070" s="204">
        <f>IF(N2070="snížená",J2070,0)</f>
        <v>0</v>
      </c>
      <c r="BG2070" s="204">
        <f>IF(N2070="zákl. přenesená",J2070,0)</f>
        <v>0</v>
      </c>
      <c r="BH2070" s="204">
        <f>IF(N2070="sníž. přenesená",J2070,0)</f>
        <v>0</v>
      </c>
      <c r="BI2070" s="204">
        <f>IF(N2070="nulová",J2070,0)</f>
        <v>0</v>
      </c>
      <c r="BJ2070" s="25" t="s">
        <v>98</v>
      </c>
      <c r="BK2070" s="204">
        <f>ROUND(I2070*H2070,2)</f>
        <v>0</v>
      </c>
      <c r="BL2070" s="25" t="s">
        <v>173</v>
      </c>
      <c r="BM2070" s="25" t="s">
        <v>2566</v>
      </c>
    </row>
    <row r="2071" spans="2:65" s="1" customFormat="1" ht="13.5">
      <c r="B2071" s="42"/>
      <c r="C2071" s="64"/>
      <c r="D2071" s="205" t="s">
        <v>175</v>
      </c>
      <c r="E2071" s="64"/>
      <c r="F2071" s="206" t="s">
        <v>1279</v>
      </c>
      <c r="G2071" s="64"/>
      <c r="H2071" s="64"/>
      <c r="I2071" s="164"/>
      <c r="J2071" s="64"/>
      <c r="K2071" s="64"/>
      <c r="L2071" s="62"/>
      <c r="M2071" s="207"/>
      <c r="N2071" s="43"/>
      <c r="O2071" s="43"/>
      <c r="P2071" s="43"/>
      <c r="Q2071" s="43"/>
      <c r="R2071" s="43"/>
      <c r="S2071" s="43"/>
      <c r="T2071" s="79"/>
      <c r="AT2071" s="25" t="s">
        <v>175</v>
      </c>
      <c r="AU2071" s="25" t="s">
        <v>84</v>
      </c>
    </row>
    <row r="2072" spans="2:65" s="1" customFormat="1" ht="16.5" customHeight="1">
      <c r="B2072" s="42"/>
      <c r="C2072" s="193" t="s">
        <v>2567</v>
      </c>
      <c r="D2072" s="193" t="s">
        <v>168</v>
      </c>
      <c r="E2072" s="194" t="s">
        <v>1280</v>
      </c>
      <c r="F2072" s="195" t="s">
        <v>1281</v>
      </c>
      <c r="G2072" s="196" t="s">
        <v>184</v>
      </c>
      <c r="H2072" s="197">
        <v>3</v>
      </c>
      <c r="I2072" s="198"/>
      <c r="J2072" s="199">
        <f>ROUND(I2072*H2072,2)</f>
        <v>0</v>
      </c>
      <c r="K2072" s="195" t="s">
        <v>21</v>
      </c>
      <c r="L2072" s="62"/>
      <c r="M2072" s="200" t="s">
        <v>21</v>
      </c>
      <c r="N2072" s="201" t="s">
        <v>48</v>
      </c>
      <c r="O2072" s="43"/>
      <c r="P2072" s="202">
        <f>O2072*H2072</f>
        <v>0</v>
      </c>
      <c r="Q2072" s="202">
        <v>0</v>
      </c>
      <c r="R2072" s="202">
        <f>Q2072*H2072</f>
        <v>0</v>
      </c>
      <c r="S2072" s="202">
        <v>0</v>
      </c>
      <c r="T2072" s="203">
        <f>S2072*H2072</f>
        <v>0</v>
      </c>
      <c r="AR2072" s="25" t="s">
        <v>173</v>
      </c>
      <c r="AT2072" s="25" t="s">
        <v>168</v>
      </c>
      <c r="AU2072" s="25" t="s">
        <v>84</v>
      </c>
      <c r="AY2072" s="25" t="s">
        <v>163</v>
      </c>
      <c r="BE2072" s="204">
        <f>IF(N2072="základní",J2072,0)</f>
        <v>0</v>
      </c>
      <c r="BF2072" s="204">
        <f>IF(N2072="snížená",J2072,0)</f>
        <v>0</v>
      </c>
      <c r="BG2072" s="204">
        <f>IF(N2072="zákl. přenesená",J2072,0)</f>
        <v>0</v>
      </c>
      <c r="BH2072" s="204">
        <f>IF(N2072="sníž. přenesená",J2072,0)</f>
        <v>0</v>
      </c>
      <c r="BI2072" s="204">
        <f>IF(N2072="nulová",J2072,0)</f>
        <v>0</v>
      </c>
      <c r="BJ2072" s="25" t="s">
        <v>98</v>
      </c>
      <c r="BK2072" s="204">
        <f>ROUND(I2072*H2072,2)</f>
        <v>0</v>
      </c>
      <c r="BL2072" s="25" t="s">
        <v>173</v>
      </c>
      <c r="BM2072" s="25" t="s">
        <v>2568</v>
      </c>
    </row>
    <row r="2073" spans="2:65" s="1" customFormat="1" ht="13.5">
      <c r="B2073" s="42"/>
      <c r="C2073" s="64"/>
      <c r="D2073" s="205" t="s">
        <v>175</v>
      </c>
      <c r="E2073" s="64"/>
      <c r="F2073" s="206" t="s">
        <v>1281</v>
      </c>
      <c r="G2073" s="64"/>
      <c r="H2073" s="64"/>
      <c r="I2073" s="164"/>
      <c r="J2073" s="64"/>
      <c r="K2073" s="64"/>
      <c r="L2073" s="62"/>
      <c r="M2073" s="207"/>
      <c r="N2073" s="43"/>
      <c r="O2073" s="43"/>
      <c r="P2073" s="43"/>
      <c r="Q2073" s="43"/>
      <c r="R2073" s="43"/>
      <c r="S2073" s="43"/>
      <c r="T2073" s="79"/>
      <c r="AT2073" s="25" t="s">
        <v>175</v>
      </c>
      <c r="AU2073" s="25" t="s">
        <v>84</v>
      </c>
    </row>
    <row r="2074" spans="2:65" s="1" customFormat="1" ht="16.5" customHeight="1">
      <c r="B2074" s="42"/>
      <c r="C2074" s="193" t="s">
        <v>1872</v>
      </c>
      <c r="D2074" s="193" t="s">
        <v>168</v>
      </c>
      <c r="E2074" s="194" t="s">
        <v>1282</v>
      </c>
      <c r="F2074" s="195" t="s">
        <v>1283</v>
      </c>
      <c r="G2074" s="196" t="s">
        <v>1284</v>
      </c>
      <c r="H2074" s="197">
        <v>1</v>
      </c>
      <c r="I2074" s="198"/>
      <c r="J2074" s="199">
        <f>ROUND(I2074*H2074,2)</f>
        <v>0</v>
      </c>
      <c r="K2074" s="195" t="s">
        <v>21</v>
      </c>
      <c r="L2074" s="62"/>
      <c r="M2074" s="200" t="s">
        <v>21</v>
      </c>
      <c r="N2074" s="201" t="s">
        <v>48</v>
      </c>
      <c r="O2074" s="43"/>
      <c r="P2074" s="202">
        <f>O2074*H2074</f>
        <v>0</v>
      </c>
      <c r="Q2074" s="202">
        <v>0</v>
      </c>
      <c r="R2074" s="202">
        <f>Q2074*H2074</f>
        <v>0</v>
      </c>
      <c r="S2074" s="202">
        <v>0</v>
      </c>
      <c r="T2074" s="203">
        <f>S2074*H2074</f>
        <v>0</v>
      </c>
      <c r="AR2074" s="25" t="s">
        <v>173</v>
      </c>
      <c r="AT2074" s="25" t="s">
        <v>168</v>
      </c>
      <c r="AU2074" s="25" t="s">
        <v>84</v>
      </c>
      <c r="AY2074" s="25" t="s">
        <v>163</v>
      </c>
      <c r="BE2074" s="204">
        <f>IF(N2074="základní",J2074,0)</f>
        <v>0</v>
      </c>
      <c r="BF2074" s="204">
        <f>IF(N2074="snížená",J2074,0)</f>
        <v>0</v>
      </c>
      <c r="BG2074" s="204">
        <f>IF(N2074="zákl. přenesená",J2074,0)</f>
        <v>0</v>
      </c>
      <c r="BH2074" s="204">
        <f>IF(N2074="sníž. přenesená",J2074,0)</f>
        <v>0</v>
      </c>
      <c r="BI2074" s="204">
        <f>IF(N2074="nulová",J2074,0)</f>
        <v>0</v>
      </c>
      <c r="BJ2074" s="25" t="s">
        <v>98</v>
      </c>
      <c r="BK2074" s="204">
        <f>ROUND(I2074*H2074,2)</f>
        <v>0</v>
      </c>
      <c r="BL2074" s="25" t="s">
        <v>173</v>
      </c>
      <c r="BM2074" s="25" t="s">
        <v>2569</v>
      </c>
    </row>
    <row r="2075" spans="2:65" s="1" customFormat="1" ht="13.5">
      <c r="B2075" s="42"/>
      <c r="C2075" s="64"/>
      <c r="D2075" s="205" t="s">
        <v>175</v>
      </c>
      <c r="E2075" s="64"/>
      <c r="F2075" s="206" t="s">
        <v>1283</v>
      </c>
      <c r="G2075" s="64"/>
      <c r="H2075" s="64"/>
      <c r="I2075" s="164"/>
      <c r="J2075" s="64"/>
      <c r="K2075" s="64"/>
      <c r="L2075" s="62"/>
      <c r="M2075" s="207"/>
      <c r="N2075" s="43"/>
      <c r="O2075" s="43"/>
      <c r="P2075" s="43"/>
      <c r="Q2075" s="43"/>
      <c r="R2075" s="43"/>
      <c r="S2075" s="43"/>
      <c r="T2075" s="79"/>
      <c r="AT2075" s="25" t="s">
        <v>175</v>
      </c>
      <c r="AU2075" s="25" t="s">
        <v>84</v>
      </c>
    </row>
    <row r="2076" spans="2:65" s="1" customFormat="1" ht="16.5" customHeight="1">
      <c r="B2076" s="42"/>
      <c r="C2076" s="193" t="s">
        <v>2570</v>
      </c>
      <c r="D2076" s="193" t="s">
        <v>168</v>
      </c>
      <c r="E2076" s="194" t="s">
        <v>1285</v>
      </c>
      <c r="F2076" s="195" t="s">
        <v>1286</v>
      </c>
      <c r="G2076" s="196" t="s">
        <v>1272</v>
      </c>
      <c r="H2076" s="197">
        <v>1</v>
      </c>
      <c r="I2076" s="198"/>
      <c r="J2076" s="199">
        <f>ROUND(I2076*H2076,2)</f>
        <v>0</v>
      </c>
      <c r="K2076" s="195" t="s">
        <v>21</v>
      </c>
      <c r="L2076" s="62"/>
      <c r="M2076" s="200" t="s">
        <v>21</v>
      </c>
      <c r="N2076" s="201" t="s">
        <v>48</v>
      </c>
      <c r="O2076" s="43"/>
      <c r="P2076" s="202">
        <f>O2076*H2076</f>
        <v>0</v>
      </c>
      <c r="Q2076" s="202">
        <v>0</v>
      </c>
      <c r="R2076" s="202">
        <f>Q2076*H2076</f>
        <v>0</v>
      </c>
      <c r="S2076" s="202">
        <v>0</v>
      </c>
      <c r="T2076" s="203">
        <f>S2076*H2076</f>
        <v>0</v>
      </c>
      <c r="AR2076" s="25" t="s">
        <v>173</v>
      </c>
      <c r="AT2076" s="25" t="s">
        <v>168</v>
      </c>
      <c r="AU2076" s="25" t="s">
        <v>84</v>
      </c>
      <c r="AY2076" s="25" t="s">
        <v>163</v>
      </c>
      <c r="BE2076" s="204">
        <f>IF(N2076="základní",J2076,0)</f>
        <v>0</v>
      </c>
      <c r="BF2076" s="204">
        <f>IF(N2076="snížená",J2076,0)</f>
        <v>0</v>
      </c>
      <c r="BG2076" s="204">
        <f>IF(N2076="zákl. přenesená",J2076,0)</f>
        <v>0</v>
      </c>
      <c r="BH2076" s="204">
        <f>IF(N2076="sníž. přenesená",J2076,0)</f>
        <v>0</v>
      </c>
      <c r="BI2076" s="204">
        <f>IF(N2076="nulová",J2076,0)</f>
        <v>0</v>
      </c>
      <c r="BJ2076" s="25" t="s">
        <v>98</v>
      </c>
      <c r="BK2076" s="204">
        <f>ROUND(I2076*H2076,2)</f>
        <v>0</v>
      </c>
      <c r="BL2076" s="25" t="s">
        <v>173</v>
      </c>
      <c r="BM2076" s="25" t="s">
        <v>2571</v>
      </c>
    </row>
    <row r="2077" spans="2:65" s="1" customFormat="1" ht="13.5">
      <c r="B2077" s="42"/>
      <c r="C2077" s="64"/>
      <c r="D2077" s="205" t="s">
        <v>175</v>
      </c>
      <c r="E2077" s="64"/>
      <c r="F2077" s="206" t="s">
        <v>1286</v>
      </c>
      <c r="G2077" s="64"/>
      <c r="H2077" s="64"/>
      <c r="I2077" s="164"/>
      <c r="J2077" s="64"/>
      <c r="K2077" s="64"/>
      <c r="L2077" s="62"/>
      <c r="M2077" s="207"/>
      <c r="N2077" s="43"/>
      <c r="O2077" s="43"/>
      <c r="P2077" s="43"/>
      <c r="Q2077" s="43"/>
      <c r="R2077" s="43"/>
      <c r="S2077" s="43"/>
      <c r="T2077" s="79"/>
      <c r="AT2077" s="25" t="s">
        <v>175</v>
      </c>
      <c r="AU2077" s="25" t="s">
        <v>84</v>
      </c>
    </row>
    <row r="2078" spans="2:65" s="1" customFormat="1" ht="16.5" customHeight="1">
      <c r="B2078" s="42"/>
      <c r="C2078" s="193" t="s">
        <v>1874</v>
      </c>
      <c r="D2078" s="193" t="s">
        <v>168</v>
      </c>
      <c r="E2078" s="194" t="s">
        <v>1287</v>
      </c>
      <c r="F2078" s="195" t="s">
        <v>1288</v>
      </c>
      <c r="G2078" s="196" t="s">
        <v>1284</v>
      </c>
      <c r="H2078" s="197">
        <v>1</v>
      </c>
      <c r="I2078" s="198"/>
      <c r="J2078" s="199">
        <f>ROUND(I2078*H2078,2)</f>
        <v>0</v>
      </c>
      <c r="K2078" s="195" t="s">
        <v>21</v>
      </c>
      <c r="L2078" s="62"/>
      <c r="M2078" s="200" t="s">
        <v>21</v>
      </c>
      <c r="N2078" s="201" t="s">
        <v>48</v>
      </c>
      <c r="O2078" s="43"/>
      <c r="P2078" s="202">
        <f>O2078*H2078</f>
        <v>0</v>
      </c>
      <c r="Q2078" s="202">
        <v>0</v>
      </c>
      <c r="R2078" s="202">
        <f>Q2078*H2078</f>
        <v>0</v>
      </c>
      <c r="S2078" s="202">
        <v>0</v>
      </c>
      <c r="T2078" s="203">
        <f>S2078*H2078</f>
        <v>0</v>
      </c>
      <c r="AR2078" s="25" t="s">
        <v>173</v>
      </c>
      <c r="AT2078" s="25" t="s">
        <v>168</v>
      </c>
      <c r="AU2078" s="25" t="s">
        <v>84</v>
      </c>
      <c r="AY2078" s="25" t="s">
        <v>163</v>
      </c>
      <c r="BE2078" s="204">
        <f>IF(N2078="základní",J2078,0)</f>
        <v>0</v>
      </c>
      <c r="BF2078" s="204">
        <f>IF(N2078="snížená",J2078,0)</f>
        <v>0</v>
      </c>
      <c r="BG2078" s="204">
        <f>IF(N2078="zákl. přenesená",J2078,0)</f>
        <v>0</v>
      </c>
      <c r="BH2078" s="204">
        <f>IF(N2078="sníž. přenesená",J2078,0)</f>
        <v>0</v>
      </c>
      <c r="BI2078" s="204">
        <f>IF(N2078="nulová",J2078,0)</f>
        <v>0</v>
      </c>
      <c r="BJ2078" s="25" t="s">
        <v>98</v>
      </c>
      <c r="BK2078" s="204">
        <f>ROUND(I2078*H2078,2)</f>
        <v>0</v>
      </c>
      <c r="BL2078" s="25" t="s">
        <v>173</v>
      </c>
      <c r="BM2078" s="25" t="s">
        <v>2572</v>
      </c>
    </row>
    <row r="2079" spans="2:65" s="1" customFormat="1" ht="13.5">
      <c r="B2079" s="42"/>
      <c r="C2079" s="64"/>
      <c r="D2079" s="205" t="s">
        <v>175</v>
      </c>
      <c r="E2079" s="64"/>
      <c r="F2079" s="206" t="s">
        <v>1288</v>
      </c>
      <c r="G2079" s="64"/>
      <c r="H2079" s="64"/>
      <c r="I2079" s="164"/>
      <c r="J2079" s="64"/>
      <c r="K2079" s="64"/>
      <c r="L2079" s="62"/>
      <c r="M2079" s="207"/>
      <c r="N2079" s="43"/>
      <c r="O2079" s="43"/>
      <c r="P2079" s="43"/>
      <c r="Q2079" s="43"/>
      <c r="R2079" s="43"/>
      <c r="S2079" s="43"/>
      <c r="T2079" s="79"/>
      <c r="AT2079" s="25" t="s">
        <v>175</v>
      </c>
      <c r="AU2079" s="25" t="s">
        <v>84</v>
      </c>
    </row>
    <row r="2080" spans="2:65" s="1" customFormat="1" ht="16.5" customHeight="1">
      <c r="B2080" s="42"/>
      <c r="C2080" s="193" t="s">
        <v>2573</v>
      </c>
      <c r="D2080" s="193" t="s">
        <v>168</v>
      </c>
      <c r="E2080" s="194" t="s">
        <v>1289</v>
      </c>
      <c r="F2080" s="195" t="s">
        <v>1290</v>
      </c>
      <c r="G2080" s="196" t="s">
        <v>1284</v>
      </c>
      <c r="H2080" s="197">
        <v>0.5</v>
      </c>
      <c r="I2080" s="198"/>
      <c r="J2080" s="199">
        <f>ROUND(I2080*H2080,2)</f>
        <v>0</v>
      </c>
      <c r="K2080" s="195" t="s">
        <v>21</v>
      </c>
      <c r="L2080" s="62"/>
      <c r="M2080" s="200" t="s">
        <v>21</v>
      </c>
      <c r="N2080" s="201" t="s">
        <v>48</v>
      </c>
      <c r="O2080" s="43"/>
      <c r="P2080" s="202">
        <f>O2080*H2080</f>
        <v>0</v>
      </c>
      <c r="Q2080" s="202">
        <v>0</v>
      </c>
      <c r="R2080" s="202">
        <f>Q2080*H2080</f>
        <v>0</v>
      </c>
      <c r="S2080" s="202">
        <v>0</v>
      </c>
      <c r="T2080" s="203">
        <f>S2080*H2080</f>
        <v>0</v>
      </c>
      <c r="AR2080" s="25" t="s">
        <v>173</v>
      </c>
      <c r="AT2080" s="25" t="s">
        <v>168</v>
      </c>
      <c r="AU2080" s="25" t="s">
        <v>84</v>
      </c>
      <c r="AY2080" s="25" t="s">
        <v>163</v>
      </c>
      <c r="BE2080" s="204">
        <f>IF(N2080="základní",J2080,0)</f>
        <v>0</v>
      </c>
      <c r="BF2080" s="204">
        <f>IF(N2080="snížená",J2080,0)</f>
        <v>0</v>
      </c>
      <c r="BG2080" s="204">
        <f>IF(N2080="zákl. přenesená",J2080,0)</f>
        <v>0</v>
      </c>
      <c r="BH2080" s="204">
        <f>IF(N2080="sníž. přenesená",J2080,0)</f>
        <v>0</v>
      </c>
      <c r="BI2080" s="204">
        <f>IF(N2080="nulová",J2080,0)</f>
        <v>0</v>
      </c>
      <c r="BJ2080" s="25" t="s">
        <v>98</v>
      </c>
      <c r="BK2080" s="204">
        <f>ROUND(I2080*H2080,2)</f>
        <v>0</v>
      </c>
      <c r="BL2080" s="25" t="s">
        <v>173</v>
      </c>
      <c r="BM2080" s="25" t="s">
        <v>2574</v>
      </c>
    </row>
    <row r="2081" spans="2:65" s="1" customFormat="1" ht="13.5">
      <c r="B2081" s="42"/>
      <c r="C2081" s="64"/>
      <c r="D2081" s="205" t="s">
        <v>175</v>
      </c>
      <c r="E2081" s="64"/>
      <c r="F2081" s="206" t="s">
        <v>1290</v>
      </c>
      <c r="G2081" s="64"/>
      <c r="H2081" s="64"/>
      <c r="I2081" s="164"/>
      <c r="J2081" s="64"/>
      <c r="K2081" s="64"/>
      <c r="L2081" s="62"/>
      <c r="M2081" s="207"/>
      <c r="N2081" s="43"/>
      <c r="O2081" s="43"/>
      <c r="P2081" s="43"/>
      <c r="Q2081" s="43"/>
      <c r="R2081" s="43"/>
      <c r="S2081" s="43"/>
      <c r="T2081" s="79"/>
      <c r="AT2081" s="25" t="s">
        <v>175</v>
      </c>
      <c r="AU2081" s="25" t="s">
        <v>84</v>
      </c>
    </row>
    <row r="2082" spans="2:65" s="1" customFormat="1" ht="16.5" customHeight="1">
      <c r="B2082" s="42"/>
      <c r="C2082" s="193" t="s">
        <v>1875</v>
      </c>
      <c r="D2082" s="193" t="s">
        <v>168</v>
      </c>
      <c r="E2082" s="194" t="s">
        <v>1291</v>
      </c>
      <c r="F2082" s="195" t="s">
        <v>1292</v>
      </c>
      <c r="G2082" s="196" t="s">
        <v>1284</v>
      </c>
      <c r="H2082" s="197">
        <v>0.2</v>
      </c>
      <c r="I2082" s="198"/>
      <c r="J2082" s="199">
        <f>ROUND(I2082*H2082,2)</f>
        <v>0</v>
      </c>
      <c r="K2082" s="195" t="s">
        <v>21</v>
      </c>
      <c r="L2082" s="62"/>
      <c r="M2082" s="200" t="s">
        <v>21</v>
      </c>
      <c r="N2082" s="201" t="s">
        <v>48</v>
      </c>
      <c r="O2082" s="43"/>
      <c r="P2082" s="202">
        <f>O2082*H2082</f>
        <v>0</v>
      </c>
      <c r="Q2082" s="202">
        <v>0</v>
      </c>
      <c r="R2082" s="202">
        <f>Q2082*H2082</f>
        <v>0</v>
      </c>
      <c r="S2082" s="202">
        <v>0</v>
      </c>
      <c r="T2082" s="203">
        <f>S2082*H2082</f>
        <v>0</v>
      </c>
      <c r="AR2082" s="25" t="s">
        <v>173</v>
      </c>
      <c r="AT2082" s="25" t="s">
        <v>168</v>
      </c>
      <c r="AU2082" s="25" t="s">
        <v>84</v>
      </c>
      <c r="AY2082" s="25" t="s">
        <v>163</v>
      </c>
      <c r="BE2082" s="204">
        <f>IF(N2082="základní",J2082,0)</f>
        <v>0</v>
      </c>
      <c r="BF2082" s="204">
        <f>IF(N2082="snížená",J2082,0)</f>
        <v>0</v>
      </c>
      <c r="BG2082" s="204">
        <f>IF(N2082="zákl. přenesená",J2082,0)</f>
        <v>0</v>
      </c>
      <c r="BH2082" s="204">
        <f>IF(N2082="sníž. přenesená",J2082,0)</f>
        <v>0</v>
      </c>
      <c r="BI2082" s="204">
        <f>IF(N2082="nulová",J2082,0)</f>
        <v>0</v>
      </c>
      <c r="BJ2082" s="25" t="s">
        <v>98</v>
      </c>
      <c r="BK2082" s="204">
        <f>ROUND(I2082*H2082,2)</f>
        <v>0</v>
      </c>
      <c r="BL2082" s="25" t="s">
        <v>173</v>
      </c>
      <c r="BM2082" s="25" t="s">
        <v>2575</v>
      </c>
    </row>
    <row r="2083" spans="2:65" s="1" customFormat="1" ht="13.5">
      <c r="B2083" s="42"/>
      <c r="C2083" s="64"/>
      <c r="D2083" s="205" t="s">
        <v>175</v>
      </c>
      <c r="E2083" s="64"/>
      <c r="F2083" s="206" t="s">
        <v>1292</v>
      </c>
      <c r="G2083" s="64"/>
      <c r="H2083" s="64"/>
      <c r="I2083" s="164"/>
      <c r="J2083" s="64"/>
      <c r="K2083" s="64"/>
      <c r="L2083" s="62"/>
      <c r="M2083" s="207"/>
      <c r="N2083" s="43"/>
      <c r="O2083" s="43"/>
      <c r="P2083" s="43"/>
      <c r="Q2083" s="43"/>
      <c r="R2083" s="43"/>
      <c r="S2083" s="43"/>
      <c r="T2083" s="79"/>
      <c r="AT2083" s="25" t="s">
        <v>175</v>
      </c>
      <c r="AU2083" s="25" t="s">
        <v>84</v>
      </c>
    </row>
    <row r="2084" spans="2:65" s="1" customFormat="1" ht="16.5" customHeight="1">
      <c r="B2084" s="42"/>
      <c r="C2084" s="193" t="s">
        <v>2576</v>
      </c>
      <c r="D2084" s="193" t="s">
        <v>168</v>
      </c>
      <c r="E2084" s="194" t="s">
        <v>1293</v>
      </c>
      <c r="F2084" s="195" t="s">
        <v>1294</v>
      </c>
      <c r="G2084" s="196" t="s">
        <v>1272</v>
      </c>
      <c r="H2084" s="197">
        <v>1</v>
      </c>
      <c r="I2084" s="198"/>
      <c r="J2084" s="199">
        <f>ROUND(I2084*H2084,2)</f>
        <v>0</v>
      </c>
      <c r="K2084" s="195" t="s">
        <v>21</v>
      </c>
      <c r="L2084" s="62"/>
      <c r="M2084" s="200" t="s">
        <v>21</v>
      </c>
      <c r="N2084" s="201" t="s">
        <v>48</v>
      </c>
      <c r="O2084" s="43"/>
      <c r="P2084" s="202">
        <f>O2084*H2084</f>
        <v>0</v>
      </c>
      <c r="Q2084" s="202">
        <v>0</v>
      </c>
      <c r="R2084" s="202">
        <f>Q2084*H2084</f>
        <v>0</v>
      </c>
      <c r="S2084" s="202">
        <v>0</v>
      </c>
      <c r="T2084" s="203">
        <f>S2084*H2084</f>
        <v>0</v>
      </c>
      <c r="AR2084" s="25" t="s">
        <v>173</v>
      </c>
      <c r="AT2084" s="25" t="s">
        <v>168</v>
      </c>
      <c r="AU2084" s="25" t="s">
        <v>84</v>
      </c>
      <c r="AY2084" s="25" t="s">
        <v>163</v>
      </c>
      <c r="BE2084" s="204">
        <f>IF(N2084="základní",J2084,0)</f>
        <v>0</v>
      </c>
      <c r="BF2084" s="204">
        <f>IF(N2084="snížená",J2084,0)</f>
        <v>0</v>
      </c>
      <c r="BG2084" s="204">
        <f>IF(N2084="zákl. přenesená",J2084,0)</f>
        <v>0</v>
      </c>
      <c r="BH2084" s="204">
        <f>IF(N2084="sníž. přenesená",J2084,0)</f>
        <v>0</v>
      </c>
      <c r="BI2084" s="204">
        <f>IF(N2084="nulová",J2084,0)</f>
        <v>0</v>
      </c>
      <c r="BJ2084" s="25" t="s">
        <v>98</v>
      </c>
      <c r="BK2084" s="204">
        <f>ROUND(I2084*H2084,2)</f>
        <v>0</v>
      </c>
      <c r="BL2084" s="25" t="s">
        <v>173</v>
      </c>
      <c r="BM2084" s="25" t="s">
        <v>2577</v>
      </c>
    </row>
    <row r="2085" spans="2:65" s="1" customFormat="1" ht="13.5">
      <c r="B2085" s="42"/>
      <c r="C2085" s="64"/>
      <c r="D2085" s="205" t="s">
        <v>175</v>
      </c>
      <c r="E2085" s="64"/>
      <c r="F2085" s="206" t="s">
        <v>1294</v>
      </c>
      <c r="G2085" s="64"/>
      <c r="H2085" s="64"/>
      <c r="I2085" s="164"/>
      <c r="J2085" s="64"/>
      <c r="K2085" s="64"/>
      <c r="L2085" s="62"/>
      <c r="M2085" s="207"/>
      <c r="N2085" s="43"/>
      <c r="O2085" s="43"/>
      <c r="P2085" s="43"/>
      <c r="Q2085" s="43"/>
      <c r="R2085" s="43"/>
      <c r="S2085" s="43"/>
      <c r="T2085" s="79"/>
      <c r="AT2085" s="25" t="s">
        <v>175</v>
      </c>
      <c r="AU2085" s="25" t="s">
        <v>84</v>
      </c>
    </row>
    <row r="2086" spans="2:65" s="1" customFormat="1" ht="16.5" customHeight="1">
      <c r="B2086" s="42"/>
      <c r="C2086" s="193" t="s">
        <v>1877</v>
      </c>
      <c r="D2086" s="193" t="s">
        <v>168</v>
      </c>
      <c r="E2086" s="194" t="s">
        <v>1295</v>
      </c>
      <c r="F2086" s="195" t="s">
        <v>1296</v>
      </c>
      <c r="G2086" s="196" t="s">
        <v>171</v>
      </c>
      <c r="H2086" s="197">
        <v>24.5</v>
      </c>
      <c r="I2086" s="198"/>
      <c r="J2086" s="199">
        <f>ROUND(I2086*H2086,2)</f>
        <v>0</v>
      </c>
      <c r="K2086" s="195" t="s">
        <v>21</v>
      </c>
      <c r="L2086" s="62"/>
      <c r="M2086" s="200" t="s">
        <v>21</v>
      </c>
      <c r="N2086" s="201" t="s">
        <v>48</v>
      </c>
      <c r="O2086" s="43"/>
      <c r="P2086" s="202">
        <f>O2086*H2086</f>
        <v>0</v>
      </c>
      <c r="Q2086" s="202">
        <v>0</v>
      </c>
      <c r="R2086" s="202">
        <f>Q2086*H2086</f>
        <v>0</v>
      </c>
      <c r="S2086" s="202">
        <v>0</v>
      </c>
      <c r="T2086" s="203">
        <f>S2086*H2086</f>
        <v>0</v>
      </c>
      <c r="AR2086" s="25" t="s">
        <v>173</v>
      </c>
      <c r="AT2086" s="25" t="s">
        <v>168</v>
      </c>
      <c r="AU2086" s="25" t="s">
        <v>84</v>
      </c>
      <c r="AY2086" s="25" t="s">
        <v>163</v>
      </c>
      <c r="BE2086" s="204">
        <f>IF(N2086="základní",J2086,0)</f>
        <v>0</v>
      </c>
      <c r="BF2086" s="204">
        <f>IF(N2086="snížená",J2086,0)</f>
        <v>0</v>
      </c>
      <c r="BG2086" s="204">
        <f>IF(N2086="zákl. přenesená",J2086,0)</f>
        <v>0</v>
      </c>
      <c r="BH2086" s="204">
        <f>IF(N2086="sníž. přenesená",J2086,0)</f>
        <v>0</v>
      </c>
      <c r="BI2086" s="204">
        <f>IF(N2086="nulová",J2086,0)</f>
        <v>0</v>
      </c>
      <c r="BJ2086" s="25" t="s">
        <v>98</v>
      </c>
      <c r="BK2086" s="204">
        <f>ROUND(I2086*H2086,2)</f>
        <v>0</v>
      </c>
      <c r="BL2086" s="25" t="s">
        <v>173</v>
      </c>
      <c r="BM2086" s="25" t="s">
        <v>2578</v>
      </c>
    </row>
    <row r="2087" spans="2:65" s="1" customFormat="1" ht="13.5">
      <c r="B2087" s="42"/>
      <c r="C2087" s="64"/>
      <c r="D2087" s="205" t="s">
        <v>175</v>
      </c>
      <c r="E2087" s="64"/>
      <c r="F2087" s="206" t="s">
        <v>1296</v>
      </c>
      <c r="G2087" s="64"/>
      <c r="H2087" s="64"/>
      <c r="I2087" s="164"/>
      <c r="J2087" s="64"/>
      <c r="K2087" s="64"/>
      <c r="L2087" s="62"/>
      <c r="M2087" s="207"/>
      <c r="N2087" s="43"/>
      <c r="O2087" s="43"/>
      <c r="P2087" s="43"/>
      <c r="Q2087" s="43"/>
      <c r="R2087" s="43"/>
      <c r="S2087" s="43"/>
      <c r="T2087" s="79"/>
      <c r="AT2087" s="25" t="s">
        <v>175</v>
      </c>
      <c r="AU2087" s="25" t="s">
        <v>84</v>
      </c>
    </row>
    <row r="2088" spans="2:65" s="1" customFormat="1" ht="16.5" customHeight="1">
      <c r="B2088" s="42"/>
      <c r="C2088" s="193" t="s">
        <v>2579</v>
      </c>
      <c r="D2088" s="193" t="s">
        <v>168</v>
      </c>
      <c r="E2088" s="194" t="s">
        <v>1297</v>
      </c>
      <c r="F2088" s="195" t="s">
        <v>1298</v>
      </c>
      <c r="G2088" s="196" t="s">
        <v>1233</v>
      </c>
      <c r="H2088" s="197">
        <v>10</v>
      </c>
      <c r="I2088" s="198"/>
      <c r="J2088" s="199">
        <f>ROUND(I2088*H2088,2)</f>
        <v>0</v>
      </c>
      <c r="K2088" s="195" t="s">
        <v>21</v>
      </c>
      <c r="L2088" s="62"/>
      <c r="M2088" s="200" t="s">
        <v>21</v>
      </c>
      <c r="N2088" s="201" t="s">
        <v>48</v>
      </c>
      <c r="O2088" s="43"/>
      <c r="P2088" s="202">
        <f>O2088*H2088</f>
        <v>0</v>
      </c>
      <c r="Q2088" s="202">
        <v>0</v>
      </c>
      <c r="R2088" s="202">
        <f>Q2088*H2088</f>
        <v>0</v>
      </c>
      <c r="S2088" s="202">
        <v>0</v>
      </c>
      <c r="T2088" s="203">
        <f>S2088*H2088</f>
        <v>0</v>
      </c>
      <c r="AR2088" s="25" t="s">
        <v>173</v>
      </c>
      <c r="AT2088" s="25" t="s">
        <v>168</v>
      </c>
      <c r="AU2088" s="25" t="s">
        <v>84</v>
      </c>
      <c r="AY2088" s="25" t="s">
        <v>163</v>
      </c>
      <c r="BE2088" s="204">
        <f>IF(N2088="základní",J2088,0)</f>
        <v>0</v>
      </c>
      <c r="BF2088" s="204">
        <f>IF(N2088="snížená",J2088,0)</f>
        <v>0</v>
      </c>
      <c r="BG2088" s="204">
        <f>IF(N2088="zákl. přenesená",J2088,0)</f>
        <v>0</v>
      </c>
      <c r="BH2088" s="204">
        <f>IF(N2088="sníž. přenesená",J2088,0)</f>
        <v>0</v>
      </c>
      <c r="BI2088" s="204">
        <f>IF(N2088="nulová",J2088,0)</f>
        <v>0</v>
      </c>
      <c r="BJ2088" s="25" t="s">
        <v>98</v>
      </c>
      <c r="BK2088" s="204">
        <f>ROUND(I2088*H2088,2)</f>
        <v>0</v>
      </c>
      <c r="BL2088" s="25" t="s">
        <v>173</v>
      </c>
      <c r="BM2088" s="25" t="s">
        <v>2580</v>
      </c>
    </row>
    <row r="2089" spans="2:65" s="1" customFormat="1" ht="13.5">
      <c r="B2089" s="42"/>
      <c r="C2089" s="64"/>
      <c r="D2089" s="205" t="s">
        <v>175</v>
      </c>
      <c r="E2089" s="64"/>
      <c r="F2089" s="206" t="s">
        <v>1298</v>
      </c>
      <c r="G2089" s="64"/>
      <c r="H2089" s="64"/>
      <c r="I2089" s="164"/>
      <c r="J2089" s="64"/>
      <c r="K2089" s="64"/>
      <c r="L2089" s="62"/>
      <c r="M2089" s="207"/>
      <c r="N2089" s="43"/>
      <c r="O2089" s="43"/>
      <c r="P2089" s="43"/>
      <c r="Q2089" s="43"/>
      <c r="R2089" s="43"/>
      <c r="S2089" s="43"/>
      <c r="T2089" s="79"/>
      <c r="AT2089" s="25" t="s">
        <v>175</v>
      </c>
      <c r="AU2089" s="25" t="s">
        <v>84</v>
      </c>
    </row>
    <row r="2090" spans="2:65" s="1" customFormat="1" ht="16.5" customHeight="1">
      <c r="B2090" s="42"/>
      <c r="C2090" s="193" t="s">
        <v>1878</v>
      </c>
      <c r="D2090" s="193" t="s">
        <v>168</v>
      </c>
      <c r="E2090" s="194" t="s">
        <v>1299</v>
      </c>
      <c r="F2090" s="195" t="s">
        <v>1232</v>
      </c>
      <c r="G2090" s="196" t="s">
        <v>1233</v>
      </c>
      <c r="H2090" s="197">
        <v>10</v>
      </c>
      <c r="I2090" s="198"/>
      <c r="J2090" s="199">
        <f>ROUND(I2090*H2090,2)</f>
        <v>0</v>
      </c>
      <c r="K2090" s="195" t="s">
        <v>21</v>
      </c>
      <c r="L2090" s="62"/>
      <c r="M2090" s="200" t="s">
        <v>21</v>
      </c>
      <c r="N2090" s="201" t="s">
        <v>48</v>
      </c>
      <c r="O2090" s="43"/>
      <c r="P2090" s="202">
        <f>O2090*H2090</f>
        <v>0</v>
      </c>
      <c r="Q2090" s="202">
        <v>0</v>
      </c>
      <c r="R2090" s="202">
        <f>Q2090*H2090</f>
        <v>0</v>
      </c>
      <c r="S2090" s="202">
        <v>0</v>
      </c>
      <c r="T2090" s="203">
        <f>S2090*H2090</f>
        <v>0</v>
      </c>
      <c r="AR2090" s="25" t="s">
        <v>173</v>
      </c>
      <c r="AT2090" s="25" t="s">
        <v>168</v>
      </c>
      <c r="AU2090" s="25" t="s">
        <v>84</v>
      </c>
      <c r="AY2090" s="25" t="s">
        <v>163</v>
      </c>
      <c r="BE2090" s="204">
        <f>IF(N2090="základní",J2090,0)</f>
        <v>0</v>
      </c>
      <c r="BF2090" s="204">
        <f>IF(N2090="snížená",J2090,0)</f>
        <v>0</v>
      </c>
      <c r="BG2090" s="204">
        <f>IF(N2090="zákl. přenesená",J2090,0)</f>
        <v>0</v>
      </c>
      <c r="BH2090" s="204">
        <f>IF(N2090="sníž. přenesená",J2090,0)</f>
        <v>0</v>
      </c>
      <c r="BI2090" s="204">
        <f>IF(N2090="nulová",J2090,0)</f>
        <v>0</v>
      </c>
      <c r="BJ2090" s="25" t="s">
        <v>98</v>
      </c>
      <c r="BK2090" s="204">
        <f>ROUND(I2090*H2090,2)</f>
        <v>0</v>
      </c>
      <c r="BL2090" s="25" t="s">
        <v>173</v>
      </c>
      <c r="BM2090" s="25" t="s">
        <v>2581</v>
      </c>
    </row>
    <row r="2091" spans="2:65" s="1" customFormat="1" ht="13.5">
      <c r="B2091" s="42"/>
      <c r="C2091" s="64"/>
      <c r="D2091" s="205" t="s">
        <v>175</v>
      </c>
      <c r="E2091" s="64"/>
      <c r="F2091" s="206" t="s">
        <v>1232</v>
      </c>
      <c r="G2091" s="64"/>
      <c r="H2091" s="64"/>
      <c r="I2091" s="164"/>
      <c r="J2091" s="64"/>
      <c r="K2091" s="64"/>
      <c r="L2091" s="62"/>
      <c r="M2091" s="207"/>
      <c r="N2091" s="43"/>
      <c r="O2091" s="43"/>
      <c r="P2091" s="43"/>
      <c r="Q2091" s="43"/>
      <c r="R2091" s="43"/>
      <c r="S2091" s="43"/>
      <c r="T2091" s="79"/>
      <c r="AT2091" s="25" t="s">
        <v>175</v>
      </c>
      <c r="AU2091" s="25" t="s">
        <v>84</v>
      </c>
    </row>
    <row r="2092" spans="2:65" s="1" customFormat="1" ht="16.5" customHeight="1">
      <c r="B2092" s="42"/>
      <c r="C2092" s="193" t="s">
        <v>2582</v>
      </c>
      <c r="D2092" s="193" t="s">
        <v>168</v>
      </c>
      <c r="E2092" s="194" t="s">
        <v>1300</v>
      </c>
      <c r="F2092" s="195" t="s">
        <v>1301</v>
      </c>
      <c r="G2092" s="196" t="s">
        <v>1272</v>
      </c>
      <c r="H2092" s="197">
        <v>1</v>
      </c>
      <c r="I2092" s="198"/>
      <c r="J2092" s="199">
        <f>ROUND(I2092*H2092,2)</f>
        <v>0</v>
      </c>
      <c r="K2092" s="195" t="s">
        <v>21</v>
      </c>
      <c r="L2092" s="62"/>
      <c r="M2092" s="200" t="s">
        <v>21</v>
      </c>
      <c r="N2092" s="201" t="s">
        <v>48</v>
      </c>
      <c r="O2092" s="43"/>
      <c r="P2092" s="202">
        <f>O2092*H2092</f>
        <v>0</v>
      </c>
      <c r="Q2092" s="202">
        <v>0</v>
      </c>
      <c r="R2092" s="202">
        <f>Q2092*H2092</f>
        <v>0</v>
      </c>
      <c r="S2092" s="202">
        <v>0</v>
      </c>
      <c r="T2092" s="203">
        <f>S2092*H2092</f>
        <v>0</v>
      </c>
      <c r="AR2092" s="25" t="s">
        <v>173</v>
      </c>
      <c r="AT2092" s="25" t="s">
        <v>168</v>
      </c>
      <c r="AU2092" s="25" t="s">
        <v>84</v>
      </c>
      <c r="AY2092" s="25" t="s">
        <v>163</v>
      </c>
      <c r="BE2092" s="204">
        <f>IF(N2092="základní",J2092,0)</f>
        <v>0</v>
      </c>
      <c r="BF2092" s="204">
        <f>IF(N2092="snížená",J2092,0)</f>
        <v>0</v>
      </c>
      <c r="BG2092" s="204">
        <f>IF(N2092="zákl. přenesená",J2092,0)</f>
        <v>0</v>
      </c>
      <c r="BH2092" s="204">
        <f>IF(N2092="sníž. přenesená",J2092,0)</f>
        <v>0</v>
      </c>
      <c r="BI2092" s="204">
        <f>IF(N2092="nulová",J2092,0)</f>
        <v>0</v>
      </c>
      <c r="BJ2092" s="25" t="s">
        <v>98</v>
      </c>
      <c r="BK2092" s="204">
        <f>ROUND(I2092*H2092,2)</f>
        <v>0</v>
      </c>
      <c r="BL2092" s="25" t="s">
        <v>173</v>
      </c>
      <c r="BM2092" s="25" t="s">
        <v>2583</v>
      </c>
    </row>
    <row r="2093" spans="2:65" s="1" customFormat="1" ht="13.5">
      <c r="B2093" s="42"/>
      <c r="C2093" s="64"/>
      <c r="D2093" s="205" t="s">
        <v>175</v>
      </c>
      <c r="E2093" s="64"/>
      <c r="F2093" s="206" t="s">
        <v>1301</v>
      </c>
      <c r="G2093" s="64"/>
      <c r="H2093" s="64"/>
      <c r="I2093" s="164"/>
      <c r="J2093" s="64"/>
      <c r="K2093" s="64"/>
      <c r="L2093" s="62"/>
      <c r="M2093" s="207"/>
      <c r="N2093" s="43"/>
      <c r="O2093" s="43"/>
      <c r="P2093" s="43"/>
      <c r="Q2093" s="43"/>
      <c r="R2093" s="43"/>
      <c r="S2093" s="43"/>
      <c r="T2093" s="79"/>
      <c r="AT2093" s="25" t="s">
        <v>175</v>
      </c>
      <c r="AU2093" s="25" t="s">
        <v>84</v>
      </c>
    </row>
    <row r="2094" spans="2:65" s="1" customFormat="1" ht="25.5" customHeight="1">
      <c r="B2094" s="42"/>
      <c r="C2094" s="193" t="s">
        <v>1880</v>
      </c>
      <c r="D2094" s="193" t="s">
        <v>168</v>
      </c>
      <c r="E2094" s="194" t="s">
        <v>1302</v>
      </c>
      <c r="F2094" s="195" t="s">
        <v>1303</v>
      </c>
      <c r="G2094" s="196" t="s">
        <v>171</v>
      </c>
      <c r="H2094" s="197">
        <v>42.15</v>
      </c>
      <c r="I2094" s="198"/>
      <c r="J2094" s="199">
        <f>ROUND(I2094*H2094,2)</f>
        <v>0</v>
      </c>
      <c r="K2094" s="195" t="s">
        <v>21</v>
      </c>
      <c r="L2094" s="62"/>
      <c r="M2094" s="200" t="s">
        <v>21</v>
      </c>
      <c r="N2094" s="201" t="s">
        <v>48</v>
      </c>
      <c r="O2094" s="43"/>
      <c r="P2094" s="202">
        <f>O2094*H2094</f>
        <v>0</v>
      </c>
      <c r="Q2094" s="202">
        <v>0</v>
      </c>
      <c r="R2094" s="202">
        <f>Q2094*H2094</f>
        <v>0</v>
      </c>
      <c r="S2094" s="202">
        <v>0</v>
      </c>
      <c r="T2094" s="203">
        <f>S2094*H2094</f>
        <v>0</v>
      </c>
      <c r="AR2094" s="25" t="s">
        <v>173</v>
      </c>
      <c r="AT2094" s="25" t="s">
        <v>168</v>
      </c>
      <c r="AU2094" s="25" t="s">
        <v>84</v>
      </c>
      <c r="AY2094" s="25" t="s">
        <v>163</v>
      </c>
      <c r="BE2094" s="204">
        <f>IF(N2094="základní",J2094,0)</f>
        <v>0</v>
      </c>
      <c r="BF2094" s="204">
        <f>IF(N2094="snížená",J2094,0)</f>
        <v>0</v>
      </c>
      <c r="BG2094" s="204">
        <f>IF(N2094="zákl. přenesená",J2094,0)</f>
        <v>0</v>
      </c>
      <c r="BH2094" s="204">
        <f>IF(N2094="sníž. přenesená",J2094,0)</f>
        <v>0</v>
      </c>
      <c r="BI2094" s="204">
        <f>IF(N2094="nulová",J2094,0)</f>
        <v>0</v>
      </c>
      <c r="BJ2094" s="25" t="s">
        <v>98</v>
      </c>
      <c r="BK2094" s="204">
        <f>ROUND(I2094*H2094,2)</f>
        <v>0</v>
      </c>
      <c r="BL2094" s="25" t="s">
        <v>173</v>
      </c>
      <c r="BM2094" s="25" t="s">
        <v>2584</v>
      </c>
    </row>
    <row r="2095" spans="2:65" s="1" customFormat="1" ht="13.5">
      <c r="B2095" s="42"/>
      <c r="C2095" s="64"/>
      <c r="D2095" s="205" t="s">
        <v>175</v>
      </c>
      <c r="E2095" s="64"/>
      <c r="F2095" s="206" t="s">
        <v>1303</v>
      </c>
      <c r="G2095" s="64"/>
      <c r="H2095" s="64"/>
      <c r="I2095" s="164"/>
      <c r="J2095" s="64"/>
      <c r="K2095" s="64"/>
      <c r="L2095" s="62"/>
      <c r="M2095" s="207"/>
      <c r="N2095" s="43"/>
      <c r="O2095" s="43"/>
      <c r="P2095" s="43"/>
      <c r="Q2095" s="43"/>
      <c r="R2095" s="43"/>
      <c r="S2095" s="43"/>
      <c r="T2095" s="79"/>
      <c r="AT2095" s="25" t="s">
        <v>175</v>
      </c>
      <c r="AU2095" s="25" t="s">
        <v>84</v>
      </c>
    </row>
    <row r="2096" spans="2:65" s="1" customFormat="1" ht="16.5" customHeight="1">
      <c r="B2096" s="42"/>
      <c r="C2096" s="193" t="s">
        <v>2585</v>
      </c>
      <c r="D2096" s="193" t="s">
        <v>168</v>
      </c>
      <c r="E2096" s="194" t="s">
        <v>1304</v>
      </c>
      <c r="F2096" s="195" t="s">
        <v>1305</v>
      </c>
      <c r="G2096" s="196" t="s">
        <v>171</v>
      </c>
      <c r="H2096" s="197">
        <v>2.56</v>
      </c>
      <c r="I2096" s="198"/>
      <c r="J2096" s="199">
        <f>ROUND(I2096*H2096,2)</f>
        <v>0</v>
      </c>
      <c r="K2096" s="195" t="s">
        <v>21</v>
      </c>
      <c r="L2096" s="62"/>
      <c r="M2096" s="200" t="s">
        <v>21</v>
      </c>
      <c r="N2096" s="201" t="s">
        <v>48</v>
      </c>
      <c r="O2096" s="43"/>
      <c r="P2096" s="202">
        <f>O2096*H2096</f>
        <v>0</v>
      </c>
      <c r="Q2096" s="202">
        <v>0</v>
      </c>
      <c r="R2096" s="202">
        <f>Q2096*H2096</f>
        <v>0</v>
      </c>
      <c r="S2096" s="202">
        <v>0</v>
      </c>
      <c r="T2096" s="203">
        <f>S2096*H2096</f>
        <v>0</v>
      </c>
      <c r="AR2096" s="25" t="s">
        <v>173</v>
      </c>
      <c r="AT2096" s="25" t="s">
        <v>168</v>
      </c>
      <c r="AU2096" s="25" t="s">
        <v>84</v>
      </c>
      <c r="AY2096" s="25" t="s">
        <v>163</v>
      </c>
      <c r="BE2096" s="204">
        <f>IF(N2096="základní",J2096,0)</f>
        <v>0</v>
      </c>
      <c r="BF2096" s="204">
        <f>IF(N2096="snížená",J2096,0)</f>
        <v>0</v>
      </c>
      <c r="BG2096" s="204">
        <f>IF(N2096="zákl. přenesená",J2096,0)</f>
        <v>0</v>
      </c>
      <c r="BH2096" s="204">
        <f>IF(N2096="sníž. přenesená",J2096,0)</f>
        <v>0</v>
      </c>
      <c r="BI2096" s="204">
        <f>IF(N2096="nulová",J2096,0)</f>
        <v>0</v>
      </c>
      <c r="BJ2096" s="25" t="s">
        <v>98</v>
      </c>
      <c r="BK2096" s="204">
        <f>ROUND(I2096*H2096,2)</f>
        <v>0</v>
      </c>
      <c r="BL2096" s="25" t="s">
        <v>173</v>
      </c>
      <c r="BM2096" s="25" t="s">
        <v>2586</v>
      </c>
    </row>
    <row r="2097" spans="2:65" s="1" customFormat="1" ht="13.5">
      <c r="B2097" s="42"/>
      <c r="C2097" s="64"/>
      <c r="D2097" s="205" t="s">
        <v>175</v>
      </c>
      <c r="E2097" s="64"/>
      <c r="F2097" s="206" t="s">
        <v>1305</v>
      </c>
      <c r="G2097" s="64"/>
      <c r="H2097" s="64"/>
      <c r="I2097" s="164"/>
      <c r="J2097" s="64"/>
      <c r="K2097" s="64"/>
      <c r="L2097" s="62"/>
      <c r="M2097" s="207"/>
      <c r="N2097" s="43"/>
      <c r="O2097" s="43"/>
      <c r="P2097" s="43"/>
      <c r="Q2097" s="43"/>
      <c r="R2097" s="43"/>
      <c r="S2097" s="43"/>
      <c r="T2097" s="79"/>
      <c r="AT2097" s="25" t="s">
        <v>175</v>
      </c>
      <c r="AU2097" s="25" t="s">
        <v>84</v>
      </c>
    </row>
    <row r="2098" spans="2:65" s="1" customFormat="1" ht="16.5" customHeight="1">
      <c r="B2098" s="42"/>
      <c r="C2098" s="193" t="s">
        <v>1881</v>
      </c>
      <c r="D2098" s="193" t="s">
        <v>168</v>
      </c>
      <c r="E2098" s="194" t="s">
        <v>1306</v>
      </c>
      <c r="F2098" s="195" t="s">
        <v>1307</v>
      </c>
      <c r="G2098" s="196" t="s">
        <v>171</v>
      </c>
      <c r="H2098" s="197">
        <v>10</v>
      </c>
      <c r="I2098" s="198"/>
      <c r="J2098" s="199">
        <f>ROUND(I2098*H2098,2)</f>
        <v>0</v>
      </c>
      <c r="K2098" s="195" t="s">
        <v>21</v>
      </c>
      <c r="L2098" s="62"/>
      <c r="M2098" s="200" t="s">
        <v>21</v>
      </c>
      <c r="N2098" s="201" t="s">
        <v>48</v>
      </c>
      <c r="O2098" s="43"/>
      <c r="P2098" s="202">
        <f>O2098*H2098</f>
        <v>0</v>
      </c>
      <c r="Q2098" s="202">
        <v>0</v>
      </c>
      <c r="R2098" s="202">
        <f>Q2098*H2098</f>
        <v>0</v>
      </c>
      <c r="S2098" s="202">
        <v>0</v>
      </c>
      <c r="T2098" s="203">
        <f>S2098*H2098</f>
        <v>0</v>
      </c>
      <c r="AR2098" s="25" t="s">
        <v>173</v>
      </c>
      <c r="AT2098" s="25" t="s">
        <v>168</v>
      </c>
      <c r="AU2098" s="25" t="s">
        <v>84</v>
      </c>
      <c r="AY2098" s="25" t="s">
        <v>163</v>
      </c>
      <c r="BE2098" s="204">
        <f>IF(N2098="základní",J2098,0)</f>
        <v>0</v>
      </c>
      <c r="BF2098" s="204">
        <f>IF(N2098="snížená",J2098,0)</f>
        <v>0</v>
      </c>
      <c r="BG2098" s="204">
        <f>IF(N2098="zákl. přenesená",J2098,0)</f>
        <v>0</v>
      </c>
      <c r="BH2098" s="204">
        <f>IF(N2098="sníž. přenesená",J2098,0)</f>
        <v>0</v>
      </c>
      <c r="BI2098" s="204">
        <f>IF(N2098="nulová",J2098,0)</f>
        <v>0</v>
      </c>
      <c r="BJ2098" s="25" t="s">
        <v>98</v>
      </c>
      <c r="BK2098" s="204">
        <f>ROUND(I2098*H2098,2)</f>
        <v>0</v>
      </c>
      <c r="BL2098" s="25" t="s">
        <v>173</v>
      </c>
      <c r="BM2098" s="25" t="s">
        <v>2587</v>
      </c>
    </row>
    <row r="2099" spans="2:65" s="1" customFormat="1" ht="13.5">
      <c r="B2099" s="42"/>
      <c r="C2099" s="64"/>
      <c r="D2099" s="205" t="s">
        <v>175</v>
      </c>
      <c r="E2099" s="64"/>
      <c r="F2099" s="206" t="s">
        <v>1307</v>
      </c>
      <c r="G2099" s="64"/>
      <c r="H2099" s="64"/>
      <c r="I2099" s="164"/>
      <c r="J2099" s="64"/>
      <c r="K2099" s="64"/>
      <c r="L2099" s="62"/>
      <c r="M2099" s="207"/>
      <c r="N2099" s="43"/>
      <c r="O2099" s="43"/>
      <c r="P2099" s="43"/>
      <c r="Q2099" s="43"/>
      <c r="R2099" s="43"/>
      <c r="S2099" s="43"/>
      <c r="T2099" s="79"/>
      <c r="AT2099" s="25" t="s">
        <v>175</v>
      </c>
      <c r="AU2099" s="25" t="s">
        <v>84</v>
      </c>
    </row>
    <row r="2100" spans="2:65" s="1" customFormat="1" ht="16.5" customHeight="1">
      <c r="B2100" s="42"/>
      <c r="C2100" s="193" t="s">
        <v>2588</v>
      </c>
      <c r="D2100" s="193" t="s">
        <v>168</v>
      </c>
      <c r="E2100" s="194" t="s">
        <v>1308</v>
      </c>
      <c r="F2100" s="195" t="s">
        <v>1309</v>
      </c>
      <c r="G2100" s="196" t="s">
        <v>171</v>
      </c>
      <c r="H2100" s="197">
        <v>2.56</v>
      </c>
      <c r="I2100" s="198"/>
      <c r="J2100" s="199">
        <f>ROUND(I2100*H2100,2)</f>
        <v>0</v>
      </c>
      <c r="K2100" s="195" t="s">
        <v>21</v>
      </c>
      <c r="L2100" s="62"/>
      <c r="M2100" s="200" t="s">
        <v>21</v>
      </c>
      <c r="N2100" s="201" t="s">
        <v>48</v>
      </c>
      <c r="O2100" s="43"/>
      <c r="P2100" s="202">
        <f>O2100*H2100</f>
        <v>0</v>
      </c>
      <c r="Q2100" s="202">
        <v>0</v>
      </c>
      <c r="R2100" s="202">
        <f>Q2100*H2100</f>
        <v>0</v>
      </c>
      <c r="S2100" s="202">
        <v>0</v>
      </c>
      <c r="T2100" s="203">
        <f>S2100*H2100</f>
        <v>0</v>
      </c>
      <c r="AR2100" s="25" t="s">
        <v>173</v>
      </c>
      <c r="AT2100" s="25" t="s">
        <v>168</v>
      </c>
      <c r="AU2100" s="25" t="s">
        <v>84</v>
      </c>
      <c r="AY2100" s="25" t="s">
        <v>163</v>
      </c>
      <c r="BE2100" s="204">
        <f>IF(N2100="základní",J2100,0)</f>
        <v>0</v>
      </c>
      <c r="BF2100" s="204">
        <f>IF(N2100="snížená",J2100,0)</f>
        <v>0</v>
      </c>
      <c r="BG2100" s="204">
        <f>IF(N2100="zákl. přenesená",J2100,0)</f>
        <v>0</v>
      </c>
      <c r="BH2100" s="204">
        <f>IF(N2100="sníž. přenesená",J2100,0)</f>
        <v>0</v>
      </c>
      <c r="BI2100" s="204">
        <f>IF(N2100="nulová",J2100,0)</f>
        <v>0</v>
      </c>
      <c r="BJ2100" s="25" t="s">
        <v>98</v>
      </c>
      <c r="BK2100" s="204">
        <f>ROUND(I2100*H2100,2)</f>
        <v>0</v>
      </c>
      <c r="BL2100" s="25" t="s">
        <v>173</v>
      </c>
      <c r="BM2100" s="25" t="s">
        <v>2589</v>
      </c>
    </row>
    <row r="2101" spans="2:65" s="1" customFormat="1" ht="13.5">
      <c r="B2101" s="42"/>
      <c r="C2101" s="64"/>
      <c r="D2101" s="205" t="s">
        <v>175</v>
      </c>
      <c r="E2101" s="64"/>
      <c r="F2101" s="206" t="s">
        <v>1309</v>
      </c>
      <c r="G2101" s="64"/>
      <c r="H2101" s="64"/>
      <c r="I2101" s="164"/>
      <c r="J2101" s="64"/>
      <c r="K2101" s="64"/>
      <c r="L2101" s="62"/>
      <c r="M2101" s="207"/>
      <c r="N2101" s="43"/>
      <c r="O2101" s="43"/>
      <c r="P2101" s="43"/>
      <c r="Q2101" s="43"/>
      <c r="R2101" s="43"/>
      <c r="S2101" s="43"/>
      <c r="T2101" s="79"/>
      <c r="AT2101" s="25" t="s">
        <v>175</v>
      </c>
      <c r="AU2101" s="25" t="s">
        <v>84</v>
      </c>
    </row>
    <row r="2102" spans="2:65" s="1" customFormat="1" ht="16.5" customHeight="1">
      <c r="B2102" s="42"/>
      <c r="C2102" s="193" t="s">
        <v>1883</v>
      </c>
      <c r="D2102" s="193" t="s">
        <v>168</v>
      </c>
      <c r="E2102" s="194" t="s">
        <v>1310</v>
      </c>
      <c r="F2102" s="195" t="s">
        <v>1311</v>
      </c>
      <c r="G2102" s="196" t="s">
        <v>171</v>
      </c>
      <c r="H2102" s="197">
        <v>3</v>
      </c>
      <c r="I2102" s="198"/>
      <c r="J2102" s="199">
        <f>ROUND(I2102*H2102,2)</f>
        <v>0</v>
      </c>
      <c r="K2102" s="195" t="s">
        <v>21</v>
      </c>
      <c r="L2102" s="62"/>
      <c r="M2102" s="200" t="s">
        <v>21</v>
      </c>
      <c r="N2102" s="201" t="s">
        <v>48</v>
      </c>
      <c r="O2102" s="43"/>
      <c r="P2102" s="202">
        <f>O2102*H2102</f>
        <v>0</v>
      </c>
      <c r="Q2102" s="202">
        <v>0</v>
      </c>
      <c r="R2102" s="202">
        <f>Q2102*H2102</f>
        <v>0</v>
      </c>
      <c r="S2102" s="202">
        <v>0</v>
      </c>
      <c r="T2102" s="203">
        <f>S2102*H2102</f>
        <v>0</v>
      </c>
      <c r="AR2102" s="25" t="s">
        <v>173</v>
      </c>
      <c r="AT2102" s="25" t="s">
        <v>168</v>
      </c>
      <c r="AU2102" s="25" t="s">
        <v>84</v>
      </c>
      <c r="AY2102" s="25" t="s">
        <v>163</v>
      </c>
      <c r="BE2102" s="204">
        <f>IF(N2102="základní",J2102,0)</f>
        <v>0</v>
      </c>
      <c r="BF2102" s="204">
        <f>IF(N2102="snížená",J2102,0)</f>
        <v>0</v>
      </c>
      <c r="BG2102" s="204">
        <f>IF(N2102="zákl. přenesená",J2102,0)</f>
        <v>0</v>
      </c>
      <c r="BH2102" s="204">
        <f>IF(N2102="sníž. přenesená",J2102,0)</f>
        <v>0</v>
      </c>
      <c r="BI2102" s="204">
        <f>IF(N2102="nulová",J2102,0)</f>
        <v>0</v>
      </c>
      <c r="BJ2102" s="25" t="s">
        <v>98</v>
      </c>
      <c r="BK2102" s="204">
        <f>ROUND(I2102*H2102,2)</f>
        <v>0</v>
      </c>
      <c r="BL2102" s="25" t="s">
        <v>173</v>
      </c>
      <c r="BM2102" s="25" t="s">
        <v>2590</v>
      </c>
    </row>
    <row r="2103" spans="2:65" s="1" customFormat="1" ht="13.5">
      <c r="B2103" s="42"/>
      <c r="C2103" s="64"/>
      <c r="D2103" s="205" t="s">
        <v>175</v>
      </c>
      <c r="E2103" s="64"/>
      <c r="F2103" s="206" t="s">
        <v>1311</v>
      </c>
      <c r="G2103" s="64"/>
      <c r="H2103" s="64"/>
      <c r="I2103" s="164"/>
      <c r="J2103" s="64"/>
      <c r="K2103" s="64"/>
      <c r="L2103" s="62"/>
      <c r="M2103" s="207"/>
      <c r="N2103" s="43"/>
      <c r="O2103" s="43"/>
      <c r="P2103" s="43"/>
      <c r="Q2103" s="43"/>
      <c r="R2103" s="43"/>
      <c r="S2103" s="43"/>
      <c r="T2103" s="79"/>
      <c r="AT2103" s="25" t="s">
        <v>175</v>
      </c>
      <c r="AU2103" s="25" t="s">
        <v>84</v>
      </c>
    </row>
    <row r="2104" spans="2:65" s="1" customFormat="1" ht="16.5" customHeight="1">
      <c r="B2104" s="42"/>
      <c r="C2104" s="193" t="s">
        <v>2591</v>
      </c>
      <c r="D2104" s="193" t="s">
        <v>168</v>
      </c>
      <c r="E2104" s="194" t="s">
        <v>1312</v>
      </c>
      <c r="F2104" s="195" t="s">
        <v>1313</v>
      </c>
      <c r="G2104" s="196" t="s">
        <v>171</v>
      </c>
      <c r="H2104" s="197">
        <v>73.5</v>
      </c>
      <c r="I2104" s="198"/>
      <c r="J2104" s="199">
        <f>ROUND(I2104*H2104,2)</f>
        <v>0</v>
      </c>
      <c r="K2104" s="195" t="s">
        <v>21</v>
      </c>
      <c r="L2104" s="62"/>
      <c r="M2104" s="200" t="s">
        <v>21</v>
      </c>
      <c r="N2104" s="201" t="s">
        <v>48</v>
      </c>
      <c r="O2104" s="43"/>
      <c r="P2104" s="202">
        <f>O2104*H2104</f>
        <v>0</v>
      </c>
      <c r="Q2104" s="202">
        <v>0</v>
      </c>
      <c r="R2104" s="202">
        <f>Q2104*H2104</f>
        <v>0</v>
      </c>
      <c r="S2104" s="202">
        <v>0</v>
      </c>
      <c r="T2104" s="203">
        <f>S2104*H2104</f>
        <v>0</v>
      </c>
      <c r="AR2104" s="25" t="s">
        <v>173</v>
      </c>
      <c r="AT2104" s="25" t="s">
        <v>168</v>
      </c>
      <c r="AU2104" s="25" t="s">
        <v>84</v>
      </c>
      <c r="AY2104" s="25" t="s">
        <v>163</v>
      </c>
      <c r="BE2104" s="204">
        <f>IF(N2104="základní",J2104,0)</f>
        <v>0</v>
      </c>
      <c r="BF2104" s="204">
        <f>IF(N2104="snížená",J2104,0)</f>
        <v>0</v>
      </c>
      <c r="BG2104" s="204">
        <f>IF(N2104="zákl. přenesená",J2104,0)</f>
        <v>0</v>
      </c>
      <c r="BH2104" s="204">
        <f>IF(N2104="sníž. přenesená",J2104,0)</f>
        <v>0</v>
      </c>
      <c r="BI2104" s="204">
        <f>IF(N2104="nulová",J2104,0)</f>
        <v>0</v>
      </c>
      <c r="BJ2104" s="25" t="s">
        <v>98</v>
      </c>
      <c r="BK2104" s="204">
        <f>ROUND(I2104*H2104,2)</f>
        <v>0</v>
      </c>
      <c r="BL2104" s="25" t="s">
        <v>173</v>
      </c>
      <c r="BM2104" s="25" t="s">
        <v>2592</v>
      </c>
    </row>
    <row r="2105" spans="2:65" s="1" customFormat="1" ht="13.5">
      <c r="B2105" s="42"/>
      <c r="C2105" s="64"/>
      <c r="D2105" s="205" t="s">
        <v>175</v>
      </c>
      <c r="E2105" s="64"/>
      <c r="F2105" s="206" t="s">
        <v>1313</v>
      </c>
      <c r="G2105" s="64"/>
      <c r="H2105" s="64"/>
      <c r="I2105" s="164"/>
      <c r="J2105" s="64"/>
      <c r="K2105" s="64"/>
      <c r="L2105" s="62"/>
      <c r="M2105" s="207"/>
      <c r="N2105" s="43"/>
      <c r="O2105" s="43"/>
      <c r="P2105" s="43"/>
      <c r="Q2105" s="43"/>
      <c r="R2105" s="43"/>
      <c r="S2105" s="43"/>
      <c r="T2105" s="79"/>
      <c r="AT2105" s="25" t="s">
        <v>175</v>
      </c>
      <c r="AU2105" s="25" t="s">
        <v>84</v>
      </c>
    </row>
    <row r="2106" spans="2:65" s="1" customFormat="1" ht="16.5" customHeight="1">
      <c r="B2106" s="42"/>
      <c r="C2106" s="193" t="s">
        <v>1884</v>
      </c>
      <c r="D2106" s="193" t="s">
        <v>168</v>
      </c>
      <c r="E2106" s="194" t="s">
        <v>1314</v>
      </c>
      <c r="F2106" s="195" t="s">
        <v>1315</v>
      </c>
      <c r="G2106" s="196" t="s">
        <v>171</v>
      </c>
      <c r="H2106" s="197">
        <v>73.5</v>
      </c>
      <c r="I2106" s="198"/>
      <c r="J2106" s="199">
        <f>ROUND(I2106*H2106,2)</f>
        <v>0</v>
      </c>
      <c r="K2106" s="195" t="s">
        <v>21</v>
      </c>
      <c r="L2106" s="62"/>
      <c r="M2106" s="200" t="s">
        <v>21</v>
      </c>
      <c r="N2106" s="201" t="s">
        <v>48</v>
      </c>
      <c r="O2106" s="43"/>
      <c r="P2106" s="202">
        <f>O2106*H2106</f>
        <v>0</v>
      </c>
      <c r="Q2106" s="202">
        <v>0</v>
      </c>
      <c r="R2106" s="202">
        <f>Q2106*H2106</f>
        <v>0</v>
      </c>
      <c r="S2106" s="202">
        <v>0</v>
      </c>
      <c r="T2106" s="203">
        <f>S2106*H2106</f>
        <v>0</v>
      </c>
      <c r="AR2106" s="25" t="s">
        <v>173</v>
      </c>
      <c r="AT2106" s="25" t="s">
        <v>168</v>
      </c>
      <c r="AU2106" s="25" t="s">
        <v>84</v>
      </c>
      <c r="AY2106" s="25" t="s">
        <v>163</v>
      </c>
      <c r="BE2106" s="204">
        <f>IF(N2106="základní",J2106,0)</f>
        <v>0</v>
      </c>
      <c r="BF2106" s="204">
        <f>IF(N2106="snížená",J2106,0)</f>
        <v>0</v>
      </c>
      <c r="BG2106" s="204">
        <f>IF(N2106="zákl. přenesená",J2106,0)</f>
        <v>0</v>
      </c>
      <c r="BH2106" s="204">
        <f>IF(N2106="sníž. přenesená",J2106,0)</f>
        <v>0</v>
      </c>
      <c r="BI2106" s="204">
        <f>IF(N2106="nulová",J2106,0)</f>
        <v>0</v>
      </c>
      <c r="BJ2106" s="25" t="s">
        <v>98</v>
      </c>
      <c r="BK2106" s="204">
        <f>ROUND(I2106*H2106,2)</f>
        <v>0</v>
      </c>
      <c r="BL2106" s="25" t="s">
        <v>173</v>
      </c>
      <c r="BM2106" s="25" t="s">
        <v>2593</v>
      </c>
    </row>
    <row r="2107" spans="2:65" s="1" customFormat="1" ht="13.5">
      <c r="B2107" s="42"/>
      <c r="C2107" s="64"/>
      <c r="D2107" s="205" t="s">
        <v>175</v>
      </c>
      <c r="E2107" s="64"/>
      <c r="F2107" s="206" t="s">
        <v>1315</v>
      </c>
      <c r="G2107" s="64"/>
      <c r="H2107" s="64"/>
      <c r="I2107" s="164"/>
      <c r="J2107" s="64"/>
      <c r="K2107" s="64"/>
      <c r="L2107" s="62"/>
      <c r="M2107" s="207"/>
      <c r="N2107" s="43"/>
      <c r="O2107" s="43"/>
      <c r="P2107" s="43"/>
      <c r="Q2107" s="43"/>
      <c r="R2107" s="43"/>
      <c r="S2107" s="43"/>
      <c r="T2107" s="79"/>
      <c r="AT2107" s="25" t="s">
        <v>175</v>
      </c>
      <c r="AU2107" s="25" t="s">
        <v>84</v>
      </c>
    </row>
    <row r="2108" spans="2:65" s="1" customFormat="1" ht="16.5" customHeight="1">
      <c r="B2108" s="42"/>
      <c r="C2108" s="193" t="s">
        <v>2594</v>
      </c>
      <c r="D2108" s="193" t="s">
        <v>168</v>
      </c>
      <c r="E2108" s="194" t="s">
        <v>1316</v>
      </c>
      <c r="F2108" s="195" t="s">
        <v>1317</v>
      </c>
      <c r="G2108" s="196" t="s">
        <v>171</v>
      </c>
      <c r="H2108" s="197">
        <v>73.5</v>
      </c>
      <c r="I2108" s="198"/>
      <c r="J2108" s="199">
        <f>ROUND(I2108*H2108,2)</f>
        <v>0</v>
      </c>
      <c r="K2108" s="195" t="s">
        <v>21</v>
      </c>
      <c r="L2108" s="62"/>
      <c r="M2108" s="200" t="s">
        <v>21</v>
      </c>
      <c r="N2108" s="201" t="s">
        <v>48</v>
      </c>
      <c r="O2108" s="43"/>
      <c r="P2108" s="202">
        <f>O2108*H2108</f>
        <v>0</v>
      </c>
      <c r="Q2108" s="202">
        <v>0</v>
      </c>
      <c r="R2108" s="202">
        <f>Q2108*H2108</f>
        <v>0</v>
      </c>
      <c r="S2108" s="202">
        <v>0</v>
      </c>
      <c r="T2108" s="203">
        <f>S2108*H2108</f>
        <v>0</v>
      </c>
      <c r="AR2108" s="25" t="s">
        <v>173</v>
      </c>
      <c r="AT2108" s="25" t="s">
        <v>168</v>
      </c>
      <c r="AU2108" s="25" t="s">
        <v>84</v>
      </c>
      <c r="AY2108" s="25" t="s">
        <v>163</v>
      </c>
      <c r="BE2108" s="204">
        <f>IF(N2108="základní",J2108,0)</f>
        <v>0</v>
      </c>
      <c r="BF2108" s="204">
        <f>IF(N2108="snížená",J2108,0)</f>
        <v>0</v>
      </c>
      <c r="BG2108" s="204">
        <f>IF(N2108="zákl. přenesená",J2108,0)</f>
        <v>0</v>
      </c>
      <c r="BH2108" s="204">
        <f>IF(N2108="sníž. přenesená",J2108,0)</f>
        <v>0</v>
      </c>
      <c r="BI2108" s="204">
        <f>IF(N2108="nulová",J2108,0)</f>
        <v>0</v>
      </c>
      <c r="BJ2108" s="25" t="s">
        <v>98</v>
      </c>
      <c r="BK2108" s="204">
        <f>ROUND(I2108*H2108,2)</f>
        <v>0</v>
      </c>
      <c r="BL2108" s="25" t="s">
        <v>173</v>
      </c>
      <c r="BM2108" s="25" t="s">
        <v>2595</v>
      </c>
    </row>
    <row r="2109" spans="2:65" s="1" customFormat="1" ht="13.5">
      <c r="B2109" s="42"/>
      <c r="C2109" s="64"/>
      <c r="D2109" s="205" t="s">
        <v>175</v>
      </c>
      <c r="E2109" s="64"/>
      <c r="F2109" s="206" t="s">
        <v>1317</v>
      </c>
      <c r="G2109" s="64"/>
      <c r="H2109" s="64"/>
      <c r="I2109" s="164"/>
      <c r="J2109" s="64"/>
      <c r="K2109" s="64"/>
      <c r="L2109" s="62"/>
      <c r="M2109" s="207"/>
      <c r="N2109" s="43"/>
      <c r="O2109" s="43"/>
      <c r="P2109" s="43"/>
      <c r="Q2109" s="43"/>
      <c r="R2109" s="43"/>
      <c r="S2109" s="43"/>
      <c r="T2109" s="79"/>
      <c r="AT2109" s="25" t="s">
        <v>175</v>
      </c>
      <c r="AU2109" s="25" t="s">
        <v>84</v>
      </c>
    </row>
    <row r="2110" spans="2:65" s="1" customFormat="1" ht="16.5" customHeight="1">
      <c r="B2110" s="42"/>
      <c r="C2110" s="193" t="s">
        <v>1886</v>
      </c>
      <c r="D2110" s="193" t="s">
        <v>168</v>
      </c>
      <c r="E2110" s="194" t="s">
        <v>1318</v>
      </c>
      <c r="F2110" s="195" t="s">
        <v>1319</v>
      </c>
      <c r="G2110" s="196" t="s">
        <v>171</v>
      </c>
      <c r="H2110" s="197">
        <v>49</v>
      </c>
      <c r="I2110" s="198"/>
      <c r="J2110" s="199">
        <f>ROUND(I2110*H2110,2)</f>
        <v>0</v>
      </c>
      <c r="K2110" s="195" t="s">
        <v>21</v>
      </c>
      <c r="L2110" s="62"/>
      <c r="M2110" s="200" t="s">
        <v>21</v>
      </c>
      <c r="N2110" s="201" t="s">
        <v>48</v>
      </c>
      <c r="O2110" s="43"/>
      <c r="P2110" s="202">
        <f>O2110*H2110</f>
        <v>0</v>
      </c>
      <c r="Q2110" s="202">
        <v>0</v>
      </c>
      <c r="R2110" s="202">
        <f>Q2110*H2110</f>
        <v>0</v>
      </c>
      <c r="S2110" s="202">
        <v>0</v>
      </c>
      <c r="T2110" s="203">
        <f>S2110*H2110</f>
        <v>0</v>
      </c>
      <c r="AR2110" s="25" t="s">
        <v>173</v>
      </c>
      <c r="AT2110" s="25" t="s">
        <v>168</v>
      </c>
      <c r="AU2110" s="25" t="s">
        <v>84</v>
      </c>
      <c r="AY2110" s="25" t="s">
        <v>163</v>
      </c>
      <c r="BE2110" s="204">
        <f>IF(N2110="základní",J2110,0)</f>
        <v>0</v>
      </c>
      <c r="BF2110" s="204">
        <f>IF(N2110="snížená",J2110,0)</f>
        <v>0</v>
      </c>
      <c r="BG2110" s="204">
        <f>IF(N2110="zákl. přenesená",J2110,0)</f>
        <v>0</v>
      </c>
      <c r="BH2110" s="204">
        <f>IF(N2110="sníž. přenesená",J2110,0)</f>
        <v>0</v>
      </c>
      <c r="BI2110" s="204">
        <f>IF(N2110="nulová",J2110,0)</f>
        <v>0</v>
      </c>
      <c r="BJ2110" s="25" t="s">
        <v>98</v>
      </c>
      <c r="BK2110" s="204">
        <f>ROUND(I2110*H2110,2)</f>
        <v>0</v>
      </c>
      <c r="BL2110" s="25" t="s">
        <v>173</v>
      </c>
      <c r="BM2110" s="25" t="s">
        <v>2596</v>
      </c>
    </row>
    <row r="2111" spans="2:65" s="1" customFormat="1" ht="13.5">
      <c r="B2111" s="42"/>
      <c r="C2111" s="64"/>
      <c r="D2111" s="205" t="s">
        <v>175</v>
      </c>
      <c r="E2111" s="64"/>
      <c r="F2111" s="206" t="s">
        <v>1319</v>
      </c>
      <c r="G2111" s="64"/>
      <c r="H2111" s="64"/>
      <c r="I2111" s="164"/>
      <c r="J2111" s="64"/>
      <c r="K2111" s="64"/>
      <c r="L2111" s="62"/>
      <c r="M2111" s="207"/>
      <c r="N2111" s="43"/>
      <c r="O2111" s="43"/>
      <c r="P2111" s="43"/>
      <c r="Q2111" s="43"/>
      <c r="R2111" s="43"/>
      <c r="S2111" s="43"/>
      <c r="T2111" s="79"/>
      <c r="AT2111" s="25" t="s">
        <v>175</v>
      </c>
      <c r="AU2111" s="25" t="s">
        <v>84</v>
      </c>
    </row>
    <row r="2112" spans="2:65" s="1" customFormat="1" ht="67.5">
      <c r="B2112" s="42"/>
      <c r="C2112" s="64"/>
      <c r="D2112" s="205" t="s">
        <v>843</v>
      </c>
      <c r="E2112" s="64"/>
      <c r="F2112" s="208" t="s">
        <v>1320</v>
      </c>
      <c r="G2112" s="64"/>
      <c r="H2112" s="64"/>
      <c r="I2112" s="164"/>
      <c r="J2112" s="64"/>
      <c r="K2112" s="64"/>
      <c r="L2112" s="62"/>
      <c r="M2112" s="207"/>
      <c r="N2112" s="43"/>
      <c r="O2112" s="43"/>
      <c r="P2112" s="43"/>
      <c r="Q2112" s="43"/>
      <c r="R2112" s="43"/>
      <c r="S2112" s="43"/>
      <c r="T2112" s="79"/>
      <c r="AT2112" s="25" t="s">
        <v>843</v>
      </c>
      <c r="AU2112" s="25" t="s">
        <v>84</v>
      </c>
    </row>
    <row r="2113" spans="2:65" s="1" customFormat="1" ht="16.5" customHeight="1">
      <c r="B2113" s="42"/>
      <c r="C2113" s="241" t="s">
        <v>2597</v>
      </c>
      <c r="D2113" s="241" t="s">
        <v>310</v>
      </c>
      <c r="E2113" s="242" t="s">
        <v>1321</v>
      </c>
      <c r="F2113" s="243" t="s">
        <v>1322</v>
      </c>
      <c r="G2113" s="244" t="s">
        <v>171</v>
      </c>
      <c r="H2113" s="245">
        <v>24.5</v>
      </c>
      <c r="I2113" s="246"/>
      <c r="J2113" s="247">
        <f>ROUND(I2113*H2113,2)</f>
        <v>0</v>
      </c>
      <c r="K2113" s="243" t="s">
        <v>21</v>
      </c>
      <c r="L2113" s="248"/>
      <c r="M2113" s="249" t="s">
        <v>21</v>
      </c>
      <c r="N2113" s="250" t="s">
        <v>48</v>
      </c>
      <c r="O2113" s="43"/>
      <c r="P2113" s="202">
        <f>O2113*H2113</f>
        <v>0</v>
      </c>
      <c r="Q2113" s="202">
        <v>0</v>
      </c>
      <c r="R2113" s="202">
        <f>Q2113*H2113</f>
        <v>0</v>
      </c>
      <c r="S2113" s="202">
        <v>0</v>
      </c>
      <c r="T2113" s="203">
        <f>S2113*H2113</f>
        <v>0</v>
      </c>
      <c r="AR2113" s="25" t="s">
        <v>228</v>
      </c>
      <c r="AT2113" s="25" t="s">
        <v>310</v>
      </c>
      <c r="AU2113" s="25" t="s">
        <v>84</v>
      </c>
      <c r="AY2113" s="25" t="s">
        <v>163</v>
      </c>
      <c r="BE2113" s="204">
        <f>IF(N2113="základní",J2113,0)</f>
        <v>0</v>
      </c>
      <c r="BF2113" s="204">
        <f>IF(N2113="snížená",J2113,0)</f>
        <v>0</v>
      </c>
      <c r="BG2113" s="204">
        <f>IF(N2113="zákl. přenesená",J2113,0)</f>
        <v>0</v>
      </c>
      <c r="BH2113" s="204">
        <f>IF(N2113="sníž. přenesená",J2113,0)</f>
        <v>0</v>
      </c>
      <c r="BI2113" s="204">
        <f>IF(N2113="nulová",J2113,0)</f>
        <v>0</v>
      </c>
      <c r="BJ2113" s="25" t="s">
        <v>98</v>
      </c>
      <c r="BK2113" s="204">
        <f>ROUND(I2113*H2113,2)</f>
        <v>0</v>
      </c>
      <c r="BL2113" s="25" t="s">
        <v>173</v>
      </c>
      <c r="BM2113" s="25" t="s">
        <v>2598</v>
      </c>
    </row>
    <row r="2114" spans="2:65" s="1" customFormat="1" ht="13.5">
      <c r="B2114" s="42"/>
      <c r="C2114" s="64"/>
      <c r="D2114" s="205" t="s">
        <v>175</v>
      </c>
      <c r="E2114" s="64"/>
      <c r="F2114" s="206" t="s">
        <v>1322</v>
      </c>
      <c r="G2114" s="64"/>
      <c r="H2114" s="64"/>
      <c r="I2114" s="164"/>
      <c r="J2114" s="64"/>
      <c r="K2114" s="64"/>
      <c r="L2114" s="62"/>
      <c r="M2114" s="207"/>
      <c r="N2114" s="43"/>
      <c r="O2114" s="43"/>
      <c r="P2114" s="43"/>
      <c r="Q2114" s="43"/>
      <c r="R2114" s="43"/>
      <c r="S2114" s="43"/>
      <c r="T2114" s="79"/>
      <c r="AT2114" s="25" t="s">
        <v>175</v>
      </c>
      <c r="AU2114" s="25" t="s">
        <v>84</v>
      </c>
    </row>
    <row r="2115" spans="2:65" s="1" customFormat="1" ht="94.5">
      <c r="B2115" s="42"/>
      <c r="C2115" s="64"/>
      <c r="D2115" s="205" t="s">
        <v>843</v>
      </c>
      <c r="E2115" s="64"/>
      <c r="F2115" s="208" t="s">
        <v>1323</v>
      </c>
      <c r="G2115" s="64"/>
      <c r="H2115" s="64"/>
      <c r="I2115" s="164"/>
      <c r="J2115" s="64"/>
      <c r="K2115" s="64"/>
      <c r="L2115" s="62"/>
      <c r="M2115" s="207"/>
      <c r="N2115" s="43"/>
      <c r="O2115" s="43"/>
      <c r="P2115" s="43"/>
      <c r="Q2115" s="43"/>
      <c r="R2115" s="43"/>
      <c r="S2115" s="43"/>
      <c r="T2115" s="79"/>
      <c r="AT2115" s="25" t="s">
        <v>843</v>
      </c>
      <c r="AU2115" s="25" t="s">
        <v>84</v>
      </c>
    </row>
    <row r="2116" spans="2:65" s="1" customFormat="1" ht="16.5" customHeight="1">
      <c r="B2116" s="42"/>
      <c r="C2116" s="241" t="s">
        <v>1887</v>
      </c>
      <c r="D2116" s="241" t="s">
        <v>310</v>
      </c>
      <c r="E2116" s="242" t="s">
        <v>1324</v>
      </c>
      <c r="F2116" s="243" t="s">
        <v>1325</v>
      </c>
      <c r="G2116" s="244" t="s">
        <v>171</v>
      </c>
      <c r="H2116" s="245">
        <v>24.5</v>
      </c>
      <c r="I2116" s="246"/>
      <c r="J2116" s="247">
        <f>ROUND(I2116*H2116,2)</f>
        <v>0</v>
      </c>
      <c r="K2116" s="243" t="s">
        <v>21</v>
      </c>
      <c r="L2116" s="248"/>
      <c r="M2116" s="249" t="s">
        <v>21</v>
      </c>
      <c r="N2116" s="250" t="s">
        <v>48</v>
      </c>
      <c r="O2116" s="43"/>
      <c r="P2116" s="202">
        <f>O2116*H2116</f>
        <v>0</v>
      </c>
      <c r="Q2116" s="202">
        <v>0</v>
      </c>
      <c r="R2116" s="202">
        <f>Q2116*H2116</f>
        <v>0</v>
      </c>
      <c r="S2116" s="202">
        <v>0</v>
      </c>
      <c r="T2116" s="203">
        <f>S2116*H2116</f>
        <v>0</v>
      </c>
      <c r="AR2116" s="25" t="s">
        <v>228</v>
      </c>
      <c r="AT2116" s="25" t="s">
        <v>310</v>
      </c>
      <c r="AU2116" s="25" t="s">
        <v>84</v>
      </c>
      <c r="AY2116" s="25" t="s">
        <v>163</v>
      </c>
      <c r="BE2116" s="204">
        <f>IF(N2116="základní",J2116,0)</f>
        <v>0</v>
      </c>
      <c r="BF2116" s="204">
        <f>IF(N2116="snížená",J2116,0)</f>
        <v>0</v>
      </c>
      <c r="BG2116" s="204">
        <f>IF(N2116="zákl. přenesená",J2116,0)</f>
        <v>0</v>
      </c>
      <c r="BH2116" s="204">
        <f>IF(N2116="sníž. přenesená",J2116,0)</f>
        <v>0</v>
      </c>
      <c r="BI2116" s="204">
        <f>IF(N2116="nulová",J2116,0)</f>
        <v>0</v>
      </c>
      <c r="BJ2116" s="25" t="s">
        <v>98</v>
      </c>
      <c r="BK2116" s="204">
        <f>ROUND(I2116*H2116,2)</f>
        <v>0</v>
      </c>
      <c r="BL2116" s="25" t="s">
        <v>173</v>
      </c>
      <c r="BM2116" s="25" t="s">
        <v>2599</v>
      </c>
    </row>
    <row r="2117" spans="2:65" s="1" customFormat="1" ht="13.5">
      <c r="B2117" s="42"/>
      <c r="C2117" s="64"/>
      <c r="D2117" s="205" t="s">
        <v>175</v>
      </c>
      <c r="E2117" s="64"/>
      <c r="F2117" s="206" t="s">
        <v>1325</v>
      </c>
      <c r="G2117" s="64"/>
      <c r="H2117" s="64"/>
      <c r="I2117" s="164"/>
      <c r="J2117" s="64"/>
      <c r="K2117" s="64"/>
      <c r="L2117" s="62"/>
      <c r="M2117" s="207"/>
      <c r="N2117" s="43"/>
      <c r="O2117" s="43"/>
      <c r="P2117" s="43"/>
      <c r="Q2117" s="43"/>
      <c r="R2117" s="43"/>
      <c r="S2117" s="43"/>
      <c r="T2117" s="79"/>
      <c r="AT2117" s="25" t="s">
        <v>175</v>
      </c>
      <c r="AU2117" s="25" t="s">
        <v>84</v>
      </c>
    </row>
    <row r="2118" spans="2:65" s="1" customFormat="1" ht="67.5">
      <c r="B2118" s="42"/>
      <c r="C2118" s="64"/>
      <c r="D2118" s="205" t="s">
        <v>843</v>
      </c>
      <c r="E2118" s="64"/>
      <c r="F2118" s="208" t="s">
        <v>1326</v>
      </c>
      <c r="G2118" s="64"/>
      <c r="H2118" s="64"/>
      <c r="I2118" s="164"/>
      <c r="J2118" s="64"/>
      <c r="K2118" s="64"/>
      <c r="L2118" s="62"/>
      <c r="M2118" s="207"/>
      <c r="N2118" s="43"/>
      <c r="O2118" s="43"/>
      <c r="P2118" s="43"/>
      <c r="Q2118" s="43"/>
      <c r="R2118" s="43"/>
      <c r="S2118" s="43"/>
      <c r="T2118" s="79"/>
      <c r="AT2118" s="25" t="s">
        <v>843</v>
      </c>
      <c r="AU2118" s="25" t="s">
        <v>84</v>
      </c>
    </row>
    <row r="2119" spans="2:65" s="10" customFormat="1" ht="37.35" customHeight="1">
      <c r="B2119" s="177"/>
      <c r="C2119" s="178"/>
      <c r="D2119" s="179" t="s">
        <v>75</v>
      </c>
      <c r="E2119" s="180" t="s">
        <v>2600</v>
      </c>
      <c r="F2119" s="180" t="s">
        <v>2601</v>
      </c>
      <c r="G2119" s="178"/>
      <c r="H2119" s="178"/>
      <c r="I2119" s="181"/>
      <c r="J2119" s="182">
        <f>BK2119</f>
        <v>0</v>
      </c>
      <c r="K2119" s="178"/>
      <c r="L2119" s="183"/>
      <c r="M2119" s="184"/>
      <c r="N2119" s="185"/>
      <c r="O2119" s="185"/>
      <c r="P2119" s="186">
        <f>SUM(P2120:P2226)</f>
        <v>0</v>
      </c>
      <c r="Q2119" s="185"/>
      <c r="R2119" s="186">
        <f>SUM(R2120:R2226)</f>
        <v>0</v>
      </c>
      <c r="S2119" s="185"/>
      <c r="T2119" s="187">
        <f>SUM(T2120:T2226)</f>
        <v>0</v>
      </c>
      <c r="AR2119" s="188" t="s">
        <v>84</v>
      </c>
      <c r="AT2119" s="189" t="s">
        <v>75</v>
      </c>
      <c r="AU2119" s="189" t="s">
        <v>76</v>
      </c>
      <c r="AY2119" s="188" t="s">
        <v>163</v>
      </c>
      <c r="BK2119" s="190">
        <f>SUM(BK2120:BK2226)</f>
        <v>0</v>
      </c>
    </row>
    <row r="2120" spans="2:65" s="1" customFormat="1" ht="16.5" customHeight="1">
      <c r="B2120" s="42"/>
      <c r="C2120" s="193" t="s">
        <v>2602</v>
      </c>
      <c r="D2120" s="193" t="s">
        <v>168</v>
      </c>
      <c r="E2120" s="194" t="s">
        <v>1215</v>
      </c>
      <c r="F2120" s="195" t="s">
        <v>1216</v>
      </c>
      <c r="G2120" s="196" t="s">
        <v>184</v>
      </c>
      <c r="H2120" s="197">
        <v>13</v>
      </c>
      <c r="I2120" s="198"/>
      <c r="J2120" s="199">
        <f>ROUND(I2120*H2120,2)</f>
        <v>0</v>
      </c>
      <c r="K2120" s="195" t="s">
        <v>21</v>
      </c>
      <c r="L2120" s="62"/>
      <c r="M2120" s="200" t="s">
        <v>21</v>
      </c>
      <c r="N2120" s="201" t="s">
        <v>48</v>
      </c>
      <c r="O2120" s="43"/>
      <c r="P2120" s="202">
        <f>O2120*H2120</f>
        <v>0</v>
      </c>
      <c r="Q2120" s="202">
        <v>0</v>
      </c>
      <c r="R2120" s="202">
        <f>Q2120*H2120</f>
        <v>0</v>
      </c>
      <c r="S2120" s="202">
        <v>0</v>
      </c>
      <c r="T2120" s="203">
        <f>S2120*H2120</f>
        <v>0</v>
      </c>
      <c r="AR2120" s="25" t="s">
        <v>173</v>
      </c>
      <c r="AT2120" s="25" t="s">
        <v>168</v>
      </c>
      <c r="AU2120" s="25" t="s">
        <v>84</v>
      </c>
      <c r="AY2120" s="25" t="s">
        <v>163</v>
      </c>
      <c r="BE2120" s="204">
        <f>IF(N2120="základní",J2120,0)</f>
        <v>0</v>
      </c>
      <c r="BF2120" s="204">
        <f>IF(N2120="snížená",J2120,0)</f>
        <v>0</v>
      </c>
      <c r="BG2120" s="204">
        <f>IF(N2120="zákl. přenesená",J2120,0)</f>
        <v>0</v>
      </c>
      <c r="BH2120" s="204">
        <f>IF(N2120="sníž. přenesená",J2120,0)</f>
        <v>0</v>
      </c>
      <c r="BI2120" s="204">
        <f>IF(N2120="nulová",J2120,0)</f>
        <v>0</v>
      </c>
      <c r="BJ2120" s="25" t="s">
        <v>98</v>
      </c>
      <c r="BK2120" s="204">
        <f>ROUND(I2120*H2120,2)</f>
        <v>0</v>
      </c>
      <c r="BL2120" s="25" t="s">
        <v>173</v>
      </c>
      <c r="BM2120" s="25" t="s">
        <v>2603</v>
      </c>
    </row>
    <row r="2121" spans="2:65" s="1" customFormat="1" ht="13.5">
      <c r="B2121" s="42"/>
      <c r="C2121" s="64"/>
      <c r="D2121" s="205" t="s">
        <v>175</v>
      </c>
      <c r="E2121" s="64"/>
      <c r="F2121" s="206" t="s">
        <v>1216</v>
      </c>
      <c r="G2121" s="64"/>
      <c r="H2121" s="64"/>
      <c r="I2121" s="164"/>
      <c r="J2121" s="64"/>
      <c r="K2121" s="64"/>
      <c r="L2121" s="62"/>
      <c r="M2121" s="207"/>
      <c r="N2121" s="43"/>
      <c r="O2121" s="43"/>
      <c r="P2121" s="43"/>
      <c r="Q2121" s="43"/>
      <c r="R2121" s="43"/>
      <c r="S2121" s="43"/>
      <c r="T2121" s="79"/>
      <c r="AT2121" s="25" t="s">
        <v>175</v>
      </c>
      <c r="AU2121" s="25" t="s">
        <v>84</v>
      </c>
    </row>
    <row r="2122" spans="2:65" s="1" customFormat="1" ht="16.5" customHeight="1">
      <c r="B2122" s="42"/>
      <c r="C2122" s="193" t="s">
        <v>1891</v>
      </c>
      <c r="D2122" s="193" t="s">
        <v>168</v>
      </c>
      <c r="E2122" s="194" t="s">
        <v>1217</v>
      </c>
      <c r="F2122" s="195" t="s">
        <v>1218</v>
      </c>
      <c r="G2122" s="196" t="s">
        <v>184</v>
      </c>
      <c r="H2122" s="197">
        <v>9</v>
      </c>
      <c r="I2122" s="198"/>
      <c r="J2122" s="199">
        <f>ROUND(I2122*H2122,2)</f>
        <v>0</v>
      </c>
      <c r="K2122" s="195" t="s">
        <v>21</v>
      </c>
      <c r="L2122" s="62"/>
      <c r="M2122" s="200" t="s">
        <v>21</v>
      </c>
      <c r="N2122" s="201" t="s">
        <v>48</v>
      </c>
      <c r="O2122" s="43"/>
      <c r="P2122" s="202">
        <f>O2122*H2122</f>
        <v>0</v>
      </c>
      <c r="Q2122" s="202">
        <v>0</v>
      </c>
      <c r="R2122" s="202">
        <f>Q2122*H2122</f>
        <v>0</v>
      </c>
      <c r="S2122" s="202">
        <v>0</v>
      </c>
      <c r="T2122" s="203">
        <f>S2122*H2122</f>
        <v>0</v>
      </c>
      <c r="AR2122" s="25" t="s">
        <v>173</v>
      </c>
      <c r="AT2122" s="25" t="s">
        <v>168</v>
      </c>
      <c r="AU2122" s="25" t="s">
        <v>84</v>
      </c>
      <c r="AY2122" s="25" t="s">
        <v>163</v>
      </c>
      <c r="BE2122" s="204">
        <f>IF(N2122="základní",J2122,0)</f>
        <v>0</v>
      </c>
      <c r="BF2122" s="204">
        <f>IF(N2122="snížená",J2122,0)</f>
        <v>0</v>
      </c>
      <c r="BG2122" s="204">
        <f>IF(N2122="zákl. přenesená",J2122,0)</f>
        <v>0</v>
      </c>
      <c r="BH2122" s="204">
        <f>IF(N2122="sníž. přenesená",J2122,0)</f>
        <v>0</v>
      </c>
      <c r="BI2122" s="204">
        <f>IF(N2122="nulová",J2122,0)</f>
        <v>0</v>
      </c>
      <c r="BJ2122" s="25" t="s">
        <v>98</v>
      </c>
      <c r="BK2122" s="204">
        <f>ROUND(I2122*H2122,2)</f>
        <v>0</v>
      </c>
      <c r="BL2122" s="25" t="s">
        <v>173</v>
      </c>
      <c r="BM2122" s="25" t="s">
        <v>2604</v>
      </c>
    </row>
    <row r="2123" spans="2:65" s="1" customFormat="1" ht="13.5">
      <c r="B2123" s="42"/>
      <c r="C2123" s="64"/>
      <c r="D2123" s="205" t="s">
        <v>175</v>
      </c>
      <c r="E2123" s="64"/>
      <c r="F2123" s="206" t="s">
        <v>1218</v>
      </c>
      <c r="G2123" s="64"/>
      <c r="H2123" s="64"/>
      <c r="I2123" s="164"/>
      <c r="J2123" s="64"/>
      <c r="K2123" s="64"/>
      <c r="L2123" s="62"/>
      <c r="M2123" s="207"/>
      <c r="N2123" s="43"/>
      <c r="O2123" s="43"/>
      <c r="P2123" s="43"/>
      <c r="Q2123" s="43"/>
      <c r="R2123" s="43"/>
      <c r="S2123" s="43"/>
      <c r="T2123" s="79"/>
      <c r="AT2123" s="25" t="s">
        <v>175</v>
      </c>
      <c r="AU2123" s="25" t="s">
        <v>84</v>
      </c>
    </row>
    <row r="2124" spans="2:65" s="1" customFormat="1" ht="38.25" customHeight="1">
      <c r="B2124" s="42"/>
      <c r="C2124" s="193" t="s">
        <v>2605</v>
      </c>
      <c r="D2124" s="193" t="s">
        <v>168</v>
      </c>
      <c r="E2124" s="194" t="s">
        <v>1219</v>
      </c>
      <c r="F2124" s="195" t="s">
        <v>1220</v>
      </c>
      <c r="G2124" s="196" t="s">
        <v>184</v>
      </c>
      <c r="H2124" s="197">
        <v>10</v>
      </c>
      <c r="I2124" s="198"/>
      <c r="J2124" s="199">
        <f>ROUND(I2124*H2124,2)</f>
        <v>0</v>
      </c>
      <c r="K2124" s="195" t="s">
        <v>21</v>
      </c>
      <c r="L2124" s="62"/>
      <c r="M2124" s="200" t="s">
        <v>21</v>
      </c>
      <c r="N2124" s="201" t="s">
        <v>48</v>
      </c>
      <c r="O2124" s="43"/>
      <c r="P2124" s="202">
        <f>O2124*H2124</f>
        <v>0</v>
      </c>
      <c r="Q2124" s="202">
        <v>0</v>
      </c>
      <c r="R2124" s="202">
        <f>Q2124*H2124</f>
        <v>0</v>
      </c>
      <c r="S2124" s="202">
        <v>0</v>
      </c>
      <c r="T2124" s="203">
        <f>S2124*H2124</f>
        <v>0</v>
      </c>
      <c r="AR2124" s="25" t="s">
        <v>173</v>
      </c>
      <c r="AT2124" s="25" t="s">
        <v>168</v>
      </c>
      <c r="AU2124" s="25" t="s">
        <v>84</v>
      </c>
      <c r="AY2124" s="25" t="s">
        <v>163</v>
      </c>
      <c r="BE2124" s="204">
        <f>IF(N2124="základní",J2124,0)</f>
        <v>0</v>
      </c>
      <c r="BF2124" s="204">
        <f>IF(N2124="snížená",J2124,0)</f>
        <v>0</v>
      </c>
      <c r="BG2124" s="204">
        <f>IF(N2124="zákl. přenesená",J2124,0)</f>
        <v>0</v>
      </c>
      <c r="BH2124" s="204">
        <f>IF(N2124="sníž. přenesená",J2124,0)</f>
        <v>0</v>
      </c>
      <c r="BI2124" s="204">
        <f>IF(N2124="nulová",J2124,0)</f>
        <v>0</v>
      </c>
      <c r="BJ2124" s="25" t="s">
        <v>98</v>
      </c>
      <c r="BK2124" s="204">
        <f>ROUND(I2124*H2124,2)</f>
        <v>0</v>
      </c>
      <c r="BL2124" s="25" t="s">
        <v>173</v>
      </c>
      <c r="BM2124" s="25" t="s">
        <v>2606</v>
      </c>
    </row>
    <row r="2125" spans="2:65" s="1" customFormat="1" ht="27">
      <c r="B2125" s="42"/>
      <c r="C2125" s="64"/>
      <c r="D2125" s="205" t="s">
        <v>175</v>
      </c>
      <c r="E2125" s="64"/>
      <c r="F2125" s="206" t="s">
        <v>1220</v>
      </c>
      <c r="G2125" s="64"/>
      <c r="H2125" s="64"/>
      <c r="I2125" s="164"/>
      <c r="J2125" s="64"/>
      <c r="K2125" s="64"/>
      <c r="L2125" s="62"/>
      <c r="M2125" s="207"/>
      <c r="N2125" s="43"/>
      <c r="O2125" s="43"/>
      <c r="P2125" s="43"/>
      <c r="Q2125" s="43"/>
      <c r="R2125" s="43"/>
      <c r="S2125" s="43"/>
      <c r="T2125" s="79"/>
      <c r="AT2125" s="25" t="s">
        <v>175</v>
      </c>
      <c r="AU2125" s="25" t="s">
        <v>84</v>
      </c>
    </row>
    <row r="2126" spans="2:65" s="1" customFormat="1" ht="25.5" customHeight="1">
      <c r="B2126" s="42"/>
      <c r="C2126" s="193" t="s">
        <v>1892</v>
      </c>
      <c r="D2126" s="193" t="s">
        <v>168</v>
      </c>
      <c r="E2126" s="194" t="s">
        <v>1221</v>
      </c>
      <c r="F2126" s="195" t="s">
        <v>1222</v>
      </c>
      <c r="G2126" s="196" t="s">
        <v>184</v>
      </c>
      <c r="H2126" s="197">
        <v>3</v>
      </c>
      <c r="I2126" s="198"/>
      <c r="J2126" s="199">
        <f>ROUND(I2126*H2126,2)</f>
        <v>0</v>
      </c>
      <c r="K2126" s="195" t="s">
        <v>21</v>
      </c>
      <c r="L2126" s="62"/>
      <c r="M2126" s="200" t="s">
        <v>21</v>
      </c>
      <c r="N2126" s="201" t="s">
        <v>48</v>
      </c>
      <c r="O2126" s="43"/>
      <c r="P2126" s="202">
        <f>O2126*H2126</f>
        <v>0</v>
      </c>
      <c r="Q2126" s="202">
        <v>0</v>
      </c>
      <c r="R2126" s="202">
        <f>Q2126*H2126</f>
        <v>0</v>
      </c>
      <c r="S2126" s="202">
        <v>0</v>
      </c>
      <c r="T2126" s="203">
        <f>S2126*H2126</f>
        <v>0</v>
      </c>
      <c r="AR2126" s="25" t="s">
        <v>173</v>
      </c>
      <c r="AT2126" s="25" t="s">
        <v>168</v>
      </c>
      <c r="AU2126" s="25" t="s">
        <v>84</v>
      </c>
      <c r="AY2126" s="25" t="s">
        <v>163</v>
      </c>
      <c r="BE2126" s="204">
        <f>IF(N2126="základní",J2126,0)</f>
        <v>0</v>
      </c>
      <c r="BF2126" s="204">
        <f>IF(N2126="snížená",J2126,0)</f>
        <v>0</v>
      </c>
      <c r="BG2126" s="204">
        <f>IF(N2126="zákl. přenesená",J2126,0)</f>
        <v>0</v>
      </c>
      <c r="BH2126" s="204">
        <f>IF(N2126="sníž. přenesená",J2126,0)</f>
        <v>0</v>
      </c>
      <c r="BI2126" s="204">
        <f>IF(N2126="nulová",J2126,0)</f>
        <v>0</v>
      </c>
      <c r="BJ2126" s="25" t="s">
        <v>98</v>
      </c>
      <c r="BK2126" s="204">
        <f>ROUND(I2126*H2126,2)</f>
        <v>0</v>
      </c>
      <c r="BL2126" s="25" t="s">
        <v>173</v>
      </c>
      <c r="BM2126" s="25" t="s">
        <v>2607</v>
      </c>
    </row>
    <row r="2127" spans="2:65" s="1" customFormat="1" ht="27">
      <c r="B2127" s="42"/>
      <c r="C2127" s="64"/>
      <c r="D2127" s="205" t="s">
        <v>175</v>
      </c>
      <c r="E2127" s="64"/>
      <c r="F2127" s="206" t="s">
        <v>1222</v>
      </c>
      <c r="G2127" s="64"/>
      <c r="H2127" s="64"/>
      <c r="I2127" s="164"/>
      <c r="J2127" s="64"/>
      <c r="K2127" s="64"/>
      <c r="L2127" s="62"/>
      <c r="M2127" s="207"/>
      <c r="N2127" s="43"/>
      <c r="O2127" s="43"/>
      <c r="P2127" s="43"/>
      <c r="Q2127" s="43"/>
      <c r="R2127" s="43"/>
      <c r="S2127" s="43"/>
      <c r="T2127" s="79"/>
      <c r="AT2127" s="25" t="s">
        <v>175</v>
      </c>
      <c r="AU2127" s="25" t="s">
        <v>84</v>
      </c>
    </row>
    <row r="2128" spans="2:65" s="1" customFormat="1" ht="38.25" customHeight="1">
      <c r="B2128" s="42"/>
      <c r="C2128" s="193" t="s">
        <v>2608</v>
      </c>
      <c r="D2128" s="193" t="s">
        <v>168</v>
      </c>
      <c r="E2128" s="194" t="s">
        <v>1223</v>
      </c>
      <c r="F2128" s="195" t="s">
        <v>1224</v>
      </c>
      <c r="G2128" s="196" t="s">
        <v>184</v>
      </c>
      <c r="H2128" s="197">
        <v>10</v>
      </c>
      <c r="I2128" s="198"/>
      <c r="J2128" s="199">
        <f>ROUND(I2128*H2128,2)</f>
        <v>0</v>
      </c>
      <c r="K2128" s="195" t="s">
        <v>21</v>
      </c>
      <c r="L2128" s="62"/>
      <c r="M2128" s="200" t="s">
        <v>21</v>
      </c>
      <c r="N2128" s="201" t="s">
        <v>48</v>
      </c>
      <c r="O2128" s="43"/>
      <c r="P2128" s="202">
        <f>O2128*H2128</f>
        <v>0</v>
      </c>
      <c r="Q2128" s="202">
        <v>0</v>
      </c>
      <c r="R2128" s="202">
        <f>Q2128*H2128</f>
        <v>0</v>
      </c>
      <c r="S2128" s="202">
        <v>0</v>
      </c>
      <c r="T2128" s="203">
        <f>S2128*H2128</f>
        <v>0</v>
      </c>
      <c r="AR2128" s="25" t="s">
        <v>173</v>
      </c>
      <c r="AT2128" s="25" t="s">
        <v>168</v>
      </c>
      <c r="AU2128" s="25" t="s">
        <v>84</v>
      </c>
      <c r="AY2128" s="25" t="s">
        <v>163</v>
      </c>
      <c r="BE2128" s="204">
        <f>IF(N2128="základní",J2128,0)</f>
        <v>0</v>
      </c>
      <c r="BF2128" s="204">
        <f>IF(N2128="snížená",J2128,0)</f>
        <v>0</v>
      </c>
      <c r="BG2128" s="204">
        <f>IF(N2128="zákl. přenesená",J2128,0)</f>
        <v>0</v>
      </c>
      <c r="BH2128" s="204">
        <f>IF(N2128="sníž. přenesená",J2128,0)</f>
        <v>0</v>
      </c>
      <c r="BI2128" s="204">
        <f>IF(N2128="nulová",J2128,0)</f>
        <v>0</v>
      </c>
      <c r="BJ2128" s="25" t="s">
        <v>98</v>
      </c>
      <c r="BK2128" s="204">
        <f>ROUND(I2128*H2128,2)</f>
        <v>0</v>
      </c>
      <c r="BL2128" s="25" t="s">
        <v>173</v>
      </c>
      <c r="BM2128" s="25" t="s">
        <v>2609</v>
      </c>
    </row>
    <row r="2129" spans="2:65" s="1" customFormat="1" ht="27">
      <c r="B2129" s="42"/>
      <c r="C2129" s="64"/>
      <c r="D2129" s="205" t="s">
        <v>175</v>
      </c>
      <c r="E2129" s="64"/>
      <c r="F2129" s="206" t="s">
        <v>1224</v>
      </c>
      <c r="G2129" s="64"/>
      <c r="H2129" s="64"/>
      <c r="I2129" s="164"/>
      <c r="J2129" s="64"/>
      <c r="K2129" s="64"/>
      <c r="L2129" s="62"/>
      <c r="M2129" s="207"/>
      <c r="N2129" s="43"/>
      <c r="O2129" s="43"/>
      <c r="P2129" s="43"/>
      <c r="Q2129" s="43"/>
      <c r="R2129" s="43"/>
      <c r="S2129" s="43"/>
      <c r="T2129" s="79"/>
      <c r="AT2129" s="25" t="s">
        <v>175</v>
      </c>
      <c r="AU2129" s="25" t="s">
        <v>84</v>
      </c>
    </row>
    <row r="2130" spans="2:65" s="1" customFormat="1" ht="38.25" customHeight="1">
      <c r="B2130" s="42"/>
      <c r="C2130" s="193" t="s">
        <v>1894</v>
      </c>
      <c r="D2130" s="193" t="s">
        <v>168</v>
      </c>
      <c r="E2130" s="194" t="s">
        <v>1225</v>
      </c>
      <c r="F2130" s="195" t="s">
        <v>1226</v>
      </c>
      <c r="G2130" s="196" t="s">
        <v>184</v>
      </c>
      <c r="H2130" s="197">
        <v>3</v>
      </c>
      <c r="I2130" s="198"/>
      <c r="J2130" s="199">
        <f>ROUND(I2130*H2130,2)</f>
        <v>0</v>
      </c>
      <c r="K2130" s="195" t="s">
        <v>21</v>
      </c>
      <c r="L2130" s="62"/>
      <c r="M2130" s="200" t="s">
        <v>21</v>
      </c>
      <c r="N2130" s="201" t="s">
        <v>48</v>
      </c>
      <c r="O2130" s="43"/>
      <c r="P2130" s="202">
        <f>O2130*H2130</f>
        <v>0</v>
      </c>
      <c r="Q2130" s="202">
        <v>0</v>
      </c>
      <c r="R2130" s="202">
        <f>Q2130*H2130</f>
        <v>0</v>
      </c>
      <c r="S2130" s="202">
        <v>0</v>
      </c>
      <c r="T2130" s="203">
        <f>S2130*H2130</f>
        <v>0</v>
      </c>
      <c r="AR2130" s="25" t="s">
        <v>173</v>
      </c>
      <c r="AT2130" s="25" t="s">
        <v>168</v>
      </c>
      <c r="AU2130" s="25" t="s">
        <v>84</v>
      </c>
      <c r="AY2130" s="25" t="s">
        <v>163</v>
      </c>
      <c r="BE2130" s="204">
        <f>IF(N2130="základní",J2130,0)</f>
        <v>0</v>
      </c>
      <c r="BF2130" s="204">
        <f>IF(N2130="snížená",J2130,0)</f>
        <v>0</v>
      </c>
      <c r="BG2130" s="204">
        <f>IF(N2130="zákl. přenesená",J2130,0)</f>
        <v>0</v>
      </c>
      <c r="BH2130" s="204">
        <f>IF(N2130="sníž. přenesená",J2130,0)</f>
        <v>0</v>
      </c>
      <c r="BI2130" s="204">
        <f>IF(N2130="nulová",J2130,0)</f>
        <v>0</v>
      </c>
      <c r="BJ2130" s="25" t="s">
        <v>98</v>
      </c>
      <c r="BK2130" s="204">
        <f>ROUND(I2130*H2130,2)</f>
        <v>0</v>
      </c>
      <c r="BL2130" s="25" t="s">
        <v>173</v>
      </c>
      <c r="BM2130" s="25" t="s">
        <v>2610</v>
      </c>
    </row>
    <row r="2131" spans="2:65" s="1" customFormat="1" ht="27">
      <c r="B2131" s="42"/>
      <c r="C2131" s="64"/>
      <c r="D2131" s="205" t="s">
        <v>175</v>
      </c>
      <c r="E2131" s="64"/>
      <c r="F2131" s="206" t="s">
        <v>1226</v>
      </c>
      <c r="G2131" s="64"/>
      <c r="H2131" s="64"/>
      <c r="I2131" s="164"/>
      <c r="J2131" s="64"/>
      <c r="K2131" s="64"/>
      <c r="L2131" s="62"/>
      <c r="M2131" s="207"/>
      <c r="N2131" s="43"/>
      <c r="O2131" s="43"/>
      <c r="P2131" s="43"/>
      <c r="Q2131" s="43"/>
      <c r="R2131" s="43"/>
      <c r="S2131" s="43"/>
      <c r="T2131" s="79"/>
      <c r="AT2131" s="25" t="s">
        <v>175</v>
      </c>
      <c r="AU2131" s="25" t="s">
        <v>84</v>
      </c>
    </row>
    <row r="2132" spans="2:65" s="1" customFormat="1" ht="38.25" customHeight="1">
      <c r="B2132" s="42"/>
      <c r="C2132" s="193" t="s">
        <v>2611</v>
      </c>
      <c r="D2132" s="193" t="s">
        <v>168</v>
      </c>
      <c r="E2132" s="194" t="s">
        <v>1227</v>
      </c>
      <c r="F2132" s="195" t="s">
        <v>1228</v>
      </c>
      <c r="G2132" s="196" t="s">
        <v>184</v>
      </c>
      <c r="H2132" s="197">
        <v>1</v>
      </c>
      <c r="I2132" s="198"/>
      <c r="J2132" s="199">
        <f>ROUND(I2132*H2132,2)</f>
        <v>0</v>
      </c>
      <c r="K2132" s="195" t="s">
        <v>21</v>
      </c>
      <c r="L2132" s="62"/>
      <c r="M2132" s="200" t="s">
        <v>21</v>
      </c>
      <c r="N2132" s="201" t="s">
        <v>48</v>
      </c>
      <c r="O2132" s="43"/>
      <c r="P2132" s="202">
        <f>O2132*H2132</f>
        <v>0</v>
      </c>
      <c r="Q2132" s="202">
        <v>0</v>
      </c>
      <c r="R2132" s="202">
        <f>Q2132*H2132</f>
        <v>0</v>
      </c>
      <c r="S2132" s="202">
        <v>0</v>
      </c>
      <c r="T2132" s="203">
        <f>S2132*H2132</f>
        <v>0</v>
      </c>
      <c r="AR2132" s="25" t="s">
        <v>173</v>
      </c>
      <c r="AT2132" s="25" t="s">
        <v>168</v>
      </c>
      <c r="AU2132" s="25" t="s">
        <v>84</v>
      </c>
      <c r="AY2132" s="25" t="s">
        <v>163</v>
      </c>
      <c r="BE2132" s="204">
        <f>IF(N2132="základní",J2132,0)</f>
        <v>0</v>
      </c>
      <c r="BF2132" s="204">
        <f>IF(N2132="snížená",J2132,0)</f>
        <v>0</v>
      </c>
      <c r="BG2132" s="204">
        <f>IF(N2132="zákl. přenesená",J2132,0)</f>
        <v>0</v>
      </c>
      <c r="BH2132" s="204">
        <f>IF(N2132="sníž. přenesená",J2132,0)</f>
        <v>0</v>
      </c>
      <c r="BI2132" s="204">
        <f>IF(N2132="nulová",J2132,0)</f>
        <v>0</v>
      </c>
      <c r="BJ2132" s="25" t="s">
        <v>98</v>
      </c>
      <c r="BK2132" s="204">
        <f>ROUND(I2132*H2132,2)</f>
        <v>0</v>
      </c>
      <c r="BL2132" s="25" t="s">
        <v>173</v>
      </c>
      <c r="BM2132" s="25" t="s">
        <v>2612</v>
      </c>
    </row>
    <row r="2133" spans="2:65" s="1" customFormat="1" ht="27">
      <c r="B2133" s="42"/>
      <c r="C2133" s="64"/>
      <c r="D2133" s="205" t="s">
        <v>175</v>
      </c>
      <c r="E2133" s="64"/>
      <c r="F2133" s="206" t="s">
        <v>1228</v>
      </c>
      <c r="G2133" s="64"/>
      <c r="H2133" s="64"/>
      <c r="I2133" s="164"/>
      <c r="J2133" s="64"/>
      <c r="K2133" s="64"/>
      <c r="L2133" s="62"/>
      <c r="M2133" s="207"/>
      <c r="N2133" s="43"/>
      <c r="O2133" s="43"/>
      <c r="P2133" s="43"/>
      <c r="Q2133" s="43"/>
      <c r="R2133" s="43"/>
      <c r="S2133" s="43"/>
      <c r="T2133" s="79"/>
      <c r="AT2133" s="25" t="s">
        <v>175</v>
      </c>
      <c r="AU2133" s="25" t="s">
        <v>84</v>
      </c>
    </row>
    <row r="2134" spans="2:65" s="1" customFormat="1" ht="38.25" customHeight="1">
      <c r="B2134" s="42"/>
      <c r="C2134" s="193" t="s">
        <v>1895</v>
      </c>
      <c r="D2134" s="193" t="s">
        <v>168</v>
      </c>
      <c r="E2134" s="194" t="s">
        <v>1229</v>
      </c>
      <c r="F2134" s="195" t="s">
        <v>1230</v>
      </c>
      <c r="G2134" s="196" t="s">
        <v>288</v>
      </c>
      <c r="H2134" s="197">
        <v>15</v>
      </c>
      <c r="I2134" s="198"/>
      <c r="J2134" s="199">
        <f>ROUND(I2134*H2134,2)</f>
        <v>0</v>
      </c>
      <c r="K2134" s="195" t="s">
        <v>21</v>
      </c>
      <c r="L2134" s="62"/>
      <c r="M2134" s="200" t="s">
        <v>21</v>
      </c>
      <c r="N2134" s="201" t="s">
        <v>48</v>
      </c>
      <c r="O2134" s="43"/>
      <c r="P2134" s="202">
        <f>O2134*H2134</f>
        <v>0</v>
      </c>
      <c r="Q2134" s="202">
        <v>0</v>
      </c>
      <c r="R2134" s="202">
        <f>Q2134*H2134</f>
        <v>0</v>
      </c>
      <c r="S2134" s="202">
        <v>0</v>
      </c>
      <c r="T2134" s="203">
        <f>S2134*H2134</f>
        <v>0</v>
      </c>
      <c r="AR2134" s="25" t="s">
        <v>173</v>
      </c>
      <c r="AT2134" s="25" t="s">
        <v>168</v>
      </c>
      <c r="AU2134" s="25" t="s">
        <v>84</v>
      </c>
      <c r="AY2134" s="25" t="s">
        <v>163</v>
      </c>
      <c r="BE2134" s="204">
        <f>IF(N2134="základní",J2134,0)</f>
        <v>0</v>
      </c>
      <c r="BF2134" s="204">
        <f>IF(N2134="snížená",J2134,0)</f>
        <v>0</v>
      </c>
      <c r="BG2134" s="204">
        <f>IF(N2134="zákl. přenesená",J2134,0)</f>
        <v>0</v>
      </c>
      <c r="BH2134" s="204">
        <f>IF(N2134="sníž. přenesená",J2134,0)</f>
        <v>0</v>
      </c>
      <c r="BI2134" s="204">
        <f>IF(N2134="nulová",J2134,0)</f>
        <v>0</v>
      </c>
      <c r="BJ2134" s="25" t="s">
        <v>98</v>
      </c>
      <c r="BK2134" s="204">
        <f>ROUND(I2134*H2134,2)</f>
        <v>0</v>
      </c>
      <c r="BL2134" s="25" t="s">
        <v>173</v>
      </c>
      <c r="BM2134" s="25" t="s">
        <v>2613</v>
      </c>
    </row>
    <row r="2135" spans="2:65" s="1" customFormat="1" ht="27">
      <c r="B2135" s="42"/>
      <c r="C2135" s="64"/>
      <c r="D2135" s="205" t="s">
        <v>175</v>
      </c>
      <c r="E2135" s="64"/>
      <c r="F2135" s="206" t="s">
        <v>1230</v>
      </c>
      <c r="G2135" s="64"/>
      <c r="H2135" s="64"/>
      <c r="I2135" s="164"/>
      <c r="J2135" s="64"/>
      <c r="K2135" s="64"/>
      <c r="L2135" s="62"/>
      <c r="M2135" s="207"/>
      <c r="N2135" s="43"/>
      <c r="O2135" s="43"/>
      <c r="P2135" s="43"/>
      <c r="Q2135" s="43"/>
      <c r="R2135" s="43"/>
      <c r="S2135" s="43"/>
      <c r="T2135" s="79"/>
      <c r="AT2135" s="25" t="s">
        <v>175</v>
      </c>
      <c r="AU2135" s="25" t="s">
        <v>84</v>
      </c>
    </row>
    <row r="2136" spans="2:65" s="1" customFormat="1" ht="16.5" customHeight="1">
      <c r="B2136" s="42"/>
      <c r="C2136" s="193" t="s">
        <v>2614</v>
      </c>
      <c r="D2136" s="193" t="s">
        <v>168</v>
      </c>
      <c r="E2136" s="194" t="s">
        <v>1231</v>
      </c>
      <c r="F2136" s="195" t="s">
        <v>1232</v>
      </c>
      <c r="G2136" s="196" t="s">
        <v>1233</v>
      </c>
      <c r="H2136" s="197">
        <v>24</v>
      </c>
      <c r="I2136" s="198"/>
      <c r="J2136" s="199">
        <f>ROUND(I2136*H2136,2)</f>
        <v>0</v>
      </c>
      <c r="K2136" s="195" t="s">
        <v>21</v>
      </c>
      <c r="L2136" s="62"/>
      <c r="M2136" s="200" t="s">
        <v>21</v>
      </c>
      <c r="N2136" s="201" t="s">
        <v>48</v>
      </c>
      <c r="O2136" s="43"/>
      <c r="P2136" s="202">
        <f>O2136*H2136</f>
        <v>0</v>
      </c>
      <c r="Q2136" s="202">
        <v>0</v>
      </c>
      <c r="R2136" s="202">
        <f>Q2136*H2136</f>
        <v>0</v>
      </c>
      <c r="S2136" s="202">
        <v>0</v>
      </c>
      <c r="T2136" s="203">
        <f>S2136*H2136</f>
        <v>0</v>
      </c>
      <c r="AR2136" s="25" t="s">
        <v>173</v>
      </c>
      <c r="AT2136" s="25" t="s">
        <v>168</v>
      </c>
      <c r="AU2136" s="25" t="s">
        <v>84</v>
      </c>
      <c r="AY2136" s="25" t="s">
        <v>163</v>
      </c>
      <c r="BE2136" s="204">
        <f>IF(N2136="základní",J2136,0)</f>
        <v>0</v>
      </c>
      <c r="BF2136" s="204">
        <f>IF(N2136="snížená",J2136,0)</f>
        <v>0</v>
      </c>
      <c r="BG2136" s="204">
        <f>IF(N2136="zákl. přenesená",J2136,0)</f>
        <v>0</v>
      </c>
      <c r="BH2136" s="204">
        <f>IF(N2136="sníž. přenesená",J2136,0)</f>
        <v>0</v>
      </c>
      <c r="BI2136" s="204">
        <f>IF(N2136="nulová",J2136,0)</f>
        <v>0</v>
      </c>
      <c r="BJ2136" s="25" t="s">
        <v>98</v>
      </c>
      <c r="BK2136" s="204">
        <f>ROUND(I2136*H2136,2)</f>
        <v>0</v>
      </c>
      <c r="BL2136" s="25" t="s">
        <v>173</v>
      </c>
      <c r="BM2136" s="25" t="s">
        <v>2615</v>
      </c>
    </row>
    <row r="2137" spans="2:65" s="1" customFormat="1" ht="13.5">
      <c r="B2137" s="42"/>
      <c r="C2137" s="64"/>
      <c r="D2137" s="205" t="s">
        <v>175</v>
      </c>
      <c r="E2137" s="64"/>
      <c r="F2137" s="206" t="s">
        <v>1232</v>
      </c>
      <c r="G2137" s="64"/>
      <c r="H2137" s="64"/>
      <c r="I2137" s="164"/>
      <c r="J2137" s="64"/>
      <c r="K2137" s="64"/>
      <c r="L2137" s="62"/>
      <c r="M2137" s="207"/>
      <c r="N2137" s="43"/>
      <c r="O2137" s="43"/>
      <c r="P2137" s="43"/>
      <c r="Q2137" s="43"/>
      <c r="R2137" s="43"/>
      <c r="S2137" s="43"/>
      <c r="T2137" s="79"/>
      <c r="AT2137" s="25" t="s">
        <v>175</v>
      </c>
      <c r="AU2137" s="25" t="s">
        <v>84</v>
      </c>
    </row>
    <row r="2138" spans="2:65" s="1" customFormat="1" ht="38.25" customHeight="1">
      <c r="B2138" s="42"/>
      <c r="C2138" s="193" t="s">
        <v>1897</v>
      </c>
      <c r="D2138" s="193" t="s">
        <v>168</v>
      </c>
      <c r="E2138" s="194" t="s">
        <v>1234</v>
      </c>
      <c r="F2138" s="195" t="s">
        <v>1235</v>
      </c>
      <c r="G2138" s="196" t="s">
        <v>288</v>
      </c>
      <c r="H2138" s="197">
        <v>7</v>
      </c>
      <c r="I2138" s="198"/>
      <c r="J2138" s="199">
        <f>ROUND(I2138*H2138,2)</f>
        <v>0</v>
      </c>
      <c r="K2138" s="195" t="s">
        <v>21</v>
      </c>
      <c r="L2138" s="62"/>
      <c r="M2138" s="200" t="s">
        <v>21</v>
      </c>
      <c r="N2138" s="201" t="s">
        <v>48</v>
      </c>
      <c r="O2138" s="43"/>
      <c r="P2138" s="202">
        <f>O2138*H2138</f>
        <v>0</v>
      </c>
      <c r="Q2138" s="202">
        <v>0</v>
      </c>
      <c r="R2138" s="202">
        <f>Q2138*H2138</f>
        <v>0</v>
      </c>
      <c r="S2138" s="202">
        <v>0</v>
      </c>
      <c r="T2138" s="203">
        <f>S2138*H2138</f>
        <v>0</v>
      </c>
      <c r="AR2138" s="25" t="s">
        <v>173</v>
      </c>
      <c r="AT2138" s="25" t="s">
        <v>168</v>
      </c>
      <c r="AU2138" s="25" t="s">
        <v>84</v>
      </c>
      <c r="AY2138" s="25" t="s">
        <v>163</v>
      </c>
      <c r="BE2138" s="204">
        <f>IF(N2138="základní",J2138,0)</f>
        <v>0</v>
      </c>
      <c r="BF2138" s="204">
        <f>IF(N2138="snížená",J2138,0)</f>
        <v>0</v>
      </c>
      <c r="BG2138" s="204">
        <f>IF(N2138="zákl. přenesená",J2138,0)</f>
        <v>0</v>
      </c>
      <c r="BH2138" s="204">
        <f>IF(N2138="sníž. přenesená",J2138,0)</f>
        <v>0</v>
      </c>
      <c r="BI2138" s="204">
        <f>IF(N2138="nulová",J2138,0)</f>
        <v>0</v>
      </c>
      <c r="BJ2138" s="25" t="s">
        <v>98</v>
      </c>
      <c r="BK2138" s="204">
        <f>ROUND(I2138*H2138,2)</f>
        <v>0</v>
      </c>
      <c r="BL2138" s="25" t="s">
        <v>173</v>
      </c>
      <c r="BM2138" s="25" t="s">
        <v>2616</v>
      </c>
    </row>
    <row r="2139" spans="2:65" s="1" customFormat="1" ht="27">
      <c r="B2139" s="42"/>
      <c r="C2139" s="64"/>
      <c r="D2139" s="205" t="s">
        <v>175</v>
      </c>
      <c r="E2139" s="64"/>
      <c r="F2139" s="206" t="s">
        <v>1235</v>
      </c>
      <c r="G2139" s="64"/>
      <c r="H2139" s="64"/>
      <c r="I2139" s="164"/>
      <c r="J2139" s="64"/>
      <c r="K2139" s="64"/>
      <c r="L2139" s="62"/>
      <c r="M2139" s="207"/>
      <c r="N2139" s="43"/>
      <c r="O2139" s="43"/>
      <c r="P2139" s="43"/>
      <c r="Q2139" s="43"/>
      <c r="R2139" s="43"/>
      <c r="S2139" s="43"/>
      <c r="T2139" s="79"/>
      <c r="AT2139" s="25" t="s">
        <v>175</v>
      </c>
      <c r="AU2139" s="25" t="s">
        <v>84</v>
      </c>
    </row>
    <row r="2140" spans="2:65" s="1" customFormat="1" ht="38.25" customHeight="1">
      <c r="B2140" s="42"/>
      <c r="C2140" s="193" t="s">
        <v>2617</v>
      </c>
      <c r="D2140" s="193" t="s">
        <v>168</v>
      </c>
      <c r="E2140" s="194" t="s">
        <v>1236</v>
      </c>
      <c r="F2140" s="195" t="s">
        <v>1237</v>
      </c>
      <c r="G2140" s="196" t="s">
        <v>288</v>
      </c>
      <c r="H2140" s="197">
        <v>3</v>
      </c>
      <c r="I2140" s="198"/>
      <c r="J2140" s="199">
        <f>ROUND(I2140*H2140,2)</f>
        <v>0</v>
      </c>
      <c r="K2140" s="195" t="s">
        <v>21</v>
      </c>
      <c r="L2140" s="62"/>
      <c r="M2140" s="200" t="s">
        <v>21</v>
      </c>
      <c r="N2140" s="201" t="s">
        <v>48</v>
      </c>
      <c r="O2140" s="43"/>
      <c r="P2140" s="202">
        <f>O2140*H2140</f>
        <v>0</v>
      </c>
      <c r="Q2140" s="202">
        <v>0</v>
      </c>
      <c r="R2140" s="202">
        <f>Q2140*H2140</f>
        <v>0</v>
      </c>
      <c r="S2140" s="202">
        <v>0</v>
      </c>
      <c r="T2140" s="203">
        <f>S2140*H2140</f>
        <v>0</v>
      </c>
      <c r="AR2140" s="25" t="s">
        <v>173</v>
      </c>
      <c r="AT2140" s="25" t="s">
        <v>168</v>
      </c>
      <c r="AU2140" s="25" t="s">
        <v>84</v>
      </c>
      <c r="AY2140" s="25" t="s">
        <v>163</v>
      </c>
      <c r="BE2140" s="204">
        <f>IF(N2140="základní",J2140,0)</f>
        <v>0</v>
      </c>
      <c r="BF2140" s="204">
        <f>IF(N2140="snížená",J2140,0)</f>
        <v>0</v>
      </c>
      <c r="BG2140" s="204">
        <f>IF(N2140="zákl. přenesená",J2140,0)</f>
        <v>0</v>
      </c>
      <c r="BH2140" s="204">
        <f>IF(N2140="sníž. přenesená",J2140,0)</f>
        <v>0</v>
      </c>
      <c r="BI2140" s="204">
        <f>IF(N2140="nulová",J2140,0)</f>
        <v>0</v>
      </c>
      <c r="BJ2140" s="25" t="s">
        <v>98</v>
      </c>
      <c r="BK2140" s="204">
        <f>ROUND(I2140*H2140,2)</f>
        <v>0</v>
      </c>
      <c r="BL2140" s="25" t="s">
        <v>173</v>
      </c>
      <c r="BM2140" s="25" t="s">
        <v>2618</v>
      </c>
    </row>
    <row r="2141" spans="2:65" s="1" customFormat="1" ht="27">
      <c r="B2141" s="42"/>
      <c r="C2141" s="64"/>
      <c r="D2141" s="205" t="s">
        <v>175</v>
      </c>
      <c r="E2141" s="64"/>
      <c r="F2141" s="206" t="s">
        <v>1237</v>
      </c>
      <c r="G2141" s="64"/>
      <c r="H2141" s="64"/>
      <c r="I2141" s="164"/>
      <c r="J2141" s="64"/>
      <c r="K2141" s="64"/>
      <c r="L2141" s="62"/>
      <c r="M2141" s="207"/>
      <c r="N2141" s="43"/>
      <c r="O2141" s="43"/>
      <c r="P2141" s="43"/>
      <c r="Q2141" s="43"/>
      <c r="R2141" s="43"/>
      <c r="S2141" s="43"/>
      <c r="T2141" s="79"/>
      <c r="AT2141" s="25" t="s">
        <v>175</v>
      </c>
      <c r="AU2141" s="25" t="s">
        <v>84</v>
      </c>
    </row>
    <row r="2142" spans="2:65" s="1" customFormat="1" ht="25.5" customHeight="1">
      <c r="B2142" s="42"/>
      <c r="C2142" s="193" t="s">
        <v>1898</v>
      </c>
      <c r="D2142" s="193" t="s">
        <v>168</v>
      </c>
      <c r="E2142" s="194" t="s">
        <v>1238</v>
      </c>
      <c r="F2142" s="195" t="s">
        <v>1239</v>
      </c>
      <c r="G2142" s="196" t="s">
        <v>288</v>
      </c>
      <c r="H2142" s="197">
        <v>26</v>
      </c>
      <c r="I2142" s="198"/>
      <c r="J2142" s="199">
        <f>ROUND(I2142*H2142,2)</f>
        <v>0</v>
      </c>
      <c r="K2142" s="195" t="s">
        <v>21</v>
      </c>
      <c r="L2142" s="62"/>
      <c r="M2142" s="200" t="s">
        <v>21</v>
      </c>
      <c r="N2142" s="201" t="s">
        <v>48</v>
      </c>
      <c r="O2142" s="43"/>
      <c r="P2142" s="202">
        <f>O2142*H2142</f>
        <v>0</v>
      </c>
      <c r="Q2142" s="202">
        <v>0</v>
      </c>
      <c r="R2142" s="202">
        <f>Q2142*H2142</f>
        <v>0</v>
      </c>
      <c r="S2142" s="202">
        <v>0</v>
      </c>
      <c r="T2142" s="203">
        <f>S2142*H2142</f>
        <v>0</v>
      </c>
      <c r="AR2142" s="25" t="s">
        <v>173</v>
      </c>
      <c r="AT2142" s="25" t="s">
        <v>168</v>
      </c>
      <c r="AU2142" s="25" t="s">
        <v>84</v>
      </c>
      <c r="AY2142" s="25" t="s">
        <v>163</v>
      </c>
      <c r="BE2142" s="204">
        <f>IF(N2142="základní",J2142,0)</f>
        <v>0</v>
      </c>
      <c r="BF2142" s="204">
        <f>IF(N2142="snížená",J2142,0)</f>
        <v>0</v>
      </c>
      <c r="BG2142" s="204">
        <f>IF(N2142="zákl. přenesená",J2142,0)</f>
        <v>0</v>
      </c>
      <c r="BH2142" s="204">
        <f>IF(N2142="sníž. přenesená",J2142,0)</f>
        <v>0</v>
      </c>
      <c r="BI2142" s="204">
        <f>IF(N2142="nulová",J2142,0)</f>
        <v>0</v>
      </c>
      <c r="BJ2142" s="25" t="s">
        <v>98</v>
      </c>
      <c r="BK2142" s="204">
        <f>ROUND(I2142*H2142,2)</f>
        <v>0</v>
      </c>
      <c r="BL2142" s="25" t="s">
        <v>173</v>
      </c>
      <c r="BM2142" s="25" t="s">
        <v>2619</v>
      </c>
    </row>
    <row r="2143" spans="2:65" s="1" customFormat="1" ht="27">
      <c r="B2143" s="42"/>
      <c r="C2143" s="64"/>
      <c r="D2143" s="205" t="s">
        <v>175</v>
      </c>
      <c r="E2143" s="64"/>
      <c r="F2143" s="206" t="s">
        <v>1239</v>
      </c>
      <c r="G2143" s="64"/>
      <c r="H2143" s="64"/>
      <c r="I2143" s="164"/>
      <c r="J2143" s="64"/>
      <c r="K2143" s="64"/>
      <c r="L2143" s="62"/>
      <c r="M2143" s="207"/>
      <c r="N2143" s="43"/>
      <c r="O2143" s="43"/>
      <c r="P2143" s="43"/>
      <c r="Q2143" s="43"/>
      <c r="R2143" s="43"/>
      <c r="S2143" s="43"/>
      <c r="T2143" s="79"/>
      <c r="AT2143" s="25" t="s">
        <v>175</v>
      </c>
      <c r="AU2143" s="25" t="s">
        <v>84</v>
      </c>
    </row>
    <row r="2144" spans="2:65" s="1" customFormat="1" ht="25.5" customHeight="1">
      <c r="B2144" s="42"/>
      <c r="C2144" s="193" t="s">
        <v>2620</v>
      </c>
      <c r="D2144" s="193" t="s">
        <v>168</v>
      </c>
      <c r="E2144" s="194" t="s">
        <v>1240</v>
      </c>
      <c r="F2144" s="195" t="s">
        <v>1241</v>
      </c>
      <c r="G2144" s="196" t="s">
        <v>288</v>
      </c>
      <c r="H2144" s="197">
        <v>18</v>
      </c>
      <c r="I2144" s="198"/>
      <c r="J2144" s="199">
        <f>ROUND(I2144*H2144,2)</f>
        <v>0</v>
      </c>
      <c r="K2144" s="195" t="s">
        <v>21</v>
      </c>
      <c r="L2144" s="62"/>
      <c r="M2144" s="200" t="s">
        <v>21</v>
      </c>
      <c r="N2144" s="201" t="s">
        <v>48</v>
      </c>
      <c r="O2144" s="43"/>
      <c r="P2144" s="202">
        <f>O2144*H2144</f>
        <v>0</v>
      </c>
      <c r="Q2144" s="202">
        <v>0</v>
      </c>
      <c r="R2144" s="202">
        <f>Q2144*H2144</f>
        <v>0</v>
      </c>
      <c r="S2144" s="202">
        <v>0</v>
      </c>
      <c r="T2144" s="203">
        <f>S2144*H2144</f>
        <v>0</v>
      </c>
      <c r="AR2144" s="25" t="s">
        <v>173</v>
      </c>
      <c r="AT2144" s="25" t="s">
        <v>168</v>
      </c>
      <c r="AU2144" s="25" t="s">
        <v>84</v>
      </c>
      <c r="AY2144" s="25" t="s">
        <v>163</v>
      </c>
      <c r="BE2144" s="204">
        <f>IF(N2144="základní",J2144,0)</f>
        <v>0</v>
      </c>
      <c r="BF2144" s="204">
        <f>IF(N2144="snížená",J2144,0)</f>
        <v>0</v>
      </c>
      <c r="BG2144" s="204">
        <f>IF(N2144="zákl. přenesená",J2144,0)</f>
        <v>0</v>
      </c>
      <c r="BH2144" s="204">
        <f>IF(N2144="sníž. přenesená",J2144,0)</f>
        <v>0</v>
      </c>
      <c r="BI2144" s="204">
        <f>IF(N2144="nulová",J2144,0)</f>
        <v>0</v>
      </c>
      <c r="BJ2144" s="25" t="s">
        <v>98</v>
      </c>
      <c r="BK2144" s="204">
        <f>ROUND(I2144*H2144,2)</f>
        <v>0</v>
      </c>
      <c r="BL2144" s="25" t="s">
        <v>173</v>
      </c>
      <c r="BM2144" s="25" t="s">
        <v>2621</v>
      </c>
    </row>
    <row r="2145" spans="2:65" s="1" customFormat="1" ht="27">
      <c r="B2145" s="42"/>
      <c r="C2145" s="64"/>
      <c r="D2145" s="205" t="s">
        <v>175</v>
      </c>
      <c r="E2145" s="64"/>
      <c r="F2145" s="206" t="s">
        <v>1241</v>
      </c>
      <c r="G2145" s="64"/>
      <c r="H2145" s="64"/>
      <c r="I2145" s="164"/>
      <c r="J2145" s="64"/>
      <c r="K2145" s="64"/>
      <c r="L2145" s="62"/>
      <c r="M2145" s="207"/>
      <c r="N2145" s="43"/>
      <c r="O2145" s="43"/>
      <c r="P2145" s="43"/>
      <c r="Q2145" s="43"/>
      <c r="R2145" s="43"/>
      <c r="S2145" s="43"/>
      <c r="T2145" s="79"/>
      <c r="AT2145" s="25" t="s">
        <v>175</v>
      </c>
      <c r="AU2145" s="25" t="s">
        <v>84</v>
      </c>
    </row>
    <row r="2146" spans="2:65" s="1" customFormat="1" ht="25.5" customHeight="1">
      <c r="B2146" s="42"/>
      <c r="C2146" s="193" t="s">
        <v>1900</v>
      </c>
      <c r="D2146" s="193" t="s">
        <v>168</v>
      </c>
      <c r="E2146" s="194" t="s">
        <v>1242</v>
      </c>
      <c r="F2146" s="195" t="s">
        <v>1243</v>
      </c>
      <c r="G2146" s="196" t="s">
        <v>288</v>
      </c>
      <c r="H2146" s="197">
        <v>12</v>
      </c>
      <c r="I2146" s="198"/>
      <c r="J2146" s="199">
        <f>ROUND(I2146*H2146,2)</f>
        <v>0</v>
      </c>
      <c r="K2146" s="195" t="s">
        <v>21</v>
      </c>
      <c r="L2146" s="62"/>
      <c r="M2146" s="200" t="s">
        <v>21</v>
      </c>
      <c r="N2146" s="201" t="s">
        <v>48</v>
      </c>
      <c r="O2146" s="43"/>
      <c r="P2146" s="202">
        <f>O2146*H2146</f>
        <v>0</v>
      </c>
      <c r="Q2146" s="202">
        <v>0</v>
      </c>
      <c r="R2146" s="202">
        <f>Q2146*H2146</f>
        <v>0</v>
      </c>
      <c r="S2146" s="202">
        <v>0</v>
      </c>
      <c r="T2146" s="203">
        <f>S2146*H2146</f>
        <v>0</v>
      </c>
      <c r="AR2146" s="25" t="s">
        <v>173</v>
      </c>
      <c r="AT2146" s="25" t="s">
        <v>168</v>
      </c>
      <c r="AU2146" s="25" t="s">
        <v>84</v>
      </c>
      <c r="AY2146" s="25" t="s">
        <v>163</v>
      </c>
      <c r="BE2146" s="204">
        <f>IF(N2146="základní",J2146,0)</f>
        <v>0</v>
      </c>
      <c r="BF2146" s="204">
        <f>IF(N2146="snížená",J2146,0)</f>
        <v>0</v>
      </c>
      <c r="BG2146" s="204">
        <f>IF(N2146="zákl. přenesená",J2146,0)</f>
        <v>0</v>
      </c>
      <c r="BH2146" s="204">
        <f>IF(N2146="sníž. přenesená",J2146,0)</f>
        <v>0</v>
      </c>
      <c r="BI2146" s="204">
        <f>IF(N2146="nulová",J2146,0)</f>
        <v>0</v>
      </c>
      <c r="BJ2146" s="25" t="s">
        <v>98</v>
      </c>
      <c r="BK2146" s="204">
        <f>ROUND(I2146*H2146,2)</f>
        <v>0</v>
      </c>
      <c r="BL2146" s="25" t="s">
        <v>173</v>
      </c>
      <c r="BM2146" s="25" t="s">
        <v>2622</v>
      </c>
    </row>
    <row r="2147" spans="2:65" s="1" customFormat="1" ht="27">
      <c r="B2147" s="42"/>
      <c r="C2147" s="64"/>
      <c r="D2147" s="205" t="s">
        <v>175</v>
      </c>
      <c r="E2147" s="64"/>
      <c r="F2147" s="206" t="s">
        <v>1243</v>
      </c>
      <c r="G2147" s="64"/>
      <c r="H2147" s="64"/>
      <c r="I2147" s="164"/>
      <c r="J2147" s="64"/>
      <c r="K2147" s="64"/>
      <c r="L2147" s="62"/>
      <c r="M2147" s="207"/>
      <c r="N2147" s="43"/>
      <c r="O2147" s="43"/>
      <c r="P2147" s="43"/>
      <c r="Q2147" s="43"/>
      <c r="R2147" s="43"/>
      <c r="S2147" s="43"/>
      <c r="T2147" s="79"/>
      <c r="AT2147" s="25" t="s">
        <v>175</v>
      </c>
      <c r="AU2147" s="25" t="s">
        <v>84</v>
      </c>
    </row>
    <row r="2148" spans="2:65" s="1" customFormat="1" ht="25.5" customHeight="1">
      <c r="B2148" s="42"/>
      <c r="C2148" s="193" t="s">
        <v>2623</v>
      </c>
      <c r="D2148" s="193" t="s">
        <v>168</v>
      </c>
      <c r="E2148" s="194" t="s">
        <v>1244</v>
      </c>
      <c r="F2148" s="195" t="s">
        <v>1245</v>
      </c>
      <c r="G2148" s="196" t="s">
        <v>288</v>
      </c>
      <c r="H2148" s="197">
        <v>155</v>
      </c>
      <c r="I2148" s="198"/>
      <c r="J2148" s="199">
        <f>ROUND(I2148*H2148,2)</f>
        <v>0</v>
      </c>
      <c r="K2148" s="195" t="s">
        <v>21</v>
      </c>
      <c r="L2148" s="62"/>
      <c r="M2148" s="200" t="s">
        <v>21</v>
      </c>
      <c r="N2148" s="201" t="s">
        <v>48</v>
      </c>
      <c r="O2148" s="43"/>
      <c r="P2148" s="202">
        <f>O2148*H2148</f>
        <v>0</v>
      </c>
      <c r="Q2148" s="202">
        <v>0</v>
      </c>
      <c r="R2148" s="202">
        <f>Q2148*H2148</f>
        <v>0</v>
      </c>
      <c r="S2148" s="202">
        <v>0</v>
      </c>
      <c r="T2148" s="203">
        <f>S2148*H2148</f>
        <v>0</v>
      </c>
      <c r="AR2148" s="25" t="s">
        <v>173</v>
      </c>
      <c r="AT2148" s="25" t="s">
        <v>168</v>
      </c>
      <c r="AU2148" s="25" t="s">
        <v>84</v>
      </c>
      <c r="AY2148" s="25" t="s">
        <v>163</v>
      </c>
      <c r="BE2148" s="204">
        <f>IF(N2148="základní",J2148,0)</f>
        <v>0</v>
      </c>
      <c r="BF2148" s="204">
        <f>IF(N2148="snížená",J2148,0)</f>
        <v>0</v>
      </c>
      <c r="BG2148" s="204">
        <f>IF(N2148="zákl. přenesená",J2148,0)</f>
        <v>0</v>
      </c>
      <c r="BH2148" s="204">
        <f>IF(N2148="sníž. přenesená",J2148,0)</f>
        <v>0</v>
      </c>
      <c r="BI2148" s="204">
        <f>IF(N2148="nulová",J2148,0)</f>
        <v>0</v>
      </c>
      <c r="BJ2148" s="25" t="s">
        <v>98</v>
      </c>
      <c r="BK2148" s="204">
        <f>ROUND(I2148*H2148,2)</f>
        <v>0</v>
      </c>
      <c r="BL2148" s="25" t="s">
        <v>173</v>
      </c>
      <c r="BM2148" s="25" t="s">
        <v>2624</v>
      </c>
    </row>
    <row r="2149" spans="2:65" s="1" customFormat="1" ht="27">
      <c r="B2149" s="42"/>
      <c r="C2149" s="64"/>
      <c r="D2149" s="205" t="s">
        <v>175</v>
      </c>
      <c r="E2149" s="64"/>
      <c r="F2149" s="206" t="s">
        <v>1245</v>
      </c>
      <c r="G2149" s="64"/>
      <c r="H2149" s="64"/>
      <c r="I2149" s="164"/>
      <c r="J2149" s="64"/>
      <c r="K2149" s="64"/>
      <c r="L2149" s="62"/>
      <c r="M2149" s="207"/>
      <c r="N2149" s="43"/>
      <c r="O2149" s="43"/>
      <c r="P2149" s="43"/>
      <c r="Q2149" s="43"/>
      <c r="R2149" s="43"/>
      <c r="S2149" s="43"/>
      <c r="T2149" s="79"/>
      <c r="AT2149" s="25" t="s">
        <v>175</v>
      </c>
      <c r="AU2149" s="25" t="s">
        <v>84</v>
      </c>
    </row>
    <row r="2150" spans="2:65" s="1" customFormat="1" ht="38.25" customHeight="1">
      <c r="B2150" s="42"/>
      <c r="C2150" s="193" t="s">
        <v>1901</v>
      </c>
      <c r="D2150" s="193" t="s">
        <v>168</v>
      </c>
      <c r="E2150" s="194" t="s">
        <v>1246</v>
      </c>
      <c r="F2150" s="195" t="s">
        <v>1247</v>
      </c>
      <c r="G2150" s="196" t="s">
        <v>184</v>
      </c>
      <c r="H2150" s="197">
        <v>3</v>
      </c>
      <c r="I2150" s="198"/>
      <c r="J2150" s="199">
        <f>ROUND(I2150*H2150,2)</f>
        <v>0</v>
      </c>
      <c r="K2150" s="195" t="s">
        <v>21</v>
      </c>
      <c r="L2150" s="62"/>
      <c r="M2150" s="200" t="s">
        <v>21</v>
      </c>
      <c r="N2150" s="201" t="s">
        <v>48</v>
      </c>
      <c r="O2150" s="43"/>
      <c r="P2150" s="202">
        <f>O2150*H2150</f>
        <v>0</v>
      </c>
      <c r="Q2150" s="202">
        <v>0</v>
      </c>
      <c r="R2150" s="202">
        <f>Q2150*H2150</f>
        <v>0</v>
      </c>
      <c r="S2150" s="202">
        <v>0</v>
      </c>
      <c r="T2150" s="203">
        <f>S2150*H2150</f>
        <v>0</v>
      </c>
      <c r="AR2150" s="25" t="s">
        <v>173</v>
      </c>
      <c r="AT2150" s="25" t="s">
        <v>168</v>
      </c>
      <c r="AU2150" s="25" t="s">
        <v>84</v>
      </c>
      <c r="AY2150" s="25" t="s">
        <v>163</v>
      </c>
      <c r="BE2150" s="204">
        <f>IF(N2150="základní",J2150,0)</f>
        <v>0</v>
      </c>
      <c r="BF2150" s="204">
        <f>IF(N2150="snížená",J2150,0)</f>
        <v>0</v>
      </c>
      <c r="BG2150" s="204">
        <f>IF(N2150="zákl. přenesená",J2150,0)</f>
        <v>0</v>
      </c>
      <c r="BH2150" s="204">
        <f>IF(N2150="sníž. přenesená",J2150,0)</f>
        <v>0</v>
      </c>
      <c r="BI2150" s="204">
        <f>IF(N2150="nulová",J2150,0)</f>
        <v>0</v>
      </c>
      <c r="BJ2150" s="25" t="s">
        <v>98</v>
      </c>
      <c r="BK2150" s="204">
        <f>ROUND(I2150*H2150,2)</f>
        <v>0</v>
      </c>
      <c r="BL2150" s="25" t="s">
        <v>173</v>
      </c>
      <c r="BM2150" s="25" t="s">
        <v>2625</v>
      </c>
    </row>
    <row r="2151" spans="2:65" s="1" customFormat="1" ht="40.5">
      <c r="B2151" s="42"/>
      <c r="C2151" s="64"/>
      <c r="D2151" s="205" t="s">
        <v>175</v>
      </c>
      <c r="E2151" s="64"/>
      <c r="F2151" s="206" t="s">
        <v>1247</v>
      </c>
      <c r="G2151" s="64"/>
      <c r="H2151" s="64"/>
      <c r="I2151" s="164"/>
      <c r="J2151" s="64"/>
      <c r="K2151" s="64"/>
      <c r="L2151" s="62"/>
      <c r="M2151" s="207"/>
      <c r="N2151" s="43"/>
      <c r="O2151" s="43"/>
      <c r="P2151" s="43"/>
      <c r="Q2151" s="43"/>
      <c r="R2151" s="43"/>
      <c r="S2151" s="43"/>
      <c r="T2151" s="79"/>
      <c r="AT2151" s="25" t="s">
        <v>175</v>
      </c>
      <c r="AU2151" s="25" t="s">
        <v>84</v>
      </c>
    </row>
    <row r="2152" spans="2:65" s="1" customFormat="1" ht="38.25" customHeight="1">
      <c r="B2152" s="42"/>
      <c r="C2152" s="193" t="s">
        <v>2626</v>
      </c>
      <c r="D2152" s="193" t="s">
        <v>168</v>
      </c>
      <c r="E2152" s="194" t="s">
        <v>1248</v>
      </c>
      <c r="F2152" s="195" t="s">
        <v>1249</v>
      </c>
      <c r="G2152" s="196" t="s">
        <v>184</v>
      </c>
      <c r="H2152" s="197">
        <v>2</v>
      </c>
      <c r="I2152" s="198"/>
      <c r="J2152" s="199">
        <f>ROUND(I2152*H2152,2)</f>
        <v>0</v>
      </c>
      <c r="K2152" s="195" t="s">
        <v>21</v>
      </c>
      <c r="L2152" s="62"/>
      <c r="M2152" s="200" t="s">
        <v>21</v>
      </c>
      <c r="N2152" s="201" t="s">
        <v>48</v>
      </c>
      <c r="O2152" s="43"/>
      <c r="P2152" s="202">
        <f>O2152*H2152</f>
        <v>0</v>
      </c>
      <c r="Q2152" s="202">
        <v>0</v>
      </c>
      <c r="R2152" s="202">
        <f>Q2152*H2152</f>
        <v>0</v>
      </c>
      <c r="S2152" s="202">
        <v>0</v>
      </c>
      <c r="T2152" s="203">
        <f>S2152*H2152</f>
        <v>0</v>
      </c>
      <c r="AR2152" s="25" t="s">
        <v>173</v>
      </c>
      <c r="AT2152" s="25" t="s">
        <v>168</v>
      </c>
      <c r="AU2152" s="25" t="s">
        <v>84</v>
      </c>
      <c r="AY2152" s="25" t="s">
        <v>163</v>
      </c>
      <c r="BE2152" s="204">
        <f>IF(N2152="základní",J2152,0)</f>
        <v>0</v>
      </c>
      <c r="BF2152" s="204">
        <f>IF(N2152="snížená",J2152,0)</f>
        <v>0</v>
      </c>
      <c r="BG2152" s="204">
        <f>IF(N2152="zákl. přenesená",J2152,0)</f>
        <v>0</v>
      </c>
      <c r="BH2152" s="204">
        <f>IF(N2152="sníž. přenesená",J2152,0)</f>
        <v>0</v>
      </c>
      <c r="BI2152" s="204">
        <f>IF(N2152="nulová",J2152,0)</f>
        <v>0</v>
      </c>
      <c r="BJ2152" s="25" t="s">
        <v>98</v>
      </c>
      <c r="BK2152" s="204">
        <f>ROUND(I2152*H2152,2)</f>
        <v>0</v>
      </c>
      <c r="BL2152" s="25" t="s">
        <v>173</v>
      </c>
      <c r="BM2152" s="25" t="s">
        <v>2627</v>
      </c>
    </row>
    <row r="2153" spans="2:65" s="1" customFormat="1" ht="40.5">
      <c r="B2153" s="42"/>
      <c r="C2153" s="64"/>
      <c r="D2153" s="205" t="s">
        <v>175</v>
      </c>
      <c r="E2153" s="64"/>
      <c r="F2153" s="206" t="s">
        <v>1249</v>
      </c>
      <c r="G2153" s="64"/>
      <c r="H2153" s="64"/>
      <c r="I2153" s="164"/>
      <c r="J2153" s="64"/>
      <c r="K2153" s="64"/>
      <c r="L2153" s="62"/>
      <c r="M2153" s="207"/>
      <c r="N2153" s="43"/>
      <c r="O2153" s="43"/>
      <c r="P2153" s="43"/>
      <c r="Q2153" s="43"/>
      <c r="R2153" s="43"/>
      <c r="S2153" s="43"/>
      <c r="T2153" s="79"/>
      <c r="AT2153" s="25" t="s">
        <v>175</v>
      </c>
      <c r="AU2153" s="25" t="s">
        <v>84</v>
      </c>
    </row>
    <row r="2154" spans="2:65" s="1" customFormat="1" ht="16.5" customHeight="1">
      <c r="B2154" s="42"/>
      <c r="C2154" s="193" t="s">
        <v>1903</v>
      </c>
      <c r="D2154" s="193" t="s">
        <v>168</v>
      </c>
      <c r="E2154" s="194" t="s">
        <v>1250</v>
      </c>
      <c r="F2154" s="195" t="s">
        <v>1251</v>
      </c>
      <c r="G2154" s="196" t="s">
        <v>184</v>
      </c>
      <c r="H2154" s="197">
        <v>12</v>
      </c>
      <c r="I2154" s="198"/>
      <c r="J2154" s="199">
        <f>ROUND(I2154*H2154,2)</f>
        <v>0</v>
      </c>
      <c r="K2154" s="195" t="s">
        <v>21</v>
      </c>
      <c r="L2154" s="62"/>
      <c r="M2154" s="200" t="s">
        <v>21</v>
      </c>
      <c r="N2154" s="201" t="s">
        <v>48</v>
      </c>
      <c r="O2154" s="43"/>
      <c r="P2154" s="202">
        <f>O2154*H2154</f>
        <v>0</v>
      </c>
      <c r="Q2154" s="202">
        <v>0</v>
      </c>
      <c r="R2154" s="202">
        <f>Q2154*H2154</f>
        <v>0</v>
      </c>
      <c r="S2154" s="202">
        <v>0</v>
      </c>
      <c r="T2154" s="203">
        <f>S2154*H2154</f>
        <v>0</v>
      </c>
      <c r="AR2154" s="25" t="s">
        <v>173</v>
      </c>
      <c r="AT2154" s="25" t="s">
        <v>168</v>
      </c>
      <c r="AU2154" s="25" t="s">
        <v>84</v>
      </c>
      <c r="AY2154" s="25" t="s">
        <v>163</v>
      </c>
      <c r="BE2154" s="204">
        <f>IF(N2154="základní",J2154,0)</f>
        <v>0</v>
      </c>
      <c r="BF2154" s="204">
        <f>IF(N2154="snížená",J2154,0)</f>
        <v>0</v>
      </c>
      <c r="BG2154" s="204">
        <f>IF(N2154="zákl. přenesená",J2154,0)</f>
        <v>0</v>
      </c>
      <c r="BH2154" s="204">
        <f>IF(N2154="sníž. přenesená",J2154,0)</f>
        <v>0</v>
      </c>
      <c r="BI2154" s="204">
        <f>IF(N2154="nulová",J2154,0)</f>
        <v>0</v>
      </c>
      <c r="BJ2154" s="25" t="s">
        <v>98</v>
      </c>
      <c r="BK2154" s="204">
        <f>ROUND(I2154*H2154,2)</f>
        <v>0</v>
      </c>
      <c r="BL2154" s="25" t="s">
        <v>173</v>
      </c>
      <c r="BM2154" s="25" t="s">
        <v>2628</v>
      </c>
    </row>
    <row r="2155" spans="2:65" s="1" customFormat="1" ht="13.5">
      <c r="B2155" s="42"/>
      <c r="C2155" s="64"/>
      <c r="D2155" s="205" t="s">
        <v>175</v>
      </c>
      <c r="E2155" s="64"/>
      <c r="F2155" s="206" t="s">
        <v>1251</v>
      </c>
      <c r="G2155" s="64"/>
      <c r="H2155" s="64"/>
      <c r="I2155" s="164"/>
      <c r="J2155" s="64"/>
      <c r="K2155" s="64"/>
      <c r="L2155" s="62"/>
      <c r="M2155" s="207"/>
      <c r="N2155" s="43"/>
      <c r="O2155" s="43"/>
      <c r="P2155" s="43"/>
      <c r="Q2155" s="43"/>
      <c r="R2155" s="43"/>
      <c r="S2155" s="43"/>
      <c r="T2155" s="79"/>
      <c r="AT2155" s="25" t="s">
        <v>175</v>
      </c>
      <c r="AU2155" s="25" t="s">
        <v>84</v>
      </c>
    </row>
    <row r="2156" spans="2:65" s="1" customFormat="1" ht="16.5" customHeight="1">
      <c r="B2156" s="42"/>
      <c r="C2156" s="193" t="s">
        <v>2629</v>
      </c>
      <c r="D2156" s="193" t="s">
        <v>168</v>
      </c>
      <c r="E2156" s="194" t="s">
        <v>1252</v>
      </c>
      <c r="F2156" s="195" t="s">
        <v>1253</v>
      </c>
      <c r="G2156" s="196" t="s">
        <v>1254</v>
      </c>
      <c r="H2156" s="197">
        <v>36</v>
      </c>
      <c r="I2156" s="198"/>
      <c r="J2156" s="199">
        <f>ROUND(I2156*H2156,2)</f>
        <v>0</v>
      </c>
      <c r="K2156" s="195" t="s">
        <v>21</v>
      </c>
      <c r="L2156" s="62"/>
      <c r="M2156" s="200" t="s">
        <v>21</v>
      </c>
      <c r="N2156" s="201" t="s">
        <v>48</v>
      </c>
      <c r="O2156" s="43"/>
      <c r="P2156" s="202">
        <f>O2156*H2156</f>
        <v>0</v>
      </c>
      <c r="Q2156" s="202">
        <v>0</v>
      </c>
      <c r="R2156" s="202">
        <f>Q2156*H2156</f>
        <v>0</v>
      </c>
      <c r="S2156" s="202">
        <v>0</v>
      </c>
      <c r="T2156" s="203">
        <f>S2156*H2156</f>
        <v>0</v>
      </c>
      <c r="AR2156" s="25" t="s">
        <v>173</v>
      </c>
      <c r="AT2156" s="25" t="s">
        <v>168</v>
      </c>
      <c r="AU2156" s="25" t="s">
        <v>84</v>
      </c>
      <c r="AY2156" s="25" t="s">
        <v>163</v>
      </c>
      <c r="BE2156" s="204">
        <f>IF(N2156="základní",J2156,0)</f>
        <v>0</v>
      </c>
      <c r="BF2156" s="204">
        <f>IF(N2156="snížená",J2156,0)</f>
        <v>0</v>
      </c>
      <c r="BG2156" s="204">
        <f>IF(N2156="zákl. přenesená",J2156,0)</f>
        <v>0</v>
      </c>
      <c r="BH2156" s="204">
        <f>IF(N2156="sníž. přenesená",J2156,0)</f>
        <v>0</v>
      </c>
      <c r="BI2156" s="204">
        <f>IF(N2156="nulová",J2156,0)</f>
        <v>0</v>
      </c>
      <c r="BJ2156" s="25" t="s">
        <v>98</v>
      </c>
      <c r="BK2156" s="204">
        <f>ROUND(I2156*H2156,2)</f>
        <v>0</v>
      </c>
      <c r="BL2156" s="25" t="s">
        <v>173</v>
      </c>
      <c r="BM2156" s="25" t="s">
        <v>2630</v>
      </c>
    </row>
    <row r="2157" spans="2:65" s="1" customFormat="1" ht="13.5">
      <c r="B2157" s="42"/>
      <c r="C2157" s="64"/>
      <c r="D2157" s="205" t="s">
        <v>175</v>
      </c>
      <c r="E2157" s="64"/>
      <c r="F2157" s="206" t="s">
        <v>1253</v>
      </c>
      <c r="G2157" s="64"/>
      <c r="H2157" s="64"/>
      <c r="I2157" s="164"/>
      <c r="J2157" s="64"/>
      <c r="K2157" s="64"/>
      <c r="L2157" s="62"/>
      <c r="M2157" s="207"/>
      <c r="N2157" s="43"/>
      <c r="O2157" s="43"/>
      <c r="P2157" s="43"/>
      <c r="Q2157" s="43"/>
      <c r="R2157" s="43"/>
      <c r="S2157" s="43"/>
      <c r="T2157" s="79"/>
      <c r="AT2157" s="25" t="s">
        <v>175</v>
      </c>
      <c r="AU2157" s="25" t="s">
        <v>84</v>
      </c>
    </row>
    <row r="2158" spans="2:65" s="1" customFormat="1" ht="16.5" customHeight="1">
      <c r="B2158" s="42"/>
      <c r="C2158" s="193" t="s">
        <v>1904</v>
      </c>
      <c r="D2158" s="193" t="s">
        <v>168</v>
      </c>
      <c r="E2158" s="194" t="s">
        <v>1255</v>
      </c>
      <c r="F2158" s="195" t="s">
        <v>1256</v>
      </c>
      <c r="G2158" s="196" t="s">
        <v>184</v>
      </c>
      <c r="H2158" s="197">
        <v>12</v>
      </c>
      <c r="I2158" s="198"/>
      <c r="J2158" s="199">
        <f>ROUND(I2158*H2158,2)</f>
        <v>0</v>
      </c>
      <c r="K2158" s="195" t="s">
        <v>21</v>
      </c>
      <c r="L2158" s="62"/>
      <c r="M2158" s="200" t="s">
        <v>21</v>
      </c>
      <c r="N2158" s="201" t="s">
        <v>48</v>
      </c>
      <c r="O2158" s="43"/>
      <c r="P2158" s="202">
        <f>O2158*H2158</f>
        <v>0</v>
      </c>
      <c r="Q2158" s="202">
        <v>0</v>
      </c>
      <c r="R2158" s="202">
        <f>Q2158*H2158</f>
        <v>0</v>
      </c>
      <c r="S2158" s="202">
        <v>0</v>
      </c>
      <c r="T2158" s="203">
        <f>S2158*H2158</f>
        <v>0</v>
      </c>
      <c r="AR2158" s="25" t="s">
        <v>173</v>
      </c>
      <c r="AT2158" s="25" t="s">
        <v>168</v>
      </c>
      <c r="AU2158" s="25" t="s">
        <v>84</v>
      </c>
      <c r="AY2158" s="25" t="s">
        <v>163</v>
      </c>
      <c r="BE2158" s="204">
        <f>IF(N2158="základní",J2158,0)</f>
        <v>0</v>
      </c>
      <c r="BF2158" s="204">
        <f>IF(N2158="snížená",J2158,0)</f>
        <v>0</v>
      </c>
      <c r="BG2158" s="204">
        <f>IF(N2158="zákl. přenesená",J2158,0)</f>
        <v>0</v>
      </c>
      <c r="BH2158" s="204">
        <f>IF(N2158="sníž. přenesená",J2158,0)</f>
        <v>0</v>
      </c>
      <c r="BI2158" s="204">
        <f>IF(N2158="nulová",J2158,0)</f>
        <v>0</v>
      </c>
      <c r="BJ2158" s="25" t="s">
        <v>98</v>
      </c>
      <c r="BK2158" s="204">
        <f>ROUND(I2158*H2158,2)</f>
        <v>0</v>
      </c>
      <c r="BL2158" s="25" t="s">
        <v>173</v>
      </c>
      <c r="BM2158" s="25" t="s">
        <v>2631</v>
      </c>
    </row>
    <row r="2159" spans="2:65" s="1" customFormat="1" ht="13.5">
      <c r="B2159" s="42"/>
      <c r="C2159" s="64"/>
      <c r="D2159" s="205" t="s">
        <v>175</v>
      </c>
      <c r="E2159" s="64"/>
      <c r="F2159" s="206" t="s">
        <v>1256</v>
      </c>
      <c r="G2159" s="64"/>
      <c r="H2159" s="64"/>
      <c r="I2159" s="164"/>
      <c r="J2159" s="64"/>
      <c r="K2159" s="64"/>
      <c r="L2159" s="62"/>
      <c r="M2159" s="207"/>
      <c r="N2159" s="43"/>
      <c r="O2159" s="43"/>
      <c r="P2159" s="43"/>
      <c r="Q2159" s="43"/>
      <c r="R2159" s="43"/>
      <c r="S2159" s="43"/>
      <c r="T2159" s="79"/>
      <c r="AT2159" s="25" t="s">
        <v>175</v>
      </c>
      <c r="AU2159" s="25" t="s">
        <v>84</v>
      </c>
    </row>
    <row r="2160" spans="2:65" s="1" customFormat="1" ht="16.5" customHeight="1">
      <c r="B2160" s="42"/>
      <c r="C2160" s="193" t="s">
        <v>2632</v>
      </c>
      <c r="D2160" s="193" t="s">
        <v>168</v>
      </c>
      <c r="E2160" s="194" t="s">
        <v>1257</v>
      </c>
      <c r="F2160" s="195" t="s">
        <v>1258</v>
      </c>
      <c r="G2160" s="196" t="s">
        <v>1259</v>
      </c>
      <c r="H2160" s="197">
        <v>12</v>
      </c>
      <c r="I2160" s="198"/>
      <c r="J2160" s="199">
        <f>ROUND(I2160*H2160,2)</f>
        <v>0</v>
      </c>
      <c r="K2160" s="195" t="s">
        <v>21</v>
      </c>
      <c r="L2160" s="62"/>
      <c r="M2160" s="200" t="s">
        <v>21</v>
      </c>
      <c r="N2160" s="201" t="s">
        <v>48</v>
      </c>
      <c r="O2160" s="43"/>
      <c r="P2160" s="202">
        <f>O2160*H2160</f>
        <v>0</v>
      </c>
      <c r="Q2160" s="202">
        <v>0</v>
      </c>
      <c r="R2160" s="202">
        <f>Q2160*H2160</f>
        <v>0</v>
      </c>
      <c r="S2160" s="202">
        <v>0</v>
      </c>
      <c r="T2160" s="203">
        <f>S2160*H2160</f>
        <v>0</v>
      </c>
      <c r="AR2160" s="25" t="s">
        <v>173</v>
      </c>
      <c r="AT2160" s="25" t="s">
        <v>168</v>
      </c>
      <c r="AU2160" s="25" t="s">
        <v>84</v>
      </c>
      <c r="AY2160" s="25" t="s">
        <v>163</v>
      </c>
      <c r="BE2160" s="204">
        <f>IF(N2160="základní",J2160,0)</f>
        <v>0</v>
      </c>
      <c r="BF2160" s="204">
        <f>IF(N2160="snížená",J2160,0)</f>
        <v>0</v>
      </c>
      <c r="BG2160" s="204">
        <f>IF(N2160="zákl. přenesená",J2160,0)</f>
        <v>0</v>
      </c>
      <c r="BH2160" s="204">
        <f>IF(N2160="sníž. přenesená",J2160,0)</f>
        <v>0</v>
      </c>
      <c r="BI2160" s="204">
        <f>IF(N2160="nulová",J2160,0)</f>
        <v>0</v>
      </c>
      <c r="BJ2160" s="25" t="s">
        <v>98</v>
      </c>
      <c r="BK2160" s="204">
        <f>ROUND(I2160*H2160,2)</f>
        <v>0</v>
      </c>
      <c r="BL2160" s="25" t="s">
        <v>173</v>
      </c>
      <c r="BM2160" s="25" t="s">
        <v>2633</v>
      </c>
    </row>
    <row r="2161" spans="2:65" s="1" customFormat="1" ht="13.5">
      <c r="B2161" s="42"/>
      <c r="C2161" s="64"/>
      <c r="D2161" s="205" t="s">
        <v>175</v>
      </c>
      <c r="E2161" s="64"/>
      <c r="F2161" s="206" t="s">
        <v>1258</v>
      </c>
      <c r="G2161" s="64"/>
      <c r="H2161" s="64"/>
      <c r="I2161" s="164"/>
      <c r="J2161" s="64"/>
      <c r="K2161" s="64"/>
      <c r="L2161" s="62"/>
      <c r="M2161" s="207"/>
      <c r="N2161" s="43"/>
      <c r="O2161" s="43"/>
      <c r="P2161" s="43"/>
      <c r="Q2161" s="43"/>
      <c r="R2161" s="43"/>
      <c r="S2161" s="43"/>
      <c r="T2161" s="79"/>
      <c r="AT2161" s="25" t="s">
        <v>175</v>
      </c>
      <c r="AU2161" s="25" t="s">
        <v>84</v>
      </c>
    </row>
    <row r="2162" spans="2:65" s="1" customFormat="1" ht="16.5" customHeight="1">
      <c r="B2162" s="42"/>
      <c r="C2162" s="193" t="s">
        <v>1906</v>
      </c>
      <c r="D2162" s="193" t="s">
        <v>168</v>
      </c>
      <c r="E2162" s="194" t="s">
        <v>1260</v>
      </c>
      <c r="F2162" s="195" t="s">
        <v>1261</v>
      </c>
      <c r="G2162" s="196" t="s">
        <v>288</v>
      </c>
      <c r="H2162" s="197">
        <v>155</v>
      </c>
      <c r="I2162" s="198"/>
      <c r="J2162" s="199">
        <f>ROUND(I2162*H2162,2)</f>
        <v>0</v>
      </c>
      <c r="K2162" s="195" t="s">
        <v>21</v>
      </c>
      <c r="L2162" s="62"/>
      <c r="M2162" s="200" t="s">
        <v>21</v>
      </c>
      <c r="N2162" s="201" t="s">
        <v>48</v>
      </c>
      <c r="O2162" s="43"/>
      <c r="P2162" s="202">
        <f>O2162*H2162</f>
        <v>0</v>
      </c>
      <c r="Q2162" s="202">
        <v>0</v>
      </c>
      <c r="R2162" s="202">
        <f>Q2162*H2162</f>
        <v>0</v>
      </c>
      <c r="S2162" s="202">
        <v>0</v>
      </c>
      <c r="T2162" s="203">
        <f>S2162*H2162</f>
        <v>0</v>
      </c>
      <c r="AR2162" s="25" t="s">
        <v>173</v>
      </c>
      <c r="AT2162" s="25" t="s">
        <v>168</v>
      </c>
      <c r="AU2162" s="25" t="s">
        <v>84</v>
      </c>
      <c r="AY2162" s="25" t="s">
        <v>163</v>
      </c>
      <c r="BE2162" s="204">
        <f>IF(N2162="základní",J2162,0)</f>
        <v>0</v>
      </c>
      <c r="BF2162" s="204">
        <f>IF(N2162="snížená",J2162,0)</f>
        <v>0</v>
      </c>
      <c r="BG2162" s="204">
        <f>IF(N2162="zákl. přenesená",J2162,0)</f>
        <v>0</v>
      </c>
      <c r="BH2162" s="204">
        <f>IF(N2162="sníž. přenesená",J2162,0)</f>
        <v>0</v>
      </c>
      <c r="BI2162" s="204">
        <f>IF(N2162="nulová",J2162,0)</f>
        <v>0</v>
      </c>
      <c r="BJ2162" s="25" t="s">
        <v>98</v>
      </c>
      <c r="BK2162" s="204">
        <f>ROUND(I2162*H2162,2)</f>
        <v>0</v>
      </c>
      <c r="BL2162" s="25" t="s">
        <v>173</v>
      </c>
      <c r="BM2162" s="25" t="s">
        <v>2634</v>
      </c>
    </row>
    <row r="2163" spans="2:65" s="1" customFormat="1" ht="13.5">
      <c r="B2163" s="42"/>
      <c r="C2163" s="64"/>
      <c r="D2163" s="205" t="s">
        <v>175</v>
      </c>
      <c r="E2163" s="64"/>
      <c r="F2163" s="206" t="s">
        <v>1261</v>
      </c>
      <c r="G2163" s="64"/>
      <c r="H2163" s="64"/>
      <c r="I2163" s="164"/>
      <c r="J2163" s="64"/>
      <c r="K2163" s="64"/>
      <c r="L2163" s="62"/>
      <c r="M2163" s="207"/>
      <c r="N2163" s="43"/>
      <c r="O2163" s="43"/>
      <c r="P2163" s="43"/>
      <c r="Q2163" s="43"/>
      <c r="R2163" s="43"/>
      <c r="S2163" s="43"/>
      <c r="T2163" s="79"/>
      <c r="AT2163" s="25" t="s">
        <v>175</v>
      </c>
      <c r="AU2163" s="25" t="s">
        <v>84</v>
      </c>
    </row>
    <row r="2164" spans="2:65" s="1" customFormat="1" ht="16.5" customHeight="1">
      <c r="B2164" s="42"/>
      <c r="C2164" s="193" t="s">
        <v>2635</v>
      </c>
      <c r="D2164" s="193" t="s">
        <v>168</v>
      </c>
      <c r="E2164" s="194" t="s">
        <v>1262</v>
      </c>
      <c r="F2164" s="195" t="s">
        <v>1263</v>
      </c>
      <c r="G2164" s="196" t="s">
        <v>184</v>
      </c>
      <c r="H2164" s="197">
        <v>12</v>
      </c>
      <c r="I2164" s="198"/>
      <c r="J2164" s="199">
        <f>ROUND(I2164*H2164,2)</f>
        <v>0</v>
      </c>
      <c r="K2164" s="195" t="s">
        <v>21</v>
      </c>
      <c r="L2164" s="62"/>
      <c r="M2164" s="200" t="s">
        <v>21</v>
      </c>
      <c r="N2164" s="201" t="s">
        <v>48</v>
      </c>
      <c r="O2164" s="43"/>
      <c r="P2164" s="202">
        <f>O2164*H2164</f>
        <v>0</v>
      </c>
      <c r="Q2164" s="202">
        <v>0</v>
      </c>
      <c r="R2164" s="202">
        <f>Q2164*H2164</f>
        <v>0</v>
      </c>
      <c r="S2164" s="202">
        <v>0</v>
      </c>
      <c r="T2164" s="203">
        <f>S2164*H2164</f>
        <v>0</v>
      </c>
      <c r="AR2164" s="25" t="s">
        <v>173</v>
      </c>
      <c r="AT2164" s="25" t="s">
        <v>168</v>
      </c>
      <c r="AU2164" s="25" t="s">
        <v>84</v>
      </c>
      <c r="AY2164" s="25" t="s">
        <v>163</v>
      </c>
      <c r="BE2164" s="204">
        <f>IF(N2164="základní",J2164,0)</f>
        <v>0</v>
      </c>
      <c r="BF2164" s="204">
        <f>IF(N2164="snížená",J2164,0)</f>
        <v>0</v>
      </c>
      <c r="BG2164" s="204">
        <f>IF(N2164="zákl. přenesená",J2164,0)</f>
        <v>0</v>
      </c>
      <c r="BH2164" s="204">
        <f>IF(N2164="sníž. přenesená",J2164,0)</f>
        <v>0</v>
      </c>
      <c r="BI2164" s="204">
        <f>IF(N2164="nulová",J2164,0)</f>
        <v>0</v>
      </c>
      <c r="BJ2164" s="25" t="s">
        <v>98</v>
      </c>
      <c r="BK2164" s="204">
        <f>ROUND(I2164*H2164,2)</f>
        <v>0</v>
      </c>
      <c r="BL2164" s="25" t="s">
        <v>173</v>
      </c>
      <c r="BM2164" s="25" t="s">
        <v>2636</v>
      </c>
    </row>
    <row r="2165" spans="2:65" s="1" customFormat="1" ht="13.5">
      <c r="B2165" s="42"/>
      <c r="C2165" s="64"/>
      <c r="D2165" s="205" t="s">
        <v>175</v>
      </c>
      <c r="E2165" s="64"/>
      <c r="F2165" s="206" t="s">
        <v>1263</v>
      </c>
      <c r="G2165" s="64"/>
      <c r="H2165" s="64"/>
      <c r="I2165" s="164"/>
      <c r="J2165" s="64"/>
      <c r="K2165" s="64"/>
      <c r="L2165" s="62"/>
      <c r="M2165" s="207"/>
      <c r="N2165" s="43"/>
      <c r="O2165" s="43"/>
      <c r="P2165" s="43"/>
      <c r="Q2165" s="43"/>
      <c r="R2165" s="43"/>
      <c r="S2165" s="43"/>
      <c r="T2165" s="79"/>
      <c r="AT2165" s="25" t="s">
        <v>175</v>
      </c>
      <c r="AU2165" s="25" t="s">
        <v>84</v>
      </c>
    </row>
    <row r="2166" spans="2:65" s="1" customFormat="1" ht="16.5" customHeight="1">
      <c r="B2166" s="42"/>
      <c r="C2166" s="193" t="s">
        <v>1907</v>
      </c>
      <c r="D2166" s="193" t="s">
        <v>168</v>
      </c>
      <c r="E2166" s="194" t="s">
        <v>1264</v>
      </c>
      <c r="F2166" s="195" t="s">
        <v>1265</v>
      </c>
      <c r="G2166" s="196" t="s">
        <v>288</v>
      </c>
      <c r="H2166" s="197">
        <v>26</v>
      </c>
      <c r="I2166" s="198"/>
      <c r="J2166" s="199">
        <f>ROUND(I2166*H2166,2)</f>
        <v>0</v>
      </c>
      <c r="K2166" s="195" t="s">
        <v>21</v>
      </c>
      <c r="L2166" s="62"/>
      <c r="M2166" s="200" t="s">
        <v>21</v>
      </c>
      <c r="N2166" s="201" t="s">
        <v>48</v>
      </c>
      <c r="O2166" s="43"/>
      <c r="P2166" s="202">
        <f>O2166*H2166</f>
        <v>0</v>
      </c>
      <c r="Q2166" s="202">
        <v>0</v>
      </c>
      <c r="R2166" s="202">
        <f>Q2166*H2166</f>
        <v>0</v>
      </c>
      <c r="S2166" s="202">
        <v>0</v>
      </c>
      <c r="T2166" s="203">
        <f>S2166*H2166</f>
        <v>0</v>
      </c>
      <c r="AR2166" s="25" t="s">
        <v>173</v>
      </c>
      <c r="AT2166" s="25" t="s">
        <v>168</v>
      </c>
      <c r="AU2166" s="25" t="s">
        <v>84</v>
      </c>
      <c r="AY2166" s="25" t="s">
        <v>163</v>
      </c>
      <c r="BE2166" s="204">
        <f>IF(N2166="základní",J2166,0)</f>
        <v>0</v>
      </c>
      <c r="BF2166" s="204">
        <f>IF(N2166="snížená",J2166,0)</f>
        <v>0</v>
      </c>
      <c r="BG2166" s="204">
        <f>IF(N2166="zákl. přenesená",J2166,0)</f>
        <v>0</v>
      </c>
      <c r="BH2166" s="204">
        <f>IF(N2166="sníž. přenesená",J2166,0)</f>
        <v>0</v>
      </c>
      <c r="BI2166" s="204">
        <f>IF(N2166="nulová",J2166,0)</f>
        <v>0</v>
      </c>
      <c r="BJ2166" s="25" t="s">
        <v>98</v>
      </c>
      <c r="BK2166" s="204">
        <f>ROUND(I2166*H2166,2)</f>
        <v>0</v>
      </c>
      <c r="BL2166" s="25" t="s">
        <v>173</v>
      </c>
      <c r="BM2166" s="25" t="s">
        <v>2637</v>
      </c>
    </row>
    <row r="2167" spans="2:65" s="1" customFormat="1" ht="13.5">
      <c r="B2167" s="42"/>
      <c r="C2167" s="64"/>
      <c r="D2167" s="205" t="s">
        <v>175</v>
      </c>
      <c r="E2167" s="64"/>
      <c r="F2167" s="206" t="s">
        <v>1265</v>
      </c>
      <c r="G2167" s="64"/>
      <c r="H2167" s="64"/>
      <c r="I2167" s="164"/>
      <c r="J2167" s="64"/>
      <c r="K2167" s="64"/>
      <c r="L2167" s="62"/>
      <c r="M2167" s="207"/>
      <c r="N2167" s="43"/>
      <c r="O2167" s="43"/>
      <c r="P2167" s="43"/>
      <c r="Q2167" s="43"/>
      <c r="R2167" s="43"/>
      <c r="S2167" s="43"/>
      <c r="T2167" s="79"/>
      <c r="AT2167" s="25" t="s">
        <v>175</v>
      </c>
      <c r="AU2167" s="25" t="s">
        <v>84</v>
      </c>
    </row>
    <row r="2168" spans="2:65" s="1" customFormat="1" ht="16.5" customHeight="1">
      <c r="B2168" s="42"/>
      <c r="C2168" s="193" t="s">
        <v>2638</v>
      </c>
      <c r="D2168" s="193" t="s">
        <v>168</v>
      </c>
      <c r="E2168" s="194" t="s">
        <v>1266</v>
      </c>
      <c r="F2168" s="195" t="s">
        <v>1267</v>
      </c>
      <c r="G2168" s="196" t="s">
        <v>288</v>
      </c>
      <c r="H2168" s="197">
        <v>18</v>
      </c>
      <c r="I2168" s="198"/>
      <c r="J2168" s="199">
        <f>ROUND(I2168*H2168,2)</f>
        <v>0</v>
      </c>
      <c r="K2168" s="195" t="s">
        <v>21</v>
      </c>
      <c r="L2168" s="62"/>
      <c r="M2168" s="200" t="s">
        <v>21</v>
      </c>
      <c r="N2168" s="201" t="s">
        <v>48</v>
      </c>
      <c r="O2168" s="43"/>
      <c r="P2168" s="202">
        <f>O2168*H2168</f>
        <v>0</v>
      </c>
      <c r="Q2168" s="202">
        <v>0</v>
      </c>
      <c r="R2168" s="202">
        <f>Q2168*H2168</f>
        <v>0</v>
      </c>
      <c r="S2168" s="202">
        <v>0</v>
      </c>
      <c r="T2168" s="203">
        <f>S2168*H2168</f>
        <v>0</v>
      </c>
      <c r="AR2168" s="25" t="s">
        <v>173</v>
      </c>
      <c r="AT2168" s="25" t="s">
        <v>168</v>
      </c>
      <c r="AU2168" s="25" t="s">
        <v>84</v>
      </c>
      <c r="AY2168" s="25" t="s">
        <v>163</v>
      </c>
      <c r="BE2168" s="204">
        <f>IF(N2168="základní",J2168,0)</f>
        <v>0</v>
      </c>
      <c r="BF2168" s="204">
        <f>IF(N2168="snížená",J2168,0)</f>
        <v>0</v>
      </c>
      <c r="BG2168" s="204">
        <f>IF(N2168="zákl. přenesená",J2168,0)</f>
        <v>0</v>
      </c>
      <c r="BH2168" s="204">
        <f>IF(N2168="sníž. přenesená",J2168,0)</f>
        <v>0</v>
      </c>
      <c r="BI2168" s="204">
        <f>IF(N2168="nulová",J2168,0)</f>
        <v>0</v>
      </c>
      <c r="BJ2168" s="25" t="s">
        <v>98</v>
      </c>
      <c r="BK2168" s="204">
        <f>ROUND(I2168*H2168,2)</f>
        <v>0</v>
      </c>
      <c r="BL2168" s="25" t="s">
        <v>173</v>
      </c>
      <c r="BM2168" s="25" t="s">
        <v>2639</v>
      </c>
    </row>
    <row r="2169" spans="2:65" s="1" customFormat="1" ht="13.5">
      <c r="B2169" s="42"/>
      <c r="C2169" s="64"/>
      <c r="D2169" s="205" t="s">
        <v>175</v>
      </c>
      <c r="E2169" s="64"/>
      <c r="F2169" s="206" t="s">
        <v>1267</v>
      </c>
      <c r="G2169" s="64"/>
      <c r="H2169" s="64"/>
      <c r="I2169" s="164"/>
      <c r="J2169" s="64"/>
      <c r="K2169" s="64"/>
      <c r="L2169" s="62"/>
      <c r="M2169" s="207"/>
      <c r="N2169" s="43"/>
      <c r="O2169" s="43"/>
      <c r="P2169" s="43"/>
      <c r="Q2169" s="43"/>
      <c r="R2169" s="43"/>
      <c r="S2169" s="43"/>
      <c r="T2169" s="79"/>
      <c r="AT2169" s="25" t="s">
        <v>175</v>
      </c>
      <c r="AU2169" s="25" t="s">
        <v>84</v>
      </c>
    </row>
    <row r="2170" spans="2:65" s="1" customFormat="1" ht="16.5" customHeight="1">
      <c r="B2170" s="42"/>
      <c r="C2170" s="193" t="s">
        <v>1909</v>
      </c>
      <c r="D2170" s="193" t="s">
        <v>168</v>
      </c>
      <c r="E2170" s="194" t="s">
        <v>1268</v>
      </c>
      <c r="F2170" s="195" t="s">
        <v>1269</v>
      </c>
      <c r="G2170" s="196" t="s">
        <v>288</v>
      </c>
      <c r="H2170" s="197">
        <v>12</v>
      </c>
      <c r="I2170" s="198"/>
      <c r="J2170" s="199">
        <f>ROUND(I2170*H2170,2)</f>
        <v>0</v>
      </c>
      <c r="K2170" s="195" t="s">
        <v>21</v>
      </c>
      <c r="L2170" s="62"/>
      <c r="M2170" s="200" t="s">
        <v>21</v>
      </c>
      <c r="N2170" s="201" t="s">
        <v>48</v>
      </c>
      <c r="O2170" s="43"/>
      <c r="P2170" s="202">
        <f>O2170*H2170</f>
        <v>0</v>
      </c>
      <c r="Q2170" s="202">
        <v>0</v>
      </c>
      <c r="R2170" s="202">
        <f>Q2170*H2170</f>
        <v>0</v>
      </c>
      <c r="S2170" s="202">
        <v>0</v>
      </c>
      <c r="T2170" s="203">
        <f>S2170*H2170</f>
        <v>0</v>
      </c>
      <c r="AR2170" s="25" t="s">
        <v>173</v>
      </c>
      <c r="AT2170" s="25" t="s">
        <v>168</v>
      </c>
      <c r="AU2170" s="25" t="s">
        <v>84</v>
      </c>
      <c r="AY2170" s="25" t="s">
        <v>163</v>
      </c>
      <c r="BE2170" s="204">
        <f>IF(N2170="základní",J2170,0)</f>
        <v>0</v>
      </c>
      <c r="BF2170" s="204">
        <f>IF(N2170="snížená",J2170,0)</f>
        <v>0</v>
      </c>
      <c r="BG2170" s="204">
        <f>IF(N2170="zákl. přenesená",J2170,0)</f>
        <v>0</v>
      </c>
      <c r="BH2170" s="204">
        <f>IF(N2170="sníž. přenesená",J2170,0)</f>
        <v>0</v>
      </c>
      <c r="BI2170" s="204">
        <f>IF(N2170="nulová",J2170,0)</f>
        <v>0</v>
      </c>
      <c r="BJ2170" s="25" t="s">
        <v>98</v>
      </c>
      <c r="BK2170" s="204">
        <f>ROUND(I2170*H2170,2)</f>
        <v>0</v>
      </c>
      <c r="BL2170" s="25" t="s">
        <v>173</v>
      </c>
      <c r="BM2170" s="25" t="s">
        <v>2640</v>
      </c>
    </row>
    <row r="2171" spans="2:65" s="1" customFormat="1" ht="13.5">
      <c r="B2171" s="42"/>
      <c r="C2171" s="64"/>
      <c r="D2171" s="205" t="s">
        <v>175</v>
      </c>
      <c r="E2171" s="64"/>
      <c r="F2171" s="206" t="s">
        <v>1269</v>
      </c>
      <c r="G2171" s="64"/>
      <c r="H2171" s="64"/>
      <c r="I2171" s="164"/>
      <c r="J2171" s="64"/>
      <c r="K2171" s="64"/>
      <c r="L2171" s="62"/>
      <c r="M2171" s="207"/>
      <c r="N2171" s="43"/>
      <c r="O2171" s="43"/>
      <c r="P2171" s="43"/>
      <c r="Q2171" s="43"/>
      <c r="R2171" s="43"/>
      <c r="S2171" s="43"/>
      <c r="T2171" s="79"/>
      <c r="AT2171" s="25" t="s">
        <v>175</v>
      </c>
      <c r="AU2171" s="25" t="s">
        <v>84</v>
      </c>
    </row>
    <row r="2172" spans="2:65" s="1" customFormat="1" ht="16.5" customHeight="1">
      <c r="B2172" s="42"/>
      <c r="C2172" s="193" t="s">
        <v>2641</v>
      </c>
      <c r="D2172" s="193" t="s">
        <v>168</v>
      </c>
      <c r="E2172" s="194" t="s">
        <v>1270</v>
      </c>
      <c r="F2172" s="195" t="s">
        <v>1271</v>
      </c>
      <c r="G2172" s="196" t="s">
        <v>1272</v>
      </c>
      <c r="H2172" s="197">
        <v>12</v>
      </c>
      <c r="I2172" s="198"/>
      <c r="J2172" s="199">
        <f>ROUND(I2172*H2172,2)</f>
        <v>0</v>
      </c>
      <c r="K2172" s="195" t="s">
        <v>21</v>
      </c>
      <c r="L2172" s="62"/>
      <c r="M2172" s="200" t="s">
        <v>21</v>
      </c>
      <c r="N2172" s="201" t="s">
        <v>48</v>
      </c>
      <c r="O2172" s="43"/>
      <c r="P2172" s="202">
        <f>O2172*H2172</f>
        <v>0</v>
      </c>
      <c r="Q2172" s="202">
        <v>0</v>
      </c>
      <c r="R2172" s="202">
        <f>Q2172*H2172</f>
        <v>0</v>
      </c>
      <c r="S2172" s="202">
        <v>0</v>
      </c>
      <c r="T2172" s="203">
        <f>S2172*H2172</f>
        <v>0</v>
      </c>
      <c r="AR2172" s="25" t="s">
        <v>173</v>
      </c>
      <c r="AT2172" s="25" t="s">
        <v>168</v>
      </c>
      <c r="AU2172" s="25" t="s">
        <v>84</v>
      </c>
      <c r="AY2172" s="25" t="s">
        <v>163</v>
      </c>
      <c r="BE2172" s="204">
        <f>IF(N2172="základní",J2172,0)</f>
        <v>0</v>
      </c>
      <c r="BF2172" s="204">
        <f>IF(N2172="snížená",J2172,0)</f>
        <v>0</v>
      </c>
      <c r="BG2172" s="204">
        <f>IF(N2172="zákl. přenesená",J2172,0)</f>
        <v>0</v>
      </c>
      <c r="BH2172" s="204">
        <f>IF(N2172="sníž. přenesená",J2172,0)</f>
        <v>0</v>
      </c>
      <c r="BI2172" s="204">
        <f>IF(N2172="nulová",J2172,0)</f>
        <v>0</v>
      </c>
      <c r="BJ2172" s="25" t="s">
        <v>98</v>
      </c>
      <c r="BK2172" s="204">
        <f>ROUND(I2172*H2172,2)</f>
        <v>0</v>
      </c>
      <c r="BL2172" s="25" t="s">
        <v>173</v>
      </c>
      <c r="BM2172" s="25" t="s">
        <v>2642</v>
      </c>
    </row>
    <row r="2173" spans="2:65" s="1" customFormat="1" ht="13.5">
      <c r="B2173" s="42"/>
      <c r="C2173" s="64"/>
      <c r="D2173" s="205" t="s">
        <v>175</v>
      </c>
      <c r="E2173" s="64"/>
      <c r="F2173" s="206" t="s">
        <v>1271</v>
      </c>
      <c r="G2173" s="64"/>
      <c r="H2173" s="64"/>
      <c r="I2173" s="164"/>
      <c r="J2173" s="64"/>
      <c r="K2173" s="64"/>
      <c r="L2173" s="62"/>
      <c r="M2173" s="207"/>
      <c r="N2173" s="43"/>
      <c r="O2173" s="43"/>
      <c r="P2173" s="43"/>
      <c r="Q2173" s="43"/>
      <c r="R2173" s="43"/>
      <c r="S2173" s="43"/>
      <c r="T2173" s="79"/>
      <c r="AT2173" s="25" t="s">
        <v>175</v>
      </c>
      <c r="AU2173" s="25" t="s">
        <v>84</v>
      </c>
    </row>
    <row r="2174" spans="2:65" s="1" customFormat="1" ht="25.5" customHeight="1">
      <c r="B2174" s="42"/>
      <c r="C2174" s="193" t="s">
        <v>1910</v>
      </c>
      <c r="D2174" s="193" t="s">
        <v>168</v>
      </c>
      <c r="E2174" s="194" t="s">
        <v>1273</v>
      </c>
      <c r="F2174" s="195" t="s">
        <v>1274</v>
      </c>
      <c r="G2174" s="196" t="s">
        <v>1275</v>
      </c>
      <c r="H2174" s="197">
        <v>15</v>
      </c>
      <c r="I2174" s="198"/>
      <c r="J2174" s="199">
        <f>ROUND(I2174*H2174,2)</f>
        <v>0</v>
      </c>
      <c r="K2174" s="195" t="s">
        <v>21</v>
      </c>
      <c r="L2174" s="62"/>
      <c r="M2174" s="200" t="s">
        <v>21</v>
      </c>
      <c r="N2174" s="201" t="s">
        <v>48</v>
      </c>
      <c r="O2174" s="43"/>
      <c r="P2174" s="202">
        <f>O2174*H2174</f>
        <v>0</v>
      </c>
      <c r="Q2174" s="202">
        <v>0</v>
      </c>
      <c r="R2174" s="202">
        <f>Q2174*H2174</f>
        <v>0</v>
      </c>
      <c r="S2174" s="202">
        <v>0</v>
      </c>
      <c r="T2174" s="203">
        <f>S2174*H2174</f>
        <v>0</v>
      </c>
      <c r="AR2174" s="25" t="s">
        <v>173</v>
      </c>
      <c r="AT2174" s="25" t="s">
        <v>168</v>
      </c>
      <c r="AU2174" s="25" t="s">
        <v>84</v>
      </c>
      <c r="AY2174" s="25" t="s">
        <v>163</v>
      </c>
      <c r="BE2174" s="204">
        <f>IF(N2174="základní",J2174,0)</f>
        <v>0</v>
      </c>
      <c r="BF2174" s="204">
        <f>IF(N2174="snížená",J2174,0)</f>
        <v>0</v>
      </c>
      <c r="BG2174" s="204">
        <f>IF(N2174="zákl. přenesená",J2174,0)</f>
        <v>0</v>
      </c>
      <c r="BH2174" s="204">
        <f>IF(N2174="sníž. přenesená",J2174,0)</f>
        <v>0</v>
      </c>
      <c r="BI2174" s="204">
        <f>IF(N2174="nulová",J2174,0)</f>
        <v>0</v>
      </c>
      <c r="BJ2174" s="25" t="s">
        <v>98</v>
      </c>
      <c r="BK2174" s="204">
        <f>ROUND(I2174*H2174,2)</f>
        <v>0</v>
      </c>
      <c r="BL2174" s="25" t="s">
        <v>173</v>
      </c>
      <c r="BM2174" s="25" t="s">
        <v>2643</v>
      </c>
    </row>
    <row r="2175" spans="2:65" s="1" customFormat="1" ht="13.5">
      <c r="B2175" s="42"/>
      <c r="C2175" s="64"/>
      <c r="D2175" s="205" t="s">
        <v>175</v>
      </c>
      <c r="E2175" s="64"/>
      <c r="F2175" s="206" t="s">
        <v>1274</v>
      </c>
      <c r="G2175" s="64"/>
      <c r="H2175" s="64"/>
      <c r="I2175" s="164"/>
      <c r="J2175" s="64"/>
      <c r="K2175" s="64"/>
      <c r="L2175" s="62"/>
      <c r="M2175" s="207"/>
      <c r="N2175" s="43"/>
      <c r="O2175" s="43"/>
      <c r="P2175" s="43"/>
      <c r="Q2175" s="43"/>
      <c r="R2175" s="43"/>
      <c r="S2175" s="43"/>
      <c r="T2175" s="79"/>
      <c r="AT2175" s="25" t="s">
        <v>175</v>
      </c>
      <c r="AU2175" s="25" t="s">
        <v>84</v>
      </c>
    </row>
    <row r="2176" spans="2:65" s="1" customFormat="1" ht="25.5" customHeight="1">
      <c r="B2176" s="42"/>
      <c r="C2176" s="193" t="s">
        <v>2644</v>
      </c>
      <c r="D2176" s="193" t="s">
        <v>168</v>
      </c>
      <c r="E2176" s="194" t="s">
        <v>1276</v>
      </c>
      <c r="F2176" s="195" t="s">
        <v>1277</v>
      </c>
      <c r="G2176" s="196" t="s">
        <v>1254</v>
      </c>
      <c r="H2176" s="197">
        <v>32</v>
      </c>
      <c r="I2176" s="198"/>
      <c r="J2176" s="199">
        <f>ROUND(I2176*H2176,2)</f>
        <v>0</v>
      </c>
      <c r="K2176" s="195" t="s">
        <v>21</v>
      </c>
      <c r="L2176" s="62"/>
      <c r="M2176" s="200" t="s">
        <v>21</v>
      </c>
      <c r="N2176" s="201" t="s">
        <v>48</v>
      </c>
      <c r="O2176" s="43"/>
      <c r="P2176" s="202">
        <f>O2176*H2176</f>
        <v>0</v>
      </c>
      <c r="Q2176" s="202">
        <v>0</v>
      </c>
      <c r="R2176" s="202">
        <f>Q2176*H2176</f>
        <v>0</v>
      </c>
      <c r="S2176" s="202">
        <v>0</v>
      </c>
      <c r="T2176" s="203">
        <f>S2176*H2176</f>
        <v>0</v>
      </c>
      <c r="AR2176" s="25" t="s">
        <v>173</v>
      </c>
      <c r="AT2176" s="25" t="s">
        <v>168</v>
      </c>
      <c r="AU2176" s="25" t="s">
        <v>84</v>
      </c>
      <c r="AY2176" s="25" t="s">
        <v>163</v>
      </c>
      <c r="BE2176" s="204">
        <f>IF(N2176="základní",J2176,0)</f>
        <v>0</v>
      </c>
      <c r="BF2176" s="204">
        <f>IF(N2176="snížená",J2176,0)</f>
        <v>0</v>
      </c>
      <c r="BG2176" s="204">
        <f>IF(N2176="zákl. přenesená",J2176,0)</f>
        <v>0</v>
      </c>
      <c r="BH2176" s="204">
        <f>IF(N2176="sníž. přenesená",J2176,0)</f>
        <v>0</v>
      </c>
      <c r="BI2176" s="204">
        <f>IF(N2176="nulová",J2176,0)</f>
        <v>0</v>
      </c>
      <c r="BJ2176" s="25" t="s">
        <v>98</v>
      </c>
      <c r="BK2176" s="204">
        <f>ROUND(I2176*H2176,2)</f>
        <v>0</v>
      </c>
      <c r="BL2176" s="25" t="s">
        <v>173</v>
      </c>
      <c r="BM2176" s="25" t="s">
        <v>2645</v>
      </c>
    </row>
    <row r="2177" spans="2:65" s="1" customFormat="1" ht="27">
      <c r="B2177" s="42"/>
      <c r="C2177" s="64"/>
      <c r="D2177" s="205" t="s">
        <v>175</v>
      </c>
      <c r="E2177" s="64"/>
      <c r="F2177" s="206" t="s">
        <v>1277</v>
      </c>
      <c r="G2177" s="64"/>
      <c r="H2177" s="64"/>
      <c r="I2177" s="164"/>
      <c r="J2177" s="64"/>
      <c r="K2177" s="64"/>
      <c r="L2177" s="62"/>
      <c r="M2177" s="207"/>
      <c r="N2177" s="43"/>
      <c r="O2177" s="43"/>
      <c r="P2177" s="43"/>
      <c r="Q2177" s="43"/>
      <c r="R2177" s="43"/>
      <c r="S2177" s="43"/>
      <c r="T2177" s="79"/>
      <c r="AT2177" s="25" t="s">
        <v>175</v>
      </c>
      <c r="AU2177" s="25" t="s">
        <v>84</v>
      </c>
    </row>
    <row r="2178" spans="2:65" s="1" customFormat="1" ht="16.5" customHeight="1">
      <c r="B2178" s="42"/>
      <c r="C2178" s="193" t="s">
        <v>1912</v>
      </c>
      <c r="D2178" s="193" t="s">
        <v>168</v>
      </c>
      <c r="E2178" s="194" t="s">
        <v>1278</v>
      </c>
      <c r="F2178" s="195" t="s">
        <v>1279</v>
      </c>
      <c r="G2178" s="196" t="s">
        <v>184</v>
      </c>
      <c r="H2178" s="197">
        <v>10</v>
      </c>
      <c r="I2178" s="198"/>
      <c r="J2178" s="199">
        <f>ROUND(I2178*H2178,2)</f>
        <v>0</v>
      </c>
      <c r="K2178" s="195" t="s">
        <v>21</v>
      </c>
      <c r="L2178" s="62"/>
      <c r="M2178" s="200" t="s">
        <v>21</v>
      </c>
      <c r="N2178" s="201" t="s">
        <v>48</v>
      </c>
      <c r="O2178" s="43"/>
      <c r="P2178" s="202">
        <f>O2178*H2178</f>
        <v>0</v>
      </c>
      <c r="Q2178" s="202">
        <v>0</v>
      </c>
      <c r="R2178" s="202">
        <f>Q2178*H2178</f>
        <v>0</v>
      </c>
      <c r="S2178" s="202">
        <v>0</v>
      </c>
      <c r="T2178" s="203">
        <f>S2178*H2178</f>
        <v>0</v>
      </c>
      <c r="AR2178" s="25" t="s">
        <v>173</v>
      </c>
      <c r="AT2178" s="25" t="s">
        <v>168</v>
      </c>
      <c r="AU2178" s="25" t="s">
        <v>84</v>
      </c>
      <c r="AY2178" s="25" t="s">
        <v>163</v>
      </c>
      <c r="BE2178" s="204">
        <f>IF(N2178="základní",J2178,0)</f>
        <v>0</v>
      </c>
      <c r="BF2178" s="204">
        <f>IF(N2178="snížená",J2178,0)</f>
        <v>0</v>
      </c>
      <c r="BG2178" s="204">
        <f>IF(N2178="zákl. přenesená",J2178,0)</f>
        <v>0</v>
      </c>
      <c r="BH2178" s="204">
        <f>IF(N2178="sníž. přenesená",J2178,0)</f>
        <v>0</v>
      </c>
      <c r="BI2178" s="204">
        <f>IF(N2178="nulová",J2178,0)</f>
        <v>0</v>
      </c>
      <c r="BJ2178" s="25" t="s">
        <v>98</v>
      </c>
      <c r="BK2178" s="204">
        <f>ROUND(I2178*H2178,2)</f>
        <v>0</v>
      </c>
      <c r="BL2178" s="25" t="s">
        <v>173</v>
      </c>
      <c r="BM2178" s="25" t="s">
        <v>2646</v>
      </c>
    </row>
    <row r="2179" spans="2:65" s="1" customFormat="1" ht="13.5">
      <c r="B2179" s="42"/>
      <c r="C2179" s="64"/>
      <c r="D2179" s="205" t="s">
        <v>175</v>
      </c>
      <c r="E2179" s="64"/>
      <c r="F2179" s="206" t="s">
        <v>1279</v>
      </c>
      <c r="G2179" s="64"/>
      <c r="H2179" s="64"/>
      <c r="I2179" s="164"/>
      <c r="J2179" s="64"/>
      <c r="K2179" s="64"/>
      <c r="L2179" s="62"/>
      <c r="M2179" s="207"/>
      <c r="N2179" s="43"/>
      <c r="O2179" s="43"/>
      <c r="P2179" s="43"/>
      <c r="Q2179" s="43"/>
      <c r="R2179" s="43"/>
      <c r="S2179" s="43"/>
      <c r="T2179" s="79"/>
      <c r="AT2179" s="25" t="s">
        <v>175</v>
      </c>
      <c r="AU2179" s="25" t="s">
        <v>84</v>
      </c>
    </row>
    <row r="2180" spans="2:65" s="1" customFormat="1" ht="16.5" customHeight="1">
      <c r="B2180" s="42"/>
      <c r="C2180" s="193" t="s">
        <v>2647</v>
      </c>
      <c r="D2180" s="193" t="s">
        <v>168</v>
      </c>
      <c r="E2180" s="194" t="s">
        <v>1280</v>
      </c>
      <c r="F2180" s="195" t="s">
        <v>1281</v>
      </c>
      <c r="G2180" s="196" t="s">
        <v>184</v>
      </c>
      <c r="H2180" s="197">
        <v>3</v>
      </c>
      <c r="I2180" s="198"/>
      <c r="J2180" s="199">
        <f>ROUND(I2180*H2180,2)</f>
        <v>0</v>
      </c>
      <c r="K2180" s="195" t="s">
        <v>21</v>
      </c>
      <c r="L2180" s="62"/>
      <c r="M2180" s="200" t="s">
        <v>21</v>
      </c>
      <c r="N2180" s="201" t="s">
        <v>48</v>
      </c>
      <c r="O2180" s="43"/>
      <c r="P2180" s="202">
        <f>O2180*H2180</f>
        <v>0</v>
      </c>
      <c r="Q2180" s="202">
        <v>0</v>
      </c>
      <c r="R2180" s="202">
        <f>Q2180*H2180</f>
        <v>0</v>
      </c>
      <c r="S2180" s="202">
        <v>0</v>
      </c>
      <c r="T2180" s="203">
        <f>S2180*H2180</f>
        <v>0</v>
      </c>
      <c r="AR2180" s="25" t="s">
        <v>173</v>
      </c>
      <c r="AT2180" s="25" t="s">
        <v>168</v>
      </c>
      <c r="AU2180" s="25" t="s">
        <v>84</v>
      </c>
      <c r="AY2180" s="25" t="s">
        <v>163</v>
      </c>
      <c r="BE2180" s="204">
        <f>IF(N2180="základní",J2180,0)</f>
        <v>0</v>
      </c>
      <c r="BF2180" s="204">
        <f>IF(N2180="snížená",J2180,0)</f>
        <v>0</v>
      </c>
      <c r="BG2180" s="204">
        <f>IF(N2180="zákl. přenesená",J2180,0)</f>
        <v>0</v>
      </c>
      <c r="BH2180" s="204">
        <f>IF(N2180="sníž. přenesená",J2180,0)</f>
        <v>0</v>
      </c>
      <c r="BI2180" s="204">
        <f>IF(N2180="nulová",J2180,0)</f>
        <v>0</v>
      </c>
      <c r="BJ2180" s="25" t="s">
        <v>98</v>
      </c>
      <c r="BK2180" s="204">
        <f>ROUND(I2180*H2180,2)</f>
        <v>0</v>
      </c>
      <c r="BL2180" s="25" t="s">
        <v>173</v>
      </c>
      <c r="BM2180" s="25" t="s">
        <v>2648</v>
      </c>
    </row>
    <row r="2181" spans="2:65" s="1" customFormat="1" ht="13.5">
      <c r="B2181" s="42"/>
      <c r="C2181" s="64"/>
      <c r="D2181" s="205" t="s">
        <v>175</v>
      </c>
      <c r="E2181" s="64"/>
      <c r="F2181" s="206" t="s">
        <v>1281</v>
      </c>
      <c r="G2181" s="64"/>
      <c r="H2181" s="64"/>
      <c r="I2181" s="164"/>
      <c r="J2181" s="64"/>
      <c r="K2181" s="64"/>
      <c r="L2181" s="62"/>
      <c r="M2181" s="207"/>
      <c r="N2181" s="43"/>
      <c r="O2181" s="43"/>
      <c r="P2181" s="43"/>
      <c r="Q2181" s="43"/>
      <c r="R2181" s="43"/>
      <c r="S2181" s="43"/>
      <c r="T2181" s="79"/>
      <c r="AT2181" s="25" t="s">
        <v>175</v>
      </c>
      <c r="AU2181" s="25" t="s">
        <v>84</v>
      </c>
    </row>
    <row r="2182" spans="2:65" s="1" customFormat="1" ht="16.5" customHeight="1">
      <c r="B2182" s="42"/>
      <c r="C2182" s="193" t="s">
        <v>1913</v>
      </c>
      <c r="D2182" s="193" t="s">
        <v>168</v>
      </c>
      <c r="E2182" s="194" t="s">
        <v>1282</v>
      </c>
      <c r="F2182" s="195" t="s">
        <v>1283</v>
      </c>
      <c r="G2182" s="196" t="s">
        <v>1284</v>
      </c>
      <c r="H2182" s="197">
        <v>1</v>
      </c>
      <c r="I2182" s="198"/>
      <c r="J2182" s="199">
        <f>ROUND(I2182*H2182,2)</f>
        <v>0</v>
      </c>
      <c r="K2182" s="195" t="s">
        <v>21</v>
      </c>
      <c r="L2182" s="62"/>
      <c r="M2182" s="200" t="s">
        <v>21</v>
      </c>
      <c r="N2182" s="201" t="s">
        <v>48</v>
      </c>
      <c r="O2182" s="43"/>
      <c r="P2182" s="202">
        <f>O2182*H2182</f>
        <v>0</v>
      </c>
      <c r="Q2182" s="202">
        <v>0</v>
      </c>
      <c r="R2182" s="202">
        <f>Q2182*H2182</f>
        <v>0</v>
      </c>
      <c r="S2182" s="202">
        <v>0</v>
      </c>
      <c r="T2182" s="203">
        <f>S2182*H2182</f>
        <v>0</v>
      </c>
      <c r="AR2182" s="25" t="s">
        <v>173</v>
      </c>
      <c r="AT2182" s="25" t="s">
        <v>168</v>
      </c>
      <c r="AU2182" s="25" t="s">
        <v>84</v>
      </c>
      <c r="AY2182" s="25" t="s">
        <v>163</v>
      </c>
      <c r="BE2182" s="204">
        <f>IF(N2182="základní",J2182,0)</f>
        <v>0</v>
      </c>
      <c r="BF2182" s="204">
        <f>IF(N2182="snížená",J2182,0)</f>
        <v>0</v>
      </c>
      <c r="BG2182" s="204">
        <f>IF(N2182="zákl. přenesená",J2182,0)</f>
        <v>0</v>
      </c>
      <c r="BH2182" s="204">
        <f>IF(N2182="sníž. přenesená",J2182,0)</f>
        <v>0</v>
      </c>
      <c r="BI2182" s="204">
        <f>IF(N2182="nulová",J2182,0)</f>
        <v>0</v>
      </c>
      <c r="BJ2182" s="25" t="s">
        <v>98</v>
      </c>
      <c r="BK2182" s="204">
        <f>ROUND(I2182*H2182,2)</f>
        <v>0</v>
      </c>
      <c r="BL2182" s="25" t="s">
        <v>173</v>
      </c>
      <c r="BM2182" s="25" t="s">
        <v>2649</v>
      </c>
    </row>
    <row r="2183" spans="2:65" s="1" customFormat="1" ht="13.5">
      <c r="B2183" s="42"/>
      <c r="C2183" s="64"/>
      <c r="D2183" s="205" t="s">
        <v>175</v>
      </c>
      <c r="E2183" s="64"/>
      <c r="F2183" s="206" t="s">
        <v>1283</v>
      </c>
      <c r="G2183" s="64"/>
      <c r="H2183" s="64"/>
      <c r="I2183" s="164"/>
      <c r="J2183" s="64"/>
      <c r="K2183" s="64"/>
      <c r="L2183" s="62"/>
      <c r="M2183" s="207"/>
      <c r="N2183" s="43"/>
      <c r="O2183" s="43"/>
      <c r="P2183" s="43"/>
      <c r="Q2183" s="43"/>
      <c r="R2183" s="43"/>
      <c r="S2183" s="43"/>
      <c r="T2183" s="79"/>
      <c r="AT2183" s="25" t="s">
        <v>175</v>
      </c>
      <c r="AU2183" s="25" t="s">
        <v>84</v>
      </c>
    </row>
    <row r="2184" spans="2:65" s="1" customFormat="1" ht="16.5" customHeight="1">
      <c r="B2184" s="42"/>
      <c r="C2184" s="193" t="s">
        <v>2650</v>
      </c>
      <c r="D2184" s="193" t="s">
        <v>168</v>
      </c>
      <c r="E2184" s="194" t="s">
        <v>1285</v>
      </c>
      <c r="F2184" s="195" t="s">
        <v>1286</v>
      </c>
      <c r="G2184" s="196" t="s">
        <v>1272</v>
      </c>
      <c r="H2184" s="197">
        <v>1</v>
      </c>
      <c r="I2184" s="198"/>
      <c r="J2184" s="199">
        <f>ROUND(I2184*H2184,2)</f>
        <v>0</v>
      </c>
      <c r="K2184" s="195" t="s">
        <v>21</v>
      </c>
      <c r="L2184" s="62"/>
      <c r="M2184" s="200" t="s">
        <v>21</v>
      </c>
      <c r="N2184" s="201" t="s">
        <v>48</v>
      </c>
      <c r="O2184" s="43"/>
      <c r="P2184" s="202">
        <f>O2184*H2184</f>
        <v>0</v>
      </c>
      <c r="Q2184" s="202">
        <v>0</v>
      </c>
      <c r="R2184" s="202">
        <f>Q2184*H2184</f>
        <v>0</v>
      </c>
      <c r="S2184" s="202">
        <v>0</v>
      </c>
      <c r="T2184" s="203">
        <f>S2184*H2184</f>
        <v>0</v>
      </c>
      <c r="AR2184" s="25" t="s">
        <v>173</v>
      </c>
      <c r="AT2184" s="25" t="s">
        <v>168</v>
      </c>
      <c r="AU2184" s="25" t="s">
        <v>84</v>
      </c>
      <c r="AY2184" s="25" t="s">
        <v>163</v>
      </c>
      <c r="BE2184" s="204">
        <f>IF(N2184="základní",J2184,0)</f>
        <v>0</v>
      </c>
      <c r="BF2184" s="204">
        <f>IF(N2184="snížená",J2184,0)</f>
        <v>0</v>
      </c>
      <c r="BG2184" s="204">
        <f>IF(N2184="zákl. přenesená",J2184,0)</f>
        <v>0</v>
      </c>
      <c r="BH2184" s="204">
        <f>IF(N2184="sníž. přenesená",J2184,0)</f>
        <v>0</v>
      </c>
      <c r="BI2184" s="204">
        <f>IF(N2184="nulová",J2184,0)</f>
        <v>0</v>
      </c>
      <c r="BJ2184" s="25" t="s">
        <v>98</v>
      </c>
      <c r="BK2184" s="204">
        <f>ROUND(I2184*H2184,2)</f>
        <v>0</v>
      </c>
      <c r="BL2184" s="25" t="s">
        <v>173</v>
      </c>
      <c r="BM2184" s="25" t="s">
        <v>2651</v>
      </c>
    </row>
    <row r="2185" spans="2:65" s="1" customFormat="1" ht="13.5">
      <c r="B2185" s="42"/>
      <c r="C2185" s="64"/>
      <c r="D2185" s="205" t="s">
        <v>175</v>
      </c>
      <c r="E2185" s="64"/>
      <c r="F2185" s="206" t="s">
        <v>1286</v>
      </c>
      <c r="G2185" s="64"/>
      <c r="H2185" s="64"/>
      <c r="I2185" s="164"/>
      <c r="J2185" s="64"/>
      <c r="K2185" s="64"/>
      <c r="L2185" s="62"/>
      <c r="M2185" s="207"/>
      <c r="N2185" s="43"/>
      <c r="O2185" s="43"/>
      <c r="P2185" s="43"/>
      <c r="Q2185" s="43"/>
      <c r="R2185" s="43"/>
      <c r="S2185" s="43"/>
      <c r="T2185" s="79"/>
      <c r="AT2185" s="25" t="s">
        <v>175</v>
      </c>
      <c r="AU2185" s="25" t="s">
        <v>84</v>
      </c>
    </row>
    <row r="2186" spans="2:65" s="1" customFormat="1" ht="16.5" customHeight="1">
      <c r="B2186" s="42"/>
      <c r="C2186" s="193" t="s">
        <v>1915</v>
      </c>
      <c r="D2186" s="193" t="s">
        <v>168</v>
      </c>
      <c r="E2186" s="194" t="s">
        <v>1287</v>
      </c>
      <c r="F2186" s="195" t="s">
        <v>1288</v>
      </c>
      <c r="G2186" s="196" t="s">
        <v>1284</v>
      </c>
      <c r="H2186" s="197">
        <v>1</v>
      </c>
      <c r="I2186" s="198"/>
      <c r="J2186" s="199">
        <f>ROUND(I2186*H2186,2)</f>
        <v>0</v>
      </c>
      <c r="K2186" s="195" t="s">
        <v>21</v>
      </c>
      <c r="L2186" s="62"/>
      <c r="M2186" s="200" t="s">
        <v>21</v>
      </c>
      <c r="N2186" s="201" t="s">
        <v>48</v>
      </c>
      <c r="O2186" s="43"/>
      <c r="P2186" s="202">
        <f>O2186*H2186</f>
        <v>0</v>
      </c>
      <c r="Q2186" s="202">
        <v>0</v>
      </c>
      <c r="R2186" s="202">
        <f>Q2186*H2186</f>
        <v>0</v>
      </c>
      <c r="S2186" s="202">
        <v>0</v>
      </c>
      <c r="T2186" s="203">
        <f>S2186*H2186</f>
        <v>0</v>
      </c>
      <c r="AR2186" s="25" t="s">
        <v>173</v>
      </c>
      <c r="AT2186" s="25" t="s">
        <v>168</v>
      </c>
      <c r="AU2186" s="25" t="s">
        <v>84</v>
      </c>
      <c r="AY2186" s="25" t="s">
        <v>163</v>
      </c>
      <c r="BE2186" s="204">
        <f>IF(N2186="základní",J2186,0)</f>
        <v>0</v>
      </c>
      <c r="BF2186" s="204">
        <f>IF(N2186="snížená",J2186,0)</f>
        <v>0</v>
      </c>
      <c r="BG2186" s="204">
        <f>IF(N2186="zákl. přenesená",J2186,0)</f>
        <v>0</v>
      </c>
      <c r="BH2186" s="204">
        <f>IF(N2186="sníž. přenesená",J2186,0)</f>
        <v>0</v>
      </c>
      <c r="BI2186" s="204">
        <f>IF(N2186="nulová",J2186,0)</f>
        <v>0</v>
      </c>
      <c r="BJ2186" s="25" t="s">
        <v>98</v>
      </c>
      <c r="BK2186" s="204">
        <f>ROUND(I2186*H2186,2)</f>
        <v>0</v>
      </c>
      <c r="BL2186" s="25" t="s">
        <v>173</v>
      </c>
      <c r="BM2186" s="25" t="s">
        <v>2652</v>
      </c>
    </row>
    <row r="2187" spans="2:65" s="1" customFormat="1" ht="13.5">
      <c r="B2187" s="42"/>
      <c r="C2187" s="64"/>
      <c r="D2187" s="205" t="s">
        <v>175</v>
      </c>
      <c r="E2187" s="64"/>
      <c r="F2187" s="206" t="s">
        <v>1288</v>
      </c>
      <c r="G2187" s="64"/>
      <c r="H2187" s="64"/>
      <c r="I2187" s="164"/>
      <c r="J2187" s="64"/>
      <c r="K2187" s="64"/>
      <c r="L2187" s="62"/>
      <c r="M2187" s="207"/>
      <c r="N2187" s="43"/>
      <c r="O2187" s="43"/>
      <c r="P2187" s="43"/>
      <c r="Q2187" s="43"/>
      <c r="R2187" s="43"/>
      <c r="S2187" s="43"/>
      <c r="T2187" s="79"/>
      <c r="AT2187" s="25" t="s">
        <v>175</v>
      </c>
      <c r="AU2187" s="25" t="s">
        <v>84</v>
      </c>
    </row>
    <row r="2188" spans="2:65" s="1" customFormat="1" ht="16.5" customHeight="1">
      <c r="B2188" s="42"/>
      <c r="C2188" s="193" t="s">
        <v>2653</v>
      </c>
      <c r="D2188" s="193" t="s">
        <v>168</v>
      </c>
      <c r="E2188" s="194" t="s">
        <v>1289</v>
      </c>
      <c r="F2188" s="195" t="s">
        <v>1290</v>
      </c>
      <c r="G2188" s="196" t="s">
        <v>1284</v>
      </c>
      <c r="H2188" s="197">
        <v>0.5</v>
      </c>
      <c r="I2188" s="198"/>
      <c r="J2188" s="199">
        <f>ROUND(I2188*H2188,2)</f>
        <v>0</v>
      </c>
      <c r="K2188" s="195" t="s">
        <v>21</v>
      </c>
      <c r="L2188" s="62"/>
      <c r="M2188" s="200" t="s">
        <v>21</v>
      </c>
      <c r="N2188" s="201" t="s">
        <v>48</v>
      </c>
      <c r="O2188" s="43"/>
      <c r="P2188" s="202">
        <f>O2188*H2188</f>
        <v>0</v>
      </c>
      <c r="Q2188" s="202">
        <v>0</v>
      </c>
      <c r="R2188" s="202">
        <f>Q2188*H2188</f>
        <v>0</v>
      </c>
      <c r="S2188" s="202">
        <v>0</v>
      </c>
      <c r="T2188" s="203">
        <f>S2188*H2188</f>
        <v>0</v>
      </c>
      <c r="AR2188" s="25" t="s">
        <v>173</v>
      </c>
      <c r="AT2188" s="25" t="s">
        <v>168</v>
      </c>
      <c r="AU2188" s="25" t="s">
        <v>84</v>
      </c>
      <c r="AY2188" s="25" t="s">
        <v>163</v>
      </c>
      <c r="BE2188" s="204">
        <f>IF(N2188="základní",J2188,0)</f>
        <v>0</v>
      </c>
      <c r="BF2188" s="204">
        <f>IF(N2188="snížená",J2188,0)</f>
        <v>0</v>
      </c>
      <c r="BG2188" s="204">
        <f>IF(N2188="zákl. přenesená",J2188,0)</f>
        <v>0</v>
      </c>
      <c r="BH2188" s="204">
        <f>IF(N2188="sníž. přenesená",J2188,0)</f>
        <v>0</v>
      </c>
      <c r="BI2188" s="204">
        <f>IF(N2188="nulová",J2188,0)</f>
        <v>0</v>
      </c>
      <c r="BJ2188" s="25" t="s">
        <v>98</v>
      </c>
      <c r="BK2188" s="204">
        <f>ROUND(I2188*H2188,2)</f>
        <v>0</v>
      </c>
      <c r="BL2188" s="25" t="s">
        <v>173</v>
      </c>
      <c r="BM2188" s="25" t="s">
        <v>2654</v>
      </c>
    </row>
    <row r="2189" spans="2:65" s="1" customFormat="1" ht="13.5">
      <c r="B2189" s="42"/>
      <c r="C2189" s="64"/>
      <c r="D2189" s="205" t="s">
        <v>175</v>
      </c>
      <c r="E2189" s="64"/>
      <c r="F2189" s="206" t="s">
        <v>1290</v>
      </c>
      <c r="G2189" s="64"/>
      <c r="H2189" s="64"/>
      <c r="I2189" s="164"/>
      <c r="J2189" s="64"/>
      <c r="K2189" s="64"/>
      <c r="L2189" s="62"/>
      <c r="M2189" s="207"/>
      <c r="N2189" s="43"/>
      <c r="O2189" s="43"/>
      <c r="P2189" s="43"/>
      <c r="Q2189" s="43"/>
      <c r="R2189" s="43"/>
      <c r="S2189" s="43"/>
      <c r="T2189" s="79"/>
      <c r="AT2189" s="25" t="s">
        <v>175</v>
      </c>
      <c r="AU2189" s="25" t="s">
        <v>84</v>
      </c>
    </row>
    <row r="2190" spans="2:65" s="1" customFormat="1" ht="16.5" customHeight="1">
      <c r="B2190" s="42"/>
      <c r="C2190" s="193" t="s">
        <v>1916</v>
      </c>
      <c r="D2190" s="193" t="s">
        <v>168</v>
      </c>
      <c r="E2190" s="194" t="s">
        <v>1291</v>
      </c>
      <c r="F2190" s="195" t="s">
        <v>1292</v>
      </c>
      <c r="G2190" s="196" t="s">
        <v>1284</v>
      </c>
      <c r="H2190" s="197">
        <v>0.2</v>
      </c>
      <c r="I2190" s="198"/>
      <c r="J2190" s="199">
        <f>ROUND(I2190*H2190,2)</f>
        <v>0</v>
      </c>
      <c r="K2190" s="195" t="s">
        <v>21</v>
      </c>
      <c r="L2190" s="62"/>
      <c r="M2190" s="200" t="s">
        <v>21</v>
      </c>
      <c r="N2190" s="201" t="s">
        <v>48</v>
      </c>
      <c r="O2190" s="43"/>
      <c r="P2190" s="202">
        <f>O2190*H2190</f>
        <v>0</v>
      </c>
      <c r="Q2190" s="202">
        <v>0</v>
      </c>
      <c r="R2190" s="202">
        <f>Q2190*H2190</f>
        <v>0</v>
      </c>
      <c r="S2190" s="202">
        <v>0</v>
      </c>
      <c r="T2190" s="203">
        <f>S2190*H2190</f>
        <v>0</v>
      </c>
      <c r="AR2190" s="25" t="s">
        <v>173</v>
      </c>
      <c r="AT2190" s="25" t="s">
        <v>168</v>
      </c>
      <c r="AU2190" s="25" t="s">
        <v>84</v>
      </c>
      <c r="AY2190" s="25" t="s">
        <v>163</v>
      </c>
      <c r="BE2190" s="204">
        <f>IF(N2190="základní",J2190,0)</f>
        <v>0</v>
      </c>
      <c r="BF2190" s="204">
        <f>IF(N2190="snížená",J2190,0)</f>
        <v>0</v>
      </c>
      <c r="BG2190" s="204">
        <f>IF(N2190="zákl. přenesená",J2190,0)</f>
        <v>0</v>
      </c>
      <c r="BH2190" s="204">
        <f>IF(N2190="sníž. přenesená",J2190,0)</f>
        <v>0</v>
      </c>
      <c r="BI2190" s="204">
        <f>IF(N2190="nulová",J2190,0)</f>
        <v>0</v>
      </c>
      <c r="BJ2190" s="25" t="s">
        <v>98</v>
      </c>
      <c r="BK2190" s="204">
        <f>ROUND(I2190*H2190,2)</f>
        <v>0</v>
      </c>
      <c r="BL2190" s="25" t="s">
        <v>173</v>
      </c>
      <c r="BM2190" s="25" t="s">
        <v>2655</v>
      </c>
    </row>
    <row r="2191" spans="2:65" s="1" customFormat="1" ht="13.5">
      <c r="B2191" s="42"/>
      <c r="C2191" s="64"/>
      <c r="D2191" s="205" t="s">
        <v>175</v>
      </c>
      <c r="E2191" s="64"/>
      <c r="F2191" s="206" t="s">
        <v>1292</v>
      </c>
      <c r="G2191" s="64"/>
      <c r="H2191" s="64"/>
      <c r="I2191" s="164"/>
      <c r="J2191" s="64"/>
      <c r="K2191" s="64"/>
      <c r="L2191" s="62"/>
      <c r="M2191" s="207"/>
      <c r="N2191" s="43"/>
      <c r="O2191" s="43"/>
      <c r="P2191" s="43"/>
      <c r="Q2191" s="43"/>
      <c r="R2191" s="43"/>
      <c r="S2191" s="43"/>
      <c r="T2191" s="79"/>
      <c r="AT2191" s="25" t="s">
        <v>175</v>
      </c>
      <c r="AU2191" s="25" t="s">
        <v>84</v>
      </c>
    </row>
    <row r="2192" spans="2:65" s="1" customFormat="1" ht="16.5" customHeight="1">
      <c r="B2192" s="42"/>
      <c r="C2192" s="193" t="s">
        <v>2656</v>
      </c>
      <c r="D2192" s="193" t="s">
        <v>168</v>
      </c>
      <c r="E2192" s="194" t="s">
        <v>1293</v>
      </c>
      <c r="F2192" s="195" t="s">
        <v>1294</v>
      </c>
      <c r="G2192" s="196" t="s">
        <v>1272</v>
      </c>
      <c r="H2192" s="197">
        <v>1</v>
      </c>
      <c r="I2192" s="198"/>
      <c r="J2192" s="199">
        <f>ROUND(I2192*H2192,2)</f>
        <v>0</v>
      </c>
      <c r="K2192" s="195" t="s">
        <v>21</v>
      </c>
      <c r="L2192" s="62"/>
      <c r="M2192" s="200" t="s">
        <v>21</v>
      </c>
      <c r="N2192" s="201" t="s">
        <v>48</v>
      </c>
      <c r="O2192" s="43"/>
      <c r="P2192" s="202">
        <f>O2192*H2192</f>
        <v>0</v>
      </c>
      <c r="Q2192" s="202">
        <v>0</v>
      </c>
      <c r="R2192" s="202">
        <f>Q2192*H2192</f>
        <v>0</v>
      </c>
      <c r="S2192" s="202">
        <v>0</v>
      </c>
      <c r="T2192" s="203">
        <f>S2192*H2192</f>
        <v>0</v>
      </c>
      <c r="AR2192" s="25" t="s">
        <v>173</v>
      </c>
      <c r="AT2192" s="25" t="s">
        <v>168</v>
      </c>
      <c r="AU2192" s="25" t="s">
        <v>84</v>
      </c>
      <c r="AY2192" s="25" t="s">
        <v>163</v>
      </c>
      <c r="BE2192" s="204">
        <f>IF(N2192="základní",J2192,0)</f>
        <v>0</v>
      </c>
      <c r="BF2192" s="204">
        <f>IF(N2192="snížená",J2192,0)</f>
        <v>0</v>
      </c>
      <c r="BG2192" s="204">
        <f>IF(N2192="zákl. přenesená",J2192,0)</f>
        <v>0</v>
      </c>
      <c r="BH2192" s="204">
        <f>IF(N2192="sníž. přenesená",J2192,0)</f>
        <v>0</v>
      </c>
      <c r="BI2192" s="204">
        <f>IF(N2192="nulová",J2192,0)</f>
        <v>0</v>
      </c>
      <c r="BJ2192" s="25" t="s">
        <v>98</v>
      </c>
      <c r="BK2192" s="204">
        <f>ROUND(I2192*H2192,2)</f>
        <v>0</v>
      </c>
      <c r="BL2192" s="25" t="s">
        <v>173</v>
      </c>
      <c r="BM2192" s="25" t="s">
        <v>2657</v>
      </c>
    </row>
    <row r="2193" spans="2:65" s="1" customFormat="1" ht="13.5">
      <c r="B2193" s="42"/>
      <c r="C2193" s="64"/>
      <c r="D2193" s="205" t="s">
        <v>175</v>
      </c>
      <c r="E2193" s="64"/>
      <c r="F2193" s="206" t="s">
        <v>1294</v>
      </c>
      <c r="G2193" s="64"/>
      <c r="H2193" s="64"/>
      <c r="I2193" s="164"/>
      <c r="J2193" s="64"/>
      <c r="K2193" s="64"/>
      <c r="L2193" s="62"/>
      <c r="M2193" s="207"/>
      <c r="N2193" s="43"/>
      <c r="O2193" s="43"/>
      <c r="P2193" s="43"/>
      <c r="Q2193" s="43"/>
      <c r="R2193" s="43"/>
      <c r="S2193" s="43"/>
      <c r="T2193" s="79"/>
      <c r="AT2193" s="25" t="s">
        <v>175</v>
      </c>
      <c r="AU2193" s="25" t="s">
        <v>84</v>
      </c>
    </row>
    <row r="2194" spans="2:65" s="1" customFormat="1" ht="16.5" customHeight="1">
      <c r="B2194" s="42"/>
      <c r="C2194" s="193" t="s">
        <v>1918</v>
      </c>
      <c r="D2194" s="193" t="s">
        <v>168</v>
      </c>
      <c r="E2194" s="194" t="s">
        <v>1295</v>
      </c>
      <c r="F2194" s="195" t="s">
        <v>1296</v>
      </c>
      <c r="G2194" s="196" t="s">
        <v>171</v>
      </c>
      <c r="H2194" s="197">
        <v>24.5</v>
      </c>
      <c r="I2194" s="198"/>
      <c r="J2194" s="199">
        <f>ROUND(I2194*H2194,2)</f>
        <v>0</v>
      </c>
      <c r="K2194" s="195" t="s">
        <v>21</v>
      </c>
      <c r="L2194" s="62"/>
      <c r="M2194" s="200" t="s">
        <v>21</v>
      </c>
      <c r="N2194" s="201" t="s">
        <v>48</v>
      </c>
      <c r="O2194" s="43"/>
      <c r="P2194" s="202">
        <f>O2194*H2194</f>
        <v>0</v>
      </c>
      <c r="Q2194" s="202">
        <v>0</v>
      </c>
      <c r="R2194" s="202">
        <f>Q2194*H2194</f>
        <v>0</v>
      </c>
      <c r="S2194" s="202">
        <v>0</v>
      </c>
      <c r="T2194" s="203">
        <f>S2194*H2194</f>
        <v>0</v>
      </c>
      <c r="AR2194" s="25" t="s">
        <v>173</v>
      </c>
      <c r="AT2194" s="25" t="s">
        <v>168</v>
      </c>
      <c r="AU2194" s="25" t="s">
        <v>84</v>
      </c>
      <c r="AY2194" s="25" t="s">
        <v>163</v>
      </c>
      <c r="BE2194" s="204">
        <f>IF(N2194="základní",J2194,0)</f>
        <v>0</v>
      </c>
      <c r="BF2194" s="204">
        <f>IF(N2194="snížená",J2194,0)</f>
        <v>0</v>
      </c>
      <c r="BG2194" s="204">
        <f>IF(N2194="zákl. přenesená",J2194,0)</f>
        <v>0</v>
      </c>
      <c r="BH2194" s="204">
        <f>IF(N2194="sníž. přenesená",J2194,0)</f>
        <v>0</v>
      </c>
      <c r="BI2194" s="204">
        <f>IF(N2194="nulová",J2194,0)</f>
        <v>0</v>
      </c>
      <c r="BJ2194" s="25" t="s">
        <v>98</v>
      </c>
      <c r="BK2194" s="204">
        <f>ROUND(I2194*H2194,2)</f>
        <v>0</v>
      </c>
      <c r="BL2194" s="25" t="s">
        <v>173</v>
      </c>
      <c r="BM2194" s="25" t="s">
        <v>2658</v>
      </c>
    </row>
    <row r="2195" spans="2:65" s="1" customFormat="1" ht="13.5">
      <c r="B2195" s="42"/>
      <c r="C2195" s="64"/>
      <c r="D2195" s="205" t="s">
        <v>175</v>
      </c>
      <c r="E2195" s="64"/>
      <c r="F2195" s="206" t="s">
        <v>1296</v>
      </c>
      <c r="G2195" s="64"/>
      <c r="H2195" s="64"/>
      <c r="I2195" s="164"/>
      <c r="J2195" s="64"/>
      <c r="K2195" s="64"/>
      <c r="L2195" s="62"/>
      <c r="M2195" s="207"/>
      <c r="N2195" s="43"/>
      <c r="O2195" s="43"/>
      <c r="P2195" s="43"/>
      <c r="Q2195" s="43"/>
      <c r="R2195" s="43"/>
      <c r="S2195" s="43"/>
      <c r="T2195" s="79"/>
      <c r="AT2195" s="25" t="s">
        <v>175</v>
      </c>
      <c r="AU2195" s="25" t="s">
        <v>84</v>
      </c>
    </row>
    <row r="2196" spans="2:65" s="1" customFormat="1" ht="16.5" customHeight="1">
      <c r="B2196" s="42"/>
      <c r="C2196" s="193" t="s">
        <v>2659</v>
      </c>
      <c r="D2196" s="193" t="s">
        <v>168</v>
      </c>
      <c r="E2196" s="194" t="s">
        <v>1297</v>
      </c>
      <c r="F2196" s="195" t="s">
        <v>1298</v>
      </c>
      <c r="G2196" s="196" t="s">
        <v>1233</v>
      </c>
      <c r="H2196" s="197">
        <v>10</v>
      </c>
      <c r="I2196" s="198"/>
      <c r="J2196" s="199">
        <f>ROUND(I2196*H2196,2)</f>
        <v>0</v>
      </c>
      <c r="K2196" s="195" t="s">
        <v>21</v>
      </c>
      <c r="L2196" s="62"/>
      <c r="M2196" s="200" t="s">
        <v>21</v>
      </c>
      <c r="N2196" s="201" t="s">
        <v>48</v>
      </c>
      <c r="O2196" s="43"/>
      <c r="P2196" s="202">
        <f>O2196*H2196</f>
        <v>0</v>
      </c>
      <c r="Q2196" s="202">
        <v>0</v>
      </c>
      <c r="R2196" s="202">
        <f>Q2196*H2196</f>
        <v>0</v>
      </c>
      <c r="S2196" s="202">
        <v>0</v>
      </c>
      <c r="T2196" s="203">
        <f>S2196*H2196</f>
        <v>0</v>
      </c>
      <c r="AR2196" s="25" t="s">
        <v>173</v>
      </c>
      <c r="AT2196" s="25" t="s">
        <v>168</v>
      </c>
      <c r="AU2196" s="25" t="s">
        <v>84</v>
      </c>
      <c r="AY2196" s="25" t="s">
        <v>163</v>
      </c>
      <c r="BE2196" s="204">
        <f>IF(N2196="základní",J2196,0)</f>
        <v>0</v>
      </c>
      <c r="BF2196" s="204">
        <f>IF(N2196="snížená",J2196,0)</f>
        <v>0</v>
      </c>
      <c r="BG2196" s="204">
        <f>IF(N2196="zákl. přenesená",J2196,0)</f>
        <v>0</v>
      </c>
      <c r="BH2196" s="204">
        <f>IF(N2196="sníž. přenesená",J2196,0)</f>
        <v>0</v>
      </c>
      <c r="BI2196" s="204">
        <f>IF(N2196="nulová",J2196,0)</f>
        <v>0</v>
      </c>
      <c r="BJ2196" s="25" t="s">
        <v>98</v>
      </c>
      <c r="BK2196" s="204">
        <f>ROUND(I2196*H2196,2)</f>
        <v>0</v>
      </c>
      <c r="BL2196" s="25" t="s">
        <v>173</v>
      </c>
      <c r="BM2196" s="25" t="s">
        <v>2660</v>
      </c>
    </row>
    <row r="2197" spans="2:65" s="1" customFormat="1" ht="13.5">
      <c r="B2197" s="42"/>
      <c r="C2197" s="64"/>
      <c r="D2197" s="205" t="s">
        <v>175</v>
      </c>
      <c r="E2197" s="64"/>
      <c r="F2197" s="206" t="s">
        <v>1298</v>
      </c>
      <c r="G2197" s="64"/>
      <c r="H2197" s="64"/>
      <c r="I2197" s="164"/>
      <c r="J2197" s="64"/>
      <c r="K2197" s="64"/>
      <c r="L2197" s="62"/>
      <c r="M2197" s="207"/>
      <c r="N2197" s="43"/>
      <c r="O2197" s="43"/>
      <c r="P2197" s="43"/>
      <c r="Q2197" s="43"/>
      <c r="R2197" s="43"/>
      <c r="S2197" s="43"/>
      <c r="T2197" s="79"/>
      <c r="AT2197" s="25" t="s">
        <v>175</v>
      </c>
      <c r="AU2197" s="25" t="s">
        <v>84</v>
      </c>
    </row>
    <row r="2198" spans="2:65" s="1" customFormat="1" ht="16.5" customHeight="1">
      <c r="B2198" s="42"/>
      <c r="C2198" s="193" t="s">
        <v>1919</v>
      </c>
      <c r="D2198" s="193" t="s">
        <v>168</v>
      </c>
      <c r="E2198" s="194" t="s">
        <v>1299</v>
      </c>
      <c r="F2198" s="195" t="s">
        <v>1232</v>
      </c>
      <c r="G2198" s="196" t="s">
        <v>1233</v>
      </c>
      <c r="H2198" s="197">
        <v>10</v>
      </c>
      <c r="I2198" s="198"/>
      <c r="J2198" s="199">
        <f>ROUND(I2198*H2198,2)</f>
        <v>0</v>
      </c>
      <c r="K2198" s="195" t="s">
        <v>21</v>
      </c>
      <c r="L2198" s="62"/>
      <c r="M2198" s="200" t="s">
        <v>21</v>
      </c>
      <c r="N2198" s="201" t="s">
        <v>48</v>
      </c>
      <c r="O2198" s="43"/>
      <c r="P2198" s="202">
        <f>O2198*H2198</f>
        <v>0</v>
      </c>
      <c r="Q2198" s="202">
        <v>0</v>
      </c>
      <c r="R2198" s="202">
        <f>Q2198*H2198</f>
        <v>0</v>
      </c>
      <c r="S2198" s="202">
        <v>0</v>
      </c>
      <c r="T2198" s="203">
        <f>S2198*H2198</f>
        <v>0</v>
      </c>
      <c r="AR2198" s="25" t="s">
        <v>173</v>
      </c>
      <c r="AT2198" s="25" t="s">
        <v>168</v>
      </c>
      <c r="AU2198" s="25" t="s">
        <v>84</v>
      </c>
      <c r="AY2198" s="25" t="s">
        <v>163</v>
      </c>
      <c r="BE2198" s="204">
        <f>IF(N2198="základní",J2198,0)</f>
        <v>0</v>
      </c>
      <c r="BF2198" s="204">
        <f>IF(N2198="snížená",J2198,0)</f>
        <v>0</v>
      </c>
      <c r="BG2198" s="204">
        <f>IF(N2198="zákl. přenesená",J2198,0)</f>
        <v>0</v>
      </c>
      <c r="BH2198" s="204">
        <f>IF(N2198="sníž. přenesená",J2198,0)</f>
        <v>0</v>
      </c>
      <c r="BI2198" s="204">
        <f>IF(N2198="nulová",J2198,0)</f>
        <v>0</v>
      </c>
      <c r="BJ2198" s="25" t="s">
        <v>98</v>
      </c>
      <c r="BK2198" s="204">
        <f>ROUND(I2198*H2198,2)</f>
        <v>0</v>
      </c>
      <c r="BL2198" s="25" t="s">
        <v>173</v>
      </c>
      <c r="BM2198" s="25" t="s">
        <v>2661</v>
      </c>
    </row>
    <row r="2199" spans="2:65" s="1" customFormat="1" ht="13.5">
      <c r="B2199" s="42"/>
      <c r="C2199" s="64"/>
      <c r="D2199" s="205" t="s">
        <v>175</v>
      </c>
      <c r="E2199" s="64"/>
      <c r="F2199" s="206" t="s">
        <v>1232</v>
      </c>
      <c r="G2199" s="64"/>
      <c r="H2199" s="64"/>
      <c r="I2199" s="164"/>
      <c r="J2199" s="64"/>
      <c r="K2199" s="64"/>
      <c r="L2199" s="62"/>
      <c r="M2199" s="207"/>
      <c r="N2199" s="43"/>
      <c r="O2199" s="43"/>
      <c r="P2199" s="43"/>
      <c r="Q2199" s="43"/>
      <c r="R2199" s="43"/>
      <c r="S2199" s="43"/>
      <c r="T2199" s="79"/>
      <c r="AT2199" s="25" t="s">
        <v>175</v>
      </c>
      <c r="AU2199" s="25" t="s">
        <v>84</v>
      </c>
    </row>
    <row r="2200" spans="2:65" s="1" customFormat="1" ht="16.5" customHeight="1">
      <c r="B2200" s="42"/>
      <c r="C2200" s="193" t="s">
        <v>2662</v>
      </c>
      <c r="D2200" s="193" t="s">
        <v>168</v>
      </c>
      <c r="E2200" s="194" t="s">
        <v>1300</v>
      </c>
      <c r="F2200" s="195" t="s">
        <v>1301</v>
      </c>
      <c r="G2200" s="196" t="s">
        <v>1272</v>
      </c>
      <c r="H2200" s="197">
        <v>1</v>
      </c>
      <c r="I2200" s="198"/>
      <c r="J2200" s="199">
        <f>ROUND(I2200*H2200,2)</f>
        <v>0</v>
      </c>
      <c r="K2200" s="195" t="s">
        <v>21</v>
      </c>
      <c r="L2200" s="62"/>
      <c r="M2200" s="200" t="s">
        <v>21</v>
      </c>
      <c r="N2200" s="201" t="s">
        <v>48</v>
      </c>
      <c r="O2200" s="43"/>
      <c r="P2200" s="202">
        <f>O2200*H2200</f>
        <v>0</v>
      </c>
      <c r="Q2200" s="202">
        <v>0</v>
      </c>
      <c r="R2200" s="202">
        <f>Q2200*H2200</f>
        <v>0</v>
      </c>
      <c r="S2200" s="202">
        <v>0</v>
      </c>
      <c r="T2200" s="203">
        <f>S2200*H2200</f>
        <v>0</v>
      </c>
      <c r="AR2200" s="25" t="s">
        <v>173</v>
      </c>
      <c r="AT2200" s="25" t="s">
        <v>168</v>
      </c>
      <c r="AU2200" s="25" t="s">
        <v>84</v>
      </c>
      <c r="AY2200" s="25" t="s">
        <v>163</v>
      </c>
      <c r="BE2200" s="204">
        <f>IF(N2200="základní",J2200,0)</f>
        <v>0</v>
      </c>
      <c r="BF2200" s="204">
        <f>IF(N2200="snížená",J2200,0)</f>
        <v>0</v>
      </c>
      <c r="BG2200" s="204">
        <f>IF(N2200="zákl. přenesená",J2200,0)</f>
        <v>0</v>
      </c>
      <c r="BH2200" s="204">
        <f>IF(N2200="sníž. přenesená",J2200,0)</f>
        <v>0</v>
      </c>
      <c r="BI2200" s="204">
        <f>IF(N2200="nulová",J2200,0)</f>
        <v>0</v>
      </c>
      <c r="BJ2200" s="25" t="s">
        <v>98</v>
      </c>
      <c r="BK2200" s="204">
        <f>ROUND(I2200*H2200,2)</f>
        <v>0</v>
      </c>
      <c r="BL2200" s="25" t="s">
        <v>173</v>
      </c>
      <c r="BM2200" s="25" t="s">
        <v>2663</v>
      </c>
    </row>
    <row r="2201" spans="2:65" s="1" customFormat="1" ht="13.5">
      <c r="B2201" s="42"/>
      <c r="C2201" s="64"/>
      <c r="D2201" s="205" t="s">
        <v>175</v>
      </c>
      <c r="E2201" s="64"/>
      <c r="F2201" s="206" t="s">
        <v>1301</v>
      </c>
      <c r="G2201" s="64"/>
      <c r="H2201" s="64"/>
      <c r="I2201" s="164"/>
      <c r="J2201" s="64"/>
      <c r="K2201" s="64"/>
      <c r="L2201" s="62"/>
      <c r="M2201" s="207"/>
      <c r="N2201" s="43"/>
      <c r="O2201" s="43"/>
      <c r="P2201" s="43"/>
      <c r="Q2201" s="43"/>
      <c r="R2201" s="43"/>
      <c r="S2201" s="43"/>
      <c r="T2201" s="79"/>
      <c r="AT2201" s="25" t="s">
        <v>175</v>
      </c>
      <c r="AU2201" s="25" t="s">
        <v>84</v>
      </c>
    </row>
    <row r="2202" spans="2:65" s="1" customFormat="1" ht="25.5" customHeight="1">
      <c r="B2202" s="42"/>
      <c r="C2202" s="193" t="s">
        <v>1921</v>
      </c>
      <c r="D2202" s="193" t="s">
        <v>168</v>
      </c>
      <c r="E2202" s="194" t="s">
        <v>1302</v>
      </c>
      <c r="F2202" s="195" t="s">
        <v>1303</v>
      </c>
      <c r="G2202" s="196" t="s">
        <v>171</v>
      </c>
      <c r="H2202" s="197">
        <v>42.15</v>
      </c>
      <c r="I2202" s="198"/>
      <c r="J2202" s="199">
        <f>ROUND(I2202*H2202,2)</f>
        <v>0</v>
      </c>
      <c r="K2202" s="195" t="s">
        <v>21</v>
      </c>
      <c r="L2202" s="62"/>
      <c r="M2202" s="200" t="s">
        <v>21</v>
      </c>
      <c r="N2202" s="201" t="s">
        <v>48</v>
      </c>
      <c r="O2202" s="43"/>
      <c r="P2202" s="202">
        <f>O2202*H2202</f>
        <v>0</v>
      </c>
      <c r="Q2202" s="202">
        <v>0</v>
      </c>
      <c r="R2202" s="202">
        <f>Q2202*H2202</f>
        <v>0</v>
      </c>
      <c r="S2202" s="202">
        <v>0</v>
      </c>
      <c r="T2202" s="203">
        <f>S2202*H2202</f>
        <v>0</v>
      </c>
      <c r="AR2202" s="25" t="s">
        <v>173</v>
      </c>
      <c r="AT2202" s="25" t="s">
        <v>168</v>
      </c>
      <c r="AU2202" s="25" t="s">
        <v>84</v>
      </c>
      <c r="AY2202" s="25" t="s">
        <v>163</v>
      </c>
      <c r="BE2202" s="204">
        <f>IF(N2202="základní",J2202,0)</f>
        <v>0</v>
      </c>
      <c r="BF2202" s="204">
        <f>IF(N2202="snížená",J2202,0)</f>
        <v>0</v>
      </c>
      <c r="BG2202" s="204">
        <f>IF(N2202="zákl. přenesená",J2202,0)</f>
        <v>0</v>
      </c>
      <c r="BH2202" s="204">
        <f>IF(N2202="sníž. přenesená",J2202,0)</f>
        <v>0</v>
      </c>
      <c r="BI2202" s="204">
        <f>IF(N2202="nulová",J2202,0)</f>
        <v>0</v>
      </c>
      <c r="BJ2202" s="25" t="s">
        <v>98</v>
      </c>
      <c r="BK2202" s="204">
        <f>ROUND(I2202*H2202,2)</f>
        <v>0</v>
      </c>
      <c r="BL2202" s="25" t="s">
        <v>173</v>
      </c>
      <c r="BM2202" s="25" t="s">
        <v>2664</v>
      </c>
    </row>
    <row r="2203" spans="2:65" s="1" customFormat="1" ht="13.5">
      <c r="B2203" s="42"/>
      <c r="C2203" s="64"/>
      <c r="D2203" s="205" t="s">
        <v>175</v>
      </c>
      <c r="E2203" s="64"/>
      <c r="F2203" s="206" t="s">
        <v>1303</v>
      </c>
      <c r="G2203" s="64"/>
      <c r="H2203" s="64"/>
      <c r="I2203" s="164"/>
      <c r="J2203" s="64"/>
      <c r="K2203" s="64"/>
      <c r="L2203" s="62"/>
      <c r="M2203" s="207"/>
      <c r="N2203" s="43"/>
      <c r="O2203" s="43"/>
      <c r="P2203" s="43"/>
      <c r="Q2203" s="43"/>
      <c r="R2203" s="43"/>
      <c r="S2203" s="43"/>
      <c r="T2203" s="79"/>
      <c r="AT2203" s="25" t="s">
        <v>175</v>
      </c>
      <c r="AU2203" s="25" t="s">
        <v>84</v>
      </c>
    </row>
    <row r="2204" spans="2:65" s="1" customFormat="1" ht="16.5" customHeight="1">
      <c r="B2204" s="42"/>
      <c r="C2204" s="193" t="s">
        <v>2665</v>
      </c>
      <c r="D2204" s="193" t="s">
        <v>168</v>
      </c>
      <c r="E2204" s="194" t="s">
        <v>1304</v>
      </c>
      <c r="F2204" s="195" t="s">
        <v>1305</v>
      </c>
      <c r="G2204" s="196" t="s">
        <v>171</v>
      </c>
      <c r="H2204" s="197">
        <v>2.56</v>
      </c>
      <c r="I2204" s="198"/>
      <c r="J2204" s="199">
        <f>ROUND(I2204*H2204,2)</f>
        <v>0</v>
      </c>
      <c r="K2204" s="195" t="s">
        <v>21</v>
      </c>
      <c r="L2204" s="62"/>
      <c r="M2204" s="200" t="s">
        <v>21</v>
      </c>
      <c r="N2204" s="201" t="s">
        <v>48</v>
      </c>
      <c r="O2204" s="43"/>
      <c r="P2204" s="202">
        <f>O2204*H2204</f>
        <v>0</v>
      </c>
      <c r="Q2204" s="202">
        <v>0</v>
      </c>
      <c r="R2204" s="202">
        <f>Q2204*H2204</f>
        <v>0</v>
      </c>
      <c r="S2204" s="202">
        <v>0</v>
      </c>
      <c r="T2204" s="203">
        <f>S2204*H2204</f>
        <v>0</v>
      </c>
      <c r="AR2204" s="25" t="s">
        <v>173</v>
      </c>
      <c r="AT2204" s="25" t="s">
        <v>168</v>
      </c>
      <c r="AU2204" s="25" t="s">
        <v>84</v>
      </c>
      <c r="AY2204" s="25" t="s">
        <v>163</v>
      </c>
      <c r="BE2204" s="204">
        <f>IF(N2204="základní",J2204,0)</f>
        <v>0</v>
      </c>
      <c r="BF2204" s="204">
        <f>IF(N2204="snížená",J2204,0)</f>
        <v>0</v>
      </c>
      <c r="BG2204" s="204">
        <f>IF(N2204="zákl. přenesená",J2204,0)</f>
        <v>0</v>
      </c>
      <c r="BH2204" s="204">
        <f>IF(N2204="sníž. přenesená",J2204,0)</f>
        <v>0</v>
      </c>
      <c r="BI2204" s="204">
        <f>IF(N2204="nulová",J2204,0)</f>
        <v>0</v>
      </c>
      <c r="BJ2204" s="25" t="s">
        <v>98</v>
      </c>
      <c r="BK2204" s="204">
        <f>ROUND(I2204*H2204,2)</f>
        <v>0</v>
      </c>
      <c r="BL2204" s="25" t="s">
        <v>173</v>
      </c>
      <c r="BM2204" s="25" t="s">
        <v>2666</v>
      </c>
    </row>
    <row r="2205" spans="2:65" s="1" customFormat="1" ht="13.5">
      <c r="B2205" s="42"/>
      <c r="C2205" s="64"/>
      <c r="D2205" s="205" t="s">
        <v>175</v>
      </c>
      <c r="E2205" s="64"/>
      <c r="F2205" s="206" t="s">
        <v>1305</v>
      </c>
      <c r="G2205" s="64"/>
      <c r="H2205" s="64"/>
      <c r="I2205" s="164"/>
      <c r="J2205" s="64"/>
      <c r="K2205" s="64"/>
      <c r="L2205" s="62"/>
      <c r="M2205" s="207"/>
      <c r="N2205" s="43"/>
      <c r="O2205" s="43"/>
      <c r="P2205" s="43"/>
      <c r="Q2205" s="43"/>
      <c r="R2205" s="43"/>
      <c r="S2205" s="43"/>
      <c r="T2205" s="79"/>
      <c r="AT2205" s="25" t="s">
        <v>175</v>
      </c>
      <c r="AU2205" s="25" t="s">
        <v>84</v>
      </c>
    </row>
    <row r="2206" spans="2:65" s="1" customFormat="1" ht="16.5" customHeight="1">
      <c r="B2206" s="42"/>
      <c r="C2206" s="193" t="s">
        <v>1922</v>
      </c>
      <c r="D2206" s="193" t="s">
        <v>168</v>
      </c>
      <c r="E2206" s="194" t="s">
        <v>1306</v>
      </c>
      <c r="F2206" s="195" t="s">
        <v>1307</v>
      </c>
      <c r="G2206" s="196" t="s">
        <v>171</v>
      </c>
      <c r="H2206" s="197">
        <v>10</v>
      </c>
      <c r="I2206" s="198"/>
      <c r="J2206" s="199">
        <f>ROUND(I2206*H2206,2)</f>
        <v>0</v>
      </c>
      <c r="K2206" s="195" t="s">
        <v>21</v>
      </c>
      <c r="L2206" s="62"/>
      <c r="M2206" s="200" t="s">
        <v>21</v>
      </c>
      <c r="N2206" s="201" t="s">
        <v>48</v>
      </c>
      <c r="O2206" s="43"/>
      <c r="P2206" s="202">
        <f>O2206*H2206</f>
        <v>0</v>
      </c>
      <c r="Q2206" s="202">
        <v>0</v>
      </c>
      <c r="R2206" s="202">
        <f>Q2206*H2206</f>
        <v>0</v>
      </c>
      <c r="S2206" s="202">
        <v>0</v>
      </c>
      <c r="T2206" s="203">
        <f>S2206*H2206</f>
        <v>0</v>
      </c>
      <c r="AR2206" s="25" t="s">
        <v>173</v>
      </c>
      <c r="AT2206" s="25" t="s">
        <v>168</v>
      </c>
      <c r="AU2206" s="25" t="s">
        <v>84</v>
      </c>
      <c r="AY2206" s="25" t="s">
        <v>163</v>
      </c>
      <c r="BE2206" s="204">
        <f>IF(N2206="základní",J2206,0)</f>
        <v>0</v>
      </c>
      <c r="BF2206" s="204">
        <f>IF(N2206="snížená",J2206,0)</f>
        <v>0</v>
      </c>
      <c r="BG2206" s="204">
        <f>IF(N2206="zákl. přenesená",J2206,0)</f>
        <v>0</v>
      </c>
      <c r="BH2206" s="204">
        <f>IF(N2206="sníž. přenesená",J2206,0)</f>
        <v>0</v>
      </c>
      <c r="BI2206" s="204">
        <f>IF(N2206="nulová",J2206,0)</f>
        <v>0</v>
      </c>
      <c r="BJ2206" s="25" t="s">
        <v>98</v>
      </c>
      <c r="BK2206" s="204">
        <f>ROUND(I2206*H2206,2)</f>
        <v>0</v>
      </c>
      <c r="BL2206" s="25" t="s">
        <v>173</v>
      </c>
      <c r="BM2206" s="25" t="s">
        <v>2667</v>
      </c>
    </row>
    <row r="2207" spans="2:65" s="1" customFormat="1" ht="13.5">
      <c r="B2207" s="42"/>
      <c r="C2207" s="64"/>
      <c r="D2207" s="205" t="s">
        <v>175</v>
      </c>
      <c r="E2207" s="64"/>
      <c r="F2207" s="206" t="s">
        <v>1307</v>
      </c>
      <c r="G2207" s="64"/>
      <c r="H2207" s="64"/>
      <c r="I2207" s="164"/>
      <c r="J2207" s="64"/>
      <c r="K2207" s="64"/>
      <c r="L2207" s="62"/>
      <c r="M2207" s="207"/>
      <c r="N2207" s="43"/>
      <c r="O2207" s="43"/>
      <c r="P2207" s="43"/>
      <c r="Q2207" s="43"/>
      <c r="R2207" s="43"/>
      <c r="S2207" s="43"/>
      <c r="T2207" s="79"/>
      <c r="AT2207" s="25" t="s">
        <v>175</v>
      </c>
      <c r="AU2207" s="25" t="s">
        <v>84</v>
      </c>
    </row>
    <row r="2208" spans="2:65" s="1" customFormat="1" ht="16.5" customHeight="1">
      <c r="B2208" s="42"/>
      <c r="C2208" s="193" t="s">
        <v>2668</v>
      </c>
      <c r="D2208" s="193" t="s">
        <v>168</v>
      </c>
      <c r="E2208" s="194" t="s">
        <v>1308</v>
      </c>
      <c r="F2208" s="195" t="s">
        <v>1309</v>
      </c>
      <c r="G2208" s="196" t="s">
        <v>171</v>
      </c>
      <c r="H2208" s="197">
        <v>2.56</v>
      </c>
      <c r="I2208" s="198"/>
      <c r="J2208" s="199">
        <f>ROUND(I2208*H2208,2)</f>
        <v>0</v>
      </c>
      <c r="K2208" s="195" t="s">
        <v>21</v>
      </c>
      <c r="L2208" s="62"/>
      <c r="M2208" s="200" t="s">
        <v>21</v>
      </c>
      <c r="N2208" s="201" t="s">
        <v>48</v>
      </c>
      <c r="O2208" s="43"/>
      <c r="P2208" s="202">
        <f>O2208*H2208</f>
        <v>0</v>
      </c>
      <c r="Q2208" s="202">
        <v>0</v>
      </c>
      <c r="R2208" s="202">
        <f>Q2208*H2208</f>
        <v>0</v>
      </c>
      <c r="S2208" s="202">
        <v>0</v>
      </c>
      <c r="T2208" s="203">
        <f>S2208*H2208</f>
        <v>0</v>
      </c>
      <c r="AR2208" s="25" t="s">
        <v>173</v>
      </c>
      <c r="AT2208" s="25" t="s">
        <v>168</v>
      </c>
      <c r="AU2208" s="25" t="s">
        <v>84</v>
      </c>
      <c r="AY2208" s="25" t="s">
        <v>163</v>
      </c>
      <c r="BE2208" s="204">
        <f>IF(N2208="základní",J2208,0)</f>
        <v>0</v>
      </c>
      <c r="BF2208" s="204">
        <f>IF(N2208="snížená",J2208,0)</f>
        <v>0</v>
      </c>
      <c r="BG2208" s="204">
        <f>IF(N2208="zákl. přenesená",J2208,0)</f>
        <v>0</v>
      </c>
      <c r="BH2208" s="204">
        <f>IF(N2208="sníž. přenesená",J2208,0)</f>
        <v>0</v>
      </c>
      <c r="BI2208" s="204">
        <f>IF(N2208="nulová",J2208,0)</f>
        <v>0</v>
      </c>
      <c r="BJ2208" s="25" t="s">
        <v>98</v>
      </c>
      <c r="BK2208" s="204">
        <f>ROUND(I2208*H2208,2)</f>
        <v>0</v>
      </c>
      <c r="BL2208" s="25" t="s">
        <v>173</v>
      </c>
      <c r="BM2208" s="25" t="s">
        <v>2669</v>
      </c>
    </row>
    <row r="2209" spans="2:65" s="1" customFormat="1" ht="13.5">
      <c r="B2209" s="42"/>
      <c r="C2209" s="64"/>
      <c r="D2209" s="205" t="s">
        <v>175</v>
      </c>
      <c r="E2209" s="64"/>
      <c r="F2209" s="206" t="s">
        <v>1309</v>
      </c>
      <c r="G2209" s="64"/>
      <c r="H2209" s="64"/>
      <c r="I2209" s="164"/>
      <c r="J2209" s="64"/>
      <c r="K2209" s="64"/>
      <c r="L2209" s="62"/>
      <c r="M2209" s="207"/>
      <c r="N2209" s="43"/>
      <c r="O2209" s="43"/>
      <c r="P2209" s="43"/>
      <c r="Q2209" s="43"/>
      <c r="R2209" s="43"/>
      <c r="S2209" s="43"/>
      <c r="T2209" s="79"/>
      <c r="AT2209" s="25" t="s">
        <v>175</v>
      </c>
      <c r="AU2209" s="25" t="s">
        <v>84</v>
      </c>
    </row>
    <row r="2210" spans="2:65" s="1" customFormat="1" ht="16.5" customHeight="1">
      <c r="B2210" s="42"/>
      <c r="C2210" s="193" t="s">
        <v>1924</v>
      </c>
      <c r="D2210" s="193" t="s">
        <v>168</v>
      </c>
      <c r="E2210" s="194" t="s">
        <v>1310</v>
      </c>
      <c r="F2210" s="195" t="s">
        <v>1311</v>
      </c>
      <c r="G2210" s="196" t="s">
        <v>171</v>
      </c>
      <c r="H2210" s="197">
        <v>3</v>
      </c>
      <c r="I2210" s="198"/>
      <c r="J2210" s="199">
        <f>ROUND(I2210*H2210,2)</f>
        <v>0</v>
      </c>
      <c r="K2210" s="195" t="s">
        <v>21</v>
      </c>
      <c r="L2210" s="62"/>
      <c r="M2210" s="200" t="s">
        <v>21</v>
      </c>
      <c r="N2210" s="201" t="s">
        <v>48</v>
      </c>
      <c r="O2210" s="43"/>
      <c r="P2210" s="202">
        <f>O2210*H2210</f>
        <v>0</v>
      </c>
      <c r="Q2210" s="202">
        <v>0</v>
      </c>
      <c r="R2210" s="202">
        <f>Q2210*H2210</f>
        <v>0</v>
      </c>
      <c r="S2210" s="202">
        <v>0</v>
      </c>
      <c r="T2210" s="203">
        <f>S2210*H2210</f>
        <v>0</v>
      </c>
      <c r="AR2210" s="25" t="s">
        <v>173</v>
      </c>
      <c r="AT2210" s="25" t="s">
        <v>168</v>
      </c>
      <c r="AU2210" s="25" t="s">
        <v>84</v>
      </c>
      <c r="AY2210" s="25" t="s">
        <v>163</v>
      </c>
      <c r="BE2210" s="204">
        <f>IF(N2210="základní",J2210,0)</f>
        <v>0</v>
      </c>
      <c r="BF2210" s="204">
        <f>IF(N2210="snížená",J2210,0)</f>
        <v>0</v>
      </c>
      <c r="BG2210" s="204">
        <f>IF(N2210="zákl. přenesená",J2210,0)</f>
        <v>0</v>
      </c>
      <c r="BH2210" s="204">
        <f>IF(N2210="sníž. přenesená",J2210,0)</f>
        <v>0</v>
      </c>
      <c r="BI2210" s="204">
        <f>IF(N2210="nulová",J2210,0)</f>
        <v>0</v>
      </c>
      <c r="BJ2210" s="25" t="s">
        <v>98</v>
      </c>
      <c r="BK2210" s="204">
        <f>ROUND(I2210*H2210,2)</f>
        <v>0</v>
      </c>
      <c r="BL2210" s="25" t="s">
        <v>173</v>
      </c>
      <c r="BM2210" s="25" t="s">
        <v>2670</v>
      </c>
    </row>
    <row r="2211" spans="2:65" s="1" customFormat="1" ht="13.5">
      <c r="B2211" s="42"/>
      <c r="C2211" s="64"/>
      <c r="D2211" s="205" t="s">
        <v>175</v>
      </c>
      <c r="E2211" s="64"/>
      <c r="F2211" s="206" t="s">
        <v>1311</v>
      </c>
      <c r="G2211" s="64"/>
      <c r="H2211" s="64"/>
      <c r="I2211" s="164"/>
      <c r="J2211" s="64"/>
      <c r="K2211" s="64"/>
      <c r="L2211" s="62"/>
      <c r="M2211" s="207"/>
      <c r="N2211" s="43"/>
      <c r="O2211" s="43"/>
      <c r="P2211" s="43"/>
      <c r="Q2211" s="43"/>
      <c r="R2211" s="43"/>
      <c r="S2211" s="43"/>
      <c r="T2211" s="79"/>
      <c r="AT2211" s="25" t="s">
        <v>175</v>
      </c>
      <c r="AU2211" s="25" t="s">
        <v>84</v>
      </c>
    </row>
    <row r="2212" spans="2:65" s="1" customFormat="1" ht="16.5" customHeight="1">
      <c r="B2212" s="42"/>
      <c r="C2212" s="193" t="s">
        <v>2671</v>
      </c>
      <c r="D2212" s="193" t="s">
        <v>168</v>
      </c>
      <c r="E2212" s="194" t="s">
        <v>1312</v>
      </c>
      <c r="F2212" s="195" t="s">
        <v>1313</v>
      </c>
      <c r="G2212" s="196" t="s">
        <v>171</v>
      </c>
      <c r="H2212" s="197">
        <v>73.5</v>
      </c>
      <c r="I2212" s="198"/>
      <c r="J2212" s="199">
        <f>ROUND(I2212*H2212,2)</f>
        <v>0</v>
      </c>
      <c r="K2212" s="195" t="s">
        <v>21</v>
      </c>
      <c r="L2212" s="62"/>
      <c r="M2212" s="200" t="s">
        <v>21</v>
      </c>
      <c r="N2212" s="201" t="s">
        <v>48</v>
      </c>
      <c r="O2212" s="43"/>
      <c r="P2212" s="202">
        <f>O2212*H2212</f>
        <v>0</v>
      </c>
      <c r="Q2212" s="202">
        <v>0</v>
      </c>
      <c r="R2212" s="202">
        <f>Q2212*H2212</f>
        <v>0</v>
      </c>
      <c r="S2212" s="202">
        <v>0</v>
      </c>
      <c r="T2212" s="203">
        <f>S2212*H2212</f>
        <v>0</v>
      </c>
      <c r="AR2212" s="25" t="s">
        <v>173</v>
      </c>
      <c r="AT2212" s="25" t="s">
        <v>168</v>
      </c>
      <c r="AU2212" s="25" t="s">
        <v>84</v>
      </c>
      <c r="AY2212" s="25" t="s">
        <v>163</v>
      </c>
      <c r="BE2212" s="204">
        <f>IF(N2212="základní",J2212,0)</f>
        <v>0</v>
      </c>
      <c r="BF2212" s="204">
        <f>IF(N2212="snížená",J2212,0)</f>
        <v>0</v>
      </c>
      <c r="BG2212" s="204">
        <f>IF(N2212="zákl. přenesená",J2212,0)</f>
        <v>0</v>
      </c>
      <c r="BH2212" s="204">
        <f>IF(N2212="sníž. přenesená",J2212,0)</f>
        <v>0</v>
      </c>
      <c r="BI2212" s="204">
        <f>IF(N2212="nulová",J2212,0)</f>
        <v>0</v>
      </c>
      <c r="BJ2212" s="25" t="s">
        <v>98</v>
      </c>
      <c r="BK2212" s="204">
        <f>ROUND(I2212*H2212,2)</f>
        <v>0</v>
      </c>
      <c r="BL2212" s="25" t="s">
        <v>173</v>
      </c>
      <c r="BM2212" s="25" t="s">
        <v>2672</v>
      </c>
    </row>
    <row r="2213" spans="2:65" s="1" customFormat="1" ht="13.5">
      <c r="B2213" s="42"/>
      <c r="C2213" s="64"/>
      <c r="D2213" s="205" t="s">
        <v>175</v>
      </c>
      <c r="E2213" s="64"/>
      <c r="F2213" s="206" t="s">
        <v>1313</v>
      </c>
      <c r="G2213" s="64"/>
      <c r="H2213" s="64"/>
      <c r="I2213" s="164"/>
      <c r="J2213" s="64"/>
      <c r="K2213" s="64"/>
      <c r="L2213" s="62"/>
      <c r="M2213" s="207"/>
      <c r="N2213" s="43"/>
      <c r="O2213" s="43"/>
      <c r="P2213" s="43"/>
      <c r="Q2213" s="43"/>
      <c r="R2213" s="43"/>
      <c r="S2213" s="43"/>
      <c r="T2213" s="79"/>
      <c r="AT2213" s="25" t="s">
        <v>175</v>
      </c>
      <c r="AU2213" s="25" t="s">
        <v>84</v>
      </c>
    </row>
    <row r="2214" spans="2:65" s="1" customFormat="1" ht="16.5" customHeight="1">
      <c r="B2214" s="42"/>
      <c r="C2214" s="193" t="s">
        <v>1925</v>
      </c>
      <c r="D2214" s="193" t="s">
        <v>168</v>
      </c>
      <c r="E2214" s="194" t="s">
        <v>1314</v>
      </c>
      <c r="F2214" s="195" t="s">
        <v>1315</v>
      </c>
      <c r="G2214" s="196" t="s">
        <v>171</v>
      </c>
      <c r="H2214" s="197">
        <v>73.5</v>
      </c>
      <c r="I2214" s="198"/>
      <c r="J2214" s="199">
        <f>ROUND(I2214*H2214,2)</f>
        <v>0</v>
      </c>
      <c r="K2214" s="195" t="s">
        <v>21</v>
      </c>
      <c r="L2214" s="62"/>
      <c r="M2214" s="200" t="s">
        <v>21</v>
      </c>
      <c r="N2214" s="201" t="s">
        <v>48</v>
      </c>
      <c r="O2214" s="43"/>
      <c r="P2214" s="202">
        <f>O2214*H2214</f>
        <v>0</v>
      </c>
      <c r="Q2214" s="202">
        <v>0</v>
      </c>
      <c r="R2214" s="202">
        <f>Q2214*H2214</f>
        <v>0</v>
      </c>
      <c r="S2214" s="202">
        <v>0</v>
      </c>
      <c r="T2214" s="203">
        <f>S2214*H2214</f>
        <v>0</v>
      </c>
      <c r="AR2214" s="25" t="s">
        <v>173</v>
      </c>
      <c r="AT2214" s="25" t="s">
        <v>168</v>
      </c>
      <c r="AU2214" s="25" t="s">
        <v>84</v>
      </c>
      <c r="AY2214" s="25" t="s">
        <v>163</v>
      </c>
      <c r="BE2214" s="204">
        <f>IF(N2214="základní",J2214,0)</f>
        <v>0</v>
      </c>
      <c r="BF2214" s="204">
        <f>IF(N2214="snížená",J2214,0)</f>
        <v>0</v>
      </c>
      <c r="BG2214" s="204">
        <f>IF(N2214="zákl. přenesená",J2214,0)</f>
        <v>0</v>
      </c>
      <c r="BH2214" s="204">
        <f>IF(N2214="sníž. přenesená",J2214,0)</f>
        <v>0</v>
      </c>
      <c r="BI2214" s="204">
        <f>IF(N2214="nulová",J2214,0)</f>
        <v>0</v>
      </c>
      <c r="BJ2214" s="25" t="s">
        <v>98</v>
      </c>
      <c r="BK2214" s="204">
        <f>ROUND(I2214*H2214,2)</f>
        <v>0</v>
      </c>
      <c r="BL2214" s="25" t="s">
        <v>173</v>
      </c>
      <c r="BM2214" s="25" t="s">
        <v>2673</v>
      </c>
    </row>
    <row r="2215" spans="2:65" s="1" customFormat="1" ht="13.5">
      <c r="B2215" s="42"/>
      <c r="C2215" s="64"/>
      <c r="D2215" s="205" t="s">
        <v>175</v>
      </c>
      <c r="E2215" s="64"/>
      <c r="F2215" s="206" t="s">
        <v>1315</v>
      </c>
      <c r="G2215" s="64"/>
      <c r="H2215" s="64"/>
      <c r="I2215" s="164"/>
      <c r="J2215" s="64"/>
      <c r="K2215" s="64"/>
      <c r="L2215" s="62"/>
      <c r="M2215" s="207"/>
      <c r="N2215" s="43"/>
      <c r="O2215" s="43"/>
      <c r="P2215" s="43"/>
      <c r="Q2215" s="43"/>
      <c r="R2215" s="43"/>
      <c r="S2215" s="43"/>
      <c r="T2215" s="79"/>
      <c r="AT2215" s="25" t="s">
        <v>175</v>
      </c>
      <c r="AU2215" s="25" t="s">
        <v>84</v>
      </c>
    </row>
    <row r="2216" spans="2:65" s="1" customFormat="1" ht="16.5" customHeight="1">
      <c r="B2216" s="42"/>
      <c r="C2216" s="193" t="s">
        <v>2674</v>
      </c>
      <c r="D2216" s="193" t="s">
        <v>168</v>
      </c>
      <c r="E2216" s="194" t="s">
        <v>1316</v>
      </c>
      <c r="F2216" s="195" t="s">
        <v>1317</v>
      </c>
      <c r="G2216" s="196" t="s">
        <v>171</v>
      </c>
      <c r="H2216" s="197">
        <v>73.5</v>
      </c>
      <c r="I2216" s="198"/>
      <c r="J2216" s="199">
        <f>ROUND(I2216*H2216,2)</f>
        <v>0</v>
      </c>
      <c r="K2216" s="195" t="s">
        <v>21</v>
      </c>
      <c r="L2216" s="62"/>
      <c r="M2216" s="200" t="s">
        <v>21</v>
      </c>
      <c r="N2216" s="201" t="s">
        <v>48</v>
      </c>
      <c r="O2216" s="43"/>
      <c r="P2216" s="202">
        <f>O2216*H2216</f>
        <v>0</v>
      </c>
      <c r="Q2216" s="202">
        <v>0</v>
      </c>
      <c r="R2216" s="202">
        <f>Q2216*H2216</f>
        <v>0</v>
      </c>
      <c r="S2216" s="202">
        <v>0</v>
      </c>
      <c r="T2216" s="203">
        <f>S2216*H2216</f>
        <v>0</v>
      </c>
      <c r="AR2216" s="25" t="s">
        <v>173</v>
      </c>
      <c r="AT2216" s="25" t="s">
        <v>168</v>
      </c>
      <c r="AU2216" s="25" t="s">
        <v>84</v>
      </c>
      <c r="AY2216" s="25" t="s">
        <v>163</v>
      </c>
      <c r="BE2216" s="204">
        <f>IF(N2216="základní",J2216,0)</f>
        <v>0</v>
      </c>
      <c r="BF2216" s="204">
        <f>IF(N2216="snížená",J2216,0)</f>
        <v>0</v>
      </c>
      <c r="BG2216" s="204">
        <f>IF(N2216="zákl. přenesená",J2216,0)</f>
        <v>0</v>
      </c>
      <c r="BH2216" s="204">
        <f>IF(N2216="sníž. přenesená",J2216,0)</f>
        <v>0</v>
      </c>
      <c r="BI2216" s="204">
        <f>IF(N2216="nulová",J2216,0)</f>
        <v>0</v>
      </c>
      <c r="BJ2216" s="25" t="s">
        <v>98</v>
      </c>
      <c r="BK2216" s="204">
        <f>ROUND(I2216*H2216,2)</f>
        <v>0</v>
      </c>
      <c r="BL2216" s="25" t="s">
        <v>173</v>
      </c>
      <c r="BM2216" s="25" t="s">
        <v>2675</v>
      </c>
    </row>
    <row r="2217" spans="2:65" s="1" customFormat="1" ht="13.5">
      <c r="B2217" s="42"/>
      <c r="C2217" s="64"/>
      <c r="D2217" s="205" t="s">
        <v>175</v>
      </c>
      <c r="E2217" s="64"/>
      <c r="F2217" s="206" t="s">
        <v>1317</v>
      </c>
      <c r="G2217" s="64"/>
      <c r="H2217" s="64"/>
      <c r="I2217" s="164"/>
      <c r="J2217" s="64"/>
      <c r="K2217" s="64"/>
      <c r="L2217" s="62"/>
      <c r="M2217" s="207"/>
      <c r="N2217" s="43"/>
      <c r="O2217" s="43"/>
      <c r="P2217" s="43"/>
      <c r="Q2217" s="43"/>
      <c r="R2217" s="43"/>
      <c r="S2217" s="43"/>
      <c r="T2217" s="79"/>
      <c r="AT2217" s="25" t="s">
        <v>175</v>
      </c>
      <c r="AU2217" s="25" t="s">
        <v>84</v>
      </c>
    </row>
    <row r="2218" spans="2:65" s="1" customFormat="1" ht="16.5" customHeight="1">
      <c r="B2218" s="42"/>
      <c r="C2218" s="193" t="s">
        <v>1927</v>
      </c>
      <c r="D2218" s="193" t="s">
        <v>168</v>
      </c>
      <c r="E2218" s="194" t="s">
        <v>1318</v>
      </c>
      <c r="F2218" s="195" t="s">
        <v>1319</v>
      </c>
      <c r="G2218" s="196" t="s">
        <v>171</v>
      </c>
      <c r="H2218" s="197">
        <v>49</v>
      </c>
      <c r="I2218" s="198"/>
      <c r="J2218" s="199">
        <f>ROUND(I2218*H2218,2)</f>
        <v>0</v>
      </c>
      <c r="K2218" s="195" t="s">
        <v>21</v>
      </c>
      <c r="L2218" s="62"/>
      <c r="M2218" s="200" t="s">
        <v>21</v>
      </c>
      <c r="N2218" s="201" t="s">
        <v>48</v>
      </c>
      <c r="O2218" s="43"/>
      <c r="P2218" s="202">
        <f>O2218*H2218</f>
        <v>0</v>
      </c>
      <c r="Q2218" s="202">
        <v>0</v>
      </c>
      <c r="R2218" s="202">
        <f>Q2218*H2218</f>
        <v>0</v>
      </c>
      <c r="S2218" s="202">
        <v>0</v>
      </c>
      <c r="T2218" s="203">
        <f>S2218*H2218</f>
        <v>0</v>
      </c>
      <c r="AR2218" s="25" t="s">
        <v>173</v>
      </c>
      <c r="AT2218" s="25" t="s">
        <v>168</v>
      </c>
      <c r="AU2218" s="25" t="s">
        <v>84</v>
      </c>
      <c r="AY2218" s="25" t="s">
        <v>163</v>
      </c>
      <c r="BE2218" s="204">
        <f>IF(N2218="základní",J2218,0)</f>
        <v>0</v>
      </c>
      <c r="BF2218" s="204">
        <f>IF(N2218="snížená",J2218,0)</f>
        <v>0</v>
      </c>
      <c r="BG2218" s="204">
        <f>IF(N2218="zákl. přenesená",J2218,0)</f>
        <v>0</v>
      </c>
      <c r="BH2218" s="204">
        <f>IF(N2218="sníž. přenesená",J2218,0)</f>
        <v>0</v>
      </c>
      <c r="BI2218" s="204">
        <f>IF(N2218="nulová",J2218,0)</f>
        <v>0</v>
      </c>
      <c r="BJ2218" s="25" t="s">
        <v>98</v>
      </c>
      <c r="BK2218" s="204">
        <f>ROUND(I2218*H2218,2)</f>
        <v>0</v>
      </c>
      <c r="BL2218" s="25" t="s">
        <v>173</v>
      </c>
      <c r="BM2218" s="25" t="s">
        <v>2676</v>
      </c>
    </row>
    <row r="2219" spans="2:65" s="1" customFormat="1" ht="13.5">
      <c r="B2219" s="42"/>
      <c r="C2219" s="64"/>
      <c r="D2219" s="205" t="s">
        <v>175</v>
      </c>
      <c r="E2219" s="64"/>
      <c r="F2219" s="206" t="s">
        <v>1319</v>
      </c>
      <c r="G2219" s="64"/>
      <c r="H2219" s="64"/>
      <c r="I2219" s="164"/>
      <c r="J2219" s="64"/>
      <c r="K2219" s="64"/>
      <c r="L2219" s="62"/>
      <c r="M2219" s="207"/>
      <c r="N2219" s="43"/>
      <c r="O2219" s="43"/>
      <c r="P2219" s="43"/>
      <c r="Q2219" s="43"/>
      <c r="R2219" s="43"/>
      <c r="S2219" s="43"/>
      <c r="T2219" s="79"/>
      <c r="AT2219" s="25" t="s">
        <v>175</v>
      </c>
      <c r="AU2219" s="25" t="s">
        <v>84</v>
      </c>
    </row>
    <row r="2220" spans="2:65" s="1" customFormat="1" ht="67.5">
      <c r="B2220" s="42"/>
      <c r="C2220" s="64"/>
      <c r="D2220" s="205" t="s">
        <v>843</v>
      </c>
      <c r="E2220" s="64"/>
      <c r="F2220" s="208" t="s">
        <v>1320</v>
      </c>
      <c r="G2220" s="64"/>
      <c r="H2220" s="64"/>
      <c r="I2220" s="164"/>
      <c r="J2220" s="64"/>
      <c r="K2220" s="64"/>
      <c r="L2220" s="62"/>
      <c r="M2220" s="207"/>
      <c r="N2220" s="43"/>
      <c r="O2220" s="43"/>
      <c r="P2220" s="43"/>
      <c r="Q2220" s="43"/>
      <c r="R2220" s="43"/>
      <c r="S2220" s="43"/>
      <c r="T2220" s="79"/>
      <c r="AT2220" s="25" t="s">
        <v>843</v>
      </c>
      <c r="AU2220" s="25" t="s">
        <v>84</v>
      </c>
    </row>
    <row r="2221" spans="2:65" s="1" customFormat="1" ht="16.5" customHeight="1">
      <c r="B2221" s="42"/>
      <c r="C2221" s="241" t="s">
        <v>2677</v>
      </c>
      <c r="D2221" s="241" t="s">
        <v>310</v>
      </c>
      <c r="E2221" s="242" t="s">
        <v>1321</v>
      </c>
      <c r="F2221" s="243" t="s">
        <v>1322</v>
      </c>
      <c r="G2221" s="244" t="s">
        <v>171</v>
      </c>
      <c r="H2221" s="245">
        <v>24.5</v>
      </c>
      <c r="I2221" s="246"/>
      <c r="J2221" s="247">
        <f>ROUND(I2221*H2221,2)</f>
        <v>0</v>
      </c>
      <c r="K2221" s="243" t="s">
        <v>21</v>
      </c>
      <c r="L2221" s="248"/>
      <c r="M2221" s="249" t="s">
        <v>21</v>
      </c>
      <c r="N2221" s="250" t="s">
        <v>48</v>
      </c>
      <c r="O2221" s="43"/>
      <c r="P2221" s="202">
        <f>O2221*H2221</f>
        <v>0</v>
      </c>
      <c r="Q2221" s="202">
        <v>0</v>
      </c>
      <c r="R2221" s="202">
        <f>Q2221*H2221</f>
        <v>0</v>
      </c>
      <c r="S2221" s="202">
        <v>0</v>
      </c>
      <c r="T2221" s="203">
        <f>S2221*H2221</f>
        <v>0</v>
      </c>
      <c r="AR2221" s="25" t="s">
        <v>228</v>
      </c>
      <c r="AT2221" s="25" t="s">
        <v>310</v>
      </c>
      <c r="AU2221" s="25" t="s">
        <v>84</v>
      </c>
      <c r="AY2221" s="25" t="s">
        <v>163</v>
      </c>
      <c r="BE2221" s="204">
        <f>IF(N2221="základní",J2221,0)</f>
        <v>0</v>
      </c>
      <c r="BF2221" s="204">
        <f>IF(N2221="snížená",J2221,0)</f>
        <v>0</v>
      </c>
      <c r="BG2221" s="204">
        <f>IF(N2221="zákl. přenesená",J2221,0)</f>
        <v>0</v>
      </c>
      <c r="BH2221" s="204">
        <f>IF(N2221="sníž. přenesená",J2221,0)</f>
        <v>0</v>
      </c>
      <c r="BI2221" s="204">
        <f>IF(N2221="nulová",J2221,0)</f>
        <v>0</v>
      </c>
      <c r="BJ2221" s="25" t="s">
        <v>98</v>
      </c>
      <c r="BK2221" s="204">
        <f>ROUND(I2221*H2221,2)</f>
        <v>0</v>
      </c>
      <c r="BL2221" s="25" t="s">
        <v>173</v>
      </c>
      <c r="BM2221" s="25" t="s">
        <v>2678</v>
      </c>
    </row>
    <row r="2222" spans="2:65" s="1" customFormat="1" ht="13.5">
      <c r="B2222" s="42"/>
      <c r="C2222" s="64"/>
      <c r="D2222" s="205" t="s">
        <v>175</v>
      </c>
      <c r="E2222" s="64"/>
      <c r="F2222" s="206" t="s">
        <v>1322</v>
      </c>
      <c r="G2222" s="64"/>
      <c r="H2222" s="64"/>
      <c r="I2222" s="164"/>
      <c r="J2222" s="64"/>
      <c r="K2222" s="64"/>
      <c r="L2222" s="62"/>
      <c r="M2222" s="207"/>
      <c r="N2222" s="43"/>
      <c r="O2222" s="43"/>
      <c r="P2222" s="43"/>
      <c r="Q2222" s="43"/>
      <c r="R2222" s="43"/>
      <c r="S2222" s="43"/>
      <c r="T2222" s="79"/>
      <c r="AT2222" s="25" t="s">
        <v>175</v>
      </c>
      <c r="AU2222" s="25" t="s">
        <v>84</v>
      </c>
    </row>
    <row r="2223" spans="2:65" s="1" customFormat="1" ht="94.5">
      <c r="B2223" s="42"/>
      <c r="C2223" s="64"/>
      <c r="D2223" s="205" t="s">
        <v>843</v>
      </c>
      <c r="E2223" s="64"/>
      <c r="F2223" s="208" t="s">
        <v>1323</v>
      </c>
      <c r="G2223" s="64"/>
      <c r="H2223" s="64"/>
      <c r="I2223" s="164"/>
      <c r="J2223" s="64"/>
      <c r="K2223" s="64"/>
      <c r="L2223" s="62"/>
      <c r="M2223" s="207"/>
      <c r="N2223" s="43"/>
      <c r="O2223" s="43"/>
      <c r="P2223" s="43"/>
      <c r="Q2223" s="43"/>
      <c r="R2223" s="43"/>
      <c r="S2223" s="43"/>
      <c r="T2223" s="79"/>
      <c r="AT2223" s="25" t="s">
        <v>843</v>
      </c>
      <c r="AU2223" s="25" t="s">
        <v>84</v>
      </c>
    </row>
    <row r="2224" spans="2:65" s="1" customFormat="1" ht="16.5" customHeight="1">
      <c r="B2224" s="42"/>
      <c r="C2224" s="241" t="s">
        <v>1928</v>
      </c>
      <c r="D2224" s="241" t="s">
        <v>310</v>
      </c>
      <c r="E2224" s="242" t="s">
        <v>1324</v>
      </c>
      <c r="F2224" s="243" t="s">
        <v>1325</v>
      </c>
      <c r="G2224" s="244" t="s">
        <v>171</v>
      </c>
      <c r="H2224" s="245">
        <v>24.5</v>
      </c>
      <c r="I2224" s="246"/>
      <c r="J2224" s="247">
        <f>ROUND(I2224*H2224,2)</f>
        <v>0</v>
      </c>
      <c r="K2224" s="243" t="s">
        <v>21</v>
      </c>
      <c r="L2224" s="248"/>
      <c r="M2224" s="249" t="s">
        <v>21</v>
      </c>
      <c r="N2224" s="250" t="s">
        <v>48</v>
      </c>
      <c r="O2224" s="43"/>
      <c r="P2224" s="202">
        <f>O2224*H2224</f>
        <v>0</v>
      </c>
      <c r="Q2224" s="202">
        <v>0</v>
      </c>
      <c r="R2224" s="202">
        <f>Q2224*H2224</f>
        <v>0</v>
      </c>
      <c r="S2224" s="202">
        <v>0</v>
      </c>
      <c r="T2224" s="203">
        <f>S2224*H2224</f>
        <v>0</v>
      </c>
      <c r="AR2224" s="25" t="s">
        <v>228</v>
      </c>
      <c r="AT2224" s="25" t="s">
        <v>310</v>
      </c>
      <c r="AU2224" s="25" t="s">
        <v>84</v>
      </c>
      <c r="AY2224" s="25" t="s">
        <v>163</v>
      </c>
      <c r="BE2224" s="204">
        <f>IF(N2224="základní",J2224,0)</f>
        <v>0</v>
      </c>
      <c r="BF2224" s="204">
        <f>IF(N2224="snížená",J2224,0)</f>
        <v>0</v>
      </c>
      <c r="BG2224" s="204">
        <f>IF(N2224="zákl. přenesená",J2224,0)</f>
        <v>0</v>
      </c>
      <c r="BH2224" s="204">
        <f>IF(N2224="sníž. přenesená",J2224,0)</f>
        <v>0</v>
      </c>
      <c r="BI2224" s="204">
        <f>IF(N2224="nulová",J2224,0)</f>
        <v>0</v>
      </c>
      <c r="BJ2224" s="25" t="s">
        <v>98</v>
      </c>
      <c r="BK2224" s="204">
        <f>ROUND(I2224*H2224,2)</f>
        <v>0</v>
      </c>
      <c r="BL2224" s="25" t="s">
        <v>173</v>
      </c>
      <c r="BM2224" s="25" t="s">
        <v>2679</v>
      </c>
    </row>
    <row r="2225" spans="2:65" s="1" customFormat="1" ht="13.5">
      <c r="B2225" s="42"/>
      <c r="C2225" s="64"/>
      <c r="D2225" s="205" t="s">
        <v>175</v>
      </c>
      <c r="E2225" s="64"/>
      <c r="F2225" s="206" t="s">
        <v>1325</v>
      </c>
      <c r="G2225" s="64"/>
      <c r="H2225" s="64"/>
      <c r="I2225" s="164"/>
      <c r="J2225" s="64"/>
      <c r="K2225" s="64"/>
      <c r="L2225" s="62"/>
      <c r="M2225" s="207"/>
      <c r="N2225" s="43"/>
      <c r="O2225" s="43"/>
      <c r="P2225" s="43"/>
      <c r="Q2225" s="43"/>
      <c r="R2225" s="43"/>
      <c r="S2225" s="43"/>
      <c r="T2225" s="79"/>
      <c r="AT2225" s="25" t="s">
        <v>175</v>
      </c>
      <c r="AU2225" s="25" t="s">
        <v>84</v>
      </c>
    </row>
    <row r="2226" spans="2:65" s="1" customFormat="1" ht="67.5">
      <c r="B2226" s="42"/>
      <c r="C2226" s="64"/>
      <c r="D2226" s="205" t="s">
        <v>843</v>
      </c>
      <c r="E2226" s="64"/>
      <c r="F2226" s="208" t="s">
        <v>1326</v>
      </c>
      <c r="G2226" s="64"/>
      <c r="H2226" s="64"/>
      <c r="I2226" s="164"/>
      <c r="J2226" s="64"/>
      <c r="K2226" s="64"/>
      <c r="L2226" s="62"/>
      <c r="M2226" s="207"/>
      <c r="N2226" s="43"/>
      <c r="O2226" s="43"/>
      <c r="P2226" s="43"/>
      <c r="Q2226" s="43"/>
      <c r="R2226" s="43"/>
      <c r="S2226" s="43"/>
      <c r="T2226" s="79"/>
      <c r="AT2226" s="25" t="s">
        <v>843</v>
      </c>
      <c r="AU2226" s="25" t="s">
        <v>84</v>
      </c>
    </row>
    <row r="2227" spans="2:65" s="10" customFormat="1" ht="37.35" customHeight="1">
      <c r="B2227" s="177"/>
      <c r="C2227" s="178"/>
      <c r="D2227" s="179" t="s">
        <v>75</v>
      </c>
      <c r="E2227" s="180" t="s">
        <v>2680</v>
      </c>
      <c r="F2227" s="180" t="s">
        <v>2681</v>
      </c>
      <c r="G2227" s="178"/>
      <c r="H2227" s="178"/>
      <c r="I2227" s="181"/>
      <c r="J2227" s="182">
        <f>BK2227</f>
        <v>0</v>
      </c>
      <c r="K2227" s="178"/>
      <c r="L2227" s="183"/>
      <c r="M2227" s="184"/>
      <c r="N2227" s="185"/>
      <c r="O2227" s="185"/>
      <c r="P2227" s="186">
        <f>SUM(P2228:P2334)</f>
        <v>0</v>
      </c>
      <c r="Q2227" s="185"/>
      <c r="R2227" s="186">
        <f>SUM(R2228:R2334)</f>
        <v>0</v>
      </c>
      <c r="S2227" s="185"/>
      <c r="T2227" s="187">
        <f>SUM(T2228:T2334)</f>
        <v>0</v>
      </c>
      <c r="AR2227" s="188" t="s">
        <v>84</v>
      </c>
      <c r="AT2227" s="189" t="s">
        <v>75</v>
      </c>
      <c r="AU2227" s="189" t="s">
        <v>76</v>
      </c>
      <c r="AY2227" s="188" t="s">
        <v>163</v>
      </c>
      <c r="BK2227" s="190">
        <f>SUM(BK2228:BK2334)</f>
        <v>0</v>
      </c>
    </row>
    <row r="2228" spans="2:65" s="1" customFormat="1" ht="16.5" customHeight="1">
      <c r="B2228" s="42"/>
      <c r="C2228" s="193" t="s">
        <v>2682</v>
      </c>
      <c r="D2228" s="193" t="s">
        <v>168</v>
      </c>
      <c r="E2228" s="194" t="s">
        <v>1215</v>
      </c>
      <c r="F2228" s="195" t="s">
        <v>1216</v>
      </c>
      <c r="G2228" s="196" t="s">
        <v>184</v>
      </c>
      <c r="H2228" s="197">
        <v>13</v>
      </c>
      <c r="I2228" s="198"/>
      <c r="J2228" s="199">
        <f>ROUND(I2228*H2228,2)</f>
        <v>0</v>
      </c>
      <c r="K2228" s="195" t="s">
        <v>21</v>
      </c>
      <c r="L2228" s="62"/>
      <c r="M2228" s="200" t="s">
        <v>21</v>
      </c>
      <c r="N2228" s="201" t="s">
        <v>48</v>
      </c>
      <c r="O2228" s="43"/>
      <c r="P2228" s="202">
        <f>O2228*H2228</f>
        <v>0</v>
      </c>
      <c r="Q2228" s="202">
        <v>0</v>
      </c>
      <c r="R2228" s="202">
        <f>Q2228*H2228</f>
        <v>0</v>
      </c>
      <c r="S2228" s="202">
        <v>0</v>
      </c>
      <c r="T2228" s="203">
        <f>S2228*H2228</f>
        <v>0</v>
      </c>
      <c r="AR2228" s="25" t="s">
        <v>173</v>
      </c>
      <c r="AT2228" s="25" t="s">
        <v>168</v>
      </c>
      <c r="AU2228" s="25" t="s">
        <v>84</v>
      </c>
      <c r="AY2228" s="25" t="s">
        <v>163</v>
      </c>
      <c r="BE2228" s="204">
        <f>IF(N2228="základní",J2228,0)</f>
        <v>0</v>
      </c>
      <c r="BF2228" s="204">
        <f>IF(N2228="snížená",J2228,0)</f>
        <v>0</v>
      </c>
      <c r="BG2228" s="204">
        <f>IF(N2228="zákl. přenesená",J2228,0)</f>
        <v>0</v>
      </c>
      <c r="BH2228" s="204">
        <f>IF(N2228="sníž. přenesená",J2228,0)</f>
        <v>0</v>
      </c>
      <c r="BI2228" s="204">
        <f>IF(N2228="nulová",J2228,0)</f>
        <v>0</v>
      </c>
      <c r="BJ2228" s="25" t="s">
        <v>98</v>
      </c>
      <c r="BK2228" s="204">
        <f>ROUND(I2228*H2228,2)</f>
        <v>0</v>
      </c>
      <c r="BL2228" s="25" t="s">
        <v>173</v>
      </c>
      <c r="BM2228" s="25" t="s">
        <v>2683</v>
      </c>
    </row>
    <row r="2229" spans="2:65" s="1" customFormat="1" ht="13.5">
      <c r="B2229" s="42"/>
      <c r="C2229" s="64"/>
      <c r="D2229" s="205" t="s">
        <v>175</v>
      </c>
      <c r="E2229" s="64"/>
      <c r="F2229" s="206" t="s">
        <v>1216</v>
      </c>
      <c r="G2229" s="64"/>
      <c r="H2229" s="64"/>
      <c r="I2229" s="164"/>
      <c r="J2229" s="64"/>
      <c r="K2229" s="64"/>
      <c r="L2229" s="62"/>
      <c r="M2229" s="207"/>
      <c r="N2229" s="43"/>
      <c r="O2229" s="43"/>
      <c r="P2229" s="43"/>
      <c r="Q2229" s="43"/>
      <c r="R2229" s="43"/>
      <c r="S2229" s="43"/>
      <c r="T2229" s="79"/>
      <c r="AT2229" s="25" t="s">
        <v>175</v>
      </c>
      <c r="AU2229" s="25" t="s">
        <v>84</v>
      </c>
    </row>
    <row r="2230" spans="2:65" s="1" customFormat="1" ht="16.5" customHeight="1">
      <c r="B2230" s="42"/>
      <c r="C2230" s="193" t="s">
        <v>1930</v>
      </c>
      <c r="D2230" s="193" t="s">
        <v>168</v>
      </c>
      <c r="E2230" s="194" t="s">
        <v>1217</v>
      </c>
      <c r="F2230" s="195" t="s">
        <v>1218</v>
      </c>
      <c r="G2230" s="196" t="s">
        <v>184</v>
      </c>
      <c r="H2230" s="197">
        <v>9</v>
      </c>
      <c r="I2230" s="198"/>
      <c r="J2230" s="199">
        <f>ROUND(I2230*H2230,2)</f>
        <v>0</v>
      </c>
      <c r="K2230" s="195" t="s">
        <v>21</v>
      </c>
      <c r="L2230" s="62"/>
      <c r="M2230" s="200" t="s">
        <v>21</v>
      </c>
      <c r="N2230" s="201" t="s">
        <v>48</v>
      </c>
      <c r="O2230" s="43"/>
      <c r="P2230" s="202">
        <f>O2230*H2230</f>
        <v>0</v>
      </c>
      <c r="Q2230" s="202">
        <v>0</v>
      </c>
      <c r="R2230" s="202">
        <f>Q2230*H2230</f>
        <v>0</v>
      </c>
      <c r="S2230" s="202">
        <v>0</v>
      </c>
      <c r="T2230" s="203">
        <f>S2230*H2230</f>
        <v>0</v>
      </c>
      <c r="AR2230" s="25" t="s">
        <v>173</v>
      </c>
      <c r="AT2230" s="25" t="s">
        <v>168</v>
      </c>
      <c r="AU2230" s="25" t="s">
        <v>84</v>
      </c>
      <c r="AY2230" s="25" t="s">
        <v>163</v>
      </c>
      <c r="BE2230" s="204">
        <f>IF(N2230="základní",J2230,0)</f>
        <v>0</v>
      </c>
      <c r="BF2230" s="204">
        <f>IF(N2230="snížená",J2230,0)</f>
        <v>0</v>
      </c>
      <c r="BG2230" s="204">
        <f>IF(N2230="zákl. přenesená",J2230,0)</f>
        <v>0</v>
      </c>
      <c r="BH2230" s="204">
        <f>IF(N2230="sníž. přenesená",J2230,0)</f>
        <v>0</v>
      </c>
      <c r="BI2230" s="204">
        <f>IF(N2230="nulová",J2230,0)</f>
        <v>0</v>
      </c>
      <c r="BJ2230" s="25" t="s">
        <v>98</v>
      </c>
      <c r="BK2230" s="204">
        <f>ROUND(I2230*H2230,2)</f>
        <v>0</v>
      </c>
      <c r="BL2230" s="25" t="s">
        <v>173</v>
      </c>
      <c r="BM2230" s="25" t="s">
        <v>2684</v>
      </c>
    </row>
    <row r="2231" spans="2:65" s="1" customFormat="1" ht="13.5">
      <c r="B2231" s="42"/>
      <c r="C2231" s="64"/>
      <c r="D2231" s="205" t="s">
        <v>175</v>
      </c>
      <c r="E2231" s="64"/>
      <c r="F2231" s="206" t="s">
        <v>1218</v>
      </c>
      <c r="G2231" s="64"/>
      <c r="H2231" s="64"/>
      <c r="I2231" s="164"/>
      <c r="J2231" s="64"/>
      <c r="K2231" s="64"/>
      <c r="L2231" s="62"/>
      <c r="M2231" s="207"/>
      <c r="N2231" s="43"/>
      <c r="O2231" s="43"/>
      <c r="P2231" s="43"/>
      <c r="Q2231" s="43"/>
      <c r="R2231" s="43"/>
      <c r="S2231" s="43"/>
      <c r="T2231" s="79"/>
      <c r="AT2231" s="25" t="s">
        <v>175</v>
      </c>
      <c r="AU2231" s="25" t="s">
        <v>84</v>
      </c>
    </row>
    <row r="2232" spans="2:65" s="1" customFormat="1" ht="38.25" customHeight="1">
      <c r="B2232" s="42"/>
      <c r="C2232" s="193" t="s">
        <v>2685</v>
      </c>
      <c r="D2232" s="193" t="s">
        <v>168</v>
      </c>
      <c r="E2232" s="194" t="s">
        <v>1219</v>
      </c>
      <c r="F2232" s="195" t="s">
        <v>1220</v>
      </c>
      <c r="G2232" s="196" t="s">
        <v>184</v>
      </c>
      <c r="H2232" s="197">
        <v>10</v>
      </c>
      <c r="I2232" s="198"/>
      <c r="J2232" s="199">
        <f>ROUND(I2232*H2232,2)</f>
        <v>0</v>
      </c>
      <c r="K2232" s="195" t="s">
        <v>21</v>
      </c>
      <c r="L2232" s="62"/>
      <c r="M2232" s="200" t="s">
        <v>21</v>
      </c>
      <c r="N2232" s="201" t="s">
        <v>48</v>
      </c>
      <c r="O2232" s="43"/>
      <c r="P2232" s="202">
        <f>O2232*H2232</f>
        <v>0</v>
      </c>
      <c r="Q2232" s="202">
        <v>0</v>
      </c>
      <c r="R2232" s="202">
        <f>Q2232*H2232</f>
        <v>0</v>
      </c>
      <c r="S2232" s="202">
        <v>0</v>
      </c>
      <c r="T2232" s="203">
        <f>S2232*H2232</f>
        <v>0</v>
      </c>
      <c r="AR2232" s="25" t="s">
        <v>173</v>
      </c>
      <c r="AT2232" s="25" t="s">
        <v>168</v>
      </c>
      <c r="AU2232" s="25" t="s">
        <v>84</v>
      </c>
      <c r="AY2232" s="25" t="s">
        <v>163</v>
      </c>
      <c r="BE2232" s="204">
        <f>IF(N2232="základní",J2232,0)</f>
        <v>0</v>
      </c>
      <c r="BF2232" s="204">
        <f>IF(N2232="snížená",J2232,0)</f>
        <v>0</v>
      </c>
      <c r="BG2232" s="204">
        <f>IF(N2232="zákl. přenesená",J2232,0)</f>
        <v>0</v>
      </c>
      <c r="BH2232" s="204">
        <f>IF(N2232="sníž. přenesená",J2232,0)</f>
        <v>0</v>
      </c>
      <c r="BI2232" s="204">
        <f>IF(N2232="nulová",J2232,0)</f>
        <v>0</v>
      </c>
      <c r="BJ2232" s="25" t="s">
        <v>98</v>
      </c>
      <c r="BK2232" s="204">
        <f>ROUND(I2232*H2232,2)</f>
        <v>0</v>
      </c>
      <c r="BL2232" s="25" t="s">
        <v>173</v>
      </c>
      <c r="BM2232" s="25" t="s">
        <v>2686</v>
      </c>
    </row>
    <row r="2233" spans="2:65" s="1" customFormat="1" ht="27">
      <c r="B2233" s="42"/>
      <c r="C2233" s="64"/>
      <c r="D2233" s="205" t="s">
        <v>175</v>
      </c>
      <c r="E2233" s="64"/>
      <c r="F2233" s="206" t="s">
        <v>1220</v>
      </c>
      <c r="G2233" s="64"/>
      <c r="H2233" s="64"/>
      <c r="I2233" s="164"/>
      <c r="J2233" s="64"/>
      <c r="K2233" s="64"/>
      <c r="L2233" s="62"/>
      <c r="M2233" s="207"/>
      <c r="N2233" s="43"/>
      <c r="O2233" s="43"/>
      <c r="P2233" s="43"/>
      <c r="Q2233" s="43"/>
      <c r="R2233" s="43"/>
      <c r="S2233" s="43"/>
      <c r="T2233" s="79"/>
      <c r="AT2233" s="25" t="s">
        <v>175</v>
      </c>
      <c r="AU2233" s="25" t="s">
        <v>84</v>
      </c>
    </row>
    <row r="2234" spans="2:65" s="1" customFormat="1" ht="25.5" customHeight="1">
      <c r="B2234" s="42"/>
      <c r="C2234" s="193" t="s">
        <v>1931</v>
      </c>
      <c r="D2234" s="193" t="s">
        <v>168</v>
      </c>
      <c r="E2234" s="194" t="s">
        <v>1221</v>
      </c>
      <c r="F2234" s="195" t="s">
        <v>1222</v>
      </c>
      <c r="G2234" s="196" t="s">
        <v>184</v>
      </c>
      <c r="H2234" s="197">
        <v>3</v>
      </c>
      <c r="I2234" s="198"/>
      <c r="J2234" s="199">
        <f>ROUND(I2234*H2234,2)</f>
        <v>0</v>
      </c>
      <c r="K2234" s="195" t="s">
        <v>21</v>
      </c>
      <c r="L2234" s="62"/>
      <c r="M2234" s="200" t="s">
        <v>21</v>
      </c>
      <c r="N2234" s="201" t="s">
        <v>48</v>
      </c>
      <c r="O2234" s="43"/>
      <c r="P2234" s="202">
        <f>O2234*H2234</f>
        <v>0</v>
      </c>
      <c r="Q2234" s="202">
        <v>0</v>
      </c>
      <c r="R2234" s="202">
        <f>Q2234*H2234</f>
        <v>0</v>
      </c>
      <c r="S2234" s="202">
        <v>0</v>
      </c>
      <c r="T2234" s="203">
        <f>S2234*H2234</f>
        <v>0</v>
      </c>
      <c r="AR2234" s="25" t="s">
        <v>173</v>
      </c>
      <c r="AT2234" s="25" t="s">
        <v>168</v>
      </c>
      <c r="AU2234" s="25" t="s">
        <v>84</v>
      </c>
      <c r="AY2234" s="25" t="s">
        <v>163</v>
      </c>
      <c r="BE2234" s="204">
        <f>IF(N2234="základní",J2234,0)</f>
        <v>0</v>
      </c>
      <c r="BF2234" s="204">
        <f>IF(N2234="snížená",J2234,0)</f>
        <v>0</v>
      </c>
      <c r="BG2234" s="204">
        <f>IF(N2234="zákl. přenesená",J2234,0)</f>
        <v>0</v>
      </c>
      <c r="BH2234" s="204">
        <f>IF(N2234="sníž. přenesená",J2234,0)</f>
        <v>0</v>
      </c>
      <c r="BI2234" s="204">
        <f>IF(N2234="nulová",J2234,0)</f>
        <v>0</v>
      </c>
      <c r="BJ2234" s="25" t="s">
        <v>98</v>
      </c>
      <c r="BK2234" s="204">
        <f>ROUND(I2234*H2234,2)</f>
        <v>0</v>
      </c>
      <c r="BL2234" s="25" t="s">
        <v>173</v>
      </c>
      <c r="BM2234" s="25" t="s">
        <v>2687</v>
      </c>
    </row>
    <row r="2235" spans="2:65" s="1" customFormat="1" ht="27">
      <c r="B2235" s="42"/>
      <c r="C2235" s="64"/>
      <c r="D2235" s="205" t="s">
        <v>175</v>
      </c>
      <c r="E2235" s="64"/>
      <c r="F2235" s="206" t="s">
        <v>1222</v>
      </c>
      <c r="G2235" s="64"/>
      <c r="H2235" s="64"/>
      <c r="I2235" s="164"/>
      <c r="J2235" s="64"/>
      <c r="K2235" s="64"/>
      <c r="L2235" s="62"/>
      <c r="M2235" s="207"/>
      <c r="N2235" s="43"/>
      <c r="O2235" s="43"/>
      <c r="P2235" s="43"/>
      <c r="Q2235" s="43"/>
      <c r="R2235" s="43"/>
      <c r="S2235" s="43"/>
      <c r="T2235" s="79"/>
      <c r="AT2235" s="25" t="s">
        <v>175</v>
      </c>
      <c r="AU2235" s="25" t="s">
        <v>84</v>
      </c>
    </row>
    <row r="2236" spans="2:65" s="1" customFormat="1" ht="38.25" customHeight="1">
      <c r="B2236" s="42"/>
      <c r="C2236" s="193" t="s">
        <v>2688</v>
      </c>
      <c r="D2236" s="193" t="s">
        <v>168</v>
      </c>
      <c r="E2236" s="194" t="s">
        <v>1223</v>
      </c>
      <c r="F2236" s="195" t="s">
        <v>1224</v>
      </c>
      <c r="G2236" s="196" t="s">
        <v>184</v>
      </c>
      <c r="H2236" s="197">
        <v>10</v>
      </c>
      <c r="I2236" s="198"/>
      <c r="J2236" s="199">
        <f>ROUND(I2236*H2236,2)</f>
        <v>0</v>
      </c>
      <c r="K2236" s="195" t="s">
        <v>21</v>
      </c>
      <c r="L2236" s="62"/>
      <c r="M2236" s="200" t="s">
        <v>21</v>
      </c>
      <c r="N2236" s="201" t="s">
        <v>48</v>
      </c>
      <c r="O2236" s="43"/>
      <c r="P2236" s="202">
        <f>O2236*H2236</f>
        <v>0</v>
      </c>
      <c r="Q2236" s="202">
        <v>0</v>
      </c>
      <c r="R2236" s="202">
        <f>Q2236*H2236</f>
        <v>0</v>
      </c>
      <c r="S2236" s="202">
        <v>0</v>
      </c>
      <c r="T2236" s="203">
        <f>S2236*H2236</f>
        <v>0</v>
      </c>
      <c r="AR2236" s="25" t="s">
        <v>173</v>
      </c>
      <c r="AT2236" s="25" t="s">
        <v>168</v>
      </c>
      <c r="AU2236" s="25" t="s">
        <v>84</v>
      </c>
      <c r="AY2236" s="25" t="s">
        <v>163</v>
      </c>
      <c r="BE2236" s="204">
        <f>IF(N2236="základní",J2236,0)</f>
        <v>0</v>
      </c>
      <c r="BF2236" s="204">
        <f>IF(N2236="snížená",J2236,0)</f>
        <v>0</v>
      </c>
      <c r="BG2236" s="204">
        <f>IF(N2236="zákl. přenesená",J2236,0)</f>
        <v>0</v>
      </c>
      <c r="BH2236" s="204">
        <f>IF(N2236="sníž. přenesená",J2236,0)</f>
        <v>0</v>
      </c>
      <c r="BI2236" s="204">
        <f>IF(N2236="nulová",J2236,0)</f>
        <v>0</v>
      </c>
      <c r="BJ2236" s="25" t="s">
        <v>98</v>
      </c>
      <c r="BK2236" s="204">
        <f>ROUND(I2236*H2236,2)</f>
        <v>0</v>
      </c>
      <c r="BL2236" s="25" t="s">
        <v>173</v>
      </c>
      <c r="BM2236" s="25" t="s">
        <v>2689</v>
      </c>
    </row>
    <row r="2237" spans="2:65" s="1" customFormat="1" ht="27">
      <c r="B2237" s="42"/>
      <c r="C2237" s="64"/>
      <c r="D2237" s="205" t="s">
        <v>175</v>
      </c>
      <c r="E2237" s="64"/>
      <c r="F2237" s="206" t="s">
        <v>1224</v>
      </c>
      <c r="G2237" s="64"/>
      <c r="H2237" s="64"/>
      <c r="I2237" s="164"/>
      <c r="J2237" s="64"/>
      <c r="K2237" s="64"/>
      <c r="L2237" s="62"/>
      <c r="M2237" s="207"/>
      <c r="N2237" s="43"/>
      <c r="O2237" s="43"/>
      <c r="P2237" s="43"/>
      <c r="Q2237" s="43"/>
      <c r="R2237" s="43"/>
      <c r="S2237" s="43"/>
      <c r="T2237" s="79"/>
      <c r="AT2237" s="25" t="s">
        <v>175</v>
      </c>
      <c r="AU2237" s="25" t="s">
        <v>84</v>
      </c>
    </row>
    <row r="2238" spans="2:65" s="1" customFormat="1" ht="38.25" customHeight="1">
      <c r="B2238" s="42"/>
      <c r="C2238" s="193" t="s">
        <v>1933</v>
      </c>
      <c r="D2238" s="193" t="s">
        <v>168</v>
      </c>
      <c r="E2238" s="194" t="s">
        <v>1225</v>
      </c>
      <c r="F2238" s="195" t="s">
        <v>1226</v>
      </c>
      <c r="G2238" s="196" t="s">
        <v>184</v>
      </c>
      <c r="H2238" s="197">
        <v>3</v>
      </c>
      <c r="I2238" s="198"/>
      <c r="J2238" s="199">
        <f>ROUND(I2238*H2238,2)</f>
        <v>0</v>
      </c>
      <c r="K2238" s="195" t="s">
        <v>21</v>
      </c>
      <c r="L2238" s="62"/>
      <c r="M2238" s="200" t="s">
        <v>21</v>
      </c>
      <c r="N2238" s="201" t="s">
        <v>48</v>
      </c>
      <c r="O2238" s="43"/>
      <c r="P2238" s="202">
        <f>O2238*H2238</f>
        <v>0</v>
      </c>
      <c r="Q2238" s="202">
        <v>0</v>
      </c>
      <c r="R2238" s="202">
        <f>Q2238*H2238</f>
        <v>0</v>
      </c>
      <c r="S2238" s="202">
        <v>0</v>
      </c>
      <c r="T2238" s="203">
        <f>S2238*H2238</f>
        <v>0</v>
      </c>
      <c r="AR2238" s="25" t="s">
        <v>173</v>
      </c>
      <c r="AT2238" s="25" t="s">
        <v>168</v>
      </c>
      <c r="AU2238" s="25" t="s">
        <v>84</v>
      </c>
      <c r="AY2238" s="25" t="s">
        <v>163</v>
      </c>
      <c r="BE2238" s="204">
        <f>IF(N2238="základní",J2238,0)</f>
        <v>0</v>
      </c>
      <c r="BF2238" s="204">
        <f>IF(N2238="snížená",J2238,0)</f>
        <v>0</v>
      </c>
      <c r="BG2238" s="204">
        <f>IF(N2238="zákl. přenesená",J2238,0)</f>
        <v>0</v>
      </c>
      <c r="BH2238" s="204">
        <f>IF(N2238="sníž. přenesená",J2238,0)</f>
        <v>0</v>
      </c>
      <c r="BI2238" s="204">
        <f>IF(N2238="nulová",J2238,0)</f>
        <v>0</v>
      </c>
      <c r="BJ2238" s="25" t="s">
        <v>98</v>
      </c>
      <c r="BK2238" s="204">
        <f>ROUND(I2238*H2238,2)</f>
        <v>0</v>
      </c>
      <c r="BL2238" s="25" t="s">
        <v>173</v>
      </c>
      <c r="BM2238" s="25" t="s">
        <v>2690</v>
      </c>
    </row>
    <row r="2239" spans="2:65" s="1" customFormat="1" ht="27">
      <c r="B2239" s="42"/>
      <c r="C2239" s="64"/>
      <c r="D2239" s="205" t="s">
        <v>175</v>
      </c>
      <c r="E2239" s="64"/>
      <c r="F2239" s="206" t="s">
        <v>1226</v>
      </c>
      <c r="G2239" s="64"/>
      <c r="H2239" s="64"/>
      <c r="I2239" s="164"/>
      <c r="J2239" s="64"/>
      <c r="K2239" s="64"/>
      <c r="L2239" s="62"/>
      <c r="M2239" s="207"/>
      <c r="N2239" s="43"/>
      <c r="O2239" s="43"/>
      <c r="P2239" s="43"/>
      <c r="Q2239" s="43"/>
      <c r="R2239" s="43"/>
      <c r="S2239" s="43"/>
      <c r="T2239" s="79"/>
      <c r="AT2239" s="25" t="s">
        <v>175</v>
      </c>
      <c r="AU2239" s="25" t="s">
        <v>84</v>
      </c>
    </row>
    <row r="2240" spans="2:65" s="1" customFormat="1" ht="38.25" customHeight="1">
      <c r="B2240" s="42"/>
      <c r="C2240" s="193" t="s">
        <v>2691</v>
      </c>
      <c r="D2240" s="193" t="s">
        <v>168</v>
      </c>
      <c r="E2240" s="194" t="s">
        <v>1227</v>
      </c>
      <c r="F2240" s="195" t="s">
        <v>1228</v>
      </c>
      <c r="G2240" s="196" t="s">
        <v>184</v>
      </c>
      <c r="H2240" s="197">
        <v>1</v>
      </c>
      <c r="I2240" s="198"/>
      <c r="J2240" s="199">
        <f>ROUND(I2240*H2240,2)</f>
        <v>0</v>
      </c>
      <c r="K2240" s="195" t="s">
        <v>21</v>
      </c>
      <c r="L2240" s="62"/>
      <c r="M2240" s="200" t="s">
        <v>21</v>
      </c>
      <c r="N2240" s="201" t="s">
        <v>48</v>
      </c>
      <c r="O2240" s="43"/>
      <c r="P2240" s="202">
        <f>O2240*H2240</f>
        <v>0</v>
      </c>
      <c r="Q2240" s="202">
        <v>0</v>
      </c>
      <c r="R2240" s="202">
        <f>Q2240*H2240</f>
        <v>0</v>
      </c>
      <c r="S2240" s="202">
        <v>0</v>
      </c>
      <c r="T2240" s="203">
        <f>S2240*H2240</f>
        <v>0</v>
      </c>
      <c r="AR2240" s="25" t="s">
        <v>173</v>
      </c>
      <c r="AT2240" s="25" t="s">
        <v>168</v>
      </c>
      <c r="AU2240" s="25" t="s">
        <v>84</v>
      </c>
      <c r="AY2240" s="25" t="s">
        <v>163</v>
      </c>
      <c r="BE2240" s="204">
        <f>IF(N2240="základní",J2240,0)</f>
        <v>0</v>
      </c>
      <c r="BF2240" s="204">
        <f>IF(N2240="snížená",J2240,0)</f>
        <v>0</v>
      </c>
      <c r="BG2240" s="204">
        <f>IF(N2240="zákl. přenesená",J2240,0)</f>
        <v>0</v>
      </c>
      <c r="BH2240" s="204">
        <f>IF(N2240="sníž. přenesená",J2240,0)</f>
        <v>0</v>
      </c>
      <c r="BI2240" s="204">
        <f>IF(N2240="nulová",J2240,0)</f>
        <v>0</v>
      </c>
      <c r="BJ2240" s="25" t="s">
        <v>98</v>
      </c>
      <c r="BK2240" s="204">
        <f>ROUND(I2240*H2240,2)</f>
        <v>0</v>
      </c>
      <c r="BL2240" s="25" t="s">
        <v>173</v>
      </c>
      <c r="BM2240" s="25" t="s">
        <v>2692</v>
      </c>
    </row>
    <row r="2241" spans="2:65" s="1" customFormat="1" ht="27">
      <c r="B2241" s="42"/>
      <c r="C2241" s="64"/>
      <c r="D2241" s="205" t="s">
        <v>175</v>
      </c>
      <c r="E2241" s="64"/>
      <c r="F2241" s="206" t="s">
        <v>1228</v>
      </c>
      <c r="G2241" s="64"/>
      <c r="H2241" s="64"/>
      <c r="I2241" s="164"/>
      <c r="J2241" s="64"/>
      <c r="K2241" s="64"/>
      <c r="L2241" s="62"/>
      <c r="M2241" s="207"/>
      <c r="N2241" s="43"/>
      <c r="O2241" s="43"/>
      <c r="P2241" s="43"/>
      <c r="Q2241" s="43"/>
      <c r="R2241" s="43"/>
      <c r="S2241" s="43"/>
      <c r="T2241" s="79"/>
      <c r="AT2241" s="25" t="s">
        <v>175</v>
      </c>
      <c r="AU2241" s="25" t="s">
        <v>84</v>
      </c>
    </row>
    <row r="2242" spans="2:65" s="1" customFormat="1" ht="38.25" customHeight="1">
      <c r="B2242" s="42"/>
      <c r="C2242" s="193" t="s">
        <v>1934</v>
      </c>
      <c r="D2242" s="193" t="s">
        <v>168</v>
      </c>
      <c r="E2242" s="194" t="s">
        <v>1229</v>
      </c>
      <c r="F2242" s="195" t="s">
        <v>1230</v>
      </c>
      <c r="G2242" s="196" t="s">
        <v>288</v>
      </c>
      <c r="H2242" s="197">
        <v>15</v>
      </c>
      <c r="I2242" s="198"/>
      <c r="J2242" s="199">
        <f>ROUND(I2242*H2242,2)</f>
        <v>0</v>
      </c>
      <c r="K2242" s="195" t="s">
        <v>21</v>
      </c>
      <c r="L2242" s="62"/>
      <c r="M2242" s="200" t="s">
        <v>21</v>
      </c>
      <c r="N2242" s="201" t="s">
        <v>48</v>
      </c>
      <c r="O2242" s="43"/>
      <c r="P2242" s="202">
        <f>O2242*H2242</f>
        <v>0</v>
      </c>
      <c r="Q2242" s="202">
        <v>0</v>
      </c>
      <c r="R2242" s="202">
        <f>Q2242*H2242</f>
        <v>0</v>
      </c>
      <c r="S2242" s="202">
        <v>0</v>
      </c>
      <c r="T2242" s="203">
        <f>S2242*H2242</f>
        <v>0</v>
      </c>
      <c r="AR2242" s="25" t="s">
        <v>173</v>
      </c>
      <c r="AT2242" s="25" t="s">
        <v>168</v>
      </c>
      <c r="AU2242" s="25" t="s">
        <v>84</v>
      </c>
      <c r="AY2242" s="25" t="s">
        <v>163</v>
      </c>
      <c r="BE2242" s="204">
        <f>IF(N2242="základní",J2242,0)</f>
        <v>0</v>
      </c>
      <c r="BF2242" s="204">
        <f>IF(N2242="snížená",J2242,0)</f>
        <v>0</v>
      </c>
      <c r="BG2242" s="204">
        <f>IF(N2242="zákl. přenesená",J2242,0)</f>
        <v>0</v>
      </c>
      <c r="BH2242" s="204">
        <f>IF(N2242="sníž. přenesená",J2242,0)</f>
        <v>0</v>
      </c>
      <c r="BI2242" s="204">
        <f>IF(N2242="nulová",J2242,0)</f>
        <v>0</v>
      </c>
      <c r="BJ2242" s="25" t="s">
        <v>98</v>
      </c>
      <c r="BK2242" s="204">
        <f>ROUND(I2242*H2242,2)</f>
        <v>0</v>
      </c>
      <c r="BL2242" s="25" t="s">
        <v>173</v>
      </c>
      <c r="BM2242" s="25" t="s">
        <v>2693</v>
      </c>
    </row>
    <row r="2243" spans="2:65" s="1" customFormat="1" ht="27">
      <c r="B2243" s="42"/>
      <c r="C2243" s="64"/>
      <c r="D2243" s="205" t="s">
        <v>175</v>
      </c>
      <c r="E2243" s="64"/>
      <c r="F2243" s="206" t="s">
        <v>1230</v>
      </c>
      <c r="G2243" s="64"/>
      <c r="H2243" s="64"/>
      <c r="I2243" s="164"/>
      <c r="J2243" s="64"/>
      <c r="K2243" s="64"/>
      <c r="L2243" s="62"/>
      <c r="M2243" s="207"/>
      <c r="N2243" s="43"/>
      <c r="O2243" s="43"/>
      <c r="P2243" s="43"/>
      <c r="Q2243" s="43"/>
      <c r="R2243" s="43"/>
      <c r="S2243" s="43"/>
      <c r="T2243" s="79"/>
      <c r="AT2243" s="25" t="s">
        <v>175</v>
      </c>
      <c r="AU2243" s="25" t="s">
        <v>84</v>
      </c>
    </row>
    <row r="2244" spans="2:65" s="1" customFormat="1" ht="16.5" customHeight="1">
      <c r="B2244" s="42"/>
      <c r="C2244" s="193" t="s">
        <v>471</v>
      </c>
      <c r="D2244" s="193" t="s">
        <v>168</v>
      </c>
      <c r="E2244" s="194" t="s">
        <v>1231</v>
      </c>
      <c r="F2244" s="195" t="s">
        <v>1232</v>
      </c>
      <c r="G2244" s="196" t="s">
        <v>1233</v>
      </c>
      <c r="H2244" s="197">
        <v>24</v>
      </c>
      <c r="I2244" s="198"/>
      <c r="J2244" s="199">
        <f>ROUND(I2244*H2244,2)</f>
        <v>0</v>
      </c>
      <c r="K2244" s="195" t="s">
        <v>21</v>
      </c>
      <c r="L2244" s="62"/>
      <c r="M2244" s="200" t="s">
        <v>21</v>
      </c>
      <c r="N2244" s="201" t="s">
        <v>48</v>
      </c>
      <c r="O2244" s="43"/>
      <c r="P2244" s="202">
        <f>O2244*H2244</f>
        <v>0</v>
      </c>
      <c r="Q2244" s="202">
        <v>0</v>
      </c>
      <c r="R2244" s="202">
        <f>Q2244*H2244</f>
        <v>0</v>
      </c>
      <c r="S2244" s="202">
        <v>0</v>
      </c>
      <c r="T2244" s="203">
        <f>S2244*H2244</f>
        <v>0</v>
      </c>
      <c r="AR2244" s="25" t="s">
        <v>173</v>
      </c>
      <c r="AT2244" s="25" t="s">
        <v>168</v>
      </c>
      <c r="AU2244" s="25" t="s">
        <v>84</v>
      </c>
      <c r="AY2244" s="25" t="s">
        <v>163</v>
      </c>
      <c r="BE2244" s="204">
        <f>IF(N2244="základní",J2244,0)</f>
        <v>0</v>
      </c>
      <c r="BF2244" s="204">
        <f>IF(N2244="snížená",J2244,0)</f>
        <v>0</v>
      </c>
      <c r="BG2244" s="204">
        <f>IF(N2244="zákl. přenesená",J2244,0)</f>
        <v>0</v>
      </c>
      <c r="BH2244" s="204">
        <f>IF(N2244="sníž. přenesená",J2244,0)</f>
        <v>0</v>
      </c>
      <c r="BI2244" s="204">
        <f>IF(N2244="nulová",J2244,0)</f>
        <v>0</v>
      </c>
      <c r="BJ2244" s="25" t="s">
        <v>98</v>
      </c>
      <c r="BK2244" s="204">
        <f>ROUND(I2244*H2244,2)</f>
        <v>0</v>
      </c>
      <c r="BL2244" s="25" t="s">
        <v>173</v>
      </c>
      <c r="BM2244" s="25" t="s">
        <v>2694</v>
      </c>
    </row>
    <row r="2245" spans="2:65" s="1" customFormat="1" ht="13.5">
      <c r="B2245" s="42"/>
      <c r="C2245" s="64"/>
      <c r="D2245" s="205" t="s">
        <v>175</v>
      </c>
      <c r="E2245" s="64"/>
      <c r="F2245" s="206" t="s">
        <v>1232</v>
      </c>
      <c r="G2245" s="64"/>
      <c r="H2245" s="64"/>
      <c r="I2245" s="164"/>
      <c r="J2245" s="64"/>
      <c r="K2245" s="64"/>
      <c r="L2245" s="62"/>
      <c r="M2245" s="207"/>
      <c r="N2245" s="43"/>
      <c r="O2245" s="43"/>
      <c r="P2245" s="43"/>
      <c r="Q2245" s="43"/>
      <c r="R2245" s="43"/>
      <c r="S2245" s="43"/>
      <c r="T2245" s="79"/>
      <c r="AT2245" s="25" t="s">
        <v>175</v>
      </c>
      <c r="AU2245" s="25" t="s">
        <v>84</v>
      </c>
    </row>
    <row r="2246" spans="2:65" s="1" customFormat="1" ht="38.25" customHeight="1">
      <c r="B2246" s="42"/>
      <c r="C2246" s="193" t="s">
        <v>498</v>
      </c>
      <c r="D2246" s="193" t="s">
        <v>168</v>
      </c>
      <c r="E2246" s="194" t="s">
        <v>1234</v>
      </c>
      <c r="F2246" s="195" t="s">
        <v>1235</v>
      </c>
      <c r="G2246" s="196" t="s">
        <v>288</v>
      </c>
      <c r="H2246" s="197">
        <v>7</v>
      </c>
      <c r="I2246" s="198"/>
      <c r="J2246" s="199">
        <f>ROUND(I2246*H2246,2)</f>
        <v>0</v>
      </c>
      <c r="K2246" s="195" t="s">
        <v>21</v>
      </c>
      <c r="L2246" s="62"/>
      <c r="M2246" s="200" t="s">
        <v>21</v>
      </c>
      <c r="N2246" s="201" t="s">
        <v>48</v>
      </c>
      <c r="O2246" s="43"/>
      <c r="P2246" s="202">
        <f>O2246*H2246</f>
        <v>0</v>
      </c>
      <c r="Q2246" s="202">
        <v>0</v>
      </c>
      <c r="R2246" s="202">
        <f>Q2246*H2246</f>
        <v>0</v>
      </c>
      <c r="S2246" s="202">
        <v>0</v>
      </c>
      <c r="T2246" s="203">
        <f>S2246*H2246</f>
        <v>0</v>
      </c>
      <c r="AR2246" s="25" t="s">
        <v>173</v>
      </c>
      <c r="AT2246" s="25" t="s">
        <v>168</v>
      </c>
      <c r="AU2246" s="25" t="s">
        <v>84</v>
      </c>
      <c r="AY2246" s="25" t="s">
        <v>163</v>
      </c>
      <c r="BE2246" s="204">
        <f>IF(N2246="základní",J2246,0)</f>
        <v>0</v>
      </c>
      <c r="BF2246" s="204">
        <f>IF(N2246="snížená",J2246,0)</f>
        <v>0</v>
      </c>
      <c r="BG2246" s="204">
        <f>IF(N2246="zákl. přenesená",J2246,0)</f>
        <v>0</v>
      </c>
      <c r="BH2246" s="204">
        <f>IF(N2246="sníž. přenesená",J2246,0)</f>
        <v>0</v>
      </c>
      <c r="BI2246" s="204">
        <f>IF(N2246="nulová",J2246,0)</f>
        <v>0</v>
      </c>
      <c r="BJ2246" s="25" t="s">
        <v>98</v>
      </c>
      <c r="BK2246" s="204">
        <f>ROUND(I2246*H2246,2)</f>
        <v>0</v>
      </c>
      <c r="BL2246" s="25" t="s">
        <v>173</v>
      </c>
      <c r="BM2246" s="25" t="s">
        <v>2695</v>
      </c>
    </row>
    <row r="2247" spans="2:65" s="1" customFormat="1" ht="27">
      <c r="B2247" s="42"/>
      <c r="C2247" s="64"/>
      <c r="D2247" s="205" t="s">
        <v>175</v>
      </c>
      <c r="E2247" s="64"/>
      <c r="F2247" s="206" t="s">
        <v>1235</v>
      </c>
      <c r="G2247" s="64"/>
      <c r="H2247" s="64"/>
      <c r="I2247" s="164"/>
      <c r="J2247" s="64"/>
      <c r="K2247" s="64"/>
      <c r="L2247" s="62"/>
      <c r="M2247" s="207"/>
      <c r="N2247" s="43"/>
      <c r="O2247" s="43"/>
      <c r="P2247" s="43"/>
      <c r="Q2247" s="43"/>
      <c r="R2247" s="43"/>
      <c r="S2247" s="43"/>
      <c r="T2247" s="79"/>
      <c r="AT2247" s="25" t="s">
        <v>175</v>
      </c>
      <c r="AU2247" s="25" t="s">
        <v>84</v>
      </c>
    </row>
    <row r="2248" spans="2:65" s="1" customFormat="1" ht="38.25" customHeight="1">
      <c r="B2248" s="42"/>
      <c r="C2248" s="193" t="s">
        <v>2696</v>
      </c>
      <c r="D2248" s="193" t="s">
        <v>168</v>
      </c>
      <c r="E2248" s="194" t="s">
        <v>1236</v>
      </c>
      <c r="F2248" s="195" t="s">
        <v>1237</v>
      </c>
      <c r="G2248" s="196" t="s">
        <v>288</v>
      </c>
      <c r="H2248" s="197">
        <v>3</v>
      </c>
      <c r="I2248" s="198"/>
      <c r="J2248" s="199">
        <f>ROUND(I2248*H2248,2)</f>
        <v>0</v>
      </c>
      <c r="K2248" s="195" t="s">
        <v>21</v>
      </c>
      <c r="L2248" s="62"/>
      <c r="M2248" s="200" t="s">
        <v>21</v>
      </c>
      <c r="N2248" s="201" t="s">
        <v>48</v>
      </c>
      <c r="O2248" s="43"/>
      <c r="P2248" s="202">
        <f>O2248*H2248</f>
        <v>0</v>
      </c>
      <c r="Q2248" s="202">
        <v>0</v>
      </c>
      <c r="R2248" s="202">
        <f>Q2248*H2248</f>
        <v>0</v>
      </c>
      <c r="S2248" s="202">
        <v>0</v>
      </c>
      <c r="T2248" s="203">
        <f>S2248*H2248</f>
        <v>0</v>
      </c>
      <c r="AR2248" s="25" t="s">
        <v>173</v>
      </c>
      <c r="AT2248" s="25" t="s">
        <v>168</v>
      </c>
      <c r="AU2248" s="25" t="s">
        <v>84</v>
      </c>
      <c r="AY2248" s="25" t="s">
        <v>163</v>
      </c>
      <c r="BE2248" s="204">
        <f>IF(N2248="základní",J2248,0)</f>
        <v>0</v>
      </c>
      <c r="BF2248" s="204">
        <f>IF(N2248="snížená",J2248,0)</f>
        <v>0</v>
      </c>
      <c r="BG2248" s="204">
        <f>IF(N2248="zákl. přenesená",J2248,0)</f>
        <v>0</v>
      </c>
      <c r="BH2248" s="204">
        <f>IF(N2248="sníž. přenesená",J2248,0)</f>
        <v>0</v>
      </c>
      <c r="BI2248" s="204">
        <f>IF(N2248="nulová",J2248,0)</f>
        <v>0</v>
      </c>
      <c r="BJ2248" s="25" t="s">
        <v>98</v>
      </c>
      <c r="BK2248" s="204">
        <f>ROUND(I2248*H2248,2)</f>
        <v>0</v>
      </c>
      <c r="BL2248" s="25" t="s">
        <v>173</v>
      </c>
      <c r="BM2248" s="25" t="s">
        <v>2697</v>
      </c>
    </row>
    <row r="2249" spans="2:65" s="1" customFormat="1" ht="27">
      <c r="B2249" s="42"/>
      <c r="C2249" s="64"/>
      <c r="D2249" s="205" t="s">
        <v>175</v>
      </c>
      <c r="E2249" s="64"/>
      <c r="F2249" s="206" t="s">
        <v>1237</v>
      </c>
      <c r="G2249" s="64"/>
      <c r="H2249" s="64"/>
      <c r="I2249" s="164"/>
      <c r="J2249" s="64"/>
      <c r="K2249" s="64"/>
      <c r="L2249" s="62"/>
      <c r="M2249" s="207"/>
      <c r="N2249" s="43"/>
      <c r="O2249" s="43"/>
      <c r="P2249" s="43"/>
      <c r="Q2249" s="43"/>
      <c r="R2249" s="43"/>
      <c r="S2249" s="43"/>
      <c r="T2249" s="79"/>
      <c r="AT2249" s="25" t="s">
        <v>175</v>
      </c>
      <c r="AU2249" s="25" t="s">
        <v>84</v>
      </c>
    </row>
    <row r="2250" spans="2:65" s="1" customFormat="1" ht="25.5" customHeight="1">
      <c r="B2250" s="42"/>
      <c r="C2250" s="193" t="s">
        <v>1936</v>
      </c>
      <c r="D2250" s="193" t="s">
        <v>168</v>
      </c>
      <c r="E2250" s="194" t="s">
        <v>1238</v>
      </c>
      <c r="F2250" s="195" t="s">
        <v>1239</v>
      </c>
      <c r="G2250" s="196" t="s">
        <v>288</v>
      </c>
      <c r="H2250" s="197">
        <v>26</v>
      </c>
      <c r="I2250" s="198"/>
      <c r="J2250" s="199">
        <f>ROUND(I2250*H2250,2)</f>
        <v>0</v>
      </c>
      <c r="K2250" s="195" t="s">
        <v>21</v>
      </c>
      <c r="L2250" s="62"/>
      <c r="M2250" s="200" t="s">
        <v>21</v>
      </c>
      <c r="N2250" s="201" t="s">
        <v>48</v>
      </c>
      <c r="O2250" s="43"/>
      <c r="P2250" s="202">
        <f>O2250*H2250</f>
        <v>0</v>
      </c>
      <c r="Q2250" s="202">
        <v>0</v>
      </c>
      <c r="R2250" s="202">
        <f>Q2250*H2250</f>
        <v>0</v>
      </c>
      <c r="S2250" s="202">
        <v>0</v>
      </c>
      <c r="T2250" s="203">
        <f>S2250*H2250</f>
        <v>0</v>
      </c>
      <c r="AR2250" s="25" t="s">
        <v>173</v>
      </c>
      <c r="AT2250" s="25" t="s">
        <v>168</v>
      </c>
      <c r="AU2250" s="25" t="s">
        <v>84</v>
      </c>
      <c r="AY2250" s="25" t="s">
        <v>163</v>
      </c>
      <c r="BE2250" s="204">
        <f>IF(N2250="základní",J2250,0)</f>
        <v>0</v>
      </c>
      <c r="BF2250" s="204">
        <f>IF(N2250="snížená",J2250,0)</f>
        <v>0</v>
      </c>
      <c r="BG2250" s="204">
        <f>IF(N2250="zákl. přenesená",J2250,0)</f>
        <v>0</v>
      </c>
      <c r="BH2250" s="204">
        <f>IF(N2250="sníž. přenesená",J2250,0)</f>
        <v>0</v>
      </c>
      <c r="BI2250" s="204">
        <f>IF(N2250="nulová",J2250,0)</f>
        <v>0</v>
      </c>
      <c r="BJ2250" s="25" t="s">
        <v>98</v>
      </c>
      <c r="BK2250" s="204">
        <f>ROUND(I2250*H2250,2)</f>
        <v>0</v>
      </c>
      <c r="BL2250" s="25" t="s">
        <v>173</v>
      </c>
      <c r="BM2250" s="25" t="s">
        <v>2698</v>
      </c>
    </row>
    <row r="2251" spans="2:65" s="1" customFormat="1" ht="27">
      <c r="B2251" s="42"/>
      <c r="C2251" s="64"/>
      <c r="D2251" s="205" t="s">
        <v>175</v>
      </c>
      <c r="E2251" s="64"/>
      <c r="F2251" s="206" t="s">
        <v>1239</v>
      </c>
      <c r="G2251" s="64"/>
      <c r="H2251" s="64"/>
      <c r="I2251" s="164"/>
      <c r="J2251" s="64"/>
      <c r="K2251" s="64"/>
      <c r="L2251" s="62"/>
      <c r="M2251" s="207"/>
      <c r="N2251" s="43"/>
      <c r="O2251" s="43"/>
      <c r="P2251" s="43"/>
      <c r="Q2251" s="43"/>
      <c r="R2251" s="43"/>
      <c r="S2251" s="43"/>
      <c r="T2251" s="79"/>
      <c r="AT2251" s="25" t="s">
        <v>175</v>
      </c>
      <c r="AU2251" s="25" t="s">
        <v>84</v>
      </c>
    </row>
    <row r="2252" spans="2:65" s="1" customFormat="1" ht="25.5" customHeight="1">
      <c r="B2252" s="42"/>
      <c r="C2252" s="193" t="s">
        <v>2699</v>
      </c>
      <c r="D2252" s="193" t="s">
        <v>168</v>
      </c>
      <c r="E2252" s="194" t="s">
        <v>1240</v>
      </c>
      <c r="F2252" s="195" t="s">
        <v>1241</v>
      </c>
      <c r="G2252" s="196" t="s">
        <v>288</v>
      </c>
      <c r="H2252" s="197">
        <v>18</v>
      </c>
      <c r="I2252" s="198"/>
      <c r="J2252" s="199">
        <f>ROUND(I2252*H2252,2)</f>
        <v>0</v>
      </c>
      <c r="K2252" s="195" t="s">
        <v>21</v>
      </c>
      <c r="L2252" s="62"/>
      <c r="M2252" s="200" t="s">
        <v>21</v>
      </c>
      <c r="N2252" s="201" t="s">
        <v>48</v>
      </c>
      <c r="O2252" s="43"/>
      <c r="P2252" s="202">
        <f>O2252*H2252</f>
        <v>0</v>
      </c>
      <c r="Q2252" s="202">
        <v>0</v>
      </c>
      <c r="R2252" s="202">
        <f>Q2252*H2252</f>
        <v>0</v>
      </c>
      <c r="S2252" s="202">
        <v>0</v>
      </c>
      <c r="T2252" s="203">
        <f>S2252*H2252</f>
        <v>0</v>
      </c>
      <c r="AR2252" s="25" t="s">
        <v>173</v>
      </c>
      <c r="AT2252" s="25" t="s">
        <v>168</v>
      </c>
      <c r="AU2252" s="25" t="s">
        <v>84</v>
      </c>
      <c r="AY2252" s="25" t="s">
        <v>163</v>
      </c>
      <c r="BE2252" s="204">
        <f>IF(N2252="základní",J2252,0)</f>
        <v>0</v>
      </c>
      <c r="BF2252" s="204">
        <f>IF(N2252="snížená",J2252,0)</f>
        <v>0</v>
      </c>
      <c r="BG2252" s="204">
        <f>IF(N2252="zákl. přenesená",J2252,0)</f>
        <v>0</v>
      </c>
      <c r="BH2252" s="204">
        <f>IF(N2252="sníž. přenesená",J2252,0)</f>
        <v>0</v>
      </c>
      <c r="BI2252" s="204">
        <f>IF(N2252="nulová",J2252,0)</f>
        <v>0</v>
      </c>
      <c r="BJ2252" s="25" t="s">
        <v>98</v>
      </c>
      <c r="BK2252" s="204">
        <f>ROUND(I2252*H2252,2)</f>
        <v>0</v>
      </c>
      <c r="BL2252" s="25" t="s">
        <v>173</v>
      </c>
      <c r="BM2252" s="25" t="s">
        <v>2700</v>
      </c>
    </row>
    <row r="2253" spans="2:65" s="1" customFormat="1" ht="27">
      <c r="B2253" s="42"/>
      <c r="C2253" s="64"/>
      <c r="D2253" s="205" t="s">
        <v>175</v>
      </c>
      <c r="E2253" s="64"/>
      <c r="F2253" s="206" t="s">
        <v>1241</v>
      </c>
      <c r="G2253" s="64"/>
      <c r="H2253" s="64"/>
      <c r="I2253" s="164"/>
      <c r="J2253" s="64"/>
      <c r="K2253" s="64"/>
      <c r="L2253" s="62"/>
      <c r="M2253" s="207"/>
      <c r="N2253" s="43"/>
      <c r="O2253" s="43"/>
      <c r="P2253" s="43"/>
      <c r="Q2253" s="43"/>
      <c r="R2253" s="43"/>
      <c r="S2253" s="43"/>
      <c r="T2253" s="79"/>
      <c r="AT2253" s="25" t="s">
        <v>175</v>
      </c>
      <c r="AU2253" s="25" t="s">
        <v>84</v>
      </c>
    </row>
    <row r="2254" spans="2:65" s="1" customFormat="1" ht="25.5" customHeight="1">
      <c r="B2254" s="42"/>
      <c r="C2254" s="193" t="s">
        <v>1938</v>
      </c>
      <c r="D2254" s="193" t="s">
        <v>168</v>
      </c>
      <c r="E2254" s="194" t="s">
        <v>1242</v>
      </c>
      <c r="F2254" s="195" t="s">
        <v>1243</v>
      </c>
      <c r="G2254" s="196" t="s">
        <v>288</v>
      </c>
      <c r="H2254" s="197">
        <v>12</v>
      </c>
      <c r="I2254" s="198"/>
      <c r="J2254" s="199">
        <f>ROUND(I2254*H2254,2)</f>
        <v>0</v>
      </c>
      <c r="K2254" s="195" t="s">
        <v>21</v>
      </c>
      <c r="L2254" s="62"/>
      <c r="M2254" s="200" t="s">
        <v>21</v>
      </c>
      <c r="N2254" s="201" t="s">
        <v>48</v>
      </c>
      <c r="O2254" s="43"/>
      <c r="P2254" s="202">
        <f>O2254*H2254</f>
        <v>0</v>
      </c>
      <c r="Q2254" s="202">
        <v>0</v>
      </c>
      <c r="R2254" s="202">
        <f>Q2254*H2254</f>
        <v>0</v>
      </c>
      <c r="S2254" s="202">
        <v>0</v>
      </c>
      <c r="T2254" s="203">
        <f>S2254*H2254</f>
        <v>0</v>
      </c>
      <c r="AR2254" s="25" t="s">
        <v>173</v>
      </c>
      <c r="AT2254" s="25" t="s">
        <v>168</v>
      </c>
      <c r="AU2254" s="25" t="s">
        <v>84</v>
      </c>
      <c r="AY2254" s="25" t="s">
        <v>163</v>
      </c>
      <c r="BE2254" s="204">
        <f>IF(N2254="základní",J2254,0)</f>
        <v>0</v>
      </c>
      <c r="BF2254" s="204">
        <f>IF(N2254="snížená",J2254,0)</f>
        <v>0</v>
      </c>
      <c r="BG2254" s="204">
        <f>IF(N2254="zákl. přenesená",J2254,0)</f>
        <v>0</v>
      </c>
      <c r="BH2254" s="204">
        <f>IF(N2254="sníž. přenesená",J2254,0)</f>
        <v>0</v>
      </c>
      <c r="BI2254" s="204">
        <f>IF(N2254="nulová",J2254,0)</f>
        <v>0</v>
      </c>
      <c r="BJ2254" s="25" t="s">
        <v>98</v>
      </c>
      <c r="BK2254" s="204">
        <f>ROUND(I2254*H2254,2)</f>
        <v>0</v>
      </c>
      <c r="BL2254" s="25" t="s">
        <v>173</v>
      </c>
      <c r="BM2254" s="25" t="s">
        <v>2701</v>
      </c>
    </row>
    <row r="2255" spans="2:65" s="1" customFormat="1" ht="27">
      <c r="B2255" s="42"/>
      <c r="C2255" s="64"/>
      <c r="D2255" s="205" t="s">
        <v>175</v>
      </c>
      <c r="E2255" s="64"/>
      <c r="F2255" s="206" t="s">
        <v>1243</v>
      </c>
      <c r="G2255" s="64"/>
      <c r="H2255" s="64"/>
      <c r="I2255" s="164"/>
      <c r="J2255" s="64"/>
      <c r="K2255" s="64"/>
      <c r="L2255" s="62"/>
      <c r="M2255" s="207"/>
      <c r="N2255" s="43"/>
      <c r="O2255" s="43"/>
      <c r="P2255" s="43"/>
      <c r="Q2255" s="43"/>
      <c r="R2255" s="43"/>
      <c r="S2255" s="43"/>
      <c r="T2255" s="79"/>
      <c r="AT2255" s="25" t="s">
        <v>175</v>
      </c>
      <c r="AU2255" s="25" t="s">
        <v>84</v>
      </c>
    </row>
    <row r="2256" spans="2:65" s="1" customFormat="1" ht="25.5" customHeight="1">
      <c r="B2256" s="42"/>
      <c r="C2256" s="193" t="s">
        <v>2702</v>
      </c>
      <c r="D2256" s="193" t="s">
        <v>168</v>
      </c>
      <c r="E2256" s="194" t="s">
        <v>1244</v>
      </c>
      <c r="F2256" s="195" t="s">
        <v>1245</v>
      </c>
      <c r="G2256" s="196" t="s">
        <v>288</v>
      </c>
      <c r="H2256" s="197">
        <v>158</v>
      </c>
      <c r="I2256" s="198"/>
      <c r="J2256" s="199">
        <f>ROUND(I2256*H2256,2)</f>
        <v>0</v>
      </c>
      <c r="K2256" s="195" t="s">
        <v>21</v>
      </c>
      <c r="L2256" s="62"/>
      <c r="M2256" s="200" t="s">
        <v>21</v>
      </c>
      <c r="N2256" s="201" t="s">
        <v>48</v>
      </c>
      <c r="O2256" s="43"/>
      <c r="P2256" s="202">
        <f>O2256*H2256</f>
        <v>0</v>
      </c>
      <c r="Q2256" s="202">
        <v>0</v>
      </c>
      <c r="R2256" s="202">
        <f>Q2256*H2256</f>
        <v>0</v>
      </c>
      <c r="S2256" s="202">
        <v>0</v>
      </c>
      <c r="T2256" s="203">
        <f>S2256*H2256</f>
        <v>0</v>
      </c>
      <c r="AR2256" s="25" t="s">
        <v>173</v>
      </c>
      <c r="AT2256" s="25" t="s">
        <v>168</v>
      </c>
      <c r="AU2256" s="25" t="s">
        <v>84</v>
      </c>
      <c r="AY2256" s="25" t="s">
        <v>163</v>
      </c>
      <c r="BE2256" s="204">
        <f>IF(N2256="základní",J2256,0)</f>
        <v>0</v>
      </c>
      <c r="BF2256" s="204">
        <f>IF(N2256="snížená",J2256,0)</f>
        <v>0</v>
      </c>
      <c r="BG2256" s="204">
        <f>IF(N2256="zákl. přenesená",J2256,0)</f>
        <v>0</v>
      </c>
      <c r="BH2256" s="204">
        <f>IF(N2256="sníž. přenesená",J2256,0)</f>
        <v>0</v>
      </c>
      <c r="BI2256" s="204">
        <f>IF(N2256="nulová",J2256,0)</f>
        <v>0</v>
      </c>
      <c r="BJ2256" s="25" t="s">
        <v>98</v>
      </c>
      <c r="BK2256" s="204">
        <f>ROUND(I2256*H2256,2)</f>
        <v>0</v>
      </c>
      <c r="BL2256" s="25" t="s">
        <v>173</v>
      </c>
      <c r="BM2256" s="25" t="s">
        <v>2703</v>
      </c>
    </row>
    <row r="2257" spans="2:65" s="1" customFormat="1" ht="27">
      <c r="B2257" s="42"/>
      <c r="C2257" s="64"/>
      <c r="D2257" s="205" t="s">
        <v>175</v>
      </c>
      <c r="E2257" s="64"/>
      <c r="F2257" s="206" t="s">
        <v>1245</v>
      </c>
      <c r="G2257" s="64"/>
      <c r="H2257" s="64"/>
      <c r="I2257" s="164"/>
      <c r="J2257" s="64"/>
      <c r="K2257" s="64"/>
      <c r="L2257" s="62"/>
      <c r="M2257" s="207"/>
      <c r="N2257" s="43"/>
      <c r="O2257" s="43"/>
      <c r="P2257" s="43"/>
      <c r="Q2257" s="43"/>
      <c r="R2257" s="43"/>
      <c r="S2257" s="43"/>
      <c r="T2257" s="79"/>
      <c r="AT2257" s="25" t="s">
        <v>175</v>
      </c>
      <c r="AU2257" s="25" t="s">
        <v>84</v>
      </c>
    </row>
    <row r="2258" spans="2:65" s="1" customFormat="1" ht="38.25" customHeight="1">
      <c r="B2258" s="42"/>
      <c r="C2258" s="193" t="s">
        <v>1939</v>
      </c>
      <c r="D2258" s="193" t="s">
        <v>168</v>
      </c>
      <c r="E2258" s="194" t="s">
        <v>1246</v>
      </c>
      <c r="F2258" s="195" t="s">
        <v>1247</v>
      </c>
      <c r="G2258" s="196" t="s">
        <v>184</v>
      </c>
      <c r="H2258" s="197">
        <v>3</v>
      </c>
      <c r="I2258" s="198"/>
      <c r="J2258" s="199">
        <f>ROUND(I2258*H2258,2)</f>
        <v>0</v>
      </c>
      <c r="K2258" s="195" t="s">
        <v>21</v>
      </c>
      <c r="L2258" s="62"/>
      <c r="M2258" s="200" t="s">
        <v>21</v>
      </c>
      <c r="N2258" s="201" t="s">
        <v>48</v>
      </c>
      <c r="O2258" s="43"/>
      <c r="P2258" s="202">
        <f>O2258*H2258</f>
        <v>0</v>
      </c>
      <c r="Q2258" s="202">
        <v>0</v>
      </c>
      <c r="R2258" s="202">
        <f>Q2258*H2258</f>
        <v>0</v>
      </c>
      <c r="S2258" s="202">
        <v>0</v>
      </c>
      <c r="T2258" s="203">
        <f>S2258*H2258</f>
        <v>0</v>
      </c>
      <c r="AR2258" s="25" t="s">
        <v>173</v>
      </c>
      <c r="AT2258" s="25" t="s">
        <v>168</v>
      </c>
      <c r="AU2258" s="25" t="s">
        <v>84</v>
      </c>
      <c r="AY2258" s="25" t="s">
        <v>163</v>
      </c>
      <c r="BE2258" s="204">
        <f>IF(N2258="základní",J2258,0)</f>
        <v>0</v>
      </c>
      <c r="BF2258" s="204">
        <f>IF(N2258="snížená",J2258,0)</f>
        <v>0</v>
      </c>
      <c r="BG2258" s="204">
        <f>IF(N2258="zákl. přenesená",J2258,0)</f>
        <v>0</v>
      </c>
      <c r="BH2258" s="204">
        <f>IF(N2258="sníž. přenesená",J2258,0)</f>
        <v>0</v>
      </c>
      <c r="BI2258" s="204">
        <f>IF(N2258="nulová",J2258,0)</f>
        <v>0</v>
      </c>
      <c r="BJ2258" s="25" t="s">
        <v>98</v>
      </c>
      <c r="BK2258" s="204">
        <f>ROUND(I2258*H2258,2)</f>
        <v>0</v>
      </c>
      <c r="BL2258" s="25" t="s">
        <v>173</v>
      </c>
      <c r="BM2258" s="25" t="s">
        <v>2704</v>
      </c>
    </row>
    <row r="2259" spans="2:65" s="1" customFormat="1" ht="40.5">
      <c r="B2259" s="42"/>
      <c r="C2259" s="64"/>
      <c r="D2259" s="205" t="s">
        <v>175</v>
      </c>
      <c r="E2259" s="64"/>
      <c r="F2259" s="206" t="s">
        <v>1247</v>
      </c>
      <c r="G2259" s="64"/>
      <c r="H2259" s="64"/>
      <c r="I2259" s="164"/>
      <c r="J2259" s="64"/>
      <c r="K2259" s="64"/>
      <c r="L2259" s="62"/>
      <c r="M2259" s="207"/>
      <c r="N2259" s="43"/>
      <c r="O2259" s="43"/>
      <c r="P2259" s="43"/>
      <c r="Q2259" s="43"/>
      <c r="R2259" s="43"/>
      <c r="S2259" s="43"/>
      <c r="T2259" s="79"/>
      <c r="AT2259" s="25" t="s">
        <v>175</v>
      </c>
      <c r="AU2259" s="25" t="s">
        <v>84</v>
      </c>
    </row>
    <row r="2260" spans="2:65" s="1" customFormat="1" ht="38.25" customHeight="1">
      <c r="B2260" s="42"/>
      <c r="C2260" s="193" t="s">
        <v>2705</v>
      </c>
      <c r="D2260" s="193" t="s">
        <v>168</v>
      </c>
      <c r="E2260" s="194" t="s">
        <v>1248</v>
      </c>
      <c r="F2260" s="195" t="s">
        <v>1249</v>
      </c>
      <c r="G2260" s="196" t="s">
        <v>184</v>
      </c>
      <c r="H2260" s="197">
        <v>2</v>
      </c>
      <c r="I2260" s="198"/>
      <c r="J2260" s="199">
        <f>ROUND(I2260*H2260,2)</f>
        <v>0</v>
      </c>
      <c r="K2260" s="195" t="s">
        <v>21</v>
      </c>
      <c r="L2260" s="62"/>
      <c r="M2260" s="200" t="s">
        <v>21</v>
      </c>
      <c r="N2260" s="201" t="s">
        <v>48</v>
      </c>
      <c r="O2260" s="43"/>
      <c r="P2260" s="202">
        <f>O2260*H2260</f>
        <v>0</v>
      </c>
      <c r="Q2260" s="202">
        <v>0</v>
      </c>
      <c r="R2260" s="202">
        <f>Q2260*H2260</f>
        <v>0</v>
      </c>
      <c r="S2260" s="202">
        <v>0</v>
      </c>
      <c r="T2260" s="203">
        <f>S2260*H2260</f>
        <v>0</v>
      </c>
      <c r="AR2260" s="25" t="s">
        <v>173</v>
      </c>
      <c r="AT2260" s="25" t="s">
        <v>168</v>
      </c>
      <c r="AU2260" s="25" t="s">
        <v>84</v>
      </c>
      <c r="AY2260" s="25" t="s">
        <v>163</v>
      </c>
      <c r="BE2260" s="204">
        <f>IF(N2260="základní",J2260,0)</f>
        <v>0</v>
      </c>
      <c r="BF2260" s="204">
        <f>IF(N2260="snížená",J2260,0)</f>
        <v>0</v>
      </c>
      <c r="BG2260" s="204">
        <f>IF(N2260="zákl. přenesená",J2260,0)</f>
        <v>0</v>
      </c>
      <c r="BH2260" s="204">
        <f>IF(N2260="sníž. přenesená",J2260,0)</f>
        <v>0</v>
      </c>
      <c r="BI2260" s="204">
        <f>IF(N2260="nulová",J2260,0)</f>
        <v>0</v>
      </c>
      <c r="BJ2260" s="25" t="s">
        <v>98</v>
      </c>
      <c r="BK2260" s="204">
        <f>ROUND(I2260*H2260,2)</f>
        <v>0</v>
      </c>
      <c r="BL2260" s="25" t="s">
        <v>173</v>
      </c>
      <c r="BM2260" s="25" t="s">
        <v>2706</v>
      </c>
    </row>
    <row r="2261" spans="2:65" s="1" customFormat="1" ht="40.5">
      <c r="B2261" s="42"/>
      <c r="C2261" s="64"/>
      <c r="D2261" s="205" t="s">
        <v>175</v>
      </c>
      <c r="E2261" s="64"/>
      <c r="F2261" s="206" t="s">
        <v>1249</v>
      </c>
      <c r="G2261" s="64"/>
      <c r="H2261" s="64"/>
      <c r="I2261" s="164"/>
      <c r="J2261" s="64"/>
      <c r="K2261" s="64"/>
      <c r="L2261" s="62"/>
      <c r="M2261" s="207"/>
      <c r="N2261" s="43"/>
      <c r="O2261" s="43"/>
      <c r="P2261" s="43"/>
      <c r="Q2261" s="43"/>
      <c r="R2261" s="43"/>
      <c r="S2261" s="43"/>
      <c r="T2261" s="79"/>
      <c r="AT2261" s="25" t="s">
        <v>175</v>
      </c>
      <c r="AU2261" s="25" t="s">
        <v>84</v>
      </c>
    </row>
    <row r="2262" spans="2:65" s="1" customFormat="1" ht="16.5" customHeight="1">
      <c r="B2262" s="42"/>
      <c r="C2262" s="193" t="s">
        <v>1941</v>
      </c>
      <c r="D2262" s="193" t="s">
        <v>168</v>
      </c>
      <c r="E2262" s="194" t="s">
        <v>1250</v>
      </c>
      <c r="F2262" s="195" t="s">
        <v>1251</v>
      </c>
      <c r="G2262" s="196" t="s">
        <v>184</v>
      </c>
      <c r="H2262" s="197">
        <v>12</v>
      </c>
      <c r="I2262" s="198"/>
      <c r="J2262" s="199">
        <f>ROUND(I2262*H2262,2)</f>
        <v>0</v>
      </c>
      <c r="K2262" s="195" t="s">
        <v>21</v>
      </c>
      <c r="L2262" s="62"/>
      <c r="M2262" s="200" t="s">
        <v>21</v>
      </c>
      <c r="N2262" s="201" t="s">
        <v>48</v>
      </c>
      <c r="O2262" s="43"/>
      <c r="P2262" s="202">
        <f>O2262*H2262</f>
        <v>0</v>
      </c>
      <c r="Q2262" s="202">
        <v>0</v>
      </c>
      <c r="R2262" s="202">
        <f>Q2262*H2262</f>
        <v>0</v>
      </c>
      <c r="S2262" s="202">
        <v>0</v>
      </c>
      <c r="T2262" s="203">
        <f>S2262*H2262</f>
        <v>0</v>
      </c>
      <c r="AR2262" s="25" t="s">
        <v>173</v>
      </c>
      <c r="AT2262" s="25" t="s">
        <v>168</v>
      </c>
      <c r="AU2262" s="25" t="s">
        <v>84</v>
      </c>
      <c r="AY2262" s="25" t="s">
        <v>163</v>
      </c>
      <c r="BE2262" s="204">
        <f>IF(N2262="základní",J2262,0)</f>
        <v>0</v>
      </c>
      <c r="BF2262" s="204">
        <f>IF(N2262="snížená",J2262,0)</f>
        <v>0</v>
      </c>
      <c r="BG2262" s="204">
        <f>IF(N2262="zákl. přenesená",J2262,0)</f>
        <v>0</v>
      </c>
      <c r="BH2262" s="204">
        <f>IF(N2262="sníž. přenesená",J2262,0)</f>
        <v>0</v>
      </c>
      <c r="BI2262" s="204">
        <f>IF(N2262="nulová",J2262,0)</f>
        <v>0</v>
      </c>
      <c r="BJ2262" s="25" t="s">
        <v>98</v>
      </c>
      <c r="BK2262" s="204">
        <f>ROUND(I2262*H2262,2)</f>
        <v>0</v>
      </c>
      <c r="BL2262" s="25" t="s">
        <v>173</v>
      </c>
      <c r="BM2262" s="25" t="s">
        <v>2707</v>
      </c>
    </row>
    <row r="2263" spans="2:65" s="1" customFormat="1" ht="13.5">
      <c r="B2263" s="42"/>
      <c r="C2263" s="64"/>
      <c r="D2263" s="205" t="s">
        <v>175</v>
      </c>
      <c r="E2263" s="64"/>
      <c r="F2263" s="206" t="s">
        <v>1251</v>
      </c>
      <c r="G2263" s="64"/>
      <c r="H2263" s="64"/>
      <c r="I2263" s="164"/>
      <c r="J2263" s="64"/>
      <c r="K2263" s="64"/>
      <c r="L2263" s="62"/>
      <c r="M2263" s="207"/>
      <c r="N2263" s="43"/>
      <c r="O2263" s="43"/>
      <c r="P2263" s="43"/>
      <c r="Q2263" s="43"/>
      <c r="R2263" s="43"/>
      <c r="S2263" s="43"/>
      <c r="T2263" s="79"/>
      <c r="AT2263" s="25" t="s">
        <v>175</v>
      </c>
      <c r="AU2263" s="25" t="s">
        <v>84</v>
      </c>
    </row>
    <row r="2264" spans="2:65" s="1" customFormat="1" ht="16.5" customHeight="1">
      <c r="B2264" s="42"/>
      <c r="C2264" s="193" t="s">
        <v>2708</v>
      </c>
      <c r="D2264" s="193" t="s">
        <v>168</v>
      </c>
      <c r="E2264" s="194" t="s">
        <v>1252</v>
      </c>
      <c r="F2264" s="195" t="s">
        <v>1253</v>
      </c>
      <c r="G2264" s="196" t="s">
        <v>1254</v>
      </c>
      <c r="H2264" s="197">
        <v>36</v>
      </c>
      <c r="I2264" s="198"/>
      <c r="J2264" s="199">
        <f>ROUND(I2264*H2264,2)</f>
        <v>0</v>
      </c>
      <c r="K2264" s="195" t="s">
        <v>21</v>
      </c>
      <c r="L2264" s="62"/>
      <c r="M2264" s="200" t="s">
        <v>21</v>
      </c>
      <c r="N2264" s="201" t="s">
        <v>48</v>
      </c>
      <c r="O2264" s="43"/>
      <c r="P2264" s="202">
        <f>O2264*H2264</f>
        <v>0</v>
      </c>
      <c r="Q2264" s="202">
        <v>0</v>
      </c>
      <c r="R2264" s="202">
        <f>Q2264*H2264</f>
        <v>0</v>
      </c>
      <c r="S2264" s="202">
        <v>0</v>
      </c>
      <c r="T2264" s="203">
        <f>S2264*H2264</f>
        <v>0</v>
      </c>
      <c r="AR2264" s="25" t="s">
        <v>173</v>
      </c>
      <c r="AT2264" s="25" t="s">
        <v>168</v>
      </c>
      <c r="AU2264" s="25" t="s">
        <v>84</v>
      </c>
      <c r="AY2264" s="25" t="s">
        <v>163</v>
      </c>
      <c r="BE2264" s="204">
        <f>IF(N2264="základní",J2264,0)</f>
        <v>0</v>
      </c>
      <c r="BF2264" s="204">
        <f>IF(N2264="snížená",J2264,0)</f>
        <v>0</v>
      </c>
      <c r="BG2264" s="204">
        <f>IF(N2264="zákl. přenesená",J2264,0)</f>
        <v>0</v>
      </c>
      <c r="BH2264" s="204">
        <f>IF(N2264="sníž. přenesená",J2264,0)</f>
        <v>0</v>
      </c>
      <c r="BI2264" s="204">
        <f>IF(N2264="nulová",J2264,0)</f>
        <v>0</v>
      </c>
      <c r="BJ2264" s="25" t="s">
        <v>98</v>
      </c>
      <c r="BK2264" s="204">
        <f>ROUND(I2264*H2264,2)</f>
        <v>0</v>
      </c>
      <c r="BL2264" s="25" t="s">
        <v>173</v>
      </c>
      <c r="BM2264" s="25" t="s">
        <v>2709</v>
      </c>
    </row>
    <row r="2265" spans="2:65" s="1" customFormat="1" ht="13.5">
      <c r="B2265" s="42"/>
      <c r="C2265" s="64"/>
      <c r="D2265" s="205" t="s">
        <v>175</v>
      </c>
      <c r="E2265" s="64"/>
      <c r="F2265" s="206" t="s">
        <v>1253</v>
      </c>
      <c r="G2265" s="64"/>
      <c r="H2265" s="64"/>
      <c r="I2265" s="164"/>
      <c r="J2265" s="64"/>
      <c r="K2265" s="64"/>
      <c r="L2265" s="62"/>
      <c r="M2265" s="207"/>
      <c r="N2265" s="43"/>
      <c r="O2265" s="43"/>
      <c r="P2265" s="43"/>
      <c r="Q2265" s="43"/>
      <c r="R2265" s="43"/>
      <c r="S2265" s="43"/>
      <c r="T2265" s="79"/>
      <c r="AT2265" s="25" t="s">
        <v>175</v>
      </c>
      <c r="AU2265" s="25" t="s">
        <v>84</v>
      </c>
    </row>
    <row r="2266" spans="2:65" s="1" customFormat="1" ht="16.5" customHeight="1">
      <c r="B2266" s="42"/>
      <c r="C2266" s="193" t="s">
        <v>1942</v>
      </c>
      <c r="D2266" s="193" t="s">
        <v>168</v>
      </c>
      <c r="E2266" s="194" t="s">
        <v>1255</v>
      </c>
      <c r="F2266" s="195" t="s">
        <v>1256</v>
      </c>
      <c r="G2266" s="196" t="s">
        <v>184</v>
      </c>
      <c r="H2266" s="197">
        <v>12</v>
      </c>
      <c r="I2266" s="198"/>
      <c r="J2266" s="199">
        <f>ROUND(I2266*H2266,2)</f>
        <v>0</v>
      </c>
      <c r="K2266" s="195" t="s">
        <v>21</v>
      </c>
      <c r="L2266" s="62"/>
      <c r="M2266" s="200" t="s">
        <v>21</v>
      </c>
      <c r="N2266" s="201" t="s">
        <v>48</v>
      </c>
      <c r="O2266" s="43"/>
      <c r="P2266" s="202">
        <f>O2266*H2266</f>
        <v>0</v>
      </c>
      <c r="Q2266" s="202">
        <v>0</v>
      </c>
      <c r="R2266" s="202">
        <f>Q2266*H2266</f>
        <v>0</v>
      </c>
      <c r="S2266" s="202">
        <v>0</v>
      </c>
      <c r="T2266" s="203">
        <f>S2266*H2266</f>
        <v>0</v>
      </c>
      <c r="AR2266" s="25" t="s">
        <v>173</v>
      </c>
      <c r="AT2266" s="25" t="s">
        <v>168</v>
      </c>
      <c r="AU2266" s="25" t="s">
        <v>84</v>
      </c>
      <c r="AY2266" s="25" t="s">
        <v>163</v>
      </c>
      <c r="BE2266" s="204">
        <f>IF(N2266="základní",J2266,0)</f>
        <v>0</v>
      </c>
      <c r="BF2266" s="204">
        <f>IF(N2266="snížená",J2266,0)</f>
        <v>0</v>
      </c>
      <c r="BG2266" s="204">
        <f>IF(N2266="zákl. přenesená",J2266,0)</f>
        <v>0</v>
      </c>
      <c r="BH2266" s="204">
        <f>IF(N2266="sníž. přenesená",J2266,0)</f>
        <v>0</v>
      </c>
      <c r="BI2266" s="204">
        <f>IF(N2266="nulová",J2266,0)</f>
        <v>0</v>
      </c>
      <c r="BJ2266" s="25" t="s">
        <v>98</v>
      </c>
      <c r="BK2266" s="204">
        <f>ROUND(I2266*H2266,2)</f>
        <v>0</v>
      </c>
      <c r="BL2266" s="25" t="s">
        <v>173</v>
      </c>
      <c r="BM2266" s="25" t="s">
        <v>2710</v>
      </c>
    </row>
    <row r="2267" spans="2:65" s="1" customFormat="1" ht="13.5">
      <c r="B2267" s="42"/>
      <c r="C2267" s="64"/>
      <c r="D2267" s="205" t="s">
        <v>175</v>
      </c>
      <c r="E2267" s="64"/>
      <c r="F2267" s="206" t="s">
        <v>1256</v>
      </c>
      <c r="G2267" s="64"/>
      <c r="H2267" s="64"/>
      <c r="I2267" s="164"/>
      <c r="J2267" s="64"/>
      <c r="K2267" s="64"/>
      <c r="L2267" s="62"/>
      <c r="M2267" s="207"/>
      <c r="N2267" s="43"/>
      <c r="O2267" s="43"/>
      <c r="P2267" s="43"/>
      <c r="Q2267" s="43"/>
      <c r="R2267" s="43"/>
      <c r="S2267" s="43"/>
      <c r="T2267" s="79"/>
      <c r="AT2267" s="25" t="s">
        <v>175</v>
      </c>
      <c r="AU2267" s="25" t="s">
        <v>84</v>
      </c>
    </row>
    <row r="2268" spans="2:65" s="1" customFormat="1" ht="16.5" customHeight="1">
      <c r="B2268" s="42"/>
      <c r="C2268" s="193" t="s">
        <v>2711</v>
      </c>
      <c r="D2268" s="193" t="s">
        <v>168</v>
      </c>
      <c r="E2268" s="194" t="s">
        <v>1257</v>
      </c>
      <c r="F2268" s="195" t="s">
        <v>1258</v>
      </c>
      <c r="G2268" s="196" t="s">
        <v>1259</v>
      </c>
      <c r="H2268" s="197">
        <v>12</v>
      </c>
      <c r="I2268" s="198"/>
      <c r="J2268" s="199">
        <f>ROUND(I2268*H2268,2)</f>
        <v>0</v>
      </c>
      <c r="K2268" s="195" t="s">
        <v>21</v>
      </c>
      <c r="L2268" s="62"/>
      <c r="M2268" s="200" t="s">
        <v>21</v>
      </c>
      <c r="N2268" s="201" t="s">
        <v>48</v>
      </c>
      <c r="O2268" s="43"/>
      <c r="P2268" s="202">
        <f>O2268*H2268</f>
        <v>0</v>
      </c>
      <c r="Q2268" s="202">
        <v>0</v>
      </c>
      <c r="R2268" s="202">
        <f>Q2268*H2268</f>
        <v>0</v>
      </c>
      <c r="S2268" s="202">
        <v>0</v>
      </c>
      <c r="T2268" s="203">
        <f>S2268*H2268</f>
        <v>0</v>
      </c>
      <c r="AR2268" s="25" t="s">
        <v>173</v>
      </c>
      <c r="AT2268" s="25" t="s">
        <v>168</v>
      </c>
      <c r="AU2268" s="25" t="s">
        <v>84</v>
      </c>
      <c r="AY2268" s="25" t="s">
        <v>163</v>
      </c>
      <c r="BE2268" s="204">
        <f>IF(N2268="základní",J2268,0)</f>
        <v>0</v>
      </c>
      <c r="BF2268" s="204">
        <f>IF(N2268="snížená",J2268,0)</f>
        <v>0</v>
      </c>
      <c r="BG2268" s="204">
        <f>IF(N2268="zákl. přenesená",J2268,0)</f>
        <v>0</v>
      </c>
      <c r="BH2268" s="204">
        <f>IF(N2268="sníž. přenesená",J2268,0)</f>
        <v>0</v>
      </c>
      <c r="BI2268" s="204">
        <f>IF(N2268="nulová",J2268,0)</f>
        <v>0</v>
      </c>
      <c r="BJ2268" s="25" t="s">
        <v>98</v>
      </c>
      <c r="BK2268" s="204">
        <f>ROUND(I2268*H2268,2)</f>
        <v>0</v>
      </c>
      <c r="BL2268" s="25" t="s">
        <v>173</v>
      </c>
      <c r="BM2268" s="25" t="s">
        <v>2712</v>
      </c>
    </row>
    <row r="2269" spans="2:65" s="1" customFormat="1" ht="13.5">
      <c r="B2269" s="42"/>
      <c r="C2269" s="64"/>
      <c r="D2269" s="205" t="s">
        <v>175</v>
      </c>
      <c r="E2269" s="64"/>
      <c r="F2269" s="206" t="s">
        <v>1258</v>
      </c>
      <c r="G2269" s="64"/>
      <c r="H2269" s="64"/>
      <c r="I2269" s="164"/>
      <c r="J2269" s="64"/>
      <c r="K2269" s="64"/>
      <c r="L2269" s="62"/>
      <c r="M2269" s="207"/>
      <c r="N2269" s="43"/>
      <c r="O2269" s="43"/>
      <c r="P2269" s="43"/>
      <c r="Q2269" s="43"/>
      <c r="R2269" s="43"/>
      <c r="S2269" s="43"/>
      <c r="T2269" s="79"/>
      <c r="AT2269" s="25" t="s">
        <v>175</v>
      </c>
      <c r="AU2269" s="25" t="s">
        <v>84</v>
      </c>
    </row>
    <row r="2270" spans="2:65" s="1" customFormat="1" ht="16.5" customHeight="1">
      <c r="B2270" s="42"/>
      <c r="C2270" s="193" t="s">
        <v>1944</v>
      </c>
      <c r="D2270" s="193" t="s">
        <v>168</v>
      </c>
      <c r="E2270" s="194" t="s">
        <v>1260</v>
      </c>
      <c r="F2270" s="195" t="s">
        <v>1261</v>
      </c>
      <c r="G2270" s="196" t="s">
        <v>288</v>
      </c>
      <c r="H2270" s="197">
        <v>158</v>
      </c>
      <c r="I2270" s="198"/>
      <c r="J2270" s="199">
        <f>ROUND(I2270*H2270,2)</f>
        <v>0</v>
      </c>
      <c r="K2270" s="195" t="s">
        <v>21</v>
      </c>
      <c r="L2270" s="62"/>
      <c r="M2270" s="200" t="s">
        <v>21</v>
      </c>
      <c r="N2270" s="201" t="s">
        <v>48</v>
      </c>
      <c r="O2270" s="43"/>
      <c r="P2270" s="202">
        <f>O2270*H2270</f>
        <v>0</v>
      </c>
      <c r="Q2270" s="202">
        <v>0</v>
      </c>
      <c r="R2270" s="202">
        <f>Q2270*H2270</f>
        <v>0</v>
      </c>
      <c r="S2270" s="202">
        <v>0</v>
      </c>
      <c r="T2270" s="203">
        <f>S2270*H2270</f>
        <v>0</v>
      </c>
      <c r="AR2270" s="25" t="s">
        <v>173</v>
      </c>
      <c r="AT2270" s="25" t="s">
        <v>168</v>
      </c>
      <c r="AU2270" s="25" t="s">
        <v>84</v>
      </c>
      <c r="AY2270" s="25" t="s">
        <v>163</v>
      </c>
      <c r="BE2270" s="204">
        <f>IF(N2270="základní",J2270,0)</f>
        <v>0</v>
      </c>
      <c r="BF2270" s="204">
        <f>IF(N2270="snížená",J2270,0)</f>
        <v>0</v>
      </c>
      <c r="BG2270" s="204">
        <f>IF(N2270="zákl. přenesená",J2270,0)</f>
        <v>0</v>
      </c>
      <c r="BH2270" s="204">
        <f>IF(N2270="sníž. přenesená",J2270,0)</f>
        <v>0</v>
      </c>
      <c r="BI2270" s="204">
        <f>IF(N2270="nulová",J2270,0)</f>
        <v>0</v>
      </c>
      <c r="BJ2270" s="25" t="s">
        <v>98</v>
      </c>
      <c r="BK2270" s="204">
        <f>ROUND(I2270*H2270,2)</f>
        <v>0</v>
      </c>
      <c r="BL2270" s="25" t="s">
        <v>173</v>
      </c>
      <c r="BM2270" s="25" t="s">
        <v>2713</v>
      </c>
    </row>
    <row r="2271" spans="2:65" s="1" customFormat="1" ht="13.5">
      <c r="B2271" s="42"/>
      <c r="C2271" s="64"/>
      <c r="D2271" s="205" t="s">
        <v>175</v>
      </c>
      <c r="E2271" s="64"/>
      <c r="F2271" s="206" t="s">
        <v>1261</v>
      </c>
      <c r="G2271" s="64"/>
      <c r="H2271" s="64"/>
      <c r="I2271" s="164"/>
      <c r="J2271" s="64"/>
      <c r="K2271" s="64"/>
      <c r="L2271" s="62"/>
      <c r="M2271" s="207"/>
      <c r="N2271" s="43"/>
      <c r="O2271" s="43"/>
      <c r="P2271" s="43"/>
      <c r="Q2271" s="43"/>
      <c r="R2271" s="43"/>
      <c r="S2271" s="43"/>
      <c r="T2271" s="79"/>
      <c r="AT2271" s="25" t="s">
        <v>175</v>
      </c>
      <c r="AU2271" s="25" t="s">
        <v>84</v>
      </c>
    </row>
    <row r="2272" spans="2:65" s="1" customFormat="1" ht="16.5" customHeight="1">
      <c r="B2272" s="42"/>
      <c r="C2272" s="193" t="s">
        <v>2714</v>
      </c>
      <c r="D2272" s="193" t="s">
        <v>168</v>
      </c>
      <c r="E2272" s="194" t="s">
        <v>1262</v>
      </c>
      <c r="F2272" s="195" t="s">
        <v>1263</v>
      </c>
      <c r="G2272" s="196" t="s">
        <v>184</v>
      </c>
      <c r="H2272" s="197">
        <v>12</v>
      </c>
      <c r="I2272" s="198"/>
      <c r="J2272" s="199">
        <f>ROUND(I2272*H2272,2)</f>
        <v>0</v>
      </c>
      <c r="K2272" s="195" t="s">
        <v>21</v>
      </c>
      <c r="L2272" s="62"/>
      <c r="M2272" s="200" t="s">
        <v>21</v>
      </c>
      <c r="N2272" s="201" t="s">
        <v>48</v>
      </c>
      <c r="O2272" s="43"/>
      <c r="P2272" s="202">
        <f>O2272*H2272</f>
        <v>0</v>
      </c>
      <c r="Q2272" s="202">
        <v>0</v>
      </c>
      <c r="R2272" s="202">
        <f>Q2272*H2272</f>
        <v>0</v>
      </c>
      <c r="S2272" s="202">
        <v>0</v>
      </c>
      <c r="T2272" s="203">
        <f>S2272*H2272</f>
        <v>0</v>
      </c>
      <c r="AR2272" s="25" t="s">
        <v>173</v>
      </c>
      <c r="AT2272" s="25" t="s">
        <v>168</v>
      </c>
      <c r="AU2272" s="25" t="s">
        <v>84</v>
      </c>
      <c r="AY2272" s="25" t="s">
        <v>163</v>
      </c>
      <c r="BE2272" s="204">
        <f>IF(N2272="základní",J2272,0)</f>
        <v>0</v>
      </c>
      <c r="BF2272" s="204">
        <f>IF(N2272="snížená",J2272,0)</f>
        <v>0</v>
      </c>
      <c r="BG2272" s="204">
        <f>IF(N2272="zákl. přenesená",J2272,0)</f>
        <v>0</v>
      </c>
      <c r="BH2272" s="204">
        <f>IF(N2272="sníž. přenesená",J2272,0)</f>
        <v>0</v>
      </c>
      <c r="BI2272" s="204">
        <f>IF(N2272="nulová",J2272,0)</f>
        <v>0</v>
      </c>
      <c r="BJ2272" s="25" t="s">
        <v>98</v>
      </c>
      <c r="BK2272" s="204">
        <f>ROUND(I2272*H2272,2)</f>
        <v>0</v>
      </c>
      <c r="BL2272" s="25" t="s">
        <v>173</v>
      </c>
      <c r="BM2272" s="25" t="s">
        <v>2715</v>
      </c>
    </row>
    <row r="2273" spans="2:65" s="1" customFormat="1" ht="13.5">
      <c r="B2273" s="42"/>
      <c r="C2273" s="64"/>
      <c r="D2273" s="205" t="s">
        <v>175</v>
      </c>
      <c r="E2273" s="64"/>
      <c r="F2273" s="206" t="s">
        <v>1263</v>
      </c>
      <c r="G2273" s="64"/>
      <c r="H2273" s="64"/>
      <c r="I2273" s="164"/>
      <c r="J2273" s="64"/>
      <c r="K2273" s="64"/>
      <c r="L2273" s="62"/>
      <c r="M2273" s="207"/>
      <c r="N2273" s="43"/>
      <c r="O2273" s="43"/>
      <c r="P2273" s="43"/>
      <c r="Q2273" s="43"/>
      <c r="R2273" s="43"/>
      <c r="S2273" s="43"/>
      <c r="T2273" s="79"/>
      <c r="AT2273" s="25" t="s">
        <v>175</v>
      </c>
      <c r="AU2273" s="25" t="s">
        <v>84</v>
      </c>
    </row>
    <row r="2274" spans="2:65" s="1" customFormat="1" ht="16.5" customHeight="1">
      <c r="B2274" s="42"/>
      <c r="C2274" s="193" t="s">
        <v>1945</v>
      </c>
      <c r="D2274" s="193" t="s">
        <v>168</v>
      </c>
      <c r="E2274" s="194" t="s">
        <v>1264</v>
      </c>
      <c r="F2274" s="195" t="s">
        <v>1265</v>
      </c>
      <c r="G2274" s="196" t="s">
        <v>288</v>
      </c>
      <c r="H2274" s="197">
        <v>26</v>
      </c>
      <c r="I2274" s="198"/>
      <c r="J2274" s="199">
        <f>ROUND(I2274*H2274,2)</f>
        <v>0</v>
      </c>
      <c r="K2274" s="195" t="s">
        <v>21</v>
      </c>
      <c r="L2274" s="62"/>
      <c r="M2274" s="200" t="s">
        <v>21</v>
      </c>
      <c r="N2274" s="201" t="s">
        <v>48</v>
      </c>
      <c r="O2274" s="43"/>
      <c r="P2274" s="202">
        <f>O2274*H2274</f>
        <v>0</v>
      </c>
      <c r="Q2274" s="202">
        <v>0</v>
      </c>
      <c r="R2274" s="202">
        <f>Q2274*H2274</f>
        <v>0</v>
      </c>
      <c r="S2274" s="202">
        <v>0</v>
      </c>
      <c r="T2274" s="203">
        <f>S2274*H2274</f>
        <v>0</v>
      </c>
      <c r="AR2274" s="25" t="s">
        <v>173</v>
      </c>
      <c r="AT2274" s="25" t="s">
        <v>168</v>
      </c>
      <c r="AU2274" s="25" t="s">
        <v>84</v>
      </c>
      <c r="AY2274" s="25" t="s">
        <v>163</v>
      </c>
      <c r="BE2274" s="204">
        <f>IF(N2274="základní",J2274,0)</f>
        <v>0</v>
      </c>
      <c r="BF2274" s="204">
        <f>IF(N2274="snížená",J2274,0)</f>
        <v>0</v>
      </c>
      <c r="BG2274" s="204">
        <f>IF(N2274="zákl. přenesená",J2274,0)</f>
        <v>0</v>
      </c>
      <c r="BH2274" s="204">
        <f>IF(N2274="sníž. přenesená",J2274,0)</f>
        <v>0</v>
      </c>
      <c r="BI2274" s="204">
        <f>IF(N2274="nulová",J2274,0)</f>
        <v>0</v>
      </c>
      <c r="BJ2274" s="25" t="s">
        <v>98</v>
      </c>
      <c r="BK2274" s="204">
        <f>ROUND(I2274*H2274,2)</f>
        <v>0</v>
      </c>
      <c r="BL2274" s="25" t="s">
        <v>173</v>
      </c>
      <c r="BM2274" s="25" t="s">
        <v>2716</v>
      </c>
    </row>
    <row r="2275" spans="2:65" s="1" customFormat="1" ht="13.5">
      <c r="B2275" s="42"/>
      <c r="C2275" s="64"/>
      <c r="D2275" s="205" t="s">
        <v>175</v>
      </c>
      <c r="E2275" s="64"/>
      <c r="F2275" s="206" t="s">
        <v>1265</v>
      </c>
      <c r="G2275" s="64"/>
      <c r="H2275" s="64"/>
      <c r="I2275" s="164"/>
      <c r="J2275" s="64"/>
      <c r="K2275" s="64"/>
      <c r="L2275" s="62"/>
      <c r="M2275" s="207"/>
      <c r="N2275" s="43"/>
      <c r="O2275" s="43"/>
      <c r="P2275" s="43"/>
      <c r="Q2275" s="43"/>
      <c r="R2275" s="43"/>
      <c r="S2275" s="43"/>
      <c r="T2275" s="79"/>
      <c r="AT2275" s="25" t="s">
        <v>175</v>
      </c>
      <c r="AU2275" s="25" t="s">
        <v>84</v>
      </c>
    </row>
    <row r="2276" spans="2:65" s="1" customFormat="1" ht="16.5" customHeight="1">
      <c r="B2276" s="42"/>
      <c r="C2276" s="193" t="s">
        <v>2717</v>
      </c>
      <c r="D2276" s="193" t="s">
        <v>168</v>
      </c>
      <c r="E2276" s="194" t="s">
        <v>1266</v>
      </c>
      <c r="F2276" s="195" t="s">
        <v>1267</v>
      </c>
      <c r="G2276" s="196" t="s">
        <v>288</v>
      </c>
      <c r="H2276" s="197">
        <v>18</v>
      </c>
      <c r="I2276" s="198"/>
      <c r="J2276" s="199">
        <f>ROUND(I2276*H2276,2)</f>
        <v>0</v>
      </c>
      <c r="K2276" s="195" t="s">
        <v>21</v>
      </c>
      <c r="L2276" s="62"/>
      <c r="M2276" s="200" t="s">
        <v>21</v>
      </c>
      <c r="N2276" s="201" t="s">
        <v>48</v>
      </c>
      <c r="O2276" s="43"/>
      <c r="P2276" s="202">
        <f>O2276*H2276</f>
        <v>0</v>
      </c>
      <c r="Q2276" s="202">
        <v>0</v>
      </c>
      <c r="R2276" s="202">
        <f>Q2276*H2276</f>
        <v>0</v>
      </c>
      <c r="S2276" s="202">
        <v>0</v>
      </c>
      <c r="T2276" s="203">
        <f>S2276*H2276</f>
        <v>0</v>
      </c>
      <c r="AR2276" s="25" t="s">
        <v>173</v>
      </c>
      <c r="AT2276" s="25" t="s">
        <v>168</v>
      </c>
      <c r="AU2276" s="25" t="s">
        <v>84</v>
      </c>
      <c r="AY2276" s="25" t="s">
        <v>163</v>
      </c>
      <c r="BE2276" s="204">
        <f>IF(N2276="základní",J2276,0)</f>
        <v>0</v>
      </c>
      <c r="BF2276" s="204">
        <f>IF(N2276="snížená",J2276,0)</f>
        <v>0</v>
      </c>
      <c r="BG2276" s="204">
        <f>IF(N2276="zákl. přenesená",J2276,0)</f>
        <v>0</v>
      </c>
      <c r="BH2276" s="204">
        <f>IF(N2276="sníž. přenesená",J2276,0)</f>
        <v>0</v>
      </c>
      <c r="BI2276" s="204">
        <f>IF(N2276="nulová",J2276,0)</f>
        <v>0</v>
      </c>
      <c r="BJ2276" s="25" t="s">
        <v>98</v>
      </c>
      <c r="BK2276" s="204">
        <f>ROUND(I2276*H2276,2)</f>
        <v>0</v>
      </c>
      <c r="BL2276" s="25" t="s">
        <v>173</v>
      </c>
      <c r="BM2276" s="25" t="s">
        <v>2718</v>
      </c>
    </row>
    <row r="2277" spans="2:65" s="1" customFormat="1" ht="13.5">
      <c r="B2277" s="42"/>
      <c r="C2277" s="64"/>
      <c r="D2277" s="205" t="s">
        <v>175</v>
      </c>
      <c r="E2277" s="64"/>
      <c r="F2277" s="206" t="s">
        <v>1267</v>
      </c>
      <c r="G2277" s="64"/>
      <c r="H2277" s="64"/>
      <c r="I2277" s="164"/>
      <c r="J2277" s="64"/>
      <c r="K2277" s="64"/>
      <c r="L2277" s="62"/>
      <c r="M2277" s="207"/>
      <c r="N2277" s="43"/>
      <c r="O2277" s="43"/>
      <c r="P2277" s="43"/>
      <c r="Q2277" s="43"/>
      <c r="R2277" s="43"/>
      <c r="S2277" s="43"/>
      <c r="T2277" s="79"/>
      <c r="AT2277" s="25" t="s">
        <v>175</v>
      </c>
      <c r="AU2277" s="25" t="s">
        <v>84</v>
      </c>
    </row>
    <row r="2278" spans="2:65" s="1" customFormat="1" ht="16.5" customHeight="1">
      <c r="B2278" s="42"/>
      <c r="C2278" s="193" t="s">
        <v>1947</v>
      </c>
      <c r="D2278" s="193" t="s">
        <v>168</v>
      </c>
      <c r="E2278" s="194" t="s">
        <v>1268</v>
      </c>
      <c r="F2278" s="195" t="s">
        <v>1269</v>
      </c>
      <c r="G2278" s="196" t="s">
        <v>288</v>
      </c>
      <c r="H2278" s="197">
        <v>12</v>
      </c>
      <c r="I2278" s="198"/>
      <c r="J2278" s="199">
        <f>ROUND(I2278*H2278,2)</f>
        <v>0</v>
      </c>
      <c r="K2278" s="195" t="s">
        <v>21</v>
      </c>
      <c r="L2278" s="62"/>
      <c r="M2278" s="200" t="s">
        <v>21</v>
      </c>
      <c r="N2278" s="201" t="s">
        <v>48</v>
      </c>
      <c r="O2278" s="43"/>
      <c r="P2278" s="202">
        <f>O2278*H2278</f>
        <v>0</v>
      </c>
      <c r="Q2278" s="202">
        <v>0</v>
      </c>
      <c r="R2278" s="202">
        <f>Q2278*H2278</f>
        <v>0</v>
      </c>
      <c r="S2278" s="202">
        <v>0</v>
      </c>
      <c r="T2278" s="203">
        <f>S2278*H2278</f>
        <v>0</v>
      </c>
      <c r="AR2278" s="25" t="s">
        <v>173</v>
      </c>
      <c r="AT2278" s="25" t="s">
        <v>168</v>
      </c>
      <c r="AU2278" s="25" t="s">
        <v>84</v>
      </c>
      <c r="AY2278" s="25" t="s">
        <v>163</v>
      </c>
      <c r="BE2278" s="204">
        <f>IF(N2278="základní",J2278,0)</f>
        <v>0</v>
      </c>
      <c r="BF2278" s="204">
        <f>IF(N2278="snížená",J2278,0)</f>
        <v>0</v>
      </c>
      <c r="BG2278" s="204">
        <f>IF(N2278="zákl. přenesená",J2278,0)</f>
        <v>0</v>
      </c>
      <c r="BH2278" s="204">
        <f>IF(N2278="sníž. přenesená",J2278,0)</f>
        <v>0</v>
      </c>
      <c r="BI2278" s="204">
        <f>IF(N2278="nulová",J2278,0)</f>
        <v>0</v>
      </c>
      <c r="BJ2278" s="25" t="s">
        <v>98</v>
      </c>
      <c r="BK2278" s="204">
        <f>ROUND(I2278*H2278,2)</f>
        <v>0</v>
      </c>
      <c r="BL2278" s="25" t="s">
        <v>173</v>
      </c>
      <c r="BM2278" s="25" t="s">
        <v>2719</v>
      </c>
    </row>
    <row r="2279" spans="2:65" s="1" customFormat="1" ht="13.5">
      <c r="B2279" s="42"/>
      <c r="C2279" s="64"/>
      <c r="D2279" s="205" t="s">
        <v>175</v>
      </c>
      <c r="E2279" s="64"/>
      <c r="F2279" s="206" t="s">
        <v>1269</v>
      </c>
      <c r="G2279" s="64"/>
      <c r="H2279" s="64"/>
      <c r="I2279" s="164"/>
      <c r="J2279" s="64"/>
      <c r="K2279" s="64"/>
      <c r="L2279" s="62"/>
      <c r="M2279" s="207"/>
      <c r="N2279" s="43"/>
      <c r="O2279" s="43"/>
      <c r="P2279" s="43"/>
      <c r="Q2279" s="43"/>
      <c r="R2279" s="43"/>
      <c r="S2279" s="43"/>
      <c r="T2279" s="79"/>
      <c r="AT2279" s="25" t="s">
        <v>175</v>
      </c>
      <c r="AU2279" s="25" t="s">
        <v>84</v>
      </c>
    </row>
    <row r="2280" spans="2:65" s="1" customFormat="1" ht="16.5" customHeight="1">
      <c r="B2280" s="42"/>
      <c r="C2280" s="193" t="s">
        <v>2720</v>
      </c>
      <c r="D2280" s="193" t="s">
        <v>168</v>
      </c>
      <c r="E2280" s="194" t="s">
        <v>1270</v>
      </c>
      <c r="F2280" s="195" t="s">
        <v>1271</v>
      </c>
      <c r="G2280" s="196" t="s">
        <v>1272</v>
      </c>
      <c r="H2280" s="197">
        <v>12</v>
      </c>
      <c r="I2280" s="198"/>
      <c r="J2280" s="199">
        <f>ROUND(I2280*H2280,2)</f>
        <v>0</v>
      </c>
      <c r="K2280" s="195" t="s">
        <v>21</v>
      </c>
      <c r="L2280" s="62"/>
      <c r="M2280" s="200" t="s">
        <v>21</v>
      </c>
      <c r="N2280" s="201" t="s">
        <v>48</v>
      </c>
      <c r="O2280" s="43"/>
      <c r="P2280" s="202">
        <f>O2280*H2280</f>
        <v>0</v>
      </c>
      <c r="Q2280" s="202">
        <v>0</v>
      </c>
      <c r="R2280" s="202">
        <f>Q2280*H2280</f>
        <v>0</v>
      </c>
      <c r="S2280" s="202">
        <v>0</v>
      </c>
      <c r="T2280" s="203">
        <f>S2280*H2280</f>
        <v>0</v>
      </c>
      <c r="AR2280" s="25" t="s">
        <v>173</v>
      </c>
      <c r="AT2280" s="25" t="s">
        <v>168</v>
      </c>
      <c r="AU2280" s="25" t="s">
        <v>84</v>
      </c>
      <c r="AY2280" s="25" t="s">
        <v>163</v>
      </c>
      <c r="BE2280" s="204">
        <f>IF(N2280="základní",J2280,0)</f>
        <v>0</v>
      </c>
      <c r="BF2280" s="204">
        <f>IF(N2280="snížená",J2280,0)</f>
        <v>0</v>
      </c>
      <c r="BG2280" s="204">
        <f>IF(N2280="zákl. přenesená",J2280,0)</f>
        <v>0</v>
      </c>
      <c r="BH2280" s="204">
        <f>IF(N2280="sníž. přenesená",J2280,0)</f>
        <v>0</v>
      </c>
      <c r="BI2280" s="204">
        <f>IF(N2280="nulová",J2280,0)</f>
        <v>0</v>
      </c>
      <c r="BJ2280" s="25" t="s">
        <v>98</v>
      </c>
      <c r="BK2280" s="204">
        <f>ROUND(I2280*H2280,2)</f>
        <v>0</v>
      </c>
      <c r="BL2280" s="25" t="s">
        <v>173</v>
      </c>
      <c r="BM2280" s="25" t="s">
        <v>2721</v>
      </c>
    </row>
    <row r="2281" spans="2:65" s="1" customFormat="1" ht="13.5">
      <c r="B2281" s="42"/>
      <c r="C2281" s="64"/>
      <c r="D2281" s="205" t="s">
        <v>175</v>
      </c>
      <c r="E2281" s="64"/>
      <c r="F2281" s="206" t="s">
        <v>1271</v>
      </c>
      <c r="G2281" s="64"/>
      <c r="H2281" s="64"/>
      <c r="I2281" s="164"/>
      <c r="J2281" s="64"/>
      <c r="K2281" s="64"/>
      <c r="L2281" s="62"/>
      <c r="M2281" s="207"/>
      <c r="N2281" s="43"/>
      <c r="O2281" s="43"/>
      <c r="P2281" s="43"/>
      <c r="Q2281" s="43"/>
      <c r="R2281" s="43"/>
      <c r="S2281" s="43"/>
      <c r="T2281" s="79"/>
      <c r="AT2281" s="25" t="s">
        <v>175</v>
      </c>
      <c r="AU2281" s="25" t="s">
        <v>84</v>
      </c>
    </row>
    <row r="2282" spans="2:65" s="1" customFormat="1" ht="25.5" customHeight="1">
      <c r="B2282" s="42"/>
      <c r="C2282" s="193" t="s">
        <v>1948</v>
      </c>
      <c r="D2282" s="193" t="s">
        <v>168</v>
      </c>
      <c r="E2282" s="194" t="s">
        <v>1273</v>
      </c>
      <c r="F2282" s="195" t="s">
        <v>1274</v>
      </c>
      <c r="G2282" s="196" t="s">
        <v>1275</v>
      </c>
      <c r="H2282" s="197">
        <v>15</v>
      </c>
      <c r="I2282" s="198"/>
      <c r="J2282" s="199">
        <f>ROUND(I2282*H2282,2)</f>
        <v>0</v>
      </c>
      <c r="K2282" s="195" t="s">
        <v>21</v>
      </c>
      <c r="L2282" s="62"/>
      <c r="M2282" s="200" t="s">
        <v>21</v>
      </c>
      <c r="N2282" s="201" t="s">
        <v>48</v>
      </c>
      <c r="O2282" s="43"/>
      <c r="P2282" s="202">
        <f>O2282*H2282</f>
        <v>0</v>
      </c>
      <c r="Q2282" s="202">
        <v>0</v>
      </c>
      <c r="R2282" s="202">
        <f>Q2282*H2282</f>
        <v>0</v>
      </c>
      <c r="S2282" s="202">
        <v>0</v>
      </c>
      <c r="T2282" s="203">
        <f>S2282*H2282</f>
        <v>0</v>
      </c>
      <c r="AR2282" s="25" t="s">
        <v>173</v>
      </c>
      <c r="AT2282" s="25" t="s">
        <v>168</v>
      </c>
      <c r="AU2282" s="25" t="s">
        <v>84</v>
      </c>
      <c r="AY2282" s="25" t="s">
        <v>163</v>
      </c>
      <c r="BE2282" s="204">
        <f>IF(N2282="základní",J2282,0)</f>
        <v>0</v>
      </c>
      <c r="BF2282" s="204">
        <f>IF(N2282="snížená",J2282,0)</f>
        <v>0</v>
      </c>
      <c r="BG2282" s="204">
        <f>IF(N2282="zákl. přenesená",J2282,0)</f>
        <v>0</v>
      </c>
      <c r="BH2282" s="204">
        <f>IF(N2282="sníž. přenesená",J2282,0)</f>
        <v>0</v>
      </c>
      <c r="BI2282" s="204">
        <f>IF(N2282="nulová",J2282,0)</f>
        <v>0</v>
      </c>
      <c r="BJ2282" s="25" t="s">
        <v>98</v>
      </c>
      <c r="BK2282" s="204">
        <f>ROUND(I2282*H2282,2)</f>
        <v>0</v>
      </c>
      <c r="BL2282" s="25" t="s">
        <v>173</v>
      </c>
      <c r="BM2282" s="25" t="s">
        <v>2722</v>
      </c>
    </row>
    <row r="2283" spans="2:65" s="1" customFormat="1" ht="13.5">
      <c r="B2283" s="42"/>
      <c r="C2283" s="64"/>
      <c r="D2283" s="205" t="s">
        <v>175</v>
      </c>
      <c r="E2283" s="64"/>
      <c r="F2283" s="206" t="s">
        <v>1274</v>
      </c>
      <c r="G2283" s="64"/>
      <c r="H2283" s="64"/>
      <c r="I2283" s="164"/>
      <c r="J2283" s="64"/>
      <c r="K2283" s="64"/>
      <c r="L2283" s="62"/>
      <c r="M2283" s="207"/>
      <c r="N2283" s="43"/>
      <c r="O2283" s="43"/>
      <c r="P2283" s="43"/>
      <c r="Q2283" s="43"/>
      <c r="R2283" s="43"/>
      <c r="S2283" s="43"/>
      <c r="T2283" s="79"/>
      <c r="AT2283" s="25" t="s">
        <v>175</v>
      </c>
      <c r="AU2283" s="25" t="s">
        <v>84</v>
      </c>
    </row>
    <row r="2284" spans="2:65" s="1" customFormat="1" ht="25.5" customHeight="1">
      <c r="B2284" s="42"/>
      <c r="C2284" s="193" t="s">
        <v>2723</v>
      </c>
      <c r="D2284" s="193" t="s">
        <v>168</v>
      </c>
      <c r="E2284" s="194" t="s">
        <v>1276</v>
      </c>
      <c r="F2284" s="195" t="s">
        <v>1277</v>
      </c>
      <c r="G2284" s="196" t="s">
        <v>1254</v>
      </c>
      <c r="H2284" s="197">
        <v>32</v>
      </c>
      <c r="I2284" s="198"/>
      <c r="J2284" s="199">
        <f>ROUND(I2284*H2284,2)</f>
        <v>0</v>
      </c>
      <c r="K2284" s="195" t="s">
        <v>21</v>
      </c>
      <c r="L2284" s="62"/>
      <c r="M2284" s="200" t="s">
        <v>21</v>
      </c>
      <c r="N2284" s="201" t="s">
        <v>48</v>
      </c>
      <c r="O2284" s="43"/>
      <c r="P2284" s="202">
        <f>O2284*H2284</f>
        <v>0</v>
      </c>
      <c r="Q2284" s="202">
        <v>0</v>
      </c>
      <c r="R2284" s="202">
        <f>Q2284*H2284</f>
        <v>0</v>
      </c>
      <c r="S2284" s="202">
        <v>0</v>
      </c>
      <c r="T2284" s="203">
        <f>S2284*H2284</f>
        <v>0</v>
      </c>
      <c r="AR2284" s="25" t="s">
        <v>173</v>
      </c>
      <c r="AT2284" s="25" t="s">
        <v>168</v>
      </c>
      <c r="AU2284" s="25" t="s">
        <v>84</v>
      </c>
      <c r="AY2284" s="25" t="s">
        <v>163</v>
      </c>
      <c r="BE2284" s="204">
        <f>IF(N2284="základní",J2284,0)</f>
        <v>0</v>
      </c>
      <c r="BF2284" s="204">
        <f>IF(N2284="snížená",J2284,0)</f>
        <v>0</v>
      </c>
      <c r="BG2284" s="204">
        <f>IF(N2284="zákl. přenesená",J2284,0)</f>
        <v>0</v>
      </c>
      <c r="BH2284" s="204">
        <f>IF(N2284="sníž. přenesená",J2284,0)</f>
        <v>0</v>
      </c>
      <c r="BI2284" s="204">
        <f>IF(N2284="nulová",J2284,0)</f>
        <v>0</v>
      </c>
      <c r="BJ2284" s="25" t="s">
        <v>98</v>
      </c>
      <c r="BK2284" s="204">
        <f>ROUND(I2284*H2284,2)</f>
        <v>0</v>
      </c>
      <c r="BL2284" s="25" t="s">
        <v>173</v>
      </c>
      <c r="BM2284" s="25" t="s">
        <v>2724</v>
      </c>
    </row>
    <row r="2285" spans="2:65" s="1" customFormat="1" ht="27">
      <c r="B2285" s="42"/>
      <c r="C2285" s="64"/>
      <c r="D2285" s="205" t="s">
        <v>175</v>
      </c>
      <c r="E2285" s="64"/>
      <c r="F2285" s="206" t="s">
        <v>1277</v>
      </c>
      <c r="G2285" s="64"/>
      <c r="H2285" s="64"/>
      <c r="I2285" s="164"/>
      <c r="J2285" s="64"/>
      <c r="K2285" s="64"/>
      <c r="L2285" s="62"/>
      <c r="M2285" s="207"/>
      <c r="N2285" s="43"/>
      <c r="O2285" s="43"/>
      <c r="P2285" s="43"/>
      <c r="Q2285" s="43"/>
      <c r="R2285" s="43"/>
      <c r="S2285" s="43"/>
      <c r="T2285" s="79"/>
      <c r="AT2285" s="25" t="s">
        <v>175</v>
      </c>
      <c r="AU2285" s="25" t="s">
        <v>84</v>
      </c>
    </row>
    <row r="2286" spans="2:65" s="1" customFormat="1" ht="16.5" customHeight="1">
      <c r="B2286" s="42"/>
      <c r="C2286" s="193" t="s">
        <v>1950</v>
      </c>
      <c r="D2286" s="193" t="s">
        <v>168</v>
      </c>
      <c r="E2286" s="194" t="s">
        <v>1278</v>
      </c>
      <c r="F2286" s="195" t="s">
        <v>1279</v>
      </c>
      <c r="G2286" s="196" t="s">
        <v>184</v>
      </c>
      <c r="H2286" s="197">
        <v>10</v>
      </c>
      <c r="I2286" s="198"/>
      <c r="J2286" s="199">
        <f>ROUND(I2286*H2286,2)</f>
        <v>0</v>
      </c>
      <c r="K2286" s="195" t="s">
        <v>21</v>
      </c>
      <c r="L2286" s="62"/>
      <c r="M2286" s="200" t="s">
        <v>21</v>
      </c>
      <c r="N2286" s="201" t="s">
        <v>48</v>
      </c>
      <c r="O2286" s="43"/>
      <c r="P2286" s="202">
        <f>O2286*H2286</f>
        <v>0</v>
      </c>
      <c r="Q2286" s="202">
        <v>0</v>
      </c>
      <c r="R2286" s="202">
        <f>Q2286*H2286</f>
        <v>0</v>
      </c>
      <c r="S2286" s="202">
        <v>0</v>
      </c>
      <c r="T2286" s="203">
        <f>S2286*H2286</f>
        <v>0</v>
      </c>
      <c r="AR2286" s="25" t="s">
        <v>173</v>
      </c>
      <c r="AT2286" s="25" t="s">
        <v>168</v>
      </c>
      <c r="AU2286" s="25" t="s">
        <v>84</v>
      </c>
      <c r="AY2286" s="25" t="s">
        <v>163</v>
      </c>
      <c r="BE2286" s="204">
        <f>IF(N2286="základní",J2286,0)</f>
        <v>0</v>
      </c>
      <c r="BF2286" s="204">
        <f>IF(N2286="snížená",J2286,0)</f>
        <v>0</v>
      </c>
      <c r="BG2286" s="204">
        <f>IF(N2286="zákl. přenesená",J2286,0)</f>
        <v>0</v>
      </c>
      <c r="BH2286" s="204">
        <f>IF(N2286="sníž. přenesená",J2286,0)</f>
        <v>0</v>
      </c>
      <c r="BI2286" s="204">
        <f>IF(N2286="nulová",J2286,0)</f>
        <v>0</v>
      </c>
      <c r="BJ2286" s="25" t="s">
        <v>98</v>
      </c>
      <c r="BK2286" s="204">
        <f>ROUND(I2286*H2286,2)</f>
        <v>0</v>
      </c>
      <c r="BL2286" s="25" t="s">
        <v>173</v>
      </c>
      <c r="BM2286" s="25" t="s">
        <v>2725</v>
      </c>
    </row>
    <row r="2287" spans="2:65" s="1" customFormat="1" ht="13.5">
      <c r="B2287" s="42"/>
      <c r="C2287" s="64"/>
      <c r="D2287" s="205" t="s">
        <v>175</v>
      </c>
      <c r="E2287" s="64"/>
      <c r="F2287" s="206" t="s">
        <v>1279</v>
      </c>
      <c r="G2287" s="64"/>
      <c r="H2287" s="64"/>
      <c r="I2287" s="164"/>
      <c r="J2287" s="64"/>
      <c r="K2287" s="64"/>
      <c r="L2287" s="62"/>
      <c r="M2287" s="207"/>
      <c r="N2287" s="43"/>
      <c r="O2287" s="43"/>
      <c r="P2287" s="43"/>
      <c r="Q2287" s="43"/>
      <c r="R2287" s="43"/>
      <c r="S2287" s="43"/>
      <c r="T2287" s="79"/>
      <c r="AT2287" s="25" t="s">
        <v>175</v>
      </c>
      <c r="AU2287" s="25" t="s">
        <v>84</v>
      </c>
    </row>
    <row r="2288" spans="2:65" s="1" customFormat="1" ht="16.5" customHeight="1">
      <c r="B2288" s="42"/>
      <c r="C2288" s="193" t="s">
        <v>2726</v>
      </c>
      <c r="D2288" s="193" t="s">
        <v>168</v>
      </c>
      <c r="E2288" s="194" t="s">
        <v>1280</v>
      </c>
      <c r="F2288" s="195" t="s">
        <v>1281</v>
      </c>
      <c r="G2288" s="196" t="s">
        <v>184</v>
      </c>
      <c r="H2288" s="197">
        <v>3</v>
      </c>
      <c r="I2288" s="198"/>
      <c r="J2288" s="199">
        <f>ROUND(I2288*H2288,2)</f>
        <v>0</v>
      </c>
      <c r="K2288" s="195" t="s">
        <v>21</v>
      </c>
      <c r="L2288" s="62"/>
      <c r="M2288" s="200" t="s">
        <v>21</v>
      </c>
      <c r="N2288" s="201" t="s">
        <v>48</v>
      </c>
      <c r="O2288" s="43"/>
      <c r="P2288" s="202">
        <f>O2288*H2288</f>
        <v>0</v>
      </c>
      <c r="Q2288" s="202">
        <v>0</v>
      </c>
      <c r="R2288" s="202">
        <f>Q2288*H2288</f>
        <v>0</v>
      </c>
      <c r="S2288" s="202">
        <v>0</v>
      </c>
      <c r="T2288" s="203">
        <f>S2288*H2288</f>
        <v>0</v>
      </c>
      <c r="AR2288" s="25" t="s">
        <v>173</v>
      </c>
      <c r="AT2288" s="25" t="s">
        <v>168</v>
      </c>
      <c r="AU2288" s="25" t="s">
        <v>84</v>
      </c>
      <c r="AY2288" s="25" t="s">
        <v>163</v>
      </c>
      <c r="BE2288" s="204">
        <f>IF(N2288="základní",J2288,0)</f>
        <v>0</v>
      </c>
      <c r="BF2288" s="204">
        <f>IF(N2288="snížená",J2288,0)</f>
        <v>0</v>
      </c>
      <c r="BG2288" s="204">
        <f>IF(N2288="zákl. přenesená",J2288,0)</f>
        <v>0</v>
      </c>
      <c r="BH2288" s="204">
        <f>IF(N2288="sníž. přenesená",J2288,0)</f>
        <v>0</v>
      </c>
      <c r="BI2288" s="204">
        <f>IF(N2288="nulová",J2288,0)</f>
        <v>0</v>
      </c>
      <c r="BJ2288" s="25" t="s">
        <v>98</v>
      </c>
      <c r="BK2288" s="204">
        <f>ROUND(I2288*H2288,2)</f>
        <v>0</v>
      </c>
      <c r="BL2288" s="25" t="s">
        <v>173</v>
      </c>
      <c r="BM2288" s="25" t="s">
        <v>2727</v>
      </c>
    </row>
    <row r="2289" spans="2:65" s="1" customFormat="1" ht="13.5">
      <c r="B2289" s="42"/>
      <c r="C2289" s="64"/>
      <c r="D2289" s="205" t="s">
        <v>175</v>
      </c>
      <c r="E2289" s="64"/>
      <c r="F2289" s="206" t="s">
        <v>1281</v>
      </c>
      <c r="G2289" s="64"/>
      <c r="H2289" s="64"/>
      <c r="I2289" s="164"/>
      <c r="J2289" s="64"/>
      <c r="K2289" s="64"/>
      <c r="L2289" s="62"/>
      <c r="M2289" s="207"/>
      <c r="N2289" s="43"/>
      <c r="O2289" s="43"/>
      <c r="P2289" s="43"/>
      <c r="Q2289" s="43"/>
      <c r="R2289" s="43"/>
      <c r="S2289" s="43"/>
      <c r="T2289" s="79"/>
      <c r="AT2289" s="25" t="s">
        <v>175</v>
      </c>
      <c r="AU2289" s="25" t="s">
        <v>84</v>
      </c>
    </row>
    <row r="2290" spans="2:65" s="1" customFormat="1" ht="16.5" customHeight="1">
      <c r="B2290" s="42"/>
      <c r="C2290" s="193" t="s">
        <v>1951</v>
      </c>
      <c r="D2290" s="193" t="s">
        <v>168</v>
      </c>
      <c r="E2290" s="194" t="s">
        <v>1282</v>
      </c>
      <c r="F2290" s="195" t="s">
        <v>1283</v>
      </c>
      <c r="G2290" s="196" t="s">
        <v>1284</v>
      </c>
      <c r="H2290" s="197">
        <v>1</v>
      </c>
      <c r="I2290" s="198"/>
      <c r="J2290" s="199">
        <f>ROUND(I2290*H2290,2)</f>
        <v>0</v>
      </c>
      <c r="K2290" s="195" t="s">
        <v>21</v>
      </c>
      <c r="L2290" s="62"/>
      <c r="M2290" s="200" t="s">
        <v>21</v>
      </c>
      <c r="N2290" s="201" t="s">
        <v>48</v>
      </c>
      <c r="O2290" s="43"/>
      <c r="P2290" s="202">
        <f>O2290*H2290</f>
        <v>0</v>
      </c>
      <c r="Q2290" s="202">
        <v>0</v>
      </c>
      <c r="R2290" s="202">
        <f>Q2290*H2290</f>
        <v>0</v>
      </c>
      <c r="S2290" s="202">
        <v>0</v>
      </c>
      <c r="T2290" s="203">
        <f>S2290*H2290</f>
        <v>0</v>
      </c>
      <c r="AR2290" s="25" t="s">
        <v>173</v>
      </c>
      <c r="AT2290" s="25" t="s">
        <v>168</v>
      </c>
      <c r="AU2290" s="25" t="s">
        <v>84</v>
      </c>
      <c r="AY2290" s="25" t="s">
        <v>163</v>
      </c>
      <c r="BE2290" s="204">
        <f>IF(N2290="základní",J2290,0)</f>
        <v>0</v>
      </c>
      <c r="BF2290" s="204">
        <f>IF(N2290="snížená",J2290,0)</f>
        <v>0</v>
      </c>
      <c r="BG2290" s="204">
        <f>IF(N2290="zákl. přenesená",J2290,0)</f>
        <v>0</v>
      </c>
      <c r="BH2290" s="204">
        <f>IF(N2290="sníž. přenesená",J2290,0)</f>
        <v>0</v>
      </c>
      <c r="BI2290" s="204">
        <f>IF(N2290="nulová",J2290,0)</f>
        <v>0</v>
      </c>
      <c r="BJ2290" s="25" t="s">
        <v>98</v>
      </c>
      <c r="BK2290" s="204">
        <f>ROUND(I2290*H2290,2)</f>
        <v>0</v>
      </c>
      <c r="BL2290" s="25" t="s">
        <v>173</v>
      </c>
      <c r="BM2290" s="25" t="s">
        <v>2728</v>
      </c>
    </row>
    <row r="2291" spans="2:65" s="1" customFormat="1" ht="13.5">
      <c r="B2291" s="42"/>
      <c r="C2291" s="64"/>
      <c r="D2291" s="205" t="s">
        <v>175</v>
      </c>
      <c r="E2291" s="64"/>
      <c r="F2291" s="206" t="s">
        <v>1283</v>
      </c>
      <c r="G2291" s="64"/>
      <c r="H2291" s="64"/>
      <c r="I2291" s="164"/>
      <c r="J2291" s="64"/>
      <c r="K2291" s="64"/>
      <c r="L2291" s="62"/>
      <c r="M2291" s="207"/>
      <c r="N2291" s="43"/>
      <c r="O2291" s="43"/>
      <c r="P2291" s="43"/>
      <c r="Q2291" s="43"/>
      <c r="R2291" s="43"/>
      <c r="S2291" s="43"/>
      <c r="T2291" s="79"/>
      <c r="AT2291" s="25" t="s">
        <v>175</v>
      </c>
      <c r="AU2291" s="25" t="s">
        <v>84</v>
      </c>
    </row>
    <row r="2292" spans="2:65" s="1" customFormat="1" ht="16.5" customHeight="1">
      <c r="B2292" s="42"/>
      <c r="C2292" s="193" t="s">
        <v>2729</v>
      </c>
      <c r="D2292" s="193" t="s">
        <v>168</v>
      </c>
      <c r="E2292" s="194" t="s">
        <v>1285</v>
      </c>
      <c r="F2292" s="195" t="s">
        <v>1286</v>
      </c>
      <c r="G2292" s="196" t="s">
        <v>1272</v>
      </c>
      <c r="H2292" s="197">
        <v>1</v>
      </c>
      <c r="I2292" s="198"/>
      <c r="J2292" s="199">
        <f>ROUND(I2292*H2292,2)</f>
        <v>0</v>
      </c>
      <c r="K2292" s="195" t="s">
        <v>21</v>
      </c>
      <c r="L2292" s="62"/>
      <c r="M2292" s="200" t="s">
        <v>21</v>
      </c>
      <c r="N2292" s="201" t="s">
        <v>48</v>
      </c>
      <c r="O2292" s="43"/>
      <c r="P2292" s="202">
        <f>O2292*H2292</f>
        <v>0</v>
      </c>
      <c r="Q2292" s="202">
        <v>0</v>
      </c>
      <c r="R2292" s="202">
        <f>Q2292*H2292</f>
        <v>0</v>
      </c>
      <c r="S2292" s="202">
        <v>0</v>
      </c>
      <c r="T2292" s="203">
        <f>S2292*H2292</f>
        <v>0</v>
      </c>
      <c r="AR2292" s="25" t="s">
        <v>173</v>
      </c>
      <c r="AT2292" s="25" t="s">
        <v>168</v>
      </c>
      <c r="AU2292" s="25" t="s">
        <v>84</v>
      </c>
      <c r="AY2292" s="25" t="s">
        <v>163</v>
      </c>
      <c r="BE2292" s="204">
        <f>IF(N2292="základní",J2292,0)</f>
        <v>0</v>
      </c>
      <c r="BF2292" s="204">
        <f>IF(N2292="snížená",J2292,0)</f>
        <v>0</v>
      </c>
      <c r="BG2292" s="204">
        <f>IF(N2292="zákl. přenesená",J2292,0)</f>
        <v>0</v>
      </c>
      <c r="BH2292" s="204">
        <f>IF(N2292="sníž. přenesená",J2292,0)</f>
        <v>0</v>
      </c>
      <c r="BI2292" s="204">
        <f>IF(N2292="nulová",J2292,0)</f>
        <v>0</v>
      </c>
      <c r="BJ2292" s="25" t="s">
        <v>98</v>
      </c>
      <c r="BK2292" s="204">
        <f>ROUND(I2292*H2292,2)</f>
        <v>0</v>
      </c>
      <c r="BL2292" s="25" t="s">
        <v>173</v>
      </c>
      <c r="BM2292" s="25" t="s">
        <v>2730</v>
      </c>
    </row>
    <row r="2293" spans="2:65" s="1" customFormat="1" ht="13.5">
      <c r="B2293" s="42"/>
      <c r="C2293" s="64"/>
      <c r="D2293" s="205" t="s">
        <v>175</v>
      </c>
      <c r="E2293" s="64"/>
      <c r="F2293" s="206" t="s">
        <v>1286</v>
      </c>
      <c r="G2293" s="64"/>
      <c r="H2293" s="64"/>
      <c r="I2293" s="164"/>
      <c r="J2293" s="64"/>
      <c r="K2293" s="64"/>
      <c r="L2293" s="62"/>
      <c r="M2293" s="207"/>
      <c r="N2293" s="43"/>
      <c r="O2293" s="43"/>
      <c r="P2293" s="43"/>
      <c r="Q2293" s="43"/>
      <c r="R2293" s="43"/>
      <c r="S2293" s="43"/>
      <c r="T2293" s="79"/>
      <c r="AT2293" s="25" t="s">
        <v>175</v>
      </c>
      <c r="AU2293" s="25" t="s">
        <v>84</v>
      </c>
    </row>
    <row r="2294" spans="2:65" s="1" customFormat="1" ht="16.5" customHeight="1">
      <c r="B2294" s="42"/>
      <c r="C2294" s="193" t="s">
        <v>1953</v>
      </c>
      <c r="D2294" s="193" t="s">
        <v>168</v>
      </c>
      <c r="E2294" s="194" t="s">
        <v>1287</v>
      </c>
      <c r="F2294" s="195" t="s">
        <v>1288</v>
      </c>
      <c r="G2294" s="196" t="s">
        <v>1284</v>
      </c>
      <c r="H2294" s="197">
        <v>1</v>
      </c>
      <c r="I2294" s="198"/>
      <c r="J2294" s="199">
        <f>ROUND(I2294*H2294,2)</f>
        <v>0</v>
      </c>
      <c r="K2294" s="195" t="s">
        <v>21</v>
      </c>
      <c r="L2294" s="62"/>
      <c r="M2294" s="200" t="s">
        <v>21</v>
      </c>
      <c r="N2294" s="201" t="s">
        <v>48</v>
      </c>
      <c r="O2294" s="43"/>
      <c r="P2294" s="202">
        <f>O2294*H2294</f>
        <v>0</v>
      </c>
      <c r="Q2294" s="202">
        <v>0</v>
      </c>
      <c r="R2294" s="202">
        <f>Q2294*H2294</f>
        <v>0</v>
      </c>
      <c r="S2294" s="202">
        <v>0</v>
      </c>
      <c r="T2294" s="203">
        <f>S2294*H2294</f>
        <v>0</v>
      </c>
      <c r="AR2294" s="25" t="s">
        <v>173</v>
      </c>
      <c r="AT2294" s="25" t="s">
        <v>168</v>
      </c>
      <c r="AU2294" s="25" t="s">
        <v>84</v>
      </c>
      <c r="AY2294" s="25" t="s">
        <v>163</v>
      </c>
      <c r="BE2294" s="204">
        <f>IF(N2294="základní",J2294,0)</f>
        <v>0</v>
      </c>
      <c r="BF2294" s="204">
        <f>IF(N2294="snížená",J2294,0)</f>
        <v>0</v>
      </c>
      <c r="BG2294" s="204">
        <f>IF(N2294="zákl. přenesená",J2294,0)</f>
        <v>0</v>
      </c>
      <c r="BH2294" s="204">
        <f>IF(N2294="sníž. přenesená",J2294,0)</f>
        <v>0</v>
      </c>
      <c r="BI2294" s="204">
        <f>IF(N2294="nulová",J2294,0)</f>
        <v>0</v>
      </c>
      <c r="BJ2294" s="25" t="s">
        <v>98</v>
      </c>
      <c r="BK2294" s="204">
        <f>ROUND(I2294*H2294,2)</f>
        <v>0</v>
      </c>
      <c r="BL2294" s="25" t="s">
        <v>173</v>
      </c>
      <c r="BM2294" s="25" t="s">
        <v>2731</v>
      </c>
    </row>
    <row r="2295" spans="2:65" s="1" customFormat="1" ht="13.5">
      <c r="B2295" s="42"/>
      <c r="C2295" s="64"/>
      <c r="D2295" s="205" t="s">
        <v>175</v>
      </c>
      <c r="E2295" s="64"/>
      <c r="F2295" s="206" t="s">
        <v>1288</v>
      </c>
      <c r="G2295" s="64"/>
      <c r="H2295" s="64"/>
      <c r="I2295" s="164"/>
      <c r="J2295" s="64"/>
      <c r="K2295" s="64"/>
      <c r="L2295" s="62"/>
      <c r="M2295" s="207"/>
      <c r="N2295" s="43"/>
      <c r="O2295" s="43"/>
      <c r="P2295" s="43"/>
      <c r="Q2295" s="43"/>
      <c r="R2295" s="43"/>
      <c r="S2295" s="43"/>
      <c r="T2295" s="79"/>
      <c r="AT2295" s="25" t="s">
        <v>175</v>
      </c>
      <c r="AU2295" s="25" t="s">
        <v>84</v>
      </c>
    </row>
    <row r="2296" spans="2:65" s="1" customFormat="1" ht="16.5" customHeight="1">
      <c r="B2296" s="42"/>
      <c r="C2296" s="193" t="s">
        <v>2732</v>
      </c>
      <c r="D2296" s="193" t="s">
        <v>168</v>
      </c>
      <c r="E2296" s="194" t="s">
        <v>1289</v>
      </c>
      <c r="F2296" s="195" t="s">
        <v>1290</v>
      </c>
      <c r="G2296" s="196" t="s">
        <v>1284</v>
      </c>
      <c r="H2296" s="197">
        <v>0.5</v>
      </c>
      <c r="I2296" s="198"/>
      <c r="J2296" s="199">
        <f>ROUND(I2296*H2296,2)</f>
        <v>0</v>
      </c>
      <c r="K2296" s="195" t="s">
        <v>21</v>
      </c>
      <c r="L2296" s="62"/>
      <c r="M2296" s="200" t="s">
        <v>21</v>
      </c>
      <c r="N2296" s="201" t="s">
        <v>48</v>
      </c>
      <c r="O2296" s="43"/>
      <c r="P2296" s="202">
        <f>O2296*H2296</f>
        <v>0</v>
      </c>
      <c r="Q2296" s="202">
        <v>0</v>
      </c>
      <c r="R2296" s="202">
        <f>Q2296*H2296</f>
        <v>0</v>
      </c>
      <c r="S2296" s="202">
        <v>0</v>
      </c>
      <c r="T2296" s="203">
        <f>S2296*H2296</f>
        <v>0</v>
      </c>
      <c r="AR2296" s="25" t="s">
        <v>173</v>
      </c>
      <c r="AT2296" s="25" t="s">
        <v>168</v>
      </c>
      <c r="AU2296" s="25" t="s">
        <v>84</v>
      </c>
      <c r="AY2296" s="25" t="s">
        <v>163</v>
      </c>
      <c r="BE2296" s="204">
        <f>IF(N2296="základní",J2296,0)</f>
        <v>0</v>
      </c>
      <c r="BF2296" s="204">
        <f>IF(N2296="snížená",J2296,0)</f>
        <v>0</v>
      </c>
      <c r="BG2296" s="204">
        <f>IF(N2296="zákl. přenesená",J2296,0)</f>
        <v>0</v>
      </c>
      <c r="BH2296" s="204">
        <f>IF(N2296="sníž. přenesená",J2296,0)</f>
        <v>0</v>
      </c>
      <c r="BI2296" s="204">
        <f>IF(N2296="nulová",J2296,0)</f>
        <v>0</v>
      </c>
      <c r="BJ2296" s="25" t="s">
        <v>98</v>
      </c>
      <c r="BK2296" s="204">
        <f>ROUND(I2296*H2296,2)</f>
        <v>0</v>
      </c>
      <c r="BL2296" s="25" t="s">
        <v>173</v>
      </c>
      <c r="BM2296" s="25" t="s">
        <v>2733</v>
      </c>
    </row>
    <row r="2297" spans="2:65" s="1" customFormat="1" ht="13.5">
      <c r="B2297" s="42"/>
      <c r="C2297" s="64"/>
      <c r="D2297" s="205" t="s">
        <v>175</v>
      </c>
      <c r="E2297" s="64"/>
      <c r="F2297" s="206" t="s">
        <v>1290</v>
      </c>
      <c r="G2297" s="64"/>
      <c r="H2297" s="64"/>
      <c r="I2297" s="164"/>
      <c r="J2297" s="64"/>
      <c r="K2297" s="64"/>
      <c r="L2297" s="62"/>
      <c r="M2297" s="207"/>
      <c r="N2297" s="43"/>
      <c r="O2297" s="43"/>
      <c r="P2297" s="43"/>
      <c r="Q2297" s="43"/>
      <c r="R2297" s="43"/>
      <c r="S2297" s="43"/>
      <c r="T2297" s="79"/>
      <c r="AT2297" s="25" t="s">
        <v>175</v>
      </c>
      <c r="AU2297" s="25" t="s">
        <v>84</v>
      </c>
    </row>
    <row r="2298" spans="2:65" s="1" customFormat="1" ht="16.5" customHeight="1">
      <c r="B2298" s="42"/>
      <c r="C2298" s="193" t="s">
        <v>1954</v>
      </c>
      <c r="D2298" s="193" t="s">
        <v>168</v>
      </c>
      <c r="E2298" s="194" t="s">
        <v>1291</v>
      </c>
      <c r="F2298" s="195" t="s">
        <v>1292</v>
      </c>
      <c r="G2298" s="196" t="s">
        <v>1284</v>
      </c>
      <c r="H2298" s="197">
        <v>0.2</v>
      </c>
      <c r="I2298" s="198"/>
      <c r="J2298" s="199">
        <f>ROUND(I2298*H2298,2)</f>
        <v>0</v>
      </c>
      <c r="K2298" s="195" t="s">
        <v>21</v>
      </c>
      <c r="L2298" s="62"/>
      <c r="M2298" s="200" t="s">
        <v>21</v>
      </c>
      <c r="N2298" s="201" t="s">
        <v>48</v>
      </c>
      <c r="O2298" s="43"/>
      <c r="P2298" s="202">
        <f>O2298*H2298</f>
        <v>0</v>
      </c>
      <c r="Q2298" s="202">
        <v>0</v>
      </c>
      <c r="R2298" s="202">
        <f>Q2298*H2298</f>
        <v>0</v>
      </c>
      <c r="S2298" s="202">
        <v>0</v>
      </c>
      <c r="T2298" s="203">
        <f>S2298*H2298</f>
        <v>0</v>
      </c>
      <c r="AR2298" s="25" t="s">
        <v>173</v>
      </c>
      <c r="AT2298" s="25" t="s">
        <v>168</v>
      </c>
      <c r="AU2298" s="25" t="s">
        <v>84</v>
      </c>
      <c r="AY2298" s="25" t="s">
        <v>163</v>
      </c>
      <c r="BE2298" s="204">
        <f>IF(N2298="základní",J2298,0)</f>
        <v>0</v>
      </c>
      <c r="BF2298" s="204">
        <f>IF(N2298="snížená",J2298,0)</f>
        <v>0</v>
      </c>
      <c r="BG2298" s="204">
        <f>IF(N2298="zákl. přenesená",J2298,0)</f>
        <v>0</v>
      </c>
      <c r="BH2298" s="204">
        <f>IF(N2298="sníž. přenesená",J2298,0)</f>
        <v>0</v>
      </c>
      <c r="BI2298" s="204">
        <f>IF(N2298="nulová",J2298,0)</f>
        <v>0</v>
      </c>
      <c r="BJ2298" s="25" t="s">
        <v>98</v>
      </c>
      <c r="BK2298" s="204">
        <f>ROUND(I2298*H2298,2)</f>
        <v>0</v>
      </c>
      <c r="BL2298" s="25" t="s">
        <v>173</v>
      </c>
      <c r="BM2298" s="25" t="s">
        <v>2734</v>
      </c>
    </row>
    <row r="2299" spans="2:65" s="1" customFormat="1" ht="13.5">
      <c r="B2299" s="42"/>
      <c r="C2299" s="64"/>
      <c r="D2299" s="205" t="s">
        <v>175</v>
      </c>
      <c r="E2299" s="64"/>
      <c r="F2299" s="206" t="s">
        <v>1292</v>
      </c>
      <c r="G2299" s="64"/>
      <c r="H2299" s="64"/>
      <c r="I2299" s="164"/>
      <c r="J2299" s="64"/>
      <c r="K2299" s="64"/>
      <c r="L2299" s="62"/>
      <c r="M2299" s="207"/>
      <c r="N2299" s="43"/>
      <c r="O2299" s="43"/>
      <c r="P2299" s="43"/>
      <c r="Q2299" s="43"/>
      <c r="R2299" s="43"/>
      <c r="S2299" s="43"/>
      <c r="T2299" s="79"/>
      <c r="AT2299" s="25" t="s">
        <v>175</v>
      </c>
      <c r="AU2299" s="25" t="s">
        <v>84</v>
      </c>
    </row>
    <row r="2300" spans="2:65" s="1" customFormat="1" ht="16.5" customHeight="1">
      <c r="B2300" s="42"/>
      <c r="C2300" s="193" t="s">
        <v>2735</v>
      </c>
      <c r="D2300" s="193" t="s">
        <v>168</v>
      </c>
      <c r="E2300" s="194" t="s">
        <v>1293</v>
      </c>
      <c r="F2300" s="195" t="s">
        <v>1294</v>
      </c>
      <c r="G2300" s="196" t="s">
        <v>1272</v>
      </c>
      <c r="H2300" s="197">
        <v>1</v>
      </c>
      <c r="I2300" s="198"/>
      <c r="J2300" s="199">
        <f>ROUND(I2300*H2300,2)</f>
        <v>0</v>
      </c>
      <c r="K2300" s="195" t="s">
        <v>21</v>
      </c>
      <c r="L2300" s="62"/>
      <c r="M2300" s="200" t="s">
        <v>21</v>
      </c>
      <c r="N2300" s="201" t="s">
        <v>48</v>
      </c>
      <c r="O2300" s="43"/>
      <c r="P2300" s="202">
        <f>O2300*H2300</f>
        <v>0</v>
      </c>
      <c r="Q2300" s="202">
        <v>0</v>
      </c>
      <c r="R2300" s="202">
        <f>Q2300*H2300</f>
        <v>0</v>
      </c>
      <c r="S2300" s="202">
        <v>0</v>
      </c>
      <c r="T2300" s="203">
        <f>S2300*H2300</f>
        <v>0</v>
      </c>
      <c r="AR2300" s="25" t="s">
        <v>173</v>
      </c>
      <c r="AT2300" s="25" t="s">
        <v>168</v>
      </c>
      <c r="AU2300" s="25" t="s">
        <v>84</v>
      </c>
      <c r="AY2300" s="25" t="s">
        <v>163</v>
      </c>
      <c r="BE2300" s="204">
        <f>IF(N2300="základní",J2300,0)</f>
        <v>0</v>
      </c>
      <c r="BF2300" s="204">
        <f>IF(N2300="snížená",J2300,0)</f>
        <v>0</v>
      </c>
      <c r="BG2300" s="204">
        <f>IF(N2300="zákl. přenesená",J2300,0)</f>
        <v>0</v>
      </c>
      <c r="BH2300" s="204">
        <f>IF(N2300="sníž. přenesená",J2300,0)</f>
        <v>0</v>
      </c>
      <c r="BI2300" s="204">
        <f>IF(N2300="nulová",J2300,0)</f>
        <v>0</v>
      </c>
      <c r="BJ2300" s="25" t="s">
        <v>98</v>
      </c>
      <c r="BK2300" s="204">
        <f>ROUND(I2300*H2300,2)</f>
        <v>0</v>
      </c>
      <c r="BL2300" s="25" t="s">
        <v>173</v>
      </c>
      <c r="BM2300" s="25" t="s">
        <v>2736</v>
      </c>
    </row>
    <row r="2301" spans="2:65" s="1" customFormat="1" ht="13.5">
      <c r="B2301" s="42"/>
      <c r="C2301" s="64"/>
      <c r="D2301" s="205" t="s">
        <v>175</v>
      </c>
      <c r="E2301" s="64"/>
      <c r="F2301" s="206" t="s">
        <v>1294</v>
      </c>
      <c r="G2301" s="64"/>
      <c r="H2301" s="64"/>
      <c r="I2301" s="164"/>
      <c r="J2301" s="64"/>
      <c r="K2301" s="64"/>
      <c r="L2301" s="62"/>
      <c r="M2301" s="207"/>
      <c r="N2301" s="43"/>
      <c r="O2301" s="43"/>
      <c r="P2301" s="43"/>
      <c r="Q2301" s="43"/>
      <c r="R2301" s="43"/>
      <c r="S2301" s="43"/>
      <c r="T2301" s="79"/>
      <c r="AT2301" s="25" t="s">
        <v>175</v>
      </c>
      <c r="AU2301" s="25" t="s">
        <v>84</v>
      </c>
    </row>
    <row r="2302" spans="2:65" s="1" customFormat="1" ht="16.5" customHeight="1">
      <c r="B2302" s="42"/>
      <c r="C2302" s="193" t="s">
        <v>1956</v>
      </c>
      <c r="D2302" s="193" t="s">
        <v>168</v>
      </c>
      <c r="E2302" s="194" t="s">
        <v>1295</v>
      </c>
      <c r="F2302" s="195" t="s">
        <v>1296</v>
      </c>
      <c r="G2302" s="196" t="s">
        <v>171</v>
      </c>
      <c r="H2302" s="197">
        <v>24.5</v>
      </c>
      <c r="I2302" s="198"/>
      <c r="J2302" s="199">
        <f>ROUND(I2302*H2302,2)</f>
        <v>0</v>
      </c>
      <c r="K2302" s="195" t="s">
        <v>21</v>
      </c>
      <c r="L2302" s="62"/>
      <c r="M2302" s="200" t="s">
        <v>21</v>
      </c>
      <c r="N2302" s="201" t="s">
        <v>48</v>
      </c>
      <c r="O2302" s="43"/>
      <c r="P2302" s="202">
        <f>O2302*H2302</f>
        <v>0</v>
      </c>
      <c r="Q2302" s="202">
        <v>0</v>
      </c>
      <c r="R2302" s="202">
        <f>Q2302*H2302</f>
        <v>0</v>
      </c>
      <c r="S2302" s="202">
        <v>0</v>
      </c>
      <c r="T2302" s="203">
        <f>S2302*H2302</f>
        <v>0</v>
      </c>
      <c r="AR2302" s="25" t="s">
        <v>173</v>
      </c>
      <c r="AT2302" s="25" t="s">
        <v>168</v>
      </c>
      <c r="AU2302" s="25" t="s">
        <v>84</v>
      </c>
      <c r="AY2302" s="25" t="s">
        <v>163</v>
      </c>
      <c r="BE2302" s="204">
        <f>IF(N2302="základní",J2302,0)</f>
        <v>0</v>
      </c>
      <c r="BF2302" s="204">
        <f>IF(N2302="snížená",J2302,0)</f>
        <v>0</v>
      </c>
      <c r="BG2302" s="204">
        <f>IF(N2302="zákl. přenesená",J2302,0)</f>
        <v>0</v>
      </c>
      <c r="BH2302" s="204">
        <f>IF(N2302="sníž. přenesená",J2302,0)</f>
        <v>0</v>
      </c>
      <c r="BI2302" s="204">
        <f>IF(N2302="nulová",J2302,0)</f>
        <v>0</v>
      </c>
      <c r="BJ2302" s="25" t="s">
        <v>98</v>
      </c>
      <c r="BK2302" s="204">
        <f>ROUND(I2302*H2302,2)</f>
        <v>0</v>
      </c>
      <c r="BL2302" s="25" t="s">
        <v>173</v>
      </c>
      <c r="BM2302" s="25" t="s">
        <v>2737</v>
      </c>
    </row>
    <row r="2303" spans="2:65" s="1" customFormat="1" ht="13.5">
      <c r="B2303" s="42"/>
      <c r="C2303" s="64"/>
      <c r="D2303" s="205" t="s">
        <v>175</v>
      </c>
      <c r="E2303" s="64"/>
      <c r="F2303" s="206" t="s">
        <v>1296</v>
      </c>
      <c r="G2303" s="64"/>
      <c r="H2303" s="64"/>
      <c r="I2303" s="164"/>
      <c r="J2303" s="64"/>
      <c r="K2303" s="64"/>
      <c r="L2303" s="62"/>
      <c r="M2303" s="207"/>
      <c r="N2303" s="43"/>
      <c r="O2303" s="43"/>
      <c r="P2303" s="43"/>
      <c r="Q2303" s="43"/>
      <c r="R2303" s="43"/>
      <c r="S2303" s="43"/>
      <c r="T2303" s="79"/>
      <c r="AT2303" s="25" t="s">
        <v>175</v>
      </c>
      <c r="AU2303" s="25" t="s">
        <v>84</v>
      </c>
    </row>
    <row r="2304" spans="2:65" s="1" customFormat="1" ht="16.5" customHeight="1">
      <c r="B2304" s="42"/>
      <c r="C2304" s="193" t="s">
        <v>2738</v>
      </c>
      <c r="D2304" s="193" t="s">
        <v>168</v>
      </c>
      <c r="E2304" s="194" t="s">
        <v>1297</v>
      </c>
      <c r="F2304" s="195" t="s">
        <v>1298</v>
      </c>
      <c r="G2304" s="196" t="s">
        <v>1233</v>
      </c>
      <c r="H2304" s="197">
        <v>10</v>
      </c>
      <c r="I2304" s="198"/>
      <c r="J2304" s="199">
        <f>ROUND(I2304*H2304,2)</f>
        <v>0</v>
      </c>
      <c r="K2304" s="195" t="s">
        <v>21</v>
      </c>
      <c r="L2304" s="62"/>
      <c r="M2304" s="200" t="s">
        <v>21</v>
      </c>
      <c r="N2304" s="201" t="s">
        <v>48</v>
      </c>
      <c r="O2304" s="43"/>
      <c r="P2304" s="202">
        <f>O2304*H2304</f>
        <v>0</v>
      </c>
      <c r="Q2304" s="202">
        <v>0</v>
      </c>
      <c r="R2304" s="202">
        <f>Q2304*H2304</f>
        <v>0</v>
      </c>
      <c r="S2304" s="202">
        <v>0</v>
      </c>
      <c r="T2304" s="203">
        <f>S2304*H2304</f>
        <v>0</v>
      </c>
      <c r="AR2304" s="25" t="s">
        <v>173</v>
      </c>
      <c r="AT2304" s="25" t="s">
        <v>168</v>
      </c>
      <c r="AU2304" s="25" t="s">
        <v>84</v>
      </c>
      <c r="AY2304" s="25" t="s">
        <v>163</v>
      </c>
      <c r="BE2304" s="204">
        <f>IF(N2304="základní",J2304,0)</f>
        <v>0</v>
      </c>
      <c r="BF2304" s="204">
        <f>IF(N2304="snížená",J2304,0)</f>
        <v>0</v>
      </c>
      <c r="BG2304" s="204">
        <f>IF(N2304="zákl. přenesená",J2304,0)</f>
        <v>0</v>
      </c>
      <c r="BH2304" s="204">
        <f>IF(N2304="sníž. přenesená",J2304,0)</f>
        <v>0</v>
      </c>
      <c r="BI2304" s="204">
        <f>IF(N2304="nulová",J2304,0)</f>
        <v>0</v>
      </c>
      <c r="BJ2304" s="25" t="s">
        <v>98</v>
      </c>
      <c r="BK2304" s="204">
        <f>ROUND(I2304*H2304,2)</f>
        <v>0</v>
      </c>
      <c r="BL2304" s="25" t="s">
        <v>173</v>
      </c>
      <c r="BM2304" s="25" t="s">
        <v>2739</v>
      </c>
    </row>
    <row r="2305" spans="2:65" s="1" customFormat="1" ht="13.5">
      <c r="B2305" s="42"/>
      <c r="C2305" s="64"/>
      <c r="D2305" s="205" t="s">
        <v>175</v>
      </c>
      <c r="E2305" s="64"/>
      <c r="F2305" s="206" t="s">
        <v>1298</v>
      </c>
      <c r="G2305" s="64"/>
      <c r="H2305" s="64"/>
      <c r="I2305" s="164"/>
      <c r="J2305" s="64"/>
      <c r="K2305" s="64"/>
      <c r="L2305" s="62"/>
      <c r="M2305" s="207"/>
      <c r="N2305" s="43"/>
      <c r="O2305" s="43"/>
      <c r="P2305" s="43"/>
      <c r="Q2305" s="43"/>
      <c r="R2305" s="43"/>
      <c r="S2305" s="43"/>
      <c r="T2305" s="79"/>
      <c r="AT2305" s="25" t="s">
        <v>175</v>
      </c>
      <c r="AU2305" s="25" t="s">
        <v>84</v>
      </c>
    </row>
    <row r="2306" spans="2:65" s="1" customFormat="1" ht="16.5" customHeight="1">
      <c r="B2306" s="42"/>
      <c r="C2306" s="193" t="s">
        <v>1957</v>
      </c>
      <c r="D2306" s="193" t="s">
        <v>168</v>
      </c>
      <c r="E2306" s="194" t="s">
        <v>1299</v>
      </c>
      <c r="F2306" s="195" t="s">
        <v>1232</v>
      </c>
      <c r="G2306" s="196" t="s">
        <v>1233</v>
      </c>
      <c r="H2306" s="197">
        <v>10</v>
      </c>
      <c r="I2306" s="198"/>
      <c r="J2306" s="199">
        <f>ROUND(I2306*H2306,2)</f>
        <v>0</v>
      </c>
      <c r="K2306" s="195" t="s">
        <v>21</v>
      </c>
      <c r="L2306" s="62"/>
      <c r="M2306" s="200" t="s">
        <v>21</v>
      </c>
      <c r="N2306" s="201" t="s">
        <v>48</v>
      </c>
      <c r="O2306" s="43"/>
      <c r="P2306" s="202">
        <f>O2306*H2306</f>
        <v>0</v>
      </c>
      <c r="Q2306" s="202">
        <v>0</v>
      </c>
      <c r="R2306" s="202">
        <f>Q2306*H2306</f>
        <v>0</v>
      </c>
      <c r="S2306" s="202">
        <v>0</v>
      </c>
      <c r="T2306" s="203">
        <f>S2306*H2306</f>
        <v>0</v>
      </c>
      <c r="AR2306" s="25" t="s">
        <v>173</v>
      </c>
      <c r="AT2306" s="25" t="s">
        <v>168</v>
      </c>
      <c r="AU2306" s="25" t="s">
        <v>84</v>
      </c>
      <c r="AY2306" s="25" t="s">
        <v>163</v>
      </c>
      <c r="BE2306" s="204">
        <f>IF(N2306="základní",J2306,0)</f>
        <v>0</v>
      </c>
      <c r="BF2306" s="204">
        <f>IF(N2306="snížená",J2306,0)</f>
        <v>0</v>
      </c>
      <c r="BG2306" s="204">
        <f>IF(N2306="zákl. přenesená",J2306,0)</f>
        <v>0</v>
      </c>
      <c r="BH2306" s="204">
        <f>IF(N2306="sníž. přenesená",J2306,0)</f>
        <v>0</v>
      </c>
      <c r="BI2306" s="204">
        <f>IF(N2306="nulová",J2306,0)</f>
        <v>0</v>
      </c>
      <c r="BJ2306" s="25" t="s">
        <v>98</v>
      </c>
      <c r="BK2306" s="204">
        <f>ROUND(I2306*H2306,2)</f>
        <v>0</v>
      </c>
      <c r="BL2306" s="25" t="s">
        <v>173</v>
      </c>
      <c r="BM2306" s="25" t="s">
        <v>2740</v>
      </c>
    </row>
    <row r="2307" spans="2:65" s="1" customFormat="1" ht="13.5">
      <c r="B2307" s="42"/>
      <c r="C2307" s="64"/>
      <c r="D2307" s="205" t="s">
        <v>175</v>
      </c>
      <c r="E2307" s="64"/>
      <c r="F2307" s="206" t="s">
        <v>1232</v>
      </c>
      <c r="G2307" s="64"/>
      <c r="H2307" s="64"/>
      <c r="I2307" s="164"/>
      <c r="J2307" s="64"/>
      <c r="K2307" s="64"/>
      <c r="L2307" s="62"/>
      <c r="M2307" s="207"/>
      <c r="N2307" s="43"/>
      <c r="O2307" s="43"/>
      <c r="P2307" s="43"/>
      <c r="Q2307" s="43"/>
      <c r="R2307" s="43"/>
      <c r="S2307" s="43"/>
      <c r="T2307" s="79"/>
      <c r="AT2307" s="25" t="s">
        <v>175</v>
      </c>
      <c r="AU2307" s="25" t="s">
        <v>84</v>
      </c>
    </row>
    <row r="2308" spans="2:65" s="1" customFormat="1" ht="16.5" customHeight="1">
      <c r="B2308" s="42"/>
      <c r="C2308" s="193" t="s">
        <v>2741</v>
      </c>
      <c r="D2308" s="193" t="s">
        <v>168</v>
      </c>
      <c r="E2308" s="194" t="s">
        <v>1300</v>
      </c>
      <c r="F2308" s="195" t="s">
        <v>1301</v>
      </c>
      <c r="G2308" s="196" t="s">
        <v>1272</v>
      </c>
      <c r="H2308" s="197">
        <v>1</v>
      </c>
      <c r="I2308" s="198"/>
      <c r="J2308" s="199">
        <f>ROUND(I2308*H2308,2)</f>
        <v>0</v>
      </c>
      <c r="K2308" s="195" t="s">
        <v>21</v>
      </c>
      <c r="L2308" s="62"/>
      <c r="M2308" s="200" t="s">
        <v>21</v>
      </c>
      <c r="N2308" s="201" t="s">
        <v>48</v>
      </c>
      <c r="O2308" s="43"/>
      <c r="P2308" s="202">
        <f>O2308*H2308</f>
        <v>0</v>
      </c>
      <c r="Q2308" s="202">
        <v>0</v>
      </c>
      <c r="R2308" s="202">
        <f>Q2308*H2308</f>
        <v>0</v>
      </c>
      <c r="S2308" s="202">
        <v>0</v>
      </c>
      <c r="T2308" s="203">
        <f>S2308*H2308</f>
        <v>0</v>
      </c>
      <c r="AR2308" s="25" t="s">
        <v>173</v>
      </c>
      <c r="AT2308" s="25" t="s">
        <v>168</v>
      </c>
      <c r="AU2308" s="25" t="s">
        <v>84</v>
      </c>
      <c r="AY2308" s="25" t="s">
        <v>163</v>
      </c>
      <c r="BE2308" s="204">
        <f>IF(N2308="základní",J2308,0)</f>
        <v>0</v>
      </c>
      <c r="BF2308" s="204">
        <f>IF(N2308="snížená",J2308,0)</f>
        <v>0</v>
      </c>
      <c r="BG2308" s="204">
        <f>IF(N2308="zákl. přenesená",J2308,0)</f>
        <v>0</v>
      </c>
      <c r="BH2308" s="204">
        <f>IF(N2308="sníž. přenesená",J2308,0)</f>
        <v>0</v>
      </c>
      <c r="BI2308" s="204">
        <f>IF(N2308="nulová",J2308,0)</f>
        <v>0</v>
      </c>
      <c r="BJ2308" s="25" t="s">
        <v>98</v>
      </c>
      <c r="BK2308" s="204">
        <f>ROUND(I2308*H2308,2)</f>
        <v>0</v>
      </c>
      <c r="BL2308" s="25" t="s">
        <v>173</v>
      </c>
      <c r="BM2308" s="25" t="s">
        <v>2742</v>
      </c>
    </row>
    <row r="2309" spans="2:65" s="1" customFormat="1" ht="13.5">
      <c r="B2309" s="42"/>
      <c r="C2309" s="64"/>
      <c r="D2309" s="205" t="s">
        <v>175</v>
      </c>
      <c r="E2309" s="64"/>
      <c r="F2309" s="206" t="s">
        <v>1301</v>
      </c>
      <c r="G2309" s="64"/>
      <c r="H2309" s="64"/>
      <c r="I2309" s="164"/>
      <c r="J2309" s="64"/>
      <c r="K2309" s="64"/>
      <c r="L2309" s="62"/>
      <c r="M2309" s="207"/>
      <c r="N2309" s="43"/>
      <c r="O2309" s="43"/>
      <c r="P2309" s="43"/>
      <c r="Q2309" s="43"/>
      <c r="R2309" s="43"/>
      <c r="S2309" s="43"/>
      <c r="T2309" s="79"/>
      <c r="AT2309" s="25" t="s">
        <v>175</v>
      </c>
      <c r="AU2309" s="25" t="s">
        <v>84</v>
      </c>
    </row>
    <row r="2310" spans="2:65" s="1" customFormat="1" ht="25.5" customHeight="1">
      <c r="B2310" s="42"/>
      <c r="C2310" s="193" t="s">
        <v>1959</v>
      </c>
      <c r="D2310" s="193" t="s">
        <v>168</v>
      </c>
      <c r="E2310" s="194" t="s">
        <v>1302</v>
      </c>
      <c r="F2310" s="195" t="s">
        <v>1303</v>
      </c>
      <c r="G2310" s="196" t="s">
        <v>171</v>
      </c>
      <c r="H2310" s="197">
        <v>42.15</v>
      </c>
      <c r="I2310" s="198"/>
      <c r="J2310" s="199">
        <f>ROUND(I2310*H2310,2)</f>
        <v>0</v>
      </c>
      <c r="K2310" s="195" t="s">
        <v>21</v>
      </c>
      <c r="L2310" s="62"/>
      <c r="M2310" s="200" t="s">
        <v>21</v>
      </c>
      <c r="N2310" s="201" t="s">
        <v>48</v>
      </c>
      <c r="O2310" s="43"/>
      <c r="P2310" s="202">
        <f>O2310*H2310</f>
        <v>0</v>
      </c>
      <c r="Q2310" s="202">
        <v>0</v>
      </c>
      <c r="R2310" s="202">
        <f>Q2310*H2310</f>
        <v>0</v>
      </c>
      <c r="S2310" s="202">
        <v>0</v>
      </c>
      <c r="T2310" s="203">
        <f>S2310*H2310</f>
        <v>0</v>
      </c>
      <c r="AR2310" s="25" t="s">
        <v>173</v>
      </c>
      <c r="AT2310" s="25" t="s">
        <v>168</v>
      </c>
      <c r="AU2310" s="25" t="s">
        <v>84</v>
      </c>
      <c r="AY2310" s="25" t="s">
        <v>163</v>
      </c>
      <c r="BE2310" s="204">
        <f>IF(N2310="základní",J2310,0)</f>
        <v>0</v>
      </c>
      <c r="BF2310" s="204">
        <f>IF(N2310="snížená",J2310,0)</f>
        <v>0</v>
      </c>
      <c r="BG2310" s="204">
        <f>IF(N2310="zákl. přenesená",J2310,0)</f>
        <v>0</v>
      </c>
      <c r="BH2310" s="204">
        <f>IF(N2310="sníž. přenesená",J2310,0)</f>
        <v>0</v>
      </c>
      <c r="BI2310" s="204">
        <f>IF(N2310="nulová",J2310,0)</f>
        <v>0</v>
      </c>
      <c r="BJ2310" s="25" t="s">
        <v>98</v>
      </c>
      <c r="BK2310" s="204">
        <f>ROUND(I2310*H2310,2)</f>
        <v>0</v>
      </c>
      <c r="BL2310" s="25" t="s">
        <v>173</v>
      </c>
      <c r="BM2310" s="25" t="s">
        <v>2743</v>
      </c>
    </row>
    <row r="2311" spans="2:65" s="1" customFormat="1" ht="13.5">
      <c r="B2311" s="42"/>
      <c r="C2311" s="64"/>
      <c r="D2311" s="205" t="s">
        <v>175</v>
      </c>
      <c r="E2311" s="64"/>
      <c r="F2311" s="206" t="s">
        <v>1303</v>
      </c>
      <c r="G2311" s="64"/>
      <c r="H2311" s="64"/>
      <c r="I2311" s="164"/>
      <c r="J2311" s="64"/>
      <c r="K2311" s="64"/>
      <c r="L2311" s="62"/>
      <c r="M2311" s="207"/>
      <c r="N2311" s="43"/>
      <c r="O2311" s="43"/>
      <c r="P2311" s="43"/>
      <c r="Q2311" s="43"/>
      <c r="R2311" s="43"/>
      <c r="S2311" s="43"/>
      <c r="T2311" s="79"/>
      <c r="AT2311" s="25" t="s">
        <v>175</v>
      </c>
      <c r="AU2311" s="25" t="s">
        <v>84</v>
      </c>
    </row>
    <row r="2312" spans="2:65" s="1" customFormat="1" ht="16.5" customHeight="1">
      <c r="B2312" s="42"/>
      <c r="C2312" s="193" t="s">
        <v>2744</v>
      </c>
      <c r="D2312" s="193" t="s">
        <v>168</v>
      </c>
      <c r="E2312" s="194" t="s">
        <v>1304</v>
      </c>
      <c r="F2312" s="195" t="s">
        <v>1305</v>
      </c>
      <c r="G2312" s="196" t="s">
        <v>171</v>
      </c>
      <c r="H2312" s="197">
        <v>2.56</v>
      </c>
      <c r="I2312" s="198"/>
      <c r="J2312" s="199">
        <f>ROUND(I2312*H2312,2)</f>
        <v>0</v>
      </c>
      <c r="K2312" s="195" t="s">
        <v>21</v>
      </c>
      <c r="L2312" s="62"/>
      <c r="M2312" s="200" t="s">
        <v>21</v>
      </c>
      <c r="N2312" s="201" t="s">
        <v>48</v>
      </c>
      <c r="O2312" s="43"/>
      <c r="P2312" s="202">
        <f>O2312*H2312</f>
        <v>0</v>
      </c>
      <c r="Q2312" s="202">
        <v>0</v>
      </c>
      <c r="R2312" s="202">
        <f>Q2312*H2312</f>
        <v>0</v>
      </c>
      <c r="S2312" s="202">
        <v>0</v>
      </c>
      <c r="T2312" s="203">
        <f>S2312*H2312</f>
        <v>0</v>
      </c>
      <c r="AR2312" s="25" t="s">
        <v>173</v>
      </c>
      <c r="AT2312" s="25" t="s">
        <v>168</v>
      </c>
      <c r="AU2312" s="25" t="s">
        <v>84</v>
      </c>
      <c r="AY2312" s="25" t="s">
        <v>163</v>
      </c>
      <c r="BE2312" s="204">
        <f>IF(N2312="základní",J2312,0)</f>
        <v>0</v>
      </c>
      <c r="BF2312" s="204">
        <f>IF(N2312="snížená",J2312,0)</f>
        <v>0</v>
      </c>
      <c r="BG2312" s="204">
        <f>IF(N2312="zákl. přenesená",J2312,0)</f>
        <v>0</v>
      </c>
      <c r="BH2312" s="204">
        <f>IF(N2312="sníž. přenesená",J2312,0)</f>
        <v>0</v>
      </c>
      <c r="BI2312" s="204">
        <f>IF(N2312="nulová",J2312,0)</f>
        <v>0</v>
      </c>
      <c r="BJ2312" s="25" t="s">
        <v>98</v>
      </c>
      <c r="BK2312" s="204">
        <f>ROUND(I2312*H2312,2)</f>
        <v>0</v>
      </c>
      <c r="BL2312" s="25" t="s">
        <v>173</v>
      </c>
      <c r="BM2312" s="25" t="s">
        <v>2745</v>
      </c>
    </row>
    <row r="2313" spans="2:65" s="1" customFormat="1" ht="13.5">
      <c r="B2313" s="42"/>
      <c r="C2313" s="64"/>
      <c r="D2313" s="205" t="s">
        <v>175</v>
      </c>
      <c r="E2313" s="64"/>
      <c r="F2313" s="206" t="s">
        <v>1305</v>
      </c>
      <c r="G2313" s="64"/>
      <c r="H2313" s="64"/>
      <c r="I2313" s="164"/>
      <c r="J2313" s="64"/>
      <c r="K2313" s="64"/>
      <c r="L2313" s="62"/>
      <c r="M2313" s="207"/>
      <c r="N2313" s="43"/>
      <c r="O2313" s="43"/>
      <c r="P2313" s="43"/>
      <c r="Q2313" s="43"/>
      <c r="R2313" s="43"/>
      <c r="S2313" s="43"/>
      <c r="T2313" s="79"/>
      <c r="AT2313" s="25" t="s">
        <v>175</v>
      </c>
      <c r="AU2313" s="25" t="s">
        <v>84</v>
      </c>
    </row>
    <row r="2314" spans="2:65" s="1" customFormat="1" ht="16.5" customHeight="1">
      <c r="B2314" s="42"/>
      <c r="C2314" s="193" t="s">
        <v>1960</v>
      </c>
      <c r="D2314" s="193" t="s">
        <v>168</v>
      </c>
      <c r="E2314" s="194" t="s">
        <v>1306</v>
      </c>
      <c r="F2314" s="195" t="s">
        <v>1307</v>
      </c>
      <c r="G2314" s="196" t="s">
        <v>171</v>
      </c>
      <c r="H2314" s="197">
        <v>10</v>
      </c>
      <c r="I2314" s="198"/>
      <c r="J2314" s="199">
        <f>ROUND(I2314*H2314,2)</f>
        <v>0</v>
      </c>
      <c r="K2314" s="195" t="s">
        <v>21</v>
      </c>
      <c r="L2314" s="62"/>
      <c r="M2314" s="200" t="s">
        <v>21</v>
      </c>
      <c r="N2314" s="201" t="s">
        <v>48</v>
      </c>
      <c r="O2314" s="43"/>
      <c r="P2314" s="202">
        <f>O2314*H2314</f>
        <v>0</v>
      </c>
      <c r="Q2314" s="202">
        <v>0</v>
      </c>
      <c r="R2314" s="202">
        <f>Q2314*H2314</f>
        <v>0</v>
      </c>
      <c r="S2314" s="202">
        <v>0</v>
      </c>
      <c r="T2314" s="203">
        <f>S2314*H2314</f>
        <v>0</v>
      </c>
      <c r="AR2314" s="25" t="s">
        <v>173</v>
      </c>
      <c r="AT2314" s="25" t="s">
        <v>168</v>
      </c>
      <c r="AU2314" s="25" t="s">
        <v>84</v>
      </c>
      <c r="AY2314" s="25" t="s">
        <v>163</v>
      </c>
      <c r="BE2314" s="204">
        <f>IF(N2314="základní",J2314,0)</f>
        <v>0</v>
      </c>
      <c r="BF2314" s="204">
        <f>IF(N2314="snížená",J2314,0)</f>
        <v>0</v>
      </c>
      <c r="BG2314" s="204">
        <f>IF(N2314="zákl. přenesená",J2314,0)</f>
        <v>0</v>
      </c>
      <c r="BH2314" s="204">
        <f>IF(N2314="sníž. přenesená",J2314,0)</f>
        <v>0</v>
      </c>
      <c r="BI2314" s="204">
        <f>IF(N2314="nulová",J2314,0)</f>
        <v>0</v>
      </c>
      <c r="BJ2314" s="25" t="s">
        <v>98</v>
      </c>
      <c r="BK2314" s="204">
        <f>ROUND(I2314*H2314,2)</f>
        <v>0</v>
      </c>
      <c r="BL2314" s="25" t="s">
        <v>173</v>
      </c>
      <c r="BM2314" s="25" t="s">
        <v>2746</v>
      </c>
    </row>
    <row r="2315" spans="2:65" s="1" customFormat="1" ht="13.5">
      <c r="B2315" s="42"/>
      <c r="C2315" s="64"/>
      <c r="D2315" s="205" t="s">
        <v>175</v>
      </c>
      <c r="E2315" s="64"/>
      <c r="F2315" s="206" t="s">
        <v>1307</v>
      </c>
      <c r="G2315" s="64"/>
      <c r="H2315" s="64"/>
      <c r="I2315" s="164"/>
      <c r="J2315" s="64"/>
      <c r="K2315" s="64"/>
      <c r="L2315" s="62"/>
      <c r="M2315" s="207"/>
      <c r="N2315" s="43"/>
      <c r="O2315" s="43"/>
      <c r="P2315" s="43"/>
      <c r="Q2315" s="43"/>
      <c r="R2315" s="43"/>
      <c r="S2315" s="43"/>
      <c r="T2315" s="79"/>
      <c r="AT2315" s="25" t="s">
        <v>175</v>
      </c>
      <c r="AU2315" s="25" t="s">
        <v>84</v>
      </c>
    </row>
    <row r="2316" spans="2:65" s="1" customFormat="1" ht="16.5" customHeight="1">
      <c r="B2316" s="42"/>
      <c r="C2316" s="193" t="s">
        <v>2747</v>
      </c>
      <c r="D2316" s="193" t="s">
        <v>168</v>
      </c>
      <c r="E2316" s="194" t="s">
        <v>1308</v>
      </c>
      <c r="F2316" s="195" t="s">
        <v>1309</v>
      </c>
      <c r="G2316" s="196" t="s">
        <v>171</v>
      </c>
      <c r="H2316" s="197">
        <v>2.56</v>
      </c>
      <c r="I2316" s="198"/>
      <c r="J2316" s="199">
        <f>ROUND(I2316*H2316,2)</f>
        <v>0</v>
      </c>
      <c r="K2316" s="195" t="s">
        <v>21</v>
      </c>
      <c r="L2316" s="62"/>
      <c r="M2316" s="200" t="s">
        <v>21</v>
      </c>
      <c r="N2316" s="201" t="s">
        <v>48</v>
      </c>
      <c r="O2316" s="43"/>
      <c r="P2316" s="202">
        <f>O2316*H2316</f>
        <v>0</v>
      </c>
      <c r="Q2316" s="202">
        <v>0</v>
      </c>
      <c r="R2316" s="202">
        <f>Q2316*H2316</f>
        <v>0</v>
      </c>
      <c r="S2316" s="202">
        <v>0</v>
      </c>
      <c r="T2316" s="203">
        <f>S2316*H2316</f>
        <v>0</v>
      </c>
      <c r="AR2316" s="25" t="s">
        <v>173</v>
      </c>
      <c r="AT2316" s="25" t="s">
        <v>168</v>
      </c>
      <c r="AU2316" s="25" t="s">
        <v>84</v>
      </c>
      <c r="AY2316" s="25" t="s">
        <v>163</v>
      </c>
      <c r="BE2316" s="204">
        <f>IF(N2316="základní",J2316,0)</f>
        <v>0</v>
      </c>
      <c r="BF2316" s="204">
        <f>IF(N2316="snížená",J2316,0)</f>
        <v>0</v>
      </c>
      <c r="BG2316" s="204">
        <f>IF(N2316="zákl. přenesená",J2316,0)</f>
        <v>0</v>
      </c>
      <c r="BH2316" s="204">
        <f>IF(N2316="sníž. přenesená",J2316,0)</f>
        <v>0</v>
      </c>
      <c r="BI2316" s="204">
        <f>IF(N2316="nulová",J2316,0)</f>
        <v>0</v>
      </c>
      <c r="BJ2316" s="25" t="s">
        <v>98</v>
      </c>
      <c r="BK2316" s="204">
        <f>ROUND(I2316*H2316,2)</f>
        <v>0</v>
      </c>
      <c r="BL2316" s="25" t="s">
        <v>173</v>
      </c>
      <c r="BM2316" s="25" t="s">
        <v>2748</v>
      </c>
    </row>
    <row r="2317" spans="2:65" s="1" customFormat="1" ht="13.5">
      <c r="B2317" s="42"/>
      <c r="C2317" s="64"/>
      <c r="D2317" s="205" t="s">
        <v>175</v>
      </c>
      <c r="E2317" s="64"/>
      <c r="F2317" s="206" t="s">
        <v>1309</v>
      </c>
      <c r="G2317" s="64"/>
      <c r="H2317" s="64"/>
      <c r="I2317" s="164"/>
      <c r="J2317" s="64"/>
      <c r="K2317" s="64"/>
      <c r="L2317" s="62"/>
      <c r="M2317" s="207"/>
      <c r="N2317" s="43"/>
      <c r="O2317" s="43"/>
      <c r="P2317" s="43"/>
      <c r="Q2317" s="43"/>
      <c r="R2317" s="43"/>
      <c r="S2317" s="43"/>
      <c r="T2317" s="79"/>
      <c r="AT2317" s="25" t="s">
        <v>175</v>
      </c>
      <c r="AU2317" s="25" t="s">
        <v>84</v>
      </c>
    </row>
    <row r="2318" spans="2:65" s="1" customFormat="1" ht="16.5" customHeight="1">
      <c r="B2318" s="42"/>
      <c r="C2318" s="193" t="s">
        <v>1962</v>
      </c>
      <c r="D2318" s="193" t="s">
        <v>168</v>
      </c>
      <c r="E2318" s="194" t="s">
        <v>1310</v>
      </c>
      <c r="F2318" s="195" t="s">
        <v>1311</v>
      </c>
      <c r="G2318" s="196" t="s">
        <v>171</v>
      </c>
      <c r="H2318" s="197">
        <v>3</v>
      </c>
      <c r="I2318" s="198"/>
      <c r="J2318" s="199">
        <f>ROUND(I2318*H2318,2)</f>
        <v>0</v>
      </c>
      <c r="K2318" s="195" t="s">
        <v>21</v>
      </c>
      <c r="L2318" s="62"/>
      <c r="M2318" s="200" t="s">
        <v>21</v>
      </c>
      <c r="N2318" s="201" t="s">
        <v>48</v>
      </c>
      <c r="O2318" s="43"/>
      <c r="P2318" s="202">
        <f>O2318*H2318</f>
        <v>0</v>
      </c>
      <c r="Q2318" s="202">
        <v>0</v>
      </c>
      <c r="R2318" s="202">
        <f>Q2318*H2318</f>
        <v>0</v>
      </c>
      <c r="S2318" s="202">
        <v>0</v>
      </c>
      <c r="T2318" s="203">
        <f>S2318*H2318</f>
        <v>0</v>
      </c>
      <c r="AR2318" s="25" t="s">
        <v>173</v>
      </c>
      <c r="AT2318" s="25" t="s">
        <v>168</v>
      </c>
      <c r="AU2318" s="25" t="s">
        <v>84</v>
      </c>
      <c r="AY2318" s="25" t="s">
        <v>163</v>
      </c>
      <c r="BE2318" s="204">
        <f>IF(N2318="základní",J2318,0)</f>
        <v>0</v>
      </c>
      <c r="BF2318" s="204">
        <f>IF(N2318="snížená",J2318,0)</f>
        <v>0</v>
      </c>
      <c r="BG2318" s="204">
        <f>IF(N2318="zákl. přenesená",J2318,0)</f>
        <v>0</v>
      </c>
      <c r="BH2318" s="204">
        <f>IF(N2318="sníž. přenesená",J2318,0)</f>
        <v>0</v>
      </c>
      <c r="BI2318" s="204">
        <f>IF(N2318="nulová",J2318,0)</f>
        <v>0</v>
      </c>
      <c r="BJ2318" s="25" t="s">
        <v>98</v>
      </c>
      <c r="BK2318" s="204">
        <f>ROUND(I2318*H2318,2)</f>
        <v>0</v>
      </c>
      <c r="BL2318" s="25" t="s">
        <v>173</v>
      </c>
      <c r="BM2318" s="25" t="s">
        <v>2749</v>
      </c>
    </row>
    <row r="2319" spans="2:65" s="1" customFormat="1" ht="13.5">
      <c r="B2319" s="42"/>
      <c r="C2319" s="64"/>
      <c r="D2319" s="205" t="s">
        <v>175</v>
      </c>
      <c r="E2319" s="64"/>
      <c r="F2319" s="206" t="s">
        <v>1311</v>
      </c>
      <c r="G2319" s="64"/>
      <c r="H2319" s="64"/>
      <c r="I2319" s="164"/>
      <c r="J2319" s="64"/>
      <c r="K2319" s="64"/>
      <c r="L2319" s="62"/>
      <c r="M2319" s="207"/>
      <c r="N2319" s="43"/>
      <c r="O2319" s="43"/>
      <c r="P2319" s="43"/>
      <c r="Q2319" s="43"/>
      <c r="R2319" s="43"/>
      <c r="S2319" s="43"/>
      <c r="T2319" s="79"/>
      <c r="AT2319" s="25" t="s">
        <v>175</v>
      </c>
      <c r="AU2319" s="25" t="s">
        <v>84</v>
      </c>
    </row>
    <row r="2320" spans="2:65" s="1" customFormat="1" ht="16.5" customHeight="1">
      <c r="B2320" s="42"/>
      <c r="C2320" s="193" t="s">
        <v>2750</v>
      </c>
      <c r="D2320" s="193" t="s">
        <v>168</v>
      </c>
      <c r="E2320" s="194" t="s">
        <v>1312</v>
      </c>
      <c r="F2320" s="195" t="s">
        <v>1313</v>
      </c>
      <c r="G2320" s="196" t="s">
        <v>171</v>
      </c>
      <c r="H2320" s="197">
        <v>73.5</v>
      </c>
      <c r="I2320" s="198"/>
      <c r="J2320" s="199">
        <f>ROUND(I2320*H2320,2)</f>
        <v>0</v>
      </c>
      <c r="K2320" s="195" t="s">
        <v>21</v>
      </c>
      <c r="L2320" s="62"/>
      <c r="M2320" s="200" t="s">
        <v>21</v>
      </c>
      <c r="N2320" s="201" t="s">
        <v>48</v>
      </c>
      <c r="O2320" s="43"/>
      <c r="P2320" s="202">
        <f>O2320*H2320</f>
        <v>0</v>
      </c>
      <c r="Q2320" s="202">
        <v>0</v>
      </c>
      <c r="R2320" s="202">
        <f>Q2320*H2320</f>
        <v>0</v>
      </c>
      <c r="S2320" s="202">
        <v>0</v>
      </c>
      <c r="T2320" s="203">
        <f>S2320*H2320</f>
        <v>0</v>
      </c>
      <c r="AR2320" s="25" t="s">
        <v>173</v>
      </c>
      <c r="AT2320" s="25" t="s">
        <v>168</v>
      </c>
      <c r="AU2320" s="25" t="s">
        <v>84</v>
      </c>
      <c r="AY2320" s="25" t="s">
        <v>163</v>
      </c>
      <c r="BE2320" s="204">
        <f>IF(N2320="základní",J2320,0)</f>
        <v>0</v>
      </c>
      <c r="BF2320" s="204">
        <f>IF(N2320="snížená",J2320,0)</f>
        <v>0</v>
      </c>
      <c r="BG2320" s="204">
        <f>IF(N2320="zákl. přenesená",J2320,0)</f>
        <v>0</v>
      </c>
      <c r="BH2320" s="204">
        <f>IF(N2320="sníž. přenesená",J2320,0)</f>
        <v>0</v>
      </c>
      <c r="BI2320" s="204">
        <f>IF(N2320="nulová",J2320,0)</f>
        <v>0</v>
      </c>
      <c r="BJ2320" s="25" t="s">
        <v>98</v>
      </c>
      <c r="BK2320" s="204">
        <f>ROUND(I2320*H2320,2)</f>
        <v>0</v>
      </c>
      <c r="BL2320" s="25" t="s">
        <v>173</v>
      </c>
      <c r="BM2320" s="25" t="s">
        <v>2751</v>
      </c>
    </row>
    <row r="2321" spans="2:65" s="1" customFormat="1" ht="13.5">
      <c r="B2321" s="42"/>
      <c r="C2321" s="64"/>
      <c r="D2321" s="205" t="s">
        <v>175</v>
      </c>
      <c r="E2321" s="64"/>
      <c r="F2321" s="206" t="s">
        <v>1313</v>
      </c>
      <c r="G2321" s="64"/>
      <c r="H2321" s="64"/>
      <c r="I2321" s="164"/>
      <c r="J2321" s="64"/>
      <c r="K2321" s="64"/>
      <c r="L2321" s="62"/>
      <c r="M2321" s="207"/>
      <c r="N2321" s="43"/>
      <c r="O2321" s="43"/>
      <c r="P2321" s="43"/>
      <c r="Q2321" s="43"/>
      <c r="R2321" s="43"/>
      <c r="S2321" s="43"/>
      <c r="T2321" s="79"/>
      <c r="AT2321" s="25" t="s">
        <v>175</v>
      </c>
      <c r="AU2321" s="25" t="s">
        <v>84</v>
      </c>
    </row>
    <row r="2322" spans="2:65" s="1" customFormat="1" ht="16.5" customHeight="1">
      <c r="B2322" s="42"/>
      <c r="C2322" s="193" t="s">
        <v>1963</v>
      </c>
      <c r="D2322" s="193" t="s">
        <v>168</v>
      </c>
      <c r="E2322" s="194" t="s">
        <v>1314</v>
      </c>
      <c r="F2322" s="195" t="s">
        <v>1315</v>
      </c>
      <c r="G2322" s="196" t="s">
        <v>171</v>
      </c>
      <c r="H2322" s="197">
        <v>73.5</v>
      </c>
      <c r="I2322" s="198"/>
      <c r="J2322" s="199">
        <f>ROUND(I2322*H2322,2)</f>
        <v>0</v>
      </c>
      <c r="K2322" s="195" t="s">
        <v>21</v>
      </c>
      <c r="L2322" s="62"/>
      <c r="M2322" s="200" t="s">
        <v>21</v>
      </c>
      <c r="N2322" s="201" t="s">
        <v>48</v>
      </c>
      <c r="O2322" s="43"/>
      <c r="P2322" s="202">
        <f>O2322*H2322</f>
        <v>0</v>
      </c>
      <c r="Q2322" s="202">
        <v>0</v>
      </c>
      <c r="R2322" s="202">
        <f>Q2322*H2322</f>
        <v>0</v>
      </c>
      <c r="S2322" s="202">
        <v>0</v>
      </c>
      <c r="T2322" s="203">
        <f>S2322*H2322</f>
        <v>0</v>
      </c>
      <c r="AR2322" s="25" t="s">
        <v>173</v>
      </c>
      <c r="AT2322" s="25" t="s">
        <v>168</v>
      </c>
      <c r="AU2322" s="25" t="s">
        <v>84</v>
      </c>
      <c r="AY2322" s="25" t="s">
        <v>163</v>
      </c>
      <c r="BE2322" s="204">
        <f>IF(N2322="základní",J2322,0)</f>
        <v>0</v>
      </c>
      <c r="BF2322" s="204">
        <f>IF(N2322="snížená",J2322,0)</f>
        <v>0</v>
      </c>
      <c r="BG2322" s="204">
        <f>IF(N2322="zákl. přenesená",J2322,0)</f>
        <v>0</v>
      </c>
      <c r="BH2322" s="204">
        <f>IF(N2322="sníž. přenesená",J2322,0)</f>
        <v>0</v>
      </c>
      <c r="BI2322" s="204">
        <f>IF(N2322="nulová",J2322,0)</f>
        <v>0</v>
      </c>
      <c r="BJ2322" s="25" t="s">
        <v>98</v>
      </c>
      <c r="BK2322" s="204">
        <f>ROUND(I2322*H2322,2)</f>
        <v>0</v>
      </c>
      <c r="BL2322" s="25" t="s">
        <v>173</v>
      </c>
      <c r="BM2322" s="25" t="s">
        <v>2752</v>
      </c>
    </row>
    <row r="2323" spans="2:65" s="1" customFormat="1" ht="13.5">
      <c r="B2323" s="42"/>
      <c r="C2323" s="64"/>
      <c r="D2323" s="205" t="s">
        <v>175</v>
      </c>
      <c r="E2323" s="64"/>
      <c r="F2323" s="206" t="s">
        <v>1315</v>
      </c>
      <c r="G2323" s="64"/>
      <c r="H2323" s="64"/>
      <c r="I2323" s="164"/>
      <c r="J2323" s="64"/>
      <c r="K2323" s="64"/>
      <c r="L2323" s="62"/>
      <c r="M2323" s="207"/>
      <c r="N2323" s="43"/>
      <c r="O2323" s="43"/>
      <c r="P2323" s="43"/>
      <c r="Q2323" s="43"/>
      <c r="R2323" s="43"/>
      <c r="S2323" s="43"/>
      <c r="T2323" s="79"/>
      <c r="AT2323" s="25" t="s">
        <v>175</v>
      </c>
      <c r="AU2323" s="25" t="s">
        <v>84</v>
      </c>
    </row>
    <row r="2324" spans="2:65" s="1" customFormat="1" ht="16.5" customHeight="1">
      <c r="B2324" s="42"/>
      <c r="C2324" s="193" t="s">
        <v>2753</v>
      </c>
      <c r="D2324" s="193" t="s">
        <v>168</v>
      </c>
      <c r="E2324" s="194" t="s">
        <v>1316</v>
      </c>
      <c r="F2324" s="195" t="s">
        <v>1317</v>
      </c>
      <c r="G2324" s="196" t="s">
        <v>171</v>
      </c>
      <c r="H2324" s="197">
        <v>73.5</v>
      </c>
      <c r="I2324" s="198"/>
      <c r="J2324" s="199">
        <f>ROUND(I2324*H2324,2)</f>
        <v>0</v>
      </c>
      <c r="K2324" s="195" t="s">
        <v>21</v>
      </c>
      <c r="L2324" s="62"/>
      <c r="M2324" s="200" t="s">
        <v>21</v>
      </c>
      <c r="N2324" s="201" t="s">
        <v>48</v>
      </c>
      <c r="O2324" s="43"/>
      <c r="P2324" s="202">
        <f>O2324*H2324</f>
        <v>0</v>
      </c>
      <c r="Q2324" s="202">
        <v>0</v>
      </c>
      <c r="R2324" s="202">
        <f>Q2324*H2324</f>
        <v>0</v>
      </c>
      <c r="S2324" s="202">
        <v>0</v>
      </c>
      <c r="T2324" s="203">
        <f>S2324*H2324</f>
        <v>0</v>
      </c>
      <c r="AR2324" s="25" t="s">
        <v>173</v>
      </c>
      <c r="AT2324" s="25" t="s">
        <v>168</v>
      </c>
      <c r="AU2324" s="25" t="s">
        <v>84</v>
      </c>
      <c r="AY2324" s="25" t="s">
        <v>163</v>
      </c>
      <c r="BE2324" s="204">
        <f>IF(N2324="základní",J2324,0)</f>
        <v>0</v>
      </c>
      <c r="BF2324" s="204">
        <f>IF(N2324="snížená",J2324,0)</f>
        <v>0</v>
      </c>
      <c r="BG2324" s="204">
        <f>IF(N2324="zákl. přenesená",J2324,0)</f>
        <v>0</v>
      </c>
      <c r="BH2324" s="204">
        <f>IF(N2324="sníž. přenesená",J2324,0)</f>
        <v>0</v>
      </c>
      <c r="BI2324" s="204">
        <f>IF(N2324="nulová",J2324,0)</f>
        <v>0</v>
      </c>
      <c r="BJ2324" s="25" t="s">
        <v>98</v>
      </c>
      <c r="BK2324" s="204">
        <f>ROUND(I2324*H2324,2)</f>
        <v>0</v>
      </c>
      <c r="BL2324" s="25" t="s">
        <v>173</v>
      </c>
      <c r="BM2324" s="25" t="s">
        <v>2754</v>
      </c>
    </row>
    <row r="2325" spans="2:65" s="1" customFormat="1" ht="13.5">
      <c r="B2325" s="42"/>
      <c r="C2325" s="64"/>
      <c r="D2325" s="205" t="s">
        <v>175</v>
      </c>
      <c r="E2325" s="64"/>
      <c r="F2325" s="206" t="s">
        <v>1317</v>
      </c>
      <c r="G2325" s="64"/>
      <c r="H2325" s="64"/>
      <c r="I2325" s="164"/>
      <c r="J2325" s="64"/>
      <c r="K2325" s="64"/>
      <c r="L2325" s="62"/>
      <c r="M2325" s="207"/>
      <c r="N2325" s="43"/>
      <c r="O2325" s="43"/>
      <c r="P2325" s="43"/>
      <c r="Q2325" s="43"/>
      <c r="R2325" s="43"/>
      <c r="S2325" s="43"/>
      <c r="T2325" s="79"/>
      <c r="AT2325" s="25" t="s">
        <v>175</v>
      </c>
      <c r="AU2325" s="25" t="s">
        <v>84</v>
      </c>
    </row>
    <row r="2326" spans="2:65" s="1" customFormat="1" ht="16.5" customHeight="1">
      <c r="B2326" s="42"/>
      <c r="C2326" s="193" t="s">
        <v>1965</v>
      </c>
      <c r="D2326" s="193" t="s">
        <v>168</v>
      </c>
      <c r="E2326" s="194" t="s">
        <v>1318</v>
      </c>
      <c r="F2326" s="195" t="s">
        <v>1319</v>
      </c>
      <c r="G2326" s="196" t="s">
        <v>171</v>
      </c>
      <c r="H2326" s="197">
        <v>49</v>
      </c>
      <c r="I2326" s="198"/>
      <c r="J2326" s="199">
        <f>ROUND(I2326*H2326,2)</f>
        <v>0</v>
      </c>
      <c r="K2326" s="195" t="s">
        <v>21</v>
      </c>
      <c r="L2326" s="62"/>
      <c r="M2326" s="200" t="s">
        <v>21</v>
      </c>
      <c r="N2326" s="201" t="s">
        <v>48</v>
      </c>
      <c r="O2326" s="43"/>
      <c r="P2326" s="202">
        <f>O2326*H2326</f>
        <v>0</v>
      </c>
      <c r="Q2326" s="202">
        <v>0</v>
      </c>
      <c r="R2326" s="202">
        <f>Q2326*H2326</f>
        <v>0</v>
      </c>
      <c r="S2326" s="202">
        <v>0</v>
      </c>
      <c r="T2326" s="203">
        <f>S2326*H2326</f>
        <v>0</v>
      </c>
      <c r="AR2326" s="25" t="s">
        <v>173</v>
      </c>
      <c r="AT2326" s="25" t="s">
        <v>168</v>
      </c>
      <c r="AU2326" s="25" t="s">
        <v>84</v>
      </c>
      <c r="AY2326" s="25" t="s">
        <v>163</v>
      </c>
      <c r="BE2326" s="204">
        <f>IF(N2326="základní",J2326,0)</f>
        <v>0</v>
      </c>
      <c r="BF2326" s="204">
        <f>IF(N2326="snížená",J2326,0)</f>
        <v>0</v>
      </c>
      <c r="BG2326" s="204">
        <f>IF(N2326="zákl. přenesená",J2326,0)</f>
        <v>0</v>
      </c>
      <c r="BH2326" s="204">
        <f>IF(N2326="sníž. přenesená",J2326,0)</f>
        <v>0</v>
      </c>
      <c r="BI2326" s="204">
        <f>IF(N2326="nulová",J2326,0)</f>
        <v>0</v>
      </c>
      <c r="BJ2326" s="25" t="s">
        <v>98</v>
      </c>
      <c r="BK2326" s="204">
        <f>ROUND(I2326*H2326,2)</f>
        <v>0</v>
      </c>
      <c r="BL2326" s="25" t="s">
        <v>173</v>
      </c>
      <c r="BM2326" s="25" t="s">
        <v>2755</v>
      </c>
    </row>
    <row r="2327" spans="2:65" s="1" customFormat="1" ht="13.5">
      <c r="B2327" s="42"/>
      <c r="C2327" s="64"/>
      <c r="D2327" s="205" t="s">
        <v>175</v>
      </c>
      <c r="E2327" s="64"/>
      <c r="F2327" s="206" t="s">
        <v>1319</v>
      </c>
      <c r="G2327" s="64"/>
      <c r="H2327" s="64"/>
      <c r="I2327" s="164"/>
      <c r="J2327" s="64"/>
      <c r="K2327" s="64"/>
      <c r="L2327" s="62"/>
      <c r="M2327" s="207"/>
      <c r="N2327" s="43"/>
      <c r="O2327" s="43"/>
      <c r="P2327" s="43"/>
      <c r="Q2327" s="43"/>
      <c r="R2327" s="43"/>
      <c r="S2327" s="43"/>
      <c r="T2327" s="79"/>
      <c r="AT2327" s="25" t="s">
        <v>175</v>
      </c>
      <c r="AU2327" s="25" t="s">
        <v>84</v>
      </c>
    </row>
    <row r="2328" spans="2:65" s="1" customFormat="1" ht="67.5">
      <c r="B2328" s="42"/>
      <c r="C2328" s="64"/>
      <c r="D2328" s="205" t="s">
        <v>843</v>
      </c>
      <c r="E2328" s="64"/>
      <c r="F2328" s="208" t="s">
        <v>1320</v>
      </c>
      <c r="G2328" s="64"/>
      <c r="H2328" s="64"/>
      <c r="I2328" s="164"/>
      <c r="J2328" s="64"/>
      <c r="K2328" s="64"/>
      <c r="L2328" s="62"/>
      <c r="M2328" s="207"/>
      <c r="N2328" s="43"/>
      <c r="O2328" s="43"/>
      <c r="P2328" s="43"/>
      <c r="Q2328" s="43"/>
      <c r="R2328" s="43"/>
      <c r="S2328" s="43"/>
      <c r="T2328" s="79"/>
      <c r="AT2328" s="25" t="s">
        <v>843</v>
      </c>
      <c r="AU2328" s="25" t="s">
        <v>84</v>
      </c>
    </row>
    <row r="2329" spans="2:65" s="1" customFormat="1" ht="16.5" customHeight="1">
      <c r="B2329" s="42"/>
      <c r="C2329" s="241" t="s">
        <v>2756</v>
      </c>
      <c r="D2329" s="241" t="s">
        <v>310</v>
      </c>
      <c r="E2329" s="242" t="s">
        <v>1321</v>
      </c>
      <c r="F2329" s="243" t="s">
        <v>1322</v>
      </c>
      <c r="G2329" s="244" t="s">
        <v>171</v>
      </c>
      <c r="H2329" s="245">
        <v>24.5</v>
      </c>
      <c r="I2329" s="246"/>
      <c r="J2329" s="247">
        <f>ROUND(I2329*H2329,2)</f>
        <v>0</v>
      </c>
      <c r="K2329" s="243" t="s">
        <v>21</v>
      </c>
      <c r="L2329" s="248"/>
      <c r="M2329" s="249" t="s">
        <v>21</v>
      </c>
      <c r="N2329" s="250" t="s">
        <v>48</v>
      </c>
      <c r="O2329" s="43"/>
      <c r="P2329" s="202">
        <f>O2329*H2329</f>
        <v>0</v>
      </c>
      <c r="Q2329" s="202">
        <v>0</v>
      </c>
      <c r="R2329" s="202">
        <f>Q2329*H2329</f>
        <v>0</v>
      </c>
      <c r="S2329" s="202">
        <v>0</v>
      </c>
      <c r="T2329" s="203">
        <f>S2329*H2329</f>
        <v>0</v>
      </c>
      <c r="AR2329" s="25" t="s">
        <v>228</v>
      </c>
      <c r="AT2329" s="25" t="s">
        <v>310</v>
      </c>
      <c r="AU2329" s="25" t="s">
        <v>84</v>
      </c>
      <c r="AY2329" s="25" t="s">
        <v>163</v>
      </c>
      <c r="BE2329" s="204">
        <f>IF(N2329="základní",J2329,0)</f>
        <v>0</v>
      </c>
      <c r="BF2329" s="204">
        <f>IF(N2329="snížená",J2329,0)</f>
        <v>0</v>
      </c>
      <c r="BG2329" s="204">
        <f>IF(N2329="zákl. přenesená",J2329,0)</f>
        <v>0</v>
      </c>
      <c r="BH2329" s="204">
        <f>IF(N2329="sníž. přenesená",J2329,0)</f>
        <v>0</v>
      </c>
      <c r="BI2329" s="204">
        <f>IF(N2329="nulová",J2329,0)</f>
        <v>0</v>
      </c>
      <c r="BJ2329" s="25" t="s">
        <v>98</v>
      </c>
      <c r="BK2329" s="204">
        <f>ROUND(I2329*H2329,2)</f>
        <v>0</v>
      </c>
      <c r="BL2329" s="25" t="s">
        <v>173</v>
      </c>
      <c r="BM2329" s="25" t="s">
        <v>2757</v>
      </c>
    </row>
    <row r="2330" spans="2:65" s="1" customFormat="1" ht="13.5">
      <c r="B2330" s="42"/>
      <c r="C2330" s="64"/>
      <c r="D2330" s="205" t="s">
        <v>175</v>
      </c>
      <c r="E2330" s="64"/>
      <c r="F2330" s="206" t="s">
        <v>1322</v>
      </c>
      <c r="G2330" s="64"/>
      <c r="H2330" s="64"/>
      <c r="I2330" s="164"/>
      <c r="J2330" s="64"/>
      <c r="K2330" s="64"/>
      <c r="L2330" s="62"/>
      <c r="M2330" s="207"/>
      <c r="N2330" s="43"/>
      <c r="O2330" s="43"/>
      <c r="P2330" s="43"/>
      <c r="Q2330" s="43"/>
      <c r="R2330" s="43"/>
      <c r="S2330" s="43"/>
      <c r="T2330" s="79"/>
      <c r="AT2330" s="25" t="s">
        <v>175</v>
      </c>
      <c r="AU2330" s="25" t="s">
        <v>84</v>
      </c>
    </row>
    <row r="2331" spans="2:65" s="1" customFormat="1" ht="94.5">
      <c r="B2331" s="42"/>
      <c r="C2331" s="64"/>
      <c r="D2331" s="205" t="s">
        <v>843</v>
      </c>
      <c r="E2331" s="64"/>
      <c r="F2331" s="208" t="s">
        <v>1323</v>
      </c>
      <c r="G2331" s="64"/>
      <c r="H2331" s="64"/>
      <c r="I2331" s="164"/>
      <c r="J2331" s="64"/>
      <c r="K2331" s="64"/>
      <c r="L2331" s="62"/>
      <c r="M2331" s="207"/>
      <c r="N2331" s="43"/>
      <c r="O2331" s="43"/>
      <c r="P2331" s="43"/>
      <c r="Q2331" s="43"/>
      <c r="R2331" s="43"/>
      <c r="S2331" s="43"/>
      <c r="T2331" s="79"/>
      <c r="AT2331" s="25" t="s">
        <v>843</v>
      </c>
      <c r="AU2331" s="25" t="s">
        <v>84</v>
      </c>
    </row>
    <row r="2332" spans="2:65" s="1" customFormat="1" ht="16.5" customHeight="1">
      <c r="B2332" s="42"/>
      <c r="C2332" s="241" t="s">
        <v>1966</v>
      </c>
      <c r="D2332" s="241" t="s">
        <v>310</v>
      </c>
      <c r="E2332" s="242" t="s">
        <v>1324</v>
      </c>
      <c r="F2332" s="243" t="s">
        <v>1325</v>
      </c>
      <c r="G2332" s="244" t="s">
        <v>171</v>
      </c>
      <c r="H2332" s="245">
        <v>24.5</v>
      </c>
      <c r="I2332" s="246"/>
      <c r="J2332" s="247">
        <f>ROUND(I2332*H2332,2)</f>
        <v>0</v>
      </c>
      <c r="K2332" s="243" t="s">
        <v>21</v>
      </c>
      <c r="L2332" s="248"/>
      <c r="M2332" s="249" t="s">
        <v>21</v>
      </c>
      <c r="N2332" s="250" t="s">
        <v>48</v>
      </c>
      <c r="O2332" s="43"/>
      <c r="P2332" s="202">
        <f>O2332*H2332</f>
        <v>0</v>
      </c>
      <c r="Q2332" s="202">
        <v>0</v>
      </c>
      <c r="R2332" s="202">
        <f>Q2332*H2332</f>
        <v>0</v>
      </c>
      <c r="S2332" s="202">
        <v>0</v>
      </c>
      <c r="T2332" s="203">
        <f>S2332*H2332</f>
        <v>0</v>
      </c>
      <c r="AR2332" s="25" t="s">
        <v>228</v>
      </c>
      <c r="AT2332" s="25" t="s">
        <v>310</v>
      </c>
      <c r="AU2332" s="25" t="s">
        <v>84</v>
      </c>
      <c r="AY2332" s="25" t="s">
        <v>163</v>
      </c>
      <c r="BE2332" s="204">
        <f>IF(N2332="základní",J2332,0)</f>
        <v>0</v>
      </c>
      <c r="BF2332" s="204">
        <f>IF(N2332="snížená",J2332,0)</f>
        <v>0</v>
      </c>
      <c r="BG2332" s="204">
        <f>IF(N2332="zákl. přenesená",J2332,0)</f>
        <v>0</v>
      </c>
      <c r="BH2332" s="204">
        <f>IF(N2332="sníž. přenesená",J2332,0)</f>
        <v>0</v>
      </c>
      <c r="BI2332" s="204">
        <f>IF(N2332="nulová",J2332,0)</f>
        <v>0</v>
      </c>
      <c r="BJ2332" s="25" t="s">
        <v>98</v>
      </c>
      <c r="BK2332" s="204">
        <f>ROUND(I2332*H2332,2)</f>
        <v>0</v>
      </c>
      <c r="BL2332" s="25" t="s">
        <v>173</v>
      </c>
      <c r="BM2332" s="25" t="s">
        <v>2758</v>
      </c>
    </row>
    <row r="2333" spans="2:65" s="1" customFormat="1" ht="13.5">
      <c r="B2333" s="42"/>
      <c r="C2333" s="64"/>
      <c r="D2333" s="205" t="s">
        <v>175</v>
      </c>
      <c r="E2333" s="64"/>
      <c r="F2333" s="206" t="s">
        <v>1325</v>
      </c>
      <c r="G2333" s="64"/>
      <c r="H2333" s="64"/>
      <c r="I2333" s="164"/>
      <c r="J2333" s="64"/>
      <c r="K2333" s="64"/>
      <c r="L2333" s="62"/>
      <c r="M2333" s="207"/>
      <c r="N2333" s="43"/>
      <c r="O2333" s="43"/>
      <c r="P2333" s="43"/>
      <c r="Q2333" s="43"/>
      <c r="R2333" s="43"/>
      <c r="S2333" s="43"/>
      <c r="T2333" s="79"/>
      <c r="AT2333" s="25" t="s">
        <v>175</v>
      </c>
      <c r="AU2333" s="25" t="s">
        <v>84</v>
      </c>
    </row>
    <row r="2334" spans="2:65" s="1" customFormat="1" ht="67.5">
      <c r="B2334" s="42"/>
      <c r="C2334" s="64"/>
      <c r="D2334" s="205" t="s">
        <v>843</v>
      </c>
      <c r="E2334" s="64"/>
      <c r="F2334" s="208" t="s">
        <v>1326</v>
      </c>
      <c r="G2334" s="64"/>
      <c r="H2334" s="64"/>
      <c r="I2334" s="164"/>
      <c r="J2334" s="64"/>
      <c r="K2334" s="64"/>
      <c r="L2334" s="62"/>
      <c r="M2334" s="207"/>
      <c r="N2334" s="43"/>
      <c r="O2334" s="43"/>
      <c r="P2334" s="43"/>
      <c r="Q2334" s="43"/>
      <c r="R2334" s="43"/>
      <c r="S2334" s="43"/>
      <c r="T2334" s="79"/>
      <c r="AT2334" s="25" t="s">
        <v>843</v>
      </c>
      <c r="AU2334" s="25" t="s">
        <v>84</v>
      </c>
    </row>
    <row r="2335" spans="2:65" s="10" customFormat="1" ht="37.35" customHeight="1">
      <c r="B2335" s="177"/>
      <c r="C2335" s="178"/>
      <c r="D2335" s="179" t="s">
        <v>75</v>
      </c>
      <c r="E2335" s="180" t="s">
        <v>2759</v>
      </c>
      <c r="F2335" s="180" t="s">
        <v>2760</v>
      </c>
      <c r="G2335" s="178"/>
      <c r="H2335" s="178"/>
      <c r="I2335" s="181"/>
      <c r="J2335" s="182">
        <f>BK2335</f>
        <v>0</v>
      </c>
      <c r="K2335" s="178"/>
      <c r="L2335" s="183"/>
      <c r="M2335" s="184"/>
      <c r="N2335" s="185"/>
      <c r="O2335" s="185"/>
      <c r="P2335" s="186">
        <f>SUM(P2336:P2442)</f>
        <v>0</v>
      </c>
      <c r="Q2335" s="185"/>
      <c r="R2335" s="186">
        <f>SUM(R2336:R2442)</f>
        <v>0</v>
      </c>
      <c r="S2335" s="185"/>
      <c r="T2335" s="187">
        <f>SUM(T2336:T2442)</f>
        <v>0</v>
      </c>
      <c r="AR2335" s="188" t="s">
        <v>84</v>
      </c>
      <c r="AT2335" s="189" t="s">
        <v>75</v>
      </c>
      <c r="AU2335" s="189" t="s">
        <v>76</v>
      </c>
      <c r="AY2335" s="188" t="s">
        <v>163</v>
      </c>
      <c r="BK2335" s="190">
        <f>SUM(BK2336:BK2442)</f>
        <v>0</v>
      </c>
    </row>
    <row r="2336" spans="2:65" s="1" customFormat="1" ht="16.5" customHeight="1">
      <c r="B2336" s="42"/>
      <c r="C2336" s="193" t="s">
        <v>2761</v>
      </c>
      <c r="D2336" s="193" t="s">
        <v>168</v>
      </c>
      <c r="E2336" s="194" t="s">
        <v>1215</v>
      </c>
      <c r="F2336" s="195" t="s">
        <v>1216</v>
      </c>
      <c r="G2336" s="196" t="s">
        <v>184</v>
      </c>
      <c r="H2336" s="197">
        <v>13</v>
      </c>
      <c r="I2336" s="198"/>
      <c r="J2336" s="199">
        <f>ROUND(I2336*H2336,2)</f>
        <v>0</v>
      </c>
      <c r="K2336" s="195" t="s">
        <v>21</v>
      </c>
      <c r="L2336" s="62"/>
      <c r="M2336" s="200" t="s">
        <v>21</v>
      </c>
      <c r="N2336" s="201" t="s">
        <v>48</v>
      </c>
      <c r="O2336" s="43"/>
      <c r="P2336" s="202">
        <f>O2336*H2336</f>
        <v>0</v>
      </c>
      <c r="Q2336" s="202">
        <v>0</v>
      </c>
      <c r="R2336" s="202">
        <f>Q2336*H2336</f>
        <v>0</v>
      </c>
      <c r="S2336" s="202">
        <v>0</v>
      </c>
      <c r="T2336" s="203">
        <f>S2336*H2336</f>
        <v>0</v>
      </c>
      <c r="AR2336" s="25" t="s">
        <v>173</v>
      </c>
      <c r="AT2336" s="25" t="s">
        <v>168</v>
      </c>
      <c r="AU2336" s="25" t="s">
        <v>84</v>
      </c>
      <c r="AY2336" s="25" t="s">
        <v>163</v>
      </c>
      <c r="BE2336" s="204">
        <f>IF(N2336="základní",J2336,0)</f>
        <v>0</v>
      </c>
      <c r="BF2336" s="204">
        <f>IF(N2336="snížená",J2336,0)</f>
        <v>0</v>
      </c>
      <c r="BG2336" s="204">
        <f>IF(N2336="zákl. přenesená",J2336,0)</f>
        <v>0</v>
      </c>
      <c r="BH2336" s="204">
        <f>IF(N2336="sníž. přenesená",J2336,0)</f>
        <v>0</v>
      </c>
      <c r="BI2336" s="204">
        <f>IF(N2336="nulová",J2336,0)</f>
        <v>0</v>
      </c>
      <c r="BJ2336" s="25" t="s">
        <v>98</v>
      </c>
      <c r="BK2336" s="204">
        <f>ROUND(I2336*H2336,2)</f>
        <v>0</v>
      </c>
      <c r="BL2336" s="25" t="s">
        <v>173</v>
      </c>
      <c r="BM2336" s="25" t="s">
        <v>2762</v>
      </c>
    </row>
    <row r="2337" spans="2:65" s="1" customFormat="1" ht="13.5">
      <c r="B2337" s="42"/>
      <c r="C2337" s="64"/>
      <c r="D2337" s="205" t="s">
        <v>175</v>
      </c>
      <c r="E2337" s="64"/>
      <c r="F2337" s="206" t="s">
        <v>1216</v>
      </c>
      <c r="G2337" s="64"/>
      <c r="H2337" s="64"/>
      <c r="I2337" s="164"/>
      <c r="J2337" s="64"/>
      <c r="K2337" s="64"/>
      <c r="L2337" s="62"/>
      <c r="M2337" s="207"/>
      <c r="N2337" s="43"/>
      <c r="O2337" s="43"/>
      <c r="P2337" s="43"/>
      <c r="Q2337" s="43"/>
      <c r="R2337" s="43"/>
      <c r="S2337" s="43"/>
      <c r="T2337" s="79"/>
      <c r="AT2337" s="25" t="s">
        <v>175</v>
      </c>
      <c r="AU2337" s="25" t="s">
        <v>84</v>
      </c>
    </row>
    <row r="2338" spans="2:65" s="1" customFormat="1" ht="16.5" customHeight="1">
      <c r="B2338" s="42"/>
      <c r="C2338" s="193" t="s">
        <v>1970</v>
      </c>
      <c r="D2338" s="193" t="s">
        <v>168</v>
      </c>
      <c r="E2338" s="194" t="s">
        <v>1217</v>
      </c>
      <c r="F2338" s="195" t="s">
        <v>1218</v>
      </c>
      <c r="G2338" s="196" t="s">
        <v>184</v>
      </c>
      <c r="H2338" s="197">
        <v>9</v>
      </c>
      <c r="I2338" s="198"/>
      <c r="J2338" s="199">
        <f>ROUND(I2338*H2338,2)</f>
        <v>0</v>
      </c>
      <c r="K2338" s="195" t="s">
        <v>21</v>
      </c>
      <c r="L2338" s="62"/>
      <c r="M2338" s="200" t="s">
        <v>21</v>
      </c>
      <c r="N2338" s="201" t="s">
        <v>48</v>
      </c>
      <c r="O2338" s="43"/>
      <c r="P2338" s="202">
        <f>O2338*H2338</f>
        <v>0</v>
      </c>
      <c r="Q2338" s="202">
        <v>0</v>
      </c>
      <c r="R2338" s="202">
        <f>Q2338*H2338</f>
        <v>0</v>
      </c>
      <c r="S2338" s="202">
        <v>0</v>
      </c>
      <c r="T2338" s="203">
        <f>S2338*H2338</f>
        <v>0</v>
      </c>
      <c r="AR2338" s="25" t="s">
        <v>173</v>
      </c>
      <c r="AT2338" s="25" t="s">
        <v>168</v>
      </c>
      <c r="AU2338" s="25" t="s">
        <v>84</v>
      </c>
      <c r="AY2338" s="25" t="s">
        <v>163</v>
      </c>
      <c r="BE2338" s="204">
        <f>IF(N2338="základní",J2338,0)</f>
        <v>0</v>
      </c>
      <c r="BF2338" s="204">
        <f>IF(N2338="snížená",J2338,0)</f>
        <v>0</v>
      </c>
      <c r="BG2338" s="204">
        <f>IF(N2338="zákl. přenesená",J2338,0)</f>
        <v>0</v>
      </c>
      <c r="BH2338" s="204">
        <f>IF(N2338="sníž. přenesená",J2338,0)</f>
        <v>0</v>
      </c>
      <c r="BI2338" s="204">
        <f>IF(N2338="nulová",J2338,0)</f>
        <v>0</v>
      </c>
      <c r="BJ2338" s="25" t="s">
        <v>98</v>
      </c>
      <c r="BK2338" s="204">
        <f>ROUND(I2338*H2338,2)</f>
        <v>0</v>
      </c>
      <c r="BL2338" s="25" t="s">
        <v>173</v>
      </c>
      <c r="BM2338" s="25" t="s">
        <v>2763</v>
      </c>
    </row>
    <row r="2339" spans="2:65" s="1" customFormat="1" ht="13.5">
      <c r="B2339" s="42"/>
      <c r="C2339" s="64"/>
      <c r="D2339" s="205" t="s">
        <v>175</v>
      </c>
      <c r="E2339" s="64"/>
      <c r="F2339" s="206" t="s">
        <v>1218</v>
      </c>
      <c r="G2339" s="64"/>
      <c r="H2339" s="64"/>
      <c r="I2339" s="164"/>
      <c r="J2339" s="64"/>
      <c r="K2339" s="64"/>
      <c r="L2339" s="62"/>
      <c r="M2339" s="207"/>
      <c r="N2339" s="43"/>
      <c r="O2339" s="43"/>
      <c r="P2339" s="43"/>
      <c r="Q2339" s="43"/>
      <c r="R2339" s="43"/>
      <c r="S2339" s="43"/>
      <c r="T2339" s="79"/>
      <c r="AT2339" s="25" t="s">
        <v>175</v>
      </c>
      <c r="AU2339" s="25" t="s">
        <v>84</v>
      </c>
    </row>
    <row r="2340" spans="2:65" s="1" customFormat="1" ht="38.25" customHeight="1">
      <c r="B2340" s="42"/>
      <c r="C2340" s="193" t="s">
        <v>2764</v>
      </c>
      <c r="D2340" s="193" t="s">
        <v>168</v>
      </c>
      <c r="E2340" s="194" t="s">
        <v>1219</v>
      </c>
      <c r="F2340" s="195" t="s">
        <v>1220</v>
      </c>
      <c r="G2340" s="196" t="s">
        <v>184</v>
      </c>
      <c r="H2340" s="197">
        <v>10</v>
      </c>
      <c r="I2340" s="198"/>
      <c r="J2340" s="199">
        <f>ROUND(I2340*H2340,2)</f>
        <v>0</v>
      </c>
      <c r="K2340" s="195" t="s">
        <v>21</v>
      </c>
      <c r="L2340" s="62"/>
      <c r="M2340" s="200" t="s">
        <v>21</v>
      </c>
      <c r="N2340" s="201" t="s">
        <v>48</v>
      </c>
      <c r="O2340" s="43"/>
      <c r="P2340" s="202">
        <f>O2340*H2340</f>
        <v>0</v>
      </c>
      <c r="Q2340" s="202">
        <v>0</v>
      </c>
      <c r="R2340" s="202">
        <f>Q2340*H2340</f>
        <v>0</v>
      </c>
      <c r="S2340" s="202">
        <v>0</v>
      </c>
      <c r="T2340" s="203">
        <f>S2340*H2340</f>
        <v>0</v>
      </c>
      <c r="AR2340" s="25" t="s">
        <v>173</v>
      </c>
      <c r="AT2340" s="25" t="s">
        <v>168</v>
      </c>
      <c r="AU2340" s="25" t="s">
        <v>84</v>
      </c>
      <c r="AY2340" s="25" t="s">
        <v>163</v>
      </c>
      <c r="BE2340" s="204">
        <f>IF(N2340="základní",J2340,0)</f>
        <v>0</v>
      </c>
      <c r="BF2340" s="204">
        <f>IF(N2340="snížená",J2340,0)</f>
        <v>0</v>
      </c>
      <c r="BG2340" s="204">
        <f>IF(N2340="zákl. přenesená",J2340,0)</f>
        <v>0</v>
      </c>
      <c r="BH2340" s="204">
        <f>IF(N2340="sníž. přenesená",J2340,0)</f>
        <v>0</v>
      </c>
      <c r="BI2340" s="204">
        <f>IF(N2340="nulová",J2340,0)</f>
        <v>0</v>
      </c>
      <c r="BJ2340" s="25" t="s">
        <v>98</v>
      </c>
      <c r="BK2340" s="204">
        <f>ROUND(I2340*H2340,2)</f>
        <v>0</v>
      </c>
      <c r="BL2340" s="25" t="s">
        <v>173</v>
      </c>
      <c r="BM2340" s="25" t="s">
        <v>2765</v>
      </c>
    </row>
    <row r="2341" spans="2:65" s="1" customFormat="1" ht="27">
      <c r="B2341" s="42"/>
      <c r="C2341" s="64"/>
      <c r="D2341" s="205" t="s">
        <v>175</v>
      </c>
      <c r="E2341" s="64"/>
      <c r="F2341" s="206" t="s">
        <v>1220</v>
      </c>
      <c r="G2341" s="64"/>
      <c r="H2341" s="64"/>
      <c r="I2341" s="164"/>
      <c r="J2341" s="64"/>
      <c r="K2341" s="64"/>
      <c r="L2341" s="62"/>
      <c r="M2341" s="207"/>
      <c r="N2341" s="43"/>
      <c r="O2341" s="43"/>
      <c r="P2341" s="43"/>
      <c r="Q2341" s="43"/>
      <c r="R2341" s="43"/>
      <c r="S2341" s="43"/>
      <c r="T2341" s="79"/>
      <c r="AT2341" s="25" t="s">
        <v>175</v>
      </c>
      <c r="AU2341" s="25" t="s">
        <v>84</v>
      </c>
    </row>
    <row r="2342" spans="2:65" s="1" customFormat="1" ht="25.5" customHeight="1">
      <c r="B2342" s="42"/>
      <c r="C2342" s="193" t="s">
        <v>1971</v>
      </c>
      <c r="D2342" s="193" t="s">
        <v>168</v>
      </c>
      <c r="E2342" s="194" t="s">
        <v>1221</v>
      </c>
      <c r="F2342" s="195" t="s">
        <v>1222</v>
      </c>
      <c r="G2342" s="196" t="s">
        <v>184</v>
      </c>
      <c r="H2342" s="197">
        <v>3</v>
      </c>
      <c r="I2342" s="198"/>
      <c r="J2342" s="199">
        <f>ROUND(I2342*H2342,2)</f>
        <v>0</v>
      </c>
      <c r="K2342" s="195" t="s">
        <v>21</v>
      </c>
      <c r="L2342" s="62"/>
      <c r="M2342" s="200" t="s">
        <v>21</v>
      </c>
      <c r="N2342" s="201" t="s">
        <v>48</v>
      </c>
      <c r="O2342" s="43"/>
      <c r="P2342" s="202">
        <f>O2342*H2342</f>
        <v>0</v>
      </c>
      <c r="Q2342" s="202">
        <v>0</v>
      </c>
      <c r="R2342" s="202">
        <f>Q2342*H2342</f>
        <v>0</v>
      </c>
      <c r="S2342" s="202">
        <v>0</v>
      </c>
      <c r="T2342" s="203">
        <f>S2342*H2342</f>
        <v>0</v>
      </c>
      <c r="AR2342" s="25" t="s">
        <v>173</v>
      </c>
      <c r="AT2342" s="25" t="s">
        <v>168</v>
      </c>
      <c r="AU2342" s="25" t="s">
        <v>84</v>
      </c>
      <c r="AY2342" s="25" t="s">
        <v>163</v>
      </c>
      <c r="BE2342" s="204">
        <f>IF(N2342="základní",J2342,0)</f>
        <v>0</v>
      </c>
      <c r="BF2342" s="204">
        <f>IF(N2342="snížená",J2342,0)</f>
        <v>0</v>
      </c>
      <c r="BG2342" s="204">
        <f>IF(N2342="zákl. přenesená",J2342,0)</f>
        <v>0</v>
      </c>
      <c r="BH2342" s="204">
        <f>IF(N2342="sníž. přenesená",J2342,0)</f>
        <v>0</v>
      </c>
      <c r="BI2342" s="204">
        <f>IF(N2342="nulová",J2342,0)</f>
        <v>0</v>
      </c>
      <c r="BJ2342" s="25" t="s">
        <v>98</v>
      </c>
      <c r="BK2342" s="204">
        <f>ROUND(I2342*H2342,2)</f>
        <v>0</v>
      </c>
      <c r="BL2342" s="25" t="s">
        <v>173</v>
      </c>
      <c r="BM2342" s="25" t="s">
        <v>2766</v>
      </c>
    </row>
    <row r="2343" spans="2:65" s="1" customFormat="1" ht="27">
      <c r="B2343" s="42"/>
      <c r="C2343" s="64"/>
      <c r="D2343" s="205" t="s">
        <v>175</v>
      </c>
      <c r="E2343" s="64"/>
      <c r="F2343" s="206" t="s">
        <v>1222</v>
      </c>
      <c r="G2343" s="64"/>
      <c r="H2343" s="64"/>
      <c r="I2343" s="164"/>
      <c r="J2343" s="64"/>
      <c r="K2343" s="64"/>
      <c r="L2343" s="62"/>
      <c r="M2343" s="207"/>
      <c r="N2343" s="43"/>
      <c r="O2343" s="43"/>
      <c r="P2343" s="43"/>
      <c r="Q2343" s="43"/>
      <c r="R2343" s="43"/>
      <c r="S2343" s="43"/>
      <c r="T2343" s="79"/>
      <c r="AT2343" s="25" t="s">
        <v>175</v>
      </c>
      <c r="AU2343" s="25" t="s">
        <v>84</v>
      </c>
    </row>
    <row r="2344" spans="2:65" s="1" customFormat="1" ht="38.25" customHeight="1">
      <c r="B2344" s="42"/>
      <c r="C2344" s="193" t="s">
        <v>2767</v>
      </c>
      <c r="D2344" s="193" t="s">
        <v>168</v>
      </c>
      <c r="E2344" s="194" t="s">
        <v>1223</v>
      </c>
      <c r="F2344" s="195" t="s">
        <v>1224</v>
      </c>
      <c r="G2344" s="196" t="s">
        <v>184</v>
      </c>
      <c r="H2344" s="197">
        <v>10</v>
      </c>
      <c r="I2344" s="198"/>
      <c r="J2344" s="199">
        <f>ROUND(I2344*H2344,2)</f>
        <v>0</v>
      </c>
      <c r="K2344" s="195" t="s">
        <v>21</v>
      </c>
      <c r="L2344" s="62"/>
      <c r="M2344" s="200" t="s">
        <v>21</v>
      </c>
      <c r="N2344" s="201" t="s">
        <v>48</v>
      </c>
      <c r="O2344" s="43"/>
      <c r="P2344" s="202">
        <f>O2344*H2344</f>
        <v>0</v>
      </c>
      <c r="Q2344" s="202">
        <v>0</v>
      </c>
      <c r="R2344" s="202">
        <f>Q2344*H2344</f>
        <v>0</v>
      </c>
      <c r="S2344" s="202">
        <v>0</v>
      </c>
      <c r="T2344" s="203">
        <f>S2344*H2344</f>
        <v>0</v>
      </c>
      <c r="AR2344" s="25" t="s">
        <v>173</v>
      </c>
      <c r="AT2344" s="25" t="s">
        <v>168</v>
      </c>
      <c r="AU2344" s="25" t="s">
        <v>84</v>
      </c>
      <c r="AY2344" s="25" t="s">
        <v>163</v>
      </c>
      <c r="BE2344" s="204">
        <f>IF(N2344="základní",J2344,0)</f>
        <v>0</v>
      </c>
      <c r="BF2344" s="204">
        <f>IF(N2344="snížená",J2344,0)</f>
        <v>0</v>
      </c>
      <c r="BG2344" s="204">
        <f>IF(N2344="zákl. přenesená",J2344,0)</f>
        <v>0</v>
      </c>
      <c r="BH2344" s="204">
        <f>IF(N2344="sníž. přenesená",J2344,0)</f>
        <v>0</v>
      </c>
      <c r="BI2344" s="204">
        <f>IF(N2344="nulová",J2344,0)</f>
        <v>0</v>
      </c>
      <c r="BJ2344" s="25" t="s">
        <v>98</v>
      </c>
      <c r="BK2344" s="204">
        <f>ROUND(I2344*H2344,2)</f>
        <v>0</v>
      </c>
      <c r="BL2344" s="25" t="s">
        <v>173</v>
      </c>
      <c r="BM2344" s="25" t="s">
        <v>2768</v>
      </c>
    </row>
    <row r="2345" spans="2:65" s="1" customFormat="1" ht="27">
      <c r="B2345" s="42"/>
      <c r="C2345" s="64"/>
      <c r="D2345" s="205" t="s">
        <v>175</v>
      </c>
      <c r="E2345" s="64"/>
      <c r="F2345" s="206" t="s">
        <v>1224</v>
      </c>
      <c r="G2345" s="64"/>
      <c r="H2345" s="64"/>
      <c r="I2345" s="164"/>
      <c r="J2345" s="64"/>
      <c r="K2345" s="64"/>
      <c r="L2345" s="62"/>
      <c r="M2345" s="207"/>
      <c r="N2345" s="43"/>
      <c r="O2345" s="43"/>
      <c r="P2345" s="43"/>
      <c r="Q2345" s="43"/>
      <c r="R2345" s="43"/>
      <c r="S2345" s="43"/>
      <c r="T2345" s="79"/>
      <c r="AT2345" s="25" t="s">
        <v>175</v>
      </c>
      <c r="AU2345" s="25" t="s">
        <v>84</v>
      </c>
    </row>
    <row r="2346" spans="2:65" s="1" customFormat="1" ht="38.25" customHeight="1">
      <c r="B2346" s="42"/>
      <c r="C2346" s="193" t="s">
        <v>1973</v>
      </c>
      <c r="D2346" s="193" t="s">
        <v>168</v>
      </c>
      <c r="E2346" s="194" t="s">
        <v>1225</v>
      </c>
      <c r="F2346" s="195" t="s">
        <v>1226</v>
      </c>
      <c r="G2346" s="196" t="s">
        <v>184</v>
      </c>
      <c r="H2346" s="197">
        <v>3</v>
      </c>
      <c r="I2346" s="198"/>
      <c r="J2346" s="199">
        <f>ROUND(I2346*H2346,2)</f>
        <v>0</v>
      </c>
      <c r="K2346" s="195" t="s">
        <v>21</v>
      </c>
      <c r="L2346" s="62"/>
      <c r="M2346" s="200" t="s">
        <v>21</v>
      </c>
      <c r="N2346" s="201" t="s">
        <v>48</v>
      </c>
      <c r="O2346" s="43"/>
      <c r="P2346" s="202">
        <f>O2346*H2346</f>
        <v>0</v>
      </c>
      <c r="Q2346" s="202">
        <v>0</v>
      </c>
      <c r="R2346" s="202">
        <f>Q2346*H2346</f>
        <v>0</v>
      </c>
      <c r="S2346" s="202">
        <v>0</v>
      </c>
      <c r="T2346" s="203">
        <f>S2346*H2346</f>
        <v>0</v>
      </c>
      <c r="AR2346" s="25" t="s">
        <v>173</v>
      </c>
      <c r="AT2346" s="25" t="s">
        <v>168</v>
      </c>
      <c r="AU2346" s="25" t="s">
        <v>84</v>
      </c>
      <c r="AY2346" s="25" t="s">
        <v>163</v>
      </c>
      <c r="BE2346" s="204">
        <f>IF(N2346="základní",J2346,0)</f>
        <v>0</v>
      </c>
      <c r="BF2346" s="204">
        <f>IF(N2346="snížená",J2346,0)</f>
        <v>0</v>
      </c>
      <c r="BG2346" s="204">
        <f>IF(N2346="zákl. přenesená",J2346,0)</f>
        <v>0</v>
      </c>
      <c r="BH2346" s="204">
        <f>IF(N2346="sníž. přenesená",J2346,0)</f>
        <v>0</v>
      </c>
      <c r="BI2346" s="204">
        <f>IF(N2346="nulová",J2346,0)</f>
        <v>0</v>
      </c>
      <c r="BJ2346" s="25" t="s">
        <v>98</v>
      </c>
      <c r="BK2346" s="204">
        <f>ROUND(I2346*H2346,2)</f>
        <v>0</v>
      </c>
      <c r="BL2346" s="25" t="s">
        <v>173</v>
      </c>
      <c r="BM2346" s="25" t="s">
        <v>2769</v>
      </c>
    </row>
    <row r="2347" spans="2:65" s="1" customFormat="1" ht="27">
      <c r="B2347" s="42"/>
      <c r="C2347" s="64"/>
      <c r="D2347" s="205" t="s">
        <v>175</v>
      </c>
      <c r="E2347" s="64"/>
      <c r="F2347" s="206" t="s">
        <v>1226</v>
      </c>
      <c r="G2347" s="64"/>
      <c r="H2347" s="64"/>
      <c r="I2347" s="164"/>
      <c r="J2347" s="64"/>
      <c r="K2347" s="64"/>
      <c r="L2347" s="62"/>
      <c r="M2347" s="207"/>
      <c r="N2347" s="43"/>
      <c r="O2347" s="43"/>
      <c r="P2347" s="43"/>
      <c r="Q2347" s="43"/>
      <c r="R2347" s="43"/>
      <c r="S2347" s="43"/>
      <c r="T2347" s="79"/>
      <c r="AT2347" s="25" t="s">
        <v>175</v>
      </c>
      <c r="AU2347" s="25" t="s">
        <v>84</v>
      </c>
    </row>
    <row r="2348" spans="2:65" s="1" customFormat="1" ht="38.25" customHeight="1">
      <c r="B2348" s="42"/>
      <c r="C2348" s="193" t="s">
        <v>2770</v>
      </c>
      <c r="D2348" s="193" t="s">
        <v>168</v>
      </c>
      <c r="E2348" s="194" t="s">
        <v>1227</v>
      </c>
      <c r="F2348" s="195" t="s">
        <v>1228</v>
      </c>
      <c r="G2348" s="196" t="s">
        <v>184</v>
      </c>
      <c r="H2348" s="197">
        <v>1</v>
      </c>
      <c r="I2348" s="198"/>
      <c r="J2348" s="199">
        <f>ROUND(I2348*H2348,2)</f>
        <v>0</v>
      </c>
      <c r="K2348" s="195" t="s">
        <v>21</v>
      </c>
      <c r="L2348" s="62"/>
      <c r="M2348" s="200" t="s">
        <v>21</v>
      </c>
      <c r="N2348" s="201" t="s">
        <v>48</v>
      </c>
      <c r="O2348" s="43"/>
      <c r="P2348" s="202">
        <f>O2348*H2348</f>
        <v>0</v>
      </c>
      <c r="Q2348" s="202">
        <v>0</v>
      </c>
      <c r="R2348" s="202">
        <f>Q2348*H2348</f>
        <v>0</v>
      </c>
      <c r="S2348" s="202">
        <v>0</v>
      </c>
      <c r="T2348" s="203">
        <f>S2348*H2348</f>
        <v>0</v>
      </c>
      <c r="AR2348" s="25" t="s">
        <v>173</v>
      </c>
      <c r="AT2348" s="25" t="s">
        <v>168</v>
      </c>
      <c r="AU2348" s="25" t="s">
        <v>84</v>
      </c>
      <c r="AY2348" s="25" t="s">
        <v>163</v>
      </c>
      <c r="BE2348" s="204">
        <f>IF(N2348="základní",J2348,0)</f>
        <v>0</v>
      </c>
      <c r="BF2348" s="204">
        <f>IF(N2348="snížená",J2348,0)</f>
        <v>0</v>
      </c>
      <c r="BG2348" s="204">
        <f>IF(N2348="zákl. přenesená",J2348,0)</f>
        <v>0</v>
      </c>
      <c r="BH2348" s="204">
        <f>IF(N2348="sníž. přenesená",J2348,0)</f>
        <v>0</v>
      </c>
      <c r="BI2348" s="204">
        <f>IF(N2348="nulová",J2348,0)</f>
        <v>0</v>
      </c>
      <c r="BJ2348" s="25" t="s">
        <v>98</v>
      </c>
      <c r="BK2348" s="204">
        <f>ROUND(I2348*H2348,2)</f>
        <v>0</v>
      </c>
      <c r="BL2348" s="25" t="s">
        <v>173</v>
      </c>
      <c r="BM2348" s="25" t="s">
        <v>2771</v>
      </c>
    </row>
    <row r="2349" spans="2:65" s="1" customFormat="1" ht="27">
      <c r="B2349" s="42"/>
      <c r="C2349" s="64"/>
      <c r="D2349" s="205" t="s">
        <v>175</v>
      </c>
      <c r="E2349" s="64"/>
      <c r="F2349" s="206" t="s">
        <v>1228</v>
      </c>
      <c r="G2349" s="64"/>
      <c r="H2349" s="64"/>
      <c r="I2349" s="164"/>
      <c r="J2349" s="64"/>
      <c r="K2349" s="64"/>
      <c r="L2349" s="62"/>
      <c r="M2349" s="207"/>
      <c r="N2349" s="43"/>
      <c r="O2349" s="43"/>
      <c r="P2349" s="43"/>
      <c r="Q2349" s="43"/>
      <c r="R2349" s="43"/>
      <c r="S2349" s="43"/>
      <c r="T2349" s="79"/>
      <c r="AT2349" s="25" t="s">
        <v>175</v>
      </c>
      <c r="AU2349" s="25" t="s">
        <v>84</v>
      </c>
    </row>
    <row r="2350" spans="2:65" s="1" customFormat="1" ht="38.25" customHeight="1">
      <c r="B2350" s="42"/>
      <c r="C2350" s="193" t="s">
        <v>1974</v>
      </c>
      <c r="D2350" s="193" t="s">
        <v>168</v>
      </c>
      <c r="E2350" s="194" t="s">
        <v>1229</v>
      </c>
      <c r="F2350" s="195" t="s">
        <v>1230</v>
      </c>
      <c r="G2350" s="196" t="s">
        <v>288</v>
      </c>
      <c r="H2350" s="197">
        <v>15</v>
      </c>
      <c r="I2350" s="198"/>
      <c r="J2350" s="199">
        <f>ROUND(I2350*H2350,2)</f>
        <v>0</v>
      </c>
      <c r="K2350" s="195" t="s">
        <v>21</v>
      </c>
      <c r="L2350" s="62"/>
      <c r="M2350" s="200" t="s">
        <v>21</v>
      </c>
      <c r="N2350" s="201" t="s">
        <v>48</v>
      </c>
      <c r="O2350" s="43"/>
      <c r="P2350" s="202">
        <f>O2350*H2350</f>
        <v>0</v>
      </c>
      <c r="Q2350" s="202">
        <v>0</v>
      </c>
      <c r="R2350" s="202">
        <f>Q2350*H2350</f>
        <v>0</v>
      </c>
      <c r="S2350" s="202">
        <v>0</v>
      </c>
      <c r="T2350" s="203">
        <f>S2350*H2350</f>
        <v>0</v>
      </c>
      <c r="AR2350" s="25" t="s">
        <v>173</v>
      </c>
      <c r="AT2350" s="25" t="s">
        <v>168</v>
      </c>
      <c r="AU2350" s="25" t="s">
        <v>84</v>
      </c>
      <c r="AY2350" s="25" t="s">
        <v>163</v>
      </c>
      <c r="BE2350" s="204">
        <f>IF(N2350="základní",J2350,0)</f>
        <v>0</v>
      </c>
      <c r="BF2350" s="204">
        <f>IF(N2350="snížená",J2350,0)</f>
        <v>0</v>
      </c>
      <c r="BG2350" s="204">
        <f>IF(N2350="zákl. přenesená",J2350,0)</f>
        <v>0</v>
      </c>
      <c r="BH2350" s="204">
        <f>IF(N2350="sníž. přenesená",J2350,0)</f>
        <v>0</v>
      </c>
      <c r="BI2350" s="204">
        <f>IF(N2350="nulová",J2350,0)</f>
        <v>0</v>
      </c>
      <c r="BJ2350" s="25" t="s">
        <v>98</v>
      </c>
      <c r="BK2350" s="204">
        <f>ROUND(I2350*H2350,2)</f>
        <v>0</v>
      </c>
      <c r="BL2350" s="25" t="s">
        <v>173</v>
      </c>
      <c r="BM2350" s="25" t="s">
        <v>2772</v>
      </c>
    </row>
    <row r="2351" spans="2:65" s="1" customFormat="1" ht="27">
      <c r="B2351" s="42"/>
      <c r="C2351" s="64"/>
      <c r="D2351" s="205" t="s">
        <v>175</v>
      </c>
      <c r="E2351" s="64"/>
      <c r="F2351" s="206" t="s">
        <v>1230</v>
      </c>
      <c r="G2351" s="64"/>
      <c r="H2351" s="64"/>
      <c r="I2351" s="164"/>
      <c r="J2351" s="64"/>
      <c r="K2351" s="64"/>
      <c r="L2351" s="62"/>
      <c r="M2351" s="207"/>
      <c r="N2351" s="43"/>
      <c r="O2351" s="43"/>
      <c r="P2351" s="43"/>
      <c r="Q2351" s="43"/>
      <c r="R2351" s="43"/>
      <c r="S2351" s="43"/>
      <c r="T2351" s="79"/>
      <c r="AT2351" s="25" t="s">
        <v>175</v>
      </c>
      <c r="AU2351" s="25" t="s">
        <v>84</v>
      </c>
    </row>
    <row r="2352" spans="2:65" s="1" customFormat="1" ht="16.5" customHeight="1">
      <c r="B2352" s="42"/>
      <c r="C2352" s="193" t="s">
        <v>2773</v>
      </c>
      <c r="D2352" s="193" t="s">
        <v>168</v>
      </c>
      <c r="E2352" s="194" t="s">
        <v>1231</v>
      </c>
      <c r="F2352" s="195" t="s">
        <v>1232</v>
      </c>
      <c r="G2352" s="196" t="s">
        <v>1233</v>
      </c>
      <c r="H2352" s="197">
        <v>24</v>
      </c>
      <c r="I2352" s="198"/>
      <c r="J2352" s="199">
        <f>ROUND(I2352*H2352,2)</f>
        <v>0</v>
      </c>
      <c r="K2352" s="195" t="s">
        <v>21</v>
      </c>
      <c r="L2352" s="62"/>
      <c r="M2352" s="200" t="s">
        <v>21</v>
      </c>
      <c r="N2352" s="201" t="s">
        <v>48</v>
      </c>
      <c r="O2352" s="43"/>
      <c r="P2352" s="202">
        <f>O2352*H2352</f>
        <v>0</v>
      </c>
      <c r="Q2352" s="202">
        <v>0</v>
      </c>
      <c r="R2352" s="202">
        <f>Q2352*H2352</f>
        <v>0</v>
      </c>
      <c r="S2352" s="202">
        <v>0</v>
      </c>
      <c r="T2352" s="203">
        <f>S2352*H2352</f>
        <v>0</v>
      </c>
      <c r="AR2352" s="25" t="s">
        <v>173</v>
      </c>
      <c r="AT2352" s="25" t="s">
        <v>168</v>
      </c>
      <c r="AU2352" s="25" t="s">
        <v>84</v>
      </c>
      <c r="AY2352" s="25" t="s">
        <v>163</v>
      </c>
      <c r="BE2352" s="204">
        <f>IF(N2352="základní",J2352,0)</f>
        <v>0</v>
      </c>
      <c r="BF2352" s="204">
        <f>IF(N2352="snížená",J2352,0)</f>
        <v>0</v>
      </c>
      <c r="BG2352" s="204">
        <f>IF(N2352="zákl. přenesená",J2352,0)</f>
        <v>0</v>
      </c>
      <c r="BH2352" s="204">
        <f>IF(N2352="sníž. přenesená",J2352,0)</f>
        <v>0</v>
      </c>
      <c r="BI2352" s="204">
        <f>IF(N2352="nulová",J2352,0)</f>
        <v>0</v>
      </c>
      <c r="BJ2352" s="25" t="s">
        <v>98</v>
      </c>
      <c r="BK2352" s="204">
        <f>ROUND(I2352*H2352,2)</f>
        <v>0</v>
      </c>
      <c r="BL2352" s="25" t="s">
        <v>173</v>
      </c>
      <c r="BM2352" s="25" t="s">
        <v>2774</v>
      </c>
    </row>
    <row r="2353" spans="2:65" s="1" customFormat="1" ht="13.5">
      <c r="B2353" s="42"/>
      <c r="C2353" s="64"/>
      <c r="D2353" s="205" t="s">
        <v>175</v>
      </c>
      <c r="E2353" s="64"/>
      <c r="F2353" s="206" t="s">
        <v>1232</v>
      </c>
      <c r="G2353" s="64"/>
      <c r="H2353" s="64"/>
      <c r="I2353" s="164"/>
      <c r="J2353" s="64"/>
      <c r="K2353" s="64"/>
      <c r="L2353" s="62"/>
      <c r="M2353" s="207"/>
      <c r="N2353" s="43"/>
      <c r="O2353" s="43"/>
      <c r="P2353" s="43"/>
      <c r="Q2353" s="43"/>
      <c r="R2353" s="43"/>
      <c r="S2353" s="43"/>
      <c r="T2353" s="79"/>
      <c r="AT2353" s="25" t="s">
        <v>175</v>
      </c>
      <c r="AU2353" s="25" t="s">
        <v>84</v>
      </c>
    </row>
    <row r="2354" spans="2:65" s="1" customFormat="1" ht="38.25" customHeight="1">
      <c r="B2354" s="42"/>
      <c r="C2354" s="193" t="s">
        <v>1976</v>
      </c>
      <c r="D2354" s="193" t="s">
        <v>168</v>
      </c>
      <c r="E2354" s="194" t="s">
        <v>1234</v>
      </c>
      <c r="F2354" s="195" t="s">
        <v>1235</v>
      </c>
      <c r="G2354" s="196" t="s">
        <v>288</v>
      </c>
      <c r="H2354" s="197">
        <v>7</v>
      </c>
      <c r="I2354" s="198"/>
      <c r="J2354" s="199">
        <f>ROUND(I2354*H2354,2)</f>
        <v>0</v>
      </c>
      <c r="K2354" s="195" t="s">
        <v>21</v>
      </c>
      <c r="L2354" s="62"/>
      <c r="M2354" s="200" t="s">
        <v>21</v>
      </c>
      <c r="N2354" s="201" t="s">
        <v>48</v>
      </c>
      <c r="O2354" s="43"/>
      <c r="P2354" s="202">
        <f>O2354*H2354</f>
        <v>0</v>
      </c>
      <c r="Q2354" s="202">
        <v>0</v>
      </c>
      <c r="R2354" s="202">
        <f>Q2354*H2354</f>
        <v>0</v>
      </c>
      <c r="S2354" s="202">
        <v>0</v>
      </c>
      <c r="T2354" s="203">
        <f>S2354*H2354</f>
        <v>0</v>
      </c>
      <c r="AR2354" s="25" t="s">
        <v>173</v>
      </c>
      <c r="AT2354" s="25" t="s">
        <v>168</v>
      </c>
      <c r="AU2354" s="25" t="s">
        <v>84</v>
      </c>
      <c r="AY2354" s="25" t="s">
        <v>163</v>
      </c>
      <c r="BE2354" s="204">
        <f>IF(N2354="základní",J2354,0)</f>
        <v>0</v>
      </c>
      <c r="BF2354" s="204">
        <f>IF(N2354="snížená",J2354,0)</f>
        <v>0</v>
      </c>
      <c r="BG2354" s="204">
        <f>IF(N2354="zákl. přenesená",J2354,0)</f>
        <v>0</v>
      </c>
      <c r="BH2354" s="204">
        <f>IF(N2354="sníž. přenesená",J2354,0)</f>
        <v>0</v>
      </c>
      <c r="BI2354" s="204">
        <f>IF(N2354="nulová",J2354,0)</f>
        <v>0</v>
      </c>
      <c r="BJ2354" s="25" t="s">
        <v>98</v>
      </c>
      <c r="BK2354" s="204">
        <f>ROUND(I2354*H2354,2)</f>
        <v>0</v>
      </c>
      <c r="BL2354" s="25" t="s">
        <v>173</v>
      </c>
      <c r="BM2354" s="25" t="s">
        <v>2775</v>
      </c>
    </row>
    <row r="2355" spans="2:65" s="1" customFormat="1" ht="27">
      <c r="B2355" s="42"/>
      <c r="C2355" s="64"/>
      <c r="D2355" s="205" t="s">
        <v>175</v>
      </c>
      <c r="E2355" s="64"/>
      <c r="F2355" s="206" t="s">
        <v>1235</v>
      </c>
      <c r="G2355" s="64"/>
      <c r="H2355" s="64"/>
      <c r="I2355" s="164"/>
      <c r="J2355" s="64"/>
      <c r="K2355" s="64"/>
      <c r="L2355" s="62"/>
      <c r="M2355" s="207"/>
      <c r="N2355" s="43"/>
      <c r="O2355" s="43"/>
      <c r="P2355" s="43"/>
      <c r="Q2355" s="43"/>
      <c r="R2355" s="43"/>
      <c r="S2355" s="43"/>
      <c r="T2355" s="79"/>
      <c r="AT2355" s="25" t="s">
        <v>175</v>
      </c>
      <c r="AU2355" s="25" t="s">
        <v>84</v>
      </c>
    </row>
    <row r="2356" spans="2:65" s="1" customFormat="1" ht="38.25" customHeight="1">
      <c r="B2356" s="42"/>
      <c r="C2356" s="193" t="s">
        <v>2776</v>
      </c>
      <c r="D2356" s="193" t="s">
        <v>168</v>
      </c>
      <c r="E2356" s="194" t="s">
        <v>1236</v>
      </c>
      <c r="F2356" s="195" t="s">
        <v>1237</v>
      </c>
      <c r="G2356" s="196" t="s">
        <v>288</v>
      </c>
      <c r="H2356" s="197">
        <v>3</v>
      </c>
      <c r="I2356" s="198"/>
      <c r="J2356" s="199">
        <f>ROUND(I2356*H2356,2)</f>
        <v>0</v>
      </c>
      <c r="K2356" s="195" t="s">
        <v>21</v>
      </c>
      <c r="L2356" s="62"/>
      <c r="M2356" s="200" t="s">
        <v>21</v>
      </c>
      <c r="N2356" s="201" t="s">
        <v>48</v>
      </c>
      <c r="O2356" s="43"/>
      <c r="P2356" s="202">
        <f>O2356*H2356</f>
        <v>0</v>
      </c>
      <c r="Q2356" s="202">
        <v>0</v>
      </c>
      <c r="R2356" s="202">
        <f>Q2356*H2356</f>
        <v>0</v>
      </c>
      <c r="S2356" s="202">
        <v>0</v>
      </c>
      <c r="T2356" s="203">
        <f>S2356*H2356</f>
        <v>0</v>
      </c>
      <c r="AR2356" s="25" t="s">
        <v>173</v>
      </c>
      <c r="AT2356" s="25" t="s">
        <v>168</v>
      </c>
      <c r="AU2356" s="25" t="s">
        <v>84</v>
      </c>
      <c r="AY2356" s="25" t="s">
        <v>163</v>
      </c>
      <c r="BE2356" s="204">
        <f>IF(N2356="základní",J2356,0)</f>
        <v>0</v>
      </c>
      <c r="BF2356" s="204">
        <f>IF(N2356="snížená",J2356,0)</f>
        <v>0</v>
      </c>
      <c r="BG2356" s="204">
        <f>IF(N2356="zákl. přenesená",J2356,0)</f>
        <v>0</v>
      </c>
      <c r="BH2356" s="204">
        <f>IF(N2356="sníž. přenesená",J2356,0)</f>
        <v>0</v>
      </c>
      <c r="BI2356" s="204">
        <f>IF(N2356="nulová",J2356,0)</f>
        <v>0</v>
      </c>
      <c r="BJ2356" s="25" t="s">
        <v>98</v>
      </c>
      <c r="BK2356" s="204">
        <f>ROUND(I2356*H2356,2)</f>
        <v>0</v>
      </c>
      <c r="BL2356" s="25" t="s">
        <v>173</v>
      </c>
      <c r="BM2356" s="25" t="s">
        <v>2777</v>
      </c>
    </row>
    <row r="2357" spans="2:65" s="1" customFormat="1" ht="27">
      <c r="B2357" s="42"/>
      <c r="C2357" s="64"/>
      <c r="D2357" s="205" t="s">
        <v>175</v>
      </c>
      <c r="E2357" s="64"/>
      <c r="F2357" s="206" t="s">
        <v>1237</v>
      </c>
      <c r="G2357" s="64"/>
      <c r="H2357" s="64"/>
      <c r="I2357" s="164"/>
      <c r="J2357" s="64"/>
      <c r="K2357" s="64"/>
      <c r="L2357" s="62"/>
      <c r="M2357" s="207"/>
      <c r="N2357" s="43"/>
      <c r="O2357" s="43"/>
      <c r="P2357" s="43"/>
      <c r="Q2357" s="43"/>
      <c r="R2357" s="43"/>
      <c r="S2357" s="43"/>
      <c r="T2357" s="79"/>
      <c r="AT2357" s="25" t="s">
        <v>175</v>
      </c>
      <c r="AU2357" s="25" t="s">
        <v>84</v>
      </c>
    </row>
    <row r="2358" spans="2:65" s="1" customFormat="1" ht="25.5" customHeight="1">
      <c r="B2358" s="42"/>
      <c r="C2358" s="193" t="s">
        <v>1977</v>
      </c>
      <c r="D2358" s="193" t="s">
        <v>168</v>
      </c>
      <c r="E2358" s="194" t="s">
        <v>1238</v>
      </c>
      <c r="F2358" s="195" t="s">
        <v>1239</v>
      </c>
      <c r="G2358" s="196" t="s">
        <v>288</v>
      </c>
      <c r="H2358" s="197">
        <v>26</v>
      </c>
      <c r="I2358" s="198"/>
      <c r="J2358" s="199">
        <f>ROUND(I2358*H2358,2)</f>
        <v>0</v>
      </c>
      <c r="K2358" s="195" t="s">
        <v>21</v>
      </c>
      <c r="L2358" s="62"/>
      <c r="M2358" s="200" t="s">
        <v>21</v>
      </c>
      <c r="N2358" s="201" t="s">
        <v>48</v>
      </c>
      <c r="O2358" s="43"/>
      <c r="P2358" s="202">
        <f>O2358*H2358</f>
        <v>0</v>
      </c>
      <c r="Q2358" s="202">
        <v>0</v>
      </c>
      <c r="R2358" s="202">
        <f>Q2358*H2358</f>
        <v>0</v>
      </c>
      <c r="S2358" s="202">
        <v>0</v>
      </c>
      <c r="T2358" s="203">
        <f>S2358*H2358</f>
        <v>0</v>
      </c>
      <c r="AR2358" s="25" t="s">
        <v>173</v>
      </c>
      <c r="AT2358" s="25" t="s">
        <v>168</v>
      </c>
      <c r="AU2358" s="25" t="s">
        <v>84</v>
      </c>
      <c r="AY2358" s="25" t="s">
        <v>163</v>
      </c>
      <c r="BE2358" s="204">
        <f>IF(N2358="základní",J2358,0)</f>
        <v>0</v>
      </c>
      <c r="BF2358" s="204">
        <f>IF(N2358="snížená",J2358,0)</f>
        <v>0</v>
      </c>
      <c r="BG2358" s="204">
        <f>IF(N2358="zákl. přenesená",J2358,0)</f>
        <v>0</v>
      </c>
      <c r="BH2358" s="204">
        <f>IF(N2358="sníž. přenesená",J2358,0)</f>
        <v>0</v>
      </c>
      <c r="BI2358" s="204">
        <f>IF(N2358="nulová",J2358,0)</f>
        <v>0</v>
      </c>
      <c r="BJ2358" s="25" t="s">
        <v>98</v>
      </c>
      <c r="BK2358" s="204">
        <f>ROUND(I2358*H2358,2)</f>
        <v>0</v>
      </c>
      <c r="BL2358" s="25" t="s">
        <v>173</v>
      </c>
      <c r="BM2358" s="25" t="s">
        <v>2778</v>
      </c>
    </row>
    <row r="2359" spans="2:65" s="1" customFormat="1" ht="27">
      <c r="B2359" s="42"/>
      <c r="C2359" s="64"/>
      <c r="D2359" s="205" t="s">
        <v>175</v>
      </c>
      <c r="E2359" s="64"/>
      <c r="F2359" s="206" t="s">
        <v>1239</v>
      </c>
      <c r="G2359" s="64"/>
      <c r="H2359" s="64"/>
      <c r="I2359" s="164"/>
      <c r="J2359" s="64"/>
      <c r="K2359" s="64"/>
      <c r="L2359" s="62"/>
      <c r="M2359" s="207"/>
      <c r="N2359" s="43"/>
      <c r="O2359" s="43"/>
      <c r="P2359" s="43"/>
      <c r="Q2359" s="43"/>
      <c r="R2359" s="43"/>
      <c r="S2359" s="43"/>
      <c r="T2359" s="79"/>
      <c r="AT2359" s="25" t="s">
        <v>175</v>
      </c>
      <c r="AU2359" s="25" t="s">
        <v>84</v>
      </c>
    </row>
    <row r="2360" spans="2:65" s="1" customFormat="1" ht="25.5" customHeight="1">
      <c r="B2360" s="42"/>
      <c r="C2360" s="193" t="s">
        <v>2779</v>
      </c>
      <c r="D2360" s="193" t="s">
        <v>168</v>
      </c>
      <c r="E2360" s="194" t="s">
        <v>1240</v>
      </c>
      <c r="F2360" s="195" t="s">
        <v>1241</v>
      </c>
      <c r="G2360" s="196" t="s">
        <v>288</v>
      </c>
      <c r="H2360" s="197">
        <v>18</v>
      </c>
      <c r="I2360" s="198"/>
      <c r="J2360" s="199">
        <f>ROUND(I2360*H2360,2)</f>
        <v>0</v>
      </c>
      <c r="K2360" s="195" t="s">
        <v>21</v>
      </c>
      <c r="L2360" s="62"/>
      <c r="M2360" s="200" t="s">
        <v>21</v>
      </c>
      <c r="N2360" s="201" t="s">
        <v>48</v>
      </c>
      <c r="O2360" s="43"/>
      <c r="P2360" s="202">
        <f>O2360*H2360</f>
        <v>0</v>
      </c>
      <c r="Q2360" s="202">
        <v>0</v>
      </c>
      <c r="R2360" s="202">
        <f>Q2360*H2360</f>
        <v>0</v>
      </c>
      <c r="S2360" s="202">
        <v>0</v>
      </c>
      <c r="T2360" s="203">
        <f>S2360*H2360</f>
        <v>0</v>
      </c>
      <c r="AR2360" s="25" t="s">
        <v>173</v>
      </c>
      <c r="AT2360" s="25" t="s">
        <v>168</v>
      </c>
      <c r="AU2360" s="25" t="s">
        <v>84</v>
      </c>
      <c r="AY2360" s="25" t="s">
        <v>163</v>
      </c>
      <c r="BE2360" s="204">
        <f>IF(N2360="základní",J2360,0)</f>
        <v>0</v>
      </c>
      <c r="BF2360" s="204">
        <f>IF(N2360="snížená",J2360,0)</f>
        <v>0</v>
      </c>
      <c r="BG2360" s="204">
        <f>IF(N2360="zákl. přenesená",J2360,0)</f>
        <v>0</v>
      </c>
      <c r="BH2360" s="204">
        <f>IF(N2360="sníž. přenesená",J2360,0)</f>
        <v>0</v>
      </c>
      <c r="BI2360" s="204">
        <f>IF(N2360="nulová",J2360,0)</f>
        <v>0</v>
      </c>
      <c r="BJ2360" s="25" t="s">
        <v>98</v>
      </c>
      <c r="BK2360" s="204">
        <f>ROUND(I2360*H2360,2)</f>
        <v>0</v>
      </c>
      <c r="BL2360" s="25" t="s">
        <v>173</v>
      </c>
      <c r="BM2360" s="25" t="s">
        <v>2780</v>
      </c>
    </row>
    <row r="2361" spans="2:65" s="1" customFormat="1" ht="27">
      <c r="B2361" s="42"/>
      <c r="C2361" s="64"/>
      <c r="D2361" s="205" t="s">
        <v>175</v>
      </c>
      <c r="E2361" s="64"/>
      <c r="F2361" s="206" t="s">
        <v>1241</v>
      </c>
      <c r="G2361" s="64"/>
      <c r="H2361" s="64"/>
      <c r="I2361" s="164"/>
      <c r="J2361" s="64"/>
      <c r="K2361" s="64"/>
      <c r="L2361" s="62"/>
      <c r="M2361" s="207"/>
      <c r="N2361" s="43"/>
      <c r="O2361" s="43"/>
      <c r="P2361" s="43"/>
      <c r="Q2361" s="43"/>
      <c r="R2361" s="43"/>
      <c r="S2361" s="43"/>
      <c r="T2361" s="79"/>
      <c r="AT2361" s="25" t="s">
        <v>175</v>
      </c>
      <c r="AU2361" s="25" t="s">
        <v>84</v>
      </c>
    </row>
    <row r="2362" spans="2:65" s="1" customFormat="1" ht="25.5" customHeight="1">
      <c r="B2362" s="42"/>
      <c r="C2362" s="193" t="s">
        <v>1979</v>
      </c>
      <c r="D2362" s="193" t="s">
        <v>168</v>
      </c>
      <c r="E2362" s="194" t="s">
        <v>1242</v>
      </c>
      <c r="F2362" s="195" t="s">
        <v>1243</v>
      </c>
      <c r="G2362" s="196" t="s">
        <v>288</v>
      </c>
      <c r="H2362" s="197">
        <v>12</v>
      </c>
      <c r="I2362" s="198"/>
      <c r="J2362" s="199">
        <f>ROUND(I2362*H2362,2)</f>
        <v>0</v>
      </c>
      <c r="K2362" s="195" t="s">
        <v>21</v>
      </c>
      <c r="L2362" s="62"/>
      <c r="M2362" s="200" t="s">
        <v>21</v>
      </c>
      <c r="N2362" s="201" t="s">
        <v>48</v>
      </c>
      <c r="O2362" s="43"/>
      <c r="P2362" s="202">
        <f>O2362*H2362</f>
        <v>0</v>
      </c>
      <c r="Q2362" s="202">
        <v>0</v>
      </c>
      <c r="R2362" s="202">
        <f>Q2362*H2362</f>
        <v>0</v>
      </c>
      <c r="S2362" s="202">
        <v>0</v>
      </c>
      <c r="T2362" s="203">
        <f>S2362*H2362</f>
        <v>0</v>
      </c>
      <c r="AR2362" s="25" t="s">
        <v>173</v>
      </c>
      <c r="AT2362" s="25" t="s">
        <v>168</v>
      </c>
      <c r="AU2362" s="25" t="s">
        <v>84</v>
      </c>
      <c r="AY2362" s="25" t="s">
        <v>163</v>
      </c>
      <c r="BE2362" s="204">
        <f>IF(N2362="základní",J2362,0)</f>
        <v>0</v>
      </c>
      <c r="BF2362" s="204">
        <f>IF(N2362="snížená",J2362,0)</f>
        <v>0</v>
      </c>
      <c r="BG2362" s="204">
        <f>IF(N2362="zákl. přenesená",J2362,0)</f>
        <v>0</v>
      </c>
      <c r="BH2362" s="204">
        <f>IF(N2362="sníž. přenesená",J2362,0)</f>
        <v>0</v>
      </c>
      <c r="BI2362" s="204">
        <f>IF(N2362="nulová",J2362,0)</f>
        <v>0</v>
      </c>
      <c r="BJ2362" s="25" t="s">
        <v>98</v>
      </c>
      <c r="BK2362" s="204">
        <f>ROUND(I2362*H2362,2)</f>
        <v>0</v>
      </c>
      <c r="BL2362" s="25" t="s">
        <v>173</v>
      </c>
      <c r="BM2362" s="25" t="s">
        <v>2781</v>
      </c>
    </row>
    <row r="2363" spans="2:65" s="1" customFormat="1" ht="27">
      <c r="B2363" s="42"/>
      <c r="C2363" s="64"/>
      <c r="D2363" s="205" t="s">
        <v>175</v>
      </c>
      <c r="E2363" s="64"/>
      <c r="F2363" s="206" t="s">
        <v>1243</v>
      </c>
      <c r="G2363" s="64"/>
      <c r="H2363" s="64"/>
      <c r="I2363" s="164"/>
      <c r="J2363" s="64"/>
      <c r="K2363" s="64"/>
      <c r="L2363" s="62"/>
      <c r="M2363" s="207"/>
      <c r="N2363" s="43"/>
      <c r="O2363" s="43"/>
      <c r="P2363" s="43"/>
      <c r="Q2363" s="43"/>
      <c r="R2363" s="43"/>
      <c r="S2363" s="43"/>
      <c r="T2363" s="79"/>
      <c r="AT2363" s="25" t="s">
        <v>175</v>
      </c>
      <c r="AU2363" s="25" t="s">
        <v>84</v>
      </c>
    </row>
    <row r="2364" spans="2:65" s="1" customFormat="1" ht="25.5" customHeight="1">
      <c r="B2364" s="42"/>
      <c r="C2364" s="193" t="s">
        <v>2782</v>
      </c>
      <c r="D2364" s="193" t="s">
        <v>168</v>
      </c>
      <c r="E2364" s="194" t="s">
        <v>1244</v>
      </c>
      <c r="F2364" s="195" t="s">
        <v>1245</v>
      </c>
      <c r="G2364" s="196" t="s">
        <v>288</v>
      </c>
      <c r="H2364" s="197">
        <v>149</v>
      </c>
      <c r="I2364" s="198"/>
      <c r="J2364" s="199">
        <f>ROUND(I2364*H2364,2)</f>
        <v>0</v>
      </c>
      <c r="K2364" s="195" t="s">
        <v>21</v>
      </c>
      <c r="L2364" s="62"/>
      <c r="M2364" s="200" t="s">
        <v>21</v>
      </c>
      <c r="N2364" s="201" t="s">
        <v>48</v>
      </c>
      <c r="O2364" s="43"/>
      <c r="P2364" s="202">
        <f>O2364*H2364</f>
        <v>0</v>
      </c>
      <c r="Q2364" s="202">
        <v>0</v>
      </c>
      <c r="R2364" s="202">
        <f>Q2364*H2364</f>
        <v>0</v>
      </c>
      <c r="S2364" s="202">
        <v>0</v>
      </c>
      <c r="T2364" s="203">
        <f>S2364*H2364</f>
        <v>0</v>
      </c>
      <c r="AR2364" s="25" t="s">
        <v>173</v>
      </c>
      <c r="AT2364" s="25" t="s">
        <v>168</v>
      </c>
      <c r="AU2364" s="25" t="s">
        <v>84</v>
      </c>
      <c r="AY2364" s="25" t="s">
        <v>163</v>
      </c>
      <c r="BE2364" s="204">
        <f>IF(N2364="základní",J2364,0)</f>
        <v>0</v>
      </c>
      <c r="BF2364" s="204">
        <f>IF(N2364="snížená",J2364,0)</f>
        <v>0</v>
      </c>
      <c r="BG2364" s="204">
        <f>IF(N2364="zákl. přenesená",J2364,0)</f>
        <v>0</v>
      </c>
      <c r="BH2364" s="204">
        <f>IF(N2364="sníž. přenesená",J2364,0)</f>
        <v>0</v>
      </c>
      <c r="BI2364" s="204">
        <f>IF(N2364="nulová",J2364,0)</f>
        <v>0</v>
      </c>
      <c r="BJ2364" s="25" t="s">
        <v>98</v>
      </c>
      <c r="BK2364" s="204">
        <f>ROUND(I2364*H2364,2)</f>
        <v>0</v>
      </c>
      <c r="BL2364" s="25" t="s">
        <v>173</v>
      </c>
      <c r="BM2364" s="25" t="s">
        <v>2783</v>
      </c>
    </row>
    <row r="2365" spans="2:65" s="1" customFormat="1" ht="27">
      <c r="B2365" s="42"/>
      <c r="C2365" s="64"/>
      <c r="D2365" s="205" t="s">
        <v>175</v>
      </c>
      <c r="E2365" s="64"/>
      <c r="F2365" s="206" t="s">
        <v>1245</v>
      </c>
      <c r="G2365" s="64"/>
      <c r="H2365" s="64"/>
      <c r="I2365" s="164"/>
      <c r="J2365" s="64"/>
      <c r="K2365" s="64"/>
      <c r="L2365" s="62"/>
      <c r="M2365" s="207"/>
      <c r="N2365" s="43"/>
      <c r="O2365" s="43"/>
      <c r="P2365" s="43"/>
      <c r="Q2365" s="43"/>
      <c r="R2365" s="43"/>
      <c r="S2365" s="43"/>
      <c r="T2365" s="79"/>
      <c r="AT2365" s="25" t="s">
        <v>175</v>
      </c>
      <c r="AU2365" s="25" t="s">
        <v>84</v>
      </c>
    </row>
    <row r="2366" spans="2:65" s="1" customFormat="1" ht="38.25" customHeight="1">
      <c r="B2366" s="42"/>
      <c r="C2366" s="193" t="s">
        <v>1980</v>
      </c>
      <c r="D2366" s="193" t="s">
        <v>168</v>
      </c>
      <c r="E2366" s="194" t="s">
        <v>1246</v>
      </c>
      <c r="F2366" s="195" t="s">
        <v>1247</v>
      </c>
      <c r="G2366" s="196" t="s">
        <v>184</v>
      </c>
      <c r="H2366" s="197">
        <v>3</v>
      </c>
      <c r="I2366" s="198"/>
      <c r="J2366" s="199">
        <f>ROUND(I2366*H2366,2)</f>
        <v>0</v>
      </c>
      <c r="K2366" s="195" t="s">
        <v>21</v>
      </c>
      <c r="L2366" s="62"/>
      <c r="M2366" s="200" t="s">
        <v>21</v>
      </c>
      <c r="N2366" s="201" t="s">
        <v>48</v>
      </c>
      <c r="O2366" s="43"/>
      <c r="P2366" s="202">
        <f>O2366*H2366</f>
        <v>0</v>
      </c>
      <c r="Q2366" s="202">
        <v>0</v>
      </c>
      <c r="R2366" s="202">
        <f>Q2366*H2366</f>
        <v>0</v>
      </c>
      <c r="S2366" s="202">
        <v>0</v>
      </c>
      <c r="T2366" s="203">
        <f>S2366*H2366</f>
        <v>0</v>
      </c>
      <c r="AR2366" s="25" t="s">
        <v>173</v>
      </c>
      <c r="AT2366" s="25" t="s">
        <v>168</v>
      </c>
      <c r="AU2366" s="25" t="s">
        <v>84</v>
      </c>
      <c r="AY2366" s="25" t="s">
        <v>163</v>
      </c>
      <c r="BE2366" s="204">
        <f>IF(N2366="základní",J2366,0)</f>
        <v>0</v>
      </c>
      <c r="BF2366" s="204">
        <f>IF(N2366="snížená",J2366,0)</f>
        <v>0</v>
      </c>
      <c r="BG2366" s="204">
        <f>IF(N2366="zákl. přenesená",J2366,0)</f>
        <v>0</v>
      </c>
      <c r="BH2366" s="204">
        <f>IF(N2366="sníž. přenesená",J2366,0)</f>
        <v>0</v>
      </c>
      <c r="BI2366" s="204">
        <f>IF(N2366="nulová",J2366,0)</f>
        <v>0</v>
      </c>
      <c r="BJ2366" s="25" t="s">
        <v>98</v>
      </c>
      <c r="BK2366" s="204">
        <f>ROUND(I2366*H2366,2)</f>
        <v>0</v>
      </c>
      <c r="BL2366" s="25" t="s">
        <v>173</v>
      </c>
      <c r="BM2366" s="25" t="s">
        <v>2784</v>
      </c>
    </row>
    <row r="2367" spans="2:65" s="1" customFormat="1" ht="40.5">
      <c r="B2367" s="42"/>
      <c r="C2367" s="64"/>
      <c r="D2367" s="205" t="s">
        <v>175</v>
      </c>
      <c r="E2367" s="64"/>
      <c r="F2367" s="206" t="s">
        <v>1247</v>
      </c>
      <c r="G2367" s="64"/>
      <c r="H2367" s="64"/>
      <c r="I2367" s="164"/>
      <c r="J2367" s="64"/>
      <c r="K2367" s="64"/>
      <c r="L2367" s="62"/>
      <c r="M2367" s="207"/>
      <c r="N2367" s="43"/>
      <c r="O2367" s="43"/>
      <c r="P2367" s="43"/>
      <c r="Q2367" s="43"/>
      <c r="R2367" s="43"/>
      <c r="S2367" s="43"/>
      <c r="T2367" s="79"/>
      <c r="AT2367" s="25" t="s">
        <v>175</v>
      </c>
      <c r="AU2367" s="25" t="s">
        <v>84</v>
      </c>
    </row>
    <row r="2368" spans="2:65" s="1" customFormat="1" ht="38.25" customHeight="1">
      <c r="B2368" s="42"/>
      <c r="C2368" s="193" t="s">
        <v>2785</v>
      </c>
      <c r="D2368" s="193" t="s">
        <v>168</v>
      </c>
      <c r="E2368" s="194" t="s">
        <v>1248</v>
      </c>
      <c r="F2368" s="195" t="s">
        <v>1249</v>
      </c>
      <c r="G2368" s="196" t="s">
        <v>184</v>
      </c>
      <c r="H2368" s="197">
        <v>2</v>
      </c>
      <c r="I2368" s="198"/>
      <c r="J2368" s="199">
        <f>ROUND(I2368*H2368,2)</f>
        <v>0</v>
      </c>
      <c r="K2368" s="195" t="s">
        <v>21</v>
      </c>
      <c r="L2368" s="62"/>
      <c r="M2368" s="200" t="s">
        <v>21</v>
      </c>
      <c r="N2368" s="201" t="s">
        <v>48</v>
      </c>
      <c r="O2368" s="43"/>
      <c r="P2368" s="202">
        <f>O2368*H2368</f>
        <v>0</v>
      </c>
      <c r="Q2368" s="202">
        <v>0</v>
      </c>
      <c r="R2368" s="202">
        <f>Q2368*H2368</f>
        <v>0</v>
      </c>
      <c r="S2368" s="202">
        <v>0</v>
      </c>
      <c r="T2368" s="203">
        <f>S2368*H2368</f>
        <v>0</v>
      </c>
      <c r="AR2368" s="25" t="s">
        <v>173</v>
      </c>
      <c r="AT2368" s="25" t="s">
        <v>168</v>
      </c>
      <c r="AU2368" s="25" t="s">
        <v>84</v>
      </c>
      <c r="AY2368" s="25" t="s">
        <v>163</v>
      </c>
      <c r="BE2368" s="204">
        <f>IF(N2368="základní",J2368,0)</f>
        <v>0</v>
      </c>
      <c r="BF2368" s="204">
        <f>IF(N2368="snížená",J2368,0)</f>
        <v>0</v>
      </c>
      <c r="BG2368" s="204">
        <f>IF(N2368="zákl. přenesená",J2368,0)</f>
        <v>0</v>
      </c>
      <c r="BH2368" s="204">
        <f>IF(N2368="sníž. přenesená",J2368,0)</f>
        <v>0</v>
      </c>
      <c r="BI2368" s="204">
        <f>IF(N2368="nulová",J2368,0)</f>
        <v>0</v>
      </c>
      <c r="BJ2368" s="25" t="s">
        <v>98</v>
      </c>
      <c r="BK2368" s="204">
        <f>ROUND(I2368*H2368,2)</f>
        <v>0</v>
      </c>
      <c r="BL2368" s="25" t="s">
        <v>173</v>
      </c>
      <c r="BM2368" s="25" t="s">
        <v>2786</v>
      </c>
    </row>
    <row r="2369" spans="2:65" s="1" customFormat="1" ht="40.5">
      <c r="B2369" s="42"/>
      <c r="C2369" s="64"/>
      <c r="D2369" s="205" t="s">
        <v>175</v>
      </c>
      <c r="E2369" s="64"/>
      <c r="F2369" s="206" t="s">
        <v>1249</v>
      </c>
      <c r="G2369" s="64"/>
      <c r="H2369" s="64"/>
      <c r="I2369" s="164"/>
      <c r="J2369" s="64"/>
      <c r="K2369" s="64"/>
      <c r="L2369" s="62"/>
      <c r="M2369" s="207"/>
      <c r="N2369" s="43"/>
      <c r="O2369" s="43"/>
      <c r="P2369" s="43"/>
      <c r="Q2369" s="43"/>
      <c r="R2369" s="43"/>
      <c r="S2369" s="43"/>
      <c r="T2369" s="79"/>
      <c r="AT2369" s="25" t="s">
        <v>175</v>
      </c>
      <c r="AU2369" s="25" t="s">
        <v>84</v>
      </c>
    </row>
    <row r="2370" spans="2:65" s="1" customFormat="1" ht="16.5" customHeight="1">
      <c r="B2370" s="42"/>
      <c r="C2370" s="193" t="s">
        <v>1982</v>
      </c>
      <c r="D2370" s="193" t="s">
        <v>168</v>
      </c>
      <c r="E2370" s="194" t="s">
        <v>1250</v>
      </c>
      <c r="F2370" s="195" t="s">
        <v>1251</v>
      </c>
      <c r="G2370" s="196" t="s">
        <v>184</v>
      </c>
      <c r="H2370" s="197">
        <v>12</v>
      </c>
      <c r="I2370" s="198"/>
      <c r="J2370" s="199">
        <f>ROUND(I2370*H2370,2)</f>
        <v>0</v>
      </c>
      <c r="K2370" s="195" t="s">
        <v>21</v>
      </c>
      <c r="L2370" s="62"/>
      <c r="M2370" s="200" t="s">
        <v>21</v>
      </c>
      <c r="N2370" s="201" t="s">
        <v>48</v>
      </c>
      <c r="O2370" s="43"/>
      <c r="P2370" s="202">
        <f>O2370*H2370</f>
        <v>0</v>
      </c>
      <c r="Q2370" s="202">
        <v>0</v>
      </c>
      <c r="R2370" s="202">
        <f>Q2370*H2370</f>
        <v>0</v>
      </c>
      <c r="S2370" s="202">
        <v>0</v>
      </c>
      <c r="T2370" s="203">
        <f>S2370*H2370</f>
        <v>0</v>
      </c>
      <c r="AR2370" s="25" t="s">
        <v>173</v>
      </c>
      <c r="AT2370" s="25" t="s">
        <v>168</v>
      </c>
      <c r="AU2370" s="25" t="s">
        <v>84</v>
      </c>
      <c r="AY2370" s="25" t="s">
        <v>163</v>
      </c>
      <c r="BE2370" s="204">
        <f>IF(N2370="základní",J2370,0)</f>
        <v>0</v>
      </c>
      <c r="BF2370" s="204">
        <f>IF(N2370="snížená",J2370,0)</f>
        <v>0</v>
      </c>
      <c r="BG2370" s="204">
        <f>IF(N2370="zákl. přenesená",J2370,0)</f>
        <v>0</v>
      </c>
      <c r="BH2370" s="204">
        <f>IF(N2370="sníž. přenesená",J2370,0)</f>
        <v>0</v>
      </c>
      <c r="BI2370" s="204">
        <f>IF(N2370="nulová",J2370,0)</f>
        <v>0</v>
      </c>
      <c r="BJ2370" s="25" t="s">
        <v>98</v>
      </c>
      <c r="BK2370" s="204">
        <f>ROUND(I2370*H2370,2)</f>
        <v>0</v>
      </c>
      <c r="BL2370" s="25" t="s">
        <v>173</v>
      </c>
      <c r="BM2370" s="25" t="s">
        <v>2787</v>
      </c>
    </row>
    <row r="2371" spans="2:65" s="1" customFormat="1" ht="13.5">
      <c r="B2371" s="42"/>
      <c r="C2371" s="64"/>
      <c r="D2371" s="205" t="s">
        <v>175</v>
      </c>
      <c r="E2371" s="64"/>
      <c r="F2371" s="206" t="s">
        <v>1251</v>
      </c>
      <c r="G2371" s="64"/>
      <c r="H2371" s="64"/>
      <c r="I2371" s="164"/>
      <c r="J2371" s="64"/>
      <c r="K2371" s="64"/>
      <c r="L2371" s="62"/>
      <c r="M2371" s="207"/>
      <c r="N2371" s="43"/>
      <c r="O2371" s="43"/>
      <c r="P2371" s="43"/>
      <c r="Q2371" s="43"/>
      <c r="R2371" s="43"/>
      <c r="S2371" s="43"/>
      <c r="T2371" s="79"/>
      <c r="AT2371" s="25" t="s">
        <v>175</v>
      </c>
      <c r="AU2371" s="25" t="s">
        <v>84</v>
      </c>
    </row>
    <row r="2372" spans="2:65" s="1" customFormat="1" ht="16.5" customHeight="1">
      <c r="B2372" s="42"/>
      <c r="C2372" s="193" t="s">
        <v>2788</v>
      </c>
      <c r="D2372" s="193" t="s">
        <v>168</v>
      </c>
      <c r="E2372" s="194" t="s">
        <v>1252</v>
      </c>
      <c r="F2372" s="195" t="s">
        <v>1253</v>
      </c>
      <c r="G2372" s="196" t="s">
        <v>1254</v>
      </c>
      <c r="H2372" s="197">
        <v>36</v>
      </c>
      <c r="I2372" s="198"/>
      <c r="J2372" s="199">
        <f>ROUND(I2372*H2372,2)</f>
        <v>0</v>
      </c>
      <c r="K2372" s="195" t="s">
        <v>21</v>
      </c>
      <c r="L2372" s="62"/>
      <c r="M2372" s="200" t="s">
        <v>21</v>
      </c>
      <c r="N2372" s="201" t="s">
        <v>48</v>
      </c>
      <c r="O2372" s="43"/>
      <c r="P2372" s="202">
        <f>O2372*H2372</f>
        <v>0</v>
      </c>
      <c r="Q2372" s="202">
        <v>0</v>
      </c>
      <c r="R2372" s="202">
        <f>Q2372*H2372</f>
        <v>0</v>
      </c>
      <c r="S2372" s="202">
        <v>0</v>
      </c>
      <c r="T2372" s="203">
        <f>S2372*H2372</f>
        <v>0</v>
      </c>
      <c r="AR2372" s="25" t="s">
        <v>173</v>
      </c>
      <c r="AT2372" s="25" t="s">
        <v>168</v>
      </c>
      <c r="AU2372" s="25" t="s">
        <v>84</v>
      </c>
      <c r="AY2372" s="25" t="s">
        <v>163</v>
      </c>
      <c r="BE2372" s="204">
        <f>IF(N2372="základní",J2372,0)</f>
        <v>0</v>
      </c>
      <c r="BF2372" s="204">
        <f>IF(N2372="snížená",J2372,0)</f>
        <v>0</v>
      </c>
      <c r="BG2372" s="204">
        <f>IF(N2372="zákl. přenesená",J2372,0)</f>
        <v>0</v>
      </c>
      <c r="BH2372" s="204">
        <f>IF(N2372="sníž. přenesená",J2372,0)</f>
        <v>0</v>
      </c>
      <c r="BI2372" s="204">
        <f>IF(N2372="nulová",J2372,0)</f>
        <v>0</v>
      </c>
      <c r="BJ2372" s="25" t="s">
        <v>98</v>
      </c>
      <c r="BK2372" s="204">
        <f>ROUND(I2372*H2372,2)</f>
        <v>0</v>
      </c>
      <c r="BL2372" s="25" t="s">
        <v>173</v>
      </c>
      <c r="BM2372" s="25" t="s">
        <v>2789</v>
      </c>
    </row>
    <row r="2373" spans="2:65" s="1" customFormat="1" ht="13.5">
      <c r="B2373" s="42"/>
      <c r="C2373" s="64"/>
      <c r="D2373" s="205" t="s">
        <v>175</v>
      </c>
      <c r="E2373" s="64"/>
      <c r="F2373" s="206" t="s">
        <v>1253</v>
      </c>
      <c r="G2373" s="64"/>
      <c r="H2373" s="64"/>
      <c r="I2373" s="164"/>
      <c r="J2373" s="64"/>
      <c r="K2373" s="64"/>
      <c r="L2373" s="62"/>
      <c r="M2373" s="207"/>
      <c r="N2373" s="43"/>
      <c r="O2373" s="43"/>
      <c r="P2373" s="43"/>
      <c r="Q2373" s="43"/>
      <c r="R2373" s="43"/>
      <c r="S2373" s="43"/>
      <c r="T2373" s="79"/>
      <c r="AT2373" s="25" t="s">
        <v>175</v>
      </c>
      <c r="AU2373" s="25" t="s">
        <v>84</v>
      </c>
    </row>
    <row r="2374" spans="2:65" s="1" customFormat="1" ht="16.5" customHeight="1">
      <c r="B2374" s="42"/>
      <c r="C2374" s="193" t="s">
        <v>1983</v>
      </c>
      <c r="D2374" s="193" t="s">
        <v>168</v>
      </c>
      <c r="E2374" s="194" t="s">
        <v>1255</v>
      </c>
      <c r="F2374" s="195" t="s">
        <v>1256</v>
      </c>
      <c r="G2374" s="196" t="s">
        <v>184</v>
      </c>
      <c r="H2374" s="197">
        <v>12</v>
      </c>
      <c r="I2374" s="198"/>
      <c r="J2374" s="199">
        <f>ROUND(I2374*H2374,2)</f>
        <v>0</v>
      </c>
      <c r="K2374" s="195" t="s">
        <v>21</v>
      </c>
      <c r="L2374" s="62"/>
      <c r="M2374" s="200" t="s">
        <v>21</v>
      </c>
      <c r="N2374" s="201" t="s">
        <v>48</v>
      </c>
      <c r="O2374" s="43"/>
      <c r="P2374" s="202">
        <f>O2374*H2374</f>
        <v>0</v>
      </c>
      <c r="Q2374" s="202">
        <v>0</v>
      </c>
      <c r="R2374" s="202">
        <f>Q2374*H2374</f>
        <v>0</v>
      </c>
      <c r="S2374" s="202">
        <v>0</v>
      </c>
      <c r="T2374" s="203">
        <f>S2374*H2374</f>
        <v>0</v>
      </c>
      <c r="AR2374" s="25" t="s">
        <v>173</v>
      </c>
      <c r="AT2374" s="25" t="s">
        <v>168</v>
      </c>
      <c r="AU2374" s="25" t="s">
        <v>84</v>
      </c>
      <c r="AY2374" s="25" t="s">
        <v>163</v>
      </c>
      <c r="BE2374" s="204">
        <f>IF(N2374="základní",J2374,0)</f>
        <v>0</v>
      </c>
      <c r="BF2374" s="204">
        <f>IF(N2374="snížená",J2374,0)</f>
        <v>0</v>
      </c>
      <c r="BG2374" s="204">
        <f>IF(N2374="zákl. přenesená",J2374,0)</f>
        <v>0</v>
      </c>
      <c r="BH2374" s="204">
        <f>IF(N2374="sníž. přenesená",J2374,0)</f>
        <v>0</v>
      </c>
      <c r="BI2374" s="204">
        <f>IF(N2374="nulová",J2374,0)</f>
        <v>0</v>
      </c>
      <c r="BJ2374" s="25" t="s">
        <v>98</v>
      </c>
      <c r="BK2374" s="204">
        <f>ROUND(I2374*H2374,2)</f>
        <v>0</v>
      </c>
      <c r="BL2374" s="25" t="s">
        <v>173</v>
      </c>
      <c r="BM2374" s="25" t="s">
        <v>2790</v>
      </c>
    </row>
    <row r="2375" spans="2:65" s="1" customFormat="1" ht="13.5">
      <c r="B2375" s="42"/>
      <c r="C2375" s="64"/>
      <c r="D2375" s="205" t="s">
        <v>175</v>
      </c>
      <c r="E2375" s="64"/>
      <c r="F2375" s="206" t="s">
        <v>1256</v>
      </c>
      <c r="G2375" s="64"/>
      <c r="H2375" s="64"/>
      <c r="I2375" s="164"/>
      <c r="J2375" s="64"/>
      <c r="K2375" s="64"/>
      <c r="L2375" s="62"/>
      <c r="M2375" s="207"/>
      <c r="N2375" s="43"/>
      <c r="O2375" s="43"/>
      <c r="P2375" s="43"/>
      <c r="Q2375" s="43"/>
      <c r="R2375" s="43"/>
      <c r="S2375" s="43"/>
      <c r="T2375" s="79"/>
      <c r="AT2375" s="25" t="s">
        <v>175</v>
      </c>
      <c r="AU2375" s="25" t="s">
        <v>84</v>
      </c>
    </row>
    <row r="2376" spans="2:65" s="1" customFormat="1" ht="16.5" customHeight="1">
      <c r="B2376" s="42"/>
      <c r="C2376" s="193" t="s">
        <v>2791</v>
      </c>
      <c r="D2376" s="193" t="s">
        <v>168</v>
      </c>
      <c r="E2376" s="194" t="s">
        <v>1257</v>
      </c>
      <c r="F2376" s="195" t="s">
        <v>1258</v>
      </c>
      <c r="G2376" s="196" t="s">
        <v>1259</v>
      </c>
      <c r="H2376" s="197">
        <v>12</v>
      </c>
      <c r="I2376" s="198"/>
      <c r="J2376" s="199">
        <f>ROUND(I2376*H2376,2)</f>
        <v>0</v>
      </c>
      <c r="K2376" s="195" t="s">
        <v>21</v>
      </c>
      <c r="L2376" s="62"/>
      <c r="M2376" s="200" t="s">
        <v>21</v>
      </c>
      <c r="N2376" s="201" t="s">
        <v>48</v>
      </c>
      <c r="O2376" s="43"/>
      <c r="P2376" s="202">
        <f>O2376*H2376</f>
        <v>0</v>
      </c>
      <c r="Q2376" s="202">
        <v>0</v>
      </c>
      <c r="R2376" s="202">
        <f>Q2376*H2376</f>
        <v>0</v>
      </c>
      <c r="S2376" s="202">
        <v>0</v>
      </c>
      <c r="T2376" s="203">
        <f>S2376*H2376</f>
        <v>0</v>
      </c>
      <c r="AR2376" s="25" t="s">
        <v>173</v>
      </c>
      <c r="AT2376" s="25" t="s">
        <v>168</v>
      </c>
      <c r="AU2376" s="25" t="s">
        <v>84</v>
      </c>
      <c r="AY2376" s="25" t="s">
        <v>163</v>
      </c>
      <c r="BE2376" s="204">
        <f>IF(N2376="základní",J2376,0)</f>
        <v>0</v>
      </c>
      <c r="BF2376" s="204">
        <f>IF(N2376="snížená",J2376,0)</f>
        <v>0</v>
      </c>
      <c r="BG2376" s="204">
        <f>IF(N2376="zákl. přenesená",J2376,0)</f>
        <v>0</v>
      </c>
      <c r="BH2376" s="204">
        <f>IF(N2376="sníž. přenesená",J2376,0)</f>
        <v>0</v>
      </c>
      <c r="BI2376" s="204">
        <f>IF(N2376="nulová",J2376,0)</f>
        <v>0</v>
      </c>
      <c r="BJ2376" s="25" t="s">
        <v>98</v>
      </c>
      <c r="BK2376" s="204">
        <f>ROUND(I2376*H2376,2)</f>
        <v>0</v>
      </c>
      <c r="BL2376" s="25" t="s">
        <v>173</v>
      </c>
      <c r="BM2376" s="25" t="s">
        <v>2792</v>
      </c>
    </row>
    <row r="2377" spans="2:65" s="1" customFormat="1" ht="13.5">
      <c r="B2377" s="42"/>
      <c r="C2377" s="64"/>
      <c r="D2377" s="205" t="s">
        <v>175</v>
      </c>
      <c r="E2377" s="64"/>
      <c r="F2377" s="206" t="s">
        <v>1258</v>
      </c>
      <c r="G2377" s="64"/>
      <c r="H2377" s="64"/>
      <c r="I2377" s="164"/>
      <c r="J2377" s="64"/>
      <c r="K2377" s="64"/>
      <c r="L2377" s="62"/>
      <c r="M2377" s="207"/>
      <c r="N2377" s="43"/>
      <c r="O2377" s="43"/>
      <c r="P2377" s="43"/>
      <c r="Q2377" s="43"/>
      <c r="R2377" s="43"/>
      <c r="S2377" s="43"/>
      <c r="T2377" s="79"/>
      <c r="AT2377" s="25" t="s">
        <v>175</v>
      </c>
      <c r="AU2377" s="25" t="s">
        <v>84</v>
      </c>
    </row>
    <row r="2378" spans="2:65" s="1" customFormat="1" ht="16.5" customHeight="1">
      <c r="B2378" s="42"/>
      <c r="C2378" s="193" t="s">
        <v>1985</v>
      </c>
      <c r="D2378" s="193" t="s">
        <v>168</v>
      </c>
      <c r="E2378" s="194" t="s">
        <v>1260</v>
      </c>
      <c r="F2378" s="195" t="s">
        <v>1261</v>
      </c>
      <c r="G2378" s="196" t="s">
        <v>288</v>
      </c>
      <c r="H2378" s="197">
        <v>149</v>
      </c>
      <c r="I2378" s="198"/>
      <c r="J2378" s="199">
        <f>ROUND(I2378*H2378,2)</f>
        <v>0</v>
      </c>
      <c r="K2378" s="195" t="s">
        <v>21</v>
      </c>
      <c r="L2378" s="62"/>
      <c r="M2378" s="200" t="s">
        <v>21</v>
      </c>
      <c r="N2378" s="201" t="s">
        <v>48</v>
      </c>
      <c r="O2378" s="43"/>
      <c r="P2378" s="202">
        <f>O2378*H2378</f>
        <v>0</v>
      </c>
      <c r="Q2378" s="202">
        <v>0</v>
      </c>
      <c r="R2378" s="202">
        <f>Q2378*H2378</f>
        <v>0</v>
      </c>
      <c r="S2378" s="202">
        <v>0</v>
      </c>
      <c r="T2378" s="203">
        <f>S2378*H2378</f>
        <v>0</v>
      </c>
      <c r="AR2378" s="25" t="s">
        <v>173</v>
      </c>
      <c r="AT2378" s="25" t="s">
        <v>168</v>
      </c>
      <c r="AU2378" s="25" t="s">
        <v>84</v>
      </c>
      <c r="AY2378" s="25" t="s">
        <v>163</v>
      </c>
      <c r="BE2378" s="204">
        <f>IF(N2378="základní",J2378,0)</f>
        <v>0</v>
      </c>
      <c r="BF2378" s="204">
        <f>IF(N2378="snížená",J2378,0)</f>
        <v>0</v>
      </c>
      <c r="BG2378" s="204">
        <f>IF(N2378="zákl. přenesená",J2378,0)</f>
        <v>0</v>
      </c>
      <c r="BH2378" s="204">
        <f>IF(N2378="sníž. přenesená",J2378,0)</f>
        <v>0</v>
      </c>
      <c r="BI2378" s="204">
        <f>IF(N2378="nulová",J2378,0)</f>
        <v>0</v>
      </c>
      <c r="BJ2378" s="25" t="s">
        <v>98</v>
      </c>
      <c r="BK2378" s="204">
        <f>ROUND(I2378*H2378,2)</f>
        <v>0</v>
      </c>
      <c r="BL2378" s="25" t="s">
        <v>173</v>
      </c>
      <c r="BM2378" s="25" t="s">
        <v>2793</v>
      </c>
    </row>
    <row r="2379" spans="2:65" s="1" customFormat="1" ht="13.5">
      <c r="B2379" s="42"/>
      <c r="C2379" s="64"/>
      <c r="D2379" s="205" t="s">
        <v>175</v>
      </c>
      <c r="E2379" s="64"/>
      <c r="F2379" s="206" t="s">
        <v>1261</v>
      </c>
      <c r="G2379" s="64"/>
      <c r="H2379" s="64"/>
      <c r="I2379" s="164"/>
      <c r="J2379" s="64"/>
      <c r="K2379" s="64"/>
      <c r="L2379" s="62"/>
      <c r="M2379" s="207"/>
      <c r="N2379" s="43"/>
      <c r="O2379" s="43"/>
      <c r="P2379" s="43"/>
      <c r="Q2379" s="43"/>
      <c r="R2379" s="43"/>
      <c r="S2379" s="43"/>
      <c r="T2379" s="79"/>
      <c r="AT2379" s="25" t="s">
        <v>175</v>
      </c>
      <c r="AU2379" s="25" t="s">
        <v>84</v>
      </c>
    </row>
    <row r="2380" spans="2:65" s="1" customFormat="1" ht="16.5" customHeight="1">
      <c r="B2380" s="42"/>
      <c r="C2380" s="193" t="s">
        <v>2794</v>
      </c>
      <c r="D2380" s="193" t="s">
        <v>168</v>
      </c>
      <c r="E2380" s="194" t="s">
        <v>1262</v>
      </c>
      <c r="F2380" s="195" t="s">
        <v>1263</v>
      </c>
      <c r="G2380" s="196" t="s">
        <v>184</v>
      </c>
      <c r="H2380" s="197">
        <v>12</v>
      </c>
      <c r="I2380" s="198"/>
      <c r="J2380" s="199">
        <f>ROUND(I2380*H2380,2)</f>
        <v>0</v>
      </c>
      <c r="K2380" s="195" t="s">
        <v>21</v>
      </c>
      <c r="L2380" s="62"/>
      <c r="M2380" s="200" t="s">
        <v>21</v>
      </c>
      <c r="N2380" s="201" t="s">
        <v>48</v>
      </c>
      <c r="O2380" s="43"/>
      <c r="P2380" s="202">
        <f>O2380*H2380</f>
        <v>0</v>
      </c>
      <c r="Q2380" s="202">
        <v>0</v>
      </c>
      <c r="R2380" s="202">
        <f>Q2380*H2380</f>
        <v>0</v>
      </c>
      <c r="S2380" s="202">
        <v>0</v>
      </c>
      <c r="T2380" s="203">
        <f>S2380*H2380</f>
        <v>0</v>
      </c>
      <c r="AR2380" s="25" t="s">
        <v>173</v>
      </c>
      <c r="AT2380" s="25" t="s">
        <v>168</v>
      </c>
      <c r="AU2380" s="25" t="s">
        <v>84</v>
      </c>
      <c r="AY2380" s="25" t="s">
        <v>163</v>
      </c>
      <c r="BE2380" s="204">
        <f>IF(N2380="základní",J2380,0)</f>
        <v>0</v>
      </c>
      <c r="BF2380" s="204">
        <f>IF(N2380="snížená",J2380,0)</f>
        <v>0</v>
      </c>
      <c r="BG2380" s="204">
        <f>IF(N2380="zákl. přenesená",J2380,0)</f>
        <v>0</v>
      </c>
      <c r="BH2380" s="204">
        <f>IF(N2380="sníž. přenesená",J2380,0)</f>
        <v>0</v>
      </c>
      <c r="BI2380" s="204">
        <f>IF(N2380="nulová",J2380,0)</f>
        <v>0</v>
      </c>
      <c r="BJ2380" s="25" t="s">
        <v>98</v>
      </c>
      <c r="BK2380" s="204">
        <f>ROUND(I2380*H2380,2)</f>
        <v>0</v>
      </c>
      <c r="BL2380" s="25" t="s">
        <v>173</v>
      </c>
      <c r="BM2380" s="25" t="s">
        <v>2795</v>
      </c>
    </row>
    <row r="2381" spans="2:65" s="1" customFormat="1" ht="13.5">
      <c r="B2381" s="42"/>
      <c r="C2381" s="64"/>
      <c r="D2381" s="205" t="s">
        <v>175</v>
      </c>
      <c r="E2381" s="64"/>
      <c r="F2381" s="206" t="s">
        <v>1263</v>
      </c>
      <c r="G2381" s="64"/>
      <c r="H2381" s="64"/>
      <c r="I2381" s="164"/>
      <c r="J2381" s="64"/>
      <c r="K2381" s="64"/>
      <c r="L2381" s="62"/>
      <c r="M2381" s="207"/>
      <c r="N2381" s="43"/>
      <c r="O2381" s="43"/>
      <c r="P2381" s="43"/>
      <c r="Q2381" s="43"/>
      <c r="R2381" s="43"/>
      <c r="S2381" s="43"/>
      <c r="T2381" s="79"/>
      <c r="AT2381" s="25" t="s">
        <v>175</v>
      </c>
      <c r="AU2381" s="25" t="s">
        <v>84</v>
      </c>
    </row>
    <row r="2382" spans="2:65" s="1" customFormat="1" ht="16.5" customHeight="1">
      <c r="B2382" s="42"/>
      <c r="C2382" s="193" t="s">
        <v>1986</v>
      </c>
      <c r="D2382" s="193" t="s">
        <v>168</v>
      </c>
      <c r="E2382" s="194" t="s">
        <v>1264</v>
      </c>
      <c r="F2382" s="195" t="s">
        <v>1265</v>
      </c>
      <c r="G2382" s="196" t="s">
        <v>288</v>
      </c>
      <c r="H2382" s="197">
        <v>26</v>
      </c>
      <c r="I2382" s="198"/>
      <c r="J2382" s="199">
        <f>ROUND(I2382*H2382,2)</f>
        <v>0</v>
      </c>
      <c r="K2382" s="195" t="s">
        <v>21</v>
      </c>
      <c r="L2382" s="62"/>
      <c r="M2382" s="200" t="s">
        <v>21</v>
      </c>
      <c r="N2382" s="201" t="s">
        <v>48</v>
      </c>
      <c r="O2382" s="43"/>
      <c r="P2382" s="202">
        <f>O2382*H2382</f>
        <v>0</v>
      </c>
      <c r="Q2382" s="202">
        <v>0</v>
      </c>
      <c r="R2382" s="202">
        <f>Q2382*H2382</f>
        <v>0</v>
      </c>
      <c r="S2382" s="202">
        <v>0</v>
      </c>
      <c r="T2382" s="203">
        <f>S2382*H2382</f>
        <v>0</v>
      </c>
      <c r="AR2382" s="25" t="s">
        <v>173</v>
      </c>
      <c r="AT2382" s="25" t="s">
        <v>168</v>
      </c>
      <c r="AU2382" s="25" t="s">
        <v>84</v>
      </c>
      <c r="AY2382" s="25" t="s">
        <v>163</v>
      </c>
      <c r="BE2382" s="204">
        <f>IF(N2382="základní",J2382,0)</f>
        <v>0</v>
      </c>
      <c r="BF2382" s="204">
        <f>IF(N2382="snížená",J2382,0)</f>
        <v>0</v>
      </c>
      <c r="BG2382" s="204">
        <f>IF(N2382="zákl. přenesená",J2382,0)</f>
        <v>0</v>
      </c>
      <c r="BH2382" s="204">
        <f>IF(N2382="sníž. přenesená",J2382,0)</f>
        <v>0</v>
      </c>
      <c r="BI2382" s="204">
        <f>IF(N2382="nulová",J2382,0)</f>
        <v>0</v>
      </c>
      <c r="BJ2382" s="25" t="s">
        <v>98</v>
      </c>
      <c r="BK2382" s="204">
        <f>ROUND(I2382*H2382,2)</f>
        <v>0</v>
      </c>
      <c r="BL2382" s="25" t="s">
        <v>173</v>
      </c>
      <c r="BM2382" s="25" t="s">
        <v>2796</v>
      </c>
    </row>
    <row r="2383" spans="2:65" s="1" customFormat="1" ht="13.5">
      <c r="B2383" s="42"/>
      <c r="C2383" s="64"/>
      <c r="D2383" s="205" t="s">
        <v>175</v>
      </c>
      <c r="E2383" s="64"/>
      <c r="F2383" s="206" t="s">
        <v>1265</v>
      </c>
      <c r="G2383" s="64"/>
      <c r="H2383" s="64"/>
      <c r="I2383" s="164"/>
      <c r="J2383" s="64"/>
      <c r="K2383" s="64"/>
      <c r="L2383" s="62"/>
      <c r="M2383" s="207"/>
      <c r="N2383" s="43"/>
      <c r="O2383" s="43"/>
      <c r="P2383" s="43"/>
      <c r="Q2383" s="43"/>
      <c r="R2383" s="43"/>
      <c r="S2383" s="43"/>
      <c r="T2383" s="79"/>
      <c r="AT2383" s="25" t="s">
        <v>175</v>
      </c>
      <c r="AU2383" s="25" t="s">
        <v>84</v>
      </c>
    </row>
    <row r="2384" spans="2:65" s="1" customFormat="1" ht="16.5" customHeight="1">
      <c r="B2384" s="42"/>
      <c r="C2384" s="193" t="s">
        <v>2797</v>
      </c>
      <c r="D2384" s="193" t="s">
        <v>168</v>
      </c>
      <c r="E2384" s="194" t="s">
        <v>1266</v>
      </c>
      <c r="F2384" s="195" t="s">
        <v>1267</v>
      </c>
      <c r="G2384" s="196" t="s">
        <v>288</v>
      </c>
      <c r="H2384" s="197">
        <v>18</v>
      </c>
      <c r="I2384" s="198"/>
      <c r="J2384" s="199">
        <f>ROUND(I2384*H2384,2)</f>
        <v>0</v>
      </c>
      <c r="K2384" s="195" t="s">
        <v>21</v>
      </c>
      <c r="L2384" s="62"/>
      <c r="M2384" s="200" t="s">
        <v>21</v>
      </c>
      <c r="N2384" s="201" t="s">
        <v>48</v>
      </c>
      <c r="O2384" s="43"/>
      <c r="P2384" s="202">
        <f>O2384*H2384</f>
        <v>0</v>
      </c>
      <c r="Q2384" s="202">
        <v>0</v>
      </c>
      <c r="R2384" s="202">
        <f>Q2384*H2384</f>
        <v>0</v>
      </c>
      <c r="S2384" s="202">
        <v>0</v>
      </c>
      <c r="T2384" s="203">
        <f>S2384*H2384</f>
        <v>0</v>
      </c>
      <c r="AR2384" s="25" t="s">
        <v>173</v>
      </c>
      <c r="AT2384" s="25" t="s">
        <v>168</v>
      </c>
      <c r="AU2384" s="25" t="s">
        <v>84</v>
      </c>
      <c r="AY2384" s="25" t="s">
        <v>163</v>
      </c>
      <c r="BE2384" s="204">
        <f>IF(N2384="základní",J2384,0)</f>
        <v>0</v>
      </c>
      <c r="BF2384" s="204">
        <f>IF(N2384="snížená",J2384,0)</f>
        <v>0</v>
      </c>
      <c r="BG2384" s="204">
        <f>IF(N2384="zákl. přenesená",J2384,0)</f>
        <v>0</v>
      </c>
      <c r="BH2384" s="204">
        <f>IF(N2384="sníž. přenesená",J2384,0)</f>
        <v>0</v>
      </c>
      <c r="BI2384" s="204">
        <f>IF(N2384="nulová",J2384,0)</f>
        <v>0</v>
      </c>
      <c r="BJ2384" s="25" t="s">
        <v>98</v>
      </c>
      <c r="BK2384" s="204">
        <f>ROUND(I2384*H2384,2)</f>
        <v>0</v>
      </c>
      <c r="BL2384" s="25" t="s">
        <v>173</v>
      </c>
      <c r="BM2384" s="25" t="s">
        <v>2798</v>
      </c>
    </row>
    <row r="2385" spans="2:65" s="1" customFormat="1" ht="13.5">
      <c r="B2385" s="42"/>
      <c r="C2385" s="64"/>
      <c r="D2385" s="205" t="s">
        <v>175</v>
      </c>
      <c r="E2385" s="64"/>
      <c r="F2385" s="206" t="s">
        <v>1267</v>
      </c>
      <c r="G2385" s="64"/>
      <c r="H2385" s="64"/>
      <c r="I2385" s="164"/>
      <c r="J2385" s="64"/>
      <c r="K2385" s="64"/>
      <c r="L2385" s="62"/>
      <c r="M2385" s="207"/>
      <c r="N2385" s="43"/>
      <c r="O2385" s="43"/>
      <c r="P2385" s="43"/>
      <c r="Q2385" s="43"/>
      <c r="R2385" s="43"/>
      <c r="S2385" s="43"/>
      <c r="T2385" s="79"/>
      <c r="AT2385" s="25" t="s">
        <v>175</v>
      </c>
      <c r="AU2385" s="25" t="s">
        <v>84</v>
      </c>
    </row>
    <row r="2386" spans="2:65" s="1" customFormat="1" ht="16.5" customHeight="1">
      <c r="B2386" s="42"/>
      <c r="C2386" s="193" t="s">
        <v>1988</v>
      </c>
      <c r="D2386" s="193" t="s">
        <v>168</v>
      </c>
      <c r="E2386" s="194" t="s">
        <v>1268</v>
      </c>
      <c r="F2386" s="195" t="s">
        <v>1269</v>
      </c>
      <c r="G2386" s="196" t="s">
        <v>288</v>
      </c>
      <c r="H2386" s="197">
        <v>12</v>
      </c>
      <c r="I2386" s="198"/>
      <c r="J2386" s="199">
        <f>ROUND(I2386*H2386,2)</f>
        <v>0</v>
      </c>
      <c r="K2386" s="195" t="s">
        <v>21</v>
      </c>
      <c r="L2386" s="62"/>
      <c r="M2386" s="200" t="s">
        <v>21</v>
      </c>
      <c r="N2386" s="201" t="s">
        <v>48</v>
      </c>
      <c r="O2386" s="43"/>
      <c r="P2386" s="202">
        <f>O2386*H2386</f>
        <v>0</v>
      </c>
      <c r="Q2386" s="202">
        <v>0</v>
      </c>
      <c r="R2386" s="202">
        <f>Q2386*H2386</f>
        <v>0</v>
      </c>
      <c r="S2386" s="202">
        <v>0</v>
      </c>
      <c r="T2386" s="203">
        <f>S2386*H2386</f>
        <v>0</v>
      </c>
      <c r="AR2386" s="25" t="s">
        <v>173</v>
      </c>
      <c r="AT2386" s="25" t="s">
        <v>168</v>
      </c>
      <c r="AU2386" s="25" t="s">
        <v>84</v>
      </c>
      <c r="AY2386" s="25" t="s">
        <v>163</v>
      </c>
      <c r="BE2386" s="204">
        <f>IF(N2386="základní",J2386,0)</f>
        <v>0</v>
      </c>
      <c r="BF2386" s="204">
        <f>IF(N2386="snížená",J2386,0)</f>
        <v>0</v>
      </c>
      <c r="BG2386" s="204">
        <f>IF(N2386="zákl. přenesená",J2386,0)</f>
        <v>0</v>
      </c>
      <c r="BH2386" s="204">
        <f>IF(N2386="sníž. přenesená",J2386,0)</f>
        <v>0</v>
      </c>
      <c r="BI2386" s="204">
        <f>IF(N2386="nulová",J2386,0)</f>
        <v>0</v>
      </c>
      <c r="BJ2386" s="25" t="s">
        <v>98</v>
      </c>
      <c r="BK2386" s="204">
        <f>ROUND(I2386*H2386,2)</f>
        <v>0</v>
      </c>
      <c r="BL2386" s="25" t="s">
        <v>173</v>
      </c>
      <c r="BM2386" s="25" t="s">
        <v>2799</v>
      </c>
    </row>
    <row r="2387" spans="2:65" s="1" customFormat="1" ht="13.5">
      <c r="B2387" s="42"/>
      <c r="C2387" s="64"/>
      <c r="D2387" s="205" t="s">
        <v>175</v>
      </c>
      <c r="E2387" s="64"/>
      <c r="F2387" s="206" t="s">
        <v>1269</v>
      </c>
      <c r="G2387" s="64"/>
      <c r="H2387" s="64"/>
      <c r="I2387" s="164"/>
      <c r="J2387" s="64"/>
      <c r="K2387" s="64"/>
      <c r="L2387" s="62"/>
      <c r="M2387" s="207"/>
      <c r="N2387" s="43"/>
      <c r="O2387" s="43"/>
      <c r="P2387" s="43"/>
      <c r="Q2387" s="43"/>
      <c r="R2387" s="43"/>
      <c r="S2387" s="43"/>
      <c r="T2387" s="79"/>
      <c r="AT2387" s="25" t="s">
        <v>175</v>
      </c>
      <c r="AU2387" s="25" t="s">
        <v>84</v>
      </c>
    </row>
    <row r="2388" spans="2:65" s="1" customFormat="1" ht="16.5" customHeight="1">
      <c r="B2388" s="42"/>
      <c r="C2388" s="193" t="s">
        <v>2800</v>
      </c>
      <c r="D2388" s="193" t="s">
        <v>168</v>
      </c>
      <c r="E2388" s="194" t="s">
        <v>1270</v>
      </c>
      <c r="F2388" s="195" t="s">
        <v>1271</v>
      </c>
      <c r="G2388" s="196" t="s">
        <v>1272</v>
      </c>
      <c r="H2388" s="197">
        <v>12</v>
      </c>
      <c r="I2388" s="198"/>
      <c r="J2388" s="199">
        <f>ROUND(I2388*H2388,2)</f>
        <v>0</v>
      </c>
      <c r="K2388" s="195" t="s">
        <v>21</v>
      </c>
      <c r="L2388" s="62"/>
      <c r="M2388" s="200" t="s">
        <v>21</v>
      </c>
      <c r="N2388" s="201" t="s">
        <v>48</v>
      </c>
      <c r="O2388" s="43"/>
      <c r="P2388" s="202">
        <f>O2388*H2388</f>
        <v>0</v>
      </c>
      <c r="Q2388" s="202">
        <v>0</v>
      </c>
      <c r="R2388" s="202">
        <f>Q2388*H2388</f>
        <v>0</v>
      </c>
      <c r="S2388" s="202">
        <v>0</v>
      </c>
      <c r="T2388" s="203">
        <f>S2388*H2388</f>
        <v>0</v>
      </c>
      <c r="AR2388" s="25" t="s">
        <v>173</v>
      </c>
      <c r="AT2388" s="25" t="s">
        <v>168</v>
      </c>
      <c r="AU2388" s="25" t="s">
        <v>84</v>
      </c>
      <c r="AY2388" s="25" t="s">
        <v>163</v>
      </c>
      <c r="BE2388" s="204">
        <f>IF(N2388="základní",J2388,0)</f>
        <v>0</v>
      </c>
      <c r="BF2388" s="204">
        <f>IF(N2388="snížená",J2388,0)</f>
        <v>0</v>
      </c>
      <c r="BG2388" s="204">
        <f>IF(N2388="zákl. přenesená",J2388,0)</f>
        <v>0</v>
      </c>
      <c r="BH2388" s="204">
        <f>IF(N2388="sníž. přenesená",J2388,0)</f>
        <v>0</v>
      </c>
      <c r="BI2388" s="204">
        <f>IF(N2388="nulová",J2388,0)</f>
        <v>0</v>
      </c>
      <c r="BJ2388" s="25" t="s">
        <v>98</v>
      </c>
      <c r="BK2388" s="204">
        <f>ROUND(I2388*H2388,2)</f>
        <v>0</v>
      </c>
      <c r="BL2388" s="25" t="s">
        <v>173</v>
      </c>
      <c r="BM2388" s="25" t="s">
        <v>2801</v>
      </c>
    </row>
    <row r="2389" spans="2:65" s="1" customFormat="1" ht="13.5">
      <c r="B2389" s="42"/>
      <c r="C2389" s="64"/>
      <c r="D2389" s="205" t="s">
        <v>175</v>
      </c>
      <c r="E2389" s="64"/>
      <c r="F2389" s="206" t="s">
        <v>1271</v>
      </c>
      <c r="G2389" s="64"/>
      <c r="H2389" s="64"/>
      <c r="I2389" s="164"/>
      <c r="J2389" s="64"/>
      <c r="K2389" s="64"/>
      <c r="L2389" s="62"/>
      <c r="M2389" s="207"/>
      <c r="N2389" s="43"/>
      <c r="O2389" s="43"/>
      <c r="P2389" s="43"/>
      <c r="Q2389" s="43"/>
      <c r="R2389" s="43"/>
      <c r="S2389" s="43"/>
      <c r="T2389" s="79"/>
      <c r="AT2389" s="25" t="s">
        <v>175</v>
      </c>
      <c r="AU2389" s="25" t="s">
        <v>84</v>
      </c>
    </row>
    <row r="2390" spans="2:65" s="1" customFormat="1" ht="25.5" customHeight="1">
      <c r="B2390" s="42"/>
      <c r="C2390" s="193" t="s">
        <v>1989</v>
      </c>
      <c r="D2390" s="193" t="s">
        <v>168</v>
      </c>
      <c r="E2390" s="194" t="s">
        <v>1273</v>
      </c>
      <c r="F2390" s="195" t="s">
        <v>1274</v>
      </c>
      <c r="G2390" s="196" t="s">
        <v>1275</v>
      </c>
      <c r="H2390" s="197">
        <v>15</v>
      </c>
      <c r="I2390" s="198"/>
      <c r="J2390" s="199">
        <f>ROUND(I2390*H2390,2)</f>
        <v>0</v>
      </c>
      <c r="K2390" s="195" t="s">
        <v>21</v>
      </c>
      <c r="L2390" s="62"/>
      <c r="M2390" s="200" t="s">
        <v>21</v>
      </c>
      <c r="N2390" s="201" t="s">
        <v>48</v>
      </c>
      <c r="O2390" s="43"/>
      <c r="P2390" s="202">
        <f>O2390*H2390</f>
        <v>0</v>
      </c>
      <c r="Q2390" s="202">
        <v>0</v>
      </c>
      <c r="R2390" s="202">
        <f>Q2390*H2390</f>
        <v>0</v>
      </c>
      <c r="S2390" s="202">
        <v>0</v>
      </c>
      <c r="T2390" s="203">
        <f>S2390*H2390</f>
        <v>0</v>
      </c>
      <c r="AR2390" s="25" t="s">
        <v>173</v>
      </c>
      <c r="AT2390" s="25" t="s">
        <v>168</v>
      </c>
      <c r="AU2390" s="25" t="s">
        <v>84</v>
      </c>
      <c r="AY2390" s="25" t="s">
        <v>163</v>
      </c>
      <c r="BE2390" s="204">
        <f>IF(N2390="základní",J2390,0)</f>
        <v>0</v>
      </c>
      <c r="BF2390" s="204">
        <f>IF(N2390="snížená",J2390,0)</f>
        <v>0</v>
      </c>
      <c r="BG2390" s="204">
        <f>IF(N2390="zákl. přenesená",J2390,0)</f>
        <v>0</v>
      </c>
      <c r="BH2390" s="204">
        <f>IF(N2390="sníž. přenesená",J2390,0)</f>
        <v>0</v>
      </c>
      <c r="BI2390" s="204">
        <f>IF(N2390="nulová",J2390,0)</f>
        <v>0</v>
      </c>
      <c r="BJ2390" s="25" t="s">
        <v>98</v>
      </c>
      <c r="BK2390" s="204">
        <f>ROUND(I2390*H2390,2)</f>
        <v>0</v>
      </c>
      <c r="BL2390" s="25" t="s">
        <v>173</v>
      </c>
      <c r="BM2390" s="25" t="s">
        <v>2802</v>
      </c>
    </row>
    <row r="2391" spans="2:65" s="1" customFormat="1" ht="13.5">
      <c r="B2391" s="42"/>
      <c r="C2391" s="64"/>
      <c r="D2391" s="205" t="s">
        <v>175</v>
      </c>
      <c r="E2391" s="64"/>
      <c r="F2391" s="206" t="s">
        <v>1274</v>
      </c>
      <c r="G2391" s="64"/>
      <c r="H2391" s="64"/>
      <c r="I2391" s="164"/>
      <c r="J2391" s="64"/>
      <c r="K2391" s="64"/>
      <c r="L2391" s="62"/>
      <c r="M2391" s="207"/>
      <c r="N2391" s="43"/>
      <c r="O2391" s="43"/>
      <c r="P2391" s="43"/>
      <c r="Q2391" s="43"/>
      <c r="R2391" s="43"/>
      <c r="S2391" s="43"/>
      <c r="T2391" s="79"/>
      <c r="AT2391" s="25" t="s">
        <v>175</v>
      </c>
      <c r="AU2391" s="25" t="s">
        <v>84</v>
      </c>
    </row>
    <row r="2392" spans="2:65" s="1" customFormat="1" ht="25.5" customHeight="1">
      <c r="B2392" s="42"/>
      <c r="C2392" s="193" t="s">
        <v>2803</v>
      </c>
      <c r="D2392" s="193" t="s">
        <v>168</v>
      </c>
      <c r="E2392" s="194" t="s">
        <v>1276</v>
      </c>
      <c r="F2392" s="195" t="s">
        <v>1277</v>
      </c>
      <c r="G2392" s="196" t="s">
        <v>1254</v>
      </c>
      <c r="H2392" s="197">
        <v>32</v>
      </c>
      <c r="I2392" s="198"/>
      <c r="J2392" s="199">
        <f>ROUND(I2392*H2392,2)</f>
        <v>0</v>
      </c>
      <c r="K2392" s="195" t="s">
        <v>21</v>
      </c>
      <c r="L2392" s="62"/>
      <c r="M2392" s="200" t="s">
        <v>21</v>
      </c>
      <c r="N2392" s="201" t="s">
        <v>48</v>
      </c>
      <c r="O2392" s="43"/>
      <c r="P2392" s="202">
        <f>O2392*H2392</f>
        <v>0</v>
      </c>
      <c r="Q2392" s="202">
        <v>0</v>
      </c>
      <c r="R2392" s="202">
        <f>Q2392*H2392</f>
        <v>0</v>
      </c>
      <c r="S2392" s="202">
        <v>0</v>
      </c>
      <c r="T2392" s="203">
        <f>S2392*H2392</f>
        <v>0</v>
      </c>
      <c r="AR2392" s="25" t="s">
        <v>173</v>
      </c>
      <c r="AT2392" s="25" t="s">
        <v>168</v>
      </c>
      <c r="AU2392" s="25" t="s">
        <v>84</v>
      </c>
      <c r="AY2392" s="25" t="s">
        <v>163</v>
      </c>
      <c r="BE2392" s="204">
        <f>IF(N2392="základní",J2392,0)</f>
        <v>0</v>
      </c>
      <c r="BF2392" s="204">
        <f>IF(N2392="snížená",J2392,0)</f>
        <v>0</v>
      </c>
      <c r="BG2392" s="204">
        <f>IF(N2392="zákl. přenesená",J2392,0)</f>
        <v>0</v>
      </c>
      <c r="BH2392" s="204">
        <f>IF(N2392="sníž. přenesená",J2392,0)</f>
        <v>0</v>
      </c>
      <c r="BI2392" s="204">
        <f>IF(N2392="nulová",J2392,0)</f>
        <v>0</v>
      </c>
      <c r="BJ2392" s="25" t="s">
        <v>98</v>
      </c>
      <c r="BK2392" s="204">
        <f>ROUND(I2392*H2392,2)</f>
        <v>0</v>
      </c>
      <c r="BL2392" s="25" t="s">
        <v>173</v>
      </c>
      <c r="BM2392" s="25" t="s">
        <v>2804</v>
      </c>
    </row>
    <row r="2393" spans="2:65" s="1" customFormat="1" ht="27">
      <c r="B2393" s="42"/>
      <c r="C2393" s="64"/>
      <c r="D2393" s="205" t="s">
        <v>175</v>
      </c>
      <c r="E2393" s="64"/>
      <c r="F2393" s="206" t="s">
        <v>1277</v>
      </c>
      <c r="G2393" s="64"/>
      <c r="H2393" s="64"/>
      <c r="I2393" s="164"/>
      <c r="J2393" s="64"/>
      <c r="K2393" s="64"/>
      <c r="L2393" s="62"/>
      <c r="M2393" s="207"/>
      <c r="N2393" s="43"/>
      <c r="O2393" s="43"/>
      <c r="P2393" s="43"/>
      <c r="Q2393" s="43"/>
      <c r="R2393" s="43"/>
      <c r="S2393" s="43"/>
      <c r="T2393" s="79"/>
      <c r="AT2393" s="25" t="s">
        <v>175</v>
      </c>
      <c r="AU2393" s="25" t="s">
        <v>84</v>
      </c>
    </row>
    <row r="2394" spans="2:65" s="1" customFormat="1" ht="16.5" customHeight="1">
      <c r="B2394" s="42"/>
      <c r="C2394" s="193" t="s">
        <v>1991</v>
      </c>
      <c r="D2394" s="193" t="s">
        <v>168</v>
      </c>
      <c r="E2394" s="194" t="s">
        <v>1278</v>
      </c>
      <c r="F2394" s="195" t="s">
        <v>1279</v>
      </c>
      <c r="G2394" s="196" t="s">
        <v>184</v>
      </c>
      <c r="H2394" s="197">
        <v>10</v>
      </c>
      <c r="I2394" s="198"/>
      <c r="J2394" s="199">
        <f>ROUND(I2394*H2394,2)</f>
        <v>0</v>
      </c>
      <c r="K2394" s="195" t="s">
        <v>21</v>
      </c>
      <c r="L2394" s="62"/>
      <c r="M2394" s="200" t="s">
        <v>21</v>
      </c>
      <c r="N2394" s="201" t="s">
        <v>48</v>
      </c>
      <c r="O2394" s="43"/>
      <c r="P2394" s="202">
        <f>O2394*H2394</f>
        <v>0</v>
      </c>
      <c r="Q2394" s="202">
        <v>0</v>
      </c>
      <c r="R2394" s="202">
        <f>Q2394*H2394</f>
        <v>0</v>
      </c>
      <c r="S2394" s="202">
        <v>0</v>
      </c>
      <c r="T2394" s="203">
        <f>S2394*H2394</f>
        <v>0</v>
      </c>
      <c r="AR2394" s="25" t="s">
        <v>173</v>
      </c>
      <c r="AT2394" s="25" t="s">
        <v>168</v>
      </c>
      <c r="AU2394" s="25" t="s">
        <v>84</v>
      </c>
      <c r="AY2394" s="25" t="s">
        <v>163</v>
      </c>
      <c r="BE2394" s="204">
        <f>IF(N2394="základní",J2394,0)</f>
        <v>0</v>
      </c>
      <c r="BF2394" s="204">
        <f>IF(N2394="snížená",J2394,0)</f>
        <v>0</v>
      </c>
      <c r="BG2394" s="204">
        <f>IF(N2394="zákl. přenesená",J2394,0)</f>
        <v>0</v>
      </c>
      <c r="BH2394" s="204">
        <f>IF(N2394="sníž. přenesená",J2394,0)</f>
        <v>0</v>
      </c>
      <c r="BI2394" s="204">
        <f>IF(N2394="nulová",J2394,0)</f>
        <v>0</v>
      </c>
      <c r="BJ2394" s="25" t="s">
        <v>98</v>
      </c>
      <c r="BK2394" s="204">
        <f>ROUND(I2394*H2394,2)</f>
        <v>0</v>
      </c>
      <c r="BL2394" s="25" t="s">
        <v>173</v>
      </c>
      <c r="BM2394" s="25" t="s">
        <v>2805</v>
      </c>
    </row>
    <row r="2395" spans="2:65" s="1" customFormat="1" ht="13.5">
      <c r="B2395" s="42"/>
      <c r="C2395" s="64"/>
      <c r="D2395" s="205" t="s">
        <v>175</v>
      </c>
      <c r="E2395" s="64"/>
      <c r="F2395" s="206" t="s">
        <v>1279</v>
      </c>
      <c r="G2395" s="64"/>
      <c r="H2395" s="64"/>
      <c r="I2395" s="164"/>
      <c r="J2395" s="64"/>
      <c r="K2395" s="64"/>
      <c r="L2395" s="62"/>
      <c r="M2395" s="207"/>
      <c r="N2395" s="43"/>
      <c r="O2395" s="43"/>
      <c r="P2395" s="43"/>
      <c r="Q2395" s="43"/>
      <c r="R2395" s="43"/>
      <c r="S2395" s="43"/>
      <c r="T2395" s="79"/>
      <c r="AT2395" s="25" t="s">
        <v>175</v>
      </c>
      <c r="AU2395" s="25" t="s">
        <v>84</v>
      </c>
    </row>
    <row r="2396" spans="2:65" s="1" customFormat="1" ht="16.5" customHeight="1">
      <c r="B2396" s="42"/>
      <c r="C2396" s="193" t="s">
        <v>2806</v>
      </c>
      <c r="D2396" s="193" t="s">
        <v>168</v>
      </c>
      <c r="E2396" s="194" t="s">
        <v>1280</v>
      </c>
      <c r="F2396" s="195" t="s">
        <v>1281</v>
      </c>
      <c r="G2396" s="196" t="s">
        <v>184</v>
      </c>
      <c r="H2396" s="197">
        <v>3</v>
      </c>
      <c r="I2396" s="198"/>
      <c r="J2396" s="199">
        <f>ROUND(I2396*H2396,2)</f>
        <v>0</v>
      </c>
      <c r="K2396" s="195" t="s">
        <v>21</v>
      </c>
      <c r="L2396" s="62"/>
      <c r="M2396" s="200" t="s">
        <v>21</v>
      </c>
      <c r="N2396" s="201" t="s">
        <v>48</v>
      </c>
      <c r="O2396" s="43"/>
      <c r="P2396" s="202">
        <f>O2396*H2396</f>
        <v>0</v>
      </c>
      <c r="Q2396" s="202">
        <v>0</v>
      </c>
      <c r="R2396" s="202">
        <f>Q2396*H2396</f>
        <v>0</v>
      </c>
      <c r="S2396" s="202">
        <v>0</v>
      </c>
      <c r="T2396" s="203">
        <f>S2396*H2396</f>
        <v>0</v>
      </c>
      <c r="AR2396" s="25" t="s">
        <v>173</v>
      </c>
      <c r="AT2396" s="25" t="s">
        <v>168</v>
      </c>
      <c r="AU2396" s="25" t="s">
        <v>84</v>
      </c>
      <c r="AY2396" s="25" t="s">
        <v>163</v>
      </c>
      <c r="BE2396" s="204">
        <f>IF(N2396="základní",J2396,0)</f>
        <v>0</v>
      </c>
      <c r="BF2396" s="204">
        <f>IF(N2396="snížená",J2396,0)</f>
        <v>0</v>
      </c>
      <c r="BG2396" s="204">
        <f>IF(N2396="zákl. přenesená",J2396,0)</f>
        <v>0</v>
      </c>
      <c r="BH2396" s="204">
        <f>IF(N2396="sníž. přenesená",J2396,0)</f>
        <v>0</v>
      </c>
      <c r="BI2396" s="204">
        <f>IF(N2396="nulová",J2396,0)</f>
        <v>0</v>
      </c>
      <c r="BJ2396" s="25" t="s">
        <v>98</v>
      </c>
      <c r="BK2396" s="204">
        <f>ROUND(I2396*H2396,2)</f>
        <v>0</v>
      </c>
      <c r="BL2396" s="25" t="s">
        <v>173</v>
      </c>
      <c r="BM2396" s="25" t="s">
        <v>2807</v>
      </c>
    </row>
    <row r="2397" spans="2:65" s="1" customFormat="1" ht="13.5">
      <c r="B2397" s="42"/>
      <c r="C2397" s="64"/>
      <c r="D2397" s="205" t="s">
        <v>175</v>
      </c>
      <c r="E2397" s="64"/>
      <c r="F2397" s="206" t="s">
        <v>1281</v>
      </c>
      <c r="G2397" s="64"/>
      <c r="H2397" s="64"/>
      <c r="I2397" s="164"/>
      <c r="J2397" s="64"/>
      <c r="K2397" s="64"/>
      <c r="L2397" s="62"/>
      <c r="M2397" s="207"/>
      <c r="N2397" s="43"/>
      <c r="O2397" s="43"/>
      <c r="P2397" s="43"/>
      <c r="Q2397" s="43"/>
      <c r="R2397" s="43"/>
      <c r="S2397" s="43"/>
      <c r="T2397" s="79"/>
      <c r="AT2397" s="25" t="s">
        <v>175</v>
      </c>
      <c r="AU2397" s="25" t="s">
        <v>84</v>
      </c>
    </row>
    <row r="2398" spans="2:65" s="1" customFormat="1" ht="16.5" customHeight="1">
      <c r="B2398" s="42"/>
      <c r="C2398" s="193" t="s">
        <v>1992</v>
      </c>
      <c r="D2398" s="193" t="s">
        <v>168</v>
      </c>
      <c r="E2398" s="194" t="s">
        <v>1282</v>
      </c>
      <c r="F2398" s="195" t="s">
        <v>1283</v>
      </c>
      <c r="G2398" s="196" t="s">
        <v>1284</v>
      </c>
      <c r="H2398" s="197">
        <v>1</v>
      </c>
      <c r="I2398" s="198"/>
      <c r="J2398" s="199">
        <f>ROUND(I2398*H2398,2)</f>
        <v>0</v>
      </c>
      <c r="K2398" s="195" t="s">
        <v>21</v>
      </c>
      <c r="L2398" s="62"/>
      <c r="M2398" s="200" t="s">
        <v>21</v>
      </c>
      <c r="N2398" s="201" t="s">
        <v>48</v>
      </c>
      <c r="O2398" s="43"/>
      <c r="P2398" s="202">
        <f>O2398*H2398</f>
        <v>0</v>
      </c>
      <c r="Q2398" s="202">
        <v>0</v>
      </c>
      <c r="R2398" s="202">
        <f>Q2398*H2398</f>
        <v>0</v>
      </c>
      <c r="S2398" s="202">
        <v>0</v>
      </c>
      <c r="T2398" s="203">
        <f>S2398*H2398</f>
        <v>0</v>
      </c>
      <c r="AR2398" s="25" t="s">
        <v>173</v>
      </c>
      <c r="AT2398" s="25" t="s">
        <v>168</v>
      </c>
      <c r="AU2398" s="25" t="s">
        <v>84</v>
      </c>
      <c r="AY2398" s="25" t="s">
        <v>163</v>
      </c>
      <c r="BE2398" s="204">
        <f>IF(N2398="základní",J2398,0)</f>
        <v>0</v>
      </c>
      <c r="BF2398" s="204">
        <f>IF(N2398="snížená",J2398,0)</f>
        <v>0</v>
      </c>
      <c r="BG2398" s="204">
        <f>IF(N2398="zákl. přenesená",J2398,0)</f>
        <v>0</v>
      </c>
      <c r="BH2398" s="204">
        <f>IF(N2398="sníž. přenesená",J2398,0)</f>
        <v>0</v>
      </c>
      <c r="BI2398" s="204">
        <f>IF(N2398="nulová",J2398,0)</f>
        <v>0</v>
      </c>
      <c r="BJ2398" s="25" t="s">
        <v>98</v>
      </c>
      <c r="BK2398" s="204">
        <f>ROUND(I2398*H2398,2)</f>
        <v>0</v>
      </c>
      <c r="BL2398" s="25" t="s">
        <v>173</v>
      </c>
      <c r="BM2398" s="25" t="s">
        <v>2808</v>
      </c>
    </row>
    <row r="2399" spans="2:65" s="1" customFormat="1" ht="13.5">
      <c r="B2399" s="42"/>
      <c r="C2399" s="64"/>
      <c r="D2399" s="205" t="s">
        <v>175</v>
      </c>
      <c r="E2399" s="64"/>
      <c r="F2399" s="206" t="s">
        <v>1283</v>
      </c>
      <c r="G2399" s="64"/>
      <c r="H2399" s="64"/>
      <c r="I2399" s="164"/>
      <c r="J2399" s="64"/>
      <c r="K2399" s="64"/>
      <c r="L2399" s="62"/>
      <c r="M2399" s="207"/>
      <c r="N2399" s="43"/>
      <c r="O2399" s="43"/>
      <c r="P2399" s="43"/>
      <c r="Q2399" s="43"/>
      <c r="R2399" s="43"/>
      <c r="S2399" s="43"/>
      <c r="T2399" s="79"/>
      <c r="AT2399" s="25" t="s">
        <v>175</v>
      </c>
      <c r="AU2399" s="25" t="s">
        <v>84</v>
      </c>
    </row>
    <row r="2400" spans="2:65" s="1" customFormat="1" ht="16.5" customHeight="1">
      <c r="B2400" s="42"/>
      <c r="C2400" s="193" t="s">
        <v>2809</v>
      </c>
      <c r="D2400" s="193" t="s">
        <v>168</v>
      </c>
      <c r="E2400" s="194" t="s">
        <v>1285</v>
      </c>
      <c r="F2400" s="195" t="s">
        <v>1286</v>
      </c>
      <c r="G2400" s="196" t="s">
        <v>1272</v>
      </c>
      <c r="H2400" s="197">
        <v>1</v>
      </c>
      <c r="I2400" s="198"/>
      <c r="J2400" s="199">
        <f>ROUND(I2400*H2400,2)</f>
        <v>0</v>
      </c>
      <c r="K2400" s="195" t="s">
        <v>21</v>
      </c>
      <c r="L2400" s="62"/>
      <c r="M2400" s="200" t="s">
        <v>21</v>
      </c>
      <c r="N2400" s="201" t="s">
        <v>48</v>
      </c>
      <c r="O2400" s="43"/>
      <c r="P2400" s="202">
        <f>O2400*H2400</f>
        <v>0</v>
      </c>
      <c r="Q2400" s="202">
        <v>0</v>
      </c>
      <c r="R2400" s="202">
        <f>Q2400*H2400</f>
        <v>0</v>
      </c>
      <c r="S2400" s="202">
        <v>0</v>
      </c>
      <c r="T2400" s="203">
        <f>S2400*H2400</f>
        <v>0</v>
      </c>
      <c r="AR2400" s="25" t="s">
        <v>173</v>
      </c>
      <c r="AT2400" s="25" t="s">
        <v>168</v>
      </c>
      <c r="AU2400" s="25" t="s">
        <v>84</v>
      </c>
      <c r="AY2400" s="25" t="s">
        <v>163</v>
      </c>
      <c r="BE2400" s="204">
        <f>IF(N2400="základní",J2400,0)</f>
        <v>0</v>
      </c>
      <c r="BF2400" s="204">
        <f>IF(N2400="snížená",J2400,0)</f>
        <v>0</v>
      </c>
      <c r="BG2400" s="204">
        <f>IF(N2400="zákl. přenesená",J2400,0)</f>
        <v>0</v>
      </c>
      <c r="BH2400" s="204">
        <f>IF(N2400="sníž. přenesená",J2400,0)</f>
        <v>0</v>
      </c>
      <c r="BI2400" s="204">
        <f>IF(N2400="nulová",J2400,0)</f>
        <v>0</v>
      </c>
      <c r="BJ2400" s="25" t="s">
        <v>98</v>
      </c>
      <c r="BK2400" s="204">
        <f>ROUND(I2400*H2400,2)</f>
        <v>0</v>
      </c>
      <c r="BL2400" s="25" t="s">
        <v>173</v>
      </c>
      <c r="BM2400" s="25" t="s">
        <v>2810</v>
      </c>
    </row>
    <row r="2401" spans="2:65" s="1" customFormat="1" ht="13.5">
      <c r="B2401" s="42"/>
      <c r="C2401" s="64"/>
      <c r="D2401" s="205" t="s">
        <v>175</v>
      </c>
      <c r="E2401" s="64"/>
      <c r="F2401" s="206" t="s">
        <v>1286</v>
      </c>
      <c r="G2401" s="64"/>
      <c r="H2401" s="64"/>
      <c r="I2401" s="164"/>
      <c r="J2401" s="64"/>
      <c r="K2401" s="64"/>
      <c r="L2401" s="62"/>
      <c r="M2401" s="207"/>
      <c r="N2401" s="43"/>
      <c r="O2401" s="43"/>
      <c r="P2401" s="43"/>
      <c r="Q2401" s="43"/>
      <c r="R2401" s="43"/>
      <c r="S2401" s="43"/>
      <c r="T2401" s="79"/>
      <c r="AT2401" s="25" t="s">
        <v>175</v>
      </c>
      <c r="AU2401" s="25" t="s">
        <v>84</v>
      </c>
    </row>
    <row r="2402" spans="2:65" s="1" customFormat="1" ht="16.5" customHeight="1">
      <c r="B2402" s="42"/>
      <c r="C2402" s="193" t="s">
        <v>1994</v>
      </c>
      <c r="D2402" s="193" t="s">
        <v>168</v>
      </c>
      <c r="E2402" s="194" t="s">
        <v>1287</v>
      </c>
      <c r="F2402" s="195" t="s">
        <v>1288</v>
      </c>
      <c r="G2402" s="196" t="s">
        <v>1284</v>
      </c>
      <c r="H2402" s="197">
        <v>1</v>
      </c>
      <c r="I2402" s="198"/>
      <c r="J2402" s="199">
        <f>ROUND(I2402*H2402,2)</f>
        <v>0</v>
      </c>
      <c r="K2402" s="195" t="s">
        <v>21</v>
      </c>
      <c r="L2402" s="62"/>
      <c r="M2402" s="200" t="s">
        <v>21</v>
      </c>
      <c r="N2402" s="201" t="s">
        <v>48</v>
      </c>
      <c r="O2402" s="43"/>
      <c r="P2402" s="202">
        <f>O2402*H2402</f>
        <v>0</v>
      </c>
      <c r="Q2402" s="202">
        <v>0</v>
      </c>
      <c r="R2402" s="202">
        <f>Q2402*H2402</f>
        <v>0</v>
      </c>
      <c r="S2402" s="202">
        <v>0</v>
      </c>
      <c r="T2402" s="203">
        <f>S2402*H2402</f>
        <v>0</v>
      </c>
      <c r="AR2402" s="25" t="s">
        <v>173</v>
      </c>
      <c r="AT2402" s="25" t="s">
        <v>168</v>
      </c>
      <c r="AU2402" s="25" t="s">
        <v>84</v>
      </c>
      <c r="AY2402" s="25" t="s">
        <v>163</v>
      </c>
      <c r="BE2402" s="204">
        <f>IF(N2402="základní",J2402,0)</f>
        <v>0</v>
      </c>
      <c r="BF2402" s="204">
        <f>IF(N2402="snížená",J2402,0)</f>
        <v>0</v>
      </c>
      <c r="BG2402" s="204">
        <f>IF(N2402="zákl. přenesená",J2402,0)</f>
        <v>0</v>
      </c>
      <c r="BH2402" s="204">
        <f>IF(N2402="sníž. přenesená",J2402,0)</f>
        <v>0</v>
      </c>
      <c r="BI2402" s="204">
        <f>IF(N2402="nulová",J2402,0)</f>
        <v>0</v>
      </c>
      <c r="BJ2402" s="25" t="s">
        <v>98</v>
      </c>
      <c r="BK2402" s="204">
        <f>ROUND(I2402*H2402,2)</f>
        <v>0</v>
      </c>
      <c r="BL2402" s="25" t="s">
        <v>173</v>
      </c>
      <c r="BM2402" s="25" t="s">
        <v>2811</v>
      </c>
    </row>
    <row r="2403" spans="2:65" s="1" customFormat="1" ht="13.5">
      <c r="B2403" s="42"/>
      <c r="C2403" s="64"/>
      <c r="D2403" s="205" t="s">
        <v>175</v>
      </c>
      <c r="E2403" s="64"/>
      <c r="F2403" s="206" t="s">
        <v>1288</v>
      </c>
      <c r="G2403" s="64"/>
      <c r="H2403" s="64"/>
      <c r="I2403" s="164"/>
      <c r="J2403" s="64"/>
      <c r="K2403" s="64"/>
      <c r="L2403" s="62"/>
      <c r="M2403" s="207"/>
      <c r="N2403" s="43"/>
      <c r="O2403" s="43"/>
      <c r="P2403" s="43"/>
      <c r="Q2403" s="43"/>
      <c r="R2403" s="43"/>
      <c r="S2403" s="43"/>
      <c r="T2403" s="79"/>
      <c r="AT2403" s="25" t="s">
        <v>175</v>
      </c>
      <c r="AU2403" s="25" t="s">
        <v>84</v>
      </c>
    </row>
    <row r="2404" spans="2:65" s="1" customFormat="1" ht="16.5" customHeight="1">
      <c r="B2404" s="42"/>
      <c r="C2404" s="193" t="s">
        <v>2812</v>
      </c>
      <c r="D2404" s="193" t="s">
        <v>168</v>
      </c>
      <c r="E2404" s="194" t="s">
        <v>1289</v>
      </c>
      <c r="F2404" s="195" t="s">
        <v>1290</v>
      </c>
      <c r="G2404" s="196" t="s">
        <v>1284</v>
      </c>
      <c r="H2404" s="197">
        <v>0.5</v>
      </c>
      <c r="I2404" s="198"/>
      <c r="J2404" s="199">
        <f>ROUND(I2404*H2404,2)</f>
        <v>0</v>
      </c>
      <c r="K2404" s="195" t="s">
        <v>21</v>
      </c>
      <c r="L2404" s="62"/>
      <c r="M2404" s="200" t="s">
        <v>21</v>
      </c>
      <c r="N2404" s="201" t="s">
        <v>48</v>
      </c>
      <c r="O2404" s="43"/>
      <c r="P2404" s="202">
        <f>O2404*H2404</f>
        <v>0</v>
      </c>
      <c r="Q2404" s="202">
        <v>0</v>
      </c>
      <c r="R2404" s="202">
        <f>Q2404*H2404</f>
        <v>0</v>
      </c>
      <c r="S2404" s="202">
        <v>0</v>
      </c>
      <c r="T2404" s="203">
        <f>S2404*H2404</f>
        <v>0</v>
      </c>
      <c r="AR2404" s="25" t="s">
        <v>173</v>
      </c>
      <c r="AT2404" s="25" t="s">
        <v>168</v>
      </c>
      <c r="AU2404" s="25" t="s">
        <v>84</v>
      </c>
      <c r="AY2404" s="25" t="s">
        <v>163</v>
      </c>
      <c r="BE2404" s="204">
        <f>IF(N2404="základní",J2404,0)</f>
        <v>0</v>
      </c>
      <c r="BF2404" s="204">
        <f>IF(N2404="snížená",J2404,0)</f>
        <v>0</v>
      </c>
      <c r="BG2404" s="204">
        <f>IF(N2404="zákl. přenesená",J2404,0)</f>
        <v>0</v>
      </c>
      <c r="BH2404" s="204">
        <f>IF(N2404="sníž. přenesená",J2404,0)</f>
        <v>0</v>
      </c>
      <c r="BI2404" s="204">
        <f>IF(N2404="nulová",J2404,0)</f>
        <v>0</v>
      </c>
      <c r="BJ2404" s="25" t="s">
        <v>98</v>
      </c>
      <c r="BK2404" s="204">
        <f>ROUND(I2404*H2404,2)</f>
        <v>0</v>
      </c>
      <c r="BL2404" s="25" t="s">
        <v>173</v>
      </c>
      <c r="BM2404" s="25" t="s">
        <v>2813</v>
      </c>
    </row>
    <row r="2405" spans="2:65" s="1" customFormat="1" ht="13.5">
      <c r="B2405" s="42"/>
      <c r="C2405" s="64"/>
      <c r="D2405" s="205" t="s">
        <v>175</v>
      </c>
      <c r="E2405" s="64"/>
      <c r="F2405" s="206" t="s">
        <v>1290</v>
      </c>
      <c r="G2405" s="64"/>
      <c r="H2405" s="64"/>
      <c r="I2405" s="164"/>
      <c r="J2405" s="64"/>
      <c r="K2405" s="64"/>
      <c r="L2405" s="62"/>
      <c r="M2405" s="207"/>
      <c r="N2405" s="43"/>
      <c r="O2405" s="43"/>
      <c r="P2405" s="43"/>
      <c r="Q2405" s="43"/>
      <c r="R2405" s="43"/>
      <c r="S2405" s="43"/>
      <c r="T2405" s="79"/>
      <c r="AT2405" s="25" t="s">
        <v>175</v>
      </c>
      <c r="AU2405" s="25" t="s">
        <v>84</v>
      </c>
    </row>
    <row r="2406" spans="2:65" s="1" customFormat="1" ht="16.5" customHeight="1">
      <c r="B2406" s="42"/>
      <c r="C2406" s="193" t="s">
        <v>1995</v>
      </c>
      <c r="D2406" s="193" t="s">
        <v>168</v>
      </c>
      <c r="E2406" s="194" t="s">
        <v>1291</v>
      </c>
      <c r="F2406" s="195" t="s">
        <v>1292</v>
      </c>
      <c r="G2406" s="196" t="s">
        <v>1284</v>
      </c>
      <c r="H2406" s="197">
        <v>0.2</v>
      </c>
      <c r="I2406" s="198"/>
      <c r="J2406" s="199">
        <f>ROUND(I2406*H2406,2)</f>
        <v>0</v>
      </c>
      <c r="K2406" s="195" t="s">
        <v>21</v>
      </c>
      <c r="L2406" s="62"/>
      <c r="M2406" s="200" t="s">
        <v>21</v>
      </c>
      <c r="N2406" s="201" t="s">
        <v>48</v>
      </c>
      <c r="O2406" s="43"/>
      <c r="P2406" s="202">
        <f>O2406*H2406</f>
        <v>0</v>
      </c>
      <c r="Q2406" s="202">
        <v>0</v>
      </c>
      <c r="R2406" s="202">
        <f>Q2406*H2406</f>
        <v>0</v>
      </c>
      <c r="S2406" s="202">
        <v>0</v>
      </c>
      <c r="T2406" s="203">
        <f>S2406*H2406</f>
        <v>0</v>
      </c>
      <c r="AR2406" s="25" t="s">
        <v>173</v>
      </c>
      <c r="AT2406" s="25" t="s">
        <v>168</v>
      </c>
      <c r="AU2406" s="25" t="s">
        <v>84</v>
      </c>
      <c r="AY2406" s="25" t="s">
        <v>163</v>
      </c>
      <c r="BE2406" s="204">
        <f>IF(N2406="základní",J2406,0)</f>
        <v>0</v>
      </c>
      <c r="BF2406" s="204">
        <f>IF(N2406="snížená",J2406,0)</f>
        <v>0</v>
      </c>
      <c r="BG2406" s="204">
        <f>IF(N2406="zákl. přenesená",J2406,0)</f>
        <v>0</v>
      </c>
      <c r="BH2406" s="204">
        <f>IF(N2406="sníž. přenesená",J2406,0)</f>
        <v>0</v>
      </c>
      <c r="BI2406" s="204">
        <f>IF(N2406="nulová",J2406,0)</f>
        <v>0</v>
      </c>
      <c r="BJ2406" s="25" t="s">
        <v>98</v>
      </c>
      <c r="BK2406" s="204">
        <f>ROUND(I2406*H2406,2)</f>
        <v>0</v>
      </c>
      <c r="BL2406" s="25" t="s">
        <v>173</v>
      </c>
      <c r="BM2406" s="25" t="s">
        <v>2814</v>
      </c>
    </row>
    <row r="2407" spans="2:65" s="1" customFormat="1" ht="13.5">
      <c r="B2407" s="42"/>
      <c r="C2407" s="64"/>
      <c r="D2407" s="205" t="s">
        <v>175</v>
      </c>
      <c r="E2407" s="64"/>
      <c r="F2407" s="206" t="s">
        <v>1292</v>
      </c>
      <c r="G2407" s="64"/>
      <c r="H2407" s="64"/>
      <c r="I2407" s="164"/>
      <c r="J2407" s="64"/>
      <c r="K2407" s="64"/>
      <c r="L2407" s="62"/>
      <c r="M2407" s="207"/>
      <c r="N2407" s="43"/>
      <c r="O2407" s="43"/>
      <c r="P2407" s="43"/>
      <c r="Q2407" s="43"/>
      <c r="R2407" s="43"/>
      <c r="S2407" s="43"/>
      <c r="T2407" s="79"/>
      <c r="AT2407" s="25" t="s">
        <v>175</v>
      </c>
      <c r="AU2407" s="25" t="s">
        <v>84</v>
      </c>
    </row>
    <row r="2408" spans="2:65" s="1" customFormat="1" ht="16.5" customHeight="1">
      <c r="B2408" s="42"/>
      <c r="C2408" s="193" t="s">
        <v>2815</v>
      </c>
      <c r="D2408" s="193" t="s">
        <v>168</v>
      </c>
      <c r="E2408" s="194" t="s">
        <v>1293</v>
      </c>
      <c r="F2408" s="195" t="s">
        <v>1294</v>
      </c>
      <c r="G2408" s="196" t="s">
        <v>1272</v>
      </c>
      <c r="H2408" s="197">
        <v>1</v>
      </c>
      <c r="I2408" s="198"/>
      <c r="J2408" s="199">
        <f>ROUND(I2408*H2408,2)</f>
        <v>0</v>
      </c>
      <c r="K2408" s="195" t="s">
        <v>21</v>
      </c>
      <c r="L2408" s="62"/>
      <c r="M2408" s="200" t="s">
        <v>21</v>
      </c>
      <c r="N2408" s="201" t="s">
        <v>48</v>
      </c>
      <c r="O2408" s="43"/>
      <c r="P2408" s="202">
        <f>O2408*H2408</f>
        <v>0</v>
      </c>
      <c r="Q2408" s="202">
        <v>0</v>
      </c>
      <c r="R2408" s="202">
        <f>Q2408*H2408</f>
        <v>0</v>
      </c>
      <c r="S2408" s="202">
        <v>0</v>
      </c>
      <c r="T2408" s="203">
        <f>S2408*H2408</f>
        <v>0</v>
      </c>
      <c r="AR2408" s="25" t="s">
        <v>173</v>
      </c>
      <c r="AT2408" s="25" t="s">
        <v>168</v>
      </c>
      <c r="AU2408" s="25" t="s">
        <v>84</v>
      </c>
      <c r="AY2408" s="25" t="s">
        <v>163</v>
      </c>
      <c r="BE2408" s="204">
        <f>IF(N2408="základní",J2408,0)</f>
        <v>0</v>
      </c>
      <c r="BF2408" s="204">
        <f>IF(N2408="snížená",J2408,0)</f>
        <v>0</v>
      </c>
      <c r="BG2408" s="204">
        <f>IF(N2408="zákl. přenesená",J2408,0)</f>
        <v>0</v>
      </c>
      <c r="BH2408" s="204">
        <f>IF(N2408="sníž. přenesená",J2408,0)</f>
        <v>0</v>
      </c>
      <c r="BI2408" s="204">
        <f>IF(N2408="nulová",J2408,0)</f>
        <v>0</v>
      </c>
      <c r="BJ2408" s="25" t="s">
        <v>98</v>
      </c>
      <c r="BK2408" s="204">
        <f>ROUND(I2408*H2408,2)</f>
        <v>0</v>
      </c>
      <c r="BL2408" s="25" t="s">
        <v>173</v>
      </c>
      <c r="BM2408" s="25" t="s">
        <v>2816</v>
      </c>
    </row>
    <row r="2409" spans="2:65" s="1" customFormat="1" ht="13.5">
      <c r="B2409" s="42"/>
      <c r="C2409" s="64"/>
      <c r="D2409" s="205" t="s">
        <v>175</v>
      </c>
      <c r="E2409" s="64"/>
      <c r="F2409" s="206" t="s">
        <v>1294</v>
      </c>
      <c r="G2409" s="64"/>
      <c r="H2409" s="64"/>
      <c r="I2409" s="164"/>
      <c r="J2409" s="64"/>
      <c r="K2409" s="64"/>
      <c r="L2409" s="62"/>
      <c r="M2409" s="207"/>
      <c r="N2409" s="43"/>
      <c r="O2409" s="43"/>
      <c r="P2409" s="43"/>
      <c r="Q2409" s="43"/>
      <c r="R2409" s="43"/>
      <c r="S2409" s="43"/>
      <c r="T2409" s="79"/>
      <c r="AT2409" s="25" t="s">
        <v>175</v>
      </c>
      <c r="AU2409" s="25" t="s">
        <v>84</v>
      </c>
    </row>
    <row r="2410" spans="2:65" s="1" customFormat="1" ht="16.5" customHeight="1">
      <c r="B2410" s="42"/>
      <c r="C2410" s="193" t="s">
        <v>1997</v>
      </c>
      <c r="D2410" s="193" t="s">
        <v>168</v>
      </c>
      <c r="E2410" s="194" t="s">
        <v>1295</v>
      </c>
      <c r="F2410" s="195" t="s">
        <v>1296</v>
      </c>
      <c r="G2410" s="196" t="s">
        <v>171</v>
      </c>
      <c r="H2410" s="197">
        <v>24.5</v>
      </c>
      <c r="I2410" s="198"/>
      <c r="J2410" s="199">
        <f>ROUND(I2410*H2410,2)</f>
        <v>0</v>
      </c>
      <c r="K2410" s="195" t="s">
        <v>21</v>
      </c>
      <c r="L2410" s="62"/>
      <c r="M2410" s="200" t="s">
        <v>21</v>
      </c>
      <c r="N2410" s="201" t="s">
        <v>48</v>
      </c>
      <c r="O2410" s="43"/>
      <c r="P2410" s="202">
        <f>O2410*H2410</f>
        <v>0</v>
      </c>
      <c r="Q2410" s="202">
        <v>0</v>
      </c>
      <c r="R2410" s="202">
        <f>Q2410*H2410</f>
        <v>0</v>
      </c>
      <c r="S2410" s="202">
        <v>0</v>
      </c>
      <c r="T2410" s="203">
        <f>S2410*H2410</f>
        <v>0</v>
      </c>
      <c r="AR2410" s="25" t="s">
        <v>173</v>
      </c>
      <c r="AT2410" s="25" t="s">
        <v>168</v>
      </c>
      <c r="AU2410" s="25" t="s">
        <v>84</v>
      </c>
      <c r="AY2410" s="25" t="s">
        <v>163</v>
      </c>
      <c r="BE2410" s="204">
        <f>IF(N2410="základní",J2410,0)</f>
        <v>0</v>
      </c>
      <c r="BF2410" s="204">
        <f>IF(N2410="snížená",J2410,0)</f>
        <v>0</v>
      </c>
      <c r="BG2410" s="204">
        <f>IF(N2410="zákl. přenesená",J2410,0)</f>
        <v>0</v>
      </c>
      <c r="BH2410" s="204">
        <f>IF(N2410="sníž. přenesená",J2410,0)</f>
        <v>0</v>
      </c>
      <c r="BI2410" s="204">
        <f>IF(N2410="nulová",J2410,0)</f>
        <v>0</v>
      </c>
      <c r="BJ2410" s="25" t="s">
        <v>98</v>
      </c>
      <c r="BK2410" s="204">
        <f>ROUND(I2410*H2410,2)</f>
        <v>0</v>
      </c>
      <c r="BL2410" s="25" t="s">
        <v>173</v>
      </c>
      <c r="BM2410" s="25" t="s">
        <v>2817</v>
      </c>
    </row>
    <row r="2411" spans="2:65" s="1" customFormat="1" ht="13.5">
      <c r="B2411" s="42"/>
      <c r="C2411" s="64"/>
      <c r="D2411" s="205" t="s">
        <v>175</v>
      </c>
      <c r="E2411" s="64"/>
      <c r="F2411" s="206" t="s">
        <v>1296</v>
      </c>
      <c r="G2411" s="64"/>
      <c r="H2411" s="64"/>
      <c r="I2411" s="164"/>
      <c r="J2411" s="64"/>
      <c r="K2411" s="64"/>
      <c r="L2411" s="62"/>
      <c r="M2411" s="207"/>
      <c r="N2411" s="43"/>
      <c r="O2411" s="43"/>
      <c r="P2411" s="43"/>
      <c r="Q2411" s="43"/>
      <c r="R2411" s="43"/>
      <c r="S2411" s="43"/>
      <c r="T2411" s="79"/>
      <c r="AT2411" s="25" t="s">
        <v>175</v>
      </c>
      <c r="AU2411" s="25" t="s">
        <v>84</v>
      </c>
    </row>
    <row r="2412" spans="2:65" s="1" customFormat="1" ht="16.5" customHeight="1">
      <c r="B2412" s="42"/>
      <c r="C2412" s="193" t="s">
        <v>2818</v>
      </c>
      <c r="D2412" s="193" t="s">
        <v>168</v>
      </c>
      <c r="E2412" s="194" t="s">
        <v>1297</v>
      </c>
      <c r="F2412" s="195" t="s">
        <v>1298</v>
      </c>
      <c r="G2412" s="196" t="s">
        <v>1233</v>
      </c>
      <c r="H2412" s="197">
        <v>10</v>
      </c>
      <c r="I2412" s="198"/>
      <c r="J2412" s="199">
        <f>ROUND(I2412*H2412,2)</f>
        <v>0</v>
      </c>
      <c r="K2412" s="195" t="s">
        <v>21</v>
      </c>
      <c r="L2412" s="62"/>
      <c r="M2412" s="200" t="s">
        <v>21</v>
      </c>
      <c r="N2412" s="201" t="s">
        <v>48</v>
      </c>
      <c r="O2412" s="43"/>
      <c r="P2412" s="202">
        <f>O2412*H2412</f>
        <v>0</v>
      </c>
      <c r="Q2412" s="202">
        <v>0</v>
      </c>
      <c r="R2412" s="202">
        <f>Q2412*H2412</f>
        <v>0</v>
      </c>
      <c r="S2412" s="202">
        <v>0</v>
      </c>
      <c r="T2412" s="203">
        <f>S2412*H2412</f>
        <v>0</v>
      </c>
      <c r="AR2412" s="25" t="s">
        <v>173</v>
      </c>
      <c r="AT2412" s="25" t="s">
        <v>168</v>
      </c>
      <c r="AU2412" s="25" t="s">
        <v>84</v>
      </c>
      <c r="AY2412" s="25" t="s">
        <v>163</v>
      </c>
      <c r="BE2412" s="204">
        <f>IF(N2412="základní",J2412,0)</f>
        <v>0</v>
      </c>
      <c r="BF2412" s="204">
        <f>IF(N2412="snížená",J2412,0)</f>
        <v>0</v>
      </c>
      <c r="BG2412" s="204">
        <f>IF(N2412="zákl. přenesená",J2412,0)</f>
        <v>0</v>
      </c>
      <c r="BH2412" s="204">
        <f>IF(N2412="sníž. přenesená",J2412,0)</f>
        <v>0</v>
      </c>
      <c r="BI2412" s="204">
        <f>IF(N2412="nulová",J2412,0)</f>
        <v>0</v>
      </c>
      <c r="BJ2412" s="25" t="s">
        <v>98</v>
      </c>
      <c r="BK2412" s="204">
        <f>ROUND(I2412*H2412,2)</f>
        <v>0</v>
      </c>
      <c r="BL2412" s="25" t="s">
        <v>173</v>
      </c>
      <c r="BM2412" s="25" t="s">
        <v>2819</v>
      </c>
    </row>
    <row r="2413" spans="2:65" s="1" customFormat="1" ht="13.5">
      <c r="B2413" s="42"/>
      <c r="C2413" s="64"/>
      <c r="D2413" s="205" t="s">
        <v>175</v>
      </c>
      <c r="E2413" s="64"/>
      <c r="F2413" s="206" t="s">
        <v>1298</v>
      </c>
      <c r="G2413" s="64"/>
      <c r="H2413" s="64"/>
      <c r="I2413" s="164"/>
      <c r="J2413" s="64"/>
      <c r="K2413" s="64"/>
      <c r="L2413" s="62"/>
      <c r="M2413" s="207"/>
      <c r="N2413" s="43"/>
      <c r="O2413" s="43"/>
      <c r="P2413" s="43"/>
      <c r="Q2413" s="43"/>
      <c r="R2413" s="43"/>
      <c r="S2413" s="43"/>
      <c r="T2413" s="79"/>
      <c r="AT2413" s="25" t="s">
        <v>175</v>
      </c>
      <c r="AU2413" s="25" t="s">
        <v>84</v>
      </c>
    </row>
    <row r="2414" spans="2:65" s="1" customFormat="1" ht="16.5" customHeight="1">
      <c r="B2414" s="42"/>
      <c r="C2414" s="193" t="s">
        <v>1998</v>
      </c>
      <c r="D2414" s="193" t="s">
        <v>168</v>
      </c>
      <c r="E2414" s="194" t="s">
        <v>1299</v>
      </c>
      <c r="F2414" s="195" t="s">
        <v>1232</v>
      </c>
      <c r="G2414" s="196" t="s">
        <v>1233</v>
      </c>
      <c r="H2414" s="197">
        <v>10</v>
      </c>
      <c r="I2414" s="198"/>
      <c r="J2414" s="199">
        <f>ROUND(I2414*H2414,2)</f>
        <v>0</v>
      </c>
      <c r="K2414" s="195" t="s">
        <v>21</v>
      </c>
      <c r="L2414" s="62"/>
      <c r="M2414" s="200" t="s">
        <v>21</v>
      </c>
      <c r="N2414" s="201" t="s">
        <v>48</v>
      </c>
      <c r="O2414" s="43"/>
      <c r="P2414" s="202">
        <f>O2414*H2414</f>
        <v>0</v>
      </c>
      <c r="Q2414" s="202">
        <v>0</v>
      </c>
      <c r="R2414" s="202">
        <f>Q2414*H2414</f>
        <v>0</v>
      </c>
      <c r="S2414" s="202">
        <v>0</v>
      </c>
      <c r="T2414" s="203">
        <f>S2414*H2414</f>
        <v>0</v>
      </c>
      <c r="AR2414" s="25" t="s">
        <v>173</v>
      </c>
      <c r="AT2414" s="25" t="s">
        <v>168</v>
      </c>
      <c r="AU2414" s="25" t="s">
        <v>84</v>
      </c>
      <c r="AY2414" s="25" t="s">
        <v>163</v>
      </c>
      <c r="BE2414" s="204">
        <f>IF(N2414="základní",J2414,0)</f>
        <v>0</v>
      </c>
      <c r="BF2414" s="204">
        <f>IF(N2414="snížená",J2414,0)</f>
        <v>0</v>
      </c>
      <c r="BG2414" s="204">
        <f>IF(N2414="zákl. přenesená",J2414,0)</f>
        <v>0</v>
      </c>
      <c r="BH2414" s="204">
        <f>IF(N2414="sníž. přenesená",J2414,0)</f>
        <v>0</v>
      </c>
      <c r="BI2414" s="204">
        <f>IF(N2414="nulová",J2414,0)</f>
        <v>0</v>
      </c>
      <c r="BJ2414" s="25" t="s">
        <v>98</v>
      </c>
      <c r="BK2414" s="204">
        <f>ROUND(I2414*H2414,2)</f>
        <v>0</v>
      </c>
      <c r="BL2414" s="25" t="s">
        <v>173</v>
      </c>
      <c r="BM2414" s="25" t="s">
        <v>2820</v>
      </c>
    </row>
    <row r="2415" spans="2:65" s="1" customFormat="1" ht="13.5">
      <c r="B2415" s="42"/>
      <c r="C2415" s="64"/>
      <c r="D2415" s="205" t="s">
        <v>175</v>
      </c>
      <c r="E2415" s="64"/>
      <c r="F2415" s="206" t="s">
        <v>1232</v>
      </c>
      <c r="G2415" s="64"/>
      <c r="H2415" s="64"/>
      <c r="I2415" s="164"/>
      <c r="J2415" s="64"/>
      <c r="K2415" s="64"/>
      <c r="L2415" s="62"/>
      <c r="M2415" s="207"/>
      <c r="N2415" s="43"/>
      <c r="O2415" s="43"/>
      <c r="P2415" s="43"/>
      <c r="Q2415" s="43"/>
      <c r="R2415" s="43"/>
      <c r="S2415" s="43"/>
      <c r="T2415" s="79"/>
      <c r="AT2415" s="25" t="s">
        <v>175</v>
      </c>
      <c r="AU2415" s="25" t="s">
        <v>84</v>
      </c>
    </row>
    <row r="2416" spans="2:65" s="1" customFormat="1" ht="16.5" customHeight="1">
      <c r="B2416" s="42"/>
      <c r="C2416" s="193" t="s">
        <v>2821</v>
      </c>
      <c r="D2416" s="193" t="s">
        <v>168</v>
      </c>
      <c r="E2416" s="194" t="s">
        <v>1300</v>
      </c>
      <c r="F2416" s="195" t="s">
        <v>1301</v>
      </c>
      <c r="G2416" s="196" t="s">
        <v>1272</v>
      </c>
      <c r="H2416" s="197">
        <v>1</v>
      </c>
      <c r="I2416" s="198"/>
      <c r="J2416" s="199">
        <f>ROUND(I2416*H2416,2)</f>
        <v>0</v>
      </c>
      <c r="K2416" s="195" t="s">
        <v>21</v>
      </c>
      <c r="L2416" s="62"/>
      <c r="M2416" s="200" t="s">
        <v>21</v>
      </c>
      <c r="N2416" s="201" t="s">
        <v>48</v>
      </c>
      <c r="O2416" s="43"/>
      <c r="P2416" s="202">
        <f>O2416*H2416</f>
        <v>0</v>
      </c>
      <c r="Q2416" s="202">
        <v>0</v>
      </c>
      <c r="R2416" s="202">
        <f>Q2416*H2416</f>
        <v>0</v>
      </c>
      <c r="S2416" s="202">
        <v>0</v>
      </c>
      <c r="T2416" s="203">
        <f>S2416*H2416</f>
        <v>0</v>
      </c>
      <c r="AR2416" s="25" t="s">
        <v>173</v>
      </c>
      <c r="AT2416" s="25" t="s">
        <v>168</v>
      </c>
      <c r="AU2416" s="25" t="s">
        <v>84</v>
      </c>
      <c r="AY2416" s="25" t="s">
        <v>163</v>
      </c>
      <c r="BE2416" s="204">
        <f>IF(N2416="základní",J2416,0)</f>
        <v>0</v>
      </c>
      <c r="BF2416" s="204">
        <f>IF(N2416="snížená",J2416,0)</f>
        <v>0</v>
      </c>
      <c r="BG2416" s="204">
        <f>IF(N2416="zákl. přenesená",J2416,0)</f>
        <v>0</v>
      </c>
      <c r="BH2416" s="204">
        <f>IF(N2416="sníž. přenesená",J2416,0)</f>
        <v>0</v>
      </c>
      <c r="BI2416" s="204">
        <f>IF(N2416="nulová",J2416,0)</f>
        <v>0</v>
      </c>
      <c r="BJ2416" s="25" t="s">
        <v>98</v>
      </c>
      <c r="BK2416" s="204">
        <f>ROUND(I2416*H2416,2)</f>
        <v>0</v>
      </c>
      <c r="BL2416" s="25" t="s">
        <v>173</v>
      </c>
      <c r="BM2416" s="25" t="s">
        <v>2822</v>
      </c>
    </row>
    <row r="2417" spans="2:65" s="1" customFormat="1" ht="13.5">
      <c r="B2417" s="42"/>
      <c r="C2417" s="64"/>
      <c r="D2417" s="205" t="s">
        <v>175</v>
      </c>
      <c r="E2417" s="64"/>
      <c r="F2417" s="206" t="s">
        <v>1301</v>
      </c>
      <c r="G2417" s="64"/>
      <c r="H2417" s="64"/>
      <c r="I2417" s="164"/>
      <c r="J2417" s="64"/>
      <c r="K2417" s="64"/>
      <c r="L2417" s="62"/>
      <c r="M2417" s="207"/>
      <c r="N2417" s="43"/>
      <c r="O2417" s="43"/>
      <c r="P2417" s="43"/>
      <c r="Q2417" s="43"/>
      <c r="R2417" s="43"/>
      <c r="S2417" s="43"/>
      <c r="T2417" s="79"/>
      <c r="AT2417" s="25" t="s">
        <v>175</v>
      </c>
      <c r="AU2417" s="25" t="s">
        <v>84</v>
      </c>
    </row>
    <row r="2418" spans="2:65" s="1" customFormat="1" ht="25.5" customHeight="1">
      <c r="B2418" s="42"/>
      <c r="C2418" s="193" t="s">
        <v>2000</v>
      </c>
      <c r="D2418" s="193" t="s">
        <v>168</v>
      </c>
      <c r="E2418" s="194" t="s">
        <v>1302</v>
      </c>
      <c r="F2418" s="195" t="s">
        <v>1303</v>
      </c>
      <c r="G2418" s="196" t="s">
        <v>171</v>
      </c>
      <c r="H2418" s="197">
        <v>42.15</v>
      </c>
      <c r="I2418" s="198"/>
      <c r="J2418" s="199">
        <f>ROUND(I2418*H2418,2)</f>
        <v>0</v>
      </c>
      <c r="K2418" s="195" t="s">
        <v>21</v>
      </c>
      <c r="L2418" s="62"/>
      <c r="M2418" s="200" t="s">
        <v>21</v>
      </c>
      <c r="N2418" s="201" t="s">
        <v>48</v>
      </c>
      <c r="O2418" s="43"/>
      <c r="P2418" s="202">
        <f>O2418*H2418</f>
        <v>0</v>
      </c>
      <c r="Q2418" s="202">
        <v>0</v>
      </c>
      <c r="R2418" s="202">
        <f>Q2418*H2418</f>
        <v>0</v>
      </c>
      <c r="S2418" s="202">
        <v>0</v>
      </c>
      <c r="T2418" s="203">
        <f>S2418*H2418</f>
        <v>0</v>
      </c>
      <c r="AR2418" s="25" t="s">
        <v>173</v>
      </c>
      <c r="AT2418" s="25" t="s">
        <v>168</v>
      </c>
      <c r="AU2418" s="25" t="s">
        <v>84</v>
      </c>
      <c r="AY2418" s="25" t="s">
        <v>163</v>
      </c>
      <c r="BE2418" s="204">
        <f>IF(N2418="základní",J2418,0)</f>
        <v>0</v>
      </c>
      <c r="BF2418" s="204">
        <f>IF(N2418="snížená",J2418,0)</f>
        <v>0</v>
      </c>
      <c r="BG2418" s="204">
        <f>IF(N2418="zákl. přenesená",J2418,0)</f>
        <v>0</v>
      </c>
      <c r="BH2418" s="204">
        <f>IF(N2418="sníž. přenesená",J2418,0)</f>
        <v>0</v>
      </c>
      <c r="BI2418" s="204">
        <f>IF(N2418="nulová",J2418,0)</f>
        <v>0</v>
      </c>
      <c r="BJ2418" s="25" t="s">
        <v>98</v>
      </c>
      <c r="BK2418" s="204">
        <f>ROUND(I2418*H2418,2)</f>
        <v>0</v>
      </c>
      <c r="BL2418" s="25" t="s">
        <v>173</v>
      </c>
      <c r="BM2418" s="25" t="s">
        <v>2823</v>
      </c>
    </row>
    <row r="2419" spans="2:65" s="1" customFormat="1" ht="13.5">
      <c r="B2419" s="42"/>
      <c r="C2419" s="64"/>
      <c r="D2419" s="205" t="s">
        <v>175</v>
      </c>
      <c r="E2419" s="64"/>
      <c r="F2419" s="206" t="s">
        <v>1303</v>
      </c>
      <c r="G2419" s="64"/>
      <c r="H2419" s="64"/>
      <c r="I2419" s="164"/>
      <c r="J2419" s="64"/>
      <c r="K2419" s="64"/>
      <c r="L2419" s="62"/>
      <c r="M2419" s="207"/>
      <c r="N2419" s="43"/>
      <c r="O2419" s="43"/>
      <c r="P2419" s="43"/>
      <c r="Q2419" s="43"/>
      <c r="R2419" s="43"/>
      <c r="S2419" s="43"/>
      <c r="T2419" s="79"/>
      <c r="AT2419" s="25" t="s">
        <v>175</v>
      </c>
      <c r="AU2419" s="25" t="s">
        <v>84</v>
      </c>
    </row>
    <row r="2420" spans="2:65" s="1" customFormat="1" ht="16.5" customHeight="1">
      <c r="B2420" s="42"/>
      <c r="C2420" s="193" t="s">
        <v>2824</v>
      </c>
      <c r="D2420" s="193" t="s">
        <v>168</v>
      </c>
      <c r="E2420" s="194" t="s">
        <v>1304</v>
      </c>
      <c r="F2420" s="195" t="s">
        <v>1305</v>
      </c>
      <c r="G2420" s="196" t="s">
        <v>171</v>
      </c>
      <c r="H2420" s="197">
        <v>2.56</v>
      </c>
      <c r="I2420" s="198"/>
      <c r="J2420" s="199">
        <f>ROUND(I2420*H2420,2)</f>
        <v>0</v>
      </c>
      <c r="K2420" s="195" t="s">
        <v>21</v>
      </c>
      <c r="L2420" s="62"/>
      <c r="M2420" s="200" t="s">
        <v>21</v>
      </c>
      <c r="N2420" s="201" t="s">
        <v>48</v>
      </c>
      <c r="O2420" s="43"/>
      <c r="P2420" s="202">
        <f>O2420*H2420</f>
        <v>0</v>
      </c>
      <c r="Q2420" s="202">
        <v>0</v>
      </c>
      <c r="R2420" s="202">
        <f>Q2420*H2420</f>
        <v>0</v>
      </c>
      <c r="S2420" s="202">
        <v>0</v>
      </c>
      <c r="T2420" s="203">
        <f>S2420*H2420</f>
        <v>0</v>
      </c>
      <c r="AR2420" s="25" t="s">
        <v>173</v>
      </c>
      <c r="AT2420" s="25" t="s">
        <v>168</v>
      </c>
      <c r="AU2420" s="25" t="s">
        <v>84</v>
      </c>
      <c r="AY2420" s="25" t="s">
        <v>163</v>
      </c>
      <c r="BE2420" s="204">
        <f>IF(N2420="základní",J2420,0)</f>
        <v>0</v>
      </c>
      <c r="BF2420" s="204">
        <f>IF(N2420="snížená",J2420,0)</f>
        <v>0</v>
      </c>
      <c r="BG2420" s="204">
        <f>IF(N2420="zákl. přenesená",J2420,0)</f>
        <v>0</v>
      </c>
      <c r="BH2420" s="204">
        <f>IF(N2420="sníž. přenesená",J2420,0)</f>
        <v>0</v>
      </c>
      <c r="BI2420" s="204">
        <f>IF(N2420="nulová",J2420,0)</f>
        <v>0</v>
      </c>
      <c r="BJ2420" s="25" t="s">
        <v>98</v>
      </c>
      <c r="BK2420" s="204">
        <f>ROUND(I2420*H2420,2)</f>
        <v>0</v>
      </c>
      <c r="BL2420" s="25" t="s">
        <v>173</v>
      </c>
      <c r="BM2420" s="25" t="s">
        <v>2825</v>
      </c>
    </row>
    <row r="2421" spans="2:65" s="1" customFormat="1" ht="13.5">
      <c r="B2421" s="42"/>
      <c r="C2421" s="64"/>
      <c r="D2421" s="205" t="s">
        <v>175</v>
      </c>
      <c r="E2421" s="64"/>
      <c r="F2421" s="206" t="s">
        <v>1305</v>
      </c>
      <c r="G2421" s="64"/>
      <c r="H2421" s="64"/>
      <c r="I2421" s="164"/>
      <c r="J2421" s="64"/>
      <c r="K2421" s="64"/>
      <c r="L2421" s="62"/>
      <c r="M2421" s="207"/>
      <c r="N2421" s="43"/>
      <c r="O2421" s="43"/>
      <c r="P2421" s="43"/>
      <c r="Q2421" s="43"/>
      <c r="R2421" s="43"/>
      <c r="S2421" s="43"/>
      <c r="T2421" s="79"/>
      <c r="AT2421" s="25" t="s">
        <v>175</v>
      </c>
      <c r="AU2421" s="25" t="s">
        <v>84</v>
      </c>
    </row>
    <row r="2422" spans="2:65" s="1" customFormat="1" ht="16.5" customHeight="1">
      <c r="B2422" s="42"/>
      <c r="C2422" s="193" t="s">
        <v>2001</v>
      </c>
      <c r="D2422" s="193" t="s">
        <v>168</v>
      </c>
      <c r="E2422" s="194" t="s">
        <v>1306</v>
      </c>
      <c r="F2422" s="195" t="s">
        <v>1307</v>
      </c>
      <c r="G2422" s="196" t="s">
        <v>171</v>
      </c>
      <c r="H2422" s="197">
        <v>10</v>
      </c>
      <c r="I2422" s="198"/>
      <c r="J2422" s="199">
        <f>ROUND(I2422*H2422,2)</f>
        <v>0</v>
      </c>
      <c r="K2422" s="195" t="s">
        <v>21</v>
      </c>
      <c r="L2422" s="62"/>
      <c r="M2422" s="200" t="s">
        <v>21</v>
      </c>
      <c r="N2422" s="201" t="s">
        <v>48</v>
      </c>
      <c r="O2422" s="43"/>
      <c r="P2422" s="202">
        <f>O2422*H2422</f>
        <v>0</v>
      </c>
      <c r="Q2422" s="202">
        <v>0</v>
      </c>
      <c r="R2422" s="202">
        <f>Q2422*H2422</f>
        <v>0</v>
      </c>
      <c r="S2422" s="202">
        <v>0</v>
      </c>
      <c r="T2422" s="203">
        <f>S2422*H2422</f>
        <v>0</v>
      </c>
      <c r="AR2422" s="25" t="s">
        <v>173</v>
      </c>
      <c r="AT2422" s="25" t="s">
        <v>168</v>
      </c>
      <c r="AU2422" s="25" t="s">
        <v>84</v>
      </c>
      <c r="AY2422" s="25" t="s">
        <v>163</v>
      </c>
      <c r="BE2422" s="204">
        <f>IF(N2422="základní",J2422,0)</f>
        <v>0</v>
      </c>
      <c r="BF2422" s="204">
        <f>IF(N2422="snížená",J2422,0)</f>
        <v>0</v>
      </c>
      <c r="BG2422" s="204">
        <f>IF(N2422="zákl. přenesená",J2422,0)</f>
        <v>0</v>
      </c>
      <c r="BH2422" s="204">
        <f>IF(N2422="sníž. přenesená",J2422,0)</f>
        <v>0</v>
      </c>
      <c r="BI2422" s="204">
        <f>IF(N2422="nulová",J2422,0)</f>
        <v>0</v>
      </c>
      <c r="BJ2422" s="25" t="s">
        <v>98</v>
      </c>
      <c r="BK2422" s="204">
        <f>ROUND(I2422*H2422,2)</f>
        <v>0</v>
      </c>
      <c r="BL2422" s="25" t="s">
        <v>173</v>
      </c>
      <c r="BM2422" s="25" t="s">
        <v>2826</v>
      </c>
    </row>
    <row r="2423" spans="2:65" s="1" customFormat="1" ht="13.5">
      <c r="B2423" s="42"/>
      <c r="C2423" s="64"/>
      <c r="D2423" s="205" t="s">
        <v>175</v>
      </c>
      <c r="E2423" s="64"/>
      <c r="F2423" s="206" t="s">
        <v>1307</v>
      </c>
      <c r="G2423" s="64"/>
      <c r="H2423" s="64"/>
      <c r="I2423" s="164"/>
      <c r="J2423" s="64"/>
      <c r="K2423" s="64"/>
      <c r="L2423" s="62"/>
      <c r="M2423" s="207"/>
      <c r="N2423" s="43"/>
      <c r="O2423" s="43"/>
      <c r="P2423" s="43"/>
      <c r="Q2423" s="43"/>
      <c r="R2423" s="43"/>
      <c r="S2423" s="43"/>
      <c r="T2423" s="79"/>
      <c r="AT2423" s="25" t="s">
        <v>175</v>
      </c>
      <c r="AU2423" s="25" t="s">
        <v>84</v>
      </c>
    </row>
    <row r="2424" spans="2:65" s="1" customFormat="1" ht="16.5" customHeight="1">
      <c r="B2424" s="42"/>
      <c r="C2424" s="193" t="s">
        <v>2827</v>
      </c>
      <c r="D2424" s="193" t="s">
        <v>168</v>
      </c>
      <c r="E2424" s="194" t="s">
        <v>1308</v>
      </c>
      <c r="F2424" s="195" t="s">
        <v>1309</v>
      </c>
      <c r="G2424" s="196" t="s">
        <v>171</v>
      </c>
      <c r="H2424" s="197">
        <v>2.56</v>
      </c>
      <c r="I2424" s="198"/>
      <c r="J2424" s="199">
        <f>ROUND(I2424*H2424,2)</f>
        <v>0</v>
      </c>
      <c r="K2424" s="195" t="s">
        <v>21</v>
      </c>
      <c r="L2424" s="62"/>
      <c r="M2424" s="200" t="s">
        <v>21</v>
      </c>
      <c r="N2424" s="201" t="s">
        <v>48</v>
      </c>
      <c r="O2424" s="43"/>
      <c r="P2424" s="202">
        <f>O2424*H2424</f>
        <v>0</v>
      </c>
      <c r="Q2424" s="202">
        <v>0</v>
      </c>
      <c r="R2424" s="202">
        <f>Q2424*H2424</f>
        <v>0</v>
      </c>
      <c r="S2424" s="202">
        <v>0</v>
      </c>
      <c r="T2424" s="203">
        <f>S2424*H2424</f>
        <v>0</v>
      </c>
      <c r="AR2424" s="25" t="s">
        <v>173</v>
      </c>
      <c r="AT2424" s="25" t="s">
        <v>168</v>
      </c>
      <c r="AU2424" s="25" t="s">
        <v>84</v>
      </c>
      <c r="AY2424" s="25" t="s">
        <v>163</v>
      </c>
      <c r="BE2424" s="204">
        <f>IF(N2424="základní",J2424,0)</f>
        <v>0</v>
      </c>
      <c r="BF2424" s="204">
        <f>IF(N2424="snížená",J2424,0)</f>
        <v>0</v>
      </c>
      <c r="BG2424" s="204">
        <f>IF(N2424="zákl. přenesená",J2424,0)</f>
        <v>0</v>
      </c>
      <c r="BH2424" s="204">
        <f>IF(N2424="sníž. přenesená",J2424,0)</f>
        <v>0</v>
      </c>
      <c r="BI2424" s="204">
        <f>IF(N2424="nulová",J2424,0)</f>
        <v>0</v>
      </c>
      <c r="BJ2424" s="25" t="s">
        <v>98</v>
      </c>
      <c r="BK2424" s="204">
        <f>ROUND(I2424*H2424,2)</f>
        <v>0</v>
      </c>
      <c r="BL2424" s="25" t="s">
        <v>173</v>
      </c>
      <c r="BM2424" s="25" t="s">
        <v>2828</v>
      </c>
    </row>
    <row r="2425" spans="2:65" s="1" customFormat="1" ht="13.5">
      <c r="B2425" s="42"/>
      <c r="C2425" s="64"/>
      <c r="D2425" s="205" t="s">
        <v>175</v>
      </c>
      <c r="E2425" s="64"/>
      <c r="F2425" s="206" t="s">
        <v>1309</v>
      </c>
      <c r="G2425" s="64"/>
      <c r="H2425" s="64"/>
      <c r="I2425" s="164"/>
      <c r="J2425" s="64"/>
      <c r="K2425" s="64"/>
      <c r="L2425" s="62"/>
      <c r="M2425" s="207"/>
      <c r="N2425" s="43"/>
      <c r="O2425" s="43"/>
      <c r="P2425" s="43"/>
      <c r="Q2425" s="43"/>
      <c r="R2425" s="43"/>
      <c r="S2425" s="43"/>
      <c r="T2425" s="79"/>
      <c r="AT2425" s="25" t="s">
        <v>175</v>
      </c>
      <c r="AU2425" s="25" t="s">
        <v>84</v>
      </c>
    </row>
    <row r="2426" spans="2:65" s="1" customFormat="1" ht="16.5" customHeight="1">
      <c r="B2426" s="42"/>
      <c r="C2426" s="193" t="s">
        <v>2003</v>
      </c>
      <c r="D2426" s="193" t="s">
        <v>168</v>
      </c>
      <c r="E2426" s="194" t="s">
        <v>1310</v>
      </c>
      <c r="F2426" s="195" t="s">
        <v>1311</v>
      </c>
      <c r="G2426" s="196" t="s">
        <v>171</v>
      </c>
      <c r="H2426" s="197">
        <v>3</v>
      </c>
      <c r="I2426" s="198"/>
      <c r="J2426" s="199">
        <f>ROUND(I2426*H2426,2)</f>
        <v>0</v>
      </c>
      <c r="K2426" s="195" t="s">
        <v>21</v>
      </c>
      <c r="L2426" s="62"/>
      <c r="M2426" s="200" t="s">
        <v>21</v>
      </c>
      <c r="N2426" s="201" t="s">
        <v>48</v>
      </c>
      <c r="O2426" s="43"/>
      <c r="P2426" s="202">
        <f>O2426*H2426</f>
        <v>0</v>
      </c>
      <c r="Q2426" s="202">
        <v>0</v>
      </c>
      <c r="R2426" s="202">
        <f>Q2426*H2426</f>
        <v>0</v>
      </c>
      <c r="S2426" s="202">
        <v>0</v>
      </c>
      <c r="T2426" s="203">
        <f>S2426*H2426</f>
        <v>0</v>
      </c>
      <c r="AR2426" s="25" t="s">
        <v>173</v>
      </c>
      <c r="AT2426" s="25" t="s">
        <v>168</v>
      </c>
      <c r="AU2426" s="25" t="s">
        <v>84</v>
      </c>
      <c r="AY2426" s="25" t="s">
        <v>163</v>
      </c>
      <c r="BE2426" s="204">
        <f>IF(N2426="základní",J2426,0)</f>
        <v>0</v>
      </c>
      <c r="BF2426" s="204">
        <f>IF(N2426="snížená",J2426,0)</f>
        <v>0</v>
      </c>
      <c r="BG2426" s="204">
        <f>IF(N2426="zákl. přenesená",J2426,0)</f>
        <v>0</v>
      </c>
      <c r="BH2426" s="204">
        <f>IF(N2426="sníž. přenesená",J2426,0)</f>
        <v>0</v>
      </c>
      <c r="BI2426" s="204">
        <f>IF(N2426="nulová",J2426,0)</f>
        <v>0</v>
      </c>
      <c r="BJ2426" s="25" t="s">
        <v>98</v>
      </c>
      <c r="BK2426" s="204">
        <f>ROUND(I2426*H2426,2)</f>
        <v>0</v>
      </c>
      <c r="BL2426" s="25" t="s">
        <v>173</v>
      </c>
      <c r="BM2426" s="25" t="s">
        <v>2829</v>
      </c>
    </row>
    <row r="2427" spans="2:65" s="1" customFormat="1" ht="13.5">
      <c r="B2427" s="42"/>
      <c r="C2427" s="64"/>
      <c r="D2427" s="205" t="s">
        <v>175</v>
      </c>
      <c r="E2427" s="64"/>
      <c r="F2427" s="206" t="s">
        <v>1311</v>
      </c>
      <c r="G2427" s="64"/>
      <c r="H2427" s="64"/>
      <c r="I2427" s="164"/>
      <c r="J2427" s="64"/>
      <c r="K2427" s="64"/>
      <c r="L2427" s="62"/>
      <c r="M2427" s="207"/>
      <c r="N2427" s="43"/>
      <c r="O2427" s="43"/>
      <c r="P2427" s="43"/>
      <c r="Q2427" s="43"/>
      <c r="R2427" s="43"/>
      <c r="S2427" s="43"/>
      <c r="T2427" s="79"/>
      <c r="AT2427" s="25" t="s">
        <v>175</v>
      </c>
      <c r="AU2427" s="25" t="s">
        <v>84</v>
      </c>
    </row>
    <row r="2428" spans="2:65" s="1" customFormat="1" ht="16.5" customHeight="1">
      <c r="B2428" s="42"/>
      <c r="C2428" s="193" t="s">
        <v>2830</v>
      </c>
      <c r="D2428" s="193" t="s">
        <v>168</v>
      </c>
      <c r="E2428" s="194" t="s">
        <v>1312</v>
      </c>
      <c r="F2428" s="195" t="s">
        <v>1313</v>
      </c>
      <c r="G2428" s="196" t="s">
        <v>171</v>
      </c>
      <c r="H2428" s="197">
        <v>73.5</v>
      </c>
      <c r="I2428" s="198"/>
      <c r="J2428" s="199">
        <f>ROUND(I2428*H2428,2)</f>
        <v>0</v>
      </c>
      <c r="K2428" s="195" t="s">
        <v>21</v>
      </c>
      <c r="L2428" s="62"/>
      <c r="M2428" s="200" t="s">
        <v>21</v>
      </c>
      <c r="N2428" s="201" t="s">
        <v>48</v>
      </c>
      <c r="O2428" s="43"/>
      <c r="P2428" s="202">
        <f>O2428*H2428</f>
        <v>0</v>
      </c>
      <c r="Q2428" s="202">
        <v>0</v>
      </c>
      <c r="R2428" s="202">
        <f>Q2428*H2428</f>
        <v>0</v>
      </c>
      <c r="S2428" s="202">
        <v>0</v>
      </c>
      <c r="T2428" s="203">
        <f>S2428*H2428</f>
        <v>0</v>
      </c>
      <c r="AR2428" s="25" t="s">
        <v>173</v>
      </c>
      <c r="AT2428" s="25" t="s">
        <v>168</v>
      </c>
      <c r="AU2428" s="25" t="s">
        <v>84</v>
      </c>
      <c r="AY2428" s="25" t="s">
        <v>163</v>
      </c>
      <c r="BE2428" s="204">
        <f>IF(N2428="základní",J2428,0)</f>
        <v>0</v>
      </c>
      <c r="BF2428" s="204">
        <f>IF(N2428="snížená",J2428,0)</f>
        <v>0</v>
      </c>
      <c r="BG2428" s="204">
        <f>IF(N2428="zákl. přenesená",J2428,0)</f>
        <v>0</v>
      </c>
      <c r="BH2428" s="204">
        <f>IF(N2428="sníž. přenesená",J2428,0)</f>
        <v>0</v>
      </c>
      <c r="BI2428" s="204">
        <f>IF(N2428="nulová",J2428,0)</f>
        <v>0</v>
      </c>
      <c r="BJ2428" s="25" t="s">
        <v>98</v>
      </c>
      <c r="BK2428" s="204">
        <f>ROUND(I2428*H2428,2)</f>
        <v>0</v>
      </c>
      <c r="BL2428" s="25" t="s">
        <v>173</v>
      </c>
      <c r="BM2428" s="25" t="s">
        <v>2831</v>
      </c>
    </row>
    <row r="2429" spans="2:65" s="1" customFormat="1" ht="13.5">
      <c r="B2429" s="42"/>
      <c r="C2429" s="64"/>
      <c r="D2429" s="205" t="s">
        <v>175</v>
      </c>
      <c r="E2429" s="64"/>
      <c r="F2429" s="206" t="s">
        <v>1313</v>
      </c>
      <c r="G2429" s="64"/>
      <c r="H2429" s="64"/>
      <c r="I2429" s="164"/>
      <c r="J2429" s="64"/>
      <c r="K2429" s="64"/>
      <c r="L2429" s="62"/>
      <c r="M2429" s="207"/>
      <c r="N2429" s="43"/>
      <c r="O2429" s="43"/>
      <c r="P2429" s="43"/>
      <c r="Q2429" s="43"/>
      <c r="R2429" s="43"/>
      <c r="S2429" s="43"/>
      <c r="T2429" s="79"/>
      <c r="AT2429" s="25" t="s">
        <v>175</v>
      </c>
      <c r="AU2429" s="25" t="s">
        <v>84</v>
      </c>
    </row>
    <row r="2430" spans="2:65" s="1" customFormat="1" ht="16.5" customHeight="1">
      <c r="B2430" s="42"/>
      <c r="C2430" s="193" t="s">
        <v>2004</v>
      </c>
      <c r="D2430" s="193" t="s">
        <v>168</v>
      </c>
      <c r="E2430" s="194" t="s">
        <v>1314</v>
      </c>
      <c r="F2430" s="195" t="s">
        <v>1315</v>
      </c>
      <c r="G2430" s="196" t="s">
        <v>171</v>
      </c>
      <c r="H2430" s="197">
        <v>73.5</v>
      </c>
      <c r="I2430" s="198"/>
      <c r="J2430" s="199">
        <f>ROUND(I2430*H2430,2)</f>
        <v>0</v>
      </c>
      <c r="K2430" s="195" t="s">
        <v>21</v>
      </c>
      <c r="L2430" s="62"/>
      <c r="M2430" s="200" t="s">
        <v>21</v>
      </c>
      <c r="N2430" s="201" t="s">
        <v>48</v>
      </c>
      <c r="O2430" s="43"/>
      <c r="P2430" s="202">
        <f>O2430*H2430</f>
        <v>0</v>
      </c>
      <c r="Q2430" s="202">
        <v>0</v>
      </c>
      <c r="R2430" s="202">
        <f>Q2430*H2430</f>
        <v>0</v>
      </c>
      <c r="S2430" s="202">
        <v>0</v>
      </c>
      <c r="T2430" s="203">
        <f>S2430*H2430</f>
        <v>0</v>
      </c>
      <c r="AR2430" s="25" t="s">
        <v>173</v>
      </c>
      <c r="AT2430" s="25" t="s">
        <v>168</v>
      </c>
      <c r="AU2430" s="25" t="s">
        <v>84</v>
      </c>
      <c r="AY2430" s="25" t="s">
        <v>163</v>
      </c>
      <c r="BE2430" s="204">
        <f>IF(N2430="základní",J2430,0)</f>
        <v>0</v>
      </c>
      <c r="BF2430" s="204">
        <f>IF(N2430="snížená",J2430,0)</f>
        <v>0</v>
      </c>
      <c r="BG2430" s="204">
        <f>IF(N2430="zákl. přenesená",J2430,0)</f>
        <v>0</v>
      </c>
      <c r="BH2430" s="204">
        <f>IF(N2430="sníž. přenesená",J2430,0)</f>
        <v>0</v>
      </c>
      <c r="BI2430" s="204">
        <f>IF(N2430="nulová",J2430,0)</f>
        <v>0</v>
      </c>
      <c r="BJ2430" s="25" t="s">
        <v>98</v>
      </c>
      <c r="BK2430" s="204">
        <f>ROUND(I2430*H2430,2)</f>
        <v>0</v>
      </c>
      <c r="BL2430" s="25" t="s">
        <v>173</v>
      </c>
      <c r="BM2430" s="25" t="s">
        <v>2832</v>
      </c>
    </row>
    <row r="2431" spans="2:65" s="1" customFormat="1" ht="13.5">
      <c r="B2431" s="42"/>
      <c r="C2431" s="64"/>
      <c r="D2431" s="205" t="s">
        <v>175</v>
      </c>
      <c r="E2431" s="64"/>
      <c r="F2431" s="206" t="s">
        <v>1315</v>
      </c>
      <c r="G2431" s="64"/>
      <c r="H2431" s="64"/>
      <c r="I2431" s="164"/>
      <c r="J2431" s="64"/>
      <c r="K2431" s="64"/>
      <c r="L2431" s="62"/>
      <c r="M2431" s="207"/>
      <c r="N2431" s="43"/>
      <c r="O2431" s="43"/>
      <c r="P2431" s="43"/>
      <c r="Q2431" s="43"/>
      <c r="R2431" s="43"/>
      <c r="S2431" s="43"/>
      <c r="T2431" s="79"/>
      <c r="AT2431" s="25" t="s">
        <v>175</v>
      </c>
      <c r="AU2431" s="25" t="s">
        <v>84</v>
      </c>
    </row>
    <row r="2432" spans="2:65" s="1" customFormat="1" ht="16.5" customHeight="1">
      <c r="B2432" s="42"/>
      <c r="C2432" s="193" t="s">
        <v>2833</v>
      </c>
      <c r="D2432" s="193" t="s">
        <v>168</v>
      </c>
      <c r="E2432" s="194" t="s">
        <v>1316</v>
      </c>
      <c r="F2432" s="195" t="s">
        <v>1317</v>
      </c>
      <c r="G2432" s="196" t="s">
        <v>171</v>
      </c>
      <c r="H2432" s="197">
        <v>73.5</v>
      </c>
      <c r="I2432" s="198"/>
      <c r="J2432" s="199">
        <f>ROUND(I2432*H2432,2)</f>
        <v>0</v>
      </c>
      <c r="K2432" s="195" t="s">
        <v>21</v>
      </c>
      <c r="L2432" s="62"/>
      <c r="M2432" s="200" t="s">
        <v>21</v>
      </c>
      <c r="N2432" s="201" t="s">
        <v>48</v>
      </c>
      <c r="O2432" s="43"/>
      <c r="P2432" s="202">
        <f>O2432*H2432</f>
        <v>0</v>
      </c>
      <c r="Q2432" s="202">
        <v>0</v>
      </c>
      <c r="R2432" s="202">
        <f>Q2432*H2432</f>
        <v>0</v>
      </c>
      <c r="S2432" s="202">
        <v>0</v>
      </c>
      <c r="T2432" s="203">
        <f>S2432*H2432</f>
        <v>0</v>
      </c>
      <c r="AR2432" s="25" t="s">
        <v>173</v>
      </c>
      <c r="AT2432" s="25" t="s">
        <v>168</v>
      </c>
      <c r="AU2432" s="25" t="s">
        <v>84</v>
      </c>
      <c r="AY2432" s="25" t="s">
        <v>163</v>
      </c>
      <c r="BE2432" s="204">
        <f>IF(N2432="základní",J2432,0)</f>
        <v>0</v>
      </c>
      <c r="BF2432" s="204">
        <f>IF(N2432="snížená",J2432,0)</f>
        <v>0</v>
      </c>
      <c r="BG2432" s="204">
        <f>IF(N2432="zákl. přenesená",J2432,0)</f>
        <v>0</v>
      </c>
      <c r="BH2432" s="204">
        <f>IF(N2432="sníž. přenesená",J2432,0)</f>
        <v>0</v>
      </c>
      <c r="BI2432" s="204">
        <f>IF(N2432="nulová",J2432,0)</f>
        <v>0</v>
      </c>
      <c r="BJ2432" s="25" t="s">
        <v>98</v>
      </c>
      <c r="BK2432" s="204">
        <f>ROUND(I2432*H2432,2)</f>
        <v>0</v>
      </c>
      <c r="BL2432" s="25" t="s">
        <v>173</v>
      </c>
      <c r="BM2432" s="25" t="s">
        <v>2834</v>
      </c>
    </row>
    <row r="2433" spans="2:65" s="1" customFormat="1" ht="13.5">
      <c r="B2433" s="42"/>
      <c r="C2433" s="64"/>
      <c r="D2433" s="205" t="s">
        <v>175</v>
      </c>
      <c r="E2433" s="64"/>
      <c r="F2433" s="206" t="s">
        <v>1317</v>
      </c>
      <c r="G2433" s="64"/>
      <c r="H2433" s="64"/>
      <c r="I2433" s="164"/>
      <c r="J2433" s="64"/>
      <c r="K2433" s="64"/>
      <c r="L2433" s="62"/>
      <c r="M2433" s="207"/>
      <c r="N2433" s="43"/>
      <c r="O2433" s="43"/>
      <c r="P2433" s="43"/>
      <c r="Q2433" s="43"/>
      <c r="R2433" s="43"/>
      <c r="S2433" s="43"/>
      <c r="T2433" s="79"/>
      <c r="AT2433" s="25" t="s">
        <v>175</v>
      </c>
      <c r="AU2433" s="25" t="s">
        <v>84</v>
      </c>
    </row>
    <row r="2434" spans="2:65" s="1" customFormat="1" ht="16.5" customHeight="1">
      <c r="B2434" s="42"/>
      <c r="C2434" s="193" t="s">
        <v>2006</v>
      </c>
      <c r="D2434" s="193" t="s">
        <v>168</v>
      </c>
      <c r="E2434" s="194" t="s">
        <v>1318</v>
      </c>
      <c r="F2434" s="195" t="s">
        <v>1319</v>
      </c>
      <c r="G2434" s="196" t="s">
        <v>171</v>
      </c>
      <c r="H2434" s="197">
        <v>49</v>
      </c>
      <c r="I2434" s="198"/>
      <c r="J2434" s="199">
        <f>ROUND(I2434*H2434,2)</f>
        <v>0</v>
      </c>
      <c r="K2434" s="195" t="s">
        <v>21</v>
      </c>
      <c r="L2434" s="62"/>
      <c r="M2434" s="200" t="s">
        <v>21</v>
      </c>
      <c r="N2434" s="201" t="s">
        <v>48</v>
      </c>
      <c r="O2434" s="43"/>
      <c r="P2434" s="202">
        <f>O2434*H2434</f>
        <v>0</v>
      </c>
      <c r="Q2434" s="202">
        <v>0</v>
      </c>
      <c r="R2434" s="202">
        <f>Q2434*H2434</f>
        <v>0</v>
      </c>
      <c r="S2434" s="202">
        <v>0</v>
      </c>
      <c r="T2434" s="203">
        <f>S2434*H2434</f>
        <v>0</v>
      </c>
      <c r="AR2434" s="25" t="s">
        <v>173</v>
      </c>
      <c r="AT2434" s="25" t="s">
        <v>168</v>
      </c>
      <c r="AU2434" s="25" t="s">
        <v>84</v>
      </c>
      <c r="AY2434" s="25" t="s">
        <v>163</v>
      </c>
      <c r="BE2434" s="204">
        <f>IF(N2434="základní",J2434,0)</f>
        <v>0</v>
      </c>
      <c r="BF2434" s="204">
        <f>IF(N2434="snížená",J2434,0)</f>
        <v>0</v>
      </c>
      <c r="BG2434" s="204">
        <f>IF(N2434="zákl. přenesená",J2434,0)</f>
        <v>0</v>
      </c>
      <c r="BH2434" s="204">
        <f>IF(N2434="sníž. přenesená",J2434,0)</f>
        <v>0</v>
      </c>
      <c r="BI2434" s="204">
        <f>IF(N2434="nulová",J2434,0)</f>
        <v>0</v>
      </c>
      <c r="BJ2434" s="25" t="s">
        <v>98</v>
      </c>
      <c r="BK2434" s="204">
        <f>ROUND(I2434*H2434,2)</f>
        <v>0</v>
      </c>
      <c r="BL2434" s="25" t="s">
        <v>173</v>
      </c>
      <c r="BM2434" s="25" t="s">
        <v>2835</v>
      </c>
    </row>
    <row r="2435" spans="2:65" s="1" customFormat="1" ht="13.5">
      <c r="B2435" s="42"/>
      <c r="C2435" s="64"/>
      <c r="D2435" s="205" t="s">
        <v>175</v>
      </c>
      <c r="E2435" s="64"/>
      <c r="F2435" s="206" t="s">
        <v>1319</v>
      </c>
      <c r="G2435" s="64"/>
      <c r="H2435" s="64"/>
      <c r="I2435" s="164"/>
      <c r="J2435" s="64"/>
      <c r="K2435" s="64"/>
      <c r="L2435" s="62"/>
      <c r="M2435" s="207"/>
      <c r="N2435" s="43"/>
      <c r="O2435" s="43"/>
      <c r="P2435" s="43"/>
      <c r="Q2435" s="43"/>
      <c r="R2435" s="43"/>
      <c r="S2435" s="43"/>
      <c r="T2435" s="79"/>
      <c r="AT2435" s="25" t="s">
        <v>175</v>
      </c>
      <c r="AU2435" s="25" t="s">
        <v>84</v>
      </c>
    </row>
    <row r="2436" spans="2:65" s="1" customFormat="1" ht="67.5">
      <c r="B2436" s="42"/>
      <c r="C2436" s="64"/>
      <c r="D2436" s="205" t="s">
        <v>843</v>
      </c>
      <c r="E2436" s="64"/>
      <c r="F2436" s="208" t="s">
        <v>1320</v>
      </c>
      <c r="G2436" s="64"/>
      <c r="H2436" s="64"/>
      <c r="I2436" s="164"/>
      <c r="J2436" s="64"/>
      <c r="K2436" s="64"/>
      <c r="L2436" s="62"/>
      <c r="M2436" s="207"/>
      <c r="N2436" s="43"/>
      <c r="O2436" s="43"/>
      <c r="P2436" s="43"/>
      <c r="Q2436" s="43"/>
      <c r="R2436" s="43"/>
      <c r="S2436" s="43"/>
      <c r="T2436" s="79"/>
      <c r="AT2436" s="25" t="s">
        <v>843</v>
      </c>
      <c r="AU2436" s="25" t="s">
        <v>84</v>
      </c>
    </row>
    <row r="2437" spans="2:65" s="1" customFormat="1" ht="16.5" customHeight="1">
      <c r="B2437" s="42"/>
      <c r="C2437" s="241" t="s">
        <v>2836</v>
      </c>
      <c r="D2437" s="241" t="s">
        <v>310</v>
      </c>
      <c r="E2437" s="242" t="s">
        <v>1321</v>
      </c>
      <c r="F2437" s="243" t="s">
        <v>1322</v>
      </c>
      <c r="G2437" s="244" t="s">
        <v>171</v>
      </c>
      <c r="H2437" s="245">
        <v>24.5</v>
      </c>
      <c r="I2437" s="246"/>
      <c r="J2437" s="247">
        <f>ROUND(I2437*H2437,2)</f>
        <v>0</v>
      </c>
      <c r="K2437" s="243" t="s">
        <v>21</v>
      </c>
      <c r="L2437" s="248"/>
      <c r="M2437" s="249" t="s">
        <v>21</v>
      </c>
      <c r="N2437" s="250" t="s">
        <v>48</v>
      </c>
      <c r="O2437" s="43"/>
      <c r="P2437" s="202">
        <f>O2437*H2437</f>
        <v>0</v>
      </c>
      <c r="Q2437" s="202">
        <v>0</v>
      </c>
      <c r="R2437" s="202">
        <f>Q2437*H2437</f>
        <v>0</v>
      </c>
      <c r="S2437" s="202">
        <v>0</v>
      </c>
      <c r="T2437" s="203">
        <f>S2437*H2437</f>
        <v>0</v>
      </c>
      <c r="AR2437" s="25" t="s">
        <v>228</v>
      </c>
      <c r="AT2437" s="25" t="s">
        <v>310</v>
      </c>
      <c r="AU2437" s="25" t="s">
        <v>84</v>
      </c>
      <c r="AY2437" s="25" t="s">
        <v>163</v>
      </c>
      <c r="BE2437" s="204">
        <f>IF(N2437="základní",J2437,0)</f>
        <v>0</v>
      </c>
      <c r="BF2437" s="204">
        <f>IF(N2437="snížená",J2437,0)</f>
        <v>0</v>
      </c>
      <c r="BG2437" s="204">
        <f>IF(N2437="zákl. přenesená",J2437,0)</f>
        <v>0</v>
      </c>
      <c r="BH2437" s="204">
        <f>IF(N2437="sníž. přenesená",J2437,0)</f>
        <v>0</v>
      </c>
      <c r="BI2437" s="204">
        <f>IF(N2437="nulová",J2437,0)</f>
        <v>0</v>
      </c>
      <c r="BJ2437" s="25" t="s">
        <v>98</v>
      </c>
      <c r="BK2437" s="204">
        <f>ROUND(I2437*H2437,2)</f>
        <v>0</v>
      </c>
      <c r="BL2437" s="25" t="s">
        <v>173</v>
      </c>
      <c r="BM2437" s="25" t="s">
        <v>2837</v>
      </c>
    </row>
    <row r="2438" spans="2:65" s="1" customFormat="1" ht="13.5">
      <c r="B2438" s="42"/>
      <c r="C2438" s="64"/>
      <c r="D2438" s="205" t="s">
        <v>175</v>
      </c>
      <c r="E2438" s="64"/>
      <c r="F2438" s="206" t="s">
        <v>1322</v>
      </c>
      <c r="G2438" s="64"/>
      <c r="H2438" s="64"/>
      <c r="I2438" s="164"/>
      <c r="J2438" s="64"/>
      <c r="K2438" s="64"/>
      <c r="L2438" s="62"/>
      <c r="M2438" s="207"/>
      <c r="N2438" s="43"/>
      <c r="O2438" s="43"/>
      <c r="P2438" s="43"/>
      <c r="Q2438" s="43"/>
      <c r="R2438" s="43"/>
      <c r="S2438" s="43"/>
      <c r="T2438" s="79"/>
      <c r="AT2438" s="25" t="s">
        <v>175</v>
      </c>
      <c r="AU2438" s="25" t="s">
        <v>84</v>
      </c>
    </row>
    <row r="2439" spans="2:65" s="1" customFormat="1" ht="94.5">
      <c r="B2439" s="42"/>
      <c r="C2439" s="64"/>
      <c r="D2439" s="205" t="s">
        <v>843</v>
      </c>
      <c r="E2439" s="64"/>
      <c r="F2439" s="208" t="s">
        <v>1323</v>
      </c>
      <c r="G2439" s="64"/>
      <c r="H2439" s="64"/>
      <c r="I2439" s="164"/>
      <c r="J2439" s="64"/>
      <c r="K2439" s="64"/>
      <c r="L2439" s="62"/>
      <c r="M2439" s="207"/>
      <c r="N2439" s="43"/>
      <c r="O2439" s="43"/>
      <c r="P2439" s="43"/>
      <c r="Q2439" s="43"/>
      <c r="R2439" s="43"/>
      <c r="S2439" s="43"/>
      <c r="T2439" s="79"/>
      <c r="AT2439" s="25" t="s">
        <v>843</v>
      </c>
      <c r="AU2439" s="25" t="s">
        <v>84</v>
      </c>
    </row>
    <row r="2440" spans="2:65" s="1" customFormat="1" ht="16.5" customHeight="1">
      <c r="B2440" s="42"/>
      <c r="C2440" s="241" t="s">
        <v>2007</v>
      </c>
      <c r="D2440" s="241" t="s">
        <v>310</v>
      </c>
      <c r="E2440" s="242" t="s">
        <v>1324</v>
      </c>
      <c r="F2440" s="243" t="s">
        <v>1325</v>
      </c>
      <c r="G2440" s="244" t="s">
        <v>171</v>
      </c>
      <c r="H2440" s="245">
        <v>24.5</v>
      </c>
      <c r="I2440" s="246"/>
      <c r="J2440" s="247">
        <f>ROUND(I2440*H2440,2)</f>
        <v>0</v>
      </c>
      <c r="K2440" s="243" t="s">
        <v>21</v>
      </c>
      <c r="L2440" s="248"/>
      <c r="M2440" s="249" t="s">
        <v>21</v>
      </c>
      <c r="N2440" s="250" t="s">
        <v>48</v>
      </c>
      <c r="O2440" s="43"/>
      <c r="P2440" s="202">
        <f>O2440*H2440</f>
        <v>0</v>
      </c>
      <c r="Q2440" s="202">
        <v>0</v>
      </c>
      <c r="R2440" s="202">
        <f>Q2440*H2440</f>
        <v>0</v>
      </c>
      <c r="S2440" s="202">
        <v>0</v>
      </c>
      <c r="T2440" s="203">
        <f>S2440*H2440</f>
        <v>0</v>
      </c>
      <c r="AR2440" s="25" t="s">
        <v>228</v>
      </c>
      <c r="AT2440" s="25" t="s">
        <v>310</v>
      </c>
      <c r="AU2440" s="25" t="s">
        <v>84</v>
      </c>
      <c r="AY2440" s="25" t="s">
        <v>163</v>
      </c>
      <c r="BE2440" s="204">
        <f>IF(N2440="základní",J2440,0)</f>
        <v>0</v>
      </c>
      <c r="BF2440" s="204">
        <f>IF(N2440="snížená",J2440,0)</f>
        <v>0</v>
      </c>
      <c r="BG2440" s="204">
        <f>IF(N2440="zákl. přenesená",J2440,0)</f>
        <v>0</v>
      </c>
      <c r="BH2440" s="204">
        <f>IF(N2440="sníž. přenesená",J2440,0)</f>
        <v>0</v>
      </c>
      <c r="BI2440" s="204">
        <f>IF(N2440="nulová",J2440,0)</f>
        <v>0</v>
      </c>
      <c r="BJ2440" s="25" t="s">
        <v>98</v>
      </c>
      <c r="BK2440" s="204">
        <f>ROUND(I2440*H2440,2)</f>
        <v>0</v>
      </c>
      <c r="BL2440" s="25" t="s">
        <v>173</v>
      </c>
      <c r="BM2440" s="25" t="s">
        <v>2838</v>
      </c>
    </row>
    <row r="2441" spans="2:65" s="1" customFormat="1" ht="13.5">
      <c r="B2441" s="42"/>
      <c r="C2441" s="64"/>
      <c r="D2441" s="205" t="s">
        <v>175</v>
      </c>
      <c r="E2441" s="64"/>
      <c r="F2441" s="206" t="s">
        <v>1325</v>
      </c>
      <c r="G2441" s="64"/>
      <c r="H2441" s="64"/>
      <c r="I2441" s="164"/>
      <c r="J2441" s="64"/>
      <c r="K2441" s="64"/>
      <c r="L2441" s="62"/>
      <c r="M2441" s="207"/>
      <c r="N2441" s="43"/>
      <c r="O2441" s="43"/>
      <c r="P2441" s="43"/>
      <c r="Q2441" s="43"/>
      <c r="R2441" s="43"/>
      <c r="S2441" s="43"/>
      <c r="T2441" s="79"/>
      <c r="AT2441" s="25" t="s">
        <v>175</v>
      </c>
      <c r="AU2441" s="25" t="s">
        <v>84</v>
      </c>
    </row>
    <row r="2442" spans="2:65" s="1" customFormat="1" ht="67.5">
      <c r="B2442" s="42"/>
      <c r="C2442" s="64"/>
      <c r="D2442" s="205" t="s">
        <v>843</v>
      </c>
      <c r="E2442" s="64"/>
      <c r="F2442" s="208" t="s">
        <v>1326</v>
      </c>
      <c r="G2442" s="64"/>
      <c r="H2442" s="64"/>
      <c r="I2442" s="164"/>
      <c r="J2442" s="64"/>
      <c r="K2442" s="64"/>
      <c r="L2442" s="62"/>
      <c r="M2442" s="207"/>
      <c r="N2442" s="43"/>
      <c r="O2442" s="43"/>
      <c r="P2442" s="43"/>
      <c r="Q2442" s="43"/>
      <c r="R2442" s="43"/>
      <c r="S2442" s="43"/>
      <c r="T2442" s="79"/>
      <c r="AT2442" s="25" t="s">
        <v>843</v>
      </c>
      <c r="AU2442" s="25" t="s">
        <v>84</v>
      </c>
    </row>
    <row r="2443" spans="2:65" s="10" customFormat="1" ht="37.35" customHeight="1">
      <c r="B2443" s="177"/>
      <c r="C2443" s="178"/>
      <c r="D2443" s="179" t="s">
        <v>75</v>
      </c>
      <c r="E2443" s="180" t="s">
        <v>2839</v>
      </c>
      <c r="F2443" s="180" t="s">
        <v>2840</v>
      </c>
      <c r="G2443" s="178"/>
      <c r="H2443" s="178"/>
      <c r="I2443" s="181"/>
      <c r="J2443" s="182">
        <f>BK2443</f>
        <v>0</v>
      </c>
      <c r="K2443" s="178"/>
      <c r="L2443" s="183"/>
      <c r="M2443" s="184"/>
      <c r="N2443" s="185"/>
      <c r="O2443" s="185"/>
      <c r="P2443" s="186">
        <f>SUM(P2444:P2550)</f>
        <v>0</v>
      </c>
      <c r="Q2443" s="185"/>
      <c r="R2443" s="186">
        <f>SUM(R2444:R2550)</f>
        <v>0</v>
      </c>
      <c r="S2443" s="185"/>
      <c r="T2443" s="187">
        <f>SUM(T2444:T2550)</f>
        <v>0</v>
      </c>
      <c r="AR2443" s="188" t="s">
        <v>84</v>
      </c>
      <c r="AT2443" s="189" t="s">
        <v>75</v>
      </c>
      <c r="AU2443" s="189" t="s">
        <v>76</v>
      </c>
      <c r="AY2443" s="188" t="s">
        <v>163</v>
      </c>
      <c r="BK2443" s="190">
        <f>SUM(BK2444:BK2550)</f>
        <v>0</v>
      </c>
    </row>
    <row r="2444" spans="2:65" s="1" customFormat="1" ht="16.5" customHeight="1">
      <c r="B2444" s="42"/>
      <c r="C2444" s="193" t="s">
        <v>2841</v>
      </c>
      <c r="D2444" s="193" t="s">
        <v>168</v>
      </c>
      <c r="E2444" s="194" t="s">
        <v>1215</v>
      </c>
      <c r="F2444" s="195" t="s">
        <v>1216</v>
      </c>
      <c r="G2444" s="196" t="s">
        <v>184</v>
      </c>
      <c r="H2444" s="197">
        <v>13</v>
      </c>
      <c r="I2444" s="198"/>
      <c r="J2444" s="199">
        <f>ROUND(I2444*H2444,2)</f>
        <v>0</v>
      </c>
      <c r="K2444" s="195" t="s">
        <v>21</v>
      </c>
      <c r="L2444" s="62"/>
      <c r="M2444" s="200" t="s">
        <v>21</v>
      </c>
      <c r="N2444" s="201" t="s">
        <v>48</v>
      </c>
      <c r="O2444" s="43"/>
      <c r="P2444" s="202">
        <f>O2444*H2444</f>
        <v>0</v>
      </c>
      <c r="Q2444" s="202">
        <v>0</v>
      </c>
      <c r="R2444" s="202">
        <f>Q2444*H2444</f>
        <v>0</v>
      </c>
      <c r="S2444" s="202">
        <v>0</v>
      </c>
      <c r="T2444" s="203">
        <f>S2444*H2444</f>
        <v>0</v>
      </c>
      <c r="AR2444" s="25" t="s">
        <v>173</v>
      </c>
      <c r="AT2444" s="25" t="s">
        <v>168</v>
      </c>
      <c r="AU2444" s="25" t="s">
        <v>84</v>
      </c>
      <c r="AY2444" s="25" t="s">
        <v>163</v>
      </c>
      <c r="BE2444" s="204">
        <f>IF(N2444="základní",J2444,0)</f>
        <v>0</v>
      </c>
      <c r="BF2444" s="204">
        <f>IF(N2444="snížená",J2444,0)</f>
        <v>0</v>
      </c>
      <c r="BG2444" s="204">
        <f>IF(N2444="zákl. přenesená",J2444,0)</f>
        <v>0</v>
      </c>
      <c r="BH2444" s="204">
        <f>IF(N2444="sníž. přenesená",J2444,0)</f>
        <v>0</v>
      </c>
      <c r="BI2444" s="204">
        <f>IF(N2444="nulová",J2444,0)</f>
        <v>0</v>
      </c>
      <c r="BJ2444" s="25" t="s">
        <v>98</v>
      </c>
      <c r="BK2444" s="204">
        <f>ROUND(I2444*H2444,2)</f>
        <v>0</v>
      </c>
      <c r="BL2444" s="25" t="s">
        <v>173</v>
      </c>
      <c r="BM2444" s="25" t="s">
        <v>2842</v>
      </c>
    </row>
    <row r="2445" spans="2:65" s="1" customFormat="1" ht="13.5">
      <c r="B2445" s="42"/>
      <c r="C2445" s="64"/>
      <c r="D2445" s="205" t="s">
        <v>175</v>
      </c>
      <c r="E2445" s="64"/>
      <c r="F2445" s="206" t="s">
        <v>1216</v>
      </c>
      <c r="G2445" s="64"/>
      <c r="H2445" s="64"/>
      <c r="I2445" s="164"/>
      <c r="J2445" s="64"/>
      <c r="K2445" s="64"/>
      <c r="L2445" s="62"/>
      <c r="M2445" s="207"/>
      <c r="N2445" s="43"/>
      <c r="O2445" s="43"/>
      <c r="P2445" s="43"/>
      <c r="Q2445" s="43"/>
      <c r="R2445" s="43"/>
      <c r="S2445" s="43"/>
      <c r="T2445" s="79"/>
      <c r="AT2445" s="25" t="s">
        <v>175</v>
      </c>
      <c r="AU2445" s="25" t="s">
        <v>84</v>
      </c>
    </row>
    <row r="2446" spans="2:65" s="1" customFormat="1" ht="16.5" customHeight="1">
      <c r="B2446" s="42"/>
      <c r="C2446" s="193" t="s">
        <v>2009</v>
      </c>
      <c r="D2446" s="193" t="s">
        <v>168</v>
      </c>
      <c r="E2446" s="194" t="s">
        <v>1217</v>
      </c>
      <c r="F2446" s="195" t="s">
        <v>1218</v>
      </c>
      <c r="G2446" s="196" t="s">
        <v>184</v>
      </c>
      <c r="H2446" s="197">
        <v>9</v>
      </c>
      <c r="I2446" s="198"/>
      <c r="J2446" s="199">
        <f>ROUND(I2446*H2446,2)</f>
        <v>0</v>
      </c>
      <c r="K2446" s="195" t="s">
        <v>21</v>
      </c>
      <c r="L2446" s="62"/>
      <c r="M2446" s="200" t="s">
        <v>21</v>
      </c>
      <c r="N2446" s="201" t="s">
        <v>48</v>
      </c>
      <c r="O2446" s="43"/>
      <c r="P2446" s="202">
        <f>O2446*H2446</f>
        <v>0</v>
      </c>
      <c r="Q2446" s="202">
        <v>0</v>
      </c>
      <c r="R2446" s="202">
        <f>Q2446*H2446</f>
        <v>0</v>
      </c>
      <c r="S2446" s="202">
        <v>0</v>
      </c>
      <c r="T2446" s="203">
        <f>S2446*H2446</f>
        <v>0</v>
      </c>
      <c r="AR2446" s="25" t="s">
        <v>173</v>
      </c>
      <c r="AT2446" s="25" t="s">
        <v>168</v>
      </c>
      <c r="AU2446" s="25" t="s">
        <v>84</v>
      </c>
      <c r="AY2446" s="25" t="s">
        <v>163</v>
      </c>
      <c r="BE2446" s="204">
        <f>IF(N2446="základní",J2446,0)</f>
        <v>0</v>
      </c>
      <c r="BF2446" s="204">
        <f>IF(N2446="snížená",J2446,0)</f>
        <v>0</v>
      </c>
      <c r="BG2446" s="204">
        <f>IF(N2446="zákl. přenesená",J2446,0)</f>
        <v>0</v>
      </c>
      <c r="BH2446" s="204">
        <f>IF(N2446="sníž. přenesená",J2446,0)</f>
        <v>0</v>
      </c>
      <c r="BI2446" s="204">
        <f>IF(N2446="nulová",J2446,0)</f>
        <v>0</v>
      </c>
      <c r="BJ2446" s="25" t="s">
        <v>98</v>
      </c>
      <c r="BK2446" s="204">
        <f>ROUND(I2446*H2446,2)</f>
        <v>0</v>
      </c>
      <c r="BL2446" s="25" t="s">
        <v>173</v>
      </c>
      <c r="BM2446" s="25" t="s">
        <v>2843</v>
      </c>
    </row>
    <row r="2447" spans="2:65" s="1" customFormat="1" ht="13.5">
      <c r="B2447" s="42"/>
      <c r="C2447" s="64"/>
      <c r="D2447" s="205" t="s">
        <v>175</v>
      </c>
      <c r="E2447" s="64"/>
      <c r="F2447" s="206" t="s">
        <v>1218</v>
      </c>
      <c r="G2447" s="64"/>
      <c r="H2447" s="64"/>
      <c r="I2447" s="164"/>
      <c r="J2447" s="64"/>
      <c r="K2447" s="64"/>
      <c r="L2447" s="62"/>
      <c r="M2447" s="207"/>
      <c r="N2447" s="43"/>
      <c r="O2447" s="43"/>
      <c r="P2447" s="43"/>
      <c r="Q2447" s="43"/>
      <c r="R2447" s="43"/>
      <c r="S2447" s="43"/>
      <c r="T2447" s="79"/>
      <c r="AT2447" s="25" t="s">
        <v>175</v>
      </c>
      <c r="AU2447" s="25" t="s">
        <v>84</v>
      </c>
    </row>
    <row r="2448" spans="2:65" s="1" customFormat="1" ht="38.25" customHeight="1">
      <c r="B2448" s="42"/>
      <c r="C2448" s="193" t="s">
        <v>2844</v>
      </c>
      <c r="D2448" s="193" t="s">
        <v>168</v>
      </c>
      <c r="E2448" s="194" t="s">
        <v>1219</v>
      </c>
      <c r="F2448" s="195" t="s">
        <v>1220</v>
      </c>
      <c r="G2448" s="196" t="s">
        <v>184</v>
      </c>
      <c r="H2448" s="197">
        <v>10</v>
      </c>
      <c r="I2448" s="198"/>
      <c r="J2448" s="199">
        <f>ROUND(I2448*H2448,2)</f>
        <v>0</v>
      </c>
      <c r="K2448" s="195" t="s">
        <v>21</v>
      </c>
      <c r="L2448" s="62"/>
      <c r="M2448" s="200" t="s">
        <v>21</v>
      </c>
      <c r="N2448" s="201" t="s">
        <v>48</v>
      </c>
      <c r="O2448" s="43"/>
      <c r="P2448" s="202">
        <f>O2448*H2448</f>
        <v>0</v>
      </c>
      <c r="Q2448" s="202">
        <v>0</v>
      </c>
      <c r="R2448" s="202">
        <f>Q2448*H2448</f>
        <v>0</v>
      </c>
      <c r="S2448" s="202">
        <v>0</v>
      </c>
      <c r="T2448" s="203">
        <f>S2448*H2448</f>
        <v>0</v>
      </c>
      <c r="AR2448" s="25" t="s">
        <v>173</v>
      </c>
      <c r="AT2448" s="25" t="s">
        <v>168</v>
      </c>
      <c r="AU2448" s="25" t="s">
        <v>84</v>
      </c>
      <c r="AY2448" s="25" t="s">
        <v>163</v>
      </c>
      <c r="BE2448" s="204">
        <f>IF(N2448="základní",J2448,0)</f>
        <v>0</v>
      </c>
      <c r="BF2448" s="204">
        <f>IF(N2448="snížená",J2448,0)</f>
        <v>0</v>
      </c>
      <c r="BG2448" s="204">
        <f>IF(N2448="zákl. přenesená",J2448,0)</f>
        <v>0</v>
      </c>
      <c r="BH2448" s="204">
        <f>IF(N2448="sníž. přenesená",J2448,0)</f>
        <v>0</v>
      </c>
      <c r="BI2448" s="204">
        <f>IF(N2448="nulová",J2448,0)</f>
        <v>0</v>
      </c>
      <c r="BJ2448" s="25" t="s">
        <v>98</v>
      </c>
      <c r="BK2448" s="204">
        <f>ROUND(I2448*H2448,2)</f>
        <v>0</v>
      </c>
      <c r="BL2448" s="25" t="s">
        <v>173</v>
      </c>
      <c r="BM2448" s="25" t="s">
        <v>2845</v>
      </c>
    </row>
    <row r="2449" spans="2:65" s="1" customFormat="1" ht="27">
      <c r="B2449" s="42"/>
      <c r="C2449" s="64"/>
      <c r="D2449" s="205" t="s">
        <v>175</v>
      </c>
      <c r="E2449" s="64"/>
      <c r="F2449" s="206" t="s">
        <v>1220</v>
      </c>
      <c r="G2449" s="64"/>
      <c r="H2449" s="64"/>
      <c r="I2449" s="164"/>
      <c r="J2449" s="64"/>
      <c r="K2449" s="64"/>
      <c r="L2449" s="62"/>
      <c r="M2449" s="207"/>
      <c r="N2449" s="43"/>
      <c r="O2449" s="43"/>
      <c r="P2449" s="43"/>
      <c r="Q2449" s="43"/>
      <c r="R2449" s="43"/>
      <c r="S2449" s="43"/>
      <c r="T2449" s="79"/>
      <c r="AT2449" s="25" t="s">
        <v>175</v>
      </c>
      <c r="AU2449" s="25" t="s">
        <v>84</v>
      </c>
    </row>
    <row r="2450" spans="2:65" s="1" customFormat="1" ht="25.5" customHeight="1">
      <c r="B2450" s="42"/>
      <c r="C2450" s="193" t="s">
        <v>2010</v>
      </c>
      <c r="D2450" s="193" t="s">
        <v>168</v>
      </c>
      <c r="E2450" s="194" t="s">
        <v>1221</v>
      </c>
      <c r="F2450" s="195" t="s">
        <v>1222</v>
      </c>
      <c r="G2450" s="196" t="s">
        <v>184</v>
      </c>
      <c r="H2450" s="197">
        <v>3</v>
      </c>
      <c r="I2450" s="198"/>
      <c r="J2450" s="199">
        <f>ROUND(I2450*H2450,2)</f>
        <v>0</v>
      </c>
      <c r="K2450" s="195" t="s">
        <v>21</v>
      </c>
      <c r="L2450" s="62"/>
      <c r="M2450" s="200" t="s">
        <v>21</v>
      </c>
      <c r="N2450" s="201" t="s">
        <v>48</v>
      </c>
      <c r="O2450" s="43"/>
      <c r="P2450" s="202">
        <f>O2450*H2450</f>
        <v>0</v>
      </c>
      <c r="Q2450" s="202">
        <v>0</v>
      </c>
      <c r="R2450" s="202">
        <f>Q2450*H2450</f>
        <v>0</v>
      </c>
      <c r="S2450" s="202">
        <v>0</v>
      </c>
      <c r="T2450" s="203">
        <f>S2450*H2450</f>
        <v>0</v>
      </c>
      <c r="AR2450" s="25" t="s">
        <v>173</v>
      </c>
      <c r="AT2450" s="25" t="s">
        <v>168</v>
      </c>
      <c r="AU2450" s="25" t="s">
        <v>84</v>
      </c>
      <c r="AY2450" s="25" t="s">
        <v>163</v>
      </c>
      <c r="BE2450" s="204">
        <f>IF(N2450="základní",J2450,0)</f>
        <v>0</v>
      </c>
      <c r="BF2450" s="204">
        <f>IF(N2450="snížená",J2450,0)</f>
        <v>0</v>
      </c>
      <c r="BG2450" s="204">
        <f>IF(N2450="zákl. přenesená",J2450,0)</f>
        <v>0</v>
      </c>
      <c r="BH2450" s="204">
        <f>IF(N2450="sníž. přenesená",J2450,0)</f>
        <v>0</v>
      </c>
      <c r="BI2450" s="204">
        <f>IF(N2450="nulová",J2450,0)</f>
        <v>0</v>
      </c>
      <c r="BJ2450" s="25" t="s">
        <v>98</v>
      </c>
      <c r="BK2450" s="204">
        <f>ROUND(I2450*H2450,2)</f>
        <v>0</v>
      </c>
      <c r="BL2450" s="25" t="s">
        <v>173</v>
      </c>
      <c r="BM2450" s="25" t="s">
        <v>2846</v>
      </c>
    </row>
    <row r="2451" spans="2:65" s="1" customFormat="1" ht="27">
      <c r="B2451" s="42"/>
      <c r="C2451" s="64"/>
      <c r="D2451" s="205" t="s">
        <v>175</v>
      </c>
      <c r="E2451" s="64"/>
      <c r="F2451" s="206" t="s">
        <v>1222</v>
      </c>
      <c r="G2451" s="64"/>
      <c r="H2451" s="64"/>
      <c r="I2451" s="164"/>
      <c r="J2451" s="64"/>
      <c r="K2451" s="64"/>
      <c r="L2451" s="62"/>
      <c r="M2451" s="207"/>
      <c r="N2451" s="43"/>
      <c r="O2451" s="43"/>
      <c r="P2451" s="43"/>
      <c r="Q2451" s="43"/>
      <c r="R2451" s="43"/>
      <c r="S2451" s="43"/>
      <c r="T2451" s="79"/>
      <c r="AT2451" s="25" t="s">
        <v>175</v>
      </c>
      <c r="AU2451" s="25" t="s">
        <v>84</v>
      </c>
    </row>
    <row r="2452" spans="2:65" s="1" customFormat="1" ht="38.25" customHeight="1">
      <c r="B2452" s="42"/>
      <c r="C2452" s="193" t="s">
        <v>2847</v>
      </c>
      <c r="D2452" s="193" t="s">
        <v>168</v>
      </c>
      <c r="E2452" s="194" t="s">
        <v>1223</v>
      </c>
      <c r="F2452" s="195" t="s">
        <v>1224</v>
      </c>
      <c r="G2452" s="196" t="s">
        <v>184</v>
      </c>
      <c r="H2452" s="197">
        <v>10</v>
      </c>
      <c r="I2452" s="198"/>
      <c r="J2452" s="199">
        <f>ROUND(I2452*H2452,2)</f>
        <v>0</v>
      </c>
      <c r="K2452" s="195" t="s">
        <v>21</v>
      </c>
      <c r="L2452" s="62"/>
      <c r="M2452" s="200" t="s">
        <v>21</v>
      </c>
      <c r="N2452" s="201" t="s">
        <v>48</v>
      </c>
      <c r="O2452" s="43"/>
      <c r="P2452" s="202">
        <f>O2452*H2452</f>
        <v>0</v>
      </c>
      <c r="Q2452" s="202">
        <v>0</v>
      </c>
      <c r="R2452" s="202">
        <f>Q2452*H2452</f>
        <v>0</v>
      </c>
      <c r="S2452" s="202">
        <v>0</v>
      </c>
      <c r="T2452" s="203">
        <f>S2452*H2452</f>
        <v>0</v>
      </c>
      <c r="AR2452" s="25" t="s">
        <v>173</v>
      </c>
      <c r="AT2452" s="25" t="s">
        <v>168</v>
      </c>
      <c r="AU2452" s="25" t="s">
        <v>84</v>
      </c>
      <c r="AY2452" s="25" t="s">
        <v>163</v>
      </c>
      <c r="BE2452" s="204">
        <f>IF(N2452="základní",J2452,0)</f>
        <v>0</v>
      </c>
      <c r="BF2452" s="204">
        <f>IF(N2452="snížená",J2452,0)</f>
        <v>0</v>
      </c>
      <c r="BG2452" s="204">
        <f>IF(N2452="zákl. přenesená",J2452,0)</f>
        <v>0</v>
      </c>
      <c r="BH2452" s="204">
        <f>IF(N2452="sníž. přenesená",J2452,0)</f>
        <v>0</v>
      </c>
      <c r="BI2452" s="204">
        <f>IF(N2452="nulová",J2452,0)</f>
        <v>0</v>
      </c>
      <c r="BJ2452" s="25" t="s">
        <v>98</v>
      </c>
      <c r="BK2452" s="204">
        <f>ROUND(I2452*H2452,2)</f>
        <v>0</v>
      </c>
      <c r="BL2452" s="25" t="s">
        <v>173</v>
      </c>
      <c r="BM2452" s="25" t="s">
        <v>2848</v>
      </c>
    </row>
    <row r="2453" spans="2:65" s="1" customFormat="1" ht="27">
      <c r="B2453" s="42"/>
      <c r="C2453" s="64"/>
      <c r="D2453" s="205" t="s">
        <v>175</v>
      </c>
      <c r="E2453" s="64"/>
      <c r="F2453" s="206" t="s">
        <v>1224</v>
      </c>
      <c r="G2453" s="64"/>
      <c r="H2453" s="64"/>
      <c r="I2453" s="164"/>
      <c r="J2453" s="64"/>
      <c r="K2453" s="64"/>
      <c r="L2453" s="62"/>
      <c r="M2453" s="207"/>
      <c r="N2453" s="43"/>
      <c r="O2453" s="43"/>
      <c r="P2453" s="43"/>
      <c r="Q2453" s="43"/>
      <c r="R2453" s="43"/>
      <c r="S2453" s="43"/>
      <c r="T2453" s="79"/>
      <c r="AT2453" s="25" t="s">
        <v>175</v>
      </c>
      <c r="AU2453" s="25" t="s">
        <v>84</v>
      </c>
    </row>
    <row r="2454" spans="2:65" s="1" customFormat="1" ht="38.25" customHeight="1">
      <c r="B2454" s="42"/>
      <c r="C2454" s="193" t="s">
        <v>2012</v>
      </c>
      <c r="D2454" s="193" t="s">
        <v>168</v>
      </c>
      <c r="E2454" s="194" t="s">
        <v>1225</v>
      </c>
      <c r="F2454" s="195" t="s">
        <v>1226</v>
      </c>
      <c r="G2454" s="196" t="s">
        <v>184</v>
      </c>
      <c r="H2454" s="197">
        <v>3</v>
      </c>
      <c r="I2454" s="198"/>
      <c r="J2454" s="199">
        <f>ROUND(I2454*H2454,2)</f>
        <v>0</v>
      </c>
      <c r="K2454" s="195" t="s">
        <v>21</v>
      </c>
      <c r="L2454" s="62"/>
      <c r="M2454" s="200" t="s">
        <v>21</v>
      </c>
      <c r="N2454" s="201" t="s">
        <v>48</v>
      </c>
      <c r="O2454" s="43"/>
      <c r="P2454" s="202">
        <f>O2454*H2454</f>
        <v>0</v>
      </c>
      <c r="Q2454" s="202">
        <v>0</v>
      </c>
      <c r="R2454" s="202">
        <f>Q2454*H2454</f>
        <v>0</v>
      </c>
      <c r="S2454" s="202">
        <v>0</v>
      </c>
      <c r="T2454" s="203">
        <f>S2454*H2454</f>
        <v>0</v>
      </c>
      <c r="AR2454" s="25" t="s">
        <v>173</v>
      </c>
      <c r="AT2454" s="25" t="s">
        <v>168</v>
      </c>
      <c r="AU2454" s="25" t="s">
        <v>84</v>
      </c>
      <c r="AY2454" s="25" t="s">
        <v>163</v>
      </c>
      <c r="BE2454" s="204">
        <f>IF(N2454="základní",J2454,0)</f>
        <v>0</v>
      </c>
      <c r="BF2454" s="204">
        <f>IF(N2454="snížená",J2454,0)</f>
        <v>0</v>
      </c>
      <c r="BG2454" s="204">
        <f>IF(N2454="zákl. přenesená",J2454,0)</f>
        <v>0</v>
      </c>
      <c r="BH2454" s="204">
        <f>IF(N2454="sníž. přenesená",J2454,0)</f>
        <v>0</v>
      </c>
      <c r="BI2454" s="204">
        <f>IF(N2454="nulová",J2454,0)</f>
        <v>0</v>
      </c>
      <c r="BJ2454" s="25" t="s">
        <v>98</v>
      </c>
      <c r="BK2454" s="204">
        <f>ROUND(I2454*H2454,2)</f>
        <v>0</v>
      </c>
      <c r="BL2454" s="25" t="s">
        <v>173</v>
      </c>
      <c r="BM2454" s="25" t="s">
        <v>2849</v>
      </c>
    </row>
    <row r="2455" spans="2:65" s="1" customFormat="1" ht="27">
      <c r="B2455" s="42"/>
      <c r="C2455" s="64"/>
      <c r="D2455" s="205" t="s">
        <v>175</v>
      </c>
      <c r="E2455" s="64"/>
      <c r="F2455" s="206" t="s">
        <v>1226</v>
      </c>
      <c r="G2455" s="64"/>
      <c r="H2455" s="64"/>
      <c r="I2455" s="164"/>
      <c r="J2455" s="64"/>
      <c r="K2455" s="64"/>
      <c r="L2455" s="62"/>
      <c r="M2455" s="207"/>
      <c r="N2455" s="43"/>
      <c r="O2455" s="43"/>
      <c r="P2455" s="43"/>
      <c r="Q2455" s="43"/>
      <c r="R2455" s="43"/>
      <c r="S2455" s="43"/>
      <c r="T2455" s="79"/>
      <c r="AT2455" s="25" t="s">
        <v>175</v>
      </c>
      <c r="AU2455" s="25" t="s">
        <v>84</v>
      </c>
    </row>
    <row r="2456" spans="2:65" s="1" customFormat="1" ht="38.25" customHeight="1">
      <c r="B2456" s="42"/>
      <c r="C2456" s="193" t="s">
        <v>2850</v>
      </c>
      <c r="D2456" s="193" t="s">
        <v>168</v>
      </c>
      <c r="E2456" s="194" t="s">
        <v>1227</v>
      </c>
      <c r="F2456" s="195" t="s">
        <v>1228</v>
      </c>
      <c r="G2456" s="196" t="s">
        <v>184</v>
      </c>
      <c r="H2456" s="197">
        <v>1</v>
      </c>
      <c r="I2456" s="198"/>
      <c r="J2456" s="199">
        <f>ROUND(I2456*H2456,2)</f>
        <v>0</v>
      </c>
      <c r="K2456" s="195" t="s">
        <v>21</v>
      </c>
      <c r="L2456" s="62"/>
      <c r="M2456" s="200" t="s">
        <v>21</v>
      </c>
      <c r="N2456" s="201" t="s">
        <v>48</v>
      </c>
      <c r="O2456" s="43"/>
      <c r="P2456" s="202">
        <f>O2456*H2456</f>
        <v>0</v>
      </c>
      <c r="Q2456" s="202">
        <v>0</v>
      </c>
      <c r="R2456" s="202">
        <f>Q2456*H2456</f>
        <v>0</v>
      </c>
      <c r="S2456" s="202">
        <v>0</v>
      </c>
      <c r="T2456" s="203">
        <f>S2456*H2456</f>
        <v>0</v>
      </c>
      <c r="AR2456" s="25" t="s">
        <v>173</v>
      </c>
      <c r="AT2456" s="25" t="s">
        <v>168</v>
      </c>
      <c r="AU2456" s="25" t="s">
        <v>84</v>
      </c>
      <c r="AY2456" s="25" t="s">
        <v>163</v>
      </c>
      <c r="BE2456" s="204">
        <f>IF(N2456="základní",J2456,0)</f>
        <v>0</v>
      </c>
      <c r="BF2456" s="204">
        <f>IF(N2456="snížená",J2456,0)</f>
        <v>0</v>
      </c>
      <c r="BG2456" s="204">
        <f>IF(N2456="zákl. přenesená",J2456,0)</f>
        <v>0</v>
      </c>
      <c r="BH2456" s="204">
        <f>IF(N2456="sníž. přenesená",J2456,0)</f>
        <v>0</v>
      </c>
      <c r="BI2456" s="204">
        <f>IF(N2456="nulová",J2456,0)</f>
        <v>0</v>
      </c>
      <c r="BJ2456" s="25" t="s">
        <v>98</v>
      </c>
      <c r="BK2456" s="204">
        <f>ROUND(I2456*H2456,2)</f>
        <v>0</v>
      </c>
      <c r="BL2456" s="25" t="s">
        <v>173</v>
      </c>
      <c r="BM2456" s="25" t="s">
        <v>2851</v>
      </c>
    </row>
    <row r="2457" spans="2:65" s="1" customFormat="1" ht="27">
      <c r="B2457" s="42"/>
      <c r="C2457" s="64"/>
      <c r="D2457" s="205" t="s">
        <v>175</v>
      </c>
      <c r="E2457" s="64"/>
      <c r="F2457" s="206" t="s">
        <v>1228</v>
      </c>
      <c r="G2457" s="64"/>
      <c r="H2457" s="64"/>
      <c r="I2457" s="164"/>
      <c r="J2457" s="64"/>
      <c r="K2457" s="64"/>
      <c r="L2457" s="62"/>
      <c r="M2457" s="207"/>
      <c r="N2457" s="43"/>
      <c r="O2457" s="43"/>
      <c r="P2457" s="43"/>
      <c r="Q2457" s="43"/>
      <c r="R2457" s="43"/>
      <c r="S2457" s="43"/>
      <c r="T2457" s="79"/>
      <c r="AT2457" s="25" t="s">
        <v>175</v>
      </c>
      <c r="AU2457" s="25" t="s">
        <v>84</v>
      </c>
    </row>
    <row r="2458" spans="2:65" s="1" customFormat="1" ht="38.25" customHeight="1">
      <c r="B2458" s="42"/>
      <c r="C2458" s="193" t="s">
        <v>2013</v>
      </c>
      <c r="D2458" s="193" t="s">
        <v>168</v>
      </c>
      <c r="E2458" s="194" t="s">
        <v>1229</v>
      </c>
      <c r="F2458" s="195" t="s">
        <v>1230</v>
      </c>
      <c r="G2458" s="196" t="s">
        <v>288</v>
      </c>
      <c r="H2458" s="197">
        <v>15</v>
      </c>
      <c r="I2458" s="198"/>
      <c r="J2458" s="199">
        <f>ROUND(I2458*H2458,2)</f>
        <v>0</v>
      </c>
      <c r="K2458" s="195" t="s">
        <v>21</v>
      </c>
      <c r="L2458" s="62"/>
      <c r="M2458" s="200" t="s">
        <v>21</v>
      </c>
      <c r="N2458" s="201" t="s">
        <v>48</v>
      </c>
      <c r="O2458" s="43"/>
      <c r="P2458" s="202">
        <f>O2458*H2458</f>
        <v>0</v>
      </c>
      <c r="Q2458" s="202">
        <v>0</v>
      </c>
      <c r="R2458" s="202">
        <f>Q2458*H2458</f>
        <v>0</v>
      </c>
      <c r="S2458" s="202">
        <v>0</v>
      </c>
      <c r="T2458" s="203">
        <f>S2458*H2458</f>
        <v>0</v>
      </c>
      <c r="AR2458" s="25" t="s">
        <v>173</v>
      </c>
      <c r="AT2458" s="25" t="s">
        <v>168</v>
      </c>
      <c r="AU2458" s="25" t="s">
        <v>84</v>
      </c>
      <c r="AY2458" s="25" t="s">
        <v>163</v>
      </c>
      <c r="BE2458" s="204">
        <f>IF(N2458="základní",J2458,0)</f>
        <v>0</v>
      </c>
      <c r="BF2458" s="204">
        <f>IF(N2458="snížená",J2458,0)</f>
        <v>0</v>
      </c>
      <c r="BG2458" s="204">
        <f>IF(N2458="zákl. přenesená",J2458,0)</f>
        <v>0</v>
      </c>
      <c r="BH2458" s="204">
        <f>IF(N2458="sníž. přenesená",J2458,0)</f>
        <v>0</v>
      </c>
      <c r="BI2458" s="204">
        <f>IF(N2458="nulová",J2458,0)</f>
        <v>0</v>
      </c>
      <c r="BJ2458" s="25" t="s">
        <v>98</v>
      </c>
      <c r="BK2458" s="204">
        <f>ROUND(I2458*H2458,2)</f>
        <v>0</v>
      </c>
      <c r="BL2458" s="25" t="s">
        <v>173</v>
      </c>
      <c r="BM2458" s="25" t="s">
        <v>2852</v>
      </c>
    </row>
    <row r="2459" spans="2:65" s="1" customFormat="1" ht="27">
      <c r="B2459" s="42"/>
      <c r="C2459" s="64"/>
      <c r="D2459" s="205" t="s">
        <v>175</v>
      </c>
      <c r="E2459" s="64"/>
      <c r="F2459" s="206" t="s">
        <v>1230</v>
      </c>
      <c r="G2459" s="64"/>
      <c r="H2459" s="64"/>
      <c r="I2459" s="164"/>
      <c r="J2459" s="64"/>
      <c r="K2459" s="64"/>
      <c r="L2459" s="62"/>
      <c r="M2459" s="207"/>
      <c r="N2459" s="43"/>
      <c r="O2459" s="43"/>
      <c r="P2459" s="43"/>
      <c r="Q2459" s="43"/>
      <c r="R2459" s="43"/>
      <c r="S2459" s="43"/>
      <c r="T2459" s="79"/>
      <c r="AT2459" s="25" t="s">
        <v>175</v>
      </c>
      <c r="AU2459" s="25" t="s">
        <v>84</v>
      </c>
    </row>
    <row r="2460" spans="2:65" s="1" customFormat="1" ht="16.5" customHeight="1">
      <c r="B2460" s="42"/>
      <c r="C2460" s="193" t="s">
        <v>2853</v>
      </c>
      <c r="D2460" s="193" t="s">
        <v>168</v>
      </c>
      <c r="E2460" s="194" t="s">
        <v>1231</v>
      </c>
      <c r="F2460" s="195" t="s">
        <v>1232</v>
      </c>
      <c r="G2460" s="196" t="s">
        <v>1233</v>
      </c>
      <c r="H2460" s="197">
        <v>24</v>
      </c>
      <c r="I2460" s="198"/>
      <c r="J2460" s="199">
        <f>ROUND(I2460*H2460,2)</f>
        <v>0</v>
      </c>
      <c r="K2460" s="195" t="s">
        <v>21</v>
      </c>
      <c r="L2460" s="62"/>
      <c r="M2460" s="200" t="s">
        <v>21</v>
      </c>
      <c r="N2460" s="201" t="s">
        <v>48</v>
      </c>
      <c r="O2460" s="43"/>
      <c r="P2460" s="202">
        <f>O2460*H2460</f>
        <v>0</v>
      </c>
      <c r="Q2460" s="202">
        <v>0</v>
      </c>
      <c r="R2460" s="202">
        <f>Q2460*H2460</f>
        <v>0</v>
      </c>
      <c r="S2460" s="202">
        <v>0</v>
      </c>
      <c r="T2460" s="203">
        <f>S2460*H2460</f>
        <v>0</v>
      </c>
      <c r="AR2460" s="25" t="s">
        <v>173</v>
      </c>
      <c r="AT2460" s="25" t="s">
        <v>168</v>
      </c>
      <c r="AU2460" s="25" t="s">
        <v>84</v>
      </c>
      <c r="AY2460" s="25" t="s">
        <v>163</v>
      </c>
      <c r="BE2460" s="204">
        <f>IF(N2460="základní",J2460,0)</f>
        <v>0</v>
      </c>
      <c r="BF2460" s="204">
        <f>IF(N2460="snížená",J2460,0)</f>
        <v>0</v>
      </c>
      <c r="BG2460" s="204">
        <f>IF(N2460="zákl. přenesená",J2460,0)</f>
        <v>0</v>
      </c>
      <c r="BH2460" s="204">
        <f>IF(N2460="sníž. přenesená",J2460,0)</f>
        <v>0</v>
      </c>
      <c r="BI2460" s="204">
        <f>IF(N2460="nulová",J2460,0)</f>
        <v>0</v>
      </c>
      <c r="BJ2460" s="25" t="s">
        <v>98</v>
      </c>
      <c r="BK2460" s="204">
        <f>ROUND(I2460*H2460,2)</f>
        <v>0</v>
      </c>
      <c r="BL2460" s="25" t="s">
        <v>173</v>
      </c>
      <c r="BM2460" s="25" t="s">
        <v>2854</v>
      </c>
    </row>
    <row r="2461" spans="2:65" s="1" customFormat="1" ht="13.5">
      <c r="B2461" s="42"/>
      <c r="C2461" s="64"/>
      <c r="D2461" s="205" t="s">
        <v>175</v>
      </c>
      <c r="E2461" s="64"/>
      <c r="F2461" s="206" t="s">
        <v>1232</v>
      </c>
      <c r="G2461" s="64"/>
      <c r="H2461" s="64"/>
      <c r="I2461" s="164"/>
      <c r="J2461" s="64"/>
      <c r="K2461" s="64"/>
      <c r="L2461" s="62"/>
      <c r="M2461" s="207"/>
      <c r="N2461" s="43"/>
      <c r="O2461" s="43"/>
      <c r="P2461" s="43"/>
      <c r="Q2461" s="43"/>
      <c r="R2461" s="43"/>
      <c r="S2461" s="43"/>
      <c r="T2461" s="79"/>
      <c r="AT2461" s="25" t="s">
        <v>175</v>
      </c>
      <c r="AU2461" s="25" t="s">
        <v>84</v>
      </c>
    </row>
    <row r="2462" spans="2:65" s="1" customFormat="1" ht="38.25" customHeight="1">
      <c r="B2462" s="42"/>
      <c r="C2462" s="193" t="s">
        <v>2015</v>
      </c>
      <c r="D2462" s="193" t="s">
        <v>168</v>
      </c>
      <c r="E2462" s="194" t="s">
        <v>1234</v>
      </c>
      <c r="F2462" s="195" t="s">
        <v>1235</v>
      </c>
      <c r="G2462" s="196" t="s">
        <v>288</v>
      </c>
      <c r="H2462" s="197">
        <v>7</v>
      </c>
      <c r="I2462" s="198"/>
      <c r="J2462" s="199">
        <f>ROUND(I2462*H2462,2)</f>
        <v>0</v>
      </c>
      <c r="K2462" s="195" t="s">
        <v>21</v>
      </c>
      <c r="L2462" s="62"/>
      <c r="M2462" s="200" t="s">
        <v>21</v>
      </c>
      <c r="N2462" s="201" t="s">
        <v>48</v>
      </c>
      <c r="O2462" s="43"/>
      <c r="P2462" s="202">
        <f>O2462*H2462</f>
        <v>0</v>
      </c>
      <c r="Q2462" s="202">
        <v>0</v>
      </c>
      <c r="R2462" s="202">
        <f>Q2462*H2462</f>
        <v>0</v>
      </c>
      <c r="S2462" s="202">
        <v>0</v>
      </c>
      <c r="T2462" s="203">
        <f>S2462*H2462</f>
        <v>0</v>
      </c>
      <c r="AR2462" s="25" t="s">
        <v>173</v>
      </c>
      <c r="AT2462" s="25" t="s">
        <v>168</v>
      </c>
      <c r="AU2462" s="25" t="s">
        <v>84</v>
      </c>
      <c r="AY2462" s="25" t="s">
        <v>163</v>
      </c>
      <c r="BE2462" s="204">
        <f>IF(N2462="základní",J2462,0)</f>
        <v>0</v>
      </c>
      <c r="BF2462" s="204">
        <f>IF(N2462="snížená",J2462,0)</f>
        <v>0</v>
      </c>
      <c r="BG2462" s="204">
        <f>IF(N2462="zákl. přenesená",J2462,0)</f>
        <v>0</v>
      </c>
      <c r="BH2462" s="204">
        <f>IF(N2462="sníž. přenesená",J2462,0)</f>
        <v>0</v>
      </c>
      <c r="BI2462" s="204">
        <f>IF(N2462="nulová",J2462,0)</f>
        <v>0</v>
      </c>
      <c r="BJ2462" s="25" t="s">
        <v>98</v>
      </c>
      <c r="BK2462" s="204">
        <f>ROUND(I2462*H2462,2)</f>
        <v>0</v>
      </c>
      <c r="BL2462" s="25" t="s">
        <v>173</v>
      </c>
      <c r="BM2462" s="25" t="s">
        <v>2855</v>
      </c>
    </row>
    <row r="2463" spans="2:65" s="1" customFormat="1" ht="27">
      <c r="B2463" s="42"/>
      <c r="C2463" s="64"/>
      <c r="D2463" s="205" t="s">
        <v>175</v>
      </c>
      <c r="E2463" s="64"/>
      <c r="F2463" s="206" t="s">
        <v>1235</v>
      </c>
      <c r="G2463" s="64"/>
      <c r="H2463" s="64"/>
      <c r="I2463" s="164"/>
      <c r="J2463" s="64"/>
      <c r="K2463" s="64"/>
      <c r="L2463" s="62"/>
      <c r="M2463" s="207"/>
      <c r="N2463" s="43"/>
      <c r="O2463" s="43"/>
      <c r="P2463" s="43"/>
      <c r="Q2463" s="43"/>
      <c r="R2463" s="43"/>
      <c r="S2463" s="43"/>
      <c r="T2463" s="79"/>
      <c r="AT2463" s="25" t="s">
        <v>175</v>
      </c>
      <c r="AU2463" s="25" t="s">
        <v>84</v>
      </c>
    </row>
    <row r="2464" spans="2:65" s="1" customFormat="1" ht="38.25" customHeight="1">
      <c r="B2464" s="42"/>
      <c r="C2464" s="193" t="s">
        <v>2856</v>
      </c>
      <c r="D2464" s="193" t="s">
        <v>168</v>
      </c>
      <c r="E2464" s="194" t="s">
        <v>1236</v>
      </c>
      <c r="F2464" s="195" t="s">
        <v>1237</v>
      </c>
      <c r="G2464" s="196" t="s">
        <v>288</v>
      </c>
      <c r="H2464" s="197">
        <v>3</v>
      </c>
      <c r="I2464" s="198"/>
      <c r="J2464" s="199">
        <f>ROUND(I2464*H2464,2)</f>
        <v>0</v>
      </c>
      <c r="K2464" s="195" t="s">
        <v>21</v>
      </c>
      <c r="L2464" s="62"/>
      <c r="M2464" s="200" t="s">
        <v>21</v>
      </c>
      <c r="N2464" s="201" t="s">
        <v>48</v>
      </c>
      <c r="O2464" s="43"/>
      <c r="P2464" s="202">
        <f>O2464*H2464</f>
        <v>0</v>
      </c>
      <c r="Q2464" s="202">
        <v>0</v>
      </c>
      <c r="R2464" s="202">
        <f>Q2464*H2464</f>
        <v>0</v>
      </c>
      <c r="S2464" s="202">
        <v>0</v>
      </c>
      <c r="T2464" s="203">
        <f>S2464*H2464</f>
        <v>0</v>
      </c>
      <c r="AR2464" s="25" t="s">
        <v>173</v>
      </c>
      <c r="AT2464" s="25" t="s">
        <v>168</v>
      </c>
      <c r="AU2464" s="25" t="s">
        <v>84</v>
      </c>
      <c r="AY2464" s="25" t="s">
        <v>163</v>
      </c>
      <c r="BE2464" s="204">
        <f>IF(N2464="základní",J2464,0)</f>
        <v>0</v>
      </c>
      <c r="BF2464" s="204">
        <f>IF(N2464="snížená",J2464,0)</f>
        <v>0</v>
      </c>
      <c r="BG2464" s="204">
        <f>IF(N2464="zákl. přenesená",J2464,0)</f>
        <v>0</v>
      </c>
      <c r="BH2464" s="204">
        <f>IF(N2464="sníž. přenesená",J2464,0)</f>
        <v>0</v>
      </c>
      <c r="BI2464" s="204">
        <f>IF(N2464="nulová",J2464,0)</f>
        <v>0</v>
      </c>
      <c r="BJ2464" s="25" t="s">
        <v>98</v>
      </c>
      <c r="BK2464" s="204">
        <f>ROUND(I2464*H2464,2)</f>
        <v>0</v>
      </c>
      <c r="BL2464" s="25" t="s">
        <v>173</v>
      </c>
      <c r="BM2464" s="25" t="s">
        <v>2857</v>
      </c>
    </row>
    <row r="2465" spans="2:65" s="1" customFormat="1" ht="27">
      <c r="B2465" s="42"/>
      <c r="C2465" s="64"/>
      <c r="D2465" s="205" t="s">
        <v>175</v>
      </c>
      <c r="E2465" s="64"/>
      <c r="F2465" s="206" t="s">
        <v>1237</v>
      </c>
      <c r="G2465" s="64"/>
      <c r="H2465" s="64"/>
      <c r="I2465" s="164"/>
      <c r="J2465" s="64"/>
      <c r="K2465" s="64"/>
      <c r="L2465" s="62"/>
      <c r="M2465" s="207"/>
      <c r="N2465" s="43"/>
      <c r="O2465" s="43"/>
      <c r="P2465" s="43"/>
      <c r="Q2465" s="43"/>
      <c r="R2465" s="43"/>
      <c r="S2465" s="43"/>
      <c r="T2465" s="79"/>
      <c r="AT2465" s="25" t="s">
        <v>175</v>
      </c>
      <c r="AU2465" s="25" t="s">
        <v>84</v>
      </c>
    </row>
    <row r="2466" spans="2:65" s="1" customFormat="1" ht="25.5" customHeight="1">
      <c r="B2466" s="42"/>
      <c r="C2466" s="193" t="s">
        <v>2016</v>
      </c>
      <c r="D2466" s="193" t="s">
        <v>168</v>
      </c>
      <c r="E2466" s="194" t="s">
        <v>1238</v>
      </c>
      <c r="F2466" s="195" t="s">
        <v>1239</v>
      </c>
      <c r="G2466" s="196" t="s">
        <v>288</v>
      </c>
      <c r="H2466" s="197">
        <v>26</v>
      </c>
      <c r="I2466" s="198"/>
      <c r="J2466" s="199">
        <f>ROUND(I2466*H2466,2)</f>
        <v>0</v>
      </c>
      <c r="K2466" s="195" t="s">
        <v>21</v>
      </c>
      <c r="L2466" s="62"/>
      <c r="M2466" s="200" t="s">
        <v>21</v>
      </c>
      <c r="N2466" s="201" t="s">
        <v>48</v>
      </c>
      <c r="O2466" s="43"/>
      <c r="P2466" s="202">
        <f>O2466*H2466</f>
        <v>0</v>
      </c>
      <c r="Q2466" s="202">
        <v>0</v>
      </c>
      <c r="R2466" s="202">
        <f>Q2466*H2466</f>
        <v>0</v>
      </c>
      <c r="S2466" s="202">
        <v>0</v>
      </c>
      <c r="T2466" s="203">
        <f>S2466*H2466</f>
        <v>0</v>
      </c>
      <c r="AR2466" s="25" t="s">
        <v>173</v>
      </c>
      <c r="AT2466" s="25" t="s">
        <v>168</v>
      </c>
      <c r="AU2466" s="25" t="s">
        <v>84</v>
      </c>
      <c r="AY2466" s="25" t="s">
        <v>163</v>
      </c>
      <c r="BE2466" s="204">
        <f>IF(N2466="základní",J2466,0)</f>
        <v>0</v>
      </c>
      <c r="BF2466" s="204">
        <f>IF(N2466="snížená",J2466,0)</f>
        <v>0</v>
      </c>
      <c r="BG2466" s="204">
        <f>IF(N2466="zákl. přenesená",J2466,0)</f>
        <v>0</v>
      </c>
      <c r="BH2466" s="204">
        <f>IF(N2466="sníž. přenesená",J2466,0)</f>
        <v>0</v>
      </c>
      <c r="BI2466" s="204">
        <f>IF(N2466="nulová",J2466,0)</f>
        <v>0</v>
      </c>
      <c r="BJ2466" s="25" t="s">
        <v>98</v>
      </c>
      <c r="BK2466" s="204">
        <f>ROUND(I2466*H2466,2)</f>
        <v>0</v>
      </c>
      <c r="BL2466" s="25" t="s">
        <v>173</v>
      </c>
      <c r="BM2466" s="25" t="s">
        <v>2858</v>
      </c>
    </row>
    <row r="2467" spans="2:65" s="1" customFormat="1" ht="27">
      <c r="B2467" s="42"/>
      <c r="C2467" s="64"/>
      <c r="D2467" s="205" t="s">
        <v>175</v>
      </c>
      <c r="E2467" s="64"/>
      <c r="F2467" s="206" t="s">
        <v>1239</v>
      </c>
      <c r="G2467" s="64"/>
      <c r="H2467" s="64"/>
      <c r="I2467" s="164"/>
      <c r="J2467" s="64"/>
      <c r="K2467" s="64"/>
      <c r="L2467" s="62"/>
      <c r="M2467" s="207"/>
      <c r="N2467" s="43"/>
      <c r="O2467" s="43"/>
      <c r="P2467" s="43"/>
      <c r="Q2467" s="43"/>
      <c r="R2467" s="43"/>
      <c r="S2467" s="43"/>
      <c r="T2467" s="79"/>
      <c r="AT2467" s="25" t="s">
        <v>175</v>
      </c>
      <c r="AU2467" s="25" t="s">
        <v>84</v>
      </c>
    </row>
    <row r="2468" spans="2:65" s="1" customFormat="1" ht="25.5" customHeight="1">
      <c r="B2468" s="42"/>
      <c r="C2468" s="193" t="s">
        <v>2859</v>
      </c>
      <c r="D2468" s="193" t="s">
        <v>168</v>
      </c>
      <c r="E2468" s="194" t="s">
        <v>1240</v>
      </c>
      <c r="F2468" s="195" t="s">
        <v>1241</v>
      </c>
      <c r="G2468" s="196" t="s">
        <v>288</v>
      </c>
      <c r="H2468" s="197">
        <v>18</v>
      </c>
      <c r="I2468" s="198"/>
      <c r="J2468" s="199">
        <f>ROUND(I2468*H2468,2)</f>
        <v>0</v>
      </c>
      <c r="K2468" s="195" t="s">
        <v>21</v>
      </c>
      <c r="L2468" s="62"/>
      <c r="M2468" s="200" t="s">
        <v>21</v>
      </c>
      <c r="N2468" s="201" t="s">
        <v>48</v>
      </c>
      <c r="O2468" s="43"/>
      <c r="P2468" s="202">
        <f>O2468*H2468</f>
        <v>0</v>
      </c>
      <c r="Q2468" s="202">
        <v>0</v>
      </c>
      <c r="R2468" s="202">
        <f>Q2468*H2468</f>
        <v>0</v>
      </c>
      <c r="S2468" s="202">
        <v>0</v>
      </c>
      <c r="T2468" s="203">
        <f>S2468*H2468</f>
        <v>0</v>
      </c>
      <c r="AR2468" s="25" t="s">
        <v>173</v>
      </c>
      <c r="AT2468" s="25" t="s">
        <v>168</v>
      </c>
      <c r="AU2468" s="25" t="s">
        <v>84</v>
      </c>
      <c r="AY2468" s="25" t="s">
        <v>163</v>
      </c>
      <c r="BE2468" s="204">
        <f>IF(N2468="základní",J2468,0)</f>
        <v>0</v>
      </c>
      <c r="BF2468" s="204">
        <f>IF(N2468="snížená",J2468,0)</f>
        <v>0</v>
      </c>
      <c r="BG2468" s="204">
        <f>IF(N2468="zákl. přenesená",J2468,0)</f>
        <v>0</v>
      </c>
      <c r="BH2468" s="204">
        <f>IF(N2468="sníž. přenesená",J2468,0)</f>
        <v>0</v>
      </c>
      <c r="BI2468" s="204">
        <f>IF(N2468="nulová",J2468,0)</f>
        <v>0</v>
      </c>
      <c r="BJ2468" s="25" t="s">
        <v>98</v>
      </c>
      <c r="BK2468" s="204">
        <f>ROUND(I2468*H2468,2)</f>
        <v>0</v>
      </c>
      <c r="BL2468" s="25" t="s">
        <v>173</v>
      </c>
      <c r="BM2468" s="25" t="s">
        <v>2860</v>
      </c>
    </row>
    <row r="2469" spans="2:65" s="1" customFormat="1" ht="27">
      <c r="B2469" s="42"/>
      <c r="C2469" s="64"/>
      <c r="D2469" s="205" t="s">
        <v>175</v>
      </c>
      <c r="E2469" s="64"/>
      <c r="F2469" s="206" t="s">
        <v>1241</v>
      </c>
      <c r="G2469" s="64"/>
      <c r="H2469" s="64"/>
      <c r="I2469" s="164"/>
      <c r="J2469" s="64"/>
      <c r="K2469" s="64"/>
      <c r="L2469" s="62"/>
      <c r="M2469" s="207"/>
      <c r="N2469" s="43"/>
      <c r="O2469" s="43"/>
      <c r="P2469" s="43"/>
      <c r="Q2469" s="43"/>
      <c r="R2469" s="43"/>
      <c r="S2469" s="43"/>
      <c r="T2469" s="79"/>
      <c r="AT2469" s="25" t="s">
        <v>175</v>
      </c>
      <c r="AU2469" s="25" t="s">
        <v>84</v>
      </c>
    </row>
    <row r="2470" spans="2:65" s="1" customFormat="1" ht="25.5" customHeight="1">
      <c r="B2470" s="42"/>
      <c r="C2470" s="193" t="s">
        <v>2018</v>
      </c>
      <c r="D2470" s="193" t="s">
        <v>168</v>
      </c>
      <c r="E2470" s="194" t="s">
        <v>1242</v>
      </c>
      <c r="F2470" s="195" t="s">
        <v>1243</v>
      </c>
      <c r="G2470" s="196" t="s">
        <v>288</v>
      </c>
      <c r="H2470" s="197">
        <v>12</v>
      </c>
      <c r="I2470" s="198"/>
      <c r="J2470" s="199">
        <f>ROUND(I2470*H2470,2)</f>
        <v>0</v>
      </c>
      <c r="K2470" s="195" t="s">
        <v>21</v>
      </c>
      <c r="L2470" s="62"/>
      <c r="M2470" s="200" t="s">
        <v>21</v>
      </c>
      <c r="N2470" s="201" t="s">
        <v>48</v>
      </c>
      <c r="O2470" s="43"/>
      <c r="P2470" s="202">
        <f>O2470*H2470</f>
        <v>0</v>
      </c>
      <c r="Q2470" s="202">
        <v>0</v>
      </c>
      <c r="R2470" s="202">
        <f>Q2470*H2470</f>
        <v>0</v>
      </c>
      <c r="S2470" s="202">
        <v>0</v>
      </c>
      <c r="T2470" s="203">
        <f>S2470*H2470</f>
        <v>0</v>
      </c>
      <c r="AR2470" s="25" t="s">
        <v>173</v>
      </c>
      <c r="AT2470" s="25" t="s">
        <v>168</v>
      </c>
      <c r="AU2470" s="25" t="s">
        <v>84</v>
      </c>
      <c r="AY2470" s="25" t="s">
        <v>163</v>
      </c>
      <c r="BE2470" s="204">
        <f>IF(N2470="základní",J2470,0)</f>
        <v>0</v>
      </c>
      <c r="BF2470" s="204">
        <f>IF(N2470="snížená",J2470,0)</f>
        <v>0</v>
      </c>
      <c r="BG2470" s="204">
        <f>IF(N2470="zákl. přenesená",J2470,0)</f>
        <v>0</v>
      </c>
      <c r="BH2470" s="204">
        <f>IF(N2470="sníž. přenesená",J2470,0)</f>
        <v>0</v>
      </c>
      <c r="BI2470" s="204">
        <f>IF(N2470="nulová",J2470,0)</f>
        <v>0</v>
      </c>
      <c r="BJ2470" s="25" t="s">
        <v>98</v>
      </c>
      <c r="BK2470" s="204">
        <f>ROUND(I2470*H2470,2)</f>
        <v>0</v>
      </c>
      <c r="BL2470" s="25" t="s">
        <v>173</v>
      </c>
      <c r="BM2470" s="25" t="s">
        <v>2861</v>
      </c>
    </row>
    <row r="2471" spans="2:65" s="1" customFormat="1" ht="27">
      <c r="B2471" s="42"/>
      <c r="C2471" s="64"/>
      <c r="D2471" s="205" t="s">
        <v>175</v>
      </c>
      <c r="E2471" s="64"/>
      <c r="F2471" s="206" t="s">
        <v>1243</v>
      </c>
      <c r="G2471" s="64"/>
      <c r="H2471" s="64"/>
      <c r="I2471" s="164"/>
      <c r="J2471" s="64"/>
      <c r="K2471" s="64"/>
      <c r="L2471" s="62"/>
      <c r="M2471" s="207"/>
      <c r="N2471" s="43"/>
      <c r="O2471" s="43"/>
      <c r="P2471" s="43"/>
      <c r="Q2471" s="43"/>
      <c r="R2471" s="43"/>
      <c r="S2471" s="43"/>
      <c r="T2471" s="79"/>
      <c r="AT2471" s="25" t="s">
        <v>175</v>
      </c>
      <c r="AU2471" s="25" t="s">
        <v>84</v>
      </c>
    </row>
    <row r="2472" spans="2:65" s="1" customFormat="1" ht="25.5" customHeight="1">
      <c r="B2472" s="42"/>
      <c r="C2472" s="193" t="s">
        <v>2862</v>
      </c>
      <c r="D2472" s="193" t="s">
        <v>168</v>
      </c>
      <c r="E2472" s="194" t="s">
        <v>1244</v>
      </c>
      <c r="F2472" s="195" t="s">
        <v>1245</v>
      </c>
      <c r="G2472" s="196" t="s">
        <v>288</v>
      </c>
      <c r="H2472" s="197">
        <v>168</v>
      </c>
      <c r="I2472" s="198"/>
      <c r="J2472" s="199">
        <f>ROUND(I2472*H2472,2)</f>
        <v>0</v>
      </c>
      <c r="K2472" s="195" t="s">
        <v>21</v>
      </c>
      <c r="L2472" s="62"/>
      <c r="M2472" s="200" t="s">
        <v>21</v>
      </c>
      <c r="N2472" s="201" t="s">
        <v>48</v>
      </c>
      <c r="O2472" s="43"/>
      <c r="P2472" s="202">
        <f>O2472*H2472</f>
        <v>0</v>
      </c>
      <c r="Q2472" s="202">
        <v>0</v>
      </c>
      <c r="R2472" s="202">
        <f>Q2472*H2472</f>
        <v>0</v>
      </c>
      <c r="S2472" s="202">
        <v>0</v>
      </c>
      <c r="T2472" s="203">
        <f>S2472*H2472</f>
        <v>0</v>
      </c>
      <c r="AR2472" s="25" t="s">
        <v>173</v>
      </c>
      <c r="AT2472" s="25" t="s">
        <v>168</v>
      </c>
      <c r="AU2472" s="25" t="s">
        <v>84</v>
      </c>
      <c r="AY2472" s="25" t="s">
        <v>163</v>
      </c>
      <c r="BE2472" s="204">
        <f>IF(N2472="základní",J2472,0)</f>
        <v>0</v>
      </c>
      <c r="BF2472" s="204">
        <f>IF(N2472="snížená",J2472,0)</f>
        <v>0</v>
      </c>
      <c r="BG2472" s="204">
        <f>IF(N2472="zákl. přenesená",J2472,0)</f>
        <v>0</v>
      </c>
      <c r="BH2472" s="204">
        <f>IF(N2472="sníž. přenesená",J2472,0)</f>
        <v>0</v>
      </c>
      <c r="BI2472" s="204">
        <f>IF(N2472="nulová",J2472,0)</f>
        <v>0</v>
      </c>
      <c r="BJ2472" s="25" t="s">
        <v>98</v>
      </c>
      <c r="BK2472" s="204">
        <f>ROUND(I2472*H2472,2)</f>
        <v>0</v>
      </c>
      <c r="BL2472" s="25" t="s">
        <v>173</v>
      </c>
      <c r="BM2472" s="25" t="s">
        <v>2863</v>
      </c>
    </row>
    <row r="2473" spans="2:65" s="1" customFormat="1" ht="27">
      <c r="B2473" s="42"/>
      <c r="C2473" s="64"/>
      <c r="D2473" s="205" t="s">
        <v>175</v>
      </c>
      <c r="E2473" s="64"/>
      <c r="F2473" s="206" t="s">
        <v>1245</v>
      </c>
      <c r="G2473" s="64"/>
      <c r="H2473" s="64"/>
      <c r="I2473" s="164"/>
      <c r="J2473" s="64"/>
      <c r="K2473" s="64"/>
      <c r="L2473" s="62"/>
      <c r="M2473" s="207"/>
      <c r="N2473" s="43"/>
      <c r="O2473" s="43"/>
      <c r="P2473" s="43"/>
      <c r="Q2473" s="43"/>
      <c r="R2473" s="43"/>
      <c r="S2473" s="43"/>
      <c r="T2473" s="79"/>
      <c r="AT2473" s="25" t="s">
        <v>175</v>
      </c>
      <c r="AU2473" s="25" t="s">
        <v>84</v>
      </c>
    </row>
    <row r="2474" spans="2:65" s="1" customFormat="1" ht="38.25" customHeight="1">
      <c r="B2474" s="42"/>
      <c r="C2474" s="193" t="s">
        <v>2019</v>
      </c>
      <c r="D2474" s="193" t="s">
        <v>168</v>
      </c>
      <c r="E2474" s="194" t="s">
        <v>1246</v>
      </c>
      <c r="F2474" s="195" t="s">
        <v>1247</v>
      </c>
      <c r="G2474" s="196" t="s">
        <v>184</v>
      </c>
      <c r="H2474" s="197">
        <v>3</v>
      </c>
      <c r="I2474" s="198"/>
      <c r="J2474" s="199">
        <f>ROUND(I2474*H2474,2)</f>
        <v>0</v>
      </c>
      <c r="K2474" s="195" t="s">
        <v>21</v>
      </c>
      <c r="L2474" s="62"/>
      <c r="M2474" s="200" t="s">
        <v>21</v>
      </c>
      <c r="N2474" s="201" t="s">
        <v>48</v>
      </c>
      <c r="O2474" s="43"/>
      <c r="P2474" s="202">
        <f>O2474*H2474</f>
        <v>0</v>
      </c>
      <c r="Q2474" s="202">
        <v>0</v>
      </c>
      <c r="R2474" s="202">
        <f>Q2474*H2474</f>
        <v>0</v>
      </c>
      <c r="S2474" s="202">
        <v>0</v>
      </c>
      <c r="T2474" s="203">
        <f>S2474*H2474</f>
        <v>0</v>
      </c>
      <c r="AR2474" s="25" t="s">
        <v>173</v>
      </c>
      <c r="AT2474" s="25" t="s">
        <v>168</v>
      </c>
      <c r="AU2474" s="25" t="s">
        <v>84</v>
      </c>
      <c r="AY2474" s="25" t="s">
        <v>163</v>
      </c>
      <c r="BE2474" s="204">
        <f>IF(N2474="základní",J2474,0)</f>
        <v>0</v>
      </c>
      <c r="BF2474" s="204">
        <f>IF(N2474="snížená",J2474,0)</f>
        <v>0</v>
      </c>
      <c r="BG2474" s="204">
        <f>IF(N2474="zákl. přenesená",J2474,0)</f>
        <v>0</v>
      </c>
      <c r="BH2474" s="204">
        <f>IF(N2474="sníž. přenesená",J2474,0)</f>
        <v>0</v>
      </c>
      <c r="BI2474" s="204">
        <f>IF(N2474="nulová",J2474,0)</f>
        <v>0</v>
      </c>
      <c r="BJ2474" s="25" t="s">
        <v>98</v>
      </c>
      <c r="BK2474" s="204">
        <f>ROUND(I2474*H2474,2)</f>
        <v>0</v>
      </c>
      <c r="BL2474" s="25" t="s">
        <v>173</v>
      </c>
      <c r="BM2474" s="25" t="s">
        <v>2864</v>
      </c>
    </row>
    <row r="2475" spans="2:65" s="1" customFormat="1" ht="40.5">
      <c r="B2475" s="42"/>
      <c r="C2475" s="64"/>
      <c r="D2475" s="205" t="s">
        <v>175</v>
      </c>
      <c r="E2475" s="64"/>
      <c r="F2475" s="206" t="s">
        <v>1247</v>
      </c>
      <c r="G2475" s="64"/>
      <c r="H2475" s="64"/>
      <c r="I2475" s="164"/>
      <c r="J2475" s="64"/>
      <c r="K2475" s="64"/>
      <c r="L2475" s="62"/>
      <c r="M2475" s="207"/>
      <c r="N2475" s="43"/>
      <c r="O2475" s="43"/>
      <c r="P2475" s="43"/>
      <c r="Q2475" s="43"/>
      <c r="R2475" s="43"/>
      <c r="S2475" s="43"/>
      <c r="T2475" s="79"/>
      <c r="AT2475" s="25" t="s">
        <v>175</v>
      </c>
      <c r="AU2475" s="25" t="s">
        <v>84</v>
      </c>
    </row>
    <row r="2476" spans="2:65" s="1" customFormat="1" ht="38.25" customHeight="1">
      <c r="B2476" s="42"/>
      <c r="C2476" s="193" t="s">
        <v>2865</v>
      </c>
      <c r="D2476" s="193" t="s">
        <v>168</v>
      </c>
      <c r="E2476" s="194" t="s">
        <v>1248</v>
      </c>
      <c r="F2476" s="195" t="s">
        <v>1249</v>
      </c>
      <c r="G2476" s="196" t="s">
        <v>184</v>
      </c>
      <c r="H2476" s="197">
        <v>2</v>
      </c>
      <c r="I2476" s="198"/>
      <c r="J2476" s="199">
        <f>ROUND(I2476*H2476,2)</f>
        <v>0</v>
      </c>
      <c r="K2476" s="195" t="s">
        <v>21</v>
      </c>
      <c r="L2476" s="62"/>
      <c r="M2476" s="200" t="s">
        <v>21</v>
      </c>
      <c r="N2476" s="201" t="s">
        <v>48</v>
      </c>
      <c r="O2476" s="43"/>
      <c r="P2476" s="202">
        <f>O2476*H2476</f>
        <v>0</v>
      </c>
      <c r="Q2476" s="202">
        <v>0</v>
      </c>
      <c r="R2476" s="202">
        <f>Q2476*H2476</f>
        <v>0</v>
      </c>
      <c r="S2476" s="202">
        <v>0</v>
      </c>
      <c r="T2476" s="203">
        <f>S2476*H2476</f>
        <v>0</v>
      </c>
      <c r="AR2476" s="25" t="s">
        <v>173</v>
      </c>
      <c r="AT2476" s="25" t="s">
        <v>168</v>
      </c>
      <c r="AU2476" s="25" t="s">
        <v>84</v>
      </c>
      <c r="AY2476" s="25" t="s">
        <v>163</v>
      </c>
      <c r="BE2476" s="204">
        <f>IF(N2476="základní",J2476,0)</f>
        <v>0</v>
      </c>
      <c r="BF2476" s="204">
        <f>IF(N2476="snížená",J2476,0)</f>
        <v>0</v>
      </c>
      <c r="BG2476" s="204">
        <f>IF(N2476="zákl. přenesená",J2476,0)</f>
        <v>0</v>
      </c>
      <c r="BH2476" s="204">
        <f>IF(N2476="sníž. přenesená",J2476,0)</f>
        <v>0</v>
      </c>
      <c r="BI2476" s="204">
        <f>IF(N2476="nulová",J2476,0)</f>
        <v>0</v>
      </c>
      <c r="BJ2476" s="25" t="s">
        <v>98</v>
      </c>
      <c r="BK2476" s="204">
        <f>ROUND(I2476*H2476,2)</f>
        <v>0</v>
      </c>
      <c r="BL2476" s="25" t="s">
        <v>173</v>
      </c>
      <c r="BM2476" s="25" t="s">
        <v>2866</v>
      </c>
    </row>
    <row r="2477" spans="2:65" s="1" customFormat="1" ht="40.5">
      <c r="B2477" s="42"/>
      <c r="C2477" s="64"/>
      <c r="D2477" s="205" t="s">
        <v>175</v>
      </c>
      <c r="E2477" s="64"/>
      <c r="F2477" s="206" t="s">
        <v>1249</v>
      </c>
      <c r="G2477" s="64"/>
      <c r="H2477" s="64"/>
      <c r="I2477" s="164"/>
      <c r="J2477" s="64"/>
      <c r="K2477" s="64"/>
      <c r="L2477" s="62"/>
      <c r="M2477" s="207"/>
      <c r="N2477" s="43"/>
      <c r="O2477" s="43"/>
      <c r="P2477" s="43"/>
      <c r="Q2477" s="43"/>
      <c r="R2477" s="43"/>
      <c r="S2477" s="43"/>
      <c r="T2477" s="79"/>
      <c r="AT2477" s="25" t="s">
        <v>175</v>
      </c>
      <c r="AU2477" s="25" t="s">
        <v>84</v>
      </c>
    </row>
    <row r="2478" spans="2:65" s="1" customFormat="1" ht="16.5" customHeight="1">
      <c r="B2478" s="42"/>
      <c r="C2478" s="193" t="s">
        <v>2021</v>
      </c>
      <c r="D2478" s="193" t="s">
        <v>168</v>
      </c>
      <c r="E2478" s="194" t="s">
        <v>1250</v>
      </c>
      <c r="F2478" s="195" t="s">
        <v>1251</v>
      </c>
      <c r="G2478" s="196" t="s">
        <v>184</v>
      </c>
      <c r="H2478" s="197">
        <v>12</v>
      </c>
      <c r="I2478" s="198"/>
      <c r="J2478" s="199">
        <f>ROUND(I2478*H2478,2)</f>
        <v>0</v>
      </c>
      <c r="K2478" s="195" t="s">
        <v>21</v>
      </c>
      <c r="L2478" s="62"/>
      <c r="M2478" s="200" t="s">
        <v>21</v>
      </c>
      <c r="N2478" s="201" t="s">
        <v>48</v>
      </c>
      <c r="O2478" s="43"/>
      <c r="P2478" s="202">
        <f>O2478*H2478</f>
        <v>0</v>
      </c>
      <c r="Q2478" s="202">
        <v>0</v>
      </c>
      <c r="R2478" s="202">
        <f>Q2478*H2478</f>
        <v>0</v>
      </c>
      <c r="S2478" s="202">
        <v>0</v>
      </c>
      <c r="T2478" s="203">
        <f>S2478*H2478</f>
        <v>0</v>
      </c>
      <c r="AR2478" s="25" t="s">
        <v>173</v>
      </c>
      <c r="AT2478" s="25" t="s">
        <v>168</v>
      </c>
      <c r="AU2478" s="25" t="s">
        <v>84</v>
      </c>
      <c r="AY2478" s="25" t="s">
        <v>163</v>
      </c>
      <c r="BE2478" s="204">
        <f>IF(N2478="základní",J2478,0)</f>
        <v>0</v>
      </c>
      <c r="BF2478" s="204">
        <f>IF(N2478="snížená",J2478,0)</f>
        <v>0</v>
      </c>
      <c r="BG2478" s="204">
        <f>IF(N2478="zákl. přenesená",J2478,0)</f>
        <v>0</v>
      </c>
      <c r="BH2478" s="204">
        <f>IF(N2478="sníž. přenesená",J2478,0)</f>
        <v>0</v>
      </c>
      <c r="BI2478" s="204">
        <f>IF(N2478="nulová",J2478,0)</f>
        <v>0</v>
      </c>
      <c r="BJ2478" s="25" t="s">
        <v>98</v>
      </c>
      <c r="BK2478" s="204">
        <f>ROUND(I2478*H2478,2)</f>
        <v>0</v>
      </c>
      <c r="BL2478" s="25" t="s">
        <v>173</v>
      </c>
      <c r="BM2478" s="25" t="s">
        <v>2867</v>
      </c>
    </row>
    <row r="2479" spans="2:65" s="1" customFormat="1" ht="13.5">
      <c r="B2479" s="42"/>
      <c r="C2479" s="64"/>
      <c r="D2479" s="205" t="s">
        <v>175</v>
      </c>
      <c r="E2479" s="64"/>
      <c r="F2479" s="206" t="s">
        <v>1251</v>
      </c>
      <c r="G2479" s="64"/>
      <c r="H2479" s="64"/>
      <c r="I2479" s="164"/>
      <c r="J2479" s="64"/>
      <c r="K2479" s="64"/>
      <c r="L2479" s="62"/>
      <c r="M2479" s="207"/>
      <c r="N2479" s="43"/>
      <c r="O2479" s="43"/>
      <c r="P2479" s="43"/>
      <c r="Q2479" s="43"/>
      <c r="R2479" s="43"/>
      <c r="S2479" s="43"/>
      <c r="T2479" s="79"/>
      <c r="AT2479" s="25" t="s">
        <v>175</v>
      </c>
      <c r="AU2479" s="25" t="s">
        <v>84</v>
      </c>
    </row>
    <row r="2480" spans="2:65" s="1" customFormat="1" ht="16.5" customHeight="1">
      <c r="B2480" s="42"/>
      <c r="C2480" s="193" t="s">
        <v>2868</v>
      </c>
      <c r="D2480" s="193" t="s">
        <v>168</v>
      </c>
      <c r="E2480" s="194" t="s">
        <v>1252</v>
      </c>
      <c r="F2480" s="195" t="s">
        <v>1253</v>
      </c>
      <c r="G2480" s="196" t="s">
        <v>1254</v>
      </c>
      <c r="H2480" s="197">
        <v>36</v>
      </c>
      <c r="I2480" s="198"/>
      <c r="J2480" s="199">
        <f>ROUND(I2480*H2480,2)</f>
        <v>0</v>
      </c>
      <c r="K2480" s="195" t="s">
        <v>21</v>
      </c>
      <c r="L2480" s="62"/>
      <c r="M2480" s="200" t="s">
        <v>21</v>
      </c>
      <c r="N2480" s="201" t="s">
        <v>48</v>
      </c>
      <c r="O2480" s="43"/>
      <c r="P2480" s="202">
        <f>O2480*H2480</f>
        <v>0</v>
      </c>
      <c r="Q2480" s="202">
        <v>0</v>
      </c>
      <c r="R2480" s="202">
        <f>Q2480*H2480</f>
        <v>0</v>
      </c>
      <c r="S2480" s="202">
        <v>0</v>
      </c>
      <c r="T2480" s="203">
        <f>S2480*H2480</f>
        <v>0</v>
      </c>
      <c r="AR2480" s="25" t="s">
        <v>173</v>
      </c>
      <c r="AT2480" s="25" t="s">
        <v>168</v>
      </c>
      <c r="AU2480" s="25" t="s">
        <v>84</v>
      </c>
      <c r="AY2480" s="25" t="s">
        <v>163</v>
      </c>
      <c r="BE2480" s="204">
        <f>IF(N2480="základní",J2480,0)</f>
        <v>0</v>
      </c>
      <c r="BF2480" s="204">
        <f>IF(N2480="snížená",J2480,0)</f>
        <v>0</v>
      </c>
      <c r="BG2480" s="204">
        <f>IF(N2480="zákl. přenesená",J2480,0)</f>
        <v>0</v>
      </c>
      <c r="BH2480" s="204">
        <f>IF(N2480="sníž. přenesená",J2480,0)</f>
        <v>0</v>
      </c>
      <c r="BI2480" s="204">
        <f>IF(N2480="nulová",J2480,0)</f>
        <v>0</v>
      </c>
      <c r="BJ2480" s="25" t="s">
        <v>98</v>
      </c>
      <c r="BK2480" s="204">
        <f>ROUND(I2480*H2480,2)</f>
        <v>0</v>
      </c>
      <c r="BL2480" s="25" t="s">
        <v>173</v>
      </c>
      <c r="BM2480" s="25" t="s">
        <v>2869</v>
      </c>
    </row>
    <row r="2481" spans="2:65" s="1" customFormat="1" ht="13.5">
      <c r="B2481" s="42"/>
      <c r="C2481" s="64"/>
      <c r="D2481" s="205" t="s">
        <v>175</v>
      </c>
      <c r="E2481" s="64"/>
      <c r="F2481" s="206" t="s">
        <v>1253</v>
      </c>
      <c r="G2481" s="64"/>
      <c r="H2481" s="64"/>
      <c r="I2481" s="164"/>
      <c r="J2481" s="64"/>
      <c r="K2481" s="64"/>
      <c r="L2481" s="62"/>
      <c r="M2481" s="207"/>
      <c r="N2481" s="43"/>
      <c r="O2481" s="43"/>
      <c r="P2481" s="43"/>
      <c r="Q2481" s="43"/>
      <c r="R2481" s="43"/>
      <c r="S2481" s="43"/>
      <c r="T2481" s="79"/>
      <c r="AT2481" s="25" t="s">
        <v>175</v>
      </c>
      <c r="AU2481" s="25" t="s">
        <v>84</v>
      </c>
    </row>
    <row r="2482" spans="2:65" s="1" customFormat="1" ht="16.5" customHeight="1">
      <c r="B2482" s="42"/>
      <c r="C2482" s="193" t="s">
        <v>2022</v>
      </c>
      <c r="D2482" s="193" t="s">
        <v>168</v>
      </c>
      <c r="E2482" s="194" t="s">
        <v>1255</v>
      </c>
      <c r="F2482" s="195" t="s">
        <v>1256</v>
      </c>
      <c r="G2482" s="196" t="s">
        <v>184</v>
      </c>
      <c r="H2482" s="197">
        <v>12</v>
      </c>
      <c r="I2482" s="198"/>
      <c r="J2482" s="199">
        <f>ROUND(I2482*H2482,2)</f>
        <v>0</v>
      </c>
      <c r="K2482" s="195" t="s">
        <v>21</v>
      </c>
      <c r="L2482" s="62"/>
      <c r="M2482" s="200" t="s">
        <v>21</v>
      </c>
      <c r="N2482" s="201" t="s">
        <v>48</v>
      </c>
      <c r="O2482" s="43"/>
      <c r="P2482" s="202">
        <f>O2482*H2482</f>
        <v>0</v>
      </c>
      <c r="Q2482" s="202">
        <v>0</v>
      </c>
      <c r="R2482" s="202">
        <f>Q2482*H2482</f>
        <v>0</v>
      </c>
      <c r="S2482" s="202">
        <v>0</v>
      </c>
      <c r="T2482" s="203">
        <f>S2482*H2482</f>
        <v>0</v>
      </c>
      <c r="AR2482" s="25" t="s">
        <v>173</v>
      </c>
      <c r="AT2482" s="25" t="s">
        <v>168</v>
      </c>
      <c r="AU2482" s="25" t="s">
        <v>84</v>
      </c>
      <c r="AY2482" s="25" t="s">
        <v>163</v>
      </c>
      <c r="BE2482" s="204">
        <f>IF(N2482="základní",J2482,0)</f>
        <v>0</v>
      </c>
      <c r="BF2482" s="204">
        <f>IF(N2482="snížená",J2482,0)</f>
        <v>0</v>
      </c>
      <c r="BG2482" s="204">
        <f>IF(N2482="zákl. přenesená",J2482,0)</f>
        <v>0</v>
      </c>
      <c r="BH2482" s="204">
        <f>IF(N2482="sníž. přenesená",J2482,0)</f>
        <v>0</v>
      </c>
      <c r="BI2482" s="204">
        <f>IF(N2482="nulová",J2482,0)</f>
        <v>0</v>
      </c>
      <c r="BJ2482" s="25" t="s">
        <v>98</v>
      </c>
      <c r="BK2482" s="204">
        <f>ROUND(I2482*H2482,2)</f>
        <v>0</v>
      </c>
      <c r="BL2482" s="25" t="s">
        <v>173</v>
      </c>
      <c r="BM2482" s="25" t="s">
        <v>2870</v>
      </c>
    </row>
    <row r="2483" spans="2:65" s="1" customFormat="1" ht="13.5">
      <c r="B2483" s="42"/>
      <c r="C2483" s="64"/>
      <c r="D2483" s="205" t="s">
        <v>175</v>
      </c>
      <c r="E2483" s="64"/>
      <c r="F2483" s="206" t="s">
        <v>1256</v>
      </c>
      <c r="G2483" s="64"/>
      <c r="H2483" s="64"/>
      <c r="I2483" s="164"/>
      <c r="J2483" s="64"/>
      <c r="K2483" s="64"/>
      <c r="L2483" s="62"/>
      <c r="M2483" s="207"/>
      <c r="N2483" s="43"/>
      <c r="O2483" s="43"/>
      <c r="P2483" s="43"/>
      <c r="Q2483" s="43"/>
      <c r="R2483" s="43"/>
      <c r="S2483" s="43"/>
      <c r="T2483" s="79"/>
      <c r="AT2483" s="25" t="s">
        <v>175</v>
      </c>
      <c r="AU2483" s="25" t="s">
        <v>84</v>
      </c>
    </row>
    <row r="2484" spans="2:65" s="1" customFormat="1" ht="16.5" customHeight="1">
      <c r="B2484" s="42"/>
      <c r="C2484" s="193" t="s">
        <v>2871</v>
      </c>
      <c r="D2484" s="193" t="s">
        <v>168</v>
      </c>
      <c r="E2484" s="194" t="s">
        <v>1257</v>
      </c>
      <c r="F2484" s="195" t="s">
        <v>1258</v>
      </c>
      <c r="G2484" s="196" t="s">
        <v>1259</v>
      </c>
      <c r="H2484" s="197">
        <v>12</v>
      </c>
      <c r="I2484" s="198"/>
      <c r="J2484" s="199">
        <f>ROUND(I2484*H2484,2)</f>
        <v>0</v>
      </c>
      <c r="K2484" s="195" t="s">
        <v>21</v>
      </c>
      <c r="L2484" s="62"/>
      <c r="M2484" s="200" t="s">
        <v>21</v>
      </c>
      <c r="N2484" s="201" t="s">
        <v>48</v>
      </c>
      <c r="O2484" s="43"/>
      <c r="P2484" s="202">
        <f>O2484*H2484</f>
        <v>0</v>
      </c>
      <c r="Q2484" s="202">
        <v>0</v>
      </c>
      <c r="R2484" s="202">
        <f>Q2484*H2484</f>
        <v>0</v>
      </c>
      <c r="S2484" s="202">
        <v>0</v>
      </c>
      <c r="T2484" s="203">
        <f>S2484*H2484</f>
        <v>0</v>
      </c>
      <c r="AR2484" s="25" t="s">
        <v>173</v>
      </c>
      <c r="AT2484" s="25" t="s">
        <v>168</v>
      </c>
      <c r="AU2484" s="25" t="s">
        <v>84</v>
      </c>
      <c r="AY2484" s="25" t="s">
        <v>163</v>
      </c>
      <c r="BE2484" s="204">
        <f>IF(N2484="základní",J2484,0)</f>
        <v>0</v>
      </c>
      <c r="BF2484" s="204">
        <f>IF(N2484="snížená",J2484,0)</f>
        <v>0</v>
      </c>
      <c r="BG2484" s="204">
        <f>IF(N2484="zákl. přenesená",J2484,0)</f>
        <v>0</v>
      </c>
      <c r="BH2484" s="204">
        <f>IF(N2484="sníž. přenesená",J2484,0)</f>
        <v>0</v>
      </c>
      <c r="BI2484" s="204">
        <f>IF(N2484="nulová",J2484,0)</f>
        <v>0</v>
      </c>
      <c r="BJ2484" s="25" t="s">
        <v>98</v>
      </c>
      <c r="BK2484" s="204">
        <f>ROUND(I2484*H2484,2)</f>
        <v>0</v>
      </c>
      <c r="BL2484" s="25" t="s">
        <v>173</v>
      </c>
      <c r="BM2484" s="25" t="s">
        <v>2872</v>
      </c>
    </row>
    <row r="2485" spans="2:65" s="1" customFormat="1" ht="13.5">
      <c r="B2485" s="42"/>
      <c r="C2485" s="64"/>
      <c r="D2485" s="205" t="s">
        <v>175</v>
      </c>
      <c r="E2485" s="64"/>
      <c r="F2485" s="206" t="s">
        <v>1258</v>
      </c>
      <c r="G2485" s="64"/>
      <c r="H2485" s="64"/>
      <c r="I2485" s="164"/>
      <c r="J2485" s="64"/>
      <c r="K2485" s="64"/>
      <c r="L2485" s="62"/>
      <c r="M2485" s="207"/>
      <c r="N2485" s="43"/>
      <c r="O2485" s="43"/>
      <c r="P2485" s="43"/>
      <c r="Q2485" s="43"/>
      <c r="R2485" s="43"/>
      <c r="S2485" s="43"/>
      <c r="T2485" s="79"/>
      <c r="AT2485" s="25" t="s">
        <v>175</v>
      </c>
      <c r="AU2485" s="25" t="s">
        <v>84</v>
      </c>
    </row>
    <row r="2486" spans="2:65" s="1" customFormat="1" ht="16.5" customHeight="1">
      <c r="B2486" s="42"/>
      <c r="C2486" s="193" t="s">
        <v>2024</v>
      </c>
      <c r="D2486" s="193" t="s">
        <v>168</v>
      </c>
      <c r="E2486" s="194" t="s">
        <v>1260</v>
      </c>
      <c r="F2486" s="195" t="s">
        <v>1261</v>
      </c>
      <c r="G2486" s="196" t="s">
        <v>288</v>
      </c>
      <c r="H2486" s="197">
        <v>168</v>
      </c>
      <c r="I2486" s="198"/>
      <c r="J2486" s="199">
        <f>ROUND(I2486*H2486,2)</f>
        <v>0</v>
      </c>
      <c r="K2486" s="195" t="s">
        <v>21</v>
      </c>
      <c r="L2486" s="62"/>
      <c r="M2486" s="200" t="s">
        <v>21</v>
      </c>
      <c r="N2486" s="201" t="s">
        <v>48</v>
      </c>
      <c r="O2486" s="43"/>
      <c r="P2486" s="202">
        <f>O2486*H2486</f>
        <v>0</v>
      </c>
      <c r="Q2486" s="202">
        <v>0</v>
      </c>
      <c r="R2486" s="202">
        <f>Q2486*H2486</f>
        <v>0</v>
      </c>
      <c r="S2486" s="202">
        <v>0</v>
      </c>
      <c r="T2486" s="203">
        <f>S2486*H2486</f>
        <v>0</v>
      </c>
      <c r="AR2486" s="25" t="s">
        <v>173</v>
      </c>
      <c r="AT2486" s="25" t="s">
        <v>168</v>
      </c>
      <c r="AU2486" s="25" t="s">
        <v>84</v>
      </c>
      <c r="AY2486" s="25" t="s">
        <v>163</v>
      </c>
      <c r="BE2486" s="204">
        <f>IF(N2486="základní",J2486,0)</f>
        <v>0</v>
      </c>
      <c r="BF2486" s="204">
        <f>IF(N2486="snížená",J2486,0)</f>
        <v>0</v>
      </c>
      <c r="BG2486" s="204">
        <f>IF(N2486="zákl. přenesená",J2486,0)</f>
        <v>0</v>
      </c>
      <c r="BH2486" s="204">
        <f>IF(N2486="sníž. přenesená",J2486,0)</f>
        <v>0</v>
      </c>
      <c r="BI2486" s="204">
        <f>IF(N2486="nulová",J2486,0)</f>
        <v>0</v>
      </c>
      <c r="BJ2486" s="25" t="s">
        <v>98</v>
      </c>
      <c r="BK2486" s="204">
        <f>ROUND(I2486*H2486,2)</f>
        <v>0</v>
      </c>
      <c r="BL2486" s="25" t="s">
        <v>173</v>
      </c>
      <c r="BM2486" s="25" t="s">
        <v>2873</v>
      </c>
    </row>
    <row r="2487" spans="2:65" s="1" customFormat="1" ht="13.5">
      <c r="B2487" s="42"/>
      <c r="C2487" s="64"/>
      <c r="D2487" s="205" t="s">
        <v>175</v>
      </c>
      <c r="E2487" s="64"/>
      <c r="F2487" s="206" t="s">
        <v>1261</v>
      </c>
      <c r="G2487" s="64"/>
      <c r="H2487" s="64"/>
      <c r="I2487" s="164"/>
      <c r="J2487" s="64"/>
      <c r="K2487" s="64"/>
      <c r="L2487" s="62"/>
      <c r="M2487" s="207"/>
      <c r="N2487" s="43"/>
      <c r="O2487" s="43"/>
      <c r="P2487" s="43"/>
      <c r="Q2487" s="43"/>
      <c r="R2487" s="43"/>
      <c r="S2487" s="43"/>
      <c r="T2487" s="79"/>
      <c r="AT2487" s="25" t="s">
        <v>175</v>
      </c>
      <c r="AU2487" s="25" t="s">
        <v>84</v>
      </c>
    </row>
    <row r="2488" spans="2:65" s="1" customFormat="1" ht="16.5" customHeight="1">
      <c r="B2488" s="42"/>
      <c r="C2488" s="193" t="s">
        <v>2874</v>
      </c>
      <c r="D2488" s="193" t="s">
        <v>168</v>
      </c>
      <c r="E2488" s="194" t="s">
        <v>1262</v>
      </c>
      <c r="F2488" s="195" t="s">
        <v>1263</v>
      </c>
      <c r="G2488" s="196" t="s">
        <v>184</v>
      </c>
      <c r="H2488" s="197">
        <v>12</v>
      </c>
      <c r="I2488" s="198"/>
      <c r="J2488" s="199">
        <f>ROUND(I2488*H2488,2)</f>
        <v>0</v>
      </c>
      <c r="K2488" s="195" t="s">
        <v>21</v>
      </c>
      <c r="L2488" s="62"/>
      <c r="M2488" s="200" t="s">
        <v>21</v>
      </c>
      <c r="N2488" s="201" t="s">
        <v>48</v>
      </c>
      <c r="O2488" s="43"/>
      <c r="P2488" s="202">
        <f>O2488*H2488</f>
        <v>0</v>
      </c>
      <c r="Q2488" s="202">
        <v>0</v>
      </c>
      <c r="R2488" s="202">
        <f>Q2488*H2488</f>
        <v>0</v>
      </c>
      <c r="S2488" s="202">
        <v>0</v>
      </c>
      <c r="T2488" s="203">
        <f>S2488*H2488</f>
        <v>0</v>
      </c>
      <c r="AR2488" s="25" t="s">
        <v>173</v>
      </c>
      <c r="AT2488" s="25" t="s">
        <v>168</v>
      </c>
      <c r="AU2488" s="25" t="s">
        <v>84</v>
      </c>
      <c r="AY2488" s="25" t="s">
        <v>163</v>
      </c>
      <c r="BE2488" s="204">
        <f>IF(N2488="základní",J2488,0)</f>
        <v>0</v>
      </c>
      <c r="BF2488" s="204">
        <f>IF(N2488="snížená",J2488,0)</f>
        <v>0</v>
      </c>
      <c r="BG2488" s="204">
        <f>IF(N2488="zákl. přenesená",J2488,0)</f>
        <v>0</v>
      </c>
      <c r="BH2488" s="204">
        <f>IF(N2488="sníž. přenesená",J2488,0)</f>
        <v>0</v>
      </c>
      <c r="BI2488" s="204">
        <f>IF(N2488="nulová",J2488,0)</f>
        <v>0</v>
      </c>
      <c r="BJ2488" s="25" t="s">
        <v>98</v>
      </c>
      <c r="BK2488" s="204">
        <f>ROUND(I2488*H2488,2)</f>
        <v>0</v>
      </c>
      <c r="BL2488" s="25" t="s">
        <v>173</v>
      </c>
      <c r="BM2488" s="25" t="s">
        <v>2875</v>
      </c>
    </row>
    <row r="2489" spans="2:65" s="1" customFormat="1" ht="13.5">
      <c r="B2489" s="42"/>
      <c r="C2489" s="64"/>
      <c r="D2489" s="205" t="s">
        <v>175</v>
      </c>
      <c r="E2489" s="64"/>
      <c r="F2489" s="206" t="s">
        <v>1263</v>
      </c>
      <c r="G2489" s="64"/>
      <c r="H2489" s="64"/>
      <c r="I2489" s="164"/>
      <c r="J2489" s="64"/>
      <c r="K2489" s="64"/>
      <c r="L2489" s="62"/>
      <c r="M2489" s="207"/>
      <c r="N2489" s="43"/>
      <c r="O2489" s="43"/>
      <c r="P2489" s="43"/>
      <c r="Q2489" s="43"/>
      <c r="R2489" s="43"/>
      <c r="S2489" s="43"/>
      <c r="T2489" s="79"/>
      <c r="AT2489" s="25" t="s">
        <v>175</v>
      </c>
      <c r="AU2489" s="25" t="s">
        <v>84</v>
      </c>
    </row>
    <row r="2490" spans="2:65" s="1" customFormat="1" ht="16.5" customHeight="1">
      <c r="B2490" s="42"/>
      <c r="C2490" s="193" t="s">
        <v>2025</v>
      </c>
      <c r="D2490" s="193" t="s">
        <v>168</v>
      </c>
      <c r="E2490" s="194" t="s">
        <v>1264</v>
      </c>
      <c r="F2490" s="195" t="s">
        <v>1265</v>
      </c>
      <c r="G2490" s="196" t="s">
        <v>288</v>
      </c>
      <c r="H2490" s="197">
        <v>26</v>
      </c>
      <c r="I2490" s="198"/>
      <c r="J2490" s="199">
        <f>ROUND(I2490*H2490,2)</f>
        <v>0</v>
      </c>
      <c r="K2490" s="195" t="s">
        <v>21</v>
      </c>
      <c r="L2490" s="62"/>
      <c r="M2490" s="200" t="s">
        <v>21</v>
      </c>
      <c r="N2490" s="201" t="s">
        <v>48</v>
      </c>
      <c r="O2490" s="43"/>
      <c r="P2490" s="202">
        <f>O2490*H2490</f>
        <v>0</v>
      </c>
      <c r="Q2490" s="202">
        <v>0</v>
      </c>
      <c r="R2490" s="202">
        <f>Q2490*H2490</f>
        <v>0</v>
      </c>
      <c r="S2490" s="202">
        <v>0</v>
      </c>
      <c r="T2490" s="203">
        <f>S2490*H2490</f>
        <v>0</v>
      </c>
      <c r="AR2490" s="25" t="s">
        <v>173</v>
      </c>
      <c r="AT2490" s="25" t="s">
        <v>168</v>
      </c>
      <c r="AU2490" s="25" t="s">
        <v>84</v>
      </c>
      <c r="AY2490" s="25" t="s">
        <v>163</v>
      </c>
      <c r="BE2490" s="204">
        <f>IF(N2490="základní",J2490,0)</f>
        <v>0</v>
      </c>
      <c r="BF2490" s="204">
        <f>IF(N2490="snížená",J2490,0)</f>
        <v>0</v>
      </c>
      <c r="BG2490" s="204">
        <f>IF(N2490="zákl. přenesená",J2490,0)</f>
        <v>0</v>
      </c>
      <c r="BH2490" s="204">
        <f>IF(N2490="sníž. přenesená",J2490,0)</f>
        <v>0</v>
      </c>
      <c r="BI2490" s="204">
        <f>IF(N2490="nulová",J2490,0)</f>
        <v>0</v>
      </c>
      <c r="BJ2490" s="25" t="s">
        <v>98</v>
      </c>
      <c r="BK2490" s="204">
        <f>ROUND(I2490*H2490,2)</f>
        <v>0</v>
      </c>
      <c r="BL2490" s="25" t="s">
        <v>173</v>
      </c>
      <c r="BM2490" s="25" t="s">
        <v>2876</v>
      </c>
    </row>
    <row r="2491" spans="2:65" s="1" customFormat="1" ht="13.5">
      <c r="B2491" s="42"/>
      <c r="C2491" s="64"/>
      <c r="D2491" s="205" t="s">
        <v>175</v>
      </c>
      <c r="E2491" s="64"/>
      <c r="F2491" s="206" t="s">
        <v>1265</v>
      </c>
      <c r="G2491" s="64"/>
      <c r="H2491" s="64"/>
      <c r="I2491" s="164"/>
      <c r="J2491" s="64"/>
      <c r="K2491" s="64"/>
      <c r="L2491" s="62"/>
      <c r="M2491" s="207"/>
      <c r="N2491" s="43"/>
      <c r="O2491" s="43"/>
      <c r="P2491" s="43"/>
      <c r="Q2491" s="43"/>
      <c r="R2491" s="43"/>
      <c r="S2491" s="43"/>
      <c r="T2491" s="79"/>
      <c r="AT2491" s="25" t="s">
        <v>175</v>
      </c>
      <c r="AU2491" s="25" t="s">
        <v>84</v>
      </c>
    </row>
    <row r="2492" spans="2:65" s="1" customFormat="1" ht="16.5" customHeight="1">
      <c r="B2492" s="42"/>
      <c r="C2492" s="193" t="s">
        <v>2877</v>
      </c>
      <c r="D2492" s="193" t="s">
        <v>168</v>
      </c>
      <c r="E2492" s="194" t="s">
        <v>1266</v>
      </c>
      <c r="F2492" s="195" t="s">
        <v>1267</v>
      </c>
      <c r="G2492" s="196" t="s">
        <v>288</v>
      </c>
      <c r="H2492" s="197">
        <v>18</v>
      </c>
      <c r="I2492" s="198"/>
      <c r="J2492" s="199">
        <f>ROUND(I2492*H2492,2)</f>
        <v>0</v>
      </c>
      <c r="K2492" s="195" t="s">
        <v>21</v>
      </c>
      <c r="L2492" s="62"/>
      <c r="M2492" s="200" t="s">
        <v>21</v>
      </c>
      <c r="N2492" s="201" t="s">
        <v>48</v>
      </c>
      <c r="O2492" s="43"/>
      <c r="P2492" s="202">
        <f>O2492*H2492</f>
        <v>0</v>
      </c>
      <c r="Q2492" s="202">
        <v>0</v>
      </c>
      <c r="R2492" s="202">
        <f>Q2492*H2492</f>
        <v>0</v>
      </c>
      <c r="S2492" s="202">
        <v>0</v>
      </c>
      <c r="T2492" s="203">
        <f>S2492*H2492</f>
        <v>0</v>
      </c>
      <c r="AR2492" s="25" t="s">
        <v>173</v>
      </c>
      <c r="AT2492" s="25" t="s">
        <v>168</v>
      </c>
      <c r="AU2492" s="25" t="s">
        <v>84</v>
      </c>
      <c r="AY2492" s="25" t="s">
        <v>163</v>
      </c>
      <c r="BE2492" s="204">
        <f>IF(N2492="základní",J2492,0)</f>
        <v>0</v>
      </c>
      <c r="BF2492" s="204">
        <f>IF(N2492="snížená",J2492,0)</f>
        <v>0</v>
      </c>
      <c r="BG2492" s="204">
        <f>IF(N2492="zákl. přenesená",J2492,0)</f>
        <v>0</v>
      </c>
      <c r="BH2492" s="204">
        <f>IF(N2492="sníž. přenesená",J2492,0)</f>
        <v>0</v>
      </c>
      <c r="BI2492" s="204">
        <f>IF(N2492="nulová",J2492,0)</f>
        <v>0</v>
      </c>
      <c r="BJ2492" s="25" t="s">
        <v>98</v>
      </c>
      <c r="BK2492" s="204">
        <f>ROUND(I2492*H2492,2)</f>
        <v>0</v>
      </c>
      <c r="BL2492" s="25" t="s">
        <v>173</v>
      </c>
      <c r="BM2492" s="25" t="s">
        <v>2878</v>
      </c>
    </row>
    <row r="2493" spans="2:65" s="1" customFormat="1" ht="13.5">
      <c r="B2493" s="42"/>
      <c r="C2493" s="64"/>
      <c r="D2493" s="205" t="s">
        <v>175</v>
      </c>
      <c r="E2493" s="64"/>
      <c r="F2493" s="206" t="s">
        <v>1267</v>
      </c>
      <c r="G2493" s="64"/>
      <c r="H2493" s="64"/>
      <c r="I2493" s="164"/>
      <c r="J2493" s="64"/>
      <c r="K2493" s="64"/>
      <c r="L2493" s="62"/>
      <c r="M2493" s="207"/>
      <c r="N2493" s="43"/>
      <c r="O2493" s="43"/>
      <c r="P2493" s="43"/>
      <c r="Q2493" s="43"/>
      <c r="R2493" s="43"/>
      <c r="S2493" s="43"/>
      <c r="T2493" s="79"/>
      <c r="AT2493" s="25" t="s">
        <v>175</v>
      </c>
      <c r="AU2493" s="25" t="s">
        <v>84</v>
      </c>
    </row>
    <row r="2494" spans="2:65" s="1" customFormat="1" ht="16.5" customHeight="1">
      <c r="B2494" s="42"/>
      <c r="C2494" s="193" t="s">
        <v>2027</v>
      </c>
      <c r="D2494" s="193" t="s">
        <v>168</v>
      </c>
      <c r="E2494" s="194" t="s">
        <v>1268</v>
      </c>
      <c r="F2494" s="195" t="s">
        <v>1269</v>
      </c>
      <c r="G2494" s="196" t="s">
        <v>288</v>
      </c>
      <c r="H2494" s="197">
        <v>12</v>
      </c>
      <c r="I2494" s="198"/>
      <c r="J2494" s="199">
        <f>ROUND(I2494*H2494,2)</f>
        <v>0</v>
      </c>
      <c r="K2494" s="195" t="s">
        <v>21</v>
      </c>
      <c r="L2494" s="62"/>
      <c r="M2494" s="200" t="s">
        <v>21</v>
      </c>
      <c r="N2494" s="201" t="s">
        <v>48</v>
      </c>
      <c r="O2494" s="43"/>
      <c r="P2494" s="202">
        <f>O2494*H2494</f>
        <v>0</v>
      </c>
      <c r="Q2494" s="202">
        <v>0</v>
      </c>
      <c r="R2494" s="202">
        <f>Q2494*H2494</f>
        <v>0</v>
      </c>
      <c r="S2494" s="202">
        <v>0</v>
      </c>
      <c r="T2494" s="203">
        <f>S2494*H2494</f>
        <v>0</v>
      </c>
      <c r="AR2494" s="25" t="s">
        <v>173</v>
      </c>
      <c r="AT2494" s="25" t="s">
        <v>168</v>
      </c>
      <c r="AU2494" s="25" t="s">
        <v>84</v>
      </c>
      <c r="AY2494" s="25" t="s">
        <v>163</v>
      </c>
      <c r="BE2494" s="204">
        <f>IF(N2494="základní",J2494,0)</f>
        <v>0</v>
      </c>
      <c r="BF2494" s="204">
        <f>IF(N2494="snížená",J2494,0)</f>
        <v>0</v>
      </c>
      <c r="BG2494" s="204">
        <f>IF(N2494="zákl. přenesená",J2494,0)</f>
        <v>0</v>
      </c>
      <c r="BH2494" s="204">
        <f>IF(N2494="sníž. přenesená",J2494,0)</f>
        <v>0</v>
      </c>
      <c r="BI2494" s="204">
        <f>IF(N2494="nulová",J2494,0)</f>
        <v>0</v>
      </c>
      <c r="BJ2494" s="25" t="s">
        <v>98</v>
      </c>
      <c r="BK2494" s="204">
        <f>ROUND(I2494*H2494,2)</f>
        <v>0</v>
      </c>
      <c r="BL2494" s="25" t="s">
        <v>173</v>
      </c>
      <c r="BM2494" s="25" t="s">
        <v>2879</v>
      </c>
    </row>
    <row r="2495" spans="2:65" s="1" customFormat="1" ht="13.5">
      <c r="B2495" s="42"/>
      <c r="C2495" s="64"/>
      <c r="D2495" s="205" t="s">
        <v>175</v>
      </c>
      <c r="E2495" s="64"/>
      <c r="F2495" s="206" t="s">
        <v>1269</v>
      </c>
      <c r="G2495" s="64"/>
      <c r="H2495" s="64"/>
      <c r="I2495" s="164"/>
      <c r="J2495" s="64"/>
      <c r="K2495" s="64"/>
      <c r="L2495" s="62"/>
      <c r="M2495" s="207"/>
      <c r="N2495" s="43"/>
      <c r="O2495" s="43"/>
      <c r="P2495" s="43"/>
      <c r="Q2495" s="43"/>
      <c r="R2495" s="43"/>
      <c r="S2495" s="43"/>
      <c r="T2495" s="79"/>
      <c r="AT2495" s="25" t="s">
        <v>175</v>
      </c>
      <c r="AU2495" s="25" t="s">
        <v>84</v>
      </c>
    </row>
    <row r="2496" spans="2:65" s="1" customFormat="1" ht="16.5" customHeight="1">
      <c r="B2496" s="42"/>
      <c r="C2496" s="193" t="s">
        <v>2880</v>
      </c>
      <c r="D2496" s="193" t="s">
        <v>168</v>
      </c>
      <c r="E2496" s="194" t="s">
        <v>1270</v>
      </c>
      <c r="F2496" s="195" t="s">
        <v>1271</v>
      </c>
      <c r="G2496" s="196" t="s">
        <v>1272</v>
      </c>
      <c r="H2496" s="197">
        <v>12</v>
      </c>
      <c r="I2496" s="198"/>
      <c r="J2496" s="199">
        <f>ROUND(I2496*H2496,2)</f>
        <v>0</v>
      </c>
      <c r="K2496" s="195" t="s">
        <v>21</v>
      </c>
      <c r="L2496" s="62"/>
      <c r="M2496" s="200" t="s">
        <v>21</v>
      </c>
      <c r="N2496" s="201" t="s">
        <v>48</v>
      </c>
      <c r="O2496" s="43"/>
      <c r="P2496" s="202">
        <f>O2496*H2496</f>
        <v>0</v>
      </c>
      <c r="Q2496" s="202">
        <v>0</v>
      </c>
      <c r="R2496" s="202">
        <f>Q2496*H2496</f>
        <v>0</v>
      </c>
      <c r="S2496" s="202">
        <v>0</v>
      </c>
      <c r="T2496" s="203">
        <f>S2496*H2496</f>
        <v>0</v>
      </c>
      <c r="AR2496" s="25" t="s">
        <v>173</v>
      </c>
      <c r="AT2496" s="25" t="s">
        <v>168</v>
      </c>
      <c r="AU2496" s="25" t="s">
        <v>84</v>
      </c>
      <c r="AY2496" s="25" t="s">
        <v>163</v>
      </c>
      <c r="BE2496" s="204">
        <f>IF(N2496="základní",J2496,0)</f>
        <v>0</v>
      </c>
      <c r="BF2496" s="204">
        <f>IF(N2496="snížená",J2496,0)</f>
        <v>0</v>
      </c>
      <c r="BG2496" s="204">
        <f>IF(N2496="zákl. přenesená",J2496,0)</f>
        <v>0</v>
      </c>
      <c r="BH2496" s="204">
        <f>IF(N2496="sníž. přenesená",J2496,0)</f>
        <v>0</v>
      </c>
      <c r="BI2496" s="204">
        <f>IF(N2496="nulová",J2496,0)</f>
        <v>0</v>
      </c>
      <c r="BJ2496" s="25" t="s">
        <v>98</v>
      </c>
      <c r="BK2496" s="204">
        <f>ROUND(I2496*H2496,2)</f>
        <v>0</v>
      </c>
      <c r="BL2496" s="25" t="s">
        <v>173</v>
      </c>
      <c r="BM2496" s="25" t="s">
        <v>2881</v>
      </c>
    </row>
    <row r="2497" spans="2:65" s="1" customFormat="1" ht="13.5">
      <c r="B2497" s="42"/>
      <c r="C2497" s="64"/>
      <c r="D2497" s="205" t="s">
        <v>175</v>
      </c>
      <c r="E2497" s="64"/>
      <c r="F2497" s="206" t="s">
        <v>1271</v>
      </c>
      <c r="G2497" s="64"/>
      <c r="H2497" s="64"/>
      <c r="I2497" s="164"/>
      <c r="J2497" s="64"/>
      <c r="K2497" s="64"/>
      <c r="L2497" s="62"/>
      <c r="M2497" s="207"/>
      <c r="N2497" s="43"/>
      <c r="O2497" s="43"/>
      <c r="P2497" s="43"/>
      <c r="Q2497" s="43"/>
      <c r="R2497" s="43"/>
      <c r="S2497" s="43"/>
      <c r="T2497" s="79"/>
      <c r="AT2497" s="25" t="s">
        <v>175</v>
      </c>
      <c r="AU2497" s="25" t="s">
        <v>84</v>
      </c>
    </row>
    <row r="2498" spans="2:65" s="1" customFormat="1" ht="25.5" customHeight="1">
      <c r="B2498" s="42"/>
      <c r="C2498" s="193" t="s">
        <v>2028</v>
      </c>
      <c r="D2498" s="193" t="s">
        <v>168</v>
      </c>
      <c r="E2498" s="194" t="s">
        <v>1273</v>
      </c>
      <c r="F2498" s="195" t="s">
        <v>1274</v>
      </c>
      <c r="G2498" s="196" t="s">
        <v>1275</v>
      </c>
      <c r="H2498" s="197">
        <v>15</v>
      </c>
      <c r="I2498" s="198"/>
      <c r="J2498" s="199">
        <f>ROUND(I2498*H2498,2)</f>
        <v>0</v>
      </c>
      <c r="K2498" s="195" t="s">
        <v>21</v>
      </c>
      <c r="L2498" s="62"/>
      <c r="M2498" s="200" t="s">
        <v>21</v>
      </c>
      <c r="N2498" s="201" t="s">
        <v>48</v>
      </c>
      <c r="O2498" s="43"/>
      <c r="P2498" s="202">
        <f>O2498*H2498</f>
        <v>0</v>
      </c>
      <c r="Q2498" s="202">
        <v>0</v>
      </c>
      <c r="R2498" s="202">
        <f>Q2498*H2498</f>
        <v>0</v>
      </c>
      <c r="S2498" s="202">
        <v>0</v>
      </c>
      <c r="T2498" s="203">
        <f>S2498*H2498</f>
        <v>0</v>
      </c>
      <c r="AR2498" s="25" t="s">
        <v>173</v>
      </c>
      <c r="AT2498" s="25" t="s">
        <v>168</v>
      </c>
      <c r="AU2498" s="25" t="s">
        <v>84</v>
      </c>
      <c r="AY2498" s="25" t="s">
        <v>163</v>
      </c>
      <c r="BE2498" s="204">
        <f>IF(N2498="základní",J2498,0)</f>
        <v>0</v>
      </c>
      <c r="BF2498" s="204">
        <f>IF(N2498="snížená",J2498,0)</f>
        <v>0</v>
      </c>
      <c r="BG2498" s="204">
        <f>IF(N2498="zákl. přenesená",J2498,0)</f>
        <v>0</v>
      </c>
      <c r="BH2498" s="204">
        <f>IF(N2498="sníž. přenesená",J2498,0)</f>
        <v>0</v>
      </c>
      <c r="BI2498" s="204">
        <f>IF(N2498="nulová",J2498,0)</f>
        <v>0</v>
      </c>
      <c r="BJ2498" s="25" t="s">
        <v>98</v>
      </c>
      <c r="BK2498" s="204">
        <f>ROUND(I2498*H2498,2)</f>
        <v>0</v>
      </c>
      <c r="BL2498" s="25" t="s">
        <v>173</v>
      </c>
      <c r="BM2498" s="25" t="s">
        <v>2882</v>
      </c>
    </row>
    <row r="2499" spans="2:65" s="1" customFormat="1" ht="13.5">
      <c r="B2499" s="42"/>
      <c r="C2499" s="64"/>
      <c r="D2499" s="205" t="s">
        <v>175</v>
      </c>
      <c r="E2499" s="64"/>
      <c r="F2499" s="206" t="s">
        <v>1274</v>
      </c>
      <c r="G2499" s="64"/>
      <c r="H2499" s="64"/>
      <c r="I2499" s="164"/>
      <c r="J2499" s="64"/>
      <c r="K2499" s="64"/>
      <c r="L2499" s="62"/>
      <c r="M2499" s="207"/>
      <c r="N2499" s="43"/>
      <c r="O2499" s="43"/>
      <c r="P2499" s="43"/>
      <c r="Q2499" s="43"/>
      <c r="R2499" s="43"/>
      <c r="S2499" s="43"/>
      <c r="T2499" s="79"/>
      <c r="AT2499" s="25" t="s">
        <v>175</v>
      </c>
      <c r="AU2499" s="25" t="s">
        <v>84</v>
      </c>
    </row>
    <row r="2500" spans="2:65" s="1" customFormat="1" ht="25.5" customHeight="1">
      <c r="B2500" s="42"/>
      <c r="C2500" s="193" t="s">
        <v>2883</v>
      </c>
      <c r="D2500" s="193" t="s">
        <v>168</v>
      </c>
      <c r="E2500" s="194" t="s">
        <v>1276</v>
      </c>
      <c r="F2500" s="195" t="s">
        <v>1277</v>
      </c>
      <c r="G2500" s="196" t="s">
        <v>1254</v>
      </c>
      <c r="H2500" s="197">
        <v>32</v>
      </c>
      <c r="I2500" s="198"/>
      <c r="J2500" s="199">
        <f>ROUND(I2500*H2500,2)</f>
        <v>0</v>
      </c>
      <c r="K2500" s="195" t="s">
        <v>21</v>
      </c>
      <c r="L2500" s="62"/>
      <c r="M2500" s="200" t="s">
        <v>21</v>
      </c>
      <c r="N2500" s="201" t="s">
        <v>48</v>
      </c>
      <c r="O2500" s="43"/>
      <c r="P2500" s="202">
        <f>O2500*H2500</f>
        <v>0</v>
      </c>
      <c r="Q2500" s="202">
        <v>0</v>
      </c>
      <c r="R2500" s="202">
        <f>Q2500*H2500</f>
        <v>0</v>
      </c>
      <c r="S2500" s="202">
        <v>0</v>
      </c>
      <c r="T2500" s="203">
        <f>S2500*H2500</f>
        <v>0</v>
      </c>
      <c r="AR2500" s="25" t="s">
        <v>173</v>
      </c>
      <c r="AT2500" s="25" t="s">
        <v>168</v>
      </c>
      <c r="AU2500" s="25" t="s">
        <v>84</v>
      </c>
      <c r="AY2500" s="25" t="s">
        <v>163</v>
      </c>
      <c r="BE2500" s="204">
        <f>IF(N2500="základní",J2500,0)</f>
        <v>0</v>
      </c>
      <c r="BF2500" s="204">
        <f>IF(N2500="snížená",J2500,0)</f>
        <v>0</v>
      </c>
      <c r="BG2500" s="204">
        <f>IF(N2500="zákl. přenesená",J2500,0)</f>
        <v>0</v>
      </c>
      <c r="BH2500" s="204">
        <f>IF(N2500="sníž. přenesená",J2500,0)</f>
        <v>0</v>
      </c>
      <c r="BI2500" s="204">
        <f>IF(N2500="nulová",J2500,0)</f>
        <v>0</v>
      </c>
      <c r="BJ2500" s="25" t="s">
        <v>98</v>
      </c>
      <c r="BK2500" s="204">
        <f>ROUND(I2500*H2500,2)</f>
        <v>0</v>
      </c>
      <c r="BL2500" s="25" t="s">
        <v>173</v>
      </c>
      <c r="BM2500" s="25" t="s">
        <v>2884</v>
      </c>
    </row>
    <row r="2501" spans="2:65" s="1" customFormat="1" ht="27">
      <c r="B2501" s="42"/>
      <c r="C2501" s="64"/>
      <c r="D2501" s="205" t="s">
        <v>175</v>
      </c>
      <c r="E2501" s="64"/>
      <c r="F2501" s="206" t="s">
        <v>1277</v>
      </c>
      <c r="G2501" s="64"/>
      <c r="H2501" s="64"/>
      <c r="I2501" s="164"/>
      <c r="J2501" s="64"/>
      <c r="K2501" s="64"/>
      <c r="L2501" s="62"/>
      <c r="M2501" s="207"/>
      <c r="N2501" s="43"/>
      <c r="O2501" s="43"/>
      <c r="P2501" s="43"/>
      <c r="Q2501" s="43"/>
      <c r="R2501" s="43"/>
      <c r="S2501" s="43"/>
      <c r="T2501" s="79"/>
      <c r="AT2501" s="25" t="s">
        <v>175</v>
      </c>
      <c r="AU2501" s="25" t="s">
        <v>84</v>
      </c>
    </row>
    <row r="2502" spans="2:65" s="1" customFormat="1" ht="16.5" customHeight="1">
      <c r="B2502" s="42"/>
      <c r="C2502" s="193" t="s">
        <v>2030</v>
      </c>
      <c r="D2502" s="193" t="s">
        <v>168</v>
      </c>
      <c r="E2502" s="194" t="s">
        <v>1278</v>
      </c>
      <c r="F2502" s="195" t="s">
        <v>1279</v>
      </c>
      <c r="G2502" s="196" t="s">
        <v>184</v>
      </c>
      <c r="H2502" s="197">
        <v>10</v>
      </c>
      <c r="I2502" s="198"/>
      <c r="J2502" s="199">
        <f>ROUND(I2502*H2502,2)</f>
        <v>0</v>
      </c>
      <c r="K2502" s="195" t="s">
        <v>21</v>
      </c>
      <c r="L2502" s="62"/>
      <c r="M2502" s="200" t="s">
        <v>21</v>
      </c>
      <c r="N2502" s="201" t="s">
        <v>48</v>
      </c>
      <c r="O2502" s="43"/>
      <c r="P2502" s="202">
        <f>O2502*H2502</f>
        <v>0</v>
      </c>
      <c r="Q2502" s="202">
        <v>0</v>
      </c>
      <c r="R2502" s="202">
        <f>Q2502*H2502</f>
        <v>0</v>
      </c>
      <c r="S2502" s="202">
        <v>0</v>
      </c>
      <c r="T2502" s="203">
        <f>S2502*H2502</f>
        <v>0</v>
      </c>
      <c r="AR2502" s="25" t="s">
        <v>173</v>
      </c>
      <c r="AT2502" s="25" t="s">
        <v>168</v>
      </c>
      <c r="AU2502" s="25" t="s">
        <v>84</v>
      </c>
      <c r="AY2502" s="25" t="s">
        <v>163</v>
      </c>
      <c r="BE2502" s="204">
        <f>IF(N2502="základní",J2502,0)</f>
        <v>0</v>
      </c>
      <c r="BF2502" s="204">
        <f>IF(N2502="snížená",J2502,0)</f>
        <v>0</v>
      </c>
      <c r="BG2502" s="204">
        <f>IF(N2502="zákl. přenesená",J2502,0)</f>
        <v>0</v>
      </c>
      <c r="BH2502" s="204">
        <f>IF(N2502="sníž. přenesená",J2502,0)</f>
        <v>0</v>
      </c>
      <c r="BI2502" s="204">
        <f>IF(N2502="nulová",J2502,0)</f>
        <v>0</v>
      </c>
      <c r="BJ2502" s="25" t="s">
        <v>98</v>
      </c>
      <c r="BK2502" s="204">
        <f>ROUND(I2502*H2502,2)</f>
        <v>0</v>
      </c>
      <c r="BL2502" s="25" t="s">
        <v>173</v>
      </c>
      <c r="BM2502" s="25" t="s">
        <v>2885</v>
      </c>
    </row>
    <row r="2503" spans="2:65" s="1" customFormat="1" ht="13.5">
      <c r="B2503" s="42"/>
      <c r="C2503" s="64"/>
      <c r="D2503" s="205" t="s">
        <v>175</v>
      </c>
      <c r="E2503" s="64"/>
      <c r="F2503" s="206" t="s">
        <v>1279</v>
      </c>
      <c r="G2503" s="64"/>
      <c r="H2503" s="64"/>
      <c r="I2503" s="164"/>
      <c r="J2503" s="64"/>
      <c r="K2503" s="64"/>
      <c r="L2503" s="62"/>
      <c r="M2503" s="207"/>
      <c r="N2503" s="43"/>
      <c r="O2503" s="43"/>
      <c r="P2503" s="43"/>
      <c r="Q2503" s="43"/>
      <c r="R2503" s="43"/>
      <c r="S2503" s="43"/>
      <c r="T2503" s="79"/>
      <c r="AT2503" s="25" t="s">
        <v>175</v>
      </c>
      <c r="AU2503" s="25" t="s">
        <v>84</v>
      </c>
    </row>
    <row r="2504" spans="2:65" s="1" customFormat="1" ht="16.5" customHeight="1">
      <c r="B2504" s="42"/>
      <c r="C2504" s="193" t="s">
        <v>2886</v>
      </c>
      <c r="D2504" s="193" t="s">
        <v>168</v>
      </c>
      <c r="E2504" s="194" t="s">
        <v>1280</v>
      </c>
      <c r="F2504" s="195" t="s">
        <v>1281</v>
      </c>
      <c r="G2504" s="196" t="s">
        <v>184</v>
      </c>
      <c r="H2504" s="197">
        <v>3</v>
      </c>
      <c r="I2504" s="198"/>
      <c r="J2504" s="199">
        <f>ROUND(I2504*H2504,2)</f>
        <v>0</v>
      </c>
      <c r="K2504" s="195" t="s">
        <v>21</v>
      </c>
      <c r="L2504" s="62"/>
      <c r="M2504" s="200" t="s">
        <v>21</v>
      </c>
      <c r="N2504" s="201" t="s">
        <v>48</v>
      </c>
      <c r="O2504" s="43"/>
      <c r="P2504" s="202">
        <f>O2504*H2504</f>
        <v>0</v>
      </c>
      <c r="Q2504" s="202">
        <v>0</v>
      </c>
      <c r="R2504" s="202">
        <f>Q2504*H2504</f>
        <v>0</v>
      </c>
      <c r="S2504" s="202">
        <v>0</v>
      </c>
      <c r="T2504" s="203">
        <f>S2504*H2504</f>
        <v>0</v>
      </c>
      <c r="AR2504" s="25" t="s">
        <v>173</v>
      </c>
      <c r="AT2504" s="25" t="s">
        <v>168</v>
      </c>
      <c r="AU2504" s="25" t="s">
        <v>84</v>
      </c>
      <c r="AY2504" s="25" t="s">
        <v>163</v>
      </c>
      <c r="BE2504" s="204">
        <f>IF(N2504="základní",J2504,0)</f>
        <v>0</v>
      </c>
      <c r="BF2504" s="204">
        <f>IF(N2504="snížená",J2504,0)</f>
        <v>0</v>
      </c>
      <c r="BG2504" s="204">
        <f>IF(N2504="zákl. přenesená",J2504,0)</f>
        <v>0</v>
      </c>
      <c r="BH2504" s="204">
        <f>IF(N2504="sníž. přenesená",J2504,0)</f>
        <v>0</v>
      </c>
      <c r="BI2504" s="204">
        <f>IF(N2504="nulová",J2504,0)</f>
        <v>0</v>
      </c>
      <c r="BJ2504" s="25" t="s">
        <v>98</v>
      </c>
      <c r="BK2504" s="204">
        <f>ROUND(I2504*H2504,2)</f>
        <v>0</v>
      </c>
      <c r="BL2504" s="25" t="s">
        <v>173</v>
      </c>
      <c r="BM2504" s="25" t="s">
        <v>2887</v>
      </c>
    </row>
    <row r="2505" spans="2:65" s="1" customFormat="1" ht="13.5">
      <c r="B2505" s="42"/>
      <c r="C2505" s="64"/>
      <c r="D2505" s="205" t="s">
        <v>175</v>
      </c>
      <c r="E2505" s="64"/>
      <c r="F2505" s="206" t="s">
        <v>1281</v>
      </c>
      <c r="G2505" s="64"/>
      <c r="H2505" s="64"/>
      <c r="I2505" s="164"/>
      <c r="J2505" s="64"/>
      <c r="K2505" s="64"/>
      <c r="L2505" s="62"/>
      <c r="M2505" s="207"/>
      <c r="N2505" s="43"/>
      <c r="O2505" s="43"/>
      <c r="P2505" s="43"/>
      <c r="Q2505" s="43"/>
      <c r="R2505" s="43"/>
      <c r="S2505" s="43"/>
      <c r="T2505" s="79"/>
      <c r="AT2505" s="25" t="s">
        <v>175</v>
      </c>
      <c r="AU2505" s="25" t="s">
        <v>84</v>
      </c>
    </row>
    <row r="2506" spans="2:65" s="1" customFormat="1" ht="16.5" customHeight="1">
      <c r="B2506" s="42"/>
      <c r="C2506" s="193" t="s">
        <v>2031</v>
      </c>
      <c r="D2506" s="193" t="s">
        <v>168</v>
      </c>
      <c r="E2506" s="194" t="s">
        <v>1282</v>
      </c>
      <c r="F2506" s="195" t="s">
        <v>1283</v>
      </c>
      <c r="G2506" s="196" t="s">
        <v>1284</v>
      </c>
      <c r="H2506" s="197">
        <v>1</v>
      </c>
      <c r="I2506" s="198"/>
      <c r="J2506" s="199">
        <f>ROUND(I2506*H2506,2)</f>
        <v>0</v>
      </c>
      <c r="K2506" s="195" t="s">
        <v>21</v>
      </c>
      <c r="L2506" s="62"/>
      <c r="M2506" s="200" t="s">
        <v>21</v>
      </c>
      <c r="N2506" s="201" t="s">
        <v>48</v>
      </c>
      <c r="O2506" s="43"/>
      <c r="P2506" s="202">
        <f>O2506*H2506</f>
        <v>0</v>
      </c>
      <c r="Q2506" s="202">
        <v>0</v>
      </c>
      <c r="R2506" s="202">
        <f>Q2506*H2506</f>
        <v>0</v>
      </c>
      <c r="S2506" s="202">
        <v>0</v>
      </c>
      <c r="T2506" s="203">
        <f>S2506*H2506</f>
        <v>0</v>
      </c>
      <c r="AR2506" s="25" t="s">
        <v>173</v>
      </c>
      <c r="AT2506" s="25" t="s">
        <v>168</v>
      </c>
      <c r="AU2506" s="25" t="s">
        <v>84</v>
      </c>
      <c r="AY2506" s="25" t="s">
        <v>163</v>
      </c>
      <c r="BE2506" s="204">
        <f>IF(N2506="základní",J2506,0)</f>
        <v>0</v>
      </c>
      <c r="BF2506" s="204">
        <f>IF(N2506="snížená",J2506,0)</f>
        <v>0</v>
      </c>
      <c r="BG2506" s="204">
        <f>IF(N2506="zákl. přenesená",J2506,0)</f>
        <v>0</v>
      </c>
      <c r="BH2506" s="204">
        <f>IF(N2506="sníž. přenesená",J2506,0)</f>
        <v>0</v>
      </c>
      <c r="BI2506" s="204">
        <f>IF(N2506="nulová",J2506,0)</f>
        <v>0</v>
      </c>
      <c r="BJ2506" s="25" t="s">
        <v>98</v>
      </c>
      <c r="BK2506" s="204">
        <f>ROUND(I2506*H2506,2)</f>
        <v>0</v>
      </c>
      <c r="BL2506" s="25" t="s">
        <v>173</v>
      </c>
      <c r="BM2506" s="25" t="s">
        <v>2888</v>
      </c>
    </row>
    <row r="2507" spans="2:65" s="1" customFormat="1" ht="13.5">
      <c r="B2507" s="42"/>
      <c r="C2507" s="64"/>
      <c r="D2507" s="205" t="s">
        <v>175</v>
      </c>
      <c r="E2507" s="64"/>
      <c r="F2507" s="206" t="s">
        <v>1283</v>
      </c>
      <c r="G2507" s="64"/>
      <c r="H2507" s="64"/>
      <c r="I2507" s="164"/>
      <c r="J2507" s="64"/>
      <c r="K2507" s="64"/>
      <c r="L2507" s="62"/>
      <c r="M2507" s="207"/>
      <c r="N2507" s="43"/>
      <c r="O2507" s="43"/>
      <c r="P2507" s="43"/>
      <c r="Q2507" s="43"/>
      <c r="R2507" s="43"/>
      <c r="S2507" s="43"/>
      <c r="T2507" s="79"/>
      <c r="AT2507" s="25" t="s">
        <v>175</v>
      </c>
      <c r="AU2507" s="25" t="s">
        <v>84</v>
      </c>
    </row>
    <row r="2508" spans="2:65" s="1" customFormat="1" ht="16.5" customHeight="1">
      <c r="B2508" s="42"/>
      <c r="C2508" s="193" t="s">
        <v>2889</v>
      </c>
      <c r="D2508" s="193" t="s">
        <v>168</v>
      </c>
      <c r="E2508" s="194" t="s">
        <v>1285</v>
      </c>
      <c r="F2508" s="195" t="s">
        <v>1286</v>
      </c>
      <c r="G2508" s="196" t="s">
        <v>1272</v>
      </c>
      <c r="H2508" s="197">
        <v>1</v>
      </c>
      <c r="I2508" s="198"/>
      <c r="J2508" s="199">
        <f>ROUND(I2508*H2508,2)</f>
        <v>0</v>
      </c>
      <c r="K2508" s="195" t="s">
        <v>21</v>
      </c>
      <c r="L2508" s="62"/>
      <c r="M2508" s="200" t="s">
        <v>21</v>
      </c>
      <c r="N2508" s="201" t="s">
        <v>48</v>
      </c>
      <c r="O2508" s="43"/>
      <c r="P2508" s="202">
        <f>O2508*H2508</f>
        <v>0</v>
      </c>
      <c r="Q2508" s="202">
        <v>0</v>
      </c>
      <c r="R2508" s="202">
        <f>Q2508*H2508</f>
        <v>0</v>
      </c>
      <c r="S2508" s="202">
        <v>0</v>
      </c>
      <c r="T2508" s="203">
        <f>S2508*H2508</f>
        <v>0</v>
      </c>
      <c r="AR2508" s="25" t="s">
        <v>173</v>
      </c>
      <c r="AT2508" s="25" t="s">
        <v>168</v>
      </c>
      <c r="AU2508" s="25" t="s">
        <v>84</v>
      </c>
      <c r="AY2508" s="25" t="s">
        <v>163</v>
      </c>
      <c r="BE2508" s="204">
        <f>IF(N2508="základní",J2508,0)</f>
        <v>0</v>
      </c>
      <c r="BF2508" s="204">
        <f>IF(N2508="snížená",J2508,0)</f>
        <v>0</v>
      </c>
      <c r="BG2508" s="204">
        <f>IF(N2508="zákl. přenesená",J2508,0)</f>
        <v>0</v>
      </c>
      <c r="BH2508" s="204">
        <f>IF(N2508="sníž. přenesená",J2508,0)</f>
        <v>0</v>
      </c>
      <c r="BI2508" s="204">
        <f>IF(N2508="nulová",J2508,0)</f>
        <v>0</v>
      </c>
      <c r="BJ2508" s="25" t="s">
        <v>98</v>
      </c>
      <c r="BK2508" s="204">
        <f>ROUND(I2508*H2508,2)</f>
        <v>0</v>
      </c>
      <c r="BL2508" s="25" t="s">
        <v>173</v>
      </c>
      <c r="BM2508" s="25" t="s">
        <v>2890</v>
      </c>
    </row>
    <row r="2509" spans="2:65" s="1" customFormat="1" ht="13.5">
      <c r="B2509" s="42"/>
      <c r="C2509" s="64"/>
      <c r="D2509" s="205" t="s">
        <v>175</v>
      </c>
      <c r="E2509" s="64"/>
      <c r="F2509" s="206" t="s">
        <v>1286</v>
      </c>
      <c r="G2509" s="64"/>
      <c r="H2509" s="64"/>
      <c r="I2509" s="164"/>
      <c r="J2509" s="64"/>
      <c r="K2509" s="64"/>
      <c r="L2509" s="62"/>
      <c r="M2509" s="207"/>
      <c r="N2509" s="43"/>
      <c r="O2509" s="43"/>
      <c r="P2509" s="43"/>
      <c r="Q2509" s="43"/>
      <c r="R2509" s="43"/>
      <c r="S2509" s="43"/>
      <c r="T2509" s="79"/>
      <c r="AT2509" s="25" t="s">
        <v>175</v>
      </c>
      <c r="AU2509" s="25" t="s">
        <v>84</v>
      </c>
    </row>
    <row r="2510" spans="2:65" s="1" customFormat="1" ht="16.5" customHeight="1">
      <c r="B2510" s="42"/>
      <c r="C2510" s="193" t="s">
        <v>2033</v>
      </c>
      <c r="D2510" s="193" t="s">
        <v>168</v>
      </c>
      <c r="E2510" s="194" t="s">
        <v>1287</v>
      </c>
      <c r="F2510" s="195" t="s">
        <v>1288</v>
      </c>
      <c r="G2510" s="196" t="s">
        <v>1284</v>
      </c>
      <c r="H2510" s="197">
        <v>1</v>
      </c>
      <c r="I2510" s="198"/>
      <c r="J2510" s="199">
        <f>ROUND(I2510*H2510,2)</f>
        <v>0</v>
      </c>
      <c r="K2510" s="195" t="s">
        <v>21</v>
      </c>
      <c r="L2510" s="62"/>
      <c r="M2510" s="200" t="s">
        <v>21</v>
      </c>
      <c r="N2510" s="201" t="s">
        <v>48</v>
      </c>
      <c r="O2510" s="43"/>
      <c r="P2510" s="202">
        <f>O2510*H2510</f>
        <v>0</v>
      </c>
      <c r="Q2510" s="202">
        <v>0</v>
      </c>
      <c r="R2510" s="202">
        <f>Q2510*H2510</f>
        <v>0</v>
      </c>
      <c r="S2510" s="202">
        <v>0</v>
      </c>
      <c r="T2510" s="203">
        <f>S2510*H2510</f>
        <v>0</v>
      </c>
      <c r="AR2510" s="25" t="s">
        <v>173</v>
      </c>
      <c r="AT2510" s="25" t="s">
        <v>168</v>
      </c>
      <c r="AU2510" s="25" t="s">
        <v>84</v>
      </c>
      <c r="AY2510" s="25" t="s">
        <v>163</v>
      </c>
      <c r="BE2510" s="204">
        <f>IF(N2510="základní",J2510,0)</f>
        <v>0</v>
      </c>
      <c r="BF2510" s="204">
        <f>IF(N2510="snížená",J2510,0)</f>
        <v>0</v>
      </c>
      <c r="BG2510" s="204">
        <f>IF(N2510="zákl. přenesená",J2510,0)</f>
        <v>0</v>
      </c>
      <c r="BH2510" s="204">
        <f>IF(N2510="sníž. přenesená",J2510,0)</f>
        <v>0</v>
      </c>
      <c r="BI2510" s="204">
        <f>IF(N2510="nulová",J2510,0)</f>
        <v>0</v>
      </c>
      <c r="BJ2510" s="25" t="s">
        <v>98</v>
      </c>
      <c r="BK2510" s="204">
        <f>ROUND(I2510*H2510,2)</f>
        <v>0</v>
      </c>
      <c r="BL2510" s="25" t="s">
        <v>173</v>
      </c>
      <c r="BM2510" s="25" t="s">
        <v>2891</v>
      </c>
    </row>
    <row r="2511" spans="2:65" s="1" customFormat="1" ht="13.5">
      <c r="B2511" s="42"/>
      <c r="C2511" s="64"/>
      <c r="D2511" s="205" t="s">
        <v>175</v>
      </c>
      <c r="E2511" s="64"/>
      <c r="F2511" s="206" t="s">
        <v>1288</v>
      </c>
      <c r="G2511" s="64"/>
      <c r="H2511" s="64"/>
      <c r="I2511" s="164"/>
      <c r="J2511" s="64"/>
      <c r="K2511" s="64"/>
      <c r="L2511" s="62"/>
      <c r="M2511" s="207"/>
      <c r="N2511" s="43"/>
      <c r="O2511" s="43"/>
      <c r="P2511" s="43"/>
      <c r="Q2511" s="43"/>
      <c r="R2511" s="43"/>
      <c r="S2511" s="43"/>
      <c r="T2511" s="79"/>
      <c r="AT2511" s="25" t="s">
        <v>175</v>
      </c>
      <c r="AU2511" s="25" t="s">
        <v>84</v>
      </c>
    </row>
    <row r="2512" spans="2:65" s="1" customFormat="1" ht="16.5" customHeight="1">
      <c r="B2512" s="42"/>
      <c r="C2512" s="193" t="s">
        <v>2892</v>
      </c>
      <c r="D2512" s="193" t="s">
        <v>168</v>
      </c>
      <c r="E2512" s="194" t="s">
        <v>1289</v>
      </c>
      <c r="F2512" s="195" t="s">
        <v>1290</v>
      </c>
      <c r="G2512" s="196" t="s">
        <v>1284</v>
      </c>
      <c r="H2512" s="197">
        <v>0.5</v>
      </c>
      <c r="I2512" s="198"/>
      <c r="J2512" s="199">
        <f>ROUND(I2512*H2512,2)</f>
        <v>0</v>
      </c>
      <c r="K2512" s="195" t="s">
        <v>21</v>
      </c>
      <c r="L2512" s="62"/>
      <c r="M2512" s="200" t="s">
        <v>21</v>
      </c>
      <c r="N2512" s="201" t="s">
        <v>48</v>
      </c>
      <c r="O2512" s="43"/>
      <c r="P2512" s="202">
        <f>O2512*H2512</f>
        <v>0</v>
      </c>
      <c r="Q2512" s="202">
        <v>0</v>
      </c>
      <c r="R2512" s="202">
        <f>Q2512*H2512</f>
        <v>0</v>
      </c>
      <c r="S2512" s="202">
        <v>0</v>
      </c>
      <c r="T2512" s="203">
        <f>S2512*H2512</f>
        <v>0</v>
      </c>
      <c r="AR2512" s="25" t="s">
        <v>173</v>
      </c>
      <c r="AT2512" s="25" t="s">
        <v>168</v>
      </c>
      <c r="AU2512" s="25" t="s">
        <v>84</v>
      </c>
      <c r="AY2512" s="25" t="s">
        <v>163</v>
      </c>
      <c r="BE2512" s="204">
        <f>IF(N2512="základní",J2512,0)</f>
        <v>0</v>
      </c>
      <c r="BF2512" s="204">
        <f>IF(N2512="snížená",J2512,0)</f>
        <v>0</v>
      </c>
      <c r="BG2512" s="204">
        <f>IF(N2512="zákl. přenesená",J2512,0)</f>
        <v>0</v>
      </c>
      <c r="BH2512" s="204">
        <f>IF(N2512="sníž. přenesená",J2512,0)</f>
        <v>0</v>
      </c>
      <c r="BI2512" s="204">
        <f>IF(N2512="nulová",J2512,0)</f>
        <v>0</v>
      </c>
      <c r="BJ2512" s="25" t="s">
        <v>98</v>
      </c>
      <c r="BK2512" s="204">
        <f>ROUND(I2512*H2512,2)</f>
        <v>0</v>
      </c>
      <c r="BL2512" s="25" t="s">
        <v>173</v>
      </c>
      <c r="BM2512" s="25" t="s">
        <v>2893</v>
      </c>
    </row>
    <row r="2513" spans="2:65" s="1" customFormat="1" ht="13.5">
      <c r="B2513" s="42"/>
      <c r="C2513" s="64"/>
      <c r="D2513" s="205" t="s">
        <v>175</v>
      </c>
      <c r="E2513" s="64"/>
      <c r="F2513" s="206" t="s">
        <v>1290</v>
      </c>
      <c r="G2513" s="64"/>
      <c r="H2513" s="64"/>
      <c r="I2513" s="164"/>
      <c r="J2513" s="64"/>
      <c r="K2513" s="64"/>
      <c r="L2513" s="62"/>
      <c r="M2513" s="207"/>
      <c r="N2513" s="43"/>
      <c r="O2513" s="43"/>
      <c r="P2513" s="43"/>
      <c r="Q2513" s="43"/>
      <c r="R2513" s="43"/>
      <c r="S2513" s="43"/>
      <c r="T2513" s="79"/>
      <c r="AT2513" s="25" t="s">
        <v>175</v>
      </c>
      <c r="AU2513" s="25" t="s">
        <v>84</v>
      </c>
    </row>
    <row r="2514" spans="2:65" s="1" customFormat="1" ht="16.5" customHeight="1">
      <c r="B2514" s="42"/>
      <c r="C2514" s="193" t="s">
        <v>2034</v>
      </c>
      <c r="D2514" s="193" t="s">
        <v>168</v>
      </c>
      <c r="E2514" s="194" t="s">
        <v>1291</v>
      </c>
      <c r="F2514" s="195" t="s">
        <v>1292</v>
      </c>
      <c r="G2514" s="196" t="s">
        <v>1284</v>
      </c>
      <c r="H2514" s="197">
        <v>0.2</v>
      </c>
      <c r="I2514" s="198"/>
      <c r="J2514" s="199">
        <f>ROUND(I2514*H2514,2)</f>
        <v>0</v>
      </c>
      <c r="K2514" s="195" t="s">
        <v>21</v>
      </c>
      <c r="L2514" s="62"/>
      <c r="M2514" s="200" t="s">
        <v>21</v>
      </c>
      <c r="N2514" s="201" t="s">
        <v>48</v>
      </c>
      <c r="O2514" s="43"/>
      <c r="P2514" s="202">
        <f>O2514*H2514</f>
        <v>0</v>
      </c>
      <c r="Q2514" s="202">
        <v>0</v>
      </c>
      <c r="R2514" s="202">
        <f>Q2514*H2514</f>
        <v>0</v>
      </c>
      <c r="S2514" s="202">
        <v>0</v>
      </c>
      <c r="T2514" s="203">
        <f>S2514*H2514</f>
        <v>0</v>
      </c>
      <c r="AR2514" s="25" t="s">
        <v>173</v>
      </c>
      <c r="AT2514" s="25" t="s">
        <v>168</v>
      </c>
      <c r="AU2514" s="25" t="s">
        <v>84</v>
      </c>
      <c r="AY2514" s="25" t="s">
        <v>163</v>
      </c>
      <c r="BE2514" s="204">
        <f>IF(N2514="základní",J2514,0)</f>
        <v>0</v>
      </c>
      <c r="BF2514" s="204">
        <f>IF(N2514="snížená",J2514,0)</f>
        <v>0</v>
      </c>
      <c r="BG2514" s="204">
        <f>IF(N2514="zákl. přenesená",J2514,0)</f>
        <v>0</v>
      </c>
      <c r="BH2514" s="204">
        <f>IF(N2514="sníž. přenesená",J2514,0)</f>
        <v>0</v>
      </c>
      <c r="BI2514" s="204">
        <f>IF(N2514="nulová",J2514,0)</f>
        <v>0</v>
      </c>
      <c r="BJ2514" s="25" t="s">
        <v>98</v>
      </c>
      <c r="BK2514" s="204">
        <f>ROUND(I2514*H2514,2)</f>
        <v>0</v>
      </c>
      <c r="BL2514" s="25" t="s">
        <v>173</v>
      </c>
      <c r="BM2514" s="25" t="s">
        <v>2894</v>
      </c>
    </row>
    <row r="2515" spans="2:65" s="1" customFormat="1" ht="13.5">
      <c r="B2515" s="42"/>
      <c r="C2515" s="64"/>
      <c r="D2515" s="205" t="s">
        <v>175</v>
      </c>
      <c r="E2515" s="64"/>
      <c r="F2515" s="206" t="s">
        <v>1292</v>
      </c>
      <c r="G2515" s="64"/>
      <c r="H2515" s="64"/>
      <c r="I2515" s="164"/>
      <c r="J2515" s="64"/>
      <c r="K2515" s="64"/>
      <c r="L2515" s="62"/>
      <c r="M2515" s="207"/>
      <c r="N2515" s="43"/>
      <c r="O2515" s="43"/>
      <c r="P2515" s="43"/>
      <c r="Q2515" s="43"/>
      <c r="R2515" s="43"/>
      <c r="S2515" s="43"/>
      <c r="T2515" s="79"/>
      <c r="AT2515" s="25" t="s">
        <v>175</v>
      </c>
      <c r="AU2515" s="25" t="s">
        <v>84</v>
      </c>
    </row>
    <row r="2516" spans="2:65" s="1" customFormat="1" ht="16.5" customHeight="1">
      <c r="B2516" s="42"/>
      <c r="C2516" s="193" t="s">
        <v>2895</v>
      </c>
      <c r="D2516" s="193" t="s">
        <v>168</v>
      </c>
      <c r="E2516" s="194" t="s">
        <v>1293</v>
      </c>
      <c r="F2516" s="195" t="s">
        <v>1294</v>
      </c>
      <c r="G2516" s="196" t="s">
        <v>1272</v>
      </c>
      <c r="H2516" s="197">
        <v>1</v>
      </c>
      <c r="I2516" s="198"/>
      <c r="J2516" s="199">
        <f>ROUND(I2516*H2516,2)</f>
        <v>0</v>
      </c>
      <c r="K2516" s="195" t="s">
        <v>21</v>
      </c>
      <c r="L2516" s="62"/>
      <c r="M2516" s="200" t="s">
        <v>21</v>
      </c>
      <c r="N2516" s="201" t="s">
        <v>48</v>
      </c>
      <c r="O2516" s="43"/>
      <c r="P2516" s="202">
        <f>O2516*H2516</f>
        <v>0</v>
      </c>
      <c r="Q2516" s="202">
        <v>0</v>
      </c>
      <c r="R2516" s="202">
        <f>Q2516*H2516</f>
        <v>0</v>
      </c>
      <c r="S2516" s="202">
        <v>0</v>
      </c>
      <c r="T2516" s="203">
        <f>S2516*H2516</f>
        <v>0</v>
      </c>
      <c r="AR2516" s="25" t="s">
        <v>173</v>
      </c>
      <c r="AT2516" s="25" t="s">
        <v>168</v>
      </c>
      <c r="AU2516" s="25" t="s">
        <v>84</v>
      </c>
      <c r="AY2516" s="25" t="s">
        <v>163</v>
      </c>
      <c r="BE2516" s="204">
        <f>IF(N2516="základní",J2516,0)</f>
        <v>0</v>
      </c>
      <c r="BF2516" s="204">
        <f>IF(N2516="snížená",J2516,0)</f>
        <v>0</v>
      </c>
      <c r="BG2516" s="204">
        <f>IF(N2516="zákl. přenesená",J2516,0)</f>
        <v>0</v>
      </c>
      <c r="BH2516" s="204">
        <f>IF(N2516="sníž. přenesená",J2516,0)</f>
        <v>0</v>
      </c>
      <c r="BI2516" s="204">
        <f>IF(N2516="nulová",J2516,0)</f>
        <v>0</v>
      </c>
      <c r="BJ2516" s="25" t="s">
        <v>98</v>
      </c>
      <c r="BK2516" s="204">
        <f>ROUND(I2516*H2516,2)</f>
        <v>0</v>
      </c>
      <c r="BL2516" s="25" t="s">
        <v>173</v>
      </c>
      <c r="BM2516" s="25" t="s">
        <v>2896</v>
      </c>
    </row>
    <row r="2517" spans="2:65" s="1" customFormat="1" ht="13.5">
      <c r="B2517" s="42"/>
      <c r="C2517" s="64"/>
      <c r="D2517" s="205" t="s">
        <v>175</v>
      </c>
      <c r="E2517" s="64"/>
      <c r="F2517" s="206" t="s">
        <v>1294</v>
      </c>
      <c r="G2517" s="64"/>
      <c r="H2517" s="64"/>
      <c r="I2517" s="164"/>
      <c r="J2517" s="64"/>
      <c r="K2517" s="64"/>
      <c r="L2517" s="62"/>
      <c r="M2517" s="207"/>
      <c r="N2517" s="43"/>
      <c r="O2517" s="43"/>
      <c r="P2517" s="43"/>
      <c r="Q2517" s="43"/>
      <c r="R2517" s="43"/>
      <c r="S2517" s="43"/>
      <c r="T2517" s="79"/>
      <c r="AT2517" s="25" t="s">
        <v>175</v>
      </c>
      <c r="AU2517" s="25" t="s">
        <v>84</v>
      </c>
    </row>
    <row r="2518" spans="2:65" s="1" customFormat="1" ht="16.5" customHeight="1">
      <c r="B2518" s="42"/>
      <c r="C2518" s="193" t="s">
        <v>2036</v>
      </c>
      <c r="D2518" s="193" t="s">
        <v>168</v>
      </c>
      <c r="E2518" s="194" t="s">
        <v>1295</v>
      </c>
      <c r="F2518" s="195" t="s">
        <v>1296</v>
      </c>
      <c r="G2518" s="196" t="s">
        <v>171</v>
      </c>
      <c r="H2518" s="197">
        <v>24.5</v>
      </c>
      <c r="I2518" s="198"/>
      <c r="J2518" s="199">
        <f>ROUND(I2518*H2518,2)</f>
        <v>0</v>
      </c>
      <c r="K2518" s="195" t="s">
        <v>21</v>
      </c>
      <c r="L2518" s="62"/>
      <c r="M2518" s="200" t="s">
        <v>21</v>
      </c>
      <c r="N2518" s="201" t="s">
        <v>48</v>
      </c>
      <c r="O2518" s="43"/>
      <c r="P2518" s="202">
        <f>O2518*H2518</f>
        <v>0</v>
      </c>
      <c r="Q2518" s="202">
        <v>0</v>
      </c>
      <c r="R2518" s="202">
        <f>Q2518*H2518</f>
        <v>0</v>
      </c>
      <c r="S2518" s="202">
        <v>0</v>
      </c>
      <c r="T2518" s="203">
        <f>S2518*H2518</f>
        <v>0</v>
      </c>
      <c r="AR2518" s="25" t="s">
        <v>173</v>
      </c>
      <c r="AT2518" s="25" t="s">
        <v>168</v>
      </c>
      <c r="AU2518" s="25" t="s">
        <v>84</v>
      </c>
      <c r="AY2518" s="25" t="s">
        <v>163</v>
      </c>
      <c r="BE2518" s="204">
        <f>IF(N2518="základní",J2518,0)</f>
        <v>0</v>
      </c>
      <c r="BF2518" s="204">
        <f>IF(N2518="snížená",J2518,0)</f>
        <v>0</v>
      </c>
      <c r="BG2518" s="204">
        <f>IF(N2518="zákl. přenesená",J2518,0)</f>
        <v>0</v>
      </c>
      <c r="BH2518" s="204">
        <f>IF(N2518="sníž. přenesená",J2518,0)</f>
        <v>0</v>
      </c>
      <c r="BI2518" s="204">
        <f>IF(N2518="nulová",J2518,0)</f>
        <v>0</v>
      </c>
      <c r="BJ2518" s="25" t="s">
        <v>98</v>
      </c>
      <c r="BK2518" s="204">
        <f>ROUND(I2518*H2518,2)</f>
        <v>0</v>
      </c>
      <c r="BL2518" s="25" t="s">
        <v>173</v>
      </c>
      <c r="BM2518" s="25" t="s">
        <v>2897</v>
      </c>
    </row>
    <row r="2519" spans="2:65" s="1" customFormat="1" ht="13.5">
      <c r="B2519" s="42"/>
      <c r="C2519" s="64"/>
      <c r="D2519" s="205" t="s">
        <v>175</v>
      </c>
      <c r="E2519" s="64"/>
      <c r="F2519" s="206" t="s">
        <v>1296</v>
      </c>
      <c r="G2519" s="64"/>
      <c r="H2519" s="64"/>
      <c r="I2519" s="164"/>
      <c r="J2519" s="64"/>
      <c r="K2519" s="64"/>
      <c r="L2519" s="62"/>
      <c r="M2519" s="207"/>
      <c r="N2519" s="43"/>
      <c r="O2519" s="43"/>
      <c r="P2519" s="43"/>
      <c r="Q2519" s="43"/>
      <c r="R2519" s="43"/>
      <c r="S2519" s="43"/>
      <c r="T2519" s="79"/>
      <c r="AT2519" s="25" t="s">
        <v>175</v>
      </c>
      <c r="AU2519" s="25" t="s">
        <v>84</v>
      </c>
    </row>
    <row r="2520" spans="2:65" s="1" customFormat="1" ht="16.5" customHeight="1">
      <c r="B2520" s="42"/>
      <c r="C2520" s="193" t="s">
        <v>2898</v>
      </c>
      <c r="D2520" s="193" t="s">
        <v>168</v>
      </c>
      <c r="E2520" s="194" t="s">
        <v>1297</v>
      </c>
      <c r="F2520" s="195" t="s">
        <v>1298</v>
      </c>
      <c r="G2520" s="196" t="s">
        <v>1233</v>
      </c>
      <c r="H2520" s="197">
        <v>10</v>
      </c>
      <c r="I2520" s="198"/>
      <c r="J2520" s="199">
        <f>ROUND(I2520*H2520,2)</f>
        <v>0</v>
      </c>
      <c r="K2520" s="195" t="s">
        <v>21</v>
      </c>
      <c r="L2520" s="62"/>
      <c r="M2520" s="200" t="s">
        <v>21</v>
      </c>
      <c r="N2520" s="201" t="s">
        <v>48</v>
      </c>
      <c r="O2520" s="43"/>
      <c r="P2520" s="202">
        <f>O2520*H2520</f>
        <v>0</v>
      </c>
      <c r="Q2520" s="202">
        <v>0</v>
      </c>
      <c r="R2520" s="202">
        <f>Q2520*H2520</f>
        <v>0</v>
      </c>
      <c r="S2520" s="202">
        <v>0</v>
      </c>
      <c r="T2520" s="203">
        <f>S2520*H2520</f>
        <v>0</v>
      </c>
      <c r="AR2520" s="25" t="s">
        <v>173</v>
      </c>
      <c r="AT2520" s="25" t="s">
        <v>168</v>
      </c>
      <c r="AU2520" s="25" t="s">
        <v>84</v>
      </c>
      <c r="AY2520" s="25" t="s">
        <v>163</v>
      </c>
      <c r="BE2520" s="204">
        <f>IF(N2520="základní",J2520,0)</f>
        <v>0</v>
      </c>
      <c r="BF2520" s="204">
        <f>IF(N2520="snížená",J2520,0)</f>
        <v>0</v>
      </c>
      <c r="BG2520" s="204">
        <f>IF(N2520="zákl. přenesená",J2520,0)</f>
        <v>0</v>
      </c>
      <c r="BH2520" s="204">
        <f>IF(N2520="sníž. přenesená",J2520,0)</f>
        <v>0</v>
      </c>
      <c r="BI2520" s="204">
        <f>IF(N2520="nulová",J2520,0)</f>
        <v>0</v>
      </c>
      <c r="BJ2520" s="25" t="s">
        <v>98</v>
      </c>
      <c r="BK2520" s="204">
        <f>ROUND(I2520*H2520,2)</f>
        <v>0</v>
      </c>
      <c r="BL2520" s="25" t="s">
        <v>173</v>
      </c>
      <c r="BM2520" s="25" t="s">
        <v>2899</v>
      </c>
    </row>
    <row r="2521" spans="2:65" s="1" customFormat="1" ht="13.5">
      <c r="B2521" s="42"/>
      <c r="C2521" s="64"/>
      <c r="D2521" s="205" t="s">
        <v>175</v>
      </c>
      <c r="E2521" s="64"/>
      <c r="F2521" s="206" t="s">
        <v>1298</v>
      </c>
      <c r="G2521" s="64"/>
      <c r="H2521" s="64"/>
      <c r="I2521" s="164"/>
      <c r="J2521" s="64"/>
      <c r="K2521" s="64"/>
      <c r="L2521" s="62"/>
      <c r="M2521" s="207"/>
      <c r="N2521" s="43"/>
      <c r="O2521" s="43"/>
      <c r="P2521" s="43"/>
      <c r="Q2521" s="43"/>
      <c r="R2521" s="43"/>
      <c r="S2521" s="43"/>
      <c r="T2521" s="79"/>
      <c r="AT2521" s="25" t="s">
        <v>175</v>
      </c>
      <c r="AU2521" s="25" t="s">
        <v>84</v>
      </c>
    </row>
    <row r="2522" spans="2:65" s="1" customFormat="1" ht="16.5" customHeight="1">
      <c r="B2522" s="42"/>
      <c r="C2522" s="193" t="s">
        <v>2037</v>
      </c>
      <c r="D2522" s="193" t="s">
        <v>168</v>
      </c>
      <c r="E2522" s="194" t="s">
        <v>1299</v>
      </c>
      <c r="F2522" s="195" t="s">
        <v>1232</v>
      </c>
      <c r="G2522" s="196" t="s">
        <v>1233</v>
      </c>
      <c r="H2522" s="197">
        <v>10</v>
      </c>
      <c r="I2522" s="198"/>
      <c r="J2522" s="199">
        <f>ROUND(I2522*H2522,2)</f>
        <v>0</v>
      </c>
      <c r="K2522" s="195" t="s">
        <v>21</v>
      </c>
      <c r="L2522" s="62"/>
      <c r="M2522" s="200" t="s">
        <v>21</v>
      </c>
      <c r="N2522" s="201" t="s">
        <v>48</v>
      </c>
      <c r="O2522" s="43"/>
      <c r="P2522" s="202">
        <f>O2522*H2522</f>
        <v>0</v>
      </c>
      <c r="Q2522" s="202">
        <v>0</v>
      </c>
      <c r="R2522" s="202">
        <f>Q2522*H2522</f>
        <v>0</v>
      </c>
      <c r="S2522" s="202">
        <v>0</v>
      </c>
      <c r="T2522" s="203">
        <f>S2522*H2522</f>
        <v>0</v>
      </c>
      <c r="AR2522" s="25" t="s">
        <v>173</v>
      </c>
      <c r="AT2522" s="25" t="s">
        <v>168</v>
      </c>
      <c r="AU2522" s="25" t="s">
        <v>84</v>
      </c>
      <c r="AY2522" s="25" t="s">
        <v>163</v>
      </c>
      <c r="BE2522" s="204">
        <f>IF(N2522="základní",J2522,0)</f>
        <v>0</v>
      </c>
      <c r="BF2522" s="204">
        <f>IF(N2522="snížená",J2522,0)</f>
        <v>0</v>
      </c>
      <c r="BG2522" s="204">
        <f>IF(N2522="zákl. přenesená",J2522,0)</f>
        <v>0</v>
      </c>
      <c r="BH2522" s="204">
        <f>IF(N2522="sníž. přenesená",J2522,0)</f>
        <v>0</v>
      </c>
      <c r="BI2522" s="204">
        <f>IF(N2522="nulová",J2522,0)</f>
        <v>0</v>
      </c>
      <c r="BJ2522" s="25" t="s">
        <v>98</v>
      </c>
      <c r="BK2522" s="204">
        <f>ROUND(I2522*H2522,2)</f>
        <v>0</v>
      </c>
      <c r="BL2522" s="25" t="s">
        <v>173</v>
      </c>
      <c r="BM2522" s="25" t="s">
        <v>2900</v>
      </c>
    </row>
    <row r="2523" spans="2:65" s="1" customFormat="1" ht="13.5">
      <c r="B2523" s="42"/>
      <c r="C2523" s="64"/>
      <c r="D2523" s="205" t="s">
        <v>175</v>
      </c>
      <c r="E2523" s="64"/>
      <c r="F2523" s="206" t="s">
        <v>1232</v>
      </c>
      <c r="G2523" s="64"/>
      <c r="H2523" s="64"/>
      <c r="I2523" s="164"/>
      <c r="J2523" s="64"/>
      <c r="K2523" s="64"/>
      <c r="L2523" s="62"/>
      <c r="M2523" s="207"/>
      <c r="N2523" s="43"/>
      <c r="O2523" s="43"/>
      <c r="P2523" s="43"/>
      <c r="Q2523" s="43"/>
      <c r="R2523" s="43"/>
      <c r="S2523" s="43"/>
      <c r="T2523" s="79"/>
      <c r="AT2523" s="25" t="s">
        <v>175</v>
      </c>
      <c r="AU2523" s="25" t="s">
        <v>84</v>
      </c>
    </row>
    <row r="2524" spans="2:65" s="1" customFormat="1" ht="16.5" customHeight="1">
      <c r="B2524" s="42"/>
      <c r="C2524" s="193" t="s">
        <v>2901</v>
      </c>
      <c r="D2524" s="193" t="s">
        <v>168</v>
      </c>
      <c r="E2524" s="194" t="s">
        <v>1300</v>
      </c>
      <c r="F2524" s="195" t="s">
        <v>1301</v>
      </c>
      <c r="G2524" s="196" t="s">
        <v>1272</v>
      </c>
      <c r="H2524" s="197">
        <v>1</v>
      </c>
      <c r="I2524" s="198"/>
      <c r="J2524" s="199">
        <f>ROUND(I2524*H2524,2)</f>
        <v>0</v>
      </c>
      <c r="K2524" s="195" t="s">
        <v>21</v>
      </c>
      <c r="L2524" s="62"/>
      <c r="M2524" s="200" t="s">
        <v>21</v>
      </c>
      <c r="N2524" s="201" t="s">
        <v>48</v>
      </c>
      <c r="O2524" s="43"/>
      <c r="P2524" s="202">
        <f>O2524*H2524</f>
        <v>0</v>
      </c>
      <c r="Q2524" s="202">
        <v>0</v>
      </c>
      <c r="R2524" s="202">
        <f>Q2524*H2524</f>
        <v>0</v>
      </c>
      <c r="S2524" s="202">
        <v>0</v>
      </c>
      <c r="T2524" s="203">
        <f>S2524*H2524</f>
        <v>0</v>
      </c>
      <c r="AR2524" s="25" t="s">
        <v>173</v>
      </c>
      <c r="AT2524" s="25" t="s">
        <v>168</v>
      </c>
      <c r="AU2524" s="25" t="s">
        <v>84</v>
      </c>
      <c r="AY2524" s="25" t="s">
        <v>163</v>
      </c>
      <c r="BE2524" s="204">
        <f>IF(N2524="základní",J2524,0)</f>
        <v>0</v>
      </c>
      <c r="BF2524" s="204">
        <f>IF(N2524="snížená",J2524,0)</f>
        <v>0</v>
      </c>
      <c r="BG2524" s="204">
        <f>IF(N2524="zákl. přenesená",J2524,0)</f>
        <v>0</v>
      </c>
      <c r="BH2524" s="204">
        <f>IF(N2524="sníž. přenesená",J2524,0)</f>
        <v>0</v>
      </c>
      <c r="BI2524" s="204">
        <f>IF(N2524="nulová",J2524,0)</f>
        <v>0</v>
      </c>
      <c r="BJ2524" s="25" t="s">
        <v>98</v>
      </c>
      <c r="BK2524" s="204">
        <f>ROUND(I2524*H2524,2)</f>
        <v>0</v>
      </c>
      <c r="BL2524" s="25" t="s">
        <v>173</v>
      </c>
      <c r="BM2524" s="25" t="s">
        <v>2902</v>
      </c>
    </row>
    <row r="2525" spans="2:65" s="1" customFormat="1" ht="13.5">
      <c r="B2525" s="42"/>
      <c r="C2525" s="64"/>
      <c r="D2525" s="205" t="s">
        <v>175</v>
      </c>
      <c r="E2525" s="64"/>
      <c r="F2525" s="206" t="s">
        <v>1301</v>
      </c>
      <c r="G2525" s="64"/>
      <c r="H2525" s="64"/>
      <c r="I2525" s="164"/>
      <c r="J2525" s="64"/>
      <c r="K2525" s="64"/>
      <c r="L2525" s="62"/>
      <c r="M2525" s="207"/>
      <c r="N2525" s="43"/>
      <c r="O2525" s="43"/>
      <c r="P2525" s="43"/>
      <c r="Q2525" s="43"/>
      <c r="R2525" s="43"/>
      <c r="S2525" s="43"/>
      <c r="T2525" s="79"/>
      <c r="AT2525" s="25" t="s">
        <v>175</v>
      </c>
      <c r="AU2525" s="25" t="s">
        <v>84</v>
      </c>
    </row>
    <row r="2526" spans="2:65" s="1" customFormat="1" ht="25.5" customHeight="1">
      <c r="B2526" s="42"/>
      <c r="C2526" s="193" t="s">
        <v>2039</v>
      </c>
      <c r="D2526" s="193" t="s">
        <v>168</v>
      </c>
      <c r="E2526" s="194" t="s">
        <v>1302</v>
      </c>
      <c r="F2526" s="195" t="s">
        <v>1303</v>
      </c>
      <c r="G2526" s="196" t="s">
        <v>171</v>
      </c>
      <c r="H2526" s="197">
        <v>42.15</v>
      </c>
      <c r="I2526" s="198"/>
      <c r="J2526" s="199">
        <f>ROUND(I2526*H2526,2)</f>
        <v>0</v>
      </c>
      <c r="K2526" s="195" t="s">
        <v>21</v>
      </c>
      <c r="L2526" s="62"/>
      <c r="M2526" s="200" t="s">
        <v>21</v>
      </c>
      <c r="N2526" s="201" t="s">
        <v>48</v>
      </c>
      <c r="O2526" s="43"/>
      <c r="P2526" s="202">
        <f>O2526*H2526</f>
        <v>0</v>
      </c>
      <c r="Q2526" s="202">
        <v>0</v>
      </c>
      <c r="R2526" s="202">
        <f>Q2526*H2526</f>
        <v>0</v>
      </c>
      <c r="S2526" s="202">
        <v>0</v>
      </c>
      <c r="T2526" s="203">
        <f>S2526*H2526</f>
        <v>0</v>
      </c>
      <c r="AR2526" s="25" t="s">
        <v>173</v>
      </c>
      <c r="AT2526" s="25" t="s">
        <v>168</v>
      </c>
      <c r="AU2526" s="25" t="s">
        <v>84</v>
      </c>
      <c r="AY2526" s="25" t="s">
        <v>163</v>
      </c>
      <c r="BE2526" s="204">
        <f>IF(N2526="základní",J2526,0)</f>
        <v>0</v>
      </c>
      <c r="BF2526" s="204">
        <f>IF(N2526="snížená",J2526,0)</f>
        <v>0</v>
      </c>
      <c r="BG2526" s="204">
        <f>IF(N2526="zákl. přenesená",J2526,0)</f>
        <v>0</v>
      </c>
      <c r="BH2526" s="204">
        <f>IF(N2526="sníž. přenesená",J2526,0)</f>
        <v>0</v>
      </c>
      <c r="BI2526" s="204">
        <f>IF(N2526="nulová",J2526,0)</f>
        <v>0</v>
      </c>
      <c r="BJ2526" s="25" t="s">
        <v>98</v>
      </c>
      <c r="BK2526" s="204">
        <f>ROUND(I2526*H2526,2)</f>
        <v>0</v>
      </c>
      <c r="BL2526" s="25" t="s">
        <v>173</v>
      </c>
      <c r="BM2526" s="25" t="s">
        <v>2903</v>
      </c>
    </row>
    <row r="2527" spans="2:65" s="1" customFormat="1" ht="13.5">
      <c r="B2527" s="42"/>
      <c r="C2527" s="64"/>
      <c r="D2527" s="205" t="s">
        <v>175</v>
      </c>
      <c r="E2527" s="64"/>
      <c r="F2527" s="206" t="s">
        <v>1303</v>
      </c>
      <c r="G2527" s="64"/>
      <c r="H2527" s="64"/>
      <c r="I2527" s="164"/>
      <c r="J2527" s="64"/>
      <c r="K2527" s="64"/>
      <c r="L2527" s="62"/>
      <c r="M2527" s="207"/>
      <c r="N2527" s="43"/>
      <c r="O2527" s="43"/>
      <c r="P2527" s="43"/>
      <c r="Q2527" s="43"/>
      <c r="R2527" s="43"/>
      <c r="S2527" s="43"/>
      <c r="T2527" s="79"/>
      <c r="AT2527" s="25" t="s">
        <v>175</v>
      </c>
      <c r="AU2527" s="25" t="s">
        <v>84</v>
      </c>
    </row>
    <row r="2528" spans="2:65" s="1" customFormat="1" ht="16.5" customHeight="1">
      <c r="B2528" s="42"/>
      <c r="C2528" s="193" t="s">
        <v>2904</v>
      </c>
      <c r="D2528" s="193" t="s">
        <v>168</v>
      </c>
      <c r="E2528" s="194" t="s">
        <v>1304</v>
      </c>
      <c r="F2528" s="195" t="s">
        <v>1305</v>
      </c>
      <c r="G2528" s="196" t="s">
        <v>171</v>
      </c>
      <c r="H2528" s="197">
        <v>2.56</v>
      </c>
      <c r="I2528" s="198"/>
      <c r="J2528" s="199">
        <f>ROUND(I2528*H2528,2)</f>
        <v>0</v>
      </c>
      <c r="K2528" s="195" t="s">
        <v>21</v>
      </c>
      <c r="L2528" s="62"/>
      <c r="M2528" s="200" t="s">
        <v>21</v>
      </c>
      <c r="N2528" s="201" t="s">
        <v>48</v>
      </c>
      <c r="O2528" s="43"/>
      <c r="P2528" s="202">
        <f>O2528*H2528</f>
        <v>0</v>
      </c>
      <c r="Q2528" s="202">
        <v>0</v>
      </c>
      <c r="R2528" s="202">
        <f>Q2528*H2528</f>
        <v>0</v>
      </c>
      <c r="S2528" s="202">
        <v>0</v>
      </c>
      <c r="T2528" s="203">
        <f>S2528*H2528</f>
        <v>0</v>
      </c>
      <c r="AR2528" s="25" t="s">
        <v>173</v>
      </c>
      <c r="AT2528" s="25" t="s">
        <v>168</v>
      </c>
      <c r="AU2528" s="25" t="s">
        <v>84</v>
      </c>
      <c r="AY2528" s="25" t="s">
        <v>163</v>
      </c>
      <c r="BE2528" s="204">
        <f>IF(N2528="základní",J2528,0)</f>
        <v>0</v>
      </c>
      <c r="BF2528" s="204">
        <f>IF(N2528="snížená",J2528,0)</f>
        <v>0</v>
      </c>
      <c r="BG2528" s="204">
        <f>IF(N2528="zákl. přenesená",J2528,0)</f>
        <v>0</v>
      </c>
      <c r="BH2528" s="204">
        <f>IF(N2528="sníž. přenesená",J2528,0)</f>
        <v>0</v>
      </c>
      <c r="BI2528" s="204">
        <f>IF(N2528="nulová",J2528,0)</f>
        <v>0</v>
      </c>
      <c r="BJ2528" s="25" t="s">
        <v>98</v>
      </c>
      <c r="BK2528" s="204">
        <f>ROUND(I2528*H2528,2)</f>
        <v>0</v>
      </c>
      <c r="BL2528" s="25" t="s">
        <v>173</v>
      </c>
      <c r="BM2528" s="25" t="s">
        <v>2905</v>
      </c>
    </row>
    <row r="2529" spans="2:65" s="1" customFormat="1" ht="13.5">
      <c r="B2529" s="42"/>
      <c r="C2529" s="64"/>
      <c r="D2529" s="205" t="s">
        <v>175</v>
      </c>
      <c r="E2529" s="64"/>
      <c r="F2529" s="206" t="s">
        <v>1305</v>
      </c>
      <c r="G2529" s="64"/>
      <c r="H2529" s="64"/>
      <c r="I2529" s="164"/>
      <c r="J2529" s="64"/>
      <c r="K2529" s="64"/>
      <c r="L2529" s="62"/>
      <c r="M2529" s="207"/>
      <c r="N2529" s="43"/>
      <c r="O2529" s="43"/>
      <c r="P2529" s="43"/>
      <c r="Q2529" s="43"/>
      <c r="R2529" s="43"/>
      <c r="S2529" s="43"/>
      <c r="T2529" s="79"/>
      <c r="AT2529" s="25" t="s">
        <v>175</v>
      </c>
      <c r="AU2529" s="25" t="s">
        <v>84</v>
      </c>
    </row>
    <row r="2530" spans="2:65" s="1" customFormat="1" ht="16.5" customHeight="1">
      <c r="B2530" s="42"/>
      <c r="C2530" s="193" t="s">
        <v>2040</v>
      </c>
      <c r="D2530" s="193" t="s">
        <v>168</v>
      </c>
      <c r="E2530" s="194" t="s">
        <v>1306</v>
      </c>
      <c r="F2530" s="195" t="s">
        <v>1307</v>
      </c>
      <c r="G2530" s="196" t="s">
        <v>171</v>
      </c>
      <c r="H2530" s="197">
        <v>10</v>
      </c>
      <c r="I2530" s="198"/>
      <c r="J2530" s="199">
        <f>ROUND(I2530*H2530,2)</f>
        <v>0</v>
      </c>
      <c r="K2530" s="195" t="s">
        <v>21</v>
      </c>
      <c r="L2530" s="62"/>
      <c r="M2530" s="200" t="s">
        <v>21</v>
      </c>
      <c r="N2530" s="201" t="s">
        <v>48</v>
      </c>
      <c r="O2530" s="43"/>
      <c r="P2530" s="202">
        <f>O2530*H2530</f>
        <v>0</v>
      </c>
      <c r="Q2530" s="202">
        <v>0</v>
      </c>
      <c r="R2530" s="202">
        <f>Q2530*H2530</f>
        <v>0</v>
      </c>
      <c r="S2530" s="202">
        <v>0</v>
      </c>
      <c r="T2530" s="203">
        <f>S2530*H2530</f>
        <v>0</v>
      </c>
      <c r="AR2530" s="25" t="s">
        <v>173</v>
      </c>
      <c r="AT2530" s="25" t="s">
        <v>168</v>
      </c>
      <c r="AU2530" s="25" t="s">
        <v>84</v>
      </c>
      <c r="AY2530" s="25" t="s">
        <v>163</v>
      </c>
      <c r="BE2530" s="204">
        <f>IF(N2530="základní",J2530,0)</f>
        <v>0</v>
      </c>
      <c r="BF2530" s="204">
        <f>IF(N2530="snížená",J2530,0)</f>
        <v>0</v>
      </c>
      <c r="BG2530" s="204">
        <f>IF(N2530="zákl. přenesená",J2530,0)</f>
        <v>0</v>
      </c>
      <c r="BH2530" s="204">
        <f>IF(N2530="sníž. přenesená",J2530,0)</f>
        <v>0</v>
      </c>
      <c r="BI2530" s="204">
        <f>IF(N2530="nulová",J2530,0)</f>
        <v>0</v>
      </c>
      <c r="BJ2530" s="25" t="s">
        <v>98</v>
      </c>
      <c r="BK2530" s="204">
        <f>ROUND(I2530*H2530,2)</f>
        <v>0</v>
      </c>
      <c r="BL2530" s="25" t="s">
        <v>173</v>
      </c>
      <c r="BM2530" s="25" t="s">
        <v>2906</v>
      </c>
    </row>
    <row r="2531" spans="2:65" s="1" customFormat="1" ht="13.5">
      <c r="B2531" s="42"/>
      <c r="C2531" s="64"/>
      <c r="D2531" s="205" t="s">
        <v>175</v>
      </c>
      <c r="E2531" s="64"/>
      <c r="F2531" s="206" t="s">
        <v>1307</v>
      </c>
      <c r="G2531" s="64"/>
      <c r="H2531" s="64"/>
      <c r="I2531" s="164"/>
      <c r="J2531" s="64"/>
      <c r="K2531" s="64"/>
      <c r="L2531" s="62"/>
      <c r="M2531" s="207"/>
      <c r="N2531" s="43"/>
      <c r="O2531" s="43"/>
      <c r="P2531" s="43"/>
      <c r="Q2531" s="43"/>
      <c r="R2531" s="43"/>
      <c r="S2531" s="43"/>
      <c r="T2531" s="79"/>
      <c r="AT2531" s="25" t="s">
        <v>175</v>
      </c>
      <c r="AU2531" s="25" t="s">
        <v>84</v>
      </c>
    </row>
    <row r="2532" spans="2:65" s="1" customFormat="1" ht="16.5" customHeight="1">
      <c r="B2532" s="42"/>
      <c r="C2532" s="193" t="s">
        <v>2907</v>
      </c>
      <c r="D2532" s="193" t="s">
        <v>168</v>
      </c>
      <c r="E2532" s="194" t="s">
        <v>1308</v>
      </c>
      <c r="F2532" s="195" t="s">
        <v>1309</v>
      </c>
      <c r="G2532" s="196" t="s">
        <v>171</v>
      </c>
      <c r="H2532" s="197">
        <v>2.56</v>
      </c>
      <c r="I2532" s="198"/>
      <c r="J2532" s="199">
        <f>ROUND(I2532*H2532,2)</f>
        <v>0</v>
      </c>
      <c r="K2532" s="195" t="s">
        <v>21</v>
      </c>
      <c r="L2532" s="62"/>
      <c r="M2532" s="200" t="s">
        <v>21</v>
      </c>
      <c r="N2532" s="201" t="s">
        <v>48</v>
      </c>
      <c r="O2532" s="43"/>
      <c r="P2532" s="202">
        <f>O2532*H2532</f>
        <v>0</v>
      </c>
      <c r="Q2532" s="202">
        <v>0</v>
      </c>
      <c r="R2532" s="202">
        <f>Q2532*H2532</f>
        <v>0</v>
      </c>
      <c r="S2532" s="202">
        <v>0</v>
      </c>
      <c r="T2532" s="203">
        <f>S2532*H2532</f>
        <v>0</v>
      </c>
      <c r="AR2532" s="25" t="s">
        <v>173</v>
      </c>
      <c r="AT2532" s="25" t="s">
        <v>168</v>
      </c>
      <c r="AU2532" s="25" t="s">
        <v>84</v>
      </c>
      <c r="AY2532" s="25" t="s">
        <v>163</v>
      </c>
      <c r="BE2532" s="204">
        <f>IF(N2532="základní",J2532,0)</f>
        <v>0</v>
      </c>
      <c r="BF2532" s="204">
        <f>IF(N2532="snížená",J2532,0)</f>
        <v>0</v>
      </c>
      <c r="BG2532" s="204">
        <f>IF(N2532="zákl. přenesená",J2532,0)</f>
        <v>0</v>
      </c>
      <c r="BH2532" s="204">
        <f>IF(N2532="sníž. přenesená",J2532,0)</f>
        <v>0</v>
      </c>
      <c r="BI2532" s="204">
        <f>IF(N2532="nulová",J2532,0)</f>
        <v>0</v>
      </c>
      <c r="BJ2532" s="25" t="s">
        <v>98</v>
      </c>
      <c r="BK2532" s="204">
        <f>ROUND(I2532*H2532,2)</f>
        <v>0</v>
      </c>
      <c r="BL2532" s="25" t="s">
        <v>173</v>
      </c>
      <c r="BM2532" s="25" t="s">
        <v>2908</v>
      </c>
    </row>
    <row r="2533" spans="2:65" s="1" customFormat="1" ht="13.5">
      <c r="B2533" s="42"/>
      <c r="C2533" s="64"/>
      <c r="D2533" s="205" t="s">
        <v>175</v>
      </c>
      <c r="E2533" s="64"/>
      <c r="F2533" s="206" t="s">
        <v>1309</v>
      </c>
      <c r="G2533" s="64"/>
      <c r="H2533" s="64"/>
      <c r="I2533" s="164"/>
      <c r="J2533" s="64"/>
      <c r="K2533" s="64"/>
      <c r="L2533" s="62"/>
      <c r="M2533" s="207"/>
      <c r="N2533" s="43"/>
      <c r="O2533" s="43"/>
      <c r="P2533" s="43"/>
      <c r="Q2533" s="43"/>
      <c r="R2533" s="43"/>
      <c r="S2533" s="43"/>
      <c r="T2533" s="79"/>
      <c r="AT2533" s="25" t="s">
        <v>175</v>
      </c>
      <c r="AU2533" s="25" t="s">
        <v>84</v>
      </c>
    </row>
    <row r="2534" spans="2:65" s="1" customFormat="1" ht="16.5" customHeight="1">
      <c r="B2534" s="42"/>
      <c r="C2534" s="193" t="s">
        <v>2042</v>
      </c>
      <c r="D2534" s="193" t="s">
        <v>168</v>
      </c>
      <c r="E2534" s="194" t="s">
        <v>1310</v>
      </c>
      <c r="F2534" s="195" t="s">
        <v>1311</v>
      </c>
      <c r="G2534" s="196" t="s">
        <v>171</v>
      </c>
      <c r="H2534" s="197">
        <v>3</v>
      </c>
      <c r="I2534" s="198"/>
      <c r="J2534" s="199">
        <f>ROUND(I2534*H2534,2)</f>
        <v>0</v>
      </c>
      <c r="K2534" s="195" t="s">
        <v>21</v>
      </c>
      <c r="L2534" s="62"/>
      <c r="M2534" s="200" t="s">
        <v>21</v>
      </c>
      <c r="N2534" s="201" t="s">
        <v>48</v>
      </c>
      <c r="O2534" s="43"/>
      <c r="P2534" s="202">
        <f>O2534*H2534</f>
        <v>0</v>
      </c>
      <c r="Q2534" s="202">
        <v>0</v>
      </c>
      <c r="R2534" s="202">
        <f>Q2534*H2534</f>
        <v>0</v>
      </c>
      <c r="S2534" s="202">
        <v>0</v>
      </c>
      <c r="T2534" s="203">
        <f>S2534*H2534</f>
        <v>0</v>
      </c>
      <c r="AR2534" s="25" t="s">
        <v>173</v>
      </c>
      <c r="AT2534" s="25" t="s">
        <v>168</v>
      </c>
      <c r="AU2534" s="25" t="s">
        <v>84</v>
      </c>
      <c r="AY2534" s="25" t="s">
        <v>163</v>
      </c>
      <c r="BE2534" s="204">
        <f>IF(N2534="základní",J2534,0)</f>
        <v>0</v>
      </c>
      <c r="BF2534" s="204">
        <f>IF(N2534="snížená",J2534,0)</f>
        <v>0</v>
      </c>
      <c r="BG2534" s="204">
        <f>IF(N2534="zákl. přenesená",J2534,0)</f>
        <v>0</v>
      </c>
      <c r="BH2534" s="204">
        <f>IF(N2534="sníž. přenesená",J2534,0)</f>
        <v>0</v>
      </c>
      <c r="BI2534" s="204">
        <f>IF(N2534="nulová",J2534,0)</f>
        <v>0</v>
      </c>
      <c r="BJ2534" s="25" t="s">
        <v>98</v>
      </c>
      <c r="BK2534" s="204">
        <f>ROUND(I2534*H2534,2)</f>
        <v>0</v>
      </c>
      <c r="BL2534" s="25" t="s">
        <v>173</v>
      </c>
      <c r="BM2534" s="25" t="s">
        <v>2909</v>
      </c>
    </row>
    <row r="2535" spans="2:65" s="1" customFormat="1" ht="13.5">
      <c r="B2535" s="42"/>
      <c r="C2535" s="64"/>
      <c r="D2535" s="205" t="s">
        <v>175</v>
      </c>
      <c r="E2535" s="64"/>
      <c r="F2535" s="206" t="s">
        <v>1311</v>
      </c>
      <c r="G2535" s="64"/>
      <c r="H2535" s="64"/>
      <c r="I2535" s="164"/>
      <c r="J2535" s="64"/>
      <c r="K2535" s="64"/>
      <c r="L2535" s="62"/>
      <c r="M2535" s="207"/>
      <c r="N2535" s="43"/>
      <c r="O2535" s="43"/>
      <c r="P2535" s="43"/>
      <c r="Q2535" s="43"/>
      <c r="R2535" s="43"/>
      <c r="S2535" s="43"/>
      <c r="T2535" s="79"/>
      <c r="AT2535" s="25" t="s">
        <v>175</v>
      </c>
      <c r="AU2535" s="25" t="s">
        <v>84</v>
      </c>
    </row>
    <row r="2536" spans="2:65" s="1" customFormat="1" ht="16.5" customHeight="1">
      <c r="B2536" s="42"/>
      <c r="C2536" s="193" t="s">
        <v>2910</v>
      </c>
      <c r="D2536" s="193" t="s">
        <v>168</v>
      </c>
      <c r="E2536" s="194" t="s">
        <v>1312</v>
      </c>
      <c r="F2536" s="195" t="s">
        <v>1313</v>
      </c>
      <c r="G2536" s="196" t="s">
        <v>171</v>
      </c>
      <c r="H2536" s="197">
        <v>73.5</v>
      </c>
      <c r="I2536" s="198"/>
      <c r="J2536" s="199">
        <f>ROUND(I2536*H2536,2)</f>
        <v>0</v>
      </c>
      <c r="K2536" s="195" t="s">
        <v>21</v>
      </c>
      <c r="L2536" s="62"/>
      <c r="M2536" s="200" t="s">
        <v>21</v>
      </c>
      <c r="N2536" s="201" t="s">
        <v>48</v>
      </c>
      <c r="O2536" s="43"/>
      <c r="P2536" s="202">
        <f>O2536*H2536</f>
        <v>0</v>
      </c>
      <c r="Q2536" s="202">
        <v>0</v>
      </c>
      <c r="R2536" s="202">
        <f>Q2536*H2536</f>
        <v>0</v>
      </c>
      <c r="S2536" s="202">
        <v>0</v>
      </c>
      <c r="T2536" s="203">
        <f>S2536*H2536</f>
        <v>0</v>
      </c>
      <c r="AR2536" s="25" t="s">
        <v>173</v>
      </c>
      <c r="AT2536" s="25" t="s">
        <v>168</v>
      </c>
      <c r="AU2536" s="25" t="s">
        <v>84</v>
      </c>
      <c r="AY2536" s="25" t="s">
        <v>163</v>
      </c>
      <c r="BE2536" s="204">
        <f>IF(N2536="základní",J2536,0)</f>
        <v>0</v>
      </c>
      <c r="BF2536" s="204">
        <f>IF(N2536="snížená",J2536,0)</f>
        <v>0</v>
      </c>
      <c r="BG2536" s="204">
        <f>IF(N2536="zákl. přenesená",J2536,0)</f>
        <v>0</v>
      </c>
      <c r="BH2536" s="204">
        <f>IF(N2536="sníž. přenesená",J2536,0)</f>
        <v>0</v>
      </c>
      <c r="BI2536" s="204">
        <f>IF(N2536="nulová",J2536,0)</f>
        <v>0</v>
      </c>
      <c r="BJ2536" s="25" t="s">
        <v>98</v>
      </c>
      <c r="BK2536" s="204">
        <f>ROUND(I2536*H2536,2)</f>
        <v>0</v>
      </c>
      <c r="BL2536" s="25" t="s">
        <v>173</v>
      </c>
      <c r="BM2536" s="25" t="s">
        <v>2911</v>
      </c>
    </row>
    <row r="2537" spans="2:65" s="1" customFormat="1" ht="13.5">
      <c r="B2537" s="42"/>
      <c r="C2537" s="64"/>
      <c r="D2537" s="205" t="s">
        <v>175</v>
      </c>
      <c r="E2537" s="64"/>
      <c r="F2537" s="206" t="s">
        <v>1313</v>
      </c>
      <c r="G2537" s="64"/>
      <c r="H2537" s="64"/>
      <c r="I2537" s="164"/>
      <c r="J2537" s="64"/>
      <c r="K2537" s="64"/>
      <c r="L2537" s="62"/>
      <c r="M2537" s="207"/>
      <c r="N2537" s="43"/>
      <c r="O2537" s="43"/>
      <c r="P2537" s="43"/>
      <c r="Q2537" s="43"/>
      <c r="R2537" s="43"/>
      <c r="S2537" s="43"/>
      <c r="T2537" s="79"/>
      <c r="AT2537" s="25" t="s">
        <v>175</v>
      </c>
      <c r="AU2537" s="25" t="s">
        <v>84</v>
      </c>
    </row>
    <row r="2538" spans="2:65" s="1" customFormat="1" ht="16.5" customHeight="1">
      <c r="B2538" s="42"/>
      <c r="C2538" s="193" t="s">
        <v>2043</v>
      </c>
      <c r="D2538" s="193" t="s">
        <v>168</v>
      </c>
      <c r="E2538" s="194" t="s">
        <v>1314</v>
      </c>
      <c r="F2538" s="195" t="s">
        <v>1315</v>
      </c>
      <c r="G2538" s="196" t="s">
        <v>171</v>
      </c>
      <c r="H2538" s="197">
        <v>73.5</v>
      </c>
      <c r="I2538" s="198"/>
      <c r="J2538" s="199">
        <f>ROUND(I2538*H2538,2)</f>
        <v>0</v>
      </c>
      <c r="K2538" s="195" t="s">
        <v>21</v>
      </c>
      <c r="L2538" s="62"/>
      <c r="M2538" s="200" t="s">
        <v>21</v>
      </c>
      <c r="N2538" s="201" t="s">
        <v>48</v>
      </c>
      <c r="O2538" s="43"/>
      <c r="P2538" s="202">
        <f>O2538*H2538</f>
        <v>0</v>
      </c>
      <c r="Q2538" s="202">
        <v>0</v>
      </c>
      <c r="R2538" s="202">
        <f>Q2538*H2538</f>
        <v>0</v>
      </c>
      <c r="S2538" s="202">
        <v>0</v>
      </c>
      <c r="T2538" s="203">
        <f>S2538*H2538</f>
        <v>0</v>
      </c>
      <c r="AR2538" s="25" t="s">
        <v>173</v>
      </c>
      <c r="AT2538" s="25" t="s">
        <v>168</v>
      </c>
      <c r="AU2538" s="25" t="s">
        <v>84</v>
      </c>
      <c r="AY2538" s="25" t="s">
        <v>163</v>
      </c>
      <c r="BE2538" s="204">
        <f>IF(N2538="základní",J2538,0)</f>
        <v>0</v>
      </c>
      <c r="BF2538" s="204">
        <f>IF(N2538="snížená",J2538,0)</f>
        <v>0</v>
      </c>
      <c r="BG2538" s="204">
        <f>IF(N2538="zákl. přenesená",J2538,0)</f>
        <v>0</v>
      </c>
      <c r="BH2538" s="204">
        <f>IF(N2538="sníž. přenesená",J2538,0)</f>
        <v>0</v>
      </c>
      <c r="BI2538" s="204">
        <f>IF(N2538="nulová",J2538,0)</f>
        <v>0</v>
      </c>
      <c r="BJ2538" s="25" t="s">
        <v>98</v>
      </c>
      <c r="BK2538" s="204">
        <f>ROUND(I2538*H2538,2)</f>
        <v>0</v>
      </c>
      <c r="BL2538" s="25" t="s">
        <v>173</v>
      </c>
      <c r="BM2538" s="25" t="s">
        <v>2912</v>
      </c>
    </row>
    <row r="2539" spans="2:65" s="1" customFormat="1" ht="13.5">
      <c r="B2539" s="42"/>
      <c r="C2539" s="64"/>
      <c r="D2539" s="205" t="s">
        <v>175</v>
      </c>
      <c r="E2539" s="64"/>
      <c r="F2539" s="206" t="s">
        <v>1315</v>
      </c>
      <c r="G2539" s="64"/>
      <c r="H2539" s="64"/>
      <c r="I2539" s="164"/>
      <c r="J2539" s="64"/>
      <c r="K2539" s="64"/>
      <c r="L2539" s="62"/>
      <c r="M2539" s="207"/>
      <c r="N2539" s="43"/>
      <c r="O2539" s="43"/>
      <c r="P2539" s="43"/>
      <c r="Q2539" s="43"/>
      <c r="R2539" s="43"/>
      <c r="S2539" s="43"/>
      <c r="T2539" s="79"/>
      <c r="AT2539" s="25" t="s">
        <v>175</v>
      </c>
      <c r="AU2539" s="25" t="s">
        <v>84</v>
      </c>
    </row>
    <row r="2540" spans="2:65" s="1" customFormat="1" ht="16.5" customHeight="1">
      <c r="B2540" s="42"/>
      <c r="C2540" s="193" t="s">
        <v>2913</v>
      </c>
      <c r="D2540" s="193" t="s">
        <v>168</v>
      </c>
      <c r="E2540" s="194" t="s">
        <v>1316</v>
      </c>
      <c r="F2540" s="195" t="s">
        <v>1317</v>
      </c>
      <c r="G2540" s="196" t="s">
        <v>171</v>
      </c>
      <c r="H2540" s="197">
        <v>73.5</v>
      </c>
      <c r="I2540" s="198"/>
      <c r="J2540" s="199">
        <f>ROUND(I2540*H2540,2)</f>
        <v>0</v>
      </c>
      <c r="K2540" s="195" t="s">
        <v>21</v>
      </c>
      <c r="L2540" s="62"/>
      <c r="M2540" s="200" t="s">
        <v>21</v>
      </c>
      <c r="N2540" s="201" t="s">
        <v>48</v>
      </c>
      <c r="O2540" s="43"/>
      <c r="P2540" s="202">
        <f>O2540*H2540</f>
        <v>0</v>
      </c>
      <c r="Q2540" s="202">
        <v>0</v>
      </c>
      <c r="R2540" s="202">
        <f>Q2540*H2540</f>
        <v>0</v>
      </c>
      <c r="S2540" s="202">
        <v>0</v>
      </c>
      <c r="T2540" s="203">
        <f>S2540*H2540</f>
        <v>0</v>
      </c>
      <c r="AR2540" s="25" t="s">
        <v>173</v>
      </c>
      <c r="AT2540" s="25" t="s">
        <v>168</v>
      </c>
      <c r="AU2540" s="25" t="s">
        <v>84</v>
      </c>
      <c r="AY2540" s="25" t="s">
        <v>163</v>
      </c>
      <c r="BE2540" s="204">
        <f>IF(N2540="základní",J2540,0)</f>
        <v>0</v>
      </c>
      <c r="BF2540" s="204">
        <f>IF(N2540="snížená",J2540,0)</f>
        <v>0</v>
      </c>
      <c r="BG2540" s="204">
        <f>IF(N2540="zákl. přenesená",J2540,0)</f>
        <v>0</v>
      </c>
      <c r="BH2540" s="204">
        <f>IF(N2540="sníž. přenesená",J2540,0)</f>
        <v>0</v>
      </c>
      <c r="BI2540" s="204">
        <f>IF(N2540="nulová",J2540,0)</f>
        <v>0</v>
      </c>
      <c r="BJ2540" s="25" t="s">
        <v>98</v>
      </c>
      <c r="BK2540" s="204">
        <f>ROUND(I2540*H2540,2)</f>
        <v>0</v>
      </c>
      <c r="BL2540" s="25" t="s">
        <v>173</v>
      </c>
      <c r="BM2540" s="25" t="s">
        <v>2914</v>
      </c>
    </row>
    <row r="2541" spans="2:65" s="1" customFormat="1" ht="13.5">
      <c r="B2541" s="42"/>
      <c r="C2541" s="64"/>
      <c r="D2541" s="205" t="s">
        <v>175</v>
      </c>
      <c r="E2541" s="64"/>
      <c r="F2541" s="206" t="s">
        <v>1317</v>
      </c>
      <c r="G2541" s="64"/>
      <c r="H2541" s="64"/>
      <c r="I2541" s="164"/>
      <c r="J2541" s="64"/>
      <c r="K2541" s="64"/>
      <c r="L2541" s="62"/>
      <c r="M2541" s="207"/>
      <c r="N2541" s="43"/>
      <c r="O2541" s="43"/>
      <c r="P2541" s="43"/>
      <c r="Q2541" s="43"/>
      <c r="R2541" s="43"/>
      <c r="S2541" s="43"/>
      <c r="T2541" s="79"/>
      <c r="AT2541" s="25" t="s">
        <v>175</v>
      </c>
      <c r="AU2541" s="25" t="s">
        <v>84</v>
      </c>
    </row>
    <row r="2542" spans="2:65" s="1" customFormat="1" ht="16.5" customHeight="1">
      <c r="B2542" s="42"/>
      <c r="C2542" s="193" t="s">
        <v>2045</v>
      </c>
      <c r="D2542" s="193" t="s">
        <v>168</v>
      </c>
      <c r="E2542" s="194" t="s">
        <v>1318</v>
      </c>
      <c r="F2542" s="195" t="s">
        <v>1319</v>
      </c>
      <c r="G2542" s="196" t="s">
        <v>171</v>
      </c>
      <c r="H2542" s="197">
        <v>49</v>
      </c>
      <c r="I2542" s="198"/>
      <c r="J2542" s="199">
        <f>ROUND(I2542*H2542,2)</f>
        <v>0</v>
      </c>
      <c r="K2542" s="195" t="s">
        <v>21</v>
      </c>
      <c r="L2542" s="62"/>
      <c r="M2542" s="200" t="s">
        <v>21</v>
      </c>
      <c r="N2542" s="201" t="s">
        <v>48</v>
      </c>
      <c r="O2542" s="43"/>
      <c r="P2542" s="202">
        <f>O2542*H2542</f>
        <v>0</v>
      </c>
      <c r="Q2542" s="202">
        <v>0</v>
      </c>
      <c r="R2542" s="202">
        <f>Q2542*H2542</f>
        <v>0</v>
      </c>
      <c r="S2542" s="202">
        <v>0</v>
      </c>
      <c r="T2542" s="203">
        <f>S2542*H2542</f>
        <v>0</v>
      </c>
      <c r="AR2542" s="25" t="s">
        <v>173</v>
      </c>
      <c r="AT2542" s="25" t="s">
        <v>168</v>
      </c>
      <c r="AU2542" s="25" t="s">
        <v>84</v>
      </c>
      <c r="AY2542" s="25" t="s">
        <v>163</v>
      </c>
      <c r="BE2542" s="204">
        <f>IF(N2542="základní",J2542,0)</f>
        <v>0</v>
      </c>
      <c r="BF2542" s="204">
        <f>IF(N2542="snížená",J2542,0)</f>
        <v>0</v>
      </c>
      <c r="BG2542" s="204">
        <f>IF(N2542="zákl. přenesená",J2542,0)</f>
        <v>0</v>
      </c>
      <c r="BH2542" s="204">
        <f>IF(N2542="sníž. přenesená",J2542,0)</f>
        <v>0</v>
      </c>
      <c r="BI2542" s="204">
        <f>IF(N2542="nulová",J2542,0)</f>
        <v>0</v>
      </c>
      <c r="BJ2542" s="25" t="s">
        <v>98</v>
      </c>
      <c r="BK2542" s="204">
        <f>ROUND(I2542*H2542,2)</f>
        <v>0</v>
      </c>
      <c r="BL2542" s="25" t="s">
        <v>173</v>
      </c>
      <c r="BM2542" s="25" t="s">
        <v>2915</v>
      </c>
    </row>
    <row r="2543" spans="2:65" s="1" customFormat="1" ht="13.5">
      <c r="B2543" s="42"/>
      <c r="C2543" s="64"/>
      <c r="D2543" s="205" t="s">
        <v>175</v>
      </c>
      <c r="E2543" s="64"/>
      <c r="F2543" s="206" t="s">
        <v>1319</v>
      </c>
      <c r="G2543" s="64"/>
      <c r="H2543" s="64"/>
      <c r="I2543" s="164"/>
      <c r="J2543" s="64"/>
      <c r="K2543" s="64"/>
      <c r="L2543" s="62"/>
      <c r="M2543" s="207"/>
      <c r="N2543" s="43"/>
      <c r="O2543" s="43"/>
      <c r="P2543" s="43"/>
      <c r="Q2543" s="43"/>
      <c r="R2543" s="43"/>
      <c r="S2543" s="43"/>
      <c r="T2543" s="79"/>
      <c r="AT2543" s="25" t="s">
        <v>175</v>
      </c>
      <c r="AU2543" s="25" t="s">
        <v>84</v>
      </c>
    </row>
    <row r="2544" spans="2:65" s="1" customFormat="1" ht="67.5">
      <c r="B2544" s="42"/>
      <c r="C2544" s="64"/>
      <c r="D2544" s="205" t="s">
        <v>843</v>
      </c>
      <c r="E2544" s="64"/>
      <c r="F2544" s="208" t="s">
        <v>1320</v>
      </c>
      <c r="G2544" s="64"/>
      <c r="H2544" s="64"/>
      <c r="I2544" s="164"/>
      <c r="J2544" s="64"/>
      <c r="K2544" s="64"/>
      <c r="L2544" s="62"/>
      <c r="M2544" s="207"/>
      <c r="N2544" s="43"/>
      <c r="O2544" s="43"/>
      <c r="P2544" s="43"/>
      <c r="Q2544" s="43"/>
      <c r="R2544" s="43"/>
      <c r="S2544" s="43"/>
      <c r="T2544" s="79"/>
      <c r="AT2544" s="25" t="s">
        <v>843</v>
      </c>
      <c r="AU2544" s="25" t="s">
        <v>84</v>
      </c>
    </row>
    <row r="2545" spans="2:65" s="1" customFormat="1" ht="16.5" customHeight="1">
      <c r="B2545" s="42"/>
      <c r="C2545" s="241" t="s">
        <v>2916</v>
      </c>
      <c r="D2545" s="241" t="s">
        <v>310</v>
      </c>
      <c r="E2545" s="242" t="s">
        <v>1321</v>
      </c>
      <c r="F2545" s="243" t="s">
        <v>1322</v>
      </c>
      <c r="G2545" s="244" t="s">
        <v>171</v>
      </c>
      <c r="H2545" s="245">
        <v>24.5</v>
      </c>
      <c r="I2545" s="246"/>
      <c r="J2545" s="247">
        <f>ROUND(I2545*H2545,2)</f>
        <v>0</v>
      </c>
      <c r="K2545" s="243" t="s">
        <v>21</v>
      </c>
      <c r="L2545" s="248"/>
      <c r="M2545" s="249" t="s">
        <v>21</v>
      </c>
      <c r="N2545" s="250" t="s">
        <v>48</v>
      </c>
      <c r="O2545" s="43"/>
      <c r="P2545" s="202">
        <f>O2545*H2545</f>
        <v>0</v>
      </c>
      <c r="Q2545" s="202">
        <v>0</v>
      </c>
      <c r="R2545" s="202">
        <f>Q2545*H2545</f>
        <v>0</v>
      </c>
      <c r="S2545" s="202">
        <v>0</v>
      </c>
      <c r="T2545" s="203">
        <f>S2545*H2545</f>
        <v>0</v>
      </c>
      <c r="AR2545" s="25" t="s">
        <v>228</v>
      </c>
      <c r="AT2545" s="25" t="s">
        <v>310</v>
      </c>
      <c r="AU2545" s="25" t="s">
        <v>84</v>
      </c>
      <c r="AY2545" s="25" t="s">
        <v>163</v>
      </c>
      <c r="BE2545" s="204">
        <f>IF(N2545="základní",J2545,0)</f>
        <v>0</v>
      </c>
      <c r="BF2545" s="204">
        <f>IF(N2545="snížená",J2545,0)</f>
        <v>0</v>
      </c>
      <c r="BG2545" s="204">
        <f>IF(N2545="zákl. přenesená",J2545,0)</f>
        <v>0</v>
      </c>
      <c r="BH2545" s="204">
        <f>IF(N2545="sníž. přenesená",J2545,0)</f>
        <v>0</v>
      </c>
      <c r="BI2545" s="204">
        <f>IF(N2545="nulová",J2545,0)</f>
        <v>0</v>
      </c>
      <c r="BJ2545" s="25" t="s">
        <v>98</v>
      </c>
      <c r="BK2545" s="204">
        <f>ROUND(I2545*H2545,2)</f>
        <v>0</v>
      </c>
      <c r="BL2545" s="25" t="s">
        <v>173</v>
      </c>
      <c r="BM2545" s="25" t="s">
        <v>2917</v>
      </c>
    </row>
    <row r="2546" spans="2:65" s="1" customFormat="1" ht="13.5">
      <c r="B2546" s="42"/>
      <c r="C2546" s="64"/>
      <c r="D2546" s="205" t="s">
        <v>175</v>
      </c>
      <c r="E2546" s="64"/>
      <c r="F2546" s="206" t="s">
        <v>1322</v>
      </c>
      <c r="G2546" s="64"/>
      <c r="H2546" s="64"/>
      <c r="I2546" s="164"/>
      <c r="J2546" s="64"/>
      <c r="K2546" s="64"/>
      <c r="L2546" s="62"/>
      <c r="M2546" s="207"/>
      <c r="N2546" s="43"/>
      <c r="O2546" s="43"/>
      <c r="P2546" s="43"/>
      <c r="Q2546" s="43"/>
      <c r="R2546" s="43"/>
      <c r="S2546" s="43"/>
      <c r="T2546" s="79"/>
      <c r="AT2546" s="25" t="s">
        <v>175</v>
      </c>
      <c r="AU2546" s="25" t="s">
        <v>84</v>
      </c>
    </row>
    <row r="2547" spans="2:65" s="1" customFormat="1" ht="94.5">
      <c r="B2547" s="42"/>
      <c r="C2547" s="64"/>
      <c r="D2547" s="205" t="s">
        <v>843</v>
      </c>
      <c r="E2547" s="64"/>
      <c r="F2547" s="208" t="s">
        <v>1323</v>
      </c>
      <c r="G2547" s="64"/>
      <c r="H2547" s="64"/>
      <c r="I2547" s="164"/>
      <c r="J2547" s="64"/>
      <c r="K2547" s="64"/>
      <c r="L2547" s="62"/>
      <c r="M2547" s="207"/>
      <c r="N2547" s="43"/>
      <c r="O2547" s="43"/>
      <c r="P2547" s="43"/>
      <c r="Q2547" s="43"/>
      <c r="R2547" s="43"/>
      <c r="S2547" s="43"/>
      <c r="T2547" s="79"/>
      <c r="AT2547" s="25" t="s">
        <v>843</v>
      </c>
      <c r="AU2547" s="25" t="s">
        <v>84</v>
      </c>
    </row>
    <row r="2548" spans="2:65" s="1" customFormat="1" ht="16.5" customHeight="1">
      <c r="B2548" s="42"/>
      <c r="C2548" s="241" t="s">
        <v>2046</v>
      </c>
      <c r="D2548" s="241" t="s">
        <v>310</v>
      </c>
      <c r="E2548" s="242" t="s">
        <v>1324</v>
      </c>
      <c r="F2548" s="243" t="s">
        <v>1325</v>
      </c>
      <c r="G2548" s="244" t="s">
        <v>171</v>
      </c>
      <c r="H2548" s="245">
        <v>24.5</v>
      </c>
      <c r="I2548" s="246"/>
      <c r="J2548" s="247">
        <f>ROUND(I2548*H2548,2)</f>
        <v>0</v>
      </c>
      <c r="K2548" s="243" t="s">
        <v>21</v>
      </c>
      <c r="L2548" s="248"/>
      <c r="M2548" s="249" t="s">
        <v>21</v>
      </c>
      <c r="N2548" s="250" t="s">
        <v>48</v>
      </c>
      <c r="O2548" s="43"/>
      <c r="P2548" s="202">
        <f>O2548*H2548</f>
        <v>0</v>
      </c>
      <c r="Q2548" s="202">
        <v>0</v>
      </c>
      <c r="R2548" s="202">
        <f>Q2548*H2548</f>
        <v>0</v>
      </c>
      <c r="S2548" s="202">
        <v>0</v>
      </c>
      <c r="T2548" s="203">
        <f>S2548*H2548</f>
        <v>0</v>
      </c>
      <c r="AR2548" s="25" t="s">
        <v>228</v>
      </c>
      <c r="AT2548" s="25" t="s">
        <v>310</v>
      </c>
      <c r="AU2548" s="25" t="s">
        <v>84</v>
      </c>
      <c r="AY2548" s="25" t="s">
        <v>163</v>
      </c>
      <c r="BE2548" s="204">
        <f>IF(N2548="základní",J2548,0)</f>
        <v>0</v>
      </c>
      <c r="BF2548" s="204">
        <f>IF(N2548="snížená",J2548,0)</f>
        <v>0</v>
      </c>
      <c r="BG2548" s="204">
        <f>IF(N2548="zákl. přenesená",J2548,0)</f>
        <v>0</v>
      </c>
      <c r="BH2548" s="204">
        <f>IF(N2548="sníž. přenesená",J2548,0)</f>
        <v>0</v>
      </c>
      <c r="BI2548" s="204">
        <f>IF(N2548="nulová",J2548,0)</f>
        <v>0</v>
      </c>
      <c r="BJ2548" s="25" t="s">
        <v>98</v>
      </c>
      <c r="BK2548" s="204">
        <f>ROUND(I2548*H2548,2)</f>
        <v>0</v>
      </c>
      <c r="BL2548" s="25" t="s">
        <v>173</v>
      </c>
      <c r="BM2548" s="25" t="s">
        <v>2918</v>
      </c>
    </row>
    <row r="2549" spans="2:65" s="1" customFormat="1" ht="13.5">
      <c r="B2549" s="42"/>
      <c r="C2549" s="64"/>
      <c r="D2549" s="205" t="s">
        <v>175</v>
      </c>
      <c r="E2549" s="64"/>
      <c r="F2549" s="206" t="s">
        <v>1325</v>
      </c>
      <c r="G2549" s="64"/>
      <c r="H2549" s="64"/>
      <c r="I2549" s="164"/>
      <c r="J2549" s="64"/>
      <c r="K2549" s="64"/>
      <c r="L2549" s="62"/>
      <c r="M2549" s="207"/>
      <c r="N2549" s="43"/>
      <c r="O2549" s="43"/>
      <c r="P2549" s="43"/>
      <c r="Q2549" s="43"/>
      <c r="R2549" s="43"/>
      <c r="S2549" s="43"/>
      <c r="T2549" s="79"/>
      <c r="AT2549" s="25" t="s">
        <v>175</v>
      </c>
      <c r="AU2549" s="25" t="s">
        <v>84</v>
      </c>
    </row>
    <row r="2550" spans="2:65" s="1" customFormat="1" ht="67.5">
      <c r="B2550" s="42"/>
      <c r="C2550" s="64"/>
      <c r="D2550" s="205" t="s">
        <v>843</v>
      </c>
      <c r="E2550" s="64"/>
      <c r="F2550" s="208" t="s">
        <v>1326</v>
      </c>
      <c r="G2550" s="64"/>
      <c r="H2550" s="64"/>
      <c r="I2550" s="164"/>
      <c r="J2550" s="64"/>
      <c r="K2550" s="64"/>
      <c r="L2550" s="62"/>
      <c r="M2550" s="207"/>
      <c r="N2550" s="43"/>
      <c r="O2550" s="43"/>
      <c r="P2550" s="43"/>
      <c r="Q2550" s="43"/>
      <c r="R2550" s="43"/>
      <c r="S2550" s="43"/>
      <c r="T2550" s="79"/>
      <c r="AT2550" s="25" t="s">
        <v>843</v>
      </c>
      <c r="AU2550" s="25" t="s">
        <v>84</v>
      </c>
    </row>
    <row r="2551" spans="2:65" s="10" customFormat="1" ht="37.35" customHeight="1">
      <c r="B2551" s="177"/>
      <c r="C2551" s="178"/>
      <c r="D2551" s="179" t="s">
        <v>75</v>
      </c>
      <c r="E2551" s="180" t="s">
        <v>2919</v>
      </c>
      <c r="F2551" s="180" t="s">
        <v>2920</v>
      </c>
      <c r="G2551" s="178"/>
      <c r="H2551" s="178"/>
      <c r="I2551" s="181"/>
      <c r="J2551" s="182">
        <f>BK2551</f>
        <v>0</v>
      </c>
      <c r="K2551" s="178"/>
      <c r="L2551" s="183"/>
      <c r="M2551" s="184"/>
      <c r="N2551" s="185"/>
      <c r="O2551" s="185"/>
      <c r="P2551" s="186">
        <f>SUM(P2552:P2658)</f>
        <v>0</v>
      </c>
      <c r="Q2551" s="185"/>
      <c r="R2551" s="186">
        <f>SUM(R2552:R2658)</f>
        <v>0</v>
      </c>
      <c r="S2551" s="185"/>
      <c r="T2551" s="187">
        <f>SUM(T2552:T2658)</f>
        <v>0</v>
      </c>
      <c r="AR2551" s="188" t="s">
        <v>84</v>
      </c>
      <c r="AT2551" s="189" t="s">
        <v>75</v>
      </c>
      <c r="AU2551" s="189" t="s">
        <v>76</v>
      </c>
      <c r="AY2551" s="188" t="s">
        <v>163</v>
      </c>
      <c r="BK2551" s="190">
        <f>SUM(BK2552:BK2658)</f>
        <v>0</v>
      </c>
    </row>
    <row r="2552" spans="2:65" s="1" customFormat="1" ht="16.5" customHeight="1">
      <c r="B2552" s="42"/>
      <c r="C2552" s="193" t="s">
        <v>2921</v>
      </c>
      <c r="D2552" s="193" t="s">
        <v>168</v>
      </c>
      <c r="E2552" s="194" t="s">
        <v>1215</v>
      </c>
      <c r="F2552" s="195" t="s">
        <v>1216</v>
      </c>
      <c r="G2552" s="196" t="s">
        <v>184</v>
      </c>
      <c r="H2552" s="197">
        <v>13</v>
      </c>
      <c r="I2552" s="198"/>
      <c r="J2552" s="199">
        <f>ROUND(I2552*H2552,2)</f>
        <v>0</v>
      </c>
      <c r="K2552" s="195" t="s">
        <v>21</v>
      </c>
      <c r="L2552" s="62"/>
      <c r="M2552" s="200" t="s">
        <v>21</v>
      </c>
      <c r="N2552" s="201" t="s">
        <v>48</v>
      </c>
      <c r="O2552" s="43"/>
      <c r="P2552" s="202">
        <f>O2552*H2552</f>
        <v>0</v>
      </c>
      <c r="Q2552" s="202">
        <v>0</v>
      </c>
      <c r="R2552" s="202">
        <f>Q2552*H2552</f>
        <v>0</v>
      </c>
      <c r="S2552" s="202">
        <v>0</v>
      </c>
      <c r="T2552" s="203">
        <f>S2552*H2552</f>
        <v>0</v>
      </c>
      <c r="AR2552" s="25" t="s">
        <v>173</v>
      </c>
      <c r="AT2552" s="25" t="s">
        <v>168</v>
      </c>
      <c r="AU2552" s="25" t="s">
        <v>84</v>
      </c>
      <c r="AY2552" s="25" t="s">
        <v>163</v>
      </c>
      <c r="BE2552" s="204">
        <f>IF(N2552="základní",J2552,0)</f>
        <v>0</v>
      </c>
      <c r="BF2552" s="204">
        <f>IF(N2552="snížená",J2552,0)</f>
        <v>0</v>
      </c>
      <c r="BG2552" s="204">
        <f>IF(N2552="zákl. přenesená",J2552,0)</f>
        <v>0</v>
      </c>
      <c r="BH2552" s="204">
        <f>IF(N2552="sníž. přenesená",J2552,0)</f>
        <v>0</v>
      </c>
      <c r="BI2552" s="204">
        <f>IF(N2552="nulová",J2552,0)</f>
        <v>0</v>
      </c>
      <c r="BJ2552" s="25" t="s">
        <v>98</v>
      </c>
      <c r="BK2552" s="204">
        <f>ROUND(I2552*H2552,2)</f>
        <v>0</v>
      </c>
      <c r="BL2552" s="25" t="s">
        <v>173</v>
      </c>
      <c r="BM2552" s="25" t="s">
        <v>2922</v>
      </c>
    </row>
    <row r="2553" spans="2:65" s="1" customFormat="1" ht="13.5">
      <c r="B2553" s="42"/>
      <c r="C2553" s="64"/>
      <c r="D2553" s="205" t="s">
        <v>175</v>
      </c>
      <c r="E2553" s="64"/>
      <c r="F2553" s="206" t="s">
        <v>1216</v>
      </c>
      <c r="G2553" s="64"/>
      <c r="H2553" s="64"/>
      <c r="I2553" s="164"/>
      <c r="J2553" s="64"/>
      <c r="K2553" s="64"/>
      <c r="L2553" s="62"/>
      <c r="M2553" s="207"/>
      <c r="N2553" s="43"/>
      <c r="O2553" s="43"/>
      <c r="P2553" s="43"/>
      <c r="Q2553" s="43"/>
      <c r="R2553" s="43"/>
      <c r="S2553" s="43"/>
      <c r="T2553" s="79"/>
      <c r="AT2553" s="25" t="s">
        <v>175</v>
      </c>
      <c r="AU2553" s="25" t="s">
        <v>84</v>
      </c>
    </row>
    <row r="2554" spans="2:65" s="1" customFormat="1" ht="16.5" customHeight="1">
      <c r="B2554" s="42"/>
      <c r="C2554" s="193" t="s">
        <v>2050</v>
      </c>
      <c r="D2554" s="193" t="s">
        <v>168</v>
      </c>
      <c r="E2554" s="194" t="s">
        <v>1217</v>
      </c>
      <c r="F2554" s="195" t="s">
        <v>1218</v>
      </c>
      <c r="G2554" s="196" t="s">
        <v>184</v>
      </c>
      <c r="H2554" s="197">
        <v>9</v>
      </c>
      <c r="I2554" s="198"/>
      <c r="J2554" s="199">
        <f>ROUND(I2554*H2554,2)</f>
        <v>0</v>
      </c>
      <c r="K2554" s="195" t="s">
        <v>21</v>
      </c>
      <c r="L2554" s="62"/>
      <c r="M2554" s="200" t="s">
        <v>21</v>
      </c>
      <c r="N2554" s="201" t="s">
        <v>48</v>
      </c>
      <c r="O2554" s="43"/>
      <c r="P2554" s="202">
        <f>O2554*H2554</f>
        <v>0</v>
      </c>
      <c r="Q2554" s="202">
        <v>0</v>
      </c>
      <c r="R2554" s="202">
        <f>Q2554*H2554</f>
        <v>0</v>
      </c>
      <c r="S2554" s="202">
        <v>0</v>
      </c>
      <c r="T2554" s="203">
        <f>S2554*H2554</f>
        <v>0</v>
      </c>
      <c r="AR2554" s="25" t="s">
        <v>173</v>
      </c>
      <c r="AT2554" s="25" t="s">
        <v>168</v>
      </c>
      <c r="AU2554" s="25" t="s">
        <v>84</v>
      </c>
      <c r="AY2554" s="25" t="s">
        <v>163</v>
      </c>
      <c r="BE2554" s="204">
        <f>IF(N2554="základní",J2554,0)</f>
        <v>0</v>
      </c>
      <c r="BF2554" s="204">
        <f>IF(N2554="snížená",J2554,0)</f>
        <v>0</v>
      </c>
      <c r="BG2554" s="204">
        <f>IF(N2554="zákl. přenesená",J2554,0)</f>
        <v>0</v>
      </c>
      <c r="BH2554" s="204">
        <f>IF(N2554="sníž. přenesená",J2554,0)</f>
        <v>0</v>
      </c>
      <c r="BI2554" s="204">
        <f>IF(N2554="nulová",J2554,0)</f>
        <v>0</v>
      </c>
      <c r="BJ2554" s="25" t="s">
        <v>98</v>
      </c>
      <c r="BK2554" s="204">
        <f>ROUND(I2554*H2554,2)</f>
        <v>0</v>
      </c>
      <c r="BL2554" s="25" t="s">
        <v>173</v>
      </c>
      <c r="BM2554" s="25" t="s">
        <v>2923</v>
      </c>
    </row>
    <row r="2555" spans="2:65" s="1" customFormat="1" ht="13.5">
      <c r="B2555" s="42"/>
      <c r="C2555" s="64"/>
      <c r="D2555" s="205" t="s">
        <v>175</v>
      </c>
      <c r="E2555" s="64"/>
      <c r="F2555" s="206" t="s">
        <v>1218</v>
      </c>
      <c r="G2555" s="64"/>
      <c r="H2555" s="64"/>
      <c r="I2555" s="164"/>
      <c r="J2555" s="64"/>
      <c r="K2555" s="64"/>
      <c r="L2555" s="62"/>
      <c r="M2555" s="207"/>
      <c r="N2555" s="43"/>
      <c r="O2555" s="43"/>
      <c r="P2555" s="43"/>
      <c r="Q2555" s="43"/>
      <c r="R2555" s="43"/>
      <c r="S2555" s="43"/>
      <c r="T2555" s="79"/>
      <c r="AT2555" s="25" t="s">
        <v>175</v>
      </c>
      <c r="AU2555" s="25" t="s">
        <v>84</v>
      </c>
    </row>
    <row r="2556" spans="2:65" s="1" customFormat="1" ht="38.25" customHeight="1">
      <c r="B2556" s="42"/>
      <c r="C2556" s="193" t="s">
        <v>2924</v>
      </c>
      <c r="D2556" s="193" t="s">
        <v>168</v>
      </c>
      <c r="E2556" s="194" t="s">
        <v>1219</v>
      </c>
      <c r="F2556" s="195" t="s">
        <v>1220</v>
      </c>
      <c r="G2556" s="196" t="s">
        <v>184</v>
      </c>
      <c r="H2556" s="197">
        <v>10</v>
      </c>
      <c r="I2556" s="198"/>
      <c r="J2556" s="199">
        <f>ROUND(I2556*H2556,2)</f>
        <v>0</v>
      </c>
      <c r="K2556" s="195" t="s">
        <v>21</v>
      </c>
      <c r="L2556" s="62"/>
      <c r="M2556" s="200" t="s">
        <v>21</v>
      </c>
      <c r="N2556" s="201" t="s">
        <v>48</v>
      </c>
      <c r="O2556" s="43"/>
      <c r="P2556" s="202">
        <f>O2556*H2556</f>
        <v>0</v>
      </c>
      <c r="Q2556" s="202">
        <v>0</v>
      </c>
      <c r="R2556" s="202">
        <f>Q2556*H2556</f>
        <v>0</v>
      </c>
      <c r="S2556" s="202">
        <v>0</v>
      </c>
      <c r="T2556" s="203">
        <f>S2556*H2556</f>
        <v>0</v>
      </c>
      <c r="AR2556" s="25" t="s">
        <v>173</v>
      </c>
      <c r="AT2556" s="25" t="s">
        <v>168</v>
      </c>
      <c r="AU2556" s="25" t="s">
        <v>84</v>
      </c>
      <c r="AY2556" s="25" t="s">
        <v>163</v>
      </c>
      <c r="BE2556" s="204">
        <f>IF(N2556="základní",J2556,0)</f>
        <v>0</v>
      </c>
      <c r="BF2556" s="204">
        <f>IF(N2556="snížená",J2556,0)</f>
        <v>0</v>
      </c>
      <c r="BG2556" s="204">
        <f>IF(N2556="zákl. přenesená",J2556,0)</f>
        <v>0</v>
      </c>
      <c r="BH2556" s="204">
        <f>IF(N2556="sníž. přenesená",J2556,0)</f>
        <v>0</v>
      </c>
      <c r="BI2556" s="204">
        <f>IF(N2556="nulová",J2556,0)</f>
        <v>0</v>
      </c>
      <c r="BJ2556" s="25" t="s">
        <v>98</v>
      </c>
      <c r="BK2556" s="204">
        <f>ROUND(I2556*H2556,2)</f>
        <v>0</v>
      </c>
      <c r="BL2556" s="25" t="s">
        <v>173</v>
      </c>
      <c r="BM2556" s="25" t="s">
        <v>2925</v>
      </c>
    </row>
    <row r="2557" spans="2:65" s="1" customFormat="1" ht="27">
      <c r="B2557" s="42"/>
      <c r="C2557" s="64"/>
      <c r="D2557" s="205" t="s">
        <v>175</v>
      </c>
      <c r="E2557" s="64"/>
      <c r="F2557" s="206" t="s">
        <v>1220</v>
      </c>
      <c r="G2557" s="64"/>
      <c r="H2557" s="64"/>
      <c r="I2557" s="164"/>
      <c r="J2557" s="64"/>
      <c r="K2557" s="64"/>
      <c r="L2557" s="62"/>
      <c r="M2557" s="207"/>
      <c r="N2557" s="43"/>
      <c r="O2557" s="43"/>
      <c r="P2557" s="43"/>
      <c r="Q2557" s="43"/>
      <c r="R2557" s="43"/>
      <c r="S2557" s="43"/>
      <c r="T2557" s="79"/>
      <c r="AT2557" s="25" t="s">
        <v>175</v>
      </c>
      <c r="AU2557" s="25" t="s">
        <v>84</v>
      </c>
    </row>
    <row r="2558" spans="2:65" s="1" customFormat="1" ht="25.5" customHeight="1">
      <c r="B2558" s="42"/>
      <c r="C2558" s="193" t="s">
        <v>2051</v>
      </c>
      <c r="D2558" s="193" t="s">
        <v>168</v>
      </c>
      <c r="E2558" s="194" t="s">
        <v>1221</v>
      </c>
      <c r="F2558" s="195" t="s">
        <v>1222</v>
      </c>
      <c r="G2558" s="196" t="s">
        <v>184</v>
      </c>
      <c r="H2558" s="197">
        <v>3</v>
      </c>
      <c r="I2558" s="198"/>
      <c r="J2558" s="199">
        <f>ROUND(I2558*H2558,2)</f>
        <v>0</v>
      </c>
      <c r="K2558" s="195" t="s">
        <v>21</v>
      </c>
      <c r="L2558" s="62"/>
      <c r="M2558" s="200" t="s">
        <v>21</v>
      </c>
      <c r="N2558" s="201" t="s">
        <v>48</v>
      </c>
      <c r="O2558" s="43"/>
      <c r="P2558" s="202">
        <f>O2558*H2558</f>
        <v>0</v>
      </c>
      <c r="Q2558" s="202">
        <v>0</v>
      </c>
      <c r="R2558" s="202">
        <f>Q2558*H2558</f>
        <v>0</v>
      </c>
      <c r="S2558" s="202">
        <v>0</v>
      </c>
      <c r="T2558" s="203">
        <f>S2558*H2558</f>
        <v>0</v>
      </c>
      <c r="AR2558" s="25" t="s">
        <v>173</v>
      </c>
      <c r="AT2558" s="25" t="s">
        <v>168</v>
      </c>
      <c r="AU2558" s="25" t="s">
        <v>84</v>
      </c>
      <c r="AY2558" s="25" t="s">
        <v>163</v>
      </c>
      <c r="BE2558" s="204">
        <f>IF(N2558="základní",J2558,0)</f>
        <v>0</v>
      </c>
      <c r="BF2558" s="204">
        <f>IF(N2558="snížená",J2558,0)</f>
        <v>0</v>
      </c>
      <c r="BG2558" s="204">
        <f>IF(N2558="zákl. přenesená",J2558,0)</f>
        <v>0</v>
      </c>
      <c r="BH2558" s="204">
        <f>IF(N2558="sníž. přenesená",J2558,0)</f>
        <v>0</v>
      </c>
      <c r="BI2558" s="204">
        <f>IF(N2558="nulová",J2558,0)</f>
        <v>0</v>
      </c>
      <c r="BJ2558" s="25" t="s">
        <v>98</v>
      </c>
      <c r="BK2558" s="204">
        <f>ROUND(I2558*H2558,2)</f>
        <v>0</v>
      </c>
      <c r="BL2558" s="25" t="s">
        <v>173</v>
      </c>
      <c r="BM2558" s="25" t="s">
        <v>2926</v>
      </c>
    </row>
    <row r="2559" spans="2:65" s="1" customFormat="1" ht="27">
      <c r="B2559" s="42"/>
      <c r="C2559" s="64"/>
      <c r="D2559" s="205" t="s">
        <v>175</v>
      </c>
      <c r="E2559" s="64"/>
      <c r="F2559" s="206" t="s">
        <v>1222</v>
      </c>
      <c r="G2559" s="64"/>
      <c r="H2559" s="64"/>
      <c r="I2559" s="164"/>
      <c r="J2559" s="64"/>
      <c r="K2559" s="64"/>
      <c r="L2559" s="62"/>
      <c r="M2559" s="207"/>
      <c r="N2559" s="43"/>
      <c r="O2559" s="43"/>
      <c r="P2559" s="43"/>
      <c r="Q2559" s="43"/>
      <c r="R2559" s="43"/>
      <c r="S2559" s="43"/>
      <c r="T2559" s="79"/>
      <c r="AT2559" s="25" t="s">
        <v>175</v>
      </c>
      <c r="AU2559" s="25" t="s">
        <v>84</v>
      </c>
    </row>
    <row r="2560" spans="2:65" s="1" customFormat="1" ht="38.25" customHeight="1">
      <c r="B2560" s="42"/>
      <c r="C2560" s="193" t="s">
        <v>2927</v>
      </c>
      <c r="D2560" s="193" t="s">
        <v>168</v>
      </c>
      <c r="E2560" s="194" t="s">
        <v>1223</v>
      </c>
      <c r="F2560" s="195" t="s">
        <v>1224</v>
      </c>
      <c r="G2560" s="196" t="s">
        <v>184</v>
      </c>
      <c r="H2560" s="197">
        <v>10</v>
      </c>
      <c r="I2560" s="198"/>
      <c r="J2560" s="199">
        <f>ROUND(I2560*H2560,2)</f>
        <v>0</v>
      </c>
      <c r="K2560" s="195" t="s">
        <v>21</v>
      </c>
      <c r="L2560" s="62"/>
      <c r="M2560" s="200" t="s">
        <v>21</v>
      </c>
      <c r="N2560" s="201" t="s">
        <v>48</v>
      </c>
      <c r="O2560" s="43"/>
      <c r="P2560" s="202">
        <f>O2560*H2560</f>
        <v>0</v>
      </c>
      <c r="Q2560" s="202">
        <v>0</v>
      </c>
      <c r="R2560" s="202">
        <f>Q2560*H2560</f>
        <v>0</v>
      </c>
      <c r="S2560" s="202">
        <v>0</v>
      </c>
      <c r="T2560" s="203">
        <f>S2560*H2560</f>
        <v>0</v>
      </c>
      <c r="AR2560" s="25" t="s">
        <v>173</v>
      </c>
      <c r="AT2560" s="25" t="s">
        <v>168</v>
      </c>
      <c r="AU2560" s="25" t="s">
        <v>84</v>
      </c>
      <c r="AY2560" s="25" t="s">
        <v>163</v>
      </c>
      <c r="BE2560" s="204">
        <f>IF(N2560="základní",J2560,0)</f>
        <v>0</v>
      </c>
      <c r="BF2560" s="204">
        <f>IF(N2560="snížená",J2560,0)</f>
        <v>0</v>
      </c>
      <c r="BG2560" s="204">
        <f>IF(N2560="zákl. přenesená",J2560,0)</f>
        <v>0</v>
      </c>
      <c r="BH2560" s="204">
        <f>IF(N2560="sníž. přenesená",J2560,0)</f>
        <v>0</v>
      </c>
      <c r="BI2560" s="204">
        <f>IF(N2560="nulová",J2560,0)</f>
        <v>0</v>
      </c>
      <c r="BJ2560" s="25" t="s">
        <v>98</v>
      </c>
      <c r="BK2560" s="204">
        <f>ROUND(I2560*H2560,2)</f>
        <v>0</v>
      </c>
      <c r="BL2560" s="25" t="s">
        <v>173</v>
      </c>
      <c r="BM2560" s="25" t="s">
        <v>2928</v>
      </c>
    </row>
    <row r="2561" spans="2:65" s="1" customFormat="1" ht="27">
      <c r="B2561" s="42"/>
      <c r="C2561" s="64"/>
      <c r="D2561" s="205" t="s">
        <v>175</v>
      </c>
      <c r="E2561" s="64"/>
      <c r="F2561" s="206" t="s">
        <v>1224</v>
      </c>
      <c r="G2561" s="64"/>
      <c r="H2561" s="64"/>
      <c r="I2561" s="164"/>
      <c r="J2561" s="64"/>
      <c r="K2561" s="64"/>
      <c r="L2561" s="62"/>
      <c r="M2561" s="207"/>
      <c r="N2561" s="43"/>
      <c r="O2561" s="43"/>
      <c r="P2561" s="43"/>
      <c r="Q2561" s="43"/>
      <c r="R2561" s="43"/>
      <c r="S2561" s="43"/>
      <c r="T2561" s="79"/>
      <c r="AT2561" s="25" t="s">
        <v>175</v>
      </c>
      <c r="AU2561" s="25" t="s">
        <v>84</v>
      </c>
    </row>
    <row r="2562" spans="2:65" s="1" customFormat="1" ht="38.25" customHeight="1">
      <c r="B2562" s="42"/>
      <c r="C2562" s="193" t="s">
        <v>2053</v>
      </c>
      <c r="D2562" s="193" t="s">
        <v>168</v>
      </c>
      <c r="E2562" s="194" t="s">
        <v>1225</v>
      </c>
      <c r="F2562" s="195" t="s">
        <v>1226</v>
      </c>
      <c r="G2562" s="196" t="s">
        <v>184</v>
      </c>
      <c r="H2562" s="197">
        <v>3</v>
      </c>
      <c r="I2562" s="198"/>
      <c r="J2562" s="199">
        <f>ROUND(I2562*H2562,2)</f>
        <v>0</v>
      </c>
      <c r="K2562" s="195" t="s">
        <v>21</v>
      </c>
      <c r="L2562" s="62"/>
      <c r="M2562" s="200" t="s">
        <v>21</v>
      </c>
      <c r="N2562" s="201" t="s">
        <v>48</v>
      </c>
      <c r="O2562" s="43"/>
      <c r="P2562" s="202">
        <f>O2562*H2562</f>
        <v>0</v>
      </c>
      <c r="Q2562" s="202">
        <v>0</v>
      </c>
      <c r="R2562" s="202">
        <f>Q2562*H2562</f>
        <v>0</v>
      </c>
      <c r="S2562" s="202">
        <v>0</v>
      </c>
      <c r="T2562" s="203">
        <f>S2562*H2562</f>
        <v>0</v>
      </c>
      <c r="AR2562" s="25" t="s">
        <v>173</v>
      </c>
      <c r="AT2562" s="25" t="s">
        <v>168</v>
      </c>
      <c r="AU2562" s="25" t="s">
        <v>84</v>
      </c>
      <c r="AY2562" s="25" t="s">
        <v>163</v>
      </c>
      <c r="BE2562" s="204">
        <f>IF(N2562="základní",J2562,0)</f>
        <v>0</v>
      </c>
      <c r="BF2562" s="204">
        <f>IF(N2562="snížená",J2562,0)</f>
        <v>0</v>
      </c>
      <c r="BG2562" s="204">
        <f>IF(N2562="zákl. přenesená",J2562,0)</f>
        <v>0</v>
      </c>
      <c r="BH2562" s="204">
        <f>IF(N2562="sníž. přenesená",J2562,0)</f>
        <v>0</v>
      </c>
      <c r="BI2562" s="204">
        <f>IF(N2562="nulová",J2562,0)</f>
        <v>0</v>
      </c>
      <c r="BJ2562" s="25" t="s">
        <v>98</v>
      </c>
      <c r="BK2562" s="204">
        <f>ROUND(I2562*H2562,2)</f>
        <v>0</v>
      </c>
      <c r="BL2562" s="25" t="s">
        <v>173</v>
      </c>
      <c r="BM2562" s="25" t="s">
        <v>2929</v>
      </c>
    </row>
    <row r="2563" spans="2:65" s="1" customFormat="1" ht="27">
      <c r="B2563" s="42"/>
      <c r="C2563" s="64"/>
      <c r="D2563" s="205" t="s">
        <v>175</v>
      </c>
      <c r="E2563" s="64"/>
      <c r="F2563" s="206" t="s">
        <v>1226</v>
      </c>
      <c r="G2563" s="64"/>
      <c r="H2563" s="64"/>
      <c r="I2563" s="164"/>
      <c r="J2563" s="64"/>
      <c r="K2563" s="64"/>
      <c r="L2563" s="62"/>
      <c r="M2563" s="207"/>
      <c r="N2563" s="43"/>
      <c r="O2563" s="43"/>
      <c r="P2563" s="43"/>
      <c r="Q2563" s="43"/>
      <c r="R2563" s="43"/>
      <c r="S2563" s="43"/>
      <c r="T2563" s="79"/>
      <c r="AT2563" s="25" t="s">
        <v>175</v>
      </c>
      <c r="AU2563" s="25" t="s">
        <v>84</v>
      </c>
    </row>
    <row r="2564" spans="2:65" s="1" customFormat="1" ht="38.25" customHeight="1">
      <c r="B2564" s="42"/>
      <c r="C2564" s="193" t="s">
        <v>2930</v>
      </c>
      <c r="D2564" s="193" t="s">
        <v>168</v>
      </c>
      <c r="E2564" s="194" t="s">
        <v>1227</v>
      </c>
      <c r="F2564" s="195" t="s">
        <v>1228</v>
      </c>
      <c r="G2564" s="196" t="s">
        <v>184</v>
      </c>
      <c r="H2564" s="197">
        <v>1</v>
      </c>
      <c r="I2564" s="198"/>
      <c r="J2564" s="199">
        <f>ROUND(I2564*H2564,2)</f>
        <v>0</v>
      </c>
      <c r="K2564" s="195" t="s">
        <v>21</v>
      </c>
      <c r="L2564" s="62"/>
      <c r="M2564" s="200" t="s">
        <v>21</v>
      </c>
      <c r="N2564" s="201" t="s">
        <v>48</v>
      </c>
      <c r="O2564" s="43"/>
      <c r="P2564" s="202">
        <f>O2564*H2564</f>
        <v>0</v>
      </c>
      <c r="Q2564" s="202">
        <v>0</v>
      </c>
      <c r="R2564" s="202">
        <f>Q2564*H2564</f>
        <v>0</v>
      </c>
      <c r="S2564" s="202">
        <v>0</v>
      </c>
      <c r="T2564" s="203">
        <f>S2564*H2564</f>
        <v>0</v>
      </c>
      <c r="AR2564" s="25" t="s">
        <v>173</v>
      </c>
      <c r="AT2564" s="25" t="s">
        <v>168</v>
      </c>
      <c r="AU2564" s="25" t="s">
        <v>84</v>
      </c>
      <c r="AY2564" s="25" t="s">
        <v>163</v>
      </c>
      <c r="BE2564" s="204">
        <f>IF(N2564="základní",J2564,0)</f>
        <v>0</v>
      </c>
      <c r="BF2564" s="204">
        <f>IF(N2564="snížená",J2564,0)</f>
        <v>0</v>
      </c>
      <c r="BG2564" s="204">
        <f>IF(N2564="zákl. přenesená",J2564,0)</f>
        <v>0</v>
      </c>
      <c r="BH2564" s="204">
        <f>IF(N2564="sníž. přenesená",J2564,0)</f>
        <v>0</v>
      </c>
      <c r="BI2564" s="204">
        <f>IF(N2564="nulová",J2564,0)</f>
        <v>0</v>
      </c>
      <c r="BJ2564" s="25" t="s">
        <v>98</v>
      </c>
      <c r="BK2564" s="204">
        <f>ROUND(I2564*H2564,2)</f>
        <v>0</v>
      </c>
      <c r="BL2564" s="25" t="s">
        <v>173</v>
      </c>
      <c r="BM2564" s="25" t="s">
        <v>2931</v>
      </c>
    </row>
    <row r="2565" spans="2:65" s="1" customFormat="1" ht="27">
      <c r="B2565" s="42"/>
      <c r="C2565" s="64"/>
      <c r="D2565" s="205" t="s">
        <v>175</v>
      </c>
      <c r="E2565" s="64"/>
      <c r="F2565" s="206" t="s">
        <v>1228</v>
      </c>
      <c r="G2565" s="64"/>
      <c r="H2565" s="64"/>
      <c r="I2565" s="164"/>
      <c r="J2565" s="64"/>
      <c r="K2565" s="64"/>
      <c r="L2565" s="62"/>
      <c r="M2565" s="207"/>
      <c r="N2565" s="43"/>
      <c r="O2565" s="43"/>
      <c r="P2565" s="43"/>
      <c r="Q2565" s="43"/>
      <c r="R2565" s="43"/>
      <c r="S2565" s="43"/>
      <c r="T2565" s="79"/>
      <c r="AT2565" s="25" t="s">
        <v>175</v>
      </c>
      <c r="AU2565" s="25" t="s">
        <v>84</v>
      </c>
    </row>
    <row r="2566" spans="2:65" s="1" customFormat="1" ht="38.25" customHeight="1">
      <c r="B2566" s="42"/>
      <c r="C2566" s="193" t="s">
        <v>2054</v>
      </c>
      <c r="D2566" s="193" t="s">
        <v>168</v>
      </c>
      <c r="E2566" s="194" t="s">
        <v>1229</v>
      </c>
      <c r="F2566" s="195" t="s">
        <v>1230</v>
      </c>
      <c r="G2566" s="196" t="s">
        <v>288</v>
      </c>
      <c r="H2566" s="197">
        <v>15</v>
      </c>
      <c r="I2566" s="198"/>
      <c r="J2566" s="199">
        <f>ROUND(I2566*H2566,2)</f>
        <v>0</v>
      </c>
      <c r="K2566" s="195" t="s">
        <v>21</v>
      </c>
      <c r="L2566" s="62"/>
      <c r="M2566" s="200" t="s">
        <v>21</v>
      </c>
      <c r="N2566" s="201" t="s">
        <v>48</v>
      </c>
      <c r="O2566" s="43"/>
      <c r="P2566" s="202">
        <f>O2566*H2566</f>
        <v>0</v>
      </c>
      <c r="Q2566" s="202">
        <v>0</v>
      </c>
      <c r="R2566" s="202">
        <f>Q2566*H2566</f>
        <v>0</v>
      </c>
      <c r="S2566" s="202">
        <v>0</v>
      </c>
      <c r="T2566" s="203">
        <f>S2566*H2566</f>
        <v>0</v>
      </c>
      <c r="AR2566" s="25" t="s">
        <v>173</v>
      </c>
      <c r="AT2566" s="25" t="s">
        <v>168</v>
      </c>
      <c r="AU2566" s="25" t="s">
        <v>84</v>
      </c>
      <c r="AY2566" s="25" t="s">
        <v>163</v>
      </c>
      <c r="BE2566" s="204">
        <f>IF(N2566="základní",J2566,0)</f>
        <v>0</v>
      </c>
      <c r="BF2566" s="204">
        <f>IF(N2566="snížená",J2566,0)</f>
        <v>0</v>
      </c>
      <c r="BG2566" s="204">
        <f>IF(N2566="zákl. přenesená",J2566,0)</f>
        <v>0</v>
      </c>
      <c r="BH2566" s="204">
        <f>IF(N2566="sníž. přenesená",J2566,0)</f>
        <v>0</v>
      </c>
      <c r="BI2566" s="204">
        <f>IF(N2566="nulová",J2566,0)</f>
        <v>0</v>
      </c>
      <c r="BJ2566" s="25" t="s">
        <v>98</v>
      </c>
      <c r="BK2566" s="204">
        <f>ROUND(I2566*H2566,2)</f>
        <v>0</v>
      </c>
      <c r="BL2566" s="25" t="s">
        <v>173</v>
      </c>
      <c r="BM2566" s="25" t="s">
        <v>2932</v>
      </c>
    </row>
    <row r="2567" spans="2:65" s="1" customFormat="1" ht="27">
      <c r="B2567" s="42"/>
      <c r="C2567" s="64"/>
      <c r="D2567" s="205" t="s">
        <v>175</v>
      </c>
      <c r="E2567" s="64"/>
      <c r="F2567" s="206" t="s">
        <v>1230</v>
      </c>
      <c r="G2567" s="64"/>
      <c r="H2567" s="64"/>
      <c r="I2567" s="164"/>
      <c r="J2567" s="64"/>
      <c r="K2567" s="64"/>
      <c r="L2567" s="62"/>
      <c r="M2567" s="207"/>
      <c r="N2567" s="43"/>
      <c r="O2567" s="43"/>
      <c r="P2567" s="43"/>
      <c r="Q2567" s="43"/>
      <c r="R2567" s="43"/>
      <c r="S2567" s="43"/>
      <c r="T2567" s="79"/>
      <c r="AT2567" s="25" t="s">
        <v>175</v>
      </c>
      <c r="AU2567" s="25" t="s">
        <v>84</v>
      </c>
    </row>
    <row r="2568" spans="2:65" s="1" customFormat="1" ht="16.5" customHeight="1">
      <c r="B2568" s="42"/>
      <c r="C2568" s="193" t="s">
        <v>2933</v>
      </c>
      <c r="D2568" s="193" t="s">
        <v>168</v>
      </c>
      <c r="E2568" s="194" t="s">
        <v>1231</v>
      </c>
      <c r="F2568" s="195" t="s">
        <v>1232</v>
      </c>
      <c r="G2568" s="196" t="s">
        <v>1233</v>
      </c>
      <c r="H2568" s="197">
        <v>24</v>
      </c>
      <c r="I2568" s="198"/>
      <c r="J2568" s="199">
        <f>ROUND(I2568*H2568,2)</f>
        <v>0</v>
      </c>
      <c r="K2568" s="195" t="s">
        <v>21</v>
      </c>
      <c r="L2568" s="62"/>
      <c r="M2568" s="200" t="s">
        <v>21</v>
      </c>
      <c r="N2568" s="201" t="s">
        <v>48</v>
      </c>
      <c r="O2568" s="43"/>
      <c r="P2568" s="202">
        <f>O2568*H2568</f>
        <v>0</v>
      </c>
      <c r="Q2568" s="202">
        <v>0</v>
      </c>
      <c r="R2568" s="202">
        <f>Q2568*H2568</f>
        <v>0</v>
      </c>
      <c r="S2568" s="202">
        <v>0</v>
      </c>
      <c r="T2568" s="203">
        <f>S2568*H2568</f>
        <v>0</v>
      </c>
      <c r="AR2568" s="25" t="s">
        <v>173</v>
      </c>
      <c r="AT2568" s="25" t="s">
        <v>168</v>
      </c>
      <c r="AU2568" s="25" t="s">
        <v>84</v>
      </c>
      <c r="AY2568" s="25" t="s">
        <v>163</v>
      </c>
      <c r="BE2568" s="204">
        <f>IF(N2568="základní",J2568,0)</f>
        <v>0</v>
      </c>
      <c r="BF2568" s="204">
        <f>IF(N2568="snížená",J2568,0)</f>
        <v>0</v>
      </c>
      <c r="BG2568" s="204">
        <f>IF(N2568="zákl. přenesená",J2568,0)</f>
        <v>0</v>
      </c>
      <c r="BH2568" s="204">
        <f>IF(N2568="sníž. přenesená",J2568,0)</f>
        <v>0</v>
      </c>
      <c r="BI2568" s="204">
        <f>IF(N2568="nulová",J2568,0)</f>
        <v>0</v>
      </c>
      <c r="BJ2568" s="25" t="s">
        <v>98</v>
      </c>
      <c r="BK2568" s="204">
        <f>ROUND(I2568*H2568,2)</f>
        <v>0</v>
      </c>
      <c r="BL2568" s="25" t="s">
        <v>173</v>
      </c>
      <c r="BM2568" s="25" t="s">
        <v>2934</v>
      </c>
    </row>
    <row r="2569" spans="2:65" s="1" customFormat="1" ht="13.5">
      <c r="B2569" s="42"/>
      <c r="C2569" s="64"/>
      <c r="D2569" s="205" t="s">
        <v>175</v>
      </c>
      <c r="E2569" s="64"/>
      <c r="F2569" s="206" t="s">
        <v>1232</v>
      </c>
      <c r="G2569" s="64"/>
      <c r="H2569" s="64"/>
      <c r="I2569" s="164"/>
      <c r="J2569" s="64"/>
      <c r="K2569" s="64"/>
      <c r="L2569" s="62"/>
      <c r="M2569" s="207"/>
      <c r="N2569" s="43"/>
      <c r="O2569" s="43"/>
      <c r="P2569" s="43"/>
      <c r="Q2569" s="43"/>
      <c r="R2569" s="43"/>
      <c r="S2569" s="43"/>
      <c r="T2569" s="79"/>
      <c r="AT2569" s="25" t="s">
        <v>175</v>
      </c>
      <c r="AU2569" s="25" t="s">
        <v>84</v>
      </c>
    </row>
    <row r="2570" spans="2:65" s="1" customFormat="1" ht="38.25" customHeight="1">
      <c r="B2570" s="42"/>
      <c r="C2570" s="193" t="s">
        <v>2056</v>
      </c>
      <c r="D2570" s="193" t="s">
        <v>168</v>
      </c>
      <c r="E2570" s="194" t="s">
        <v>1234</v>
      </c>
      <c r="F2570" s="195" t="s">
        <v>1235</v>
      </c>
      <c r="G2570" s="196" t="s">
        <v>288</v>
      </c>
      <c r="H2570" s="197">
        <v>7</v>
      </c>
      <c r="I2570" s="198"/>
      <c r="J2570" s="199">
        <f>ROUND(I2570*H2570,2)</f>
        <v>0</v>
      </c>
      <c r="K2570" s="195" t="s">
        <v>21</v>
      </c>
      <c r="L2570" s="62"/>
      <c r="M2570" s="200" t="s">
        <v>21</v>
      </c>
      <c r="N2570" s="201" t="s">
        <v>48</v>
      </c>
      <c r="O2570" s="43"/>
      <c r="P2570" s="202">
        <f>O2570*H2570</f>
        <v>0</v>
      </c>
      <c r="Q2570" s="202">
        <v>0</v>
      </c>
      <c r="R2570" s="202">
        <f>Q2570*H2570</f>
        <v>0</v>
      </c>
      <c r="S2570" s="202">
        <v>0</v>
      </c>
      <c r="T2570" s="203">
        <f>S2570*H2570</f>
        <v>0</v>
      </c>
      <c r="AR2570" s="25" t="s">
        <v>173</v>
      </c>
      <c r="AT2570" s="25" t="s">
        <v>168</v>
      </c>
      <c r="AU2570" s="25" t="s">
        <v>84</v>
      </c>
      <c r="AY2570" s="25" t="s">
        <v>163</v>
      </c>
      <c r="BE2570" s="204">
        <f>IF(N2570="základní",J2570,0)</f>
        <v>0</v>
      </c>
      <c r="BF2570" s="204">
        <f>IF(N2570="snížená",J2570,0)</f>
        <v>0</v>
      </c>
      <c r="BG2570" s="204">
        <f>IF(N2570="zákl. přenesená",J2570,0)</f>
        <v>0</v>
      </c>
      <c r="BH2570" s="204">
        <f>IF(N2570="sníž. přenesená",J2570,0)</f>
        <v>0</v>
      </c>
      <c r="BI2570" s="204">
        <f>IF(N2570="nulová",J2570,0)</f>
        <v>0</v>
      </c>
      <c r="BJ2570" s="25" t="s">
        <v>98</v>
      </c>
      <c r="BK2570" s="204">
        <f>ROUND(I2570*H2570,2)</f>
        <v>0</v>
      </c>
      <c r="BL2570" s="25" t="s">
        <v>173</v>
      </c>
      <c r="BM2570" s="25" t="s">
        <v>2935</v>
      </c>
    </row>
    <row r="2571" spans="2:65" s="1" customFormat="1" ht="27">
      <c r="B2571" s="42"/>
      <c r="C2571" s="64"/>
      <c r="D2571" s="205" t="s">
        <v>175</v>
      </c>
      <c r="E2571" s="64"/>
      <c r="F2571" s="206" t="s">
        <v>1235</v>
      </c>
      <c r="G2571" s="64"/>
      <c r="H2571" s="64"/>
      <c r="I2571" s="164"/>
      <c r="J2571" s="64"/>
      <c r="K2571" s="64"/>
      <c r="L2571" s="62"/>
      <c r="M2571" s="207"/>
      <c r="N2571" s="43"/>
      <c r="O2571" s="43"/>
      <c r="P2571" s="43"/>
      <c r="Q2571" s="43"/>
      <c r="R2571" s="43"/>
      <c r="S2571" s="43"/>
      <c r="T2571" s="79"/>
      <c r="AT2571" s="25" t="s">
        <v>175</v>
      </c>
      <c r="AU2571" s="25" t="s">
        <v>84</v>
      </c>
    </row>
    <row r="2572" spans="2:65" s="1" customFormat="1" ht="38.25" customHeight="1">
      <c r="B2572" s="42"/>
      <c r="C2572" s="193" t="s">
        <v>2936</v>
      </c>
      <c r="D2572" s="193" t="s">
        <v>168</v>
      </c>
      <c r="E2572" s="194" t="s">
        <v>1236</v>
      </c>
      <c r="F2572" s="195" t="s">
        <v>1237</v>
      </c>
      <c r="G2572" s="196" t="s">
        <v>288</v>
      </c>
      <c r="H2572" s="197">
        <v>3</v>
      </c>
      <c r="I2572" s="198"/>
      <c r="J2572" s="199">
        <f>ROUND(I2572*H2572,2)</f>
        <v>0</v>
      </c>
      <c r="K2572" s="195" t="s">
        <v>21</v>
      </c>
      <c r="L2572" s="62"/>
      <c r="M2572" s="200" t="s">
        <v>21</v>
      </c>
      <c r="N2572" s="201" t="s">
        <v>48</v>
      </c>
      <c r="O2572" s="43"/>
      <c r="P2572" s="202">
        <f>O2572*H2572</f>
        <v>0</v>
      </c>
      <c r="Q2572" s="202">
        <v>0</v>
      </c>
      <c r="R2572" s="202">
        <f>Q2572*H2572</f>
        <v>0</v>
      </c>
      <c r="S2572" s="202">
        <v>0</v>
      </c>
      <c r="T2572" s="203">
        <f>S2572*H2572</f>
        <v>0</v>
      </c>
      <c r="AR2572" s="25" t="s">
        <v>173</v>
      </c>
      <c r="AT2572" s="25" t="s">
        <v>168</v>
      </c>
      <c r="AU2572" s="25" t="s">
        <v>84</v>
      </c>
      <c r="AY2572" s="25" t="s">
        <v>163</v>
      </c>
      <c r="BE2572" s="204">
        <f>IF(N2572="základní",J2572,0)</f>
        <v>0</v>
      </c>
      <c r="BF2572" s="204">
        <f>IF(N2572="snížená",J2572,0)</f>
        <v>0</v>
      </c>
      <c r="BG2572" s="204">
        <f>IF(N2572="zákl. přenesená",J2572,0)</f>
        <v>0</v>
      </c>
      <c r="BH2572" s="204">
        <f>IF(N2572="sníž. přenesená",J2572,0)</f>
        <v>0</v>
      </c>
      <c r="BI2572" s="204">
        <f>IF(N2572="nulová",J2572,0)</f>
        <v>0</v>
      </c>
      <c r="BJ2572" s="25" t="s">
        <v>98</v>
      </c>
      <c r="BK2572" s="204">
        <f>ROUND(I2572*H2572,2)</f>
        <v>0</v>
      </c>
      <c r="BL2572" s="25" t="s">
        <v>173</v>
      </c>
      <c r="BM2572" s="25" t="s">
        <v>2937</v>
      </c>
    </row>
    <row r="2573" spans="2:65" s="1" customFormat="1" ht="27">
      <c r="B2573" s="42"/>
      <c r="C2573" s="64"/>
      <c r="D2573" s="205" t="s">
        <v>175</v>
      </c>
      <c r="E2573" s="64"/>
      <c r="F2573" s="206" t="s">
        <v>1237</v>
      </c>
      <c r="G2573" s="64"/>
      <c r="H2573" s="64"/>
      <c r="I2573" s="164"/>
      <c r="J2573" s="64"/>
      <c r="K2573" s="64"/>
      <c r="L2573" s="62"/>
      <c r="M2573" s="207"/>
      <c r="N2573" s="43"/>
      <c r="O2573" s="43"/>
      <c r="P2573" s="43"/>
      <c r="Q2573" s="43"/>
      <c r="R2573" s="43"/>
      <c r="S2573" s="43"/>
      <c r="T2573" s="79"/>
      <c r="AT2573" s="25" t="s">
        <v>175</v>
      </c>
      <c r="AU2573" s="25" t="s">
        <v>84</v>
      </c>
    </row>
    <row r="2574" spans="2:65" s="1" customFormat="1" ht="25.5" customHeight="1">
      <c r="B2574" s="42"/>
      <c r="C2574" s="193" t="s">
        <v>2057</v>
      </c>
      <c r="D2574" s="193" t="s">
        <v>168</v>
      </c>
      <c r="E2574" s="194" t="s">
        <v>1238</v>
      </c>
      <c r="F2574" s="195" t="s">
        <v>1239</v>
      </c>
      <c r="G2574" s="196" t="s">
        <v>288</v>
      </c>
      <c r="H2574" s="197">
        <v>26</v>
      </c>
      <c r="I2574" s="198"/>
      <c r="J2574" s="199">
        <f>ROUND(I2574*H2574,2)</f>
        <v>0</v>
      </c>
      <c r="K2574" s="195" t="s">
        <v>21</v>
      </c>
      <c r="L2574" s="62"/>
      <c r="M2574" s="200" t="s">
        <v>21</v>
      </c>
      <c r="N2574" s="201" t="s">
        <v>48</v>
      </c>
      <c r="O2574" s="43"/>
      <c r="P2574" s="202">
        <f>O2574*H2574</f>
        <v>0</v>
      </c>
      <c r="Q2574" s="202">
        <v>0</v>
      </c>
      <c r="R2574" s="202">
        <f>Q2574*H2574</f>
        <v>0</v>
      </c>
      <c r="S2574" s="202">
        <v>0</v>
      </c>
      <c r="T2574" s="203">
        <f>S2574*H2574</f>
        <v>0</v>
      </c>
      <c r="AR2574" s="25" t="s">
        <v>173</v>
      </c>
      <c r="AT2574" s="25" t="s">
        <v>168</v>
      </c>
      <c r="AU2574" s="25" t="s">
        <v>84</v>
      </c>
      <c r="AY2574" s="25" t="s">
        <v>163</v>
      </c>
      <c r="BE2574" s="204">
        <f>IF(N2574="základní",J2574,0)</f>
        <v>0</v>
      </c>
      <c r="BF2574" s="204">
        <f>IF(N2574="snížená",J2574,0)</f>
        <v>0</v>
      </c>
      <c r="BG2574" s="204">
        <f>IF(N2574="zákl. přenesená",J2574,0)</f>
        <v>0</v>
      </c>
      <c r="BH2574" s="204">
        <f>IF(N2574="sníž. přenesená",J2574,0)</f>
        <v>0</v>
      </c>
      <c r="BI2574" s="204">
        <f>IF(N2574="nulová",J2574,0)</f>
        <v>0</v>
      </c>
      <c r="BJ2574" s="25" t="s">
        <v>98</v>
      </c>
      <c r="BK2574" s="204">
        <f>ROUND(I2574*H2574,2)</f>
        <v>0</v>
      </c>
      <c r="BL2574" s="25" t="s">
        <v>173</v>
      </c>
      <c r="BM2574" s="25" t="s">
        <v>2938</v>
      </c>
    </row>
    <row r="2575" spans="2:65" s="1" customFormat="1" ht="27">
      <c r="B2575" s="42"/>
      <c r="C2575" s="64"/>
      <c r="D2575" s="205" t="s">
        <v>175</v>
      </c>
      <c r="E2575" s="64"/>
      <c r="F2575" s="206" t="s">
        <v>1239</v>
      </c>
      <c r="G2575" s="64"/>
      <c r="H2575" s="64"/>
      <c r="I2575" s="164"/>
      <c r="J2575" s="64"/>
      <c r="K2575" s="64"/>
      <c r="L2575" s="62"/>
      <c r="M2575" s="207"/>
      <c r="N2575" s="43"/>
      <c r="O2575" s="43"/>
      <c r="P2575" s="43"/>
      <c r="Q2575" s="43"/>
      <c r="R2575" s="43"/>
      <c r="S2575" s="43"/>
      <c r="T2575" s="79"/>
      <c r="AT2575" s="25" t="s">
        <v>175</v>
      </c>
      <c r="AU2575" s="25" t="s">
        <v>84</v>
      </c>
    </row>
    <row r="2576" spans="2:65" s="1" customFormat="1" ht="25.5" customHeight="1">
      <c r="B2576" s="42"/>
      <c r="C2576" s="193" t="s">
        <v>2939</v>
      </c>
      <c r="D2576" s="193" t="s">
        <v>168</v>
      </c>
      <c r="E2576" s="194" t="s">
        <v>1240</v>
      </c>
      <c r="F2576" s="195" t="s">
        <v>1241</v>
      </c>
      <c r="G2576" s="196" t="s">
        <v>288</v>
      </c>
      <c r="H2576" s="197">
        <v>18</v>
      </c>
      <c r="I2576" s="198"/>
      <c r="J2576" s="199">
        <f>ROUND(I2576*H2576,2)</f>
        <v>0</v>
      </c>
      <c r="K2576" s="195" t="s">
        <v>21</v>
      </c>
      <c r="L2576" s="62"/>
      <c r="M2576" s="200" t="s">
        <v>21</v>
      </c>
      <c r="N2576" s="201" t="s">
        <v>48</v>
      </c>
      <c r="O2576" s="43"/>
      <c r="P2576" s="202">
        <f>O2576*H2576</f>
        <v>0</v>
      </c>
      <c r="Q2576" s="202">
        <v>0</v>
      </c>
      <c r="R2576" s="202">
        <f>Q2576*H2576</f>
        <v>0</v>
      </c>
      <c r="S2576" s="202">
        <v>0</v>
      </c>
      <c r="T2576" s="203">
        <f>S2576*H2576</f>
        <v>0</v>
      </c>
      <c r="AR2576" s="25" t="s">
        <v>173</v>
      </c>
      <c r="AT2576" s="25" t="s">
        <v>168</v>
      </c>
      <c r="AU2576" s="25" t="s">
        <v>84</v>
      </c>
      <c r="AY2576" s="25" t="s">
        <v>163</v>
      </c>
      <c r="BE2576" s="204">
        <f>IF(N2576="základní",J2576,0)</f>
        <v>0</v>
      </c>
      <c r="BF2576" s="204">
        <f>IF(N2576="snížená",J2576,0)</f>
        <v>0</v>
      </c>
      <c r="BG2576" s="204">
        <f>IF(N2576="zákl. přenesená",J2576,0)</f>
        <v>0</v>
      </c>
      <c r="BH2576" s="204">
        <f>IF(N2576="sníž. přenesená",J2576,0)</f>
        <v>0</v>
      </c>
      <c r="BI2576" s="204">
        <f>IF(N2576="nulová",J2576,0)</f>
        <v>0</v>
      </c>
      <c r="BJ2576" s="25" t="s">
        <v>98</v>
      </c>
      <c r="BK2576" s="204">
        <f>ROUND(I2576*H2576,2)</f>
        <v>0</v>
      </c>
      <c r="BL2576" s="25" t="s">
        <v>173</v>
      </c>
      <c r="BM2576" s="25" t="s">
        <v>2940</v>
      </c>
    </row>
    <row r="2577" spans="2:65" s="1" customFormat="1" ht="27">
      <c r="B2577" s="42"/>
      <c r="C2577" s="64"/>
      <c r="D2577" s="205" t="s">
        <v>175</v>
      </c>
      <c r="E2577" s="64"/>
      <c r="F2577" s="206" t="s">
        <v>1241</v>
      </c>
      <c r="G2577" s="64"/>
      <c r="H2577" s="64"/>
      <c r="I2577" s="164"/>
      <c r="J2577" s="64"/>
      <c r="K2577" s="64"/>
      <c r="L2577" s="62"/>
      <c r="M2577" s="207"/>
      <c r="N2577" s="43"/>
      <c r="O2577" s="43"/>
      <c r="P2577" s="43"/>
      <c r="Q2577" s="43"/>
      <c r="R2577" s="43"/>
      <c r="S2577" s="43"/>
      <c r="T2577" s="79"/>
      <c r="AT2577" s="25" t="s">
        <v>175</v>
      </c>
      <c r="AU2577" s="25" t="s">
        <v>84</v>
      </c>
    </row>
    <row r="2578" spans="2:65" s="1" customFormat="1" ht="25.5" customHeight="1">
      <c r="B2578" s="42"/>
      <c r="C2578" s="193" t="s">
        <v>2059</v>
      </c>
      <c r="D2578" s="193" t="s">
        <v>168</v>
      </c>
      <c r="E2578" s="194" t="s">
        <v>1242</v>
      </c>
      <c r="F2578" s="195" t="s">
        <v>1243</v>
      </c>
      <c r="G2578" s="196" t="s">
        <v>288</v>
      </c>
      <c r="H2578" s="197">
        <v>12</v>
      </c>
      <c r="I2578" s="198"/>
      <c r="J2578" s="199">
        <f>ROUND(I2578*H2578,2)</f>
        <v>0</v>
      </c>
      <c r="K2578" s="195" t="s">
        <v>21</v>
      </c>
      <c r="L2578" s="62"/>
      <c r="M2578" s="200" t="s">
        <v>21</v>
      </c>
      <c r="N2578" s="201" t="s">
        <v>48</v>
      </c>
      <c r="O2578" s="43"/>
      <c r="P2578" s="202">
        <f>O2578*H2578</f>
        <v>0</v>
      </c>
      <c r="Q2578" s="202">
        <v>0</v>
      </c>
      <c r="R2578" s="202">
        <f>Q2578*H2578</f>
        <v>0</v>
      </c>
      <c r="S2578" s="202">
        <v>0</v>
      </c>
      <c r="T2578" s="203">
        <f>S2578*H2578</f>
        <v>0</v>
      </c>
      <c r="AR2578" s="25" t="s">
        <v>173</v>
      </c>
      <c r="AT2578" s="25" t="s">
        <v>168</v>
      </c>
      <c r="AU2578" s="25" t="s">
        <v>84</v>
      </c>
      <c r="AY2578" s="25" t="s">
        <v>163</v>
      </c>
      <c r="BE2578" s="204">
        <f>IF(N2578="základní",J2578,0)</f>
        <v>0</v>
      </c>
      <c r="BF2578" s="204">
        <f>IF(N2578="snížená",J2578,0)</f>
        <v>0</v>
      </c>
      <c r="BG2578" s="204">
        <f>IF(N2578="zákl. přenesená",J2578,0)</f>
        <v>0</v>
      </c>
      <c r="BH2578" s="204">
        <f>IF(N2578="sníž. přenesená",J2578,0)</f>
        <v>0</v>
      </c>
      <c r="BI2578" s="204">
        <f>IF(N2578="nulová",J2578,0)</f>
        <v>0</v>
      </c>
      <c r="BJ2578" s="25" t="s">
        <v>98</v>
      </c>
      <c r="BK2578" s="204">
        <f>ROUND(I2578*H2578,2)</f>
        <v>0</v>
      </c>
      <c r="BL2578" s="25" t="s">
        <v>173</v>
      </c>
      <c r="BM2578" s="25" t="s">
        <v>2941</v>
      </c>
    </row>
    <row r="2579" spans="2:65" s="1" customFormat="1" ht="27">
      <c r="B2579" s="42"/>
      <c r="C2579" s="64"/>
      <c r="D2579" s="205" t="s">
        <v>175</v>
      </c>
      <c r="E2579" s="64"/>
      <c r="F2579" s="206" t="s">
        <v>1243</v>
      </c>
      <c r="G2579" s="64"/>
      <c r="H2579" s="64"/>
      <c r="I2579" s="164"/>
      <c r="J2579" s="64"/>
      <c r="K2579" s="64"/>
      <c r="L2579" s="62"/>
      <c r="M2579" s="207"/>
      <c r="N2579" s="43"/>
      <c r="O2579" s="43"/>
      <c r="P2579" s="43"/>
      <c r="Q2579" s="43"/>
      <c r="R2579" s="43"/>
      <c r="S2579" s="43"/>
      <c r="T2579" s="79"/>
      <c r="AT2579" s="25" t="s">
        <v>175</v>
      </c>
      <c r="AU2579" s="25" t="s">
        <v>84</v>
      </c>
    </row>
    <row r="2580" spans="2:65" s="1" customFormat="1" ht="25.5" customHeight="1">
      <c r="B2580" s="42"/>
      <c r="C2580" s="193" t="s">
        <v>2942</v>
      </c>
      <c r="D2580" s="193" t="s">
        <v>168</v>
      </c>
      <c r="E2580" s="194" t="s">
        <v>1244</v>
      </c>
      <c r="F2580" s="195" t="s">
        <v>1245</v>
      </c>
      <c r="G2580" s="196" t="s">
        <v>288</v>
      </c>
      <c r="H2580" s="197">
        <v>178</v>
      </c>
      <c r="I2580" s="198"/>
      <c r="J2580" s="199">
        <f>ROUND(I2580*H2580,2)</f>
        <v>0</v>
      </c>
      <c r="K2580" s="195" t="s">
        <v>21</v>
      </c>
      <c r="L2580" s="62"/>
      <c r="M2580" s="200" t="s">
        <v>21</v>
      </c>
      <c r="N2580" s="201" t="s">
        <v>48</v>
      </c>
      <c r="O2580" s="43"/>
      <c r="P2580" s="202">
        <f>O2580*H2580</f>
        <v>0</v>
      </c>
      <c r="Q2580" s="202">
        <v>0</v>
      </c>
      <c r="R2580" s="202">
        <f>Q2580*H2580</f>
        <v>0</v>
      </c>
      <c r="S2580" s="202">
        <v>0</v>
      </c>
      <c r="T2580" s="203">
        <f>S2580*H2580</f>
        <v>0</v>
      </c>
      <c r="AR2580" s="25" t="s">
        <v>173</v>
      </c>
      <c r="AT2580" s="25" t="s">
        <v>168</v>
      </c>
      <c r="AU2580" s="25" t="s">
        <v>84</v>
      </c>
      <c r="AY2580" s="25" t="s">
        <v>163</v>
      </c>
      <c r="BE2580" s="204">
        <f>IF(N2580="základní",J2580,0)</f>
        <v>0</v>
      </c>
      <c r="BF2580" s="204">
        <f>IF(N2580="snížená",J2580,0)</f>
        <v>0</v>
      </c>
      <c r="BG2580" s="204">
        <f>IF(N2580="zákl. přenesená",J2580,0)</f>
        <v>0</v>
      </c>
      <c r="BH2580" s="204">
        <f>IF(N2580="sníž. přenesená",J2580,0)</f>
        <v>0</v>
      </c>
      <c r="BI2580" s="204">
        <f>IF(N2580="nulová",J2580,0)</f>
        <v>0</v>
      </c>
      <c r="BJ2580" s="25" t="s">
        <v>98</v>
      </c>
      <c r="BK2580" s="204">
        <f>ROUND(I2580*H2580,2)</f>
        <v>0</v>
      </c>
      <c r="BL2580" s="25" t="s">
        <v>173</v>
      </c>
      <c r="BM2580" s="25" t="s">
        <v>2943</v>
      </c>
    </row>
    <row r="2581" spans="2:65" s="1" customFormat="1" ht="27">
      <c r="B2581" s="42"/>
      <c r="C2581" s="64"/>
      <c r="D2581" s="205" t="s">
        <v>175</v>
      </c>
      <c r="E2581" s="64"/>
      <c r="F2581" s="206" t="s">
        <v>1245</v>
      </c>
      <c r="G2581" s="64"/>
      <c r="H2581" s="64"/>
      <c r="I2581" s="164"/>
      <c r="J2581" s="64"/>
      <c r="K2581" s="64"/>
      <c r="L2581" s="62"/>
      <c r="M2581" s="207"/>
      <c r="N2581" s="43"/>
      <c r="O2581" s="43"/>
      <c r="P2581" s="43"/>
      <c r="Q2581" s="43"/>
      <c r="R2581" s="43"/>
      <c r="S2581" s="43"/>
      <c r="T2581" s="79"/>
      <c r="AT2581" s="25" t="s">
        <v>175</v>
      </c>
      <c r="AU2581" s="25" t="s">
        <v>84</v>
      </c>
    </row>
    <row r="2582" spans="2:65" s="1" customFormat="1" ht="38.25" customHeight="1">
      <c r="B2582" s="42"/>
      <c r="C2582" s="193" t="s">
        <v>2060</v>
      </c>
      <c r="D2582" s="193" t="s">
        <v>168</v>
      </c>
      <c r="E2582" s="194" t="s">
        <v>1246</v>
      </c>
      <c r="F2582" s="195" t="s">
        <v>1247</v>
      </c>
      <c r="G2582" s="196" t="s">
        <v>184</v>
      </c>
      <c r="H2582" s="197">
        <v>3</v>
      </c>
      <c r="I2582" s="198"/>
      <c r="J2582" s="199">
        <f>ROUND(I2582*H2582,2)</f>
        <v>0</v>
      </c>
      <c r="K2582" s="195" t="s">
        <v>21</v>
      </c>
      <c r="L2582" s="62"/>
      <c r="M2582" s="200" t="s">
        <v>21</v>
      </c>
      <c r="N2582" s="201" t="s">
        <v>48</v>
      </c>
      <c r="O2582" s="43"/>
      <c r="P2582" s="202">
        <f>O2582*H2582</f>
        <v>0</v>
      </c>
      <c r="Q2582" s="202">
        <v>0</v>
      </c>
      <c r="R2582" s="202">
        <f>Q2582*H2582</f>
        <v>0</v>
      </c>
      <c r="S2582" s="202">
        <v>0</v>
      </c>
      <c r="T2582" s="203">
        <f>S2582*H2582</f>
        <v>0</v>
      </c>
      <c r="AR2582" s="25" t="s">
        <v>173</v>
      </c>
      <c r="AT2582" s="25" t="s">
        <v>168</v>
      </c>
      <c r="AU2582" s="25" t="s">
        <v>84</v>
      </c>
      <c r="AY2582" s="25" t="s">
        <v>163</v>
      </c>
      <c r="BE2582" s="204">
        <f>IF(N2582="základní",J2582,0)</f>
        <v>0</v>
      </c>
      <c r="BF2582" s="204">
        <f>IF(N2582="snížená",J2582,0)</f>
        <v>0</v>
      </c>
      <c r="BG2582" s="204">
        <f>IF(N2582="zákl. přenesená",J2582,0)</f>
        <v>0</v>
      </c>
      <c r="BH2582" s="204">
        <f>IF(N2582="sníž. přenesená",J2582,0)</f>
        <v>0</v>
      </c>
      <c r="BI2582" s="204">
        <f>IF(N2582="nulová",J2582,0)</f>
        <v>0</v>
      </c>
      <c r="BJ2582" s="25" t="s">
        <v>98</v>
      </c>
      <c r="BK2582" s="204">
        <f>ROUND(I2582*H2582,2)</f>
        <v>0</v>
      </c>
      <c r="BL2582" s="25" t="s">
        <v>173</v>
      </c>
      <c r="BM2582" s="25" t="s">
        <v>2944</v>
      </c>
    </row>
    <row r="2583" spans="2:65" s="1" customFormat="1" ht="40.5">
      <c r="B2583" s="42"/>
      <c r="C2583" s="64"/>
      <c r="D2583" s="205" t="s">
        <v>175</v>
      </c>
      <c r="E2583" s="64"/>
      <c r="F2583" s="206" t="s">
        <v>1247</v>
      </c>
      <c r="G2583" s="64"/>
      <c r="H2583" s="64"/>
      <c r="I2583" s="164"/>
      <c r="J2583" s="64"/>
      <c r="K2583" s="64"/>
      <c r="L2583" s="62"/>
      <c r="M2583" s="207"/>
      <c r="N2583" s="43"/>
      <c r="O2583" s="43"/>
      <c r="P2583" s="43"/>
      <c r="Q2583" s="43"/>
      <c r="R2583" s="43"/>
      <c r="S2583" s="43"/>
      <c r="T2583" s="79"/>
      <c r="AT2583" s="25" t="s">
        <v>175</v>
      </c>
      <c r="AU2583" s="25" t="s">
        <v>84</v>
      </c>
    </row>
    <row r="2584" spans="2:65" s="1" customFormat="1" ht="38.25" customHeight="1">
      <c r="B2584" s="42"/>
      <c r="C2584" s="193" t="s">
        <v>2945</v>
      </c>
      <c r="D2584" s="193" t="s">
        <v>168</v>
      </c>
      <c r="E2584" s="194" t="s">
        <v>1248</v>
      </c>
      <c r="F2584" s="195" t="s">
        <v>1249</v>
      </c>
      <c r="G2584" s="196" t="s">
        <v>184</v>
      </c>
      <c r="H2584" s="197">
        <v>2</v>
      </c>
      <c r="I2584" s="198"/>
      <c r="J2584" s="199">
        <f>ROUND(I2584*H2584,2)</f>
        <v>0</v>
      </c>
      <c r="K2584" s="195" t="s">
        <v>21</v>
      </c>
      <c r="L2584" s="62"/>
      <c r="M2584" s="200" t="s">
        <v>21</v>
      </c>
      <c r="N2584" s="201" t="s">
        <v>48</v>
      </c>
      <c r="O2584" s="43"/>
      <c r="P2584" s="202">
        <f>O2584*H2584</f>
        <v>0</v>
      </c>
      <c r="Q2584" s="202">
        <v>0</v>
      </c>
      <c r="R2584" s="202">
        <f>Q2584*H2584</f>
        <v>0</v>
      </c>
      <c r="S2584" s="202">
        <v>0</v>
      </c>
      <c r="T2584" s="203">
        <f>S2584*H2584</f>
        <v>0</v>
      </c>
      <c r="AR2584" s="25" t="s">
        <v>173</v>
      </c>
      <c r="AT2584" s="25" t="s">
        <v>168</v>
      </c>
      <c r="AU2584" s="25" t="s">
        <v>84</v>
      </c>
      <c r="AY2584" s="25" t="s">
        <v>163</v>
      </c>
      <c r="BE2584" s="204">
        <f>IF(N2584="základní",J2584,0)</f>
        <v>0</v>
      </c>
      <c r="BF2584" s="204">
        <f>IF(N2584="snížená",J2584,0)</f>
        <v>0</v>
      </c>
      <c r="BG2584" s="204">
        <f>IF(N2584="zákl. přenesená",J2584,0)</f>
        <v>0</v>
      </c>
      <c r="BH2584" s="204">
        <f>IF(N2584="sníž. přenesená",J2584,0)</f>
        <v>0</v>
      </c>
      <c r="BI2584" s="204">
        <f>IF(N2584="nulová",J2584,0)</f>
        <v>0</v>
      </c>
      <c r="BJ2584" s="25" t="s">
        <v>98</v>
      </c>
      <c r="BK2584" s="204">
        <f>ROUND(I2584*H2584,2)</f>
        <v>0</v>
      </c>
      <c r="BL2584" s="25" t="s">
        <v>173</v>
      </c>
      <c r="BM2584" s="25" t="s">
        <v>2946</v>
      </c>
    </row>
    <row r="2585" spans="2:65" s="1" customFormat="1" ht="40.5">
      <c r="B2585" s="42"/>
      <c r="C2585" s="64"/>
      <c r="D2585" s="205" t="s">
        <v>175</v>
      </c>
      <c r="E2585" s="64"/>
      <c r="F2585" s="206" t="s">
        <v>1249</v>
      </c>
      <c r="G2585" s="64"/>
      <c r="H2585" s="64"/>
      <c r="I2585" s="164"/>
      <c r="J2585" s="64"/>
      <c r="K2585" s="64"/>
      <c r="L2585" s="62"/>
      <c r="M2585" s="207"/>
      <c r="N2585" s="43"/>
      <c r="O2585" s="43"/>
      <c r="P2585" s="43"/>
      <c r="Q2585" s="43"/>
      <c r="R2585" s="43"/>
      <c r="S2585" s="43"/>
      <c r="T2585" s="79"/>
      <c r="AT2585" s="25" t="s">
        <v>175</v>
      </c>
      <c r="AU2585" s="25" t="s">
        <v>84</v>
      </c>
    </row>
    <row r="2586" spans="2:65" s="1" customFormat="1" ht="16.5" customHeight="1">
      <c r="B2586" s="42"/>
      <c r="C2586" s="193" t="s">
        <v>2062</v>
      </c>
      <c r="D2586" s="193" t="s">
        <v>168</v>
      </c>
      <c r="E2586" s="194" t="s">
        <v>1250</v>
      </c>
      <c r="F2586" s="195" t="s">
        <v>1251</v>
      </c>
      <c r="G2586" s="196" t="s">
        <v>184</v>
      </c>
      <c r="H2586" s="197">
        <v>12</v>
      </c>
      <c r="I2586" s="198"/>
      <c r="J2586" s="199">
        <f>ROUND(I2586*H2586,2)</f>
        <v>0</v>
      </c>
      <c r="K2586" s="195" t="s">
        <v>21</v>
      </c>
      <c r="L2586" s="62"/>
      <c r="M2586" s="200" t="s">
        <v>21</v>
      </c>
      <c r="N2586" s="201" t="s">
        <v>48</v>
      </c>
      <c r="O2586" s="43"/>
      <c r="P2586" s="202">
        <f>O2586*H2586</f>
        <v>0</v>
      </c>
      <c r="Q2586" s="202">
        <v>0</v>
      </c>
      <c r="R2586" s="202">
        <f>Q2586*H2586</f>
        <v>0</v>
      </c>
      <c r="S2586" s="202">
        <v>0</v>
      </c>
      <c r="T2586" s="203">
        <f>S2586*H2586</f>
        <v>0</v>
      </c>
      <c r="AR2586" s="25" t="s">
        <v>173</v>
      </c>
      <c r="AT2586" s="25" t="s">
        <v>168</v>
      </c>
      <c r="AU2586" s="25" t="s">
        <v>84</v>
      </c>
      <c r="AY2586" s="25" t="s">
        <v>163</v>
      </c>
      <c r="BE2586" s="204">
        <f>IF(N2586="základní",J2586,0)</f>
        <v>0</v>
      </c>
      <c r="BF2586" s="204">
        <f>IF(N2586="snížená",J2586,0)</f>
        <v>0</v>
      </c>
      <c r="BG2586" s="204">
        <f>IF(N2586="zákl. přenesená",J2586,0)</f>
        <v>0</v>
      </c>
      <c r="BH2586" s="204">
        <f>IF(N2586="sníž. přenesená",J2586,0)</f>
        <v>0</v>
      </c>
      <c r="BI2586" s="204">
        <f>IF(N2586="nulová",J2586,0)</f>
        <v>0</v>
      </c>
      <c r="BJ2586" s="25" t="s">
        <v>98</v>
      </c>
      <c r="BK2586" s="204">
        <f>ROUND(I2586*H2586,2)</f>
        <v>0</v>
      </c>
      <c r="BL2586" s="25" t="s">
        <v>173</v>
      </c>
      <c r="BM2586" s="25" t="s">
        <v>2947</v>
      </c>
    </row>
    <row r="2587" spans="2:65" s="1" customFormat="1" ht="13.5">
      <c r="B2587" s="42"/>
      <c r="C2587" s="64"/>
      <c r="D2587" s="205" t="s">
        <v>175</v>
      </c>
      <c r="E2587" s="64"/>
      <c r="F2587" s="206" t="s">
        <v>1251</v>
      </c>
      <c r="G2587" s="64"/>
      <c r="H2587" s="64"/>
      <c r="I2587" s="164"/>
      <c r="J2587" s="64"/>
      <c r="K2587" s="64"/>
      <c r="L2587" s="62"/>
      <c r="M2587" s="207"/>
      <c r="N2587" s="43"/>
      <c r="O2587" s="43"/>
      <c r="P2587" s="43"/>
      <c r="Q2587" s="43"/>
      <c r="R2587" s="43"/>
      <c r="S2587" s="43"/>
      <c r="T2587" s="79"/>
      <c r="AT2587" s="25" t="s">
        <v>175</v>
      </c>
      <c r="AU2587" s="25" t="s">
        <v>84</v>
      </c>
    </row>
    <row r="2588" spans="2:65" s="1" customFormat="1" ht="16.5" customHeight="1">
      <c r="B2588" s="42"/>
      <c r="C2588" s="193" t="s">
        <v>2948</v>
      </c>
      <c r="D2588" s="193" t="s">
        <v>168</v>
      </c>
      <c r="E2588" s="194" t="s">
        <v>1252</v>
      </c>
      <c r="F2588" s="195" t="s">
        <v>1253</v>
      </c>
      <c r="G2588" s="196" t="s">
        <v>1254</v>
      </c>
      <c r="H2588" s="197">
        <v>36</v>
      </c>
      <c r="I2588" s="198"/>
      <c r="J2588" s="199">
        <f>ROUND(I2588*H2588,2)</f>
        <v>0</v>
      </c>
      <c r="K2588" s="195" t="s">
        <v>21</v>
      </c>
      <c r="L2588" s="62"/>
      <c r="M2588" s="200" t="s">
        <v>21</v>
      </c>
      <c r="N2588" s="201" t="s">
        <v>48</v>
      </c>
      <c r="O2588" s="43"/>
      <c r="P2588" s="202">
        <f>O2588*H2588</f>
        <v>0</v>
      </c>
      <c r="Q2588" s="202">
        <v>0</v>
      </c>
      <c r="R2588" s="202">
        <f>Q2588*H2588</f>
        <v>0</v>
      </c>
      <c r="S2588" s="202">
        <v>0</v>
      </c>
      <c r="T2588" s="203">
        <f>S2588*H2588</f>
        <v>0</v>
      </c>
      <c r="AR2588" s="25" t="s">
        <v>173</v>
      </c>
      <c r="AT2588" s="25" t="s">
        <v>168</v>
      </c>
      <c r="AU2588" s="25" t="s">
        <v>84</v>
      </c>
      <c r="AY2588" s="25" t="s">
        <v>163</v>
      </c>
      <c r="BE2588" s="204">
        <f>IF(N2588="základní",J2588,0)</f>
        <v>0</v>
      </c>
      <c r="BF2588" s="204">
        <f>IF(N2588="snížená",J2588,0)</f>
        <v>0</v>
      </c>
      <c r="BG2588" s="204">
        <f>IF(N2588="zákl. přenesená",J2588,0)</f>
        <v>0</v>
      </c>
      <c r="BH2588" s="204">
        <f>IF(N2588="sníž. přenesená",J2588,0)</f>
        <v>0</v>
      </c>
      <c r="BI2588" s="204">
        <f>IF(N2588="nulová",J2588,0)</f>
        <v>0</v>
      </c>
      <c r="BJ2588" s="25" t="s">
        <v>98</v>
      </c>
      <c r="BK2588" s="204">
        <f>ROUND(I2588*H2588,2)</f>
        <v>0</v>
      </c>
      <c r="BL2588" s="25" t="s">
        <v>173</v>
      </c>
      <c r="BM2588" s="25" t="s">
        <v>2949</v>
      </c>
    </row>
    <row r="2589" spans="2:65" s="1" customFormat="1" ht="13.5">
      <c r="B2589" s="42"/>
      <c r="C2589" s="64"/>
      <c r="D2589" s="205" t="s">
        <v>175</v>
      </c>
      <c r="E2589" s="64"/>
      <c r="F2589" s="206" t="s">
        <v>1253</v>
      </c>
      <c r="G2589" s="64"/>
      <c r="H2589" s="64"/>
      <c r="I2589" s="164"/>
      <c r="J2589" s="64"/>
      <c r="K2589" s="64"/>
      <c r="L2589" s="62"/>
      <c r="M2589" s="207"/>
      <c r="N2589" s="43"/>
      <c r="O2589" s="43"/>
      <c r="P2589" s="43"/>
      <c r="Q2589" s="43"/>
      <c r="R2589" s="43"/>
      <c r="S2589" s="43"/>
      <c r="T2589" s="79"/>
      <c r="AT2589" s="25" t="s">
        <v>175</v>
      </c>
      <c r="AU2589" s="25" t="s">
        <v>84</v>
      </c>
    </row>
    <row r="2590" spans="2:65" s="1" customFormat="1" ht="16.5" customHeight="1">
      <c r="B2590" s="42"/>
      <c r="C2590" s="193" t="s">
        <v>2063</v>
      </c>
      <c r="D2590" s="193" t="s">
        <v>168</v>
      </c>
      <c r="E2590" s="194" t="s">
        <v>1255</v>
      </c>
      <c r="F2590" s="195" t="s">
        <v>1256</v>
      </c>
      <c r="G2590" s="196" t="s">
        <v>184</v>
      </c>
      <c r="H2590" s="197">
        <v>12</v>
      </c>
      <c r="I2590" s="198"/>
      <c r="J2590" s="199">
        <f>ROUND(I2590*H2590,2)</f>
        <v>0</v>
      </c>
      <c r="K2590" s="195" t="s">
        <v>21</v>
      </c>
      <c r="L2590" s="62"/>
      <c r="M2590" s="200" t="s">
        <v>21</v>
      </c>
      <c r="N2590" s="201" t="s">
        <v>48</v>
      </c>
      <c r="O2590" s="43"/>
      <c r="P2590" s="202">
        <f>O2590*H2590</f>
        <v>0</v>
      </c>
      <c r="Q2590" s="202">
        <v>0</v>
      </c>
      <c r="R2590" s="202">
        <f>Q2590*H2590</f>
        <v>0</v>
      </c>
      <c r="S2590" s="202">
        <v>0</v>
      </c>
      <c r="T2590" s="203">
        <f>S2590*H2590</f>
        <v>0</v>
      </c>
      <c r="AR2590" s="25" t="s">
        <v>173</v>
      </c>
      <c r="AT2590" s="25" t="s">
        <v>168</v>
      </c>
      <c r="AU2590" s="25" t="s">
        <v>84</v>
      </c>
      <c r="AY2590" s="25" t="s">
        <v>163</v>
      </c>
      <c r="BE2590" s="204">
        <f>IF(N2590="základní",J2590,0)</f>
        <v>0</v>
      </c>
      <c r="BF2590" s="204">
        <f>IF(N2590="snížená",J2590,0)</f>
        <v>0</v>
      </c>
      <c r="BG2590" s="204">
        <f>IF(N2590="zákl. přenesená",J2590,0)</f>
        <v>0</v>
      </c>
      <c r="BH2590" s="204">
        <f>IF(N2590="sníž. přenesená",J2590,0)</f>
        <v>0</v>
      </c>
      <c r="BI2590" s="204">
        <f>IF(N2590="nulová",J2590,0)</f>
        <v>0</v>
      </c>
      <c r="BJ2590" s="25" t="s">
        <v>98</v>
      </c>
      <c r="BK2590" s="204">
        <f>ROUND(I2590*H2590,2)</f>
        <v>0</v>
      </c>
      <c r="BL2590" s="25" t="s">
        <v>173</v>
      </c>
      <c r="BM2590" s="25" t="s">
        <v>2950</v>
      </c>
    </row>
    <row r="2591" spans="2:65" s="1" customFormat="1" ht="13.5">
      <c r="B2591" s="42"/>
      <c r="C2591" s="64"/>
      <c r="D2591" s="205" t="s">
        <v>175</v>
      </c>
      <c r="E2591" s="64"/>
      <c r="F2591" s="206" t="s">
        <v>1256</v>
      </c>
      <c r="G2591" s="64"/>
      <c r="H2591" s="64"/>
      <c r="I2591" s="164"/>
      <c r="J2591" s="64"/>
      <c r="K2591" s="64"/>
      <c r="L2591" s="62"/>
      <c r="M2591" s="207"/>
      <c r="N2591" s="43"/>
      <c r="O2591" s="43"/>
      <c r="P2591" s="43"/>
      <c r="Q2591" s="43"/>
      <c r="R2591" s="43"/>
      <c r="S2591" s="43"/>
      <c r="T2591" s="79"/>
      <c r="AT2591" s="25" t="s">
        <v>175</v>
      </c>
      <c r="AU2591" s="25" t="s">
        <v>84</v>
      </c>
    </row>
    <row r="2592" spans="2:65" s="1" customFormat="1" ht="16.5" customHeight="1">
      <c r="B2592" s="42"/>
      <c r="C2592" s="193" t="s">
        <v>2951</v>
      </c>
      <c r="D2592" s="193" t="s">
        <v>168</v>
      </c>
      <c r="E2592" s="194" t="s">
        <v>1257</v>
      </c>
      <c r="F2592" s="195" t="s">
        <v>1258</v>
      </c>
      <c r="G2592" s="196" t="s">
        <v>1259</v>
      </c>
      <c r="H2592" s="197">
        <v>12</v>
      </c>
      <c r="I2592" s="198"/>
      <c r="J2592" s="199">
        <f>ROUND(I2592*H2592,2)</f>
        <v>0</v>
      </c>
      <c r="K2592" s="195" t="s">
        <v>21</v>
      </c>
      <c r="L2592" s="62"/>
      <c r="M2592" s="200" t="s">
        <v>21</v>
      </c>
      <c r="N2592" s="201" t="s">
        <v>48</v>
      </c>
      <c r="O2592" s="43"/>
      <c r="P2592" s="202">
        <f>O2592*H2592</f>
        <v>0</v>
      </c>
      <c r="Q2592" s="202">
        <v>0</v>
      </c>
      <c r="R2592" s="202">
        <f>Q2592*H2592</f>
        <v>0</v>
      </c>
      <c r="S2592" s="202">
        <v>0</v>
      </c>
      <c r="T2592" s="203">
        <f>S2592*H2592</f>
        <v>0</v>
      </c>
      <c r="AR2592" s="25" t="s">
        <v>173</v>
      </c>
      <c r="AT2592" s="25" t="s">
        <v>168</v>
      </c>
      <c r="AU2592" s="25" t="s">
        <v>84</v>
      </c>
      <c r="AY2592" s="25" t="s">
        <v>163</v>
      </c>
      <c r="BE2592" s="204">
        <f>IF(N2592="základní",J2592,0)</f>
        <v>0</v>
      </c>
      <c r="BF2592" s="204">
        <f>IF(N2592="snížená",J2592,0)</f>
        <v>0</v>
      </c>
      <c r="BG2592" s="204">
        <f>IF(N2592="zákl. přenesená",J2592,0)</f>
        <v>0</v>
      </c>
      <c r="BH2592" s="204">
        <f>IF(N2592="sníž. přenesená",J2592,0)</f>
        <v>0</v>
      </c>
      <c r="BI2592" s="204">
        <f>IF(N2592="nulová",J2592,0)</f>
        <v>0</v>
      </c>
      <c r="BJ2592" s="25" t="s">
        <v>98</v>
      </c>
      <c r="BK2592" s="204">
        <f>ROUND(I2592*H2592,2)</f>
        <v>0</v>
      </c>
      <c r="BL2592" s="25" t="s">
        <v>173</v>
      </c>
      <c r="BM2592" s="25" t="s">
        <v>2952</v>
      </c>
    </row>
    <row r="2593" spans="2:65" s="1" customFormat="1" ht="13.5">
      <c r="B2593" s="42"/>
      <c r="C2593" s="64"/>
      <c r="D2593" s="205" t="s">
        <v>175</v>
      </c>
      <c r="E2593" s="64"/>
      <c r="F2593" s="206" t="s">
        <v>1258</v>
      </c>
      <c r="G2593" s="64"/>
      <c r="H2593" s="64"/>
      <c r="I2593" s="164"/>
      <c r="J2593" s="64"/>
      <c r="K2593" s="64"/>
      <c r="L2593" s="62"/>
      <c r="M2593" s="207"/>
      <c r="N2593" s="43"/>
      <c r="O2593" s="43"/>
      <c r="P2593" s="43"/>
      <c r="Q2593" s="43"/>
      <c r="R2593" s="43"/>
      <c r="S2593" s="43"/>
      <c r="T2593" s="79"/>
      <c r="AT2593" s="25" t="s">
        <v>175</v>
      </c>
      <c r="AU2593" s="25" t="s">
        <v>84</v>
      </c>
    </row>
    <row r="2594" spans="2:65" s="1" customFormat="1" ht="16.5" customHeight="1">
      <c r="B2594" s="42"/>
      <c r="C2594" s="193" t="s">
        <v>2065</v>
      </c>
      <c r="D2594" s="193" t="s">
        <v>168</v>
      </c>
      <c r="E2594" s="194" t="s">
        <v>1260</v>
      </c>
      <c r="F2594" s="195" t="s">
        <v>1261</v>
      </c>
      <c r="G2594" s="196" t="s">
        <v>288</v>
      </c>
      <c r="H2594" s="197">
        <v>178</v>
      </c>
      <c r="I2594" s="198"/>
      <c r="J2594" s="199">
        <f>ROUND(I2594*H2594,2)</f>
        <v>0</v>
      </c>
      <c r="K2594" s="195" t="s">
        <v>21</v>
      </c>
      <c r="L2594" s="62"/>
      <c r="M2594" s="200" t="s">
        <v>21</v>
      </c>
      <c r="N2594" s="201" t="s">
        <v>48</v>
      </c>
      <c r="O2594" s="43"/>
      <c r="P2594" s="202">
        <f>O2594*H2594</f>
        <v>0</v>
      </c>
      <c r="Q2594" s="202">
        <v>0</v>
      </c>
      <c r="R2594" s="202">
        <f>Q2594*H2594</f>
        <v>0</v>
      </c>
      <c r="S2594" s="202">
        <v>0</v>
      </c>
      <c r="T2594" s="203">
        <f>S2594*H2594</f>
        <v>0</v>
      </c>
      <c r="AR2594" s="25" t="s">
        <v>173</v>
      </c>
      <c r="AT2594" s="25" t="s">
        <v>168</v>
      </c>
      <c r="AU2594" s="25" t="s">
        <v>84</v>
      </c>
      <c r="AY2594" s="25" t="s">
        <v>163</v>
      </c>
      <c r="BE2594" s="204">
        <f>IF(N2594="základní",J2594,0)</f>
        <v>0</v>
      </c>
      <c r="BF2594" s="204">
        <f>IF(N2594="snížená",J2594,0)</f>
        <v>0</v>
      </c>
      <c r="BG2594" s="204">
        <f>IF(N2594="zákl. přenesená",J2594,0)</f>
        <v>0</v>
      </c>
      <c r="BH2594" s="204">
        <f>IF(N2594="sníž. přenesená",J2594,0)</f>
        <v>0</v>
      </c>
      <c r="BI2594" s="204">
        <f>IF(N2594="nulová",J2594,0)</f>
        <v>0</v>
      </c>
      <c r="BJ2594" s="25" t="s">
        <v>98</v>
      </c>
      <c r="BK2594" s="204">
        <f>ROUND(I2594*H2594,2)</f>
        <v>0</v>
      </c>
      <c r="BL2594" s="25" t="s">
        <v>173</v>
      </c>
      <c r="BM2594" s="25" t="s">
        <v>2953</v>
      </c>
    </row>
    <row r="2595" spans="2:65" s="1" customFormat="1" ht="13.5">
      <c r="B2595" s="42"/>
      <c r="C2595" s="64"/>
      <c r="D2595" s="205" t="s">
        <v>175</v>
      </c>
      <c r="E2595" s="64"/>
      <c r="F2595" s="206" t="s">
        <v>1261</v>
      </c>
      <c r="G2595" s="64"/>
      <c r="H2595" s="64"/>
      <c r="I2595" s="164"/>
      <c r="J2595" s="64"/>
      <c r="K2595" s="64"/>
      <c r="L2595" s="62"/>
      <c r="M2595" s="207"/>
      <c r="N2595" s="43"/>
      <c r="O2595" s="43"/>
      <c r="P2595" s="43"/>
      <c r="Q2595" s="43"/>
      <c r="R2595" s="43"/>
      <c r="S2595" s="43"/>
      <c r="T2595" s="79"/>
      <c r="AT2595" s="25" t="s">
        <v>175</v>
      </c>
      <c r="AU2595" s="25" t="s">
        <v>84</v>
      </c>
    </row>
    <row r="2596" spans="2:65" s="1" customFormat="1" ht="16.5" customHeight="1">
      <c r="B2596" s="42"/>
      <c r="C2596" s="193" t="s">
        <v>2954</v>
      </c>
      <c r="D2596" s="193" t="s">
        <v>168</v>
      </c>
      <c r="E2596" s="194" t="s">
        <v>1262</v>
      </c>
      <c r="F2596" s="195" t="s">
        <v>1263</v>
      </c>
      <c r="G2596" s="196" t="s">
        <v>184</v>
      </c>
      <c r="H2596" s="197">
        <v>12</v>
      </c>
      <c r="I2596" s="198"/>
      <c r="J2596" s="199">
        <f>ROUND(I2596*H2596,2)</f>
        <v>0</v>
      </c>
      <c r="K2596" s="195" t="s">
        <v>21</v>
      </c>
      <c r="L2596" s="62"/>
      <c r="M2596" s="200" t="s">
        <v>21</v>
      </c>
      <c r="N2596" s="201" t="s">
        <v>48</v>
      </c>
      <c r="O2596" s="43"/>
      <c r="P2596" s="202">
        <f>O2596*H2596</f>
        <v>0</v>
      </c>
      <c r="Q2596" s="202">
        <v>0</v>
      </c>
      <c r="R2596" s="202">
        <f>Q2596*H2596</f>
        <v>0</v>
      </c>
      <c r="S2596" s="202">
        <v>0</v>
      </c>
      <c r="T2596" s="203">
        <f>S2596*H2596</f>
        <v>0</v>
      </c>
      <c r="AR2596" s="25" t="s">
        <v>173</v>
      </c>
      <c r="AT2596" s="25" t="s">
        <v>168</v>
      </c>
      <c r="AU2596" s="25" t="s">
        <v>84</v>
      </c>
      <c r="AY2596" s="25" t="s">
        <v>163</v>
      </c>
      <c r="BE2596" s="204">
        <f>IF(N2596="základní",J2596,0)</f>
        <v>0</v>
      </c>
      <c r="BF2596" s="204">
        <f>IF(N2596="snížená",J2596,0)</f>
        <v>0</v>
      </c>
      <c r="BG2596" s="204">
        <f>IF(N2596="zákl. přenesená",J2596,0)</f>
        <v>0</v>
      </c>
      <c r="BH2596" s="204">
        <f>IF(N2596="sníž. přenesená",J2596,0)</f>
        <v>0</v>
      </c>
      <c r="BI2596" s="204">
        <f>IF(N2596="nulová",J2596,0)</f>
        <v>0</v>
      </c>
      <c r="BJ2596" s="25" t="s">
        <v>98</v>
      </c>
      <c r="BK2596" s="204">
        <f>ROUND(I2596*H2596,2)</f>
        <v>0</v>
      </c>
      <c r="BL2596" s="25" t="s">
        <v>173</v>
      </c>
      <c r="BM2596" s="25" t="s">
        <v>2955</v>
      </c>
    </row>
    <row r="2597" spans="2:65" s="1" customFormat="1" ht="13.5">
      <c r="B2597" s="42"/>
      <c r="C2597" s="64"/>
      <c r="D2597" s="205" t="s">
        <v>175</v>
      </c>
      <c r="E2597" s="64"/>
      <c r="F2597" s="206" t="s">
        <v>1263</v>
      </c>
      <c r="G2597" s="64"/>
      <c r="H2597" s="64"/>
      <c r="I2597" s="164"/>
      <c r="J2597" s="64"/>
      <c r="K2597" s="64"/>
      <c r="L2597" s="62"/>
      <c r="M2597" s="207"/>
      <c r="N2597" s="43"/>
      <c r="O2597" s="43"/>
      <c r="P2597" s="43"/>
      <c r="Q2597" s="43"/>
      <c r="R2597" s="43"/>
      <c r="S2597" s="43"/>
      <c r="T2597" s="79"/>
      <c r="AT2597" s="25" t="s">
        <v>175</v>
      </c>
      <c r="AU2597" s="25" t="s">
        <v>84</v>
      </c>
    </row>
    <row r="2598" spans="2:65" s="1" customFormat="1" ht="16.5" customHeight="1">
      <c r="B2598" s="42"/>
      <c r="C2598" s="193" t="s">
        <v>2066</v>
      </c>
      <c r="D2598" s="193" t="s">
        <v>168</v>
      </c>
      <c r="E2598" s="194" t="s">
        <v>1264</v>
      </c>
      <c r="F2598" s="195" t="s">
        <v>1265</v>
      </c>
      <c r="G2598" s="196" t="s">
        <v>288</v>
      </c>
      <c r="H2598" s="197">
        <v>26</v>
      </c>
      <c r="I2598" s="198"/>
      <c r="J2598" s="199">
        <f>ROUND(I2598*H2598,2)</f>
        <v>0</v>
      </c>
      <c r="K2598" s="195" t="s">
        <v>21</v>
      </c>
      <c r="L2598" s="62"/>
      <c r="M2598" s="200" t="s">
        <v>21</v>
      </c>
      <c r="N2598" s="201" t="s">
        <v>48</v>
      </c>
      <c r="O2598" s="43"/>
      <c r="P2598" s="202">
        <f>O2598*H2598</f>
        <v>0</v>
      </c>
      <c r="Q2598" s="202">
        <v>0</v>
      </c>
      <c r="R2598" s="202">
        <f>Q2598*H2598</f>
        <v>0</v>
      </c>
      <c r="S2598" s="202">
        <v>0</v>
      </c>
      <c r="T2598" s="203">
        <f>S2598*H2598</f>
        <v>0</v>
      </c>
      <c r="AR2598" s="25" t="s">
        <v>173</v>
      </c>
      <c r="AT2598" s="25" t="s">
        <v>168</v>
      </c>
      <c r="AU2598" s="25" t="s">
        <v>84</v>
      </c>
      <c r="AY2598" s="25" t="s">
        <v>163</v>
      </c>
      <c r="BE2598" s="204">
        <f>IF(N2598="základní",J2598,0)</f>
        <v>0</v>
      </c>
      <c r="BF2598" s="204">
        <f>IF(N2598="snížená",J2598,0)</f>
        <v>0</v>
      </c>
      <c r="BG2598" s="204">
        <f>IF(N2598="zákl. přenesená",J2598,0)</f>
        <v>0</v>
      </c>
      <c r="BH2598" s="204">
        <f>IF(N2598="sníž. přenesená",J2598,0)</f>
        <v>0</v>
      </c>
      <c r="BI2598" s="204">
        <f>IF(N2598="nulová",J2598,0)</f>
        <v>0</v>
      </c>
      <c r="BJ2598" s="25" t="s">
        <v>98</v>
      </c>
      <c r="BK2598" s="204">
        <f>ROUND(I2598*H2598,2)</f>
        <v>0</v>
      </c>
      <c r="BL2598" s="25" t="s">
        <v>173</v>
      </c>
      <c r="BM2598" s="25" t="s">
        <v>2956</v>
      </c>
    </row>
    <row r="2599" spans="2:65" s="1" customFormat="1" ht="13.5">
      <c r="B2599" s="42"/>
      <c r="C2599" s="64"/>
      <c r="D2599" s="205" t="s">
        <v>175</v>
      </c>
      <c r="E2599" s="64"/>
      <c r="F2599" s="206" t="s">
        <v>1265</v>
      </c>
      <c r="G2599" s="64"/>
      <c r="H2599" s="64"/>
      <c r="I2599" s="164"/>
      <c r="J2599" s="64"/>
      <c r="K2599" s="64"/>
      <c r="L2599" s="62"/>
      <c r="M2599" s="207"/>
      <c r="N2599" s="43"/>
      <c r="O2599" s="43"/>
      <c r="P2599" s="43"/>
      <c r="Q2599" s="43"/>
      <c r="R2599" s="43"/>
      <c r="S2599" s="43"/>
      <c r="T2599" s="79"/>
      <c r="AT2599" s="25" t="s">
        <v>175</v>
      </c>
      <c r="AU2599" s="25" t="s">
        <v>84</v>
      </c>
    </row>
    <row r="2600" spans="2:65" s="1" customFormat="1" ht="16.5" customHeight="1">
      <c r="B2600" s="42"/>
      <c r="C2600" s="193" t="s">
        <v>2957</v>
      </c>
      <c r="D2600" s="193" t="s">
        <v>168</v>
      </c>
      <c r="E2600" s="194" t="s">
        <v>1266</v>
      </c>
      <c r="F2600" s="195" t="s">
        <v>1267</v>
      </c>
      <c r="G2600" s="196" t="s">
        <v>288</v>
      </c>
      <c r="H2600" s="197">
        <v>18</v>
      </c>
      <c r="I2600" s="198"/>
      <c r="J2600" s="199">
        <f>ROUND(I2600*H2600,2)</f>
        <v>0</v>
      </c>
      <c r="K2600" s="195" t="s">
        <v>21</v>
      </c>
      <c r="L2600" s="62"/>
      <c r="M2600" s="200" t="s">
        <v>21</v>
      </c>
      <c r="N2600" s="201" t="s">
        <v>48</v>
      </c>
      <c r="O2600" s="43"/>
      <c r="P2600" s="202">
        <f>O2600*H2600</f>
        <v>0</v>
      </c>
      <c r="Q2600" s="202">
        <v>0</v>
      </c>
      <c r="R2600" s="202">
        <f>Q2600*H2600</f>
        <v>0</v>
      </c>
      <c r="S2600" s="202">
        <v>0</v>
      </c>
      <c r="T2600" s="203">
        <f>S2600*H2600</f>
        <v>0</v>
      </c>
      <c r="AR2600" s="25" t="s">
        <v>173</v>
      </c>
      <c r="AT2600" s="25" t="s">
        <v>168</v>
      </c>
      <c r="AU2600" s="25" t="s">
        <v>84</v>
      </c>
      <c r="AY2600" s="25" t="s">
        <v>163</v>
      </c>
      <c r="BE2600" s="204">
        <f>IF(N2600="základní",J2600,0)</f>
        <v>0</v>
      </c>
      <c r="BF2600" s="204">
        <f>IF(N2600="snížená",J2600,0)</f>
        <v>0</v>
      </c>
      <c r="BG2600" s="204">
        <f>IF(N2600="zákl. přenesená",J2600,0)</f>
        <v>0</v>
      </c>
      <c r="BH2600" s="204">
        <f>IF(N2600="sníž. přenesená",J2600,0)</f>
        <v>0</v>
      </c>
      <c r="BI2600" s="204">
        <f>IF(N2600="nulová",J2600,0)</f>
        <v>0</v>
      </c>
      <c r="BJ2600" s="25" t="s">
        <v>98</v>
      </c>
      <c r="BK2600" s="204">
        <f>ROUND(I2600*H2600,2)</f>
        <v>0</v>
      </c>
      <c r="BL2600" s="25" t="s">
        <v>173</v>
      </c>
      <c r="BM2600" s="25" t="s">
        <v>2958</v>
      </c>
    </row>
    <row r="2601" spans="2:65" s="1" customFormat="1" ht="13.5">
      <c r="B2601" s="42"/>
      <c r="C2601" s="64"/>
      <c r="D2601" s="205" t="s">
        <v>175</v>
      </c>
      <c r="E2601" s="64"/>
      <c r="F2601" s="206" t="s">
        <v>1267</v>
      </c>
      <c r="G2601" s="64"/>
      <c r="H2601" s="64"/>
      <c r="I2601" s="164"/>
      <c r="J2601" s="64"/>
      <c r="K2601" s="64"/>
      <c r="L2601" s="62"/>
      <c r="M2601" s="207"/>
      <c r="N2601" s="43"/>
      <c r="O2601" s="43"/>
      <c r="P2601" s="43"/>
      <c r="Q2601" s="43"/>
      <c r="R2601" s="43"/>
      <c r="S2601" s="43"/>
      <c r="T2601" s="79"/>
      <c r="AT2601" s="25" t="s">
        <v>175</v>
      </c>
      <c r="AU2601" s="25" t="s">
        <v>84</v>
      </c>
    </row>
    <row r="2602" spans="2:65" s="1" customFormat="1" ht="16.5" customHeight="1">
      <c r="B2602" s="42"/>
      <c r="C2602" s="193" t="s">
        <v>2068</v>
      </c>
      <c r="D2602" s="193" t="s">
        <v>168</v>
      </c>
      <c r="E2602" s="194" t="s">
        <v>1268</v>
      </c>
      <c r="F2602" s="195" t="s">
        <v>1269</v>
      </c>
      <c r="G2602" s="196" t="s">
        <v>288</v>
      </c>
      <c r="H2602" s="197">
        <v>12</v>
      </c>
      <c r="I2602" s="198"/>
      <c r="J2602" s="199">
        <f>ROUND(I2602*H2602,2)</f>
        <v>0</v>
      </c>
      <c r="K2602" s="195" t="s">
        <v>21</v>
      </c>
      <c r="L2602" s="62"/>
      <c r="M2602" s="200" t="s">
        <v>21</v>
      </c>
      <c r="N2602" s="201" t="s">
        <v>48</v>
      </c>
      <c r="O2602" s="43"/>
      <c r="P2602" s="202">
        <f>O2602*H2602</f>
        <v>0</v>
      </c>
      <c r="Q2602" s="202">
        <v>0</v>
      </c>
      <c r="R2602" s="202">
        <f>Q2602*H2602</f>
        <v>0</v>
      </c>
      <c r="S2602" s="202">
        <v>0</v>
      </c>
      <c r="T2602" s="203">
        <f>S2602*H2602</f>
        <v>0</v>
      </c>
      <c r="AR2602" s="25" t="s">
        <v>173</v>
      </c>
      <c r="AT2602" s="25" t="s">
        <v>168</v>
      </c>
      <c r="AU2602" s="25" t="s">
        <v>84</v>
      </c>
      <c r="AY2602" s="25" t="s">
        <v>163</v>
      </c>
      <c r="BE2602" s="204">
        <f>IF(N2602="základní",J2602,0)</f>
        <v>0</v>
      </c>
      <c r="BF2602" s="204">
        <f>IF(N2602="snížená",J2602,0)</f>
        <v>0</v>
      </c>
      <c r="BG2602" s="204">
        <f>IF(N2602="zákl. přenesená",J2602,0)</f>
        <v>0</v>
      </c>
      <c r="BH2602" s="204">
        <f>IF(N2602="sníž. přenesená",J2602,0)</f>
        <v>0</v>
      </c>
      <c r="BI2602" s="204">
        <f>IF(N2602="nulová",J2602,0)</f>
        <v>0</v>
      </c>
      <c r="BJ2602" s="25" t="s">
        <v>98</v>
      </c>
      <c r="BK2602" s="204">
        <f>ROUND(I2602*H2602,2)</f>
        <v>0</v>
      </c>
      <c r="BL2602" s="25" t="s">
        <v>173</v>
      </c>
      <c r="BM2602" s="25" t="s">
        <v>2959</v>
      </c>
    </row>
    <row r="2603" spans="2:65" s="1" customFormat="1" ht="13.5">
      <c r="B2603" s="42"/>
      <c r="C2603" s="64"/>
      <c r="D2603" s="205" t="s">
        <v>175</v>
      </c>
      <c r="E2603" s="64"/>
      <c r="F2603" s="206" t="s">
        <v>1269</v>
      </c>
      <c r="G2603" s="64"/>
      <c r="H2603" s="64"/>
      <c r="I2603" s="164"/>
      <c r="J2603" s="64"/>
      <c r="K2603" s="64"/>
      <c r="L2603" s="62"/>
      <c r="M2603" s="207"/>
      <c r="N2603" s="43"/>
      <c r="O2603" s="43"/>
      <c r="P2603" s="43"/>
      <c r="Q2603" s="43"/>
      <c r="R2603" s="43"/>
      <c r="S2603" s="43"/>
      <c r="T2603" s="79"/>
      <c r="AT2603" s="25" t="s">
        <v>175</v>
      </c>
      <c r="AU2603" s="25" t="s">
        <v>84</v>
      </c>
    </row>
    <row r="2604" spans="2:65" s="1" customFormat="1" ht="16.5" customHeight="1">
      <c r="B2604" s="42"/>
      <c r="C2604" s="193" t="s">
        <v>2960</v>
      </c>
      <c r="D2604" s="193" t="s">
        <v>168</v>
      </c>
      <c r="E2604" s="194" t="s">
        <v>1270</v>
      </c>
      <c r="F2604" s="195" t="s">
        <v>1271</v>
      </c>
      <c r="G2604" s="196" t="s">
        <v>1272</v>
      </c>
      <c r="H2604" s="197">
        <v>12</v>
      </c>
      <c r="I2604" s="198"/>
      <c r="J2604" s="199">
        <f>ROUND(I2604*H2604,2)</f>
        <v>0</v>
      </c>
      <c r="K2604" s="195" t="s">
        <v>21</v>
      </c>
      <c r="L2604" s="62"/>
      <c r="M2604" s="200" t="s">
        <v>21</v>
      </c>
      <c r="N2604" s="201" t="s">
        <v>48</v>
      </c>
      <c r="O2604" s="43"/>
      <c r="P2604" s="202">
        <f>O2604*H2604</f>
        <v>0</v>
      </c>
      <c r="Q2604" s="202">
        <v>0</v>
      </c>
      <c r="R2604" s="202">
        <f>Q2604*H2604</f>
        <v>0</v>
      </c>
      <c r="S2604" s="202">
        <v>0</v>
      </c>
      <c r="T2604" s="203">
        <f>S2604*H2604</f>
        <v>0</v>
      </c>
      <c r="AR2604" s="25" t="s">
        <v>173</v>
      </c>
      <c r="AT2604" s="25" t="s">
        <v>168</v>
      </c>
      <c r="AU2604" s="25" t="s">
        <v>84</v>
      </c>
      <c r="AY2604" s="25" t="s">
        <v>163</v>
      </c>
      <c r="BE2604" s="204">
        <f>IF(N2604="základní",J2604,0)</f>
        <v>0</v>
      </c>
      <c r="BF2604" s="204">
        <f>IF(N2604="snížená",J2604,0)</f>
        <v>0</v>
      </c>
      <c r="BG2604" s="204">
        <f>IF(N2604="zákl. přenesená",J2604,0)</f>
        <v>0</v>
      </c>
      <c r="BH2604" s="204">
        <f>IF(N2604="sníž. přenesená",J2604,0)</f>
        <v>0</v>
      </c>
      <c r="BI2604" s="204">
        <f>IF(N2604="nulová",J2604,0)</f>
        <v>0</v>
      </c>
      <c r="BJ2604" s="25" t="s">
        <v>98</v>
      </c>
      <c r="BK2604" s="204">
        <f>ROUND(I2604*H2604,2)</f>
        <v>0</v>
      </c>
      <c r="BL2604" s="25" t="s">
        <v>173</v>
      </c>
      <c r="BM2604" s="25" t="s">
        <v>2961</v>
      </c>
    </row>
    <row r="2605" spans="2:65" s="1" customFormat="1" ht="13.5">
      <c r="B2605" s="42"/>
      <c r="C2605" s="64"/>
      <c r="D2605" s="205" t="s">
        <v>175</v>
      </c>
      <c r="E2605" s="64"/>
      <c r="F2605" s="206" t="s">
        <v>1271</v>
      </c>
      <c r="G2605" s="64"/>
      <c r="H2605" s="64"/>
      <c r="I2605" s="164"/>
      <c r="J2605" s="64"/>
      <c r="K2605" s="64"/>
      <c r="L2605" s="62"/>
      <c r="M2605" s="207"/>
      <c r="N2605" s="43"/>
      <c r="O2605" s="43"/>
      <c r="P2605" s="43"/>
      <c r="Q2605" s="43"/>
      <c r="R2605" s="43"/>
      <c r="S2605" s="43"/>
      <c r="T2605" s="79"/>
      <c r="AT2605" s="25" t="s">
        <v>175</v>
      </c>
      <c r="AU2605" s="25" t="s">
        <v>84</v>
      </c>
    </row>
    <row r="2606" spans="2:65" s="1" customFormat="1" ht="25.5" customHeight="1">
      <c r="B2606" s="42"/>
      <c r="C2606" s="193" t="s">
        <v>2069</v>
      </c>
      <c r="D2606" s="193" t="s">
        <v>168</v>
      </c>
      <c r="E2606" s="194" t="s">
        <v>1273</v>
      </c>
      <c r="F2606" s="195" t="s">
        <v>1274</v>
      </c>
      <c r="G2606" s="196" t="s">
        <v>1275</v>
      </c>
      <c r="H2606" s="197">
        <v>15</v>
      </c>
      <c r="I2606" s="198"/>
      <c r="J2606" s="199">
        <f>ROUND(I2606*H2606,2)</f>
        <v>0</v>
      </c>
      <c r="K2606" s="195" t="s">
        <v>21</v>
      </c>
      <c r="L2606" s="62"/>
      <c r="M2606" s="200" t="s">
        <v>21</v>
      </c>
      <c r="N2606" s="201" t="s">
        <v>48</v>
      </c>
      <c r="O2606" s="43"/>
      <c r="P2606" s="202">
        <f>O2606*H2606</f>
        <v>0</v>
      </c>
      <c r="Q2606" s="202">
        <v>0</v>
      </c>
      <c r="R2606" s="202">
        <f>Q2606*H2606</f>
        <v>0</v>
      </c>
      <c r="S2606" s="202">
        <v>0</v>
      </c>
      <c r="T2606" s="203">
        <f>S2606*H2606</f>
        <v>0</v>
      </c>
      <c r="AR2606" s="25" t="s">
        <v>173</v>
      </c>
      <c r="AT2606" s="25" t="s">
        <v>168</v>
      </c>
      <c r="AU2606" s="25" t="s">
        <v>84</v>
      </c>
      <c r="AY2606" s="25" t="s">
        <v>163</v>
      </c>
      <c r="BE2606" s="204">
        <f>IF(N2606="základní",J2606,0)</f>
        <v>0</v>
      </c>
      <c r="BF2606" s="204">
        <f>IF(N2606="snížená",J2606,0)</f>
        <v>0</v>
      </c>
      <c r="BG2606" s="204">
        <f>IF(N2606="zákl. přenesená",J2606,0)</f>
        <v>0</v>
      </c>
      <c r="BH2606" s="204">
        <f>IF(N2606="sníž. přenesená",J2606,0)</f>
        <v>0</v>
      </c>
      <c r="BI2606" s="204">
        <f>IF(N2606="nulová",J2606,0)</f>
        <v>0</v>
      </c>
      <c r="BJ2606" s="25" t="s">
        <v>98</v>
      </c>
      <c r="BK2606" s="204">
        <f>ROUND(I2606*H2606,2)</f>
        <v>0</v>
      </c>
      <c r="BL2606" s="25" t="s">
        <v>173</v>
      </c>
      <c r="BM2606" s="25" t="s">
        <v>2962</v>
      </c>
    </row>
    <row r="2607" spans="2:65" s="1" customFormat="1" ht="13.5">
      <c r="B2607" s="42"/>
      <c r="C2607" s="64"/>
      <c r="D2607" s="205" t="s">
        <v>175</v>
      </c>
      <c r="E2607" s="64"/>
      <c r="F2607" s="206" t="s">
        <v>1274</v>
      </c>
      <c r="G2607" s="64"/>
      <c r="H2607" s="64"/>
      <c r="I2607" s="164"/>
      <c r="J2607" s="64"/>
      <c r="K2607" s="64"/>
      <c r="L2607" s="62"/>
      <c r="M2607" s="207"/>
      <c r="N2607" s="43"/>
      <c r="O2607" s="43"/>
      <c r="P2607" s="43"/>
      <c r="Q2607" s="43"/>
      <c r="R2607" s="43"/>
      <c r="S2607" s="43"/>
      <c r="T2607" s="79"/>
      <c r="AT2607" s="25" t="s">
        <v>175</v>
      </c>
      <c r="AU2607" s="25" t="s">
        <v>84</v>
      </c>
    </row>
    <row r="2608" spans="2:65" s="1" customFormat="1" ht="25.5" customHeight="1">
      <c r="B2608" s="42"/>
      <c r="C2608" s="193" t="s">
        <v>2963</v>
      </c>
      <c r="D2608" s="193" t="s">
        <v>168</v>
      </c>
      <c r="E2608" s="194" t="s">
        <v>1276</v>
      </c>
      <c r="F2608" s="195" t="s">
        <v>1277</v>
      </c>
      <c r="G2608" s="196" t="s">
        <v>1254</v>
      </c>
      <c r="H2608" s="197">
        <v>32</v>
      </c>
      <c r="I2608" s="198"/>
      <c r="J2608" s="199">
        <f>ROUND(I2608*H2608,2)</f>
        <v>0</v>
      </c>
      <c r="K2608" s="195" t="s">
        <v>21</v>
      </c>
      <c r="L2608" s="62"/>
      <c r="M2608" s="200" t="s">
        <v>21</v>
      </c>
      <c r="N2608" s="201" t="s">
        <v>48</v>
      </c>
      <c r="O2608" s="43"/>
      <c r="P2608" s="202">
        <f>O2608*H2608</f>
        <v>0</v>
      </c>
      <c r="Q2608" s="202">
        <v>0</v>
      </c>
      <c r="R2608" s="202">
        <f>Q2608*H2608</f>
        <v>0</v>
      </c>
      <c r="S2608" s="202">
        <v>0</v>
      </c>
      <c r="T2608" s="203">
        <f>S2608*H2608</f>
        <v>0</v>
      </c>
      <c r="AR2608" s="25" t="s">
        <v>173</v>
      </c>
      <c r="AT2608" s="25" t="s">
        <v>168</v>
      </c>
      <c r="AU2608" s="25" t="s">
        <v>84</v>
      </c>
      <c r="AY2608" s="25" t="s">
        <v>163</v>
      </c>
      <c r="BE2608" s="204">
        <f>IF(N2608="základní",J2608,0)</f>
        <v>0</v>
      </c>
      <c r="BF2608" s="204">
        <f>IF(N2608="snížená",J2608,0)</f>
        <v>0</v>
      </c>
      <c r="BG2608" s="204">
        <f>IF(N2608="zákl. přenesená",J2608,0)</f>
        <v>0</v>
      </c>
      <c r="BH2608" s="204">
        <f>IF(N2608="sníž. přenesená",J2608,0)</f>
        <v>0</v>
      </c>
      <c r="BI2608" s="204">
        <f>IF(N2608="nulová",J2608,0)</f>
        <v>0</v>
      </c>
      <c r="BJ2608" s="25" t="s">
        <v>98</v>
      </c>
      <c r="BK2608" s="204">
        <f>ROUND(I2608*H2608,2)</f>
        <v>0</v>
      </c>
      <c r="BL2608" s="25" t="s">
        <v>173</v>
      </c>
      <c r="BM2608" s="25" t="s">
        <v>2964</v>
      </c>
    </row>
    <row r="2609" spans="2:65" s="1" customFormat="1" ht="27">
      <c r="B2609" s="42"/>
      <c r="C2609" s="64"/>
      <c r="D2609" s="205" t="s">
        <v>175</v>
      </c>
      <c r="E2609" s="64"/>
      <c r="F2609" s="206" t="s">
        <v>1277</v>
      </c>
      <c r="G2609" s="64"/>
      <c r="H2609" s="64"/>
      <c r="I2609" s="164"/>
      <c r="J2609" s="64"/>
      <c r="K2609" s="64"/>
      <c r="L2609" s="62"/>
      <c r="M2609" s="207"/>
      <c r="N2609" s="43"/>
      <c r="O2609" s="43"/>
      <c r="P2609" s="43"/>
      <c r="Q2609" s="43"/>
      <c r="R2609" s="43"/>
      <c r="S2609" s="43"/>
      <c r="T2609" s="79"/>
      <c r="AT2609" s="25" t="s">
        <v>175</v>
      </c>
      <c r="AU2609" s="25" t="s">
        <v>84</v>
      </c>
    </row>
    <row r="2610" spans="2:65" s="1" customFormat="1" ht="16.5" customHeight="1">
      <c r="B2610" s="42"/>
      <c r="C2610" s="193" t="s">
        <v>2071</v>
      </c>
      <c r="D2610" s="193" t="s">
        <v>168</v>
      </c>
      <c r="E2610" s="194" t="s">
        <v>1278</v>
      </c>
      <c r="F2610" s="195" t="s">
        <v>1279</v>
      </c>
      <c r="G2610" s="196" t="s">
        <v>184</v>
      </c>
      <c r="H2610" s="197">
        <v>10</v>
      </c>
      <c r="I2610" s="198"/>
      <c r="J2610" s="199">
        <f>ROUND(I2610*H2610,2)</f>
        <v>0</v>
      </c>
      <c r="K2610" s="195" t="s">
        <v>21</v>
      </c>
      <c r="L2610" s="62"/>
      <c r="M2610" s="200" t="s">
        <v>21</v>
      </c>
      <c r="N2610" s="201" t="s">
        <v>48</v>
      </c>
      <c r="O2610" s="43"/>
      <c r="P2610" s="202">
        <f>O2610*H2610</f>
        <v>0</v>
      </c>
      <c r="Q2610" s="202">
        <v>0</v>
      </c>
      <c r="R2610" s="202">
        <f>Q2610*H2610</f>
        <v>0</v>
      </c>
      <c r="S2610" s="202">
        <v>0</v>
      </c>
      <c r="T2610" s="203">
        <f>S2610*H2610</f>
        <v>0</v>
      </c>
      <c r="AR2610" s="25" t="s">
        <v>173</v>
      </c>
      <c r="AT2610" s="25" t="s">
        <v>168</v>
      </c>
      <c r="AU2610" s="25" t="s">
        <v>84</v>
      </c>
      <c r="AY2610" s="25" t="s">
        <v>163</v>
      </c>
      <c r="BE2610" s="204">
        <f>IF(N2610="základní",J2610,0)</f>
        <v>0</v>
      </c>
      <c r="BF2610" s="204">
        <f>IF(N2610="snížená",J2610,0)</f>
        <v>0</v>
      </c>
      <c r="BG2610" s="204">
        <f>IF(N2610="zákl. přenesená",J2610,0)</f>
        <v>0</v>
      </c>
      <c r="BH2610" s="204">
        <f>IF(N2610="sníž. přenesená",J2610,0)</f>
        <v>0</v>
      </c>
      <c r="BI2610" s="204">
        <f>IF(N2610="nulová",J2610,0)</f>
        <v>0</v>
      </c>
      <c r="BJ2610" s="25" t="s">
        <v>98</v>
      </c>
      <c r="BK2610" s="204">
        <f>ROUND(I2610*H2610,2)</f>
        <v>0</v>
      </c>
      <c r="BL2610" s="25" t="s">
        <v>173</v>
      </c>
      <c r="BM2610" s="25" t="s">
        <v>2965</v>
      </c>
    </row>
    <row r="2611" spans="2:65" s="1" customFormat="1" ht="13.5">
      <c r="B2611" s="42"/>
      <c r="C2611" s="64"/>
      <c r="D2611" s="205" t="s">
        <v>175</v>
      </c>
      <c r="E2611" s="64"/>
      <c r="F2611" s="206" t="s">
        <v>1279</v>
      </c>
      <c r="G2611" s="64"/>
      <c r="H2611" s="64"/>
      <c r="I2611" s="164"/>
      <c r="J2611" s="64"/>
      <c r="K2611" s="64"/>
      <c r="L2611" s="62"/>
      <c r="M2611" s="207"/>
      <c r="N2611" s="43"/>
      <c r="O2611" s="43"/>
      <c r="P2611" s="43"/>
      <c r="Q2611" s="43"/>
      <c r="R2611" s="43"/>
      <c r="S2611" s="43"/>
      <c r="T2611" s="79"/>
      <c r="AT2611" s="25" t="s">
        <v>175</v>
      </c>
      <c r="AU2611" s="25" t="s">
        <v>84</v>
      </c>
    </row>
    <row r="2612" spans="2:65" s="1" customFormat="1" ht="16.5" customHeight="1">
      <c r="B2612" s="42"/>
      <c r="C2612" s="193" t="s">
        <v>2966</v>
      </c>
      <c r="D2612" s="193" t="s">
        <v>168</v>
      </c>
      <c r="E2612" s="194" t="s">
        <v>1280</v>
      </c>
      <c r="F2612" s="195" t="s">
        <v>1281</v>
      </c>
      <c r="G2612" s="196" t="s">
        <v>184</v>
      </c>
      <c r="H2612" s="197">
        <v>3</v>
      </c>
      <c r="I2612" s="198"/>
      <c r="J2612" s="199">
        <f>ROUND(I2612*H2612,2)</f>
        <v>0</v>
      </c>
      <c r="K2612" s="195" t="s">
        <v>21</v>
      </c>
      <c r="L2612" s="62"/>
      <c r="M2612" s="200" t="s">
        <v>21</v>
      </c>
      <c r="N2612" s="201" t="s">
        <v>48</v>
      </c>
      <c r="O2612" s="43"/>
      <c r="P2612" s="202">
        <f>O2612*H2612</f>
        <v>0</v>
      </c>
      <c r="Q2612" s="202">
        <v>0</v>
      </c>
      <c r="R2612" s="202">
        <f>Q2612*H2612</f>
        <v>0</v>
      </c>
      <c r="S2612" s="202">
        <v>0</v>
      </c>
      <c r="T2612" s="203">
        <f>S2612*H2612</f>
        <v>0</v>
      </c>
      <c r="AR2612" s="25" t="s">
        <v>173</v>
      </c>
      <c r="AT2612" s="25" t="s">
        <v>168</v>
      </c>
      <c r="AU2612" s="25" t="s">
        <v>84</v>
      </c>
      <c r="AY2612" s="25" t="s">
        <v>163</v>
      </c>
      <c r="BE2612" s="204">
        <f>IF(N2612="základní",J2612,0)</f>
        <v>0</v>
      </c>
      <c r="BF2612" s="204">
        <f>IF(N2612="snížená",J2612,0)</f>
        <v>0</v>
      </c>
      <c r="BG2612" s="204">
        <f>IF(N2612="zákl. přenesená",J2612,0)</f>
        <v>0</v>
      </c>
      <c r="BH2612" s="204">
        <f>IF(N2612="sníž. přenesená",J2612,0)</f>
        <v>0</v>
      </c>
      <c r="BI2612" s="204">
        <f>IF(N2612="nulová",J2612,0)</f>
        <v>0</v>
      </c>
      <c r="BJ2612" s="25" t="s">
        <v>98</v>
      </c>
      <c r="BK2612" s="204">
        <f>ROUND(I2612*H2612,2)</f>
        <v>0</v>
      </c>
      <c r="BL2612" s="25" t="s">
        <v>173</v>
      </c>
      <c r="BM2612" s="25" t="s">
        <v>2967</v>
      </c>
    </row>
    <row r="2613" spans="2:65" s="1" customFormat="1" ht="13.5">
      <c r="B2613" s="42"/>
      <c r="C2613" s="64"/>
      <c r="D2613" s="205" t="s">
        <v>175</v>
      </c>
      <c r="E2613" s="64"/>
      <c r="F2613" s="206" t="s">
        <v>1281</v>
      </c>
      <c r="G2613" s="64"/>
      <c r="H2613" s="64"/>
      <c r="I2613" s="164"/>
      <c r="J2613" s="64"/>
      <c r="K2613" s="64"/>
      <c r="L2613" s="62"/>
      <c r="M2613" s="207"/>
      <c r="N2613" s="43"/>
      <c r="O2613" s="43"/>
      <c r="P2613" s="43"/>
      <c r="Q2613" s="43"/>
      <c r="R2613" s="43"/>
      <c r="S2613" s="43"/>
      <c r="T2613" s="79"/>
      <c r="AT2613" s="25" t="s">
        <v>175</v>
      </c>
      <c r="AU2613" s="25" t="s">
        <v>84</v>
      </c>
    </row>
    <row r="2614" spans="2:65" s="1" customFormat="1" ht="16.5" customHeight="1">
      <c r="B2614" s="42"/>
      <c r="C2614" s="193" t="s">
        <v>2072</v>
      </c>
      <c r="D2614" s="193" t="s">
        <v>168</v>
      </c>
      <c r="E2614" s="194" t="s">
        <v>1282</v>
      </c>
      <c r="F2614" s="195" t="s">
        <v>1283</v>
      </c>
      <c r="G2614" s="196" t="s">
        <v>1284</v>
      </c>
      <c r="H2614" s="197">
        <v>1</v>
      </c>
      <c r="I2614" s="198"/>
      <c r="J2614" s="199">
        <f>ROUND(I2614*H2614,2)</f>
        <v>0</v>
      </c>
      <c r="K2614" s="195" t="s">
        <v>21</v>
      </c>
      <c r="L2614" s="62"/>
      <c r="M2614" s="200" t="s">
        <v>21</v>
      </c>
      <c r="N2614" s="201" t="s">
        <v>48</v>
      </c>
      <c r="O2614" s="43"/>
      <c r="P2614" s="202">
        <f>O2614*H2614</f>
        <v>0</v>
      </c>
      <c r="Q2614" s="202">
        <v>0</v>
      </c>
      <c r="R2614" s="202">
        <f>Q2614*H2614</f>
        <v>0</v>
      </c>
      <c r="S2614" s="202">
        <v>0</v>
      </c>
      <c r="T2614" s="203">
        <f>S2614*H2614</f>
        <v>0</v>
      </c>
      <c r="AR2614" s="25" t="s">
        <v>173</v>
      </c>
      <c r="AT2614" s="25" t="s">
        <v>168</v>
      </c>
      <c r="AU2614" s="25" t="s">
        <v>84</v>
      </c>
      <c r="AY2614" s="25" t="s">
        <v>163</v>
      </c>
      <c r="BE2614" s="204">
        <f>IF(N2614="základní",J2614,0)</f>
        <v>0</v>
      </c>
      <c r="BF2614" s="204">
        <f>IF(N2614="snížená",J2614,0)</f>
        <v>0</v>
      </c>
      <c r="BG2614" s="204">
        <f>IF(N2614="zákl. přenesená",J2614,0)</f>
        <v>0</v>
      </c>
      <c r="BH2614" s="204">
        <f>IF(N2614="sníž. přenesená",J2614,0)</f>
        <v>0</v>
      </c>
      <c r="BI2614" s="204">
        <f>IF(N2614="nulová",J2614,0)</f>
        <v>0</v>
      </c>
      <c r="BJ2614" s="25" t="s">
        <v>98</v>
      </c>
      <c r="BK2614" s="204">
        <f>ROUND(I2614*H2614,2)</f>
        <v>0</v>
      </c>
      <c r="BL2614" s="25" t="s">
        <v>173</v>
      </c>
      <c r="BM2614" s="25" t="s">
        <v>2968</v>
      </c>
    </row>
    <row r="2615" spans="2:65" s="1" customFormat="1" ht="13.5">
      <c r="B2615" s="42"/>
      <c r="C2615" s="64"/>
      <c r="D2615" s="205" t="s">
        <v>175</v>
      </c>
      <c r="E2615" s="64"/>
      <c r="F2615" s="206" t="s">
        <v>1283</v>
      </c>
      <c r="G2615" s="64"/>
      <c r="H2615" s="64"/>
      <c r="I2615" s="164"/>
      <c r="J2615" s="64"/>
      <c r="K2615" s="64"/>
      <c r="L2615" s="62"/>
      <c r="M2615" s="207"/>
      <c r="N2615" s="43"/>
      <c r="O2615" s="43"/>
      <c r="P2615" s="43"/>
      <c r="Q2615" s="43"/>
      <c r="R2615" s="43"/>
      <c r="S2615" s="43"/>
      <c r="T2615" s="79"/>
      <c r="AT2615" s="25" t="s">
        <v>175</v>
      </c>
      <c r="AU2615" s="25" t="s">
        <v>84</v>
      </c>
    </row>
    <row r="2616" spans="2:65" s="1" customFormat="1" ht="16.5" customHeight="1">
      <c r="B2616" s="42"/>
      <c r="C2616" s="193" t="s">
        <v>2969</v>
      </c>
      <c r="D2616" s="193" t="s">
        <v>168</v>
      </c>
      <c r="E2616" s="194" t="s">
        <v>1285</v>
      </c>
      <c r="F2616" s="195" t="s">
        <v>1286</v>
      </c>
      <c r="G2616" s="196" t="s">
        <v>1272</v>
      </c>
      <c r="H2616" s="197">
        <v>1</v>
      </c>
      <c r="I2616" s="198"/>
      <c r="J2616" s="199">
        <f>ROUND(I2616*H2616,2)</f>
        <v>0</v>
      </c>
      <c r="K2616" s="195" t="s">
        <v>21</v>
      </c>
      <c r="L2616" s="62"/>
      <c r="M2616" s="200" t="s">
        <v>21</v>
      </c>
      <c r="N2616" s="201" t="s">
        <v>48</v>
      </c>
      <c r="O2616" s="43"/>
      <c r="P2616" s="202">
        <f>O2616*H2616</f>
        <v>0</v>
      </c>
      <c r="Q2616" s="202">
        <v>0</v>
      </c>
      <c r="R2616" s="202">
        <f>Q2616*H2616</f>
        <v>0</v>
      </c>
      <c r="S2616" s="202">
        <v>0</v>
      </c>
      <c r="T2616" s="203">
        <f>S2616*H2616</f>
        <v>0</v>
      </c>
      <c r="AR2616" s="25" t="s">
        <v>173</v>
      </c>
      <c r="AT2616" s="25" t="s">
        <v>168</v>
      </c>
      <c r="AU2616" s="25" t="s">
        <v>84</v>
      </c>
      <c r="AY2616" s="25" t="s">
        <v>163</v>
      </c>
      <c r="BE2616" s="204">
        <f>IF(N2616="základní",J2616,0)</f>
        <v>0</v>
      </c>
      <c r="BF2616" s="204">
        <f>IF(N2616="snížená",J2616,0)</f>
        <v>0</v>
      </c>
      <c r="BG2616" s="204">
        <f>IF(N2616="zákl. přenesená",J2616,0)</f>
        <v>0</v>
      </c>
      <c r="BH2616" s="204">
        <f>IF(N2616="sníž. přenesená",J2616,0)</f>
        <v>0</v>
      </c>
      <c r="BI2616" s="204">
        <f>IF(N2616="nulová",J2616,0)</f>
        <v>0</v>
      </c>
      <c r="BJ2616" s="25" t="s">
        <v>98</v>
      </c>
      <c r="BK2616" s="204">
        <f>ROUND(I2616*H2616,2)</f>
        <v>0</v>
      </c>
      <c r="BL2616" s="25" t="s">
        <v>173</v>
      </c>
      <c r="BM2616" s="25" t="s">
        <v>2970</v>
      </c>
    </row>
    <row r="2617" spans="2:65" s="1" customFormat="1" ht="13.5">
      <c r="B2617" s="42"/>
      <c r="C2617" s="64"/>
      <c r="D2617" s="205" t="s">
        <v>175</v>
      </c>
      <c r="E2617" s="64"/>
      <c r="F2617" s="206" t="s">
        <v>1286</v>
      </c>
      <c r="G2617" s="64"/>
      <c r="H2617" s="64"/>
      <c r="I2617" s="164"/>
      <c r="J2617" s="64"/>
      <c r="K2617" s="64"/>
      <c r="L2617" s="62"/>
      <c r="M2617" s="207"/>
      <c r="N2617" s="43"/>
      <c r="O2617" s="43"/>
      <c r="P2617" s="43"/>
      <c r="Q2617" s="43"/>
      <c r="R2617" s="43"/>
      <c r="S2617" s="43"/>
      <c r="T2617" s="79"/>
      <c r="AT2617" s="25" t="s">
        <v>175</v>
      </c>
      <c r="AU2617" s="25" t="s">
        <v>84</v>
      </c>
    </row>
    <row r="2618" spans="2:65" s="1" customFormat="1" ht="16.5" customHeight="1">
      <c r="B2618" s="42"/>
      <c r="C2618" s="193" t="s">
        <v>2074</v>
      </c>
      <c r="D2618" s="193" t="s">
        <v>168</v>
      </c>
      <c r="E2618" s="194" t="s">
        <v>1287</v>
      </c>
      <c r="F2618" s="195" t="s">
        <v>1288</v>
      </c>
      <c r="G2618" s="196" t="s">
        <v>1284</v>
      </c>
      <c r="H2618" s="197">
        <v>1</v>
      </c>
      <c r="I2618" s="198"/>
      <c r="J2618" s="199">
        <f>ROUND(I2618*H2618,2)</f>
        <v>0</v>
      </c>
      <c r="K2618" s="195" t="s">
        <v>21</v>
      </c>
      <c r="L2618" s="62"/>
      <c r="M2618" s="200" t="s">
        <v>21</v>
      </c>
      <c r="N2618" s="201" t="s">
        <v>48</v>
      </c>
      <c r="O2618" s="43"/>
      <c r="P2618" s="202">
        <f>O2618*H2618</f>
        <v>0</v>
      </c>
      <c r="Q2618" s="202">
        <v>0</v>
      </c>
      <c r="R2618" s="202">
        <f>Q2618*H2618</f>
        <v>0</v>
      </c>
      <c r="S2618" s="202">
        <v>0</v>
      </c>
      <c r="T2618" s="203">
        <f>S2618*H2618</f>
        <v>0</v>
      </c>
      <c r="AR2618" s="25" t="s">
        <v>173</v>
      </c>
      <c r="AT2618" s="25" t="s">
        <v>168</v>
      </c>
      <c r="AU2618" s="25" t="s">
        <v>84</v>
      </c>
      <c r="AY2618" s="25" t="s">
        <v>163</v>
      </c>
      <c r="BE2618" s="204">
        <f>IF(N2618="základní",J2618,0)</f>
        <v>0</v>
      </c>
      <c r="BF2618" s="204">
        <f>IF(N2618="snížená",J2618,0)</f>
        <v>0</v>
      </c>
      <c r="BG2618" s="204">
        <f>IF(N2618="zákl. přenesená",J2618,0)</f>
        <v>0</v>
      </c>
      <c r="BH2618" s="204">
        <f>IF(N2618="sníž. přenesená",J2618,0)</f>
        <v>0</v>
      </c>
      <c r="BI2618" s="204">
        <f>IF(N2618="nulová",J2618,0)</f>
        <v>0</v>
      </c>
      <c r="BJ2618" s="25" t="s">
        <v>98</v>
      </c>
      <c r="BK2618" s="204">
        <f>ROUND(I2618*H2618,2)</f>
        <v>0</v>
      </c>
      <c r="BL2618" s="25" t="s">
        <v>173</v>
      </c>
      <c r="BM2618" s="25" t="s">
        <v>2971</v>
      </c>
    </row>
    <row r="2619" spans="2:65" s="1" customFormat="1" ht="13.5">
      <c r="B2619" s="42"/>
      <c r="C2619" s="64"/>
      <c r="D2619" s="205" t="s">
        <v>175</v>
      </c>
      <c r="E2619" s="64"/>
      <c r="F2619" s="206" t="s">
        <v>1288</v>
      </c>
      <c r="G2619" s="64"/>
      <c r="H2619" s="64"/>
      <c r="I2619" s="164"/>
      <c r="J2619" s="64"/>
      <c r="K2619" s="64"/>
      <c r="L2619" s="62"/>
      <c r="M2619" s="207"/>
      <c r="N2619" s="43"/>
      <c r="O2619" s="43"/>
      <c r="P2619" s="43"/>
      <c r="Q2619" s="43"/>
      <c r="R2619" s="43"/>
      <c r="S2619" s="43"/>
      <c r="T2619" s="79"/>
      <c r="AT2619" s="25" t="s">
        <v>175</v>
      </c>
      <c r="AU2619" s="25" t="s">
        <v>84</v>
      </c>
    </row>
    <row r="2620" spans="2:65" s="1" customFormat="1" ht="16.5" customHeight="1">
      <c r="B2620" s="42"/>
      <c r="C2620" s="193" t="s">
        <v>2972</v>
      </c>
      <c r="D2620" s="193" t="s">
        <v>168</v>
      </c>
      <c r="E2620" s="194" t="s">
        <v>1289</v>
      </c>
      <c r="F2620" s="195" t="s">
        <v>1290</v>
      </c>
      <c r="G2620" s="196" t="s">
        <v>1284</v>
      </c>
      <c r="H2620" s="197">
        <v>0.5</v>
      </c>
      <c r="I2620" s="198"/>
      <c r="J2620" s="199">
        <f>ROUND(I2620*H2620,2)</f>
        <v>0</v>
      </c>
      <c r="K2620" s="195" t="s">
        <v>21</v>
      </c>
      <c r="L2620" s="62"/>
      <c r="M2620" s="200" t="s">
        <v>21</v>
      </c>
      <c r="N2620" s="201" t="s">
        <v>48</v>
      </c>
      <c r="O2620" s="43"/>
      <c r="P2620" s="202">
        <f>O2620*H2620</f>
        <v>0</v>
      </c>
      <c r="Q2620" s="202">
        <v>0</v>
      </c>
      <c r="R2620" s="202">
        <f>Q2620*H2620</f>
        <v>0</v>
      </c>
      <c r="S2620" s="202">
        <v>0</v>
      </c>
      <c r="T2620" s="203">
        <f>S2620*H2620</f>
        <v>0</v>
      </c>
      <c r="AR2620" s="25" t="s">
        <v>173</v>
      </c>
      <c r="AT2620" s="25" t="s">
        <v>168</v>
      </c>
      <c r="AU2620" s="25" t="s">
        <v>84</v>
      </c>
      <c r="AY2620" s="25" t="s">
        <v>163</v>
      </c>
      <c r="BE2620" s="204">
        <f>IF(N2620="základní",J2620,0)</f>
        <v>0</v>
      </c>
      <c r="BF2620" s="204">
        <f>IF(N2620="snížená",J2620,0)</f>
        <v>0</v>
      </c>
      <c r="BG2620" s="204">
        <f>IF(N2620="zákl. přenesená",J2620,0)</f>
        <v>0</v>
      </c>
      <c r="BH2620" s="204">
        <f>IF(N2620="sníž. přenesená",J2620,0)</f>
        <v>0</v>
      </c>
      <c r="BI2620" s="204">
        <f>IF(N2620="nulová",J2620,0)</f>
        <v>0</v>
      </c>
      <c r="BJ2620" s="25" t="s">
        <v>98</v>
      </c>
      <c r="BK2620" s="204">
        <f>ROUND(I2620*H2620,2)</f>
        <v>0</v>
      </c>
      <c r="BL2620" s="25" t="s">
        <v>173</v>
      </c>
      <c r="BM2620" s="25" t="s">
        <v>2973</v>
      </c>
    </row>
    <row r="2621" spans="2:65" s="1" customFormat="1" ht="13.5">
      <c r="B2621" s="42"/>
      <c r="C2621" s="64"/>
      <c r="D2621" s="205" t="s">
        <v>175</v>
      </c>
      <c r="E2621" s="64"/>
      <c r="F2621" s="206" t="s">
        <v>1290</v>
      </c>
      <c r="G2621" s="64"/>
      <c r="H2621" s="64"/>
      <c r="I2621" s="164"/>
      <c r="J2621" s="64"/>
      <c r="K2621" s="64"/>
      <c r="L2621" s="62"/>
      <c r="M2621" s="207"/>
      <c r="N2621" s="43"/>
      <c r="O2621" s="43"/>
      <c r="P2621" s="43"/>
      <c r="Q2621" s="43"/>
      <c r="R2621" s="43"/>
      <c r="S2621" s="43"/>
      <c r="T2621" s="79"/>
      <c r="AT2621" s="25" t="s">
        <v>175</v>
      </c>
      <c r="AU2621" s="25" t="s">
        <v>84</v>
      </c>
    </row>
    <row r="2622" spans="2:65" s="1" customFormat="1" ht="16.5" customHeight="1">
      <c r="B2622" s="42"/>
      <c r="C2622" s="193" t="s">
        <v>2075</v>
      </c>
      <c r="D2622" s="193" t="s">
        <v>168</v>
      </c>
      <c r="E2622" s="194" t="s">
        <v>1291</v>
      </c>
      <c r="F2622" s="195" t="s">
        <v>1292</v>
      </c>
      <c r="G2622" s="196" t="s">
        <v>1284</v>
      </c>
      <c r="H2622" s="197">
        <v>0.2</v>
      </c>
      <c r="I2622" s="198"/>
      <c r="J2622" s="199">
        <f>ROUND(I2622*H2622,2)</f>
        <v>0</v>
      </c>
      <c r="K2622" s="195" t="s">
        <v>21</v>
      </c>
      <c r="L2622" s="62"/>
      <c r="M2622" s="200" t="s">
        <v>21</v>
      </c>
      <c r="N2622" s="201" t="s">
        <v>48</v>
      </c>
      <c r="O2622" s="43"/>
      <c r="P2622" s="202">
        <f>O2622*H2622</f>
        <v>0</v>
      </c>
      <c r="Q2622" s="202">
        <v>0</v>
      </c>
      <c r="R2622" s="202">
        <f>Q2622*H2622</f>
        <v>0</v>
      </c>
      <c r="S2622" s="202">
        <v>0</v>
      </c>
      <c r="T2622" s="203">
        <f>S2622*H2622</f>
        <v>0</v>
      </c>
      <c r="AR2622" s="25" t="s">
        <v>173</v>
      </c>
      <c r="AT2622" s="25" t="s">
        <v>168</v>
      </c>
      <c r="AU2622" s="25" t="s">
        <v>84</v>
      </c>
      <c r="AY2622" s="25" t="s">
        <v>163</v>
      </c>
      <c r="BE2622" s="204">
        <f>IF(N2622="základní",J2622,0)</f>
        <v>0</v>
      </c>
      <c r="BF2622" s="204">
        <f>IF(N2622="snížená",J2622,0)</f>
        <v>0</v>
      </c>
      <c r="BG2622" s="204">
        <f>IF(N2622="zákl. přenesená",J2622,0)</f>
        <v>0</v>
      </c>
      <c r="BH2622" s="204">
        <f>IF(N2622="sníž. přenesená",J2622,0)</f>
        <v>0</v>
      </c>
      <c r="BI2622" s="204">
        <f>IF(N2622="nulová",J2622,0)</f>
        <v>0</v>
      </c>
      <c r="BJ2622" s="25" t="s">
        <v>98</v>
      </c>
      <c r="BK2622" s="204">
        <f>ROUND(I2622*H2622,2)</f>
        <v>0</v>
      </c>
      <c r="BL2622" s="25" t="s">
        <v>173</v>
      </c>
      <c r="BM2622" s="25" t="s">
        <v>2974</v>
      </c>
    </row>
    <row r="2623" spans="2:65" s="1" customFormat="1" ht="13.5">
      <c r="B2623" s="42"/>
      <c r="C2623" s="64"/>
      <c r="D2623" s="205" t="s">
        <v>175</v>
      </c>
      <c r="E2623" s="64"/>
      <c r="F2623" s="206" t="s">
        <v>1292</v>
      </c>
      <c r="G2623" s="64"/>
      <c r="H2623" s="64"/>
      <c r="I2623" s="164"/>
      <c r="J2623" s="64"/>
      <c r="K2623" s="64"/>
      <c r="L2623" s="62"/>
      <c r="M2623" s="207"/>
      <c r="N2623" s="43"/>
      <c r="O2623" s="43"/>
      <c r="P2623" s="43"/>
      <c r="Q2623" s="43"/>
      <c r="R2623" s="43"/>
      <c r="S2623" s="43"/>
      <c r="T2623" s="79"/>
      <c r="AT2623" s="25" t="s">
        <v>175</v>
      </c>
      <c r="AU2623" s="25" t="s">
        <v>84</v>
      </c>
    </row>
    <row r="2624" spans="2:65" s="1" customFormat="1" ht="16.5" customHeight="1">
      <c r="B2624" s="42"/>
      <c r="C2624" s="193" t="s">
        <v>2975</v>
      </c>
      <c r="D2624" s="193" t="s">
        <v>168</v>
      </c>
      <c r="E2624" s="194" t="s">
        <v>1293</v>
      </c>
      <c r="F2624" s="195" t="s">
        <v>1294</v>
      </c>
      <c r="G2624" s="196" t="s">
        <v>1272</v>
      </c>
      <c r="H2624" s="197">
        <v>1</v>
      </c>
      <c r="I2624" s="198"/>
      <c r="J2624" s="199">
        <f>ROUND(I2624*H2624,2)</f>
        <v>0</v>
      </c>
      <c r="K2624" s="195" t="s">
        <v>21</v>
      </c>
      <c r="L2624" s="62"/>
      <c r="M2624" s="200" t="s">
        <v>21</v>
      </c>
      <c r="N2624" s="201" t="s">
        <v>48</v>
      </c>
      <c r="O2624" s="43"/>
      <c r="P2624" s="202">
        <f>O2624*H2624</f>
        <v>0</v>
      </c>
      <c r="Q2624" s="202">
        <v>0</v>
      </c>
      <c r="R2624" s="202">
        <f>Q2624*H2624</f>
        <v>0</v>
      </c>
      <c r="S2624" s="202">
        <v>0</v>
      </c>
      <c r="T2624" s="203">
        <f>S2624*H2624</f>
        <v>0</v>
      </c>
      <c r="AR2624" s="25" t="s">
        <v>173</v>
      </c>
      <c r="AT2624" s="25" t="s">
        <v>168</v>
      </c>
      <c r="AU2624" s="25" t="s">
        <v>84</v>
      </c>
      <c r="AY2624" s="25" t="s">
        <v>163</v>
      </c>
      <c r="BE2624" s="204">
        <f>IF(N2624="základní",J2624,0)</f>
        <v>0</v>
      </c>
      <c r="BF2624" s="204">
        <f>IF(N2624="snížená",J2624,0)</f>
        <v>0</v>
      </c>
      <c r="BG2624" s="204">
        <f>IF(N2624="zákl. přenesená",J2624,0)</f>
        <v>0</v>
      </c>
      <c r="BH2624" s="204">
        <f>IF(N2624="sníž. přenesená",J2624,0)</f>
        <v>0</v>
      </c>
      <c r="BI2624" s="204">
        <f>IF(N2624="nulová",J2624,0)</f>
        <v>0</v>
      </c>
      <c r="BJ2624" s="25" t="s">
        <v>98</v>
      </c>
      <c r="BK2624" s="204">
        <f>ROUND(I2624*H2624,2)</f>
        <v>0</v>
      </c>
      <c r="BL2624" s="25" t="s">
        <v>173</v>
      </c>
      <c r="BM2624" s="25" t="s">
        <v>2976</v>
      </c>
    </row>
    <row r="2625" spans="2:65" s="1" customFormat="1" ht="13.5">
      <c r="B2625" s="42"/>
      <c r="C2625" s="64"/>
      <c r="D2625" s="205" t="s">
        <v>175</v>
      </c>
      <c r="E2625" s="64"/>
      <c r="F2625" s="206" t="s">
        <v>1294</v>
      </c>
      <c r="G2625" s="64"/>
      <c r="H2625" s="64"/>
      <c r="I2625" s="164"/>
      <c r="J2625" s="64"/>
      <c r="K2625" s="64"/>
      <c r="L2625" s="62"/>
      <c r="M2625" s="207"/>
      <c r="N2625" s="43"/>
      <c r="O2625" s="43"/>
      <c r="P2625" s="43"/>
      <c r="Q2625" s="43"/>
      <c r="R2625" s="43"/>
      <c r="S2625" s="43"/>
      <c r="T2625" s="79"/>
      <c r="AT2625" s="25" t="s">
        <v>175</v>
      </c>
      <c r="AU2625" s="25" t="s">
        <v>84</v>
      </c>
    </row>
    <row r="2626" spans="2:65" s="1" customFormat="1" ht="16.5" customHeight="1">
      <c r="B2626" s="42"/>
      <c r="C2626" s="193" t="s">
        <v>2077</v>
      </c>
      <c r="D2626" s="193" t="s">
        <v>168</v>
      </c>
      <c r="E2626" s="194" t="s">
        <v>1295</v>
      </c>
      <c r="F2626" s="195" t="s">
        <v>1296</v>
      </c>
      <c r="G2626" s="196" t="s">
        <v>171</v>
      </c>
      <c r="H2626" s="197">
        <v>24.5</v>
      </c>
      <c r="I2626" s="198"/>
      <c r="J2626" s="199">
        <f>ROUND(I2626*H2626,2)</f>
        <v>0</v>
      </c>
      <c r="K2626" s="195" t="s">
        <v>21</v>
      </c>
      <c r="L2626" s="62"/>
      <c r="M2626" s="200" t="s">
        <v>21</v>
      </c>
      <c r="N2626" s="201" t="s">
        <v>48</v>
      </c>
      <c r="O2626" s="43"/>
      <c r="P2626" s="202">
        <f>O2626*H2626</f>
        <v>0</v>
      </c>
      <c r="Q2626" s="202">
        <v>0</v>
      </c>
      <c r="R2626" s="202">
        <f>Q2626*H2626</f>
        <v>0</v>
      </c>
      <c r="S2626" s="202">
        <v>0</v>
      </c>
      <c r="T2626" s="203">
        <f>S2626*H2626</f>
        <v>0</v>
      </c>
      <c r="AR2626" s="25" t="s">
        <v>173</v>
      </c>
      <c r="AT2626" s="25" t="s">
        <v>168</v>
      </c>
      <c r="AU2626" s="25" t="s">
        <v>84</v>
      </c>
      <c r="AY2626" s="25" t="s">
        <v>163</v>
      </c>
      <c r="BE2626" s="204">
        <f>IF(N2626="základní",J2626,0)</f>
        <v>0</v>
      </c>
      <c r="BF2626" s="204">
        <f>IF(N2626="snížená",J2626,0)</f>
        <v>0</v>
      </c>
      <c r="BG2626" s="204">
        <f>IF(N2626="zákl. přenesená",J2626,0)</f>
        <v>0</v>
      </c>
      <c r="BH2626" s="204">
        <f>IF(N2626="sníž. přenesená",J2626,0)</f>
        <v>0</v>
      </c>
      <c r="BI2626" s="204">
        <f>IF(N2626="nulová",J2626,0)</f>
        <v>0</v>
      </c>
      <c r="BJ2626" s="25" t="s">
        <v>98</v>
      </c>
      <c r="BK2626" s="204">
        <f>ROUND(I2626*H2626,2)</f>
        <v>0</v>
      </c>
      <c r="BL2626" s="25" t="s">
        <v>173</v>
      </c>
      <c r="BM2626" s="25" t="s">
        <v>2977</v>
      </c>
    </row>
    <row r="2627" spans="2:65" s="1" customFormat="1" ht="13.5">
      <c r="B2627" s="42"/>
      <c r="C2627" s="64"/>
      <c r="D2627" s="205" t="s">
        <v>175</v>
      </c>
      <c r="E2627" s="64"/>
      <c r="F2627" s="206" t="s">
        <v>1296</v>
      </c>
      <c r="G2627" s="64"/>
      <c r="H2627" s="64"/>
      <c r="I2627" s="164"/>
      <c r="J2627" s="64"/>
      <c r="K2627" s="64"/>
      <c r="L2627" s="62"/>
      <c r="M2627" s="207"/>
      <c r="N2627" s="43"/>
      <c r="O2627" s="43"/>
      <c r="P2627" s="43"/>
      <c r="Q2627" s="43"/>
      <c r="R2627" s="43"/>
      <c r="S2627" s="43"/>
      <c r="T2627" s="79"/>
      <c r="AT2627" s="25" t="s">
        <v>175</v>
      </c>
      <c r="AU2627" s="25" t="s">
        <v>84</v>
      </c>
    </row>
    <row r="2628" spans="2:65" s="1" customFormat="1" ht="16.5" customHeight="1">
      <c r="B2628" s="42"/>
      <c r="C2628" s="193" t="s">
        <v>2978</v>
      </c>
      <c r="D2628" s="193" t="s">
        <v>168</v>
      </c>
      <c r="E2628" s="194" t="s">
        <v>1297</v>
      </c>
      <c r="F2628" s="195" t="s">
        <v>1298</v>
      </c>
      <c r="G2628" s="196" t="s">
        <v>1233</v>
      </c>
      <c r="H2628" s="197">
        <v>10</v>
      </c>
      <c r="I2628" s="198"/>
      <c r="J2628" s="199">
        <f>ROUND(I2628*H2628,2)</f>
        <v>0</v>
      </c>
      <c r="K2628" s="195" t="s">
        <v>21</v>
      </c>
      <c r="L2628" s="62"/>
      <c r="M2628" s="200" t="s">
        <v>21</v>
      </c>
      <c r="N2628" s="201" t="s">
        <v>48</v>
      </c>
      <c r="O2628" s="43"/>
      <c r="P2628" s="202">
        <f>O2628*H2628</f>
        <v>0</v>
      </c>
      <c r="Q2628" s="202">
        <v>0</v>
      </c>
      <c r="R2628" s="202">
        <f>Q2628*H2628</f>
        <v>0</v>
      </c>
      <c r="S2628" s="202">
        <v>0</v>
      </c>
      <c r="T2628" s="203">
        <f>S2628*H2628</f>
        <v>0</v>
      </c>
      <c r="AR2628" s="25" t="s">
        <v>173</v>
      </c>
      <c r="AT2628" s="25" t="s">
        <v>168</v>
      </c>
      <c r="AU2628" s="25" t="s">
        <v>84</v>
      </c>
      <c r="AY2628" s="25" t="s">
        <v>163</v>
      </c>
      <c r="BE2628" s="204">
        <f>IF(N2628="základní",J2628,0)</f>
        <v>0</v>
      </c>
      <c r="BF2628" s="204">
        <f>IF(N2628="snížená",J2628,0)</f>
        <v>0</v>
      </c>
      <c r="BG2628" s="204">
        <f>IF(N2628="zákl. přenesená",J2628,0)</f>
        <v>0</v>
      </c>
      <c r="BH2628" s="204">
        <f>IF(N2628="sníž. přenesená",J2628,0)</f>
        <v>0</v>
      </c>
      <c r="BI2628" s="204">
        <f>IF(N2628="nulová",J2628,0)</f>
        <v>0</v>
      </c>
      <c r="BJ2628" s="25" t="s">
        <v>98</v>
      </c>
      <c r="BK2628" s="204">
        <f>ROUND(I2628*H2628,2)</f>
        <v>0</v>
      </c>
      <c r="BL2628" s="25" t="s">
        <v>173</v>
      </c>
      <c r="BM2628" s="25" t="s">
        <v>2979</v>
      </c>
    </row>
    <row r="2629" spans="2:65" s="1" customFormat="1" ht="13.5">
      <c r="B2629" s="42"/>
      <c r="C2629" s="64"/>
      <c r="D2629" s="205" t="s">
        <v>175</v>
      </c>
      <c r="E2629" s="64"/>
      <c r="F2629" s="206" t="s">
        <v>1298</v>
      </c>
      <c r="G2629" s="64"/>
      <c r="H2629" s="64"/>
      <c r="I2629" s="164"/>
      <c r="J2629" s="64"/>
      <c r="K2629" s="64"/>
      <c r="L2629" s="62"/>
      <c r="M2629" s="207"/>
      <c r="N2629" s="43"/>
      <c r="O2629" s="43"/>
      <c r="P2629" s="43"/>
      <c r="Q2629" s="43"/>
      <c r="R2629" s="43"/>
      <c r="S2629" s="43"/>
      <c r="T2629" s="79"/>
      <c r="AT2629" s="25" t="s">
        <v>175</v>
      </c>
      <c r="AU2629" s="25" t="s">
        <v>84</v>
      </c>
    </row>
    <row r="2630" spans="2:65" s="1" customFormat="1" ht="16.5" customHeight="1">
      <c r="B2630" s="42"/>
      <c r="C2630" s="193" t="s">
        <v>2078</v>
      </c>
      <c r="D2630" s="193" t="s">
        <v>168</v>
      </c>
      <c r="E2630" s="194" t="s">
        <v>1299</v>
      </c>
      <c r="F2630" s="195" t="s">
        <v>1232</v>
      </c>
      <c r="G2630" s="196" t="s">
        <v>1233</v>
      </c>
      <c r="H2630" s="197">
        <v>10</v>
      </c>
      <c r="I2630" s="198"/>
      <c r="J2630" s="199">
        <f>ROUND(I2630*H2630,2)</f>
        <v>0</v>
      </c>
      <c r="K2630" s="195" t="s">
        <v>21</v>
      </c>
      <c r="L2630" s="62"/>
      <c r="M2630" s="200" t="s">
        <v>21</v>
      </c>
      <c r="N2630" s="201" t="s">
        <v>48</v>
      </c>
      <c r="O2630" s="43"/>
      <c r="P2630" s="202">
        <f>O2630*H2630</f>
        <v>0</v>
      </c>
      <c r="Q2630" s="202">
        <v>0</v>
      </c>
      <c r="R2630" s="202">
        <f>Q2630*H2630</f>
        <v>0</v>
      </c>
      <c r="S2630" s="202">
        <v>0</v>
      </c>
      <c r="T2630" s="203">
        <f>S2630*H2630</f>
        <v>0</v>
      </c>
      <c r="AR2630" s="25" t="s">
        <v>173</v>
      </c>
      <c r="AT2630" s="25" t="s">
        <v>168</v>
      </c>
      <c r="AU2630" s="25" t="s">
        <v>84</v>
      </c>
      <c r="AY2630" s="25" t="s">
        <v>163</v>
      </c>
      <c r="BE2630" s="204">
        <f>IF(N2630="základní",J2630,0)</f>
        <v>0</v>
      </c>
      <c r="BF2630" s="204">
        <f>IF(N2630="snížená",J2630,0)</f>
        <v>0</v>
      </c>
      <c r="BG2630" s="204">
        <f>IF(N2630="zákl. přenesená",J2630,0)</f>
        <v>0</v>
      </c>
      <c r="BH2630" s="204">
        <f>IF(N2630="sníž. přenesená",J2630,0)</f>
        <v>0</v>
      </c>
      <c r="BI2630" s="204">
        <f>IF(N2630="nulová",J2630,0)</f>
        <v>0</v>
      </c>
      <c r="BJ2630" s="25" t="s">
        <v>98</v>
      </c>
      <c r="BK2630" s="204">
        <f>ROUND(I2630*H2630,2)</f>
        <v>0</v>
      </c>
      <c r="BL2630" s="25" t="s">
        <v>173</v>
      </c>
      <c r="BM2630" s="25" t="s">
        <v>2980</v>
      </c>
    </row>
    <row r="2631" spans="2:65" s="1" customFormat="1" ht="13.5">
      <c r="B2631" s="42"/>
      <c r="C2631" s="64"/>
      <c r="D2631" s="205" t="s">
        <v>175</v>
      </c>
      <c r="E2631" s="64"/>
      <c r="F2631" s="206" t="s">
        <v>1232</v>
      </c>
      <c r="G2631" s="64"/>
      <c r="H2631" s="64"/>
      <c r="I2631" s="164"/>
      <c r="J2631" s="64"/>
      <c r="K2631" s="64"/>
      <c r="L2631" s="62"/>
      <c r="M2631" s="207"/>
      <c r="N2631" s="43"/>
      <c r="O2631" s="43"/>
      <c r="P2631" s="43"/>
      <c r="Q2631" s="43"/>
      <c r="R2631" s="43"/>
      <c r="S2631" s="43"/>
      <c r="T2631" s="79"/>
      <c r="AT2631" s="25" t="s">
        <v>175</v>
      </c>
      <c r="AU2631" s="25" t="s">
        <v>84</v>
      </c>
    </row>
    <row r="2632" spans="2:65" s="1" customFormat="1" ht="16.5" customHeight="1">
      <c r="B2632" s="42"/>
      <c r="C2632" s="193" t="s">
        <v>2981</v>
      </c>
      <c r="D2632" s="193" t="s">
        <v>168</v>
      </c>
      <c r="E2632" s="194" t="s">
        <v>1300</v>
      </c>
      <c r="F2632" s="195" t="s">
        <v>1301</v>
      </c>
      <c r="G2632" s="196" t="s">
        <v>1272</v>
      </c>
      <c r="H2632" s="197">
        <v>1</v>
      </c>
      <c r="I2632" s="198"/>
      <c r="J2632" s="199">
        <f>ROUND(I2632*H2632,2)</f>
        <v>0</v>
      </c>
      <c r="K2632" s="195" t="s">
        <v>21</v>
      </c>
      <c r="L2632" s="62"/>
      <c r="M2632" s="200" t="s">
        <v>21</v>
      </c>
      <c r="N2632" s="201" t="s">
        <v>48</v>
      </c>
      <c r="O2632" s="43"/>
      <c r="P2632" s="202">
        <f>O2632*H2632</f>
        <v>0</v>
      </c>
      <c r="Q2632" s="202">
        <v>0</v>
      </c>
      <c r="R2632" s="202">
        <f>Q2632*H2632</f>
        <v>0</v>
      </c>
      <c r="S2632" s="202">
        <v>0</v>
      </c>
      <c r="T2632" s="203">
        <f>S2632*H2632</f>
        <v>0</v>
      </c>
      <c r="AR2632" s="25" t="s">
        <v>173</v>
      </c>
      <c r="AT2632" s="25" t="s">
        <v>168</v>
      </c>
      <c r="AU2632" s="25" t="s">
        <v>84</v>
      </c>
      <c r="AY2632" s="25" t="s">
        <v>163</v>
      </c>
      <c r="BE2632" s="204">
        <f>IF(N2632="základní",J2632,0)</f>
        <v>0</v>
      </c>
      <c r="BF2632" s="204">
        <f>IF(N2632="snížená",J2632,0)</f>
        <v>0</v>
      </c>
      <c r="BG2632" s="204">
        <f>IF(N2632="zákl. přenesená",J2632,0)</f>
        <v>0</v>
      </c>
      <c r="BH2632" s="204">
        <f>IF(N2632="sníž. přenesená",J2632,0)</f>
        <v>0</v>
      </c>
      <c r="BI2632" s="204">
        <f>IF(N2632="nulová",J2632,0)</f>
        <v>0</v>
      </c>
      <c r="BJ2632" s="25" t="s">
        <v>98</v>
      </c>
      <c r="BK2632" s="204">
        <f>ROUND(I2632*H2632,2)</f>
        <v>0</v>
      </c>
      <c r="BL2632" s="25" t="s">
        <v>173</v>
      </c>
      <c r="BM2632" s="25" t="s">
        <v>2982</v>
      </c>
    </row>
    <row r="2633" spans="2:65" s="1" customFormat="1" ht="13.5">
      <c r="B2633" s="42"/>
      <c r="C2633" s="64"/>
      <c r="D2633" s="205" t="s">
        <v>175</v>
      </c>
      <c r="E2633" s="64"/>
      <c r="F2633" s="206" t="s">
        <v>1301</v>
      </c>
      <c r="G2633" s="64"/>
      <c r="H2633" s="64"/>
      <c r="I2633" s="164"/>
      <c r="J2633" s="64"/>
      <c r="K2633" s="64"/>
      <c r="L2633" s="62"/>
      <c r="M2633" s="207"/>
      <c r="N2633" s="43"/>
      <c r="O2633" s="43"/>
      <c r="P2633" s="43"/>
      <c r="Q2633" s="43"/>
      <c r="R2633" s="43"/>
      <c r="S2633" s="43"/>
      <c r="T2633" s="79"/>
      <c r="AT2633" s="25" t="s">
        <v>175</v>
      </c>
      <c r="AU2633" s="25" t="s">
        <v>84</v>
      </c>
    </row>
    <row r="2634" spans="2:65" s="1" customFormat="1" ht="25.5" customHeight="1">
      <c r="B2634" s="42"/>
      <c r="C2634" s="193" t="s">
        <v>2080</v>
      </c>
      <c r="D2634" s="193" t="s">
        <v>168</v>
      </c>
      <c r="E2634" s="194" t="s">
        <v>1302</v>
      </c>
      <c r="F2634" s="195" t="s">
        <v>1303</v>
      </c>
      <c r="G2634" s="196" t="s">
        <v>171</v>
      </c>
      <c r="H2634" s="197">
        <v>42.15</v>
      </c>
      <c r="I2634" s="198"/>
      <c r="J2634" s="199">
        <f>ROUND(I2634*H2634,2)</f>
        <v>0</v>
      </c>
      <c r="K2634" s="195" t="s">
        <v>21</v>
      </c>
      <c r="L2634" s="62"/>
      <c r="M2634" s="200" t="s">
        <v>21</v>
      </c>
      <c r="N2634" s="201" t="s">
        <v>48</v>
      </c>
      <c r="O2634" s="43"/>
      <c r="P2634" s="202">
        <f>O2634*H2634</f>
        <v>0</v>
      </c>
      <c r="Q2634" s="202">
        <v>0</v>
      </c>
      <c r="R2634" s="202">
        <f>Q2634*H2634</f>
        <v>0</v>
      </c>
      <c r="S2634" s="202">
        <v>0</v>
      </c>
      <c r="T2634" s="203">
        <f>S2634*H2634</f>
        <v>0</v>
      </c>
      <c r="AR2634" s="25" t="s">
        <v>173</v>
      </c>
      <c r="AT2634" s="25" t="s">
        <v>168</v>
      </c>
      <c r="AU2634" s="25" t="s">
        <v>84</v>
      </c>
      <c r="AY2634" s="25" t="s">
        <v>163</v>
      </c>
      <c r="BE2634" s="204">
        <f>IF(N2634="základní",J2634,0)</f>
        <v>0</v>
      </c>
      <c r="BF2634" s="204">
        <f>IF(N2634="snížená",J2634,0)</f>
        <v>0</v>
      </c>
      <c r="BG2634" s="204">
        <f>IF(N2634="zákl. přenesená",J2634,0)</f>
        <v>0</v>
      </c>
      <c r="BH2634" s="204">
        <f>IF(N2634="sníž. přenesená",J2634,0)</f>
        <v>0</v>
      </c>
      <c r="BI2634" s="204">
        <f>IF(N2634="nulová",J2634,0)</f>
        <v>0</v>
      </c>
      <c r="BJ2634" s="25" t="s">
        <v>98</v>
      </c>
      <c r="BK2634" s="204">
        <f>ROUND(I2634*H2634,2)</f>
        <v>0</v>
      </c>
      <c r="BL2634" s="25" t="s">
        <v>173</v>
      </c>
      <c r="BM2634" s="25" t="s">
        <v>2983</v>
      </c>
    </row>
    <row r="2635" spans="2:65" s="1" customFormat="1" ht="13.5">
      <c r="B2635" s="42"/>
      <c r="C2635" s="64"/>
      <c r="D2635" s="205" t="s">
        <v>175</v>
      </c>
      <c r="E2635" s="64"/>
      <c r="F2635" s="206" t="s">
        <v>1303</v>
      </c>
      <c r="G2635" s="64"/>
      <c r="H2635" s="64"/>
      <c r="I2635" s="164"/>
      <c r="J2635" s="64"/>
      <c r="K2635" s="64"/>
      <c r="L2635" s="62"/>
      <c r="M2635" s="207"/>
      <c r="N2635" s="43"/>
      <c r="O2635" s="43"/>
      <c r="P2635" s="43"/>
      <c r="Q2635" s="43"/>
      <c r="R2635" s="43"/>
      <c r="S2635" s="43"/>
      <c r="T2635" s="79"/>
      <c r="AT2635" s="25" t="s">
        <v>175</v>
      </c>
      <c r="AU2635" s="25" t="s">
        <v>84</v>
      </c>
    </row>
    <row r="2636" spans="2:65" s="1" customFormat="1" ht="16.5" customHeight="1">
      <c r="B2636" s="42"/>
      <c r="C2636" s="193" t="s">
        <v>2984</v>
      </c>
      <c r="D2636" s="193" t="s">
        <v>168</v>
      </c>
      <c r="E2636" s="194" t="s">
        <v>1304</v>
      </c>
      <c r="F2636" s="195" t="s">
        <v>1305</v>
      </c>
      <c r="G2636" s="196" t="s">
        <v>171</v>
      </c>
      <c r="H2636" s="197">
        <v>2.56</v>
      </c>
      <c r="I2636" s="198"/>
      <c r="J2636" s="199">
        <f>ROUND(I2636*H2636,2)</f>
        <v>0</v>
      </c>
      <c r="K2636" s="195" t="s">
        <v>21</v>
      </c>
      <c r="L2636" s="62"/>
      <c r="M2636" s="200" t="s">
        <v>21</v>
      </c>
      <c r="N2636" s="201" t="s">
        <v>48</v>
      </c>
      <c r="O2636" s="43"/>
      <c r="P2636" s="202">
        <f>O2636*H2636</f>
        <v>0</v>
      </c>
      <c r="Q2636" s="202">
        <v>0</v>
      </c>
      <c r="R2636" s="202">
        <f>Q2636*H2636</f>
        <v>0</v>
      </c>
      <c r="S2636" s="202">
        <v>0</v>
      </c>
      <c r="T2636" s="203">
        <f>S2636*H2636</f>
        <v>0</v>
      </c>
      <c r="AR2636" s="25" t="s">
        <v>173</v>
      </c>
      <c r="AT2636" s="25" t="s">
        <v>168</v>
      </c>
      <c r="AU2636" s="25" t="s">
        <v>84</v>
      </c>
      <c r="AY2636" s="25" t="s">
        <v>163</v>
      </c>
      <c r="BE2636" s="204">
        <f>IF(N2636="základní",J2636,0)</f>
        <v>0</v>
      </c>
      <c r="BF2636" s="204">
        <f>IF(N2636="snížená",J2636,0)</f>
        <v>0</v>
      </c>
      <c r="BG2636" s="204">
        <f>IF(N2636="zákl. přenesená",J2636,0)</f>
        <v>0</v>
      </c>
      <c r="BH2636" s="204">
        <f>IF(N2636="sníž. přenesená",J2636,0)</f>
        <v>0</v>
      </c>
      <c r="BI2636" s="204">
        <f>IF(N2636="nulová",J2636,0)</f>
        <v>0</v>
      </c>
      <c r="BJ2636" s="25" t="s">
        <v>98</v>
      </c>
      <c r="BK2636" s="204">
        <f>ROUND(I2636*H2636,2)</f>
        <v>0</v>
      </c>
      <c r="BL2636" s="25" t="s">
        <v>173</v>
      </c>
      <c r="BM2636" s="25" t="s">
        <v>2985</v>
      </c>
    </row>
    <row r="2637" spans="2:65" s="1" customFormat="1" ht="13.5">
      <c r="B2637" s="42"/>
      <c r="C2637" s="64"/>
      <c r="D2637" s="205" t="s">
        <v>175</v>
      </c>
      <c r="E2637" s="64"/>
      <c r="F2637" s="206" t="s">
        <v>1305</v>
      </c>
      <c r="G2637" s="64"/>
      <c r="H2637" s="64"/>
      <c r="I2637" s="164"/>
      <c r="J2637" s="64"/>
      <c r="K2637" s="64"/>
      <c r="L2637" s="62"/>
      <c r="M2637" s="207"/>
      <c r="N2637" s="43"/>
      <c r="O2637" s="43"/>
      <c r="P2637" s="43"/>
      <c r="Q2637" s="43"/>
      <c r="R2637" s="43"/>
      <c r="S2637" s="43"/>
      <c r="T2637" s="79"/>
      <c r="AT2637" s="25" t="s">
        <v>175</v>
      </c>
      <c r="AU2637" s="25" t="s">
        <v>84</v>
      </c>
    </row>
    <row r="2638" spans="2:65" s="1" customFormat="1" ht="16.5" customHeight="1">
      <c r="B2638" s="42"/>
      <c r="C2638" s="193" t="s">
        <v>2081</v>
      </c>
      <c r="D2638" s="193" t="s">
        <v>168</v>
      </c>
      <c r="E2638" s="194" t="s">
        <v>1306</v>
      </c>
      <c r="F2638" s="195" t="s">
        <v>1307</v>
      </c>
      <c r="G2638" s="196" t="s">
        <v>171</v>
      </c>
      <c r="H2638" s="197">
        <v>10</v>
      </c>
      <c r="I2638" s="198"/>
      <c r="J2638" s="199">
        <f>ROUND(I2638*H2638,2)</f>
        <v>0</v>
      </c>
      <c r="K2638" s="195" t="s">
        <v>21</v>
      </c>
      <c r="L2638" s="62"/>
      <c r="M2638" s="200" t="s">
        <v>21</v>
      </c>
      <c r="N2638" s="201" t="s">
        <v>48</v>
      </c>
      <c r="O2638" s="43"/>
      <c r="P2638" s="202">
        <f>O2638*H2638</f>
        <v>0</v>
      </c>
      <c r="Q2638" s="202">
        <v>0</v>
      </c>
      <c r="R2638" s="202">
        <f>Q2638*H2638</f>
        <v>0</v>
      </c>
      <c r="S2638" s="202">
        <v>0</v>
      </c>
      <c r="T2638" s="203">
        <f>S2638*H2638</f>
        <v>0</v>
      </c>
      <c r="AR2638" s="25" t="s">
        <v>173</v>
      </c>
      <c r="AT2638" s="25" t="s">
        <v>168</v>
      </c>
      <c r="AU2638" s="25" t="s">
        <v>84</v>
      </c>
      <c r="AY2638" s="25" t="s">
        <v>163</v>
      </c>
      <c r="BE2638" s="204">
        <f>IF(N2638="základní",J2638,0)</f>
        <v>0</v>
      </c>
      <c r="BF2638" s="204">
        <f>IF(N2638="snížená",J2638,0)</f>
        <v>0</v>
      </c>
      <c r="BG2638" s="204">
        <f>IF(N2638="zákl. přenesená",J2638,0)</f>
        <v>0</v>
      </c>
      <c r="BH2638" s="204">
        <f>IF(N2638="sníž. přenesená",J2638,0)</f>
        <v>0</v>
      </c>
      <c r="BI2638" s="204">
        <f>IF(N2638="nulová",J2638,0)</f>
        <v>0</v>
      </c>
      <c r="BJ2638" s="25" t="s">
        <v>98</v>
      </c>
      <c r="BK2638" s="204">
        <f>ROUND(I2638*H2638,2)</f>
        <v>0</v>
      </c>
      <c r="BL2638" s="25" t="s">
        <v>173</v>
      </c>
      <c r="BM2638" s="25" t="s">
        <v>2986</v>
      </c>
    </row>
    <row r="2639" spans="2:65" s="1" customFormat="1" ht="13.5">
      <c r="B2639" s="42"/>
      <c r="C2639" s="64"/>
      <c r="D2639" s="205" t="s">
        <v>175</v>
      </c>
      <c r="E2639" s="64"/>
      <c r="F2639" s="206" t="s">
        <v>1307</v>
      </c>
      <c r="G2639" s="64"/>
      <c r="H2639" s="64"/>
      <c r="I2639" s="164"/>
      <c r="J2639" s="64"/>
      <c r="K2639" s="64"/>
      <c r="L2639" s="62"/>
      <c r="M2639" s="207"/>
      <c r="N2639" s="43"/>
      <c r="O2639" s="43"/>
      <c r="P2639" s="43"/>
      <c r="Q2639" s="43"/>
      <c r="R2639" s="43"/>
      <c r="S2639" s="43"/>
      <c r="T2639" s="79"/>
      <c r="AT2639" s="25" t="s">
        <v>175</v>
      </c>
      <c r="AU2639" s="25" t="s">
        <v>84</v>
      </c>
    </row>
    <row r="2640" spans="2:65" s="1" customFormat="1" ht="16.5" customHeight="1">
      <c r="B2640" s="42"/>
      <c r="C2640" s="193" t="s">
        <v>2987</v>
      </c>
      <c r="D2640" s="193" t="s">
        <v>168</v>
      </c>
      <c r="E2640" s="194" t="s">
        <v>1308</v>
      </c>
      <c r="F2640" s="195" t="s">
        <v>1309</v>
      </c>
      <c r="G2640" s="196" t="s">
        <v>171</v>
      </c>
      <c r="H2640" s="197">
        <v>2.56</v>
      </c>
      <c r="I2640" s="198"/>
      <c r="J2640" s="199">
        <f>ROUND(I2640*H2640,2)</f>
        <v>0</v>
      </c>
      <c r="K2640" s="195" t="s">
        <v>21</v>
      </c>
      <c r="L2640" s="62"/>
      <c r="M2640" s="200" t="s">
        <v>21</v>
      </c>
      <c r="N2640" s="201" t="s">
        <v>48</v>
      </c>
      <c r="O2640" s="43"/>
      <c r="P2640" s="202">
        <f>O2640*H2640</f>
        <v>0</v>
      </c>
      <c r="Q2640" s="202">
        <v>0</v>
      </c>
      <c r="R2640" s="202">
        <f>Q2640*H2640</f>
        <v>0</v>
      </c>
      <c r="S2640" s="202">
        <v>0</v>
      </c>
      <c r="T2640" s="203">
        <f>S2640*H2640</f>
        <v>0</v>
      </c>
      <c r="AR2640" s="25" t="s">
        <v>173</v>
      </c>
      <c r="AT2640" s="25" t="s">
        <v>168</v>
      </c>
      <c r="AU2640" s="25" t="s">
        <v>84</v>
      </c>
      <c r="AY2640" s="25" t="s">
        <v>163</v>
      </c>
      <c r="BE2640" s="204">
        <f>IF(N2640="základní",J2640,0)</f>
        <v>0</v>
      </c>
      <c r="BF2640" s="204">
        <f>IF(N2640="snížená",J2640,0)</f>
        <v>0</v>
      </c>
      <c r="BG2640" s="204">
        <f>IF(N2640="zákl. přenesená",J2640,0)</f>
        <v>0</v>
      </c>
      <c r="BH2640" s="204">
        <f>IF(N2640="sníž. přenesená",J2640,0)</f>
        <v>0</v>
      </c>
      <c r="BI2640" s="204">
        <f>IF(N2640="nulová",J2640,0)</f>
        <v>0</v>
      </c>
      <c r="BJ2640" s="25" t="s">
        <v>98</v>
      </c>
      <c r="BK2640" s="204">
        <f>ROUND(I2640*H2640,2)</f>
        <v>0</v>
      </c>
      <c r="BL2640" s="25" t="s">
        <v>173</v>
      </c>
      <c r="BM2640" s="25" t="s">
        <v>2988</v>
      </c>
    </row>
    <row r="2641" spans="2:65" s="1" customFormat="1" ht="13.5">
      <c r="B2641" s="42"/>
      <c r="C2641" s="64"/>
      <c r="D2641" s="205" t="s">
        <v>175</v>
      </c>
      <c r="E2641" s="64"/>
      <c r="F2641" s="206" t="s">
        <v>1309</v>
      </c>
      <c r="G2641" s="64"/>
      <c r="H2641" s="64"/>
      <c r="I2641" s="164"/>
      <c r="J2641" s="64"/>
      <c r="K2641" s="64"/>
      <c r="L2641" s="62"/>
      <c r="M2641" s="207"/>
      <c r="N2641" s="43"/>
      <c r="O2641" s="43"/>
      <c r="P2641" s="43"/>
      <c r="Q2641" s="43"/>
      <c r="R2641" s="43"/>
      <c r="S2641" s="43"/>
      <c r="T2641" s="79"/>
      <c r="AT2641" s="25" t="s">
        <v>175</v>
      </c>
      <c r="AU2641" s="25" t="s">
        <v>84</v>
      </c>
    </row>
    <row r="2642" spans="2:65" s="1" customFormat="1" ht="16.5" customHeight="1">
      <c r="B2642" s="42"/>
      <c r="C2642" s="193" t="s">
        <v>2083</v>
      </c>
      <c r="D2642" s="193" t="s">
        <v>168</v>
      </c>
      <c r="E2642" s="194" t="s">
        <v>1310</v>
      </c>
      <c r="F2642" s="195" t="s">
        <v>1311</v>
      </c>
      <c r="G2642" s="196" t="s">
        <v>171</v>
      </c>
      <c r="H2642" s="197">
        <v>3</v>
      </c>
      <c r="I2642" s="198"/>
      <c r="J2642" s="199">
        <f>ROUND(I2642*H2642,2)</f>
        <v>0</v>
      </c>
      <c r="K2642" s="195" t="s">
        <v>21</v>
      </c>
      <c r="L2642" s="62"/>
      <c r="M2642" s="200" t="s">
        <v>21</v>
      </c>
      <c r="N2642" s="201" t="s">
        <v>48</v>
      </c>
      <c r="O2642" s="43"/>
      <c r="P2642" s="202">
        <f>O2642*H2642</f>
        <v>0</v>
      </c>
      <c r="Q2642" s="202">
        <v>0</v>
      </c>
      <c r="R2642" s="202">
        <f>Q2642*H2642</f>
        <v>0</v>
      </c>
      <c r="S2642" s="202">
        <v>0</v>
      </c>
      <c r="T2642" s="203">
        <f>S2642*H2642</f>
        <v>0</v>
      </c>
      <c r="AR2642" s="25" t="s">
        <v>173</v>
      </c>
      <c r="AT2642" s="25" t="s">
        <v>168</v>
      </c>
      <c r="AU2642" s="25" t="s">
        <v>84</v>
      </c>
      <c r="AY2642" s="25" t="s">
        <v>163</v>
      </c>
      <c r="BE2642" s="204">
        <f>IF(N2642="základní",J2642,0)</f>
        <v>0</v>
      </c>
      <c r="BF2642" s="204">
        <f>IF(N2642="snížená",J2642,0)</f>
        <v>0</v>
      </c>
      <c r="BG2642" s="204">
        <f>IF(N2642="zákl. přenesená",J2642,0)</f>
        <v>0</v>
      </c>
      <c r="BH2642" s="204">
        <f>IF(N2642="sníž. přenesená",J2642,0)</f>
        <v>0</v>
      </c>
      <c r="BI2642" s="204">
        <f>IF(N2642="nulová",J2642,0)</f>
        <v>0</v>
      </c>
      <c r="BJ2642" s="25" t="s">
        <v>98</v>
      </c>
      <c r="BK2642" s="204">
        <f>ROUND(I2642*H2642,2)</f>
        <v>0</v>
      </c>
      <c r="BL2642" s="25" t="s">
        <v>173</v>
      </c>
      <c r="BM2642" s="25" t="s">
        <v>2989</v>
      </c>
    </row>
    <row r="2643" spans="2:65" s="1" customFormat="1" ht="13.5">
      <c r="B2643" s="42"/>
      <c r="C2643" s="64"/>
      <c r="D2643" s="205" t="s">
        <v>175</v>
      </c>
      <c r="E2643" s="64"/>
      <c r="F2643" s="206" t="s">
        <v>1311</v>
      </c>
      <c r="G2643" s="64"/>
      <c r="H2643" s="64"/>
      <c r="I2643" s="164"/>
      <c r="J2643" s="64"/>
      <c r="K2643" s="64"/>
      <c r="L2643" s="62"/>
      <c r="M2643" s="207"/>
      <c r="N2643" s="43"/>
      <c r="O2643" s="43"/>
      <c r="P2643" s="43"/>
      <c r="Q2643" s="43"/>
      <c r="R2643" s="43"/>
      <c r="S2643" s="43"/>
      <c r="T2643" s="79"/>
      <c r="AT2643" s="25" t="s">
        <v>175</v>
      </c>
      <c r="AU2643" s="25" t="s">
        <v>84</v>
      </c>
    </row>
    <row r="2644" spans="2:65" s="1" customFormat="1" ht="16.5" customHeight="1">
      <c r="B2644" s="42"/>
      <c r="C2644" s="193" t="s">
        <v>2990</v>
      </c>
      <c r="D2644" s="193" t="s">
        <v>168</v>
      </c>
      <c r="E2644" s="194" t="s">
        <v>1312</v>
      </c>
      <c r="F2644" s="195" t="s">
        <v>1313</v>
      </c>
      <c r="G2644" s="196" t="s">
        <v>171</v>
      </c>
      <c r="H2644" s="197">
        <v>73.5</v>
      </c>
      <c r="I2644" s="198"/>
      <c r="J2644" s="199">
        <f>ROUND(I2644*H2644,2)</f>
        <v>0</v>
      </c>
      <c r="K2644" s="195" t="s">
        <v>21</v>
      </c>
      <c r="L2644" s="62"/>
      <c r="M2644" s="200" t="s">
        <v>21</v>
      </c>
      <c r="N2644" s="201" t="s">
        <v>48</v>
      </c>
      <c r="O2644" s="43"/>
      <c r="P2644" s="202">
        <f>O2644*H2644</f>
        <v>0</v>
      </c>
      <c r="Q2644" s="202">
        <v>0</v>
      </c>
      <c r="R2644" s="202">
        <f>Q2644*H2644</f>
        <v>0</v>
      </c>
      <c r="S2644" s="202">
        <v>0</v>
      </c>
      <c r="T2644" s="203">
        <f>S2644*H2644</f>
        <v>0</v>
      </c>
      <c r="AR2644" s="25" t="s">
        <v>173</v>
      </c>
      <c r="AT2644" s="25" t="s">
        <v>168</v>
      </c>
      <c r="AU2644" s="25" t="s">
        <v>84</v>
      </c>
      <c r="AY2644" s="25" t="s">
        <v>163</v>
      </c>
      <c r="BE2644" s="204">
        <f>IF(N2644="základní",J2644,0)</f>
        <v>0</v>
      </c>
      <c r="BF2644" s="204">
        <f>IF(N2644="snížená",J2644,0)</f>
        <v>0</v>
      </c>
      <c r="BG2644" s="204">
        <f>IF(N2644="zákl. přenesená",J2644,0)</f>
        <v>0</v>
      </c>
      <c r="BH2644" s="204">
        <f>IF(N2644="sníž. přenesená",J2644,0)</f>
        <v>0</v>
      </c>
      <c r="BI2644" s="204">
        <f>IF(N2644="nulová",J2644,0)</f>
        <v>0</v>
      </c>
      <c r="BJ2644" s="25" t="s">
        <v>98</v>
      </c>
      <c r="BK2644" s="204">
        <f>ROUND(I2644*H2644,2)</f>
        <v>0</v>
      </c>
      <c r="BL2644" s="25" t="s">
        <v>173</v>
      </c>
      <c r="BM2644" s="25" t="s">
        <v>2991</v>
      </c>
    </row>
    <row r="2645" spans="2:65" s="1" customFormat="1" ht="13.5">
      <c r="B2645" s="42"/>
      <c r="C2645" s="64"/>
      <c r="D2645" s="205" t="s">
        <v>175</v>
      </c>
      <c r="E2645" s="64"/>
      <c r="F2645" s="206" t="s">
        <v>1313</v>
      </c>
      <c r="G2645" s="64"/>
      <c r="H2645" s="64"/>
      <c r="I2645" s="164"/>
      <c r="J2645" s="64"/>
      <c r="K2645" s="64"/>
      <c r="L2645" s="62"/>
      <c r="M2645" s="207"/>
      <c r="N2645" s="43"/>
      <c r="O2645" s="43"/>
      <c r="P2645" s="43"/>
      <c r="Q2645" s="43"/>
      <c r="R2645" s="43"/>
      <c r="S2645" s="43"/>
      <c r="T2645" s="79"/>
      <c r="AT2645" s="25" t="s">
        <v>175</v>
      </c>
      <c r="AU2645" s="25" t="s">
        <v>84</v>
      </c>
    </row>
    <row r="2646" spans="2:65" s="1" customFormat="1" ht="16.5" customHeight="1">
      <c r="B2646" s="42"/>
      <c r="C2646" s="193" t="s">
        <v>2084</v>
      </c>
      <c r="D2646" s="193" t="s">
        <v>168</v>
      </c>
      <c r="E2646" s="194" t="s">
        <v>1314</v>
      </c>
      <c r="F2646" s="195" t="s">
        <v>1315</v>
      </c>
      <c r="G2646" s="196" t="s">
        <v>171</v>
      </c>
      <c r="H2646" s="197">
        <v>73.5</v>
      </c>
      <c r="I2646" s="198"/>
      <c r="J2646" s="199">
        <f>ROUND(I2646*H2646,2)</f>
        <v>0</v>
      </c>
      <c r="K2646" s="195" t="s">
        <v>21</v>
      </c>
      <c r="L2646" s="62"/>
      <c r="M2646" s="200" t="s">
        <v>21</v>
      </c>
      <c r="N2646" s="201" t="s">
        <v>48</v>
      </c>
      <c r="O2646" s="43"/>
      <c r="P2646" s="202">
        <f>O2646*H2646</f>
        <v>0</v>
      </c>
      <c r="Q2646" s="202">
        <v>0</v>
      </c>
      <c r="R2646" s="202">
        <f>Q2646*H2646</f>
        <v>0</v>
      </c>
      <c r="S2646" s="202">
        <v>0</v>
      </c>
      <c r="T2646" s="203">
        <f>S2646*H2646</f>
        <v>0</v>
      </c>
      <c r="AR2646" s="25" t="s">
        <v>173</v>
      </c>
      <c r="AT2646" s="25" t="s">
        <v>168</v>
      </c>
      <c r="AU2646" s="25" t="s">
        <v>84</v>
      </c>
      <c r="AY2646" s="25" t="s">
        <v>163</v>
      </c>
      <c r="BE2646" s="204">
        <f>IF(N2646="základní",J2646,0)</f>
        <v>0</v>
      </c>
      <c r="BF2646" s="204">
        <f>IF(N2646="snížená",J2646,0)</f>
        <v>0</v>
      </c>
      <c r="BG2646" s="204">
        <f>IF(N2646="zákl. přenesená",J2646,0)</f>
        <v>0</v>
      </c>
      <c r="BH2646" s="204">
        <f>IF(N2646="sníž. přenesená",J2646,0)</f>
        <v>0</v>
      </c>
      <c r="BI2646" s="204">
        <f>IF(N2646="nulová",J2646,0)</f>
        <v>0</v>
      </c>
      <c r="BJ2646" s="25" t="s">
        <v>98</v>
      </c>
      <c r="BK2646" s="204">
        <f>ROUND(I2646*H2646,2)</f>
        <v>0</v>
      </c>
      <c r="BL2646" s="25" t="s">
        <v>173</v>
      </c>
      <c r="BM2646" s="25" t="s">
        <v>2992</v>
      </c>
    </row>
    <row r="2647" spans="2:65" s="1" customFormat="1" ht="13.5">
      <c r="B2647" s="42"/>
      <c r="C2647" s="64"/>
      <c r="D2647" s="205" t="s">
        <v>175</v>
      </c>
      <c r="E2647" s="64"/>
      <c r="F2647" s="206" t="s">
        <v>1315</v>
      </c>
      <c r="G2647" s="64"/>
      <c r="H2647" s="64"/>
      <c r="I2647" s="164"/>
      <c r="J2647" s="64"/>
      <c r="K2647" s="64"/>
      <c r="L2647" s="62"/>
      <c r="M2647" s="207"/>
      <c r="N2647" s="43"/>
      <c r="O2647" s="43"/>
      <c r="P2647" s="43"/>
      <c r="Q2647" s="43"/>
      <c r="R2647" s="43"/>
      <c r="S2647" s="43"/>
      <c r="T2647" s="79"/>
      <c r="AT2647" s="25" t="s">
        <v>175</v>
      </c>
      <c r="AU2647" s="25" t="s">
        <v>84</v>
      </c>
    </row>
    <row r="2648" spans="2:65" s="1" customFormat="1" ht="16.5" customHeight="1">
      <c r="B2648" s="42"/>
      <c r="C2648" s="193" t="s">
        <v>2993</v>
      </c>
      <c r="D2648" s="193" t="s">
        <v>168</v>
      </c>
      <c r="E2648" s="194" t="s">
        <v>1316</v>
      </c>
      <c r="F2648" s="195" t="s">
        <v>1317</v>
      </c>
      <c r="G2648" s="196" t="s">
        <v>171</v>
      </c>
      <c r="H2648" s="197">
        <v>73.5</v>
      </c>
      <c r="I2648" s="198"/>
      <c r="J2648" s="199">
        <f>ROUND(I2648*H2648,2)</f>
        <v>0</v>
      </c>
      <c r="K2648" s="195" t="s">
        <v>21</v>
      </c>
      <c r="L2648" s="62"/>
      <c r="M2648" s="200" t="s">
        <v>21</v>
      </c>
      <c r="N2648" s="201" t="s">
        <v>48</v>
      </c>
      <c r="O2648" s="43"/>
      <c r="P2648" s="202">
        <f>O2648*H2648</f>
        <v>0</v>
      </c>
      <c r="Q2648" s="202">
        <v>0</v>
      </c>
      <c r="R2648" s="202">
        <f>Q2648*H2648</f>
        <v>0</v>
      </c>
      <c r="S2648" s="202">
        <v>0</v>
      </c>
      <c r="T2648" s="203">
        <f>S2648*H2648</f>
        <v>0</v>
      </c>
      <c r="AR2648" s="25" t="s">
        <v>173</v>
      </c>
      <c r="AT2648" s="25" t="s">
        <v>168</v>
      </c>
      <c r="AU2648" s="25" t="s">
        <v>84</v>
      </c>
      <c r="AY2648" s="25" t="s">
        <v>163</v>
      </c>
      <c r="BE2648" s="204">
        <f>IF(N2648="základní",J2648,0)</f>
        <v>0</v>
      </c>
      <c r="BF2648" s="204">
        <f>IF(N2648="snížená",J2648,0)</f>
        <v>0</v>
      </c>
      <c r="BG2648" s="204">
        <f>IF(N2648="zákl. přenesená",J2648,0)</f>
        <v>0</v>
      </c>
      <c r="BH2648" s="204">
        <f>IF(N2648="sníž. přenesená",J2648,0)</f>
        <v>0</v>
      </c>
      <c r="BI2648" s="204">
        <f>IF(N2648="nulová",J2648,0)</f>
        <v>0</v>
      </c>
      <c r="BJ2648" s="25" t="s">
        <v>98</v>
      </c>
      <c r="BK2648" s="204">
        <f>ROUND(I2648*H2648,2)</f>
        <v>0</v>
      </c>
      <c r="BL2648" s="25" t="s">
        <v>173</v>
      </c>
      <c r="BM2648" s="25" t="s">
        <v>2994</v>
      </c>
    </row>
    <row r="2649" spans="2:65" s="1" customFormat="1" ht="13.5">
      <c r="B2649" s="42"/>
      <c r="C2649" s="64"/>
      <c r="D2649" s="205" t="s">
        <v>175</v>
      </c>
      <c r="E2649" s="64"/>
      <c r="F2649" s="206" t="s">
        <v>1317</v>
      </c>
      <c r="G2649" s="64"/>
      <c r="H2649" s="64"/>
      <c r="I2649" s="164"/>
      <c r="J2649" s="64"/>
      <c r="K2649" s="64"/>
      <c r="L2649" s="62"/>
      <c r="M2649" s="207"/>
      <c r="N2649" s="43"/>
      <c r="O2649" s="43"/>
      <c r="P2649" s="43"/>
      <c r="Q2649" s="43"/>
      <c r="R2649" s="43"/>
      <c r="S2649" s="43"/>
      <c r="T2649" s="79"/>
      <c r="AT2649" s="25" t="s">
        <v>175</v>
      </c>
      <c r="AU2649" s="25" t="s">
        <v>84</v>
      </c>
    </row>
    <row r="2650" spans="2:65" s="1" customFormat="1" ht="16.5" customHeight="1">
      <c r="B2650" s="42"/>
      <c r="C2650" s="193" t="s">
        <v>2086</v>
      </c>
      <c r="D2650" s="193" t="s">
        <v>168</v>
      </c>
      <c r="E2650" s="194" t="s">
        <v>1318</v>
      </c>
      <c r="F2650" s="195" t="s">
        <v>1319</v>
      </c>
      <c r="G2650" s="196" t="s">
        <v>171</v>
      </c>
      <c r="H2650" s="197">
        <v>49</v>
      </c>
      <c r="I2650" s="198"/>
      <c r="J2650" s="199">
        <f>ROUND(I2650*H2650,2)</f>
        <v>0</v>
      </c>
      <c r="K2650" s="195" t="s">
        <v>21</v>
      </c>
      <c r="L2650" s="62"/>
      <c r="M2650" s="200" t="s">
        <v>21</v>
      </c>
      <c r="N2650" s="201" t="s">
        <v>48</v>
      </c>
      <c r="O2650" s="43"/>
      <c r="P2650" s="202">
        <f>O2650*H2650</f>
        <v>0</v>
      </c>
      <c r="Q2650" s="202">
        <v>0</v>
      </c>
      <c r="R2650" s="202">
        <f>Q2650*H2650</f>
        <v>0</v>
      </c>
      <c r="S2650" s="202">
        <v>0</v>
      </c>
      <c r="T2650" s="203">
        <f>S2650*H2650</f>
        <v>0</v>
      </c>
      <c r="AR2650" s="25" t="s">
        <v>173</v>
      </c>
      <c r="AT2650" s="25" t="s">
        <v>168</v>
      </c>
      <c r="AU2650" s="25" t="s">
        <v>84</v>
      </c>
      <c r="AY2650" s="25" t="s">
        <v>163</v>
      </c>
      <c r="BE2650" s="204">
        <f>IF(N2650="základní",J2650,0)</f>
        <v>0</v>
      </c>
      <c r="BF2650" s="204">
        <f>IF(N2650="snížená",J2650,0)</f>
        <v>0</v>
      </c>
      <c r="BG2650" s="204">
        <f>IF(N2650="zákl. přenesená",J2650,0)</f>
        <v>0</v>
      </c>
      <c r="BH2650" s="204">
        <f>IF(N2650="sníž. přenesená",J2650,0)</f>
        <v>0</v>
      </c>
      <c r="BI2650" s="204">
        <f>IF(N2650="nulová",J2650,0)</f>
        <v>0</v>
      </c>
      <c r="BJ2650" s="25" t="s">
        <v>98</v>
      </c>
      <c r="BK2650" s="204">
        <f>ROUND(I2650*H2650,2)</f>
        <v>0</v>
      </c>
      <c r="BL2650" s="25" t="s">
        <v>173</v>
      </c>
      <c r="BM2650" s="25" t="s">
        <v>2995</v>
      </c>
    </row>
    <row r="2651" spans="2:65" s="1" customFormat="1" ht="13.5">
      <c r="B2651" s="42"/>
      <c r="C2651" s="64"/>
      <c r="D2651" s="205" t="s">
        <v>175</v>
      </c>
      <c r="E2651" s="64"/>
      <c r="F2651" s="206" t="s">
        <v>1319</v>
      </c>
      <c r="G2651" s="64"/>
      <c r="H2651" s="64"/>
      <c r="I2651" s="164"/>
      <c r="J2651" s="64"/>
      <c r="K2651" s="64"/>
      <c r="L2651" s="62"/>
      <c r="M2651" s="207"/>
      <c r="N2651" s="43"/>
      <c r="O2651" s="43"/>
      <c r="P2651" s="43"/>
      <c r="Q2651" s="43"/>
      <c r="R2651" s="43"/>
      <c r="S2651" s="43"/>
      <c r="T2651" s="79"/>
      <c r="AT2651" s="25" t="s">
        <v>175</v>
      </c>
      <c r="AU2651" s="25" t="s">
        <v>84</v>
      </c>
    </row>
    <row r="2652" spans="2:65" s="1" customFormat="1" ht="67.5">
      <c r="B2652" s="42"/>
      <c r="C2652" s="64"/>
      <c r="D2652" s="205" t="s">
        <v>843</v>
      </c>
      <c r="E2652" s="64"/>
      <c r="F2652" s="208" t="s">
        <v>1320</v>
      </c>
      <c r="G2652" s="64"/>
      <c r="H2652" s="64"/>
      <c r="I2652" s="164"/>
      <c r="J2652" s="64"/>
      <c r="K2652" s="64"/>
      <c r="L2652" s="62"/>
      <c r="M2652" s="207"/>
      <c r="N2652" s="43"/>
      <c r="O2652" s="43"/>
      <c r="P2652" s="43"/>
      <c r="Q2652" s="43"/>
      <c r="R2652" s="43"/>
      <c r="S2652" s="43"/>
      <c r="T2652" s="79"/>
      <c r="AT2652" s="25" t="s">
        <v>843</v>
      </c>
      <c r="AU2652" s="25" t="s">
        <v>84</v>
      </c>
    </row>
    <row r="2653" spans="2:65" s="1" customFormat="1" ht="16.5" customHeight="1">
      <c r="B2653" s="42"/>
      <c r="C2653" s="241" t="s">
        <v>2996</v>
      </c>
      <c r="D2653" s="241" t="s">
        <v>310</v>
      </c>
      <c r="E2653" s="242" t="s">
        <v>1321</v>
      </c>
      <c r="F2653" s="243" t="s">
        <v>1322</v>
      </c>
      <c r="G2653" s="244" t="s">
        <v>171</v>
      </c>
      <c r="H2653" s="245">
        <v>24.5</v>
      </c>
      <c r="I2653" s="246"/>
      <c r="J2653" s="247">
        <f>ROUND(I2653*H2653,2)</f>
        <v>0</v>
      </c>
      <c r="K2653" s="243" t="s">
        <v>21</v>
      </c>
      <c r="L2653" s="248"/>
      <c r="M2653" s="249" t="s">
        <v>21</v>
      </c>
      <c r="N2653" s="250" t="s">
        <v>48</v>
      </c>
      <c r="O2653" s="43"/>
      <c r="P2653" s="202">
        <f>O2653*H2653</f>
        <v>0</v>
      </c>
      <c r="Q2653" s="202">
        <v>0</v>
      </c>
      <c r="R2653" s="202">
        <f>Q2653*H2653</f>
        <v>0</v>
      </c>
      <c r="S2653" s="202">
        <v>0</v>
      </c>
      <c r="T2653" s="203">
        <f>S2653*H2653</f>
        <v>0</v>
      </c>
      <c r="AR2653" s="25" t="s">
        <v>228</v>
      </c>
      <c r="AT2653" s="25" t="s">
        <v>310</v>
      </c>
      <c r="AU2653" s="25" t="s">
        <v>84</v>
      </c>
      <c r="AY2653" s="25" t="s">
        <v>163</v>
      </c>
      <c r="BE2653" s="204">
        <f>IF(N2653="základní",J2653,0)</f>
        <v>0</v>
      </c>
      <c r="BF2653" s="204">
        <f>IF(N2653="snížená",J2653,0)</f>
        <v>0</v>
      </c>
      <c r="BG2653" s="204">
        <f>IF(N2653="zákl. přenesená",J2653,0)</f>
        <v>0</v>
      </c>
      <c r="BH2653" s="204">
        <f>IF(N2653="sníž. přenesená",J2653,0)</f>
        <v>0</v>
      </c>
      <c r="BI2653" s="204">
        <f>IF(N2653="nulová",J2653,0)</f>
        <v>0</v>
      </c>
      <c r="BJ2653" s="25" t="s">
        <v>98</v>
      </c>
      <c r="BK2653" s="204">
        <f>ROUND(I2653*H2653,2)</f>
        <v>0</v>
      </c>
      <c r="BL2653" s="25" t="s">
        <v>173</v>
      </c>
      <c r="BM2653" s="25" t="s">
        <v>2997</v>
      </c>
    </row>
    <row r="2654" spans="2:65" s="1" customFormat="1" ht="13.5">
      <c r="B2654" s="42"/>
      <c r="C2654" s="64"/>
      <c r="D2654" s="205" t="s">
        <v>175</v>
      </c>
      <c r="E2654" s="64"/>
      <c r="F2654" s="206" t="s">
        <v>1322</v>
      </c>
      <c r="G2654" s="64"/>
      <c r="H2654" s="64"/>
      <c r="I2654" s="164"/>
      <c r="J2654" s="64"/>
      <c r="K2654" s="64"/>
      <c r="L2654" s="62"/>
      <c r="M2654" s="207"/>
      <c r="N2654" s="43"/>
      <c r="O2654" s="43"/>
      <c r="P2654" s="43"/>
      <c r="Q2654" s="43"/>
      <c r="R2654" s="43"/>
      <c r="S2654" s="43"/>
      <c r="T2654" s="79"/>
      <c r="AT2654" s="25" t="s">
        <v>175</v>
      </c>
      <c r="AU2654" s="25" t="s">
        <v>84</v>
      </c>
    </row>
    <row r="2655" spans="2:65" s="1" customFormat="1" ht="94.5">
      <c r="B2655" s="42"/>
      <c r="C2655" s="64"/>
      <c r="D2655" s="205" t="s">
        <v>843</v>
      </c>
      <c r="E2655" s="64"/>
      <c r="F2655" s="208" t="s">
        <v>1323</v>
      </c>
      <c r="G2655" s="64"/>
      <c r="H2655" s="64"/>
      <c r="I2655" s="164"/>
      <c r="J2655" s="64"/>
      <c r="K2655" s="64"/>
      <c r="L2655" s="62"/>
      <c r="M2655" s="207"/>
      <c r="N2655" s="43"/>
      <c r="O2655" s="43"/>
      <c r="P2655" s="43"/>
      <c r="Q2655" s="43"/>
      <c r="R2655" s="43"/>
      <c r="S2655" s="43"/>
      <c r="T2655" s="79"/>
      <c r="AT2655" s="25" t="s">
        <v>843</v>
      </c>
      <c r="AU2655" s="25" t="s">
        <v>84</v>
      </c>
    </row>
    <row r="2656" spans="2:65" s="1" customFormat="1" ht="16.5" customHeight="1">
      <c r="B2656" s="42"/>
      <c r="C2656" s="241" t="s">
        <v>2087</v>
      </c>
      <c r="D2656" s="241" t="s">
        <v>310</v>
      </c>
      <c r="E2656" s="242" t="s">
        <v>1324</v>
      </c>
      <c r="F2656" s="243" t="s">
        <v>1325</v>
      </c>
      <c r="G2656" s="244" t="s">
        <v>171</v>
      </c>
      <c r="H2656" s="245">
        <v>24.5</v>
      </c>
      <c r="I2656" s="246"/>
      <c r="J2656" s="247">
        <f>ROUND(I2656*H2656,2)</f>
        <v>0</v>
      </c>
      <c r="K2656" s="243" t="s">
        <v>21</v>
      </c>
      <c r="L2656" s="248"/>
      <c r="M2656" s="249" t="s">
        <v>21</v>
      </c>
      <c r="N2656" s="250" t="s">
        <v>48</v>
      </c>
      <c r="O2656" s="43"/>
      <c r="P2656" s="202">
        <f>O2656*H2656</f>
        <v>0</v>
      </c>
      <c r="Q2656" s="202">
        <v>0</v>
      </c>
      <c r="R2656" s="202">
        <f>Q2656*H2656</f>
        <v>0</v>
      </c>
      <c r="S2656" s="202">
        <v>0</v>
      </c>
      <c r="T2656" s="203">
        <f>S2656*H2656</f>
        <v>0</v>
      </c>
      <c r="AR2656" s="25" t="s">
        <v>228</v>
      </c>
      <c r="AT2656" s="25" t="s">
        <v>310</v>
      </c>
      <c r="AU2656" s="25" t="s">
        <v>84</v>
      </c>
      <c r="AY2656" s="25" t="s">
        <v>163</v>
      </c>
      <c r="BE2656" s="204">
        <f>IF(N2656="základní",J2656,0)</f>
        <v>0</v>
      </c>
      <c r="BF2656" s="204">
        <f>IF(N2656="snížená",J2656,0)</f>
        <v>0</v>
      </c>
      <c r="BG2656" s="204">
        <f>IF(N2656="zákl. přenesená",J2656,0)</f>
        <v>0</v>
      </c>
      <c r="BH2656" s="204">
        <f>IF(N2656="sníž. přenesená",J2656,0)</f>
        <v>0</v>
      </c>
      <c r="BI2656" s="204">
        <f>IF(N2656="nulová",J2656,0)</f>
        <v>0</v>
      </c>
      <c r="BJ2656" s="25" t="s">
        <v>98</v>
      </c>
      <c r="BK2656" s="204">
        <f>ROUND(I2656*H2656,2)</f>
        <v>0</v>
      </c>
      <c r="BL2656" s="25" t="s">
        <v>173</v>
      </c>
      <c r="BM2656" s="25" t="s">
        <v>2998</v>
      </c>
    </row>
    <row r="2657" spans="2:65" s="1" customFormat="1" ht="13.5">
      <c r="B2657" s="42"/>
      <c r="C2657" s="64"/>
      <c r="D2657" s="205" t="s">
        <v>175</v>
      </c>
      <c r="E2657" s="64"/>
      <c r="F2657" s="206" t="s">
        <v>1325</v>
      </c>
      <c r="G2657" s="64"/>
      <c r="H2657" s="64"/>
      <c r="I2657" s="164"/>
      <c r="J2657" s="64"/>
      <c r="K2657" s="64"/>
      <c r="L2657" s="62"/>
      <c r="M2657" s="207"/>
      <c r="N2657" s="43"/>
      <c r="O2657" s="43"/>
      <c r="P2657" s="43"/>
      <c r="Q2657" s="43"/>
      <c r="R2657" s="43"/>
      <c r="S2657" s="43"/>
      <c r="T2657" s="79"/>
      <c r="AT2657" s="25" t="s">
        <v>175</v>
      </c>
      <c r="AU2657" s="25" t="s">
        <v>84</v>
      </c>
    </row>
    <row r="2658" spans="2:65" s="1" customFormat="1" ht="67.5">
      <c r="B2658" s="42"/>
      <c r="C2658" s="64"/>
      <c r="D2658" s="205" t="s">
        <v>843</v>
      </c>
      <c r="E2658" s="64"/>
      <c r="F2658" s="208" t="s">
        <v>1326</v>
      </c>
      <c r="G2658" s="64"/>
      <c r="H2658" s="64"/>
      <c r="I2658" s="164"/>
      <c r="J2658" s="64"/>
      <c r="K2658" s="64"/>
      <c r="L2658" s="62"/>
      <c r="M2658" s="207"/>
      <c r="N2658" s="43"/>
      <c r="O2658" s="43"/>
      <c r="P2658" s="43"/>
      <c r="Q2658" s="43"/>
      <c r="R2658" s="43"/>
      <c r="S2658" s="43"/>
      <c r="T2658" s="79"/>
      <c r="AT2658" s="25" t="s">
        <v>843</v>
      </c>
      <c r="AU2658" s="25" t="s">
        <v>84</v>
      </c>
    </row>
    <row r="2659" spans="2:65" s="10" customFormat="1" ht="37.35" customHeight="1">
      <c r="B2659" s="177"/>
      <c r="C2659" s="178"/>
      <c r="D2659" s="179" t="s">
        <v>75</v>
      </c>
      <c r="E2659" s="180" t="s">
        <v>2999</v>
      </c>
      <c r="F2659" s="180" t="s">
        <v>3000</v>
      </c>
      <c r="G2659" s="178"/>
      <c r="H2659" s="178"/>
      <c r="I2659" s="181"/>
      <c r="J2659" s="182">
        <f>BK2659</f>
        <v>0</v>
      </c>
      <c r="K2659" s="178"/>
      <c r="L2659" s="183"/>
      <c r="M2659" s="184"/>
      <c r="N2659" s="185"/>
      <c r="O2659" s="185"/>
      <c r="P2659" s="186">
        <f>SUM(P2660:P2766)</f>
        <v>0</v>
      </c>
      <c r="Q2659" s="185"/>
      <c r="R2659" s="186">
        <f>SUM(R2660:R2766)</f>
        <v>0</v>
      </c>
      <c r="S2659" s="185"/>
      <c r="T2659" s="187">
        <f>SUM(T2660:T2766)</f>
        <v>0</v>
      </c>
      <c r="AR2659" s="188" t="s">
        <v>84</v>
      </c>
      <c r="AT2659" s="189" t="s">
        <v>75</v>
      </c>
      <c r="AU2659" s="189" t="s">
        <v>76</v>
      </c>
      <c r="AY2659" s="188" t="s">
        <v>163</v>
      </c>
      <c r="BK2659" s="190">
        <f>SUM(BK2660:BK2766)</f>
        <v>0</v>
      </c>
    </row>
    <row r="2660" spans="2:65" s="1" customFormat="1" ht="16.5" customHeight="1">
      <c r="B2660" s="42"/>
      <c r="C2660" s="193" t="s">
        <v>3001</v>
      </c>
      <c r="D2660" s="193" t="s">
        <v>168</v>
      </c>
      <c r="E2660" s="194" t="s">
        <v>1215</v>
      </c>
      <c r="F2660" s="195" t="s">
        <v>1216</v>
      </c>
      <c r="G2660" s="196" t="s">
        <v>184</v>
      </c>
      <c r="H2660" s="197">
        <v>13</v>
      </c>
      <c r="I2660" s="198"/>
      <c r="J2660" s="199">
        <f>ROUND(I2660*H2660,2)</f>
        <v>0</v>
      </c>
      <c r="K2660" s="195" t="s">
        <v>21</v>
      </c>
      <c r="L2660" s="62"/>
      <c r="M2660" s="200" t="s">
        <v>21</v>
      </c>
      <c r="N2660" s="201" t="s">
        <v>48</v>
      </c>
      <c r="O2660" s="43"/>
      <c r="P2660" s="202">
        <f>O2660*H2660</f>
        <v>0</v>
      </c>
      <c r="Q2660" s="202">
        <v>0</v>
      </c>
      <c r="R2660" s="202">
        <f>Q2660*H2660</f>
        <v>0</v>
      </c>
      <c r="S2660" s="202">
        <v>0</v>
      </c>
      <c r="T2660" s="203">
        <f>S2660*H2660</f>
        <v>0</v>
      </c>
      <c r="AR2660" s="25" t="s">
        <v>173</v>
      </c>
      <c r="AT2660" s="25" t="s">
        <v>168</v>
      </c>
      <c r="AU2660" s="25" t="s">
        <v>84</v>
      </c>
      <c r="AY2660" s="25" t="s">
        <v>163</v>
      </c>
      <c r="BE2660" s="204">
        <f>IF(N2660="základní",J2660,0)</f>
        <v>0</v>
      </c>
      <c r="BF2660" s="204">
        <f>IF(N2660="snížená",J2660,0)</f>
        <v>0</v>
      </c>
      <c r="BG2660" s="204">
        <f>IF(N2660="zákl. přenesená",J2660,0)</f>
        <v>0</v>
      </c>
      <c r="BH2660" s="204">
        <f>IF(N2660="sníž. přenesená",J2660,0)</f>
        <v>0</v>
      </c>
      <c r="BI2660" s="204">
        <f>IF(N2660="nulová",J2660,0)</f>
        <v>0</v>
      </c>
      <c r="BJ2660" s="25" t="s">
        <v>98</v>
      </c>
      <c r="BK2660" s="204">
        <f>ROUND(I2660*H2660,2)</f>
        <v>0</v>
      </c>
      <c r="BL2660" s="25" t="s">
        <v>173</v>
      </c>
      <c r="BM2660" s="25" t="s">
        <v>3002</v>
      </c>
    </row>
    <row r="2661" spans="2:65" s="1" customFormat="1" ht="13.5">
      <c r="B2661" s="42"/>
      <c r="C2661" s="64"/>
      <c r="D2661" s="205" t="s">
        <v>175</v>
      </c>
      <c r="E2661" s="64"/>
      <c r="F2661" s="206" t="s">
        <v>1216</v>
      </c>
      <c r="G2661" s="64"/>
      <c r="H2661" s="64"/>
      <c r="I2661" s="164"/>
      <c r="J2661" s="64"/>
      <c r="K2661" s="64"/>
      <c r="L2661" s="62"/>
      <c r="M2661" s="207"/>
      <c r="N2661" s="43"/>
      <c r="O2661" s="43"/>
      <c r="P2661" s="43"/>
      <c r="Q2661" s="43"/>
      <c r="R2661" s="43"/>
      <c r="S2661" s="43"/>
      <c r="T2661" s="79"/>
      <c r="AT2661" s="25" t="s">
        <v>175</v>
      </c>
      <c r="AU2661" s="25" t="s">
        <v>84</v>
      </c>
    </row>
    <row r="2662" spans="2:65" s="1" customFormat="1" ht="16.5" customHeight="1">
      <c r="B2662" s="42"/>
      <c r="C2662" s="193" t="s">
        <v>2089</v>
      </c>
      <c r="D2662" s="193" t="s">
        <v>168</v>
      </c>
      <c r="E2662" s="194" t="s">
        <v>1217</v>
      </c>
      <c r="F2662" s="195" t="s">
        <v>1218</v>
      </c>
      <c r="G2662" s="196" t="s">
        <v>184</v>
      </c>
      <c r="H2662" s="197">
        <v>9</v>
      </c>
      <c r="I2662" s="198"/>
      <c r="J2662" s="199">
        <f>ROUND(I2662*H2662,2)</f>
        <v>0</v>
      </c>
      <c r="K2662" s="195" t="s">
        <v>21</v>
      </c>
      <c r="L2662" s="62"/>
      <c r="M2662" s="200" t="s">
        <v>21</v>
      </c>
      <c r="N2662" s="201" t="s">
        <v>48</v>
      </c>
      <c r="O2662" s="43"/>
      <c r="P2662" s="202">
        <f>O2662*H2662</f>
        <v>0</v>
      </c>
      <c r="Q2662" s="202">
        <v>0</v>
      </c>
      <c r="R2662" s="202">
        <f>Q2662*H2662</f>
        <v>0</v>
      </c>
      <c r="S2662" s="202">
        <v>0</v>
      </c>
      <c r="T2662" s="203">
        <f>S2662*H2662</f>
        <v>0</v>
      </c>
      <c r="AR2662" s="25" t="s">
        <v>173</v>
      </c>
      <c r="AT2662" s="25" t="s">
        <v>168</v>
      </c>
      <c r="AU2662" s="25" t="s">
        <v>84</v>
      </c>
      <c r="AY2662" s="25" t="s">
        <v>163</v>
      </c>
      <c r="BE2662" s="204">
        <f>IF(N2662="základní",J2662,0)</f>
        <v>0</v>
      </c>
      <c r="BF2662" s="204">
        <f>IF(N2662="snížená",J2662,0)</f>
        <v>0</v>
      </c>
      <c r="BG2662" s="204">
        <f>IF(N2662="zákl. přenesená",J2662,0)</f>
        <v>0</v>
      </c>
      <c r="BH2662" s="204">
        <f>IF(N2662="sníž. přenesená",J2662,0)</f>
        <v>0</v>
      </c>
      <c r="BI2662" s="204">
        <f>IF(N2662="nulová",J2662,0)</f>
        <v>0</v>
      </c>
      <c r="BJ2662" s="25" t="s">
        <v>98</v>
      </c>
      <c r="BK2662" s="204">
        <f>ROUND(I2662*H2662,2)</f>
        <v>0</v>
      </c>
      <c r="BL2662" s="25" t="s">
        <v>173</v>
      </c>
      <c r="BM2662" s="25" t="s">
        <v>3003</v>
      </c>
    </row>
    <row r="2663" spans="2:65" s="1" customFormat="1" ht="13.5">
      <c r="B2663" s="42"/>
      <c r="C2663" s="64"/>
      <c r="D2663" s="205" t="s">
        <v>175</v>
      </c>
      <c r="E2663" s="64"/>
      <c r="F2663" s="206" t="s">
        <v>1218</v>
      </c>
      <c r="G2663" s="64"/>
      <c r="H2663" s="64"/>
      <c r="I2663" s="164"/>
      <c r="J2663" s="64"/>
      <c r="K2663" s="64"/>
      <c r="L2663" s="62"/>
      <c r="M2663" s="207"/>
      <c r="N2663" s="43"/>
      <c r="O2663" s="43"/>
      <c r="P2663" s="43"/>
      <c r="Q2663" s="43"/>
      <c r="R2663" s="43"/>
      <c r="S2663" s="43"/>
      <c r="T2663" s="79"/>
      <c r="AT2663" s="25" t="s">
        <v>175</v>
      </c>
      <c r="AU2663" s="25" t="s">
        <v>84</v>
      </c>
    </row>
    <row r="2664" spans="2:65" s="1" customFormat="1" ht="38.25" customHeight="1">
      <c r="B2664" s="42"/>
      <c r="C2664" s="193" t="s">
        <v>3004</v>
      </c>
      <c r="D2664" s="193" t="s">
        <v>168</v>
      </c>
      <c r="E2664" s="194" t="s">
        <v>1219</v>
      </c>
      <c r="F2664" s="195" t="s">
        <v>1220</v>
      </c>
      <c r="G2664" s="196" t="s">
        <v>184</v>
      </c>
      <c r="H2664" s="197">
        <v>10</v>
      </c>
      <c r="I2664" s="198"/>
      <c r="J2664" s="199">
        <f>ROUND(I2664*H2664,2)</f>
        <v>0</v>
      </c>
      <c r="K2664" s="195" t="s">
        <v>21</v>
      </c>
      <c r="L2664" s="62"/>
      <c r="M2664" s="200" t="s">
        <v>21</v>
      </c>
      <c r="N2664" s="201" t="s">
        <v>48</v>
      </c>
      <c r="O2664" s="43"/>
      <c r="P2664" s="202">
        <f>O2664*H2664</f>
        <v>0</v>
      </c>
      <c r="Q2664" s="202">
        <v>0</v>
      </c>
      <c r="R2664" s="202">
        <f>Q2664*H2664</f>
        <v>0</v>
      </c>
      <c r="S2664" s="202">
        <v>0</v>
      </c>
      <c r="T2664" s="203">
        <f>S2664*H2664</f>
        <v>0</v>
      </c>
      <c r="AR2664" s="25" t="s">
        <v>173</v>
      </c>
      <c r="AT2664" s="25" t="s">
        <v>168</v>
      </c>
      <c r="AU2664" s="25" t="s">
        <v>84</v>
      </c>
      <c r="AY2664" s="25" t="s">
        <v>163</v>
      </c>
      <c r="BE2664" s="204">
        <f>IF(N2664="základní",J2664,0)</f>
        <v>0</v>
      </c>
      <c r="BF2664" s="204">
        <f>IF(N2664="snížená",J2664,0)</f>
        <v>0</v>
      </c>
      <c r="BG2664" s="204">
        <f>IF(N2664="zákl. přenesená",J2664,0)</f>
        <v>0</v>
      </c>
      <c r="BH2664" s="204">
        <f>IF(N2664="sníž. přenesená",J2664,0)</f>
        <v>0</v>
      </c>
      <c r="BI2664" s="204">
        <f>IF(N2664="nulová",J2664,0)</f>
        <v>0</v>
      </c>
      <c r="BJ2664" s="25" t="s">
        <v>98</v>
      </c>
      <c r="BK2664" s="204">
        <f>ROUND(I2664*H2664,2)</f>
        <v>0</v>
      </c>
      <c r="BL2664" s="25" t="s">
        <v>173</v>
      </c>
      <c r="BM2664" s="25" t="s">
        <v>3005</v>
      </c>
    </row>
    <row r="2665" spans="2:65" s="1" customFormat="1" ht="27">
      <c r="B2665" s="42"/>
      <c r="C2665" s="64"/>
      <c r="D2665" s="205" t="s">
        <v>175</v>
      </c>
      <c r="E2665" s="64"/>
      <c r="F2665" s="206" t="s">
        <v>1220</v>
      </c>
      <c r="G2665" s="64"/>
      <c r="H2665" s="64"/>
      <c r="I2665" s="164"/>
      <c r="J2665" s="64"/>
      <c r="K2665" s="64"/>
      <c r="L2665" s="62"/>
      <c r="M2665" s="207"/>
      <c r="N2665" s="43"/>
      <c r="O2665" s="43"/>
      <c r="P2665" s="43"/>
      <c r="Q2665" s="43"/>
      <c r="R2665" s="43"/>
      <c r="S2665" s="43"/>
      <c r="T2665" s="79"/>
      <c r="AT2665" s="25" t="s">
        <v>175</v>
      </c>
      <c r="AU2665" s="25" t="s">
        <v>84</v>
      </c>
    </row>
    <row r="2666" spans="2:65" s="1" customFormat="1" ht="25.5" customHeight="1">
      <c r="B2666" s="42"/>
      <c r="C2666" s="193" t="s">
        <v>2090</v>
      </c>
      <c r="D2666" s="193" t="s">
        <v>168</v>
      </c>
      <c r="E2666" s="194" t="s">
        <v>1221</v>
      </c>
      <c r="F2666" s="195" t="s">
        <v>1222</v>
      </c>
      <c r="G2666" s="196" t="s">
        <v>184</v>
      </c>
      <c r="H2666" s="197">
        <v>3</v>
      </c>
      <c r="I2666" s="198"/>
      <c r="J2666" s="199">
        <f>ROUND(I2666*H2666,2)</f>
        <v>0</v>
      </c>
      <c r="K2666" s="195" t="s">
        <v>21</v>
      </c>
      <c r="L2666" s="62"/>
      <c r="M2666" s="200" t="s">
        <v>21</v>
      </c>
      <c r="N2666" s="201" t="s">
        <v>48</v>
      </c>
      <c r="O2666" s="43"/>
      <c r="P2666" s="202">
        <f>O2666*H2666</f>
        <v>0</v>
      </c>
      <c r="Q2666" s="202">
        <v>0</v>
      </c>
      <c r="R2666" s="202">
        <f>Q2666*H2666</f>
        <v>0</v>
      </c>
      <c r="S2666" s="202">
        <v>0</v>
      </c>
      <c r="T2666" s="203">
        <f>S2666*H2666</f>
        <v>0</v>
      </c>
      <c r="AR2666" s="25" t="s">
        <v>173</v>
      </c>
      <c r="AT2666" s="25" t="s">
        <v>168</v>
      </c>
      <c r="AU2666" s="25" t="s">
        <v>84</v>
      </c>
      <c r="AY2666" s="25" t="s">
        <v>163</v>
      </c>
      <c r="BE2666" s="204">
        <f>IF(N2666="základní",J2666,0)</f>
        <v>0</v>
      </c>
      <c r="BF2666" s="204">
        <f>IF(N2666="snížená",J2666,0)</f>
        <v>0</v>
      </c>
      <c r="BG2666" s="204">
        <f>IF(N2666="zákl. přenesená",J2666,0)</f>
        <v>0</v>
      </c>
      <c r="BH2666" s="204">
        <f>IF(N2666="sníž. přenesená",J2666,0)</f>
        <v>0</v>
      </c>
      <c r="BI2666" s="204">
        <f>IF(N2666="nulová",J2666,0)</f>
        <v>0</v>
      </c>
      <c r="BJ2666" s="25" t="s">
        <v>98</v>
      </c>
      <c r="BK2666" s="204">
        <f>ROUND(I2666*H2666,2)</f>
        <v>0</v>
      </c>
      <c r="BL2666" s="25" t="s">
        <v>173</v>
      </c>
      <c r="BM2666" s="25" t="s">
        <v>3006</v>
      </c>
    </row>
    <row r="2667" spans="2:65" s="1" customFormat="1" ht="27">
      <c r="B2667" s="42"/>
      <c r="C2667" s="64"/>
      <c r="D2667" s="205" t="s">
        <v>175</v>
      </c>
      <c r="E2667" s="64"/>
      <c r="F2667" s="206" t="s">
        <v>1222</v>
      </c>
      <c r="G2667" s="64"/>
      <c r="H2667" s="64"/>
      <c r="I2667" s="164"/>
      <c r="J2667" s="64"/>
      <c r="K2667" s="64"/>
      <c r="L2667" s="62"/>
      <c r="M2667" s="207"/>
      <c r="N2667" s="43"/>
      <c r="O2667" s="43"/>
      <c r="P2667" s="43"/>
      <c r="Q2667" s="43"/>
      <c r="R2667" s="43"/>
      <c r="S2667" s="43"/>
      <c r="T2667" s="79"/>
      <c r="AT2667" s="25" t="s">
        <v>175</v>
      </c>
      <c r="AU2667" s="25" t="s">
        <v>84</v>
      </c>
    </row>
    <row r="2668" spans="2:65" s="1" customFormat="1" ht="38.25" customHeight="1">
      <c r="B2668" s="42"/>
      <c r="C2668" s="193" t="s">
        <v>3007</v>
      </c>
      <c r="D2668" s="193" t="s">
        <v>168</v>
      </c>
      <c r="E2668" s="194" t="s">
        <v>1223</v>
      </c>
      <c r="F2668" s="195" t="s">
        <v>1224</v>
      </c>
      <c r="G2668" s="196" t="s">
        <v>184</v>
      </c>
      <c r="H2668" s="197">
        <v>10</v>
      </c>
      <c r="I2668" s="198"/>
      <c r="J2668" s="199">
        <f>ROUND(I2668*H2668,2)</f>
        <v>0</v>
      </c>
      <c r="K2668" s="195" t="s">
        <v>21</v>
      </c>
      <c r="L2668" s="62"/>
      <c r="M2668" s="200" t="s">
        <v>21</v>
      </c>
      <c r="N2668" s="201" t="s">
        <v>48</v>
      </c>
      <c r="O2668" s="43"/>
      <c r="P2668" s="202">
        <f>O2668*H2668</f>
        <v>0</v>
      </c>
      <c r="Q2668" s="202">
        <v>0</v>
      </c>
      <c r="R2668" s="202">
        <f>Q2668*H2668</f>
        <v>0</v>
      </c>
      <c r="S2668" s="202">
        <v>0</v>
      </c>
      <c r="T2668" s="203">
        <f>S2668*H2668</f>
        <v>0</v>
      </c>
      <c r="AR2668" s="25" t="s">
        <v>173</v>
      </c>
      <c r="AT2668" s="25" t="s">
        <v>168</v>
      </c>
      <c r="AU2668" s="25" t="s">
        <v>84</v>
      </c>
      <c r="AY2668" s="25" t="s">
        <v>163</v>
      </c>
      <c r="BE2668" s="204">
        <f>IF(N2668="základní",J2668,0)</f>
        <v>0</v>
      </c>
      <c r="BF2668" s="204">
        <f>IF(N2668="snížená",J2668,0)</f>
        <v>0</v>
      </c>
      <c r="BG2668" s="204">
        <f>IF(N2668="zákl. přenesená",J2668,0)</f>
        <v>0</v>
      </c>
      <c r="BH2668" s="204">
        <f>IF(N2668="sníž. přenesená",J2668,0)</f>
        <v>0</v>
      </c>
      <c r="BI2668" s="204">
        <f>IF(N2668="nulová",J2668,0)</f>
        <v>0</v>
      </c>
      <c r="BJ2668" s="25" t="s">
        <v>98</v>
      </c>
      <c r="BK2668" s="204">
        <f>ROUND(I2668*H2668,2)</f>
        <v>0</v>
      </c>
      <c r="BL2668" s="25" t="s">
        <v>173</v>
      </c>
      <c r="BM2668" s="25" t="s">
        <v>3008</v>
      </c>
    </row>
    <row r="2669" spans="2:65" s="1" customFormat="1" ht="27">
      <c r="B2669" s="42"/>
      <c r="C2669" s="64"/>
      <c r="D2669" s="205" t="s">
        <v>175</v>
      </c>
      <c r="E2669" s="64"/>
      <c r="F2669" s="206" t="s">
        <v>1224</v>
      </c>
      <c r="G2669" s="64"/>
      <c r="H2669" s="64"/>
      <c r="I2669" s="164"/>
      <c r="J2669" s="64"/>
      <c r="K2669" s="64"/>
      <c r="L2669" s="62"/>
      <c r="M2669" s="207"/>
      <c r="N2669" s="43"/>
      <c r="O2669" s="43"/>
      <c r="P2669" s="43"/>
      <c r="Q2669" s="43"/>
      <c r="R2669" s="43"/>
      <c r="S2669" s="43"/>
      <c r="T2669" s="79"/>
      <c r="AT2669" s="25" t="s">
        <v>175</v>
      </c>
      <c r="AU2669" s="25" t="s">
        <v>84</v>
      </c>
    </row>
    <row r="2670" spans="2:65" s="1" customFormat="1" ht="38.25" customHeight="1">
      <c r="B2670" s="42"/>
      <c r="C2670" s="193" t="s">
        <v>2092</v>
      </c>
      <c r="D2670" s="193" t="s">
        <v>168</v>
      </c>
      <c r="E2670" s="194" t="s">
        <v>1225</v>
      </c>
      <c r="F2670" s="195" t="s">
        <v>1226</v>
      </c>
      <c r="G2670" s="196" t="s">
        <v>184</v>
      </c>
      <c r="H2670" s="197">
        <v>3</v>
      </c>
      <c r="I2670" s="198"/>
      <c r="J2670" s="199">
        <f>ROUND(I2670*H2670,2)</f>
        <v>0</v>
      </c>
      <c r="K2670" s="195" t="s">
        <v>21</v>
      </c>
      <c r="L2670" s="62"/>
      <c r="M2670" s="200" t="s">
        <v>21</v>
      </c>
      <c r="N2670" s="201" t="s">
        <v>48</v>
      </c>
      <c r="O2670" s="43"/>
      <c r="P2670" s="202">
        <f>O2670*H2670</f>
        <v>0</v>
      </c>
      <c r="Q2670" s="202">
        <v>0</v>
      </c>
      <c r="R2670" s="202">
        <f>Q2670*H2670</f>
        <v>0</v>
      </c>
      <c r="S2670" s="202">
        <v>0</v>
      </c>
      <c r="T2670" s="203">
        <f>S2670*H2670</f>
        <v>0</v>
      </c>
      <c r="AR2670" s="25" t="s">
        <v>173</v>
      </c>
      <c r="AT2670" s="25" t="s">
        <v>168</v>
      </c>
      <c r="AU2670" s="25" t="s">
        <v>84</v>
      </c>
      <c r="AY2670" s="25" t="s">
        <v>163</v>
      </c>
      <c r="BE2670" s="204">
        <f>IF(N2670="základní",J2670,0)</f>
        <v>0</v>
      </c>
      <c r="BF2670" s="204">
        <f>IF(N2670="snížená",J2670,0)</f>
        <v>0</v>
      </c>
      <c r="BG2670" s="204">
        <f>IF(N2670="zákl. přenesená",J2670,0)</f>
        <v>0</v>
      </c>
      <c r="BH2670" s="204">
        <f>IF(N2670="sníž. přenesená",J2670,0)</f>
        <v>0</v>
      </c>
      <c r="BI2670" s="204">
        <f>IF(N2670="nulová",J2670,0)</f>
        <v>0</v>
      </c>
      <c r="BJ2670" s="25" t="s">
        <v>98</v>
      </c>
      <c r="BK2670" s="204">
        <f>ROUND(I2670*H2670,2)</f>
        <v>0</v>
      </c>
      <c r="BL2670" s="25" t="s">
        <v>173</v>
      </c>
      <c r="BM2670" s="25" t="s">
        <v>3009</v>
      </c>
    </row>
    <row r="2671" spans="2:65" s="1" customFormat="1" ht="27">
      <c r="B2671" s="42"/>
      <c r="C2671" s="64"/>
      <c r="D2671" s="205" t="s">
        <v>175</v>
      </c>
      <c r="E2671" s="64"/>
      <c r="F2671" s="206" t="s">
        <v>1226</v>
      </c>
      <c r="G2671" s="64"/>
      <c r="H2671" s="64"/>
      <c r="I2671" s="164"/>
      <c r="J2671" s="64"/>
      <c r="K2671" s="64"/>
      <c r="L2671" s="62"/>
      <c r="M2671" s="207"/>
      <c r="N2671" s="43"/>
      <c r="O2671" s="43"/>
      <c r="P2671" s="43"/>
      <c r="Q2671" s="43"/>
      <c r="R2671" s="43"/>
      <c r="S2671" s="43"/>
      <c r="T2671" s="79"/>
      <c r="AT2671" s="25" t="s">
        <v>175</v>
      </c>
      <c r="AU2671" s="25" t="s">
        <v>84</v>
      </c>
    </row>
    <row r="2672" spans="2:65" s="1" customFormat="1" ht="38.25" customHeight="1">
      <c r="B2672" s="42"/>
      <c r="C2672" s="193" t="s">
        <v>3010</v>
      </c>
      <c r="D2672" s="193" t="s">
        <v>168</v>
      </c>
      <c r="E2672" s="194" t="s">
        <v>1227</v>
      </c>
      <c r="F2672" s="195" t="s">
        <v>1228</v>
      </c>
      <c r="G2672" s="196" t="s">
        <v>184</v>
      </c>
      <c r="H2672" s="197">
        <v>1</v>
      </c>
      <c r="I2672" s="198"/>
      <c r="J2672" s="199">
        <f>ROUND(I2672*H2672,2)</f>
        <v>0</v>
      </c>
      <c r="K2672" s="195" t="s">
        <v>21</v>
      </c>
      <c r="L2672" s="62"/>
      <c r="M2672" s="200" t="s">
        <v>21</v>
      </c>
      <c r="N2672" s="201" t="s">
        <v>48</v>
      </c>
      <c r="O2672" s="43"/>
      <c r="P2672" s="202">
        <f>O2672*H2672</f>
        <v>0</v>
      </c>
      <c r="Q2672" s="202">
        <v>0</v>
      </c>
      <c r="R2672" s="202">
        <f>Q2672*H2672</f>
        <v>0</v>
      </c>
      <c r="S2672" s="202">
        <v>0</v>
      </c>
      <c r="T2672" s="203">
        <f>S2672*H2672</f>
        <v>0</v>
      </c>
      <c r="AR2672" s="25" t="s">
        <v>173</v>
      </c>
      <c r="AT2672" s="25" t="s">
        <v>168</v>
      </c>
      <c r="AU2672" s="25" t="s">
        <v>84</v>
      </c>
      <c r="AY2672" s="25" t="s">
        <v>163</v>
      </c>
      <c r="BE2672" s="204">
        <f>IF(N2672="základní",J2672,0)</f>
        <v>0</v>
      </c>
      <c r="BF2672" s="204">
        <f>IF(N2672="snížená",J2672,0)</f>
        <v>0</v>
      </c>
      <c r="BG2672" s="204">
        <f>IF(N2672="zákl. přenesená",J2672,0)</f>
        <v>0</v>
      </c>
      <c r="BH2672" s="204">
        <f>IF(N2672="sníž. přenesená",J2672,0)</f>
        <v>0</v>
      </c>
      <c r="BI2672" s="204">
        <f>IF(N2672="nulová",J2672,0)</f>
        <v>0</v>
      </c>
      <c r="BJ2672" s="25" t="s">
        <v>98</v>
      </c>
      <c r="BK2672" s="204">
        <f>ROUND(I2672*H2672,2)</f>
        <v>0</v>
      </c>
      <c r="BL2672" s="25" t="s">
        <v>173</v>
      </c>
      <c r="BM2672" s="25" t="s">
        <v>3011</v>
      </c>
    </row>
    <row r="2673" spans="2:65" s="1" customFormat="1" ht="27">
      <c r="B2673" s="42"/>
      <c r="C2673" s="64"/>
      <c r="D2673" s="205" t="s">
        <v>175</v>
      </c>
      <c r="E2673" s="64"/>
      <c r="F2673" s="206" t="s">
        <v>1228</v>
      </c>
      <c r="G2673" s="64"/>
      <c r="H2673" s="64"/>
      <c r="I2673" s="164"/>
      <c r="J2673" s="64"/>
      <c r="K2673" s="64"/>
      <c r="L2673" s="62"/>
      <c r="M2673" s="207"/>
      <c r="N2673" s="43"/>
      <c r="O2673" s="43"/>
      <c r="P2673" s="43"/>
      <c r="Q2673" s="43"/>
      <c r="R2673" s="43"/>
      <c r="S2673" s="43"/>
      <c r="T2673" s="79"/>
      <c r="AT2673" s="25" t="s">
        <v>175</v>
      </c>
      <c r="AU2673" s="25" t="s">
        <v>84</v>
      </c>
    </row>
    <row r="2674" spans="2:65" s="1" customFormat="1" ht="38.25" customHeight="1">
      <c r="B2674" s="42"/>
      <c r="C2674" s="193" t="s">
        <v>2093</v>
      </c>
      <c r="D2674" s="193" t="s">
        <v>168</v>
      </c>
      <c r="E2674" s="194" t="s">
        <v>1229</v>
      </c>
      <c r="F2674" s="195" t="s">
        <v>1230</v>
      </c>
      <c r="G2674" s="196" t="s">
        <v>288</v>
      </c>
      <c r="H2674" s="197">
        <v>15</v>
      </c>
      <c r="I2674" s="198"/>
      <c r="J2674" s="199">
        <f>ROUND(I2674*H2674,2)</f>
        <v>0</v>
      </c>
      <c r="K2674" s="195" t="s">
        <v>21</v>
      </c>
      <c r="L2674" s="62"/>
      <c r="M2674" s="200" t="s">
        <v>21</v>
      </c>
      <c r="N2674" s="201" t="s">
        <v>48</v>
      </c>
      <c r="O2674" s="43"/>
      <c r="P2674" s="202">
        <f>O2674*H2674</f>
        <v>0</v>
      </c>
      <c r="Q2674" s="202">
        <v>0</v>
      </c>
      <c r="R2674" s="202">
        <f>Q2674*H2674</f>
        <v>0</v>
      </c>
      <c r="S2674" s="202">
        <v>0</v>
      </c>
      <c r="T2674" s="203">
        <f>S2674*H2674</f>
        <v>0</v>
      </c>
      <c r="AR2674" s="25" t="s">
        <v>173</v>
      </c>
      <c r="AT2674" s="25" t="s">
        <v>168</v>
      </c>
      <c r="AU2674" s="25" t="s">
        <v>84</v>
      </c>
      <c r="AY2674" s="25" t="s">
        <v>163</v>
      </c>
      <c r="BE2674" s="204">
        <f>IF(N2674="základní",J2674,0)</f>
        <v>0</v>
      </c>
      <c r="BF2674" s="204">
        <f>IF(N2674="snížená",J2674,0)</f>
        <v>0</v>
      </c>
      <c r="BG2674" s="204">
        <f>IF(N2674="zákl. přenesená",J2674,0)</f>
        <v>0</v>
      </c>
      <c r="BH2674" s="204">
        <f>IF(N2674="sníž. přenesená",J2674,0)</f>
        <v>0</v>
      </c>
      <c r="BI2674" s="204">
        <f>IF(N2674="nulová",J2674,0)</f>
        <v>0</v>
      </c>
      <c r="BJ2674" s="25" t="s">
        <v>98</v>
      </c>
      <c r="BK2674" s="204">
        <f>ROUND(I2674*H2674,2)</f>
        <v>0</v>
      </c>
      <c r="BL2674" s="25" t="s">
        <v>173</v>
      </c>
      <c r="BM2674" s="25" t="s">
        <v>3012</v>
      </c>
    </row>
    <row r="2675" spans="2:65" s="1" customFormat="1" ht="27">
      <c r="B2675" s="42"/>
      <c r="C2675" s="64"/>
      <c r="D2675" s="205" t="s">
        <v>175</v>
      </c>
      <c r="E2675" s="64"/>
      <c r="F2675" s="206" t="s">
        <v>1230</v>
      </c>
      <c r="G2675" s="64"/>
      <c r="H2675" s="64"/>
      <c r="I2675" s="164"/>
      <c r="J2675" s="64"/>
      <c r="K2675" s="64"/>
      <c r="L2675" s="62"/>
      <c r="M2675" s="207"/>
      <c r="N2675" s="43"/>
      <c r="O2675" s="43"/>
      <c r="P2675" s="43"/>
      <c r="Q2675" s="43"/>
      <c r="R2675" s="43"/>
      <c r="S2675" s="43"/>
      <c r="T2675" s="79"/>
      <c r="AT2675" s="25" t="s">
        <v>175</v>
      </c>
      <c r="AU2675" s="25" t="s">
        <v>84</v>
      </c>
    </row>
    <row r="2676" spans="2:65" s="1" customFormat="1" ht="16.5" customHeight="1">
      <c r="B2676" s="42"/>
      <c r="C2676" s="193" t="s">
        <v>3013</v>
      </c>
      <c r="D2676" s="193" t="s">
        <v>168</v>
      </c>
      <c r="E2676" s="194" t="s">
        <v>1231</v>
      </c>
      <c r="F2676" s="195" t="s">
        <v>1232</v>
      </c>
      <c r="G2676" s="196" t="s">
        <v>1233</v>
      </c>
      <c r="H2676" s="197">
        <v>24</v>
      </c>
      <c r="I2676" s="198"/>
      <c r="J2676" s="199">
        <f>ROUND(I2676*H2676,2)</f>
        <v>0</v>
      </c>
      <c r="K2676" s="195" t="s">
        <v>21</v>
      </c>
      <c r="L2676" s="62"/>
      <c r="M2676" s="200" t="s">
        <v>21</v>
      </c>
      <c r="N2676" s="201" t="s">
        <v>48</v>
      </c>
      <c r="O2676" s="43"/>
      <c r="P2676" s="202">
        <f>O2676*H2676</f>
        <v>0</v>
      </c>
      <c r="Q2676" s="202">
        <v>0</v>
      </c>
      <c r="R2676" s="202">
        <f>Q2676*H2676</f>
        <v>0</v>
      </c>
      <c r="S2676" s="202">
        <v>0</v>
      </c>
      <c r="T2676" s="203">
        <f>S2676*H2676</f>
        <v>0</v>
      </c>
      <c r="AR2676" s="25" t="s">
        <v>173</v>
      </c>
      <c r="AT2676" s="25" t="s">
        <v>168</v>
      </c>
      <c r="AU2676" s="25" t="s">
        <v>84</v>
      </c>
      <c r="AY2676" s="25" t="s">
        <v>163</v>
      </c>
      <c r="BE2676" s="204">
        <f>IF(N2676="základní",J2676,0)</f>
        <v>0</v>
      </c>
      <c r="BF2676" s="204">
        <f>IF(N2676="snížená",J2676,0)</f>
        <v>0</v>
      </c>
      <c r="BG2676" s="204">
        <f>IF(N2676="zákl. přenesená",J2676,0)</f>
        <v>0</v>
      </c>
      <c r="BH2676" s="204">
        <f>IF(N2676="sníž. přenesená",J2676,0)</f>
        <v>0</v>
      </c>
      <c r="BI2676" s="204">
        <f>IF(N2676="nulová",J2676,0)</f>
        <v>0</v>
      </c>
      <c r="BJ2676" s="25" t="s">
        <v>98</v>
      </c>
      <c r="BK2676" s="204">
        <f>ROUND(I2676*H2676,2)</f>
        <v>0</v>
      </c>
      <c r="BL2676" s="25" t="s">
        <v>173</v>
      </c>
      <c r="BM2676" s="25" t="s">
        <v>3014</v>
      </c>
    </row>
    <row r="2677" spans="2:65" s="1" customFormat="1" ht="13.5">
      <c r="B2677" s="42"/>
      <c r="C2677" s="64"/>
      <c r="D2677" s="205" t="s">
        <v>175</v>
      </c>
      <c r="E2677" s="64"/>
      <c r="F2677" s="206" t="s">
        <v>1232</v>
      </c>
      <c r="G2677" s="64"/>
      <c r="H2677" s="64"/>
      <c r="I2677" s="164"/>
      <c r="J2677" s="64"/>
      <c r="K2677" s="64"/>
      <c r="L2677" s="62"/>
      <c r="M2677" s="207"/>
      <c r="N2677" s="43"/>
      <c r="O2677" s="43"/>
      <c r="P2677" s="43"/>
      <c r="Q2677" s="43"/>
      <c r="R2677" s="43"/>
      <c r="S2677" s="43"/>
      <c r="T2677" s="79"/>
      <c r="AT2677" s="25" t="s">
        <v>175</v>
      </c>
      <c r="AU2677" s="25" t="s">
        <v>84</v>
      </c>
    </row>
    <row r="2678" spans="2:65" s="1" customFormat="1" ht="38.25" customHeight="1">
      <c r="B2678" s="42"/>
      <c r="C2678" s="193" t="s">
        <v>2095</v>
      </c>
      <c r="D2678" s="193" t="s">
        <v>168</v>
      </c>
      <c r="E2678" s="194" t="s">
        <v>1234</v>
      </c>
      <c r="F2678" s="195" t="s">
        <v>1235</v>
      </c>
      <c r="G2678" s="196" t="s">
        <v>288</v>
      </c>
      <c r="H2678" s="197">
        <v>7</v>
      </c>
      <c r="I2678" s="198"/>
      <c r="J2678" s="199">
        <f>ROUND(I2678*H2678,2)</f>
        <v>0</v>
      </c>
      <c r="K2678" s="195" t="s">
        <v>21</v>
      </c>
      <c r="L2678" s="62"/>
      <c r="M2678" s="200" t="s">
        <v>21</v>
      </c>
      <c r="N2678" s="201" t="s">
        <v>48</v>
      </c>
      <c r="O2678" s="43"/>
      <c r="P2678" s="202">
        <f>O2678*H2678</f>
        <v>0</v>
      </c>
      <c r="Q2678" s="202">
        <v>0</v>
      </c>
      <c r="R2678" s="202">
        <f>Q2678*H2678</f>
        <v>0</v>
      </c>
      <c r="S2678" s="202">
        <v>0</v>
      </c>
      <c r="T2678" s="203">
        <f>S2678*H2678</f>
        <v>0</v>
      </c>
      <c r="AR2678" s="25" t="s">
        <v>173</v>
      </c>
      <c r="AT2678" s="25" t="s">
        <v>168</v>
      </c>
      <c r="AU2678" s="25" t="s">
        <v>84</v>
      </c>
      <c r="AY2678" s="25" t="s">
        <v>163</v>
      </c>
      <c r="BE2678" s="204">
        <f>IF(N2678="základní",J2678,0)</f>
        <v>0</v>
      </c>
      <c r="BF2678" s="204">
        <f>IF(N2678="snížená",J2678,0)</f>
        <v>0</v>
      </c>
      <c r="BG2678" s="204">
        <f>IF(N2678="zákl. přenesená",J2678,0)</f>
        <v>0</v>
      </c>
      <c r="BH2678" s="204">
        <f>IF(N2678="sníž. přenesená",J2678,0)</f>
        <v>0</v>
      </c>
      <c r="BI2678" s="204">
        <f>IF(N2678="nulová",J2678,0)</f>
        <v>0</v>
      </c>
      <c r="BJ2678" s="25" t="s">
        <v>98</v>
      </c>
      <c r="BK2678" s="204">
        <f>ROUND(I2678*H2678,2)</f>
        <v>0</v>
      </c>
      <c r="BL2678" s="25" t="s">
        <v>173</v>
      </c>
      <c r="BM2678" s="25" t="s">
        <v>3015</v>
      </c>
    </row>
    <row r="2679" spans="2:65" s="1" customFormat="1" ht="27">
      <c r="B2679" s="42"/>
      <c r="C2679" s="64"/>
      <c r="D2679" s="205" t="s">
        <v>175</v>
      </c>
      <c r="E2679" s="64"/>
      <c r="F2679" s="206" t="s">
        <v>1235</v>
      </c>
      <c r="G2679" s="64"/>
      <c r="H2679" s="64"/>
      <c r="I2679" s="164"/>
      <c r="J2679" s="64"/>
      <c r="K2679" s="64"/>
      <c r="L2679" s="62"/>
      <c r="M2679" s="207"/>
      <c r="N2679" s="43"/>
      <c r="O2679" s="43"/>
      <c r="P2679" s="43"/>
      <c r="Q2679" s="43"/>
      <c r="R2679" s="43"/>
      <c r="S2679" s="43"/>
      <c r="T2679" s="79"/>
      <c r="AT2679" s="25" t="s">
        <v>175</v>
      </c>
      <c r="AU2679" s="25" t="s">
        <v>84</v>
      </c>
    </row>
    <row r="2680" spans="2:65" s="1" customFormat="1" ht="38.25" customHeight="1">
      <c r="B2680" s="42"/>
      <c r="C2680" s="193" t="s">
        <v>3016</v>
      </c>
      <c r="D2680" s="193" t="s">
        <v>168</v>
      </c>
      <c r="E2680" s="194" t="s">
        <v>1236</v>
      </c>
      <c r="F2680" s="195" t="s">
        <v>1237</v>
      </c>
      <c r="G2680" s="196" t="s">
        <v>288</v>
      </c>
      <c r="H2680" s="197">
        <v>3</v>
      </c>
      <c r="I2680" s="198"/>
      <c r="J2680" s="199">
        <f>ROUND(I2680*H2680,2)</f>
        <v>0</v>
      </c>
      <c r="K2680" s="195" t="s">
        <v>21</v>
      </c>
      <c r="L2680" s="62"/>
      <c r="M2680" s="200" t="s">
        <v>21</v>
      </c>
      <c r="N2680" s="201" t="s">
        <v>48</v>
      </c>
      <c r="O2680" s="43"/>
      <c r="P2680" s="202">
        <f>O2680*H2680</f>
        <v>0</v>
      </c>
      <c r="Q2680" s="202">
        <v>0</v>
      </c>
      <c r="R2680" s="202">
        <f>Q2680*H2680</f>
        <v>0</v>
      </c>
      <c r="S2680" s="202">
        <v>0</v>
      </c>
      <c r="T2680" s="203">
        <f>S2680*H2680</f>
        <v>0</v>
      </c>
      <c r="AR2680" s="25" t="s">
        <v>173</v>
      </c>
      <c r="AT2680" s="25" t="s">
        <v>168</v>
      </c>
      <c r="AU2680" s="25" t="s">
        <v>84</v>
      </c>
      <c r="AY2680" s="25" t="s">
        <v>163</v>
      </c>
      <c r="BE2680" s="204">
        <f>IF(N2680="základní",J2680,0)</f>
        <v>0</v>
      </c>
      <c r="BF2680" s="204">
        <f>IF(N2680="snížená",J2680,0)</f>
        <v>0</v>
      </c>
      <c r="BG2680" s="204">
        <f>IF(N2680="zákl. přenesená",J2680,0)</f>
        <v>0</v>
      </c>
      <c r="BH2680" s="204">
        <f>IF(N2680="sníž. přenesená",J2680,0)</f>
        <v>0</v>
      </c>
      <c r="BI2680" s="204">
        <f>IF(N2680="nulová",J2680,0)</f>
        <v>0</v>
      </c>
      <c r="BJ2680" s="25" t="s">
        <v>98</v>
      </c>
      <c r="BK2680" s="204">
        <f>ROUND(I2680*H2680,2)</f>
        <v>0</v>
      </c>
      <c r="BL2680" s="25" t="s">
        <v>173</v>
      </c>
      <c r="BM2680" s="25" t="s">
        <v>3017</v>
      </c>
    </row>
    <row r="2681" spans="2:65" s="1" customFormat="1" ht="27">
      <c r="B2681" s="42"/>
      <c r="C2681" s="64"/>
      <c r="D2681" s="205" t="s">
        <v>175</v>
      </c>
      <c r="E2681" s="64"/>
      <c r="F2681" s="206" t="s">
        <v>1237</v>
      </c>
      <c r="G2681" s="64"/>
      <c r="H2681" s="64"/>
      <c r="I2681" s="164"/>
      <c r="J2681" s="64"/>
      <c r="K2681" s="64"/>
      <c r="L2681" s="62"/>
      <c r="M2681" s="207"/>
      <c r="N2681" s="43"/>
      <c r="O2681" s="43"/>
      <c r="P2681" s="43"/>
      <c r="Q2681" s="43"/>
      <c r="R2681" s="43"/>
      <c r="S2681" s="43"/>
      <c r="T2681" s="79"/>
      <c r="AT2681" s="25" t="s">
        <v>175</v>
      </c>
      <c r="AU2681" s="25" t="s">
        <v>84</v>
      </c>
    </row>
    <row r="2682" spans="2:65" s="1" customFormat="1" ht="25.5" customHeight="1">
      <c r="B2682" s="42"/>
      <c r="C2682" s="193" t="s">
        <v>2096</v>
      </c>
      <c r="D2682" s="193" t="s">
        <v>168</v>
      </c>
      <c r="E2682" s="194" t="s">
        <v>1238</v>
      </c>
      <c r="F2682" s="195" t="s">
        <v>1239</v>
      </c>
      <c r="G2682" s="196" t="s">
        <v>288</v>
      </c>
      <c r="H2682" s="197">
        <v>26</v>
      </c>
      <c r="I2682" s="198"/>
      <c r="J2682" s="199">
        <f>ROUND(I2682*H2682,2)</f>
        <v>0</v>
      </c>
      <c r="K2682" s="195" t="s">
        <v>21</v>
      </c>
      <c r="L2682" s="62"/>
      <c r="M2682" s="200" t="s">
        <v>21</v>
      </c>
      <c r="N2682" s="201" t="s">
        <v>48</v>
      </c>
      <c r="O2682" s="43"/>
      <c r="P2682" s="202">
        <f>O2682*H2682</f>
        <v>0</v>
      </c>
      <c r="Q2682" s="202">
        <v>0</v>
      </c>
      <c r="R2682" s="202">
        <f>Q2682*H2682</f>
        <v>0</v>
      </c>
      <c r="S2682" s="202">
        <v>0</v>
      </c>
      <c r="T2682" s="203">
        <f>S2682*H2682</f>
        <v>0</v>
      </c>
      <c r="AR2682" s="25" t="s">
        <v>173</v>
      </c>
      <c r="AT2682" s="25" t="s">
        <v>168</v>
      </c>
      <c r="AU2682" s="25" t="s">
        <v>84</v>
      </c>
      <c r="AY2682" s="25" t="s">
        <v>163</v>
      </c>
      <c r="BE2682" s="204">
        <f>IF(N2682="základní",J2682,0)</f>
        <v>0</v>
      </c>
      <c r="BF2682" s="204">
        <f>IF(N2682="snížená",J2682,0)</f>
        <v>0</v>
      </c>
      <c r="BG2682" s="204">
        <f>IF(N2682="zákl. přenesená",J2682,0)</f>
        <v>0</v>
      </c>
      <c r="BH2682" s="204">
        <f>IF(N2682="sníž. přenesená",J2682,0)</f>
        <v>0</v>
      </c>
      <c r="BI2682" s="204">
        <f>IF(N2682="nulová",J2682,0)</f>
        <v>0</v>
      </c>
      <c r="BJ2682" s="25" t="s">
        <v>98</v>
      </c>
      <c r="BK2682" s="204">
        <f>ROUND(I2682*H2682,2)</f>
        <v>0</v>
      </c>
      <c r="BL2682" s="25" t="s">
        <v>173</v>
      </c>
      <c r="BM2682" s="25" t="s">
        <v>3018</v>
      </c>
    </row>
    <row r="2683" spans="2:65" s="1" customFormat="1" ht="27">
      <c r="B2683" s="42"/>
      <c r="C2683" s="64"/>
      <c r="D2683" s="205" t="s">
        <v>175</v>
      </c>
      <c r="E2683" s="64"/>
      <c r="F2683" s="206" t="s">
        <v>1239</v>
      </c>
      <c r="G2683" s="64"/>
      <c r="H2683" s="64"/>
      <c r="I2683" s="164"/>
      <c r="J2683" s="64"/>
      <c r="K2683" s="64"/>
      <c r="L2683" s="62"/>
      <c r="M2683" s="207"/>
      <c r="N2683" s="43"/>
      <c r="O2683" s="43"/>
      <c r="P2683" s="43"/>
      <c r="Q2683" s="43"/>
      <c r="R2683" s="43"/>
      <c r="S2683" s="43"/>
      <c r="T2683" s="79"/>
      <c r="AT2683" s="25" t="s">
        <v>175</v>
      </c>
      <c r="AU2683" s="25" t="s">
        <v>84</v>
      </c>
    </row>
    <row r="2684" spans="2:65" s="1" customFormat="1" ht="25.5" customHeight="1">
      <c r="B2684" s="42"/>
      <c r="C2684" s="193" t="s">
        <v>3019</v>
      </c>
      <c r="D2684" s="193" t="s">
        <v>168</v>
      </c>
      <c r="E2684" s="194" t="s">
        <v>1240</v>
      </c>
      <c r="F2684" s="195" t="s">
        <v>1241</v>
      </c>
      <c r="G2684" s="196" t="s">
        <v>288</v>
      </c>
      <c r="H2684" s="197">
        <v>18</v>
      </c>
      <c r="I2684" s="198"/>
      <c r="J2684" s="199">
        <f>ROUND(I2684*H2684,2)</f>
        <v>0</v>
      </c>
      <c r="K2684" s="195" t="s">
        <v>21</v>
      </c>
      <c r="L2684" s="62"/>
      <c r="M2684" s="200" t="s">
        <v>21</v>
      </c>
      <c r="N2684" s="201" t="s">
        <v>48</v>
      </c>
      <c r="O2684" s="43"/>
      <c r="P2684" s="202">
        <f>O2684*H2684</f>
        <v>0</v>
      </c>
      <c r="Q2684" s="202">
        <v>0</v>
      </c>
      <c r="R2684" s="202">
        <f>Q2684*H2684</f>
        <v>0</v>
      </c>
      <c r="S2684" s="202">
        <v>0</v>
      </c>
      <c r="T2684" s="203">
        <f>S2684*H2684</f>
        <v>0</v>
      </c>
      <c r="AR2684" s="25" t="s">
        <v>173</v>
      </c>
      <c r="AT2684" s="25" t="s">
        <v>168</v>
      </c>
      <c r="AU2684" s="25" t="s">
        <v>84</v>
      </c>
      <c r="AY2684" s="25" t="s">
        <v>163</v>
      </c>
      <c r="BE2684" s="204">
        <f>IF(N2684="základní",J2684,0)</f>
        <v>0</v>
      </c>
      <c r="BF2684" s="204">
        <f>IF(N2684="snížená",J2684,0)</f>
        <v>0</v>
      </c>
      <c r="BG2684" s="204">
        <f>IF(N2684="zákl. přenesená",J2684,0)</f>
        <v>0</v>
      </c>
      <c r="BH2684" s="204">
        <f>IF(N2684="sníž. přenesená",J2684,0)</f>
        <v>0</v>
      </c>
      <c r="BI2684" s="204">
        <f>IF(N2684="nulová",J2684,0)</f>
        <v>0</v>
      </c>
      <c r="BJ2684" s="25" t="s">
        <v>98</v>
      </c>
      <c r="BK2684" s="204">
        <f>ROUND(I2684*H2684,2)</f>
        <v>0</v>
      </c>
      <c r="BL2684" s="25" t="s">
        <v>173</v>
      </c>
      <c r="BM2684" s="25" t="s">
        <v>3020</v>
      </c>
    </row>
    <row r="2685" spans="2:65" s="1" customFormat="1" ht="27">
      <c r="B2685" s="42"/>
      <c r="C2685" s="64"/>
      <c r="D2685" s="205" t="s">
        <v>175</v>
      </c>
      <c r="E2685" s="64"/>
      <c r="F2685" s="206" t="s">
        <v>1241</v>
      </c>
      <c r="G2685" s="64"/>
      <c r="H2685" s="64"/>
      <c r="I2685" s="164"/>
      <c r="J2685" s="64"/>
      <c r="K2685" s="64"/>
      <c r="L2685" s="62"/>
      <c r="M2685" s="207"/>
      <c r="N2685" s="43"/>
      <c r="O2685" s="43"/>
      <c r="P2685" s="43"/>
      <c r="Q2685" s="43"/>
      <c r="R2685" s="43"/>
      <c r="S2685" s="43"/>
      <c r="T2685" s="79"/>
      <c r="AT2685" s="25" t="s">
        <v>175</v>
      </c>
      <c r="AU2685" s="25" t="s">
        <v>84</v>
      </c>
    </row>
    <row r="2686" spans="2:65" s="1" customFormat="1" ht="25.5" customHeight="1">
      <c r="B2686" s="42"/>
      <c r="C2686" s="193" t="s">
        <v>2098</v>
      </c>
      <c r="D2686" s="193" t="s">
        <v>168</v>
      </c>
      <c r="E2686" s="194" t="s">
        <v>1242</v>
      </c>
      <c r="F2686" s="195" t="s">
        <v>1243</v>
      </c>
      <c r="G2686" s="196" t="s">
        <v>288</v>
      </c>
      <c r="H2686" s="197">
        <v>12</v>
      </c>
      <c r="I2686" s="198"/>
      <c r="J2686" s="199">
        <f>ROUND(I2686*H2686,2)</f>
        <v>0</v>
      </c>
      <c r="K2686" s="195" t="s">
        <v>21</v>
      </c>
      <c r="L2686" s="62"/>
      <c r="M2686" s="200" t="s">
        <v>21</v>
      </c>
      <c r="N2686" s="201" t="s">
        <v>48</v>
      </c>
      <c r="O2686" s="43"/>
      <c r="P2686" s="202">
        <f>O2686*H2686</f>
        <v>0</v>
      </c>
      <c r="Q2686" s="202">
        <v>0</v>
      </c>
      <c r="R2686" s="202">
        <f>Q2686*H2686</f>
        <v>0</v>
      </c>
      <c r="S2686" s="202">
        <v>0</v>
      </c>
      <c r="T2686" s="203">
        <f>S2686*H2686</f>
        <v>0</v>
      </c>
      <c r="AR2686" s="25" t="s">
        <v>173</v>
      </c>
      <c r="AT2686" s="25" t="s">
        <v>168</v>
      </c>
      <c r="AU2686" s="25" t="s">
        <v>84</v>
      </c>
      <c r="AY2686" s="25" t="s">
        <v>163</v>
      </c>
      <c r="BE2686" s="204">
        <f>IF(N2686="základní",J2686,0)</f>
        <v>0</v>
      </c>
      <c r="BF2686" s="204">
        <f>IF(N2686="snížená",J2686,0)</f>
        <v>0</v>
      </c>
      <c r="BG2686" s="204">
        <f>IF(N2686="zákl. přenesená",J2686,0)</f>
        <v>0</v>
      </c>
      <c r="BH2686" s="204">
        <f>IF(N2686="sníž. přenesená",J2686,0)</f>
        <v>0</v>
      </c>
      <c r="BI2686" s="204">
        <f>IF(N2686="nulová",J2686,0)</f>
        <v>0</v>
      </c>
      <c r="BJ2686" s="25" t="s">
        <v>98</v>
      </c>
      <c r="BK2686" s="204">
        <f>ROUND(I2686*H2686,2)</f>
        <v>0</v>
      </c>
      <c r="BL2686" s="25" t="s">
        <v>173</v>
      </c>
      <c r="BM2686" s="25" t="s">
        <v>3021</v>
      </c>
    </row>
    <row r="2687" spans="2:65" s="1" customFormat="1" ht="27">
      <c r="B2687" s="42"/>
      <c r="C2687" s="64"/>
      <c r="D2687" s="205" t="s">
        <v>175</v>
      </c>
      <c r="E2687" s="64"/>
      <c r="F2687" s="206" t="s">
        <v>1243</v>
      </c>
      <c r="G2687" s="64"/>
      <c r="H2687" s="64"/>
      <c r="I2687" s="164"/>
      <c r="J2687" s="64"/>
      <c r="K2687" s="64"/>
      <c r="L2687" s="62"/>
      <c r="M2687" s="207"/>
      <c r="N2687" s="43"/>
      <c r="O2687" s="43"/>
      <c r="P2687" s="43"/>
      <c r="Q2687" s="43"/>
      <c r="R2687" s="43"/>
      <c r="S2687" s="43"/>
      <c r="T2687" s="79"/>
      <c r="AT2687" s="25" t="s">
        <v>175</v>
      </c>
      <c r="AU2687" s="25" t="s">
        <v>84</v>
      </c>
    </row>
    <row r="2688" spans="2:65" s="1" customFormat="1" ht="25.5" customHeight="1">
      <c r="B2688" s="42"/>
      <c r="C2688" s="193" t="s">
        <v>3022</v>
      </c>
      <c r="D2688" s="193" t="s">
        <v>168</v>
      </c>
      <c r="E2688" s="194" t="s">
        <v>1244</v>
      </c>
      <c r="F2688" s="195" t="s">
        <v>1245</v>
      </c>
      <c r="G2688" s="196" t="s">
        <v>288</v>
      </c>
      <c r="H2688" s="197">
        <v>187</v>
      </c>
      <c r="I2688" s="198"/>
      <c r="J2688" s="199">
        <f>ROUND(I2688*H2688,2)</f>
        <v>0</v>
      </c>
      <c r="K2688" s="195" t="s">
        <v>21</v>
      </c>
      <c r="L2688" s="62"/>
      <c r="M2688" s="200" t="s">
        <v>21</v>
      </c>
      <c r="N2688" s="201" t="s">
        <v>48</v>
      </c>
      <c r="O2688" s="43"/>
      <c r="P2688" s="202">
        <f>O2688*H2688</f>
        <v>0</v>
      </c>
      <c r="Q2688" s="202">
        <v>0</v>
      </c>
      <c r="R2688" s="202">
        <f>Q2688*H2688</f>
        <v>0</v>
      </c>
      <c r="S2688" s="202">
        <v>0</v>
      </c>
      <c r="T2688" s="203">
        <f>S2688*H2688</f>
        <v>0</v>
      </c>
      <c r="AR2688" s="25" t="s">
        <v>173</v>
      </c>
      <c r="AT2688" s="25" t="s">
        <v>168</v>
      </c>
      <c r="AU2688" s="25" t="s">
        <v>84</v>
      </c>
      <c r="AY2688" s="25" t="s">
        <v>163</v>
      </c>
      <c r="BE2688" s="204">
        <f>IF(N2688="základní",J2688,0)</f>
        <v>0</v>
      </c>
      <c r="BF2688" s="204">
        <f>IF(N2688="snížená",J2688,0)</f>
        <v>0</v>
      </c>
      <c r="BG2688" s="204">
        <f>IF(N2688="zákl. přenesená",J2688,0)</f>
        <v>0</v>
      </c>
      <c r="BH2688" s="204">
        <f>IF(N2688="sníž. přenesená",J2688,0)</f>
        <v>0</v>
      </c>
      <c r="BI2688" s="204">
        <f>IF(N2688="nulová",J2688,0)</f>
        <v>0</v>
      </c>
      <c r="BJ2688" s="25" t="s">
        <v>98</v>
      </c>
      <c r="BK2688" s="204">
        <f>ROUND(I2688*H2688,2)</f>
        <v>0</v>
      </c>
      <c r="BL2688" s="25" t="s">
        <v>173</v>
      </c>
      <c r="BM2688" s="25" t="s">
        <v>3023</v>
      </c>
    </row>
    <row r="2689" spans="2:65" s="1" customFormat="1" ht="27">
      <c r="B2689" s="42"/>
      <c r="C2689" s="64"/>
      <c r="D2689" s="205" t="s">
        <v>175</v>
      </c>
      <c r="E2689" s="64"/>
      <c r="F2689" s="206" t="s">
        <v>1245</v>
      </c>
      <c r="G2689" s="64"/>
      <c r="H2689" s="64"/>
      <c r="I2689" s="164"/>
      <c r="J2689" s="64"/>
      <c r="K2689" s="64"/>
      <c r="L2689" s="62"/>
      <c r="M2689" s="207"/>
      <c r="N2689" s="43"/>
      <c r="O2689" s="43"/>
      <c r="P2689" s="43"/>
      <c r="Q2689" s="43"/>
      <c r="R2689" s="43"/>
      <c r="S2689" s="43"/>
      <c r="T2689" s="79"/>
      <c r="AT2689" s="25" t="s">
        <v>175</v>
      </c>
      <c r="AU2689" s="25" t="s">
        <v>84</v>
      </c>
    </row>
    <row r="2690" spans="2:65" s="1" customFormat="1" ht="38.25" customHeight="1">
      <c r="B2690" s="42"/>
      <c r="C2690" s="193" t="s">
        <v>2099</v>
      </c>
      <c r="D2690" s="193" t="s">
        <v>168</v>
      </c>
      <c r="E2690" s="194" t="s">
        <v>1246</v>
      </c>
      <c r="F2690" s="195" t="s">
        <v>1247</v>
      </c>
      <c r="G2690" s="196" t="s">
        <v>184</v>
      </c>
      <c r="H2690" s="197">
        <v>3</v>
      </c>
      <c r="I2690" s="198"/>
      <c r="J2690" s="199">
        <f>ROUND(I2690*H2690,2)</f>
        <v>0</v>
      </c>
      <c r="K2690" s="195" t="s">
        <v>21</v>
      </c>
      <c r="L2690" s="62"/>
      <c r="M2690" s="200" t="s">
        <v>21</v>
      </c>
      <c r="N2690" s="201" t="s">
        <v>48</v>
      </c>
      <c r="O2690" s="43"/>
      <c r="P2690" s="202">
        <f>O2690*H2690</f>
        <v>0</v>
      </c>
      <c r="Q2690" s="202">
        <v>0</v>
      </c>
      <c r="R2690" s="202">
        <f>Q2690*H2690</f>
        <v>0</v>
      </c>
      <c r="S2690" s="202">
        <v>0</v>
      </c>
      <c r="T2690" s="203">
        <f>S2690*H2690</f>
        <v>0</v>
      </c>
      <c r="AR2690" s="25" t="s">
        <v>173</v>
      </c>
      <c r="AT2690" s="25" t="s">
        <v>168</v>
      </c>
      <c r="AU2690" s="25" t="s">
        <v>84</v>
      </c>
      <c r="AY2690" s="25" t="s">
        <v>163</v>
      </c>
      <c r="BE2690" s="204">
        <f>IF(N2690="základní",J2690,0)</f>
        <v>0</v>
      </c>
      <c r="BF2690" s="204">
        <f>IF(N2690="snížená",J2690,0)</f>
        <v>0</v>
      </c>
      <c r="BG2690" s="204">
        <f>IF(N2690="zákl. přenesená",J2690,0)</f>
        <v>0</v>
      </c>
      <c r="BH2690" s="204">
        <f>IF(N2690="sníž. přenesená",J2690,0)</f>
        <v>0</v>
      </c>
      <c r="BI2690" s="204">
        <f>IF(N2690="nulová",J2690,0)</f>
        <v>0</v>
      </c>
      <c r="BJ2690" s="25" t="s">
        <v>98</v>
      </c>
      <c r="BK2690" s="204">
        <f>ROUND(I2690*H2690,2)</f>
        <v>0</v>
      </c>
      <c r="BL2690" s="25" t="s">
        <v>173</v>
      </c>
      <c r="BM2690" s="25" t="s">
        <v>3024</v>
      </c>
    </row>
    <row r="2691" spans="2:65" s="1" customFormat="1" ht="40.5">
      <c r="B2691" s="42"/>
      <c r="C2691" s="64"/>
      <c r="D2691" s="205" t="s">
        <v>175</v>
      </c>
      <c r="E2691" s="64"/>
      <c r="F2691" s="206" t="s">
        <v>1247</v>
      </c>
      <c r="G2691" s="64"/>
      <c r="H2691" s="64"/>
      <c r="I2691" s="164"/>
      <c r="J2691" s="64"/>
      <c r="K2691" s="64"/>
      <c r="L2691" s="62"/>
      <c r="M2691" s="207"/>
      <c r="N2691" s="43"/>
      <c r="O2691" s="43"/>
      <c r="P2691" s="43"/>
      <c r="Q2691" s="43"/>
      <c r="R2691" s="43"/>
      <c r="S2691" s="43"/>
      <c r="T2691" s="79"/>
      <c r="AT2691" s="25" t="s">
        <v>175</v>
      </c>
      <c r="AU2691" s="25" t="s">
        <v>84</v>
      </c>
    </row>
    <row r="2692" spans="2:65" s="1" customFormat="1" ht="38.25" customHeight="1">
      <c r="B2692" s="42"/>
      <c r="C2692" s="193" t="s">
        <v>3025</v>
      </c>
      <c r="D2692" s="193" t="s">
        <v>168</v>
      </c>
      <c r="E2692" s="194" t="s">
        <v>1248</v>
      </c>
      <c r="F2692" s="195" t="s">
        <v>1249</v>
      </c>
      <c r="G2692" s="196" t="s">
        <v>184</v>
      </c>
      <c r="H2692" s="197">
        <v>2</v>
      </c>
      <c r="I2692" s="198"/>
      <c r="J2692" s="199">
        <f>ROUND(I2692*H2692,2)</f>
        <v>0</v>
      </c>
      <c r="K2692" s="195" t="s">
        <v>21</v>
      </c>
      <c r="L2692" s="62"/>
      <c r="M2692" s="200" t="s">
        <v>21</v>
      </c>
      <c r="N2692" s="201" t="s">
        <v>48</v>
      </c>
      <c r="O2692" s="43"/>
      <c r="P2692" s="202">
        <f>O2692*H2692</f>
        <v>0</v>
      </c>
      <c r="Q2692" s="202">
        <v>0</v>
      </c>
      <c r="R2692" s="202">
        <f>Q2692*H2692</f>
        <v>0</v>
      </c>
      <c r="S2692" s="202">
        <v>0</v>
      </c>
      <c r="T2692" s="203">
        <f>S2692*H2692</f>
        <v>0</v>
      </c>
      <c r="AR2692" s="25" t="s">
        <v>173</v>
      </c>
      <c r="AT2692" s="25" t="s">
        <v>168</v>
      </c>
      <c r="AU2692" s="25" t="s">
        <v>84</v>
      </c>
      <c r="AY2692" s="25" t="s">
        <v>163</v>
      </c>
      <c r="BE2692" s="204">
        <f>IF(N2692="základní",J2692,0)</f>
        <v>0</v>
      </c>
      <c r="BF2692" s="204">
        <f>IF(N2692="snížená",J2692,0)</f>
        <v>0</v>
      </c>
      <c r="BG2692" s="204">
        <f>IF(N2692="zákl. přenesená",J2692,0)</f>
        <v>0</v>
      </c>
      <c r="BH2692" s="204">
        <f>IF(N2692="sníž. přenesená",J2692,0)</f>
        <v>0</v>
      </c>
      <c r="BI2692" s="204">
        <f>IF(N2692="nulová",J2692,0)</f>
        <v>0</v>
      </c>
      <c r="BJ2692" s="25" t="s">
        <v>98</v>
      </c>
      <c r="BK2692" s="204">
        <f>ROUND(I2692*H2692,2)</f>
        <v>0</v>
      </c>
      <c r="BL2692" s="25" t="s">
        <v>173</v>
      </c>
      <c r="BM2692" s="25" t="s">
        <v>3026</v>
      </c>
    </row>
    <row r="2693" spans="2:65" s="1" customFormat="1" ht="40.5">
      <c r="B2693" s="42"/>
      <c r="C2693" s="64"/>
      <c r="D2693" s="205" t="s">
        <v>175</v>
      </c>
      <c r="E2693" s="64"/>
      <c r="F2693" s="206" t="s">
        <v>1249</v>
      </c>
      <c r="G2693" s="64"/>
      <c r="H2693" s="64"/>
      <c r="I2693" s="164"/>
      <c r="J2693" s="64"/>
      <c r="K2693" s="64"/>
      <c r="L2693" s="62"/>
      <c r="M2693" s="207"/>
      <c r="N2693" s="43"/>
      <c r="O2693" s="43"/>
      <c r="P2693" s="43"/>
      <c r="Q2693" s="43"/>
      <c r="R2693" s="43"/>
      <c r="S2693" s="43"/>
      <c r="T2693" s="79"/>
      <c r="AT2693" s="25" t="s">
        <v>175</v>
      </c>
      <c r="AU2693" s="25" t="s">
        <v>84</v>
      </c>
    </row>
    <row r="2694" spans="2:65" s="1" customFormat="1" ht="16.5" customHeight="1">
      <c r="B2694" s="42"/>
      <c r="C2694" s="193" t="s">
        <v>2101</v>
      </c>
      <c r="D2694" s="193" t="s">
        <v>168</v>
      </c>
      <c r="E2694" s="194" t="s">
        <v>1250</v>
      </c>
      <c r="F2694" s="195" t="s">
        <v>1251</v>
      </c>
      <c r="G2694" s="196" t="s">
        <v>184</v>
      </c>
      <c r="H2694" s="197">
        <v>12</v>
      </c>
      <c r="I2694" s="198"/>
      <c r="J2694" s="199">
        <f>ROUND(I2694*H2694,2)</f>
        <v>0</v>
      </c>
      <c r="K2694" s="195" t="s">
        <v>21</v>
      </c>
      <c r="L2694" s="62"/>
      <c r="M2694" s="200" t="s">
        <v>21</v>
      </c>
      <c r="N2694" s="201" t="s">
        <v>48</v>
      </c>
      <c r="O2694" s="43"/>
      <c r="P2694" s="202">
        <f>O2694*H2694</f>
        <v>0</v>
      </c>
      <c r="Q2694" s="202">
        <v>0</v>
      </c>
      <c r="R2694" s="202">
        <f>Q2694*H2694</f>
        <v>0</v>
      </c>
      <c r="S2694" s="202">
        <v>0</v>
      </c>
      <c r="T2694" s="203">
        <f>S2694*H2694</f>
        <v>0</v>
      </c>
      <c r="AR2694" s="25" t="s">
        <v>173</v>
      </c>
      <c r="AT2694" s="25" t="s">
        <v>168</v>
      </c>
      <c r="AU2694" s="25" t="s">
        <v>84</v>
      </c>
      <c r="AY2694" s="25" t="s">
        <v>163</v>
      </c>
      <c r="BE2694" s="204">
        <f>IF(N2694="základní",J2694,0)</f>
        <v>0</v>
      </c>
      <c r="BF2694" s="204">
        <f>IF(N2694="snížená",J2694,0)</f>
        <v>0</v>
      </c>
      <c r="BG2694" s="204">
        <f>IF(N2694="zákl. přenesená",J2694,0)</f>
        <v>0</v>
      </c>
      <c r="BH2694" s="204">
        <f>IF(N2694="sníž. přenesená",J2694,0)</f>
        <v>0</v>
      </c>
      <c r="BI2694" s="204">
        <f>IF(N2694="nulová",J2694,0)</f>
        <v>0</v>
      </c>
      <c r="BJ2694" s="25" t="s">
        <v>98</v>
      </c>
      <c r="BK2694" s="204">
        <f>ROUND(I2694*H2694,2)</f>
        <v>0</v>
      </c>
      <c r="BL2694" s="25" t="s">
        <v>173</v>
      </c>
      <c r="BM2694" s="25" t="s">
        <v>3027</v>
      </c>
    </row>
    <row r="2695" spans="2:65" s="1" customFormat="1" ht="13.5">
      <c r="B2695" s="42"/>
      <c r="C2695" s="64"/>
      <c r="D2695" s="205" t="s">
        <v>175</v>
      </c>
      <c r="E2695" s="64"/>
      <c r="F2695" s="206" t="s">
        <v>1251</v>
      </c>
      <c r="G2695" s="64"/>
      <c r="H2695" s="64"/>
      <c r="I2695" s="164"/>
      <c r="J2695" s="64"/>
      <c r="K2695" s="64"/>
      <c r="L2695" s="62"/>
      <c r="M2695" s="207"/>
      <c r="N2695" s="43"/>
      <c r="O2695" s="43"/>
      <c r="P2695" s="43"/>
      <c r="Q2695" s="43"/>
      <c r="R2695" s="43"/>
      <c r="S2695" s="43"/>
      <c r="T2695" s="79"/>
      <c r="AT2695" s="25" t="s">
        <v>175</v>
      </c>
      <c r="AU2695" s="25" t="s">
        <v>84</v>
      </c>
    </row>
    <row r="2696" spans="2:65" s="1" customFormat="1" ht="16.5" customHeight="1">
      <c r="B2696" s="42"/>
      <c r="C2696" s="193" t="s">
        <v>3028</v>
      </c>
      <c r="D2696" s="193" t="s">
        <v>168</v>
      </c>
      <c r="E2696" s="194" t="s">
        <v>1252</v>
      </c>
      <c r="F2696" s="195" t="s">
        <v>1253</v>
      </c>
      <c r="G2696" s="196" t="s">
        <v>1254</v>
      </c>
      <c r="H2696" s="197">
        <v>36</v>
      </c>
      <c r="I2696" s="198"/>
      <c r="J2696" s="199">
        <f>ROUND(I2696*H2696,2)</f>
        <v>0</v>
      </c>
      <c r="K2696" s="195" t="s">
        <v>21</v>
      </c>
      <c r="L2696" s="62"/>
      <c r="M2696" s="200" t="s">
        <v>21</v>
      </c>
      <c r="N2696" s="201" t="s">
        <v>48</v>
      </c>
      <c r="O2696" s="43"/>
      <c r="P2696" s="202">
        <f>O2696*H2696</f>
        <v>0</v>
      </c>
      <c r="Q2696" s="202">
        <v>0</v>
      </c>
      <c r="R2696" s="202">
        <f>Q2696*H2696</f>
        <v>0</v>
      </c>
      <c r="S2696" s="202">
        <v>0</v>
      </c>
      <c r="T2696" s="203">
        <f>S2696*H2696</f>
        <v>0</v>
      </c>
      <c r="AR2696" s="25" t="s">
        <v>173</v>
      </c>
      <c r="AT2696" s="25" t="s">
        <v>168</v>
      </c>
      <c r="AU2696" s="25" t="s">
        <v>84</v>
      </c>
      <c r="AY2696" s="25" t="s">
        <v>163</v>
      </c>
      <c r="BE2696" s="204">
        <f>IF(N2696="základní",J2696,0)</f>
        <v>0</v>
      </c>
      <c r="BF2696" s="204">
        <f>IF(N2696="snížená",J2696,0)</f>
        <v>0</v>
      </c>
      <c r="BG2696" s="204">
        <f>IF(N2696="zákl. přenesená",J2696,0)</f>
        <v>0</v>
      </c>
      <c r="BH2696" s="204">
        <f>IF(N2696="sníž. přenesená",J2696,0)</f>
        <v>0</v>
      </c>
      <c r="BI2696" s="204">
        <f>IF(N2696="nulová",J2696,0)</f>
        <v>0</v>
      </c>
      <c r="BJ2696" s="25" t="s">
        <v>98</v>
      </c>
      <c r="BK2696" s="204">
        <f>ROUND(I2696*H2696,2)</f>
        <v>0</v>
      </c>
      <c r="BL2696" s="25" t="s">
        <v>173</v>
      </c>
      <c r="BM2696" s="25" t="s">
        <v>3029</v>
      </c>
    </row>
    <row r="2697" spans="2:65" s="1" customFormat="1" ht="13.5">
      <c r="B2697" s="42"/>
      <c r="C2697" s="64"/>
      <c r="D2697" s="205" t="s">
        <v>175</v>
      </c>
      <c r="E2697" s="64"/>
      <c r="F2697" s="206" t="s">
        <v>1253</v>
      </c>
      <c r="G2697" s="64"/>
      <c r="H2697" s="64"/>
      <c r="I2697" s="164"/>
      <c r="J2697" s="64"/>
      <c r="K2697" s="64"/>
      <c r="L2697" s="62"/>
      <c r="M2697" s="207"/>
      <c r="N2697" s="43"/>
      <c r="O2697" s="43"/>
      <c r="P2697" s="43"/>
      <c r="Q2697" s="43"/>
      <c r="R2697" s="43"/>
      <c r="S2697" s="43"/>
      <c r="T2697" s="79"/>
      <c r="AT2697" s="25" t="s">
        <v>175</v>
      </c>
      <c r="AU2697" s="25" t="s">
        <v>84</v>
      </c>
    </row>
    <row r="2698" spans="2:65" s="1" customFormat="1" ht="16.5" customHeight="1">
      <c r="B2698" s="42"/>
      <c r="C2698" s="193" t="s">
        <v>2102</v>
      </c>
      <c r="D2698" s="193" t="s">
        <v>168</v>
      </c>
      <c r="E2698" s="194" t="s">
        <v>1255</v>
      </c>
      <c r="F2698" s="195" t="s">
        <v>1256</v>
      </c>
      <c r="G2698" s="196" t="s">
        <v>184</v>
      </c>
      <c r="H2698" s="197">
        <v>12</v>
      </c>
      <c r="I2698" s="198"/>
      <c r="J2698" s="199">
        <f>ROUND(I2698*H2698,2)</f>
        <v>0</v>
      </c>
      <c r="K2698" s="195" t="s">
        <v>21</v>
      </c>
      <c r="L2698" s="62"/>
      <c r="M2698" s="200" t="s">
        <v>21</v>
      </c>
      <c r="N2698" s="201" t="s">
        <v>48</v>
      </c>
      <c r="O2698" s="43"/>
      <c r="P2698" s="202">
        <f>O2698*H2698</f>
        <v>0</v>
      </c>
      <c r="Q2698" s="202">
        <v>0</v>
      </c>
      <c r="R2698" s="202">
        <f>Q2698*H2698</f>
        <v>0</v>
      </c>
      <c r="S2698" s="202">
        <v>0</v>
      </c>
      <c r="T2698" s="203">
        <f>S2698*H2698</f>
        <v>0</v>
      </c>
      <c r="AR2698" s="25" t="s">
        <v>173</v>
      </c>
      <c r="AT2698" s="25" t="s">
        <v>168</v>
      </c>
      <c r="AU2698" s="25" t="s">
        <v>84</v>
      </c>
      <c r="AY2698" s="25" t="s">
        <v>163</v>
      </c>
      <c r="BE2698" s="204">
        <f>IF(N2698="základní",J2698,0)</f>
        <v>0</v>
      </c>
      <c r="BF2698" s="204">
        <f>IF(N2698="snížená",J2698,0)</f>
        <v>0</v>
      </c>
      <c r="BG2698" s="204">
        <f>IF(N2698="zákl. přenesená",J2698,0)</f>
        <v>0</v>
      </c>
      <c r="BH2698" s="204">
        <f>IF(N2698="sníž. přenesená",J2698,0)</f>
        <v>0</v>
      </c>
      <c r="BI2698" s="204">
        <f>IF(N2698="nulová",J2698,0)</f>
        <v>0</v>
      </c>
      <c r="BJ2698" s="25" t="s">
        <v>98</v>
      </c>
      <c r="BK2698" s="204">
        <f>ROUND(I2698*H2698,2)</f>
        <v>0</v>
      </c>
      <c r="BL2698" s="25" t="s">
        <v>173</v>
      </c>
      <c r="BM2698" s="25" t="s">
        <v>3030</v>
      </c>
    </row>
    <row r="2699" spans="2:65" s="1" customFormat="1" ht="13.5">
      <c r="B2699" s="42"/>
      <c r="C2699" s="64"/>
      <c r="D2699" s="205" t="s">
        <v>175</v>
      </c>
      <c r="E2699" s="64"/>
      <c r="F2699" s="206" t="s">
        <v>1256</v>
      </c>
      <c r="G2699" s="64"/>
      <c r="H2699" s="64"/>
      <c r="I2699" s="164"/>
      <c r="J2699" s="64"/>
      <c r="K2699" s="64"/>
      <c r="L2699" s="62"/>
      <c r="M2699" s="207"/>
      <c r="N2699" s="43"/>
      <c r="O2699" s="43"/>
      <c r="P2699" s="43"/>
      <c r="Q2699" s="43"/>
      <c r="R2699" s="43"/>
      <c r="S2699" s="43"/>
      <c r="T2699" s="79"/>
      <c r="AT2699" s="25" t="s">
        <v>175</v>
      </c>
      <c r="AU2699" s="25" t="s">
        <v>84</v>
      </c>
    </row>
    <row r="2700" spans="2:65" s="1" customFormat="1" ht="16.5" customHeight="1">
      <c r="B2700" s="42"/>
      <c r="C2700" s="193" t="s">
        <v>3031</v>
      </c>
      <c r="D2700" s="193" t="s">
        <v>168</v>
      </c>
      <c r="E2700" s="194" t="s">
        <v>1257</v>
      </c>
      <c r="F2700" s="195" t="s">
        <v>1258</v>
      </c>
      <c r="G2700" s="196" t="s">
        <v>1259</v>
      </c>
      <c r="H2700" s="197">
        <v>12</v>
      </c>
      <c r="I2700" s="198"/>
      <c r="J2700" s="199">
        <f>ROUND(I2700*H2700,2)</f>
        <v>0</v>
      </c>
      <c r="K2700" s="195" t="s">
        <v>21</v>
      </c>
      <c r="L2700" s="62"/>
      <c r="M2700" s="200" t="s">
        <v>21</v>
      </c>
      <c r="N2700" s="201" t="s">
        <v>48</v>
      </c>
      <c r="O2700" s="43"/>
      <c r="P2700" s="202">
        <f>O2700*H2700</f>
        <v>0</v>
      </c>
      <c r="Q2700" s="202">
        <v>0</v>
      </c>
      <c r="R2700" s="202">
        <f>Q2700*H2700</f>
        <v>0</v>
      </c>
      <c r="S2700" s="202">
        <v>0</v>
      </c>
      <c r="T2700" s="203">
        <f>S2700*H2700</f>
        <v>0</v>
      </c>
      <c r="AR2700" s="25" t="s">
        <v>173</v>
      </c>
      <c r="AT2700" s="25" t="s">
        <v>168</v>
      </c>
      <c r="AU2700" s="25" t="s">
        <v>84</v>
      </c>
      <c r="AY2700" s="25" t="s">
        <v>163</v>
      </c>
      <c r="BE2700" s="204">
        <f>IF(N2700="základní",J2700,0)</f>
        <v>0</v>
      </c>
      <c r="BF2700" s="204">
        <f>IF(N2700="snížená",J2700,0)</f>
        <v>0</v>
      </c>
      <c r="BG2700" s="204">
        <f>IF(N2700="zákl. přenesená",J2700,0)</f>
        <v>0</v>
      </c>
      <c r="BH2700" s="204">
        <f>IF(N2700="sníž. přenesená",J2700,0)</f>
        <v>0</v>
      </c>
      <c r="BI2700" s="204">
        <f>IF(N2700="nulová",J2700,0)</f>
        <v>0</v>
      </c>
      <c r="BJ2700" s="25" t="s">
        <v>98</v>
      </c>
      <c r="BK2700" s="204">
        <f>ROUND(I2700*H2700,2)</f>
        <v>0</v>
      </c>
      <c r="BL2700" s="25" t="s">
        <v>173</v>
      </c>
      <c r="BM2700" s="25" t="s">
        <v>3032</v>
      </c>
    </row>
    <row r="2701" spans="2:65" s="1" customFormat="1" ht="13.5">
      <c r="B2701" s="42"/>
      <c r="C2701" s="64"/>
      <c r="D2701" s="205" t="s">
        <v>175</v>
      </c>
      <c r="E2701" s="64"/>
      <c r="F2701" s="206" t="s">
        <v>1258</v>
      </c>
      <c r="G2701" s="64"/>
      <c r="H2701" s="64"/>
      <c r="I2701" s="164"/>
      <c r="J2701" s="64"/>
      <c r="K2701" s="64"/>
      <c r="L2701" s="62"/>
      <c r="M2701" s="207"/>
      <c r="N2701" s="43"/>
      <c r="O2701" s="43"/>
      <c r="P2701" s="43"/>
      <c r="Q2701" s="43"/>
      <c r="R2701" s="43"/>
      <c r="S2701" s="43"/>
      <c r="T2701" s="79"/>
      <c r="AT2701" s="25" t="s">
        <v>175</v>
      </c>
      <c r="AU2701" s="25" t="s">
        <v>84</v>
      </c>
    </row>
    <row r="2702" spans="2:65" s="1" customFormat="1" ht="16.5" customHeight="1">
      <c r="B2702" s="42"/>
      <c r="C2702" s="193" t="s">
        <v>2104</v>
      </c>
      <c r="D2702" s="193" t="s">
        <v>168</v>
      </c>
      <c r="E2702" s="194" t="s">
        <v>1260</v>
      </c>
      <c r="F2702" s="195" t="s">
        <v>1261</v>
      </c>
      <c r="G2702" s="196" t="s">
        <v>288</v>
      </c>
      <c r="H2702" s="197">
        <v>187</v>
      </c>
      <c r="I2702" s="198"/>
      <c r="J2702" s="199">
        <f>ROUND(I2702*H2702,2)</f>
        <v>0</v>
      </c>
      <c r="K2702" s="195" t="s">
        <v>21</v>
      </c>
      <c r="L2702" s="62"/>
      <c r="M2702" s="200" t="s">
        <v>21</v>
      </c>
      <c r="N2702" s="201" t="s">
        <v>48</v>
      </c>
      <c r="O2702" s="43"/>
      <c r="P2702" s="202">
        <f>O2702*H2702</f>
        <v>0</v>
      </c>
      <c r="Q2702" s="202">
        <v>0</v>
      </c>
      <c r="R2702" s="202">
        <f>Q2702*H2702</f>
        <v>0</v>
      </c>
      <c r="S2702" s="202">
        <v>0</v>
      </c>
      <c r="T2702" s="203">
        <f>S2702*H2702</f>
        <v>0</v>
      </c>
      <c r="AR2702" s="25" t="s">
        <v>173</v>
      </c>
      <c r="AT2702" s="25" t="s">
        <v>168</v>
      </c>
      <c r="AU2702" s="25" t="s">
        <v>84</v>
      </c>
      <c r="AY2702" s="25" t="s">
        <v>163</v>
      </c>
      <c r="BE2702" s="204">
        <f>IF(N2702="základní",J2702,0)</f>
        <v>0</v>
      </c>
      <c r="BF2702" s="204">
        <f>IF(N2702="snížená",J2702,0)</f>
        <v>0</v>
      </c>
      <c r="BG2702" s="204">
        <f>IF(N2702="zákl. přenesená",J2702,0)</f>
        <v>0</v>
      </c>
      <c r="BH2702" s="204">
        <f>IF(N2702="sníž. přenesená",J2702,0)</f>
        <v>0</v>
      </c>
      <c r="BI2702" s="204">
        <f>IF(N2702="nulová",J2702,0)</f>
        <v>0</v>
      </c>
      <c r="BJ2702" s="25" t="s">
        <v>98</v>
      </c>
      <c r="BK2702" s="204">
        <f>ROUND(I2702*H2702,2)</f>
        <v>0</v>
      </c>
      <c r="BL2702" s="25" t="s">
        <v>173</v>
      </c>
      <c r="BM2702" s="25" t="s">
        <v>3033</v>
      </c>
    </row>
    <row r="2703" spans="2:65" s="1" customFormat="1" ht="13.5">
      <c r="B2703" s="42"/>
      <c r="C2703" s="64"/>
      <c r="D2703" s="205" t="s">
        <v>175</v>
      </c>
      <c r="E2703" s="64"/>
      <c r="F2703" s="206" t="s">
        <v>1261</v>
      </c>
      <c r="G2703" s="64"/>
      <c r="H2703" s="64"/>
      <c r="I2703" s="164"/>
      <c r="J2703" s="64"/>
      <c r="K2703" s="64"/>
      <c r="L2703" s="62"/>
      <c r="M2703" s="207"/>
      <c r="N2703" s="43"/>
      <c r="O2703" s="43"/>
      <c r="P2703" s="43"/>
      <c r="Q2703" s="43"/>
      <c r="R2703" s="43"/>
      <c r="S2703" s="43"/>
      <c r="T2703" s="79"/>
      <c r="AT2703" s="25" t="s">
        <v>175</v>
      </c>
      <c r="AU2703" s="25" t="s">
        <v>84</v>
      </c>
    </row>
    <row r="2704" spans="2:65" s="1" customFormat="1" ht="16.5" customHeight="1">
      <c r="B2704" s="42"/>
      <c r="C2704" s="193" t="s">
        <v>3034</v>
      </c>
      <c r="D2704" s="193" t="s">
        <v>168</v>
      </c>
      <c r="E2704" s="194" t="s">
        <v>1262</v>
      </c>
      <c r="F2704" s="195" t="s">
        <v>1263</v>
      </c>
      <c r="G2704" s="196" t="s">
        <v>184</v>
      </c>
      <c r="H2704" s="197">
        <v>12</v>
      </c>
      <c r="I2704" s="198"/>
      <c r="J2704" s="199">
        <f>ROUND(I2704*H2704,2)</f>
        <v>0</v>
      </c>
      <c r="K2704" s="195" t="s">
        <v>21</v>
      </c>
      <c r="L2704" s="62"/>
      <c r="M2704" s="200" t="s">
        <v>21</v>
      </c>
      <c r="N2704" s="201" t="s">
        <v>48</v>
      </c>
      <c r="O2704" s="43"/>
      <c r="P2704" s="202">
        <f>O2704*H2704</f>
        <v>0</v>
      </c>
      <c r="Q2704" s="202">
        <v>0</v>
      </c>
      <c r="R2704" s="202">
        <f>Q2704*H2704</f>
        <v>0</v>
      </c>
      <c r="S2704" s="202">
        <v>0</v>
      </c>
      <c r="T2704" s="203">
        <f>S2704*H2704</f>
        <v>0</v>
      </c>
      <c r="AR2704" s="25" t="s">
        <v>173</v>
      </c>
      <c r="AT2704" s="25" t="s">
        <v>168</v>
      </c>
      <c r="AU2704" s="25" t="s">
        <v>84</v>
      </c>
      <c r="AY2704" s="25" t="s">
        <v>163</v>
      </c>
      <c r="BE2704" s="204">
        <f>IF(N2704="základní",J2704,0)</f>
        <v>0</v>
      </c>
      <c r="BF2704" s="204">
        <f>IF(N2704="snížená",J2704,0)</f>
        <v>0</v>
      </c>
      <c r="BG2704" s="204">
        <f>IF(N2704="zákl. přenesená",J2704,0)</f>
        <v>0</v>
      </c>
      <c r="BH2704" s="204">
        <f>IF(N2704="sníž. přenesená",J2704,0)</f>
        <v>0</v>
      </c>
      <c r="BI2704" s="204">
        <f>IF(N2704="nulová",J2704,0)</f>
        <v>0</v>
      </c>
      <c r="BJ2704" s="25" t="s">
        <v>98</v>
      </c>
      <c r="BK2704" s="204">
        <f>ROUND(I2704*H2704,2)</f>
        <v>0</v>
      </c>
      <c r="BL2704" s="25" t="s">
        <v>173</v>
      </c>
      <c r="BM2704" s="25" t="s">
        <v>3035</v>
      </c>
    </row>
    <row r="2705" spans="2:65" s="1" customFormat="1" ht="13.5">
      <c r="B2705" s="42"/>
      <c r="C2705" s="64"/>
      <c r="D2705" s="205" t="s">
        <v>175</v>
      </c>
      <c r="E2705" s="64"/>
      <c r="F2705" s="206" t="s">
        <v>1263</v>
      </c>
      <c r="G2705" s="64"/>
      <c r="H2705" s="64"/>
      <c r="I2705" s="164"/>
      <c r="J2705" s="64"/>
      <c r="K2705" s="64"/>
      <c r="L2705" s="62"/>
      <c r="M2705" s="207"/>
      <c r="N2705" s="43"/>
      <c r="O2705" s="43"/>
      <c r="P2705" s="43"/>
      <c r="Q2705" s="43"/>
      <c r="R2705" s="43"/>
      <c r="S2705" s="43"/>
      <c r="T2705" s="79"/>
      <c r="AT2705" s="25" t="s">
        <v>175</v>
      </c>
      <c r="AU2705" s="25" t="s">
        <v>84</v>
      </c>
    </row>
    <row r="2706" spans="2:65" s="1" customFormat="1" ht="16.5" customHeight="1">
      <c r="B2706" s="42"/>
      <c r="C2706" s="193" t="s">
        <v>2105</v>
      </c>
      <c r="D2706" s="193" t="s">
        <v>168</v>
      </c>
      <c r="E2706" s="194" t="s">
        <v>1264</v>
      </c>
      <c r="F2706" s="195" t="s">
        <v>1265</v>
      </c>
      <c r="G2706" s="196" t="s">
        <v>288</v>
      </c>
      <c r="H2706" s="197">
        <v>26</v>
      </c>
      <c r="I2706" s="198"/>
      <c r="J2706" s="199">
        <f>ROUND(I2706*H2706,2)</f>
        <v>0</v>
      </c>
      <c r="K2706" s="195" t="s">
        <v>21</v>
      </c>
      <c r="L2706" s="62"/>
      <c r="M2706" s="200" t="s">
        <v>21</v>
      </c>
      <c r="N2706" s="201" t="s">
        <v>48</v>
      </c>
      <c r="O2706" s="43"/>
      <c r="P2706" s="202">
        <f>O2706*H2706</f>
        <v>0</v>
      </c>
      <c r="Q2706" s="202">
        <v>0</v>
      </c>
      <c r="R2706" s="202">
        <f>Q2706*H2706</f>
        <v>0</v>
      </c>
      <c r="S2706" s="202">
        <v>0</v>
      </c>
      <c r="T2706" s="203">
        <f>S2706*H2706</f>
        <v>0</v>
      </c>
      <c r="AR2706" s="25" t="s">
        <v>173</v>
      </c>
      <c r="AT2706" s="25" t="s">
        <v>168</v>
      </c>
      <c r="AU2706" s="25" t="s">
        <v>84</v>
      </c>
      <c r="AY2706" s="25" t="s">
        <v>163</v>
      </c>
      <c r="BE2706" s="204">
        <f>IF(N2706="základní",J2706,0)</f>
        <v>0</v>
      </c>
      <c r="BF2706" s="204">
        <f>IF(N2706="snížená",J2706,0)</f>
        <v>0</v>
      </c>
      <c r="BG2706" s="204">
        <f>IF(N2706="zákl. přenesená",J2706,0)</f>
        <v>0</v>
      </c>
      <c r="BH2706" s="204">
        <f>IF(N2706="sníž. přenesená",J2706,0)</f>
        <v>0</v>
      </c>
      <c r="BI2706" s="204">
        <f>IF(N2706="nulová",J2706,0)</f>
        <v>0</v>
      </c>
      <c r="BJ2706" s="25" t="s">
        <v>98</v>
      </c>
      <c r="BK2706" s="204">
        <f>ROUND(I2706*H2706,2)</f>
        <v>0</v>
      </c>
      <c r="BL2706" s="25" t="s">
        <v>173</v>
      </c>
      <c r="BM2706" s="25" t="s">
        <v>3036</v>
      </c>
    </row>
    <row r="2707" spans="2:65" s="1" customFormat="1" ht="13.5">
      <c r="B2707" s="42"/>
      <c r="C2707" s="64"/>
      <c r="D2707" s="205" t="s">
        <v>175</v>
      </c>
      <c r="E2707" s="64"/>
      <c r="F2707" s="206" t="s">
        <v>1265</v>
      </c>
      <c r="G2707" s="64"/>
      <c r="H2707" s="64"/>
      <c r="I2707" s="164"/>
      <c r="J2707" s="64"/>
      <c r="K2707" s="64"/>
      <c r="L2707" s="62"/>
      <c r="M2707" s="207"/>
      <c r="N2707" s="43"/>
      <c r="O2707" s="43"/>
      <c r="P2707" s="43"/>
      <c r="Q2707" s="43"/>
      <c r="R2707" s="43"/>
      <c r="S2707" s="43"/>
      <c r="T2707" s="79"/>
      <c r="AT2707" s="25" t="s">
        <v>175</v>
      </c>
      <c r="AU2707" s="25" t="s">
        <v>84</v>
      </c>
    </row>
    <row r="2708" spans="2:65" s="1" customFormat="1" ht="16.5" customHeight="1">
      <c r="B2708" s="42"/>
      <c r="C2708" s="193" t="s">
        <v>3037</v>
      </c>
      <c r="D2708" s="193" t="s">
        <v>168</v>
      </c>
      <c r="E2708" s="194" t="s">
        <v>1266</v>
      </c>
      <c r="F2708" s="195" t="s">
        <v>1267</v>
      </c>
      <c r="G2708" s="196" t="s">
        <v>288</v>
      </c>
      <c r="H2708" s="197">
        <v>18</v>
      </c>
      <c r="I2708" s="198"/>
      <c r="J2708" s="199">
        <f>ROUND(I2708*H2708,2)</f>
        <v>0</v>
      </c>
      <c r="K2708" s="195" t="s">
        <v>21</v>
      </c>
      <c r="L2708" s="62"/>
      <c r="M2708" s="200" t="s">
        <v>21</v>
      </c>
      <c r="N2708" s="201" t="s">
        <v>48</v>
      </c>
      <c r="O2708" s="43"/>
      <c r="P2708" s="202">
        <f>O2708*H2708</f>
        <v>0</v>
      </c>
      <c r="Q2708" s="202">
        <v>0</v>
      </c>
      <c r="R2708" s="202">
        <f>Q2708*H2708</f>
        <v>0</v>
      </c>
      <c r="S2708" s="202">
        <v>0</v>
      </c>
      <c r="T2708" s="203">
        <f>S2708*H2708</f>
        <v>0</v>
      </c>
      <c r="AR2708" s="25" t="s">
        <v>173</v>
      </c>
      <c r="AT2708" s="25" t="s">
        <v>168</v>
      </c>
      <c r="AU2708" s="25" t="s">
        <v>84</v>
      </c>
      <c r="AY2708" s="25" t="s">
        <v>163</v>
      </c>
      <c r="BE2708" s="204">
        <f>IF(N2708="základní",J2708,0)</f>
        <v>0</v>
      </c>
      <c r="BF2708" s="204">
        <f>IF(N2708="snížená",J2708,0)</f>
        <v>0</v>
      </c>
      <c r="BG2708" s="204">
        <f>IF(N2708="zákl. přenesená",J2708,0)</f>
        <v>0</v>
      </c>
      <c r="BH2708" s="204">
        <f>IF(N2708="sníž. přenesená",J2708,0)</f>
        <v>0</v>
      </c>
      <c r="BI2708" s="204">
        <f>IF(N2708="nulová",J2708,0)</f>
        <v>0</v>
      </c>
      <c r="BJ2708" s="25" t="s">
        <v>98</v>
      </c>
      <c r="BK2708" s="204">
        <f>ROUND(I2708*H2708,2)</f>
        <v>0</v>
      </c>
      <c r="BL2708" s="25" t="s">
        <v>173</v>
      </c>
      <c r="BM2708" s="25" t="s">
        <v>3038</v>
      </c>
    </row>
    <row r="2709" spans="2:65" s="1" customFormat="1" ht="13.5">
      <c r="B2709" s="42"/>
      <c r="C2709" s="64"/>
      <c r="D2709" s="205" t="s">
        <v>175</v>
      </c>
      <c r="E2709" s="64"/>
      <c r="F2709" s="206" t="s">
        <v>1267</v>
      </c>
      <c r="G2709" s="64"/>
      <c r="H2709" s="64"/>
      <c r="I2709" s="164"/>
      <c r="J2709" s="64"/>
      <c r="K2709" s="64"/>
      <c r="L2709" s="62"/>
      <c r="M2709" s="207"/>
      <c r="N2709" s="43"/>
      <c r="O2709" s="43"/>
      <c r="P2709" s="43"/>
      <c r="Q2709" s="43"/>
      <c r="R2709" s="43"/>
      <c r="S2709" s="43"/>
      <c r="T2709" s="79"/>
      <c r="AT2709" s="25" t="s">
        <v>175</v>
      </c>
      <c r="AU2709" s="25" t="s">
        <v>84</v>
      </c>
    </row>
    <row r="2710" spans="2:65" s="1" customFormat="1" ht="16.5" customHeight="1">
      <c r="B2710" s="42"/>
      <c r="C2710" s="193" t="s">
        <v>2107</v>
      </c>
      <c r="D2710" s="193" t="s">
        <v>168</v>
      </c>
      <c r="E2710" s="194" t="s">
        <v>1268</v>
      </c>
      <c r="F2710" s="195" t="s">
        <v>1269</v>
      </c>
      <c r="G2710" s="196" t="s">
        <v>288</v>
      </c>
      <c r="H2710" s="197">
        <v>12</v>
      </c>
      <c r="I2710" s="198"/>
      <c r="J2710" s="199">
        <f>ROUND(I2710*H2710,2)</f>
        <v>0</v>
      </c>
      <c r="K2710" s="195" t="s">
        <v>21</v>
      </c>
      <c r="L2710" s="62"/>
      <c r="M2710" s="200" t="s">
        <v>21</v>
      </c>
      <c r="N2710" s="201" t="s">
        <v>48</v>
      </c>
      <c r="O2710" s="43"/>
      <c r="P2710" s="202">
        <f>O2710*H2710</f>
        <v>0</v>
      </c>
      <c r="Q2710" s="202">
        <v>0</v>
      </c>
      <c r="R2710" s="202">
        <f>Q2710*H2710</f>
        <v>0</v>
      </c>
      <c r="S2710" s="202">
        <v>0</v>
      </c>
      <c r="T2710" s="203">
        <f>S2710*H2710</f>
        <v>0</v>
      </c>
      <c r="AR2710" s="25" t="s">
        <v>173</v>
      </c>
      <c r="AT2710" s="25" t="s">
        <v>168</v>
      </c>
      <c r="AU2710" s="25" t="s">
        <v>84</v>
      </c>
      <c r="AY2710" s="25" t="s">
        <v>163</v>
      </c>
      <c r="BE2710" s="204">
        <f>IF(N2710="základní",J2710,0)</f>
        <v>0</v>
      </c>
      <c r="BF2710" s="204">
        <f>IF(N2710="snížená",J2710,0)</f>
        <v>0</v>
      </c>
      <c r="BG2710" s="204">
        <f>IF(N2710="zákl. přenesená",J2710,0)</f>
        <v>0</v>
      </c>
      <c r="BH2710" s="204">
        <f>IF(N2710="sníž. přenesená",J2710,0)</f>
        <v>0</v>
      </c>
      <c r="BI2710" s="204">
        <f>IF(N2710="nulová",J2710,0)</f>
        <v>0</v>
      </c>
      <c r="BJ2710" s="25" t="s">
        <v>98</v>
      </c>
      <c r="BK2710" s="204">
        <f>ROUND(I2710*H2710,2)</f>
        <v>0</v>
      </c>
      <c r="BL2710" s="25" t="s">
        <v>173</v>
      </c>
      <c r="BM2710" s="25" t="s">
        <v>3039</v>
      </c>
    </row>
    <row r="2711" spans="2:65" s="1" customFormat="1" ht="13.5">
      <c r="B2711" s="42"/>
      <c r="C2711" s="64"/>
      <c r="D2711" s="205" t="s">
        <v>175</v>
      </c>
      <c r="E2711" s="64"/>
      <c r="F2711" s="206" t="s">
        <v>1269</v>
      </c>
      <c r="G2711" s="64"/>
      <c r="H2711" s="64"/>
      <c r="I2711" s="164"/>
      <c r="J2711" s="64"/>
      <c r="K2711" s="64"/>
      <c r="L2711" s="62"/>
      <c r="M2711" s="207"/>
      <c r="N2711" s="43"/>
      <c r="O2711" s="43"/>
      <c r="P2711" s="43"/>
      <c r="Q2711" s="43"/>
      <c r="R2711" s="43"/>
      <c r="S2711" s="43"/>
      <c r="T2711" s="79"/>
      <c r="AT2711" s="25" t="s">
        <v>175</v>
      </c>
      <c r="AU2711" s="25" t="s">
        <v>84</v>
      </c>
    </row>
    <row r="2712" spans="2:65" s="1" customFormat="1" ht="16.5" customHeight="1">
      <c r="B2712" s="42"/>
      <c r="C2712" s="193" t="s">
        <v>3040</v>
      </c>
      <c r="D2712" s="193" t="s">
        <v>168</v>
      </c>
      <c r="E2712" s="194" t="s">
        <v>1270</v>
      </c>
      <c r="F2712" s="195" t="s">
        <v>1271</v>
      </c>
      <c r="G2712" s="196" t="s">
        <v>1272</v>
      </c>
      <c r="H2712" s="197">
        <v>12</v>
      </c>
      <c r="I2712" s="198"/>
      <c r="J2712" s="199">
        <f>ROUND(I2712*H2712,2)</f>
        <v>0</v>
      </c>
      <c r="K2712" s="195" t="s">
        <v>21</v>
      </c>
      <c r="L2712" s="62"/>
      <c r="M2712" s="200" t="s">
        <v>21</v>
      </c>
      <c r="N2712" s="201" t="s">
        <v>48</v>
      </c>
      <c r="O2712" s="43"/>
      <c r="P2712" s="202">
        <f>O2712*H2712</f>
        <v>0</v>
      </c>
      <c r="Q2712" s="202">
        <v>0</v>
      </c>
      <c r="R2712" s="202">
        <f>Q2712*H2712</f>
        <v>0</v>
      </c>
      <c r="S2712" s="202">
        <v>0</v>
      </c>
      <c r="T2712" s="203">
        <f>S2712*H2712</f>
        <v>0</v>
      </c>
      <c r="AR2712" s="25" t="s">
        <v>173</v>
      </c>
      <c r="AT2712" s="25" t="s">
        <v>168</v>
      </c>
      <c r="AU2712" s="25" t="s">
        <v>84</v>
      </c>
      <c r="AY2712" s="25" t="s">
        <v>163</v>
      </c>
      <c r="BE2712" s="204">
        <f>IF(N2712="základní",J2712,0)</f>
        <v>0</v>
      </c>
      <c r="BF2712" s="204">
        <f>IF(N2712="snížená",J2712,0)</f>
        <v>0</v>
      </c>
      <c r="BG2712" s="204">
        <f>IF(N2712="zákl. přenesená",J2712,0)</f>
        <v>0</v>
      </c>
      <c r="BH2712" s="204">
        <f>IF(N2712="sníž. přenesená",J2712,0)</f>
        <v>0</v>
      </c>
      <c r="BI2712" s="204">
        <f>IF(N2712="nulová",J2712,0)</f>
        <v>0</v>
      </c>
      <c r="BJ2712" s="25" t="s">
        <v>98</v>
      </c>
      <c r="BK2712" s="204">
        <f>ROUND(I2712*H2712,2)</f>
        <v>0</v>
      </c>
      <c r="BL2712" s="25" t="s">
        <v>173</v>
      </c>
      <c r="BM2712" s="25" t="s">
        <v>3041</v>
      </c>
    </row>
    <row r="2713" spans="2:65" s="1" customFormat="1" ht="13.5">
      <c r="B2713" s="42"/>
      <c r="C2713" s="64"/>
      <c r="D2713" s="205" t="s">
        <v>175</v>
      </c>
      <c r="E2713" s="64"/>
      <c r="F2713" s="206" t="s">
        <v>1271</v>
      </c>
      <c r="G2713" s="64"/>
      <c r="H2713" s="64"/>
      <c r="I2713" s="164"/>
      <c r="J2713" s="64"/>
      <c r="K2713" s="64"/>
      <c r="L2713" s="62"/>
      <c r="M2713" s="207"/>
      <c r="N2713" s="43"/>
      <c r="O2713" s="43"/>
      <c r="P2713" s="43"/>
      <c r="Q2713" s="43"/>
      <c r="R2713" s="43"/>
      <c r="S2713" s="43"/>
      <c r="T2713" s="79"/>
      <c r="AT2713" s="25" t="s">
        <v>175</v>
      </c>
      <c r="AU2713" s="25" t="s">
        <v>84</v>
      </c>
    </row>
    <row r="2714" spans="2:65" s="1" customFormat="1" ht="25.5" customHeight="1">
      <c r="B2714" s="42"/>
      <c r="C2714" s="193" t="s">
        <v>2108</v>
      </c>
      <c r="D2714" s="193" t="s">
        <v>168</v>
      </c>
      <c r="E2714" s="194" t="s">
        <v>1273</v>
      </c>
      <c r="F2714" s="195" t="s">
        <v>1274</v>
      </c>
      <c r="G2714" s="196" t="s">
        <v>1275</v>
      </c>
      <c r="H2714" s="197">
        <v>15</v>
      </c>
      <c r="I2714" s="198"/>
      <c r="J2714" s="199">
        <f>ROUND(I2714*H2714,2)</f>
        <v>0</v>
      </c>
      <c r="K2714" s="195" t="s">
        <v>21</v>
      </c>
      <c r="L2714" s="62"/>
      <c r="M2714" s="200" t="s">
        <v>21</v>
      </c>
      <c r="N2714" s="201" t="s">
        <v>48</v>
      </c>
      <c r="O2714" s="43"/>
      <c r="P2714" s="202">
        <f>O2714*H2714</f>
        <v>0</v>
      </c>
      <c r="Q2714" s="202">
        <v>0</v>
      </c>
      <c r="R2714" s="202">
        <f>Q2714*H2714</f>
        <v>0</v>
      </c>
      <c r="S2714" s="202">
        <v>0</v>
      </c>
      <c r="T2714" s="203">
        <f>S2714*H2714</f>
        <v>0</v>
      </c>
      <c r="AR2714" s="25" t="s">
        <v>173</v>
      </c>
      <c r="AT2714" s="25" t="s">
        <v>168</v>
      </c>
      <c r="AU2714" s="25" t="s">
        <v>84</v>
      </c>
      <c r="AY2714" s="25" t="s">
        <v>163</v>
      </c>
      <c r="BE2714" s="204">
        <f>IF(N2714="základní",J2714,0)</f>
        <v>0</v>
      </c>
      <c r="BF2714" s="204">
        <f>IF(N2714="snížená",J2714,0)</f>
        <v>0</v>
      </c>
      <c r="BG2714" s="204">
        <f>IF(N2714="zákl. přenesená",J2714,0)</f>
        <v>0</v>
      </c>
      <c r="BH2714" s="204">
        <f>IF(N2714="sníž. přenesená",J2714,0)</f>
        <v>0</v>
      </c>
      <c r="BI2714" s="204">
        <f>IF(N2714="nulová",J2714,0)</f>
        <v>0</v>
      </c>
      <c r="BJ2714" s="25" t="s">
        <v>98</v>
      </c>
      <c r="BK2714" s="204">
        <f>ROUND(I2714*H2714,2)</f>
        <v>0</v>
      </c>
      <c r="BL2714" s="25" t="s">
        <v>173</v>
      </c>
      <c r="BM2714" s="25" t="s">
        <v>3042</v>
      </c>
    </row>
    <row r="2715" spans="2:65" s="1" customFormat="1" ht="13.5">
      <c r="B2715" s="42"/>
      <c r="C2715" s="64"/>
      <c r="D2715" s="205" t="s">
        <v>175</v>
      </c>
      <c r="E2715" s="64"/>
      <c r="F2715" s="206" t="s">
        <v>1274</v>
      </c>
      <c r="G2715" s="64"/>
      <c r="H2715" s="64"/>
      <c r="I2715" s="164"/>
      <c r="J2715" s="64"/>
      <c r="K2715" s="64"/>
      <c r="L2715" s="62"/>
      <c r="M2715" s="207"/>
      <c r="N2715" s="43"/>
      <c r="O2715" s="43"/>
      <c r="P2715" s="43"/>
      <c r="Q2715" s="43"/>
      <c r="R2715" s="43"/>
      <c r="S2715" s="43"/>
      <c r="T2715" s="79"/>
      <c r="AT2715" s="25" t="s">
        <v>175</v>
      </c>
      <c r="AU2715" s="25" t="s">
        <v>84</v>
      </c>
    </row>
    <row r="2716" spans="2:65" s="1" customFormat="1" ht="25.5" customHeight="1">
      <c r="B2716" s="42"/>
      <c r="C2716" s="193" t="s">
        <v>3043</v>
      </c>
      <c r="D2716" s="193" t="s">
        <v>168</v>
      </c>
      <c r="E2716" s="194" t="s">
        <v>1276</v>
      </c>
      <c r="F2716" s="195" t="s">
        <v>1277</v>
      </c>
      <c r="G2716" s="196" t="s">
        <v>1254</v>
      </c>
      <c r="H2716" s="197">
        <v>32</v>
      </c>
      <c r="I2716" s="198"/>
      <c r="J2716" s="199">
        <f>ROUND(I2716*H2716,2)</f>
        <v>0</v>
      </c>
      <c r="K2716" s="195" t="s">
        <v>21</v>
      </c>
      <c r="L2716" s="62"/>
      <c r="M2716" s="200" t="s">
        <v>21</v>
      </c>
      <c r="N2716" s="201" t="s">
        <v>48</v>
      </c>
      <c r="O2716" s="43"/>
      <c r="P2716" s="202">
        <f>O2716*H2716</f>
        <v>0</v>
      </c>
      <c r="Q2716" s="202">
        <v>0</v>
      </c>
      <c r="R2716" s="202">
        <f>Q2716*H2716</f>
        <v>0</v>
      </c>
      <c r="S2716" s="202">
        <v>0</v>
      </c>
      <c r="T2716" s="203">
        <f>S2716*H2716</f>
        <v>0</v>
      </c>
      <c r="AR2716" s="25" t="s">
        <v>173</v>
      </c>
      <c r="AT2716" s="25" t="s">
        <v>168</v>
      </c>
      <c r="AU2716" s="25" t="s">
        <v>84</v>
      </c>
      <c r="AY2716" s="25" t="s">
        <v>163</v>
      </c>
      <c r="BE2716" s="204">
        <f>IF(N2716="základní",J2716,0)</f>
        <v>0</v>
      </c>
      <c r="BF2716" s="204">
        <f>IF(N2716="snížená",J2716,0)</f>
        <v>0</v>
      </c>
      <c r="BG2716" s="204">
        <f>IF(N2716="zákl. přenesená",J2716,0)</f>
        <v>0</v>
      </c>
      <c r="BH2716" s="204">
        <f>IF(N2716="sníž. přenesená",J2716,0)</f>
        <v>0</v>
      </c>
      <c r="BI2716" s="204">
        <f>IF(N2716="nulová",J2716,0)</f>
        <v>0</v>
      </c>
      <c r="BJ2716" s="25" t="s">
        <v>98</v>
      </c>
      <c r="BK2716" s="204">
        <f>ROUND(I2716*H2716,2)</f>
        <v>0</v>
      </c>
      <c r="BL2716" s="25" t="s">
        <v>173</v>
      </c>
      <c r="BM2716" s="25" t="s">
        <v>3044</v>
      </c>
    </row>
    <row r="2717" spans="2:65" s="1" customFormat="1" ht="27">
      <c r="B2717" s="42"/>
      <c r="C2717" s="64"/>
      <c r="D2717" s="205" t="s">
        <v>175</v>
      </c>
      <c r="E2717" s="64"/>
      <c r="F2717" s="206" t="s">
        <v>1277</v>
      </c>
      <c r="G2717" s="64"/>
      <c r="H2717" s="64"/>
      <c r="I2717" s="164"/>
      <c r="J2717" s="64"/>
      <c r="K2717" s="64"/>
      <c r="L2717" s="62"/>
      <c r="M2717" s="207"/>
      <c r="N2717" s="43"/>
      <c r="O2717" s="43"/>
      <c r="P2717" s="43"/>
      <c r="Q2717" s="43"/>
      <c r="R2717" s="43"/>
      <c r="S2717" s="43"/>
      <c r="T2717" s="79"/>
      <c r="AT2717" s="25" t="s">
        <v>175</v>
      </c>
      <c r="AU2717" s="25" t="s">
        <v>84</v>
      </c>
    </row>
    <row r="2718" spans="2:65" s="1" customFormat="1" ht="16.5" customHeight="1">
      <c r="B2718" s="42"/>
      <c r="C2718" s="193" t="s">
        <v>2110</v>
      </c>
      <c r="D2718" s="193" t="s">
        <v>168</v>
      </c>
      <c r="E2718" s="194" t="s">
        <v>1278</v>
      </c>
      <c r="F2718" s="195" t="s">
        <v>1279</v>
      </c>
      <c r="G2718" s="196" t="s">
        <v>184</v>
      </c>
      <c r="H2718" s="197">
        <v>10</v>
      </c>
      <c r="I2718" s="198"/>
      <c r="J2718" s="199">
        <f>ROUND(I2718*H2718,2)</f>
        <v>0</v>
      </c>
      <c r="K2718" s="195" t="s">
        <v>21</v>
      </c>
      <c r="L2718" s="62"/>
      <c r="M2718" s="200" t="s">
        <v>21</v>
      </c>
      <c r="N2718" s="201" t="s">
        <v>48</v>
      </c>
      <c r="O2718" s="43"/>
      <c r="P2718" s="202">
        <f>O2718*H2718</f>
        <v>0</v>
      </c>
      <c r="Q2718" s="202">
        <v>0</v>
      </c>
      <c r="R2718" s="202">
        <f>Q2718*H2718</f>
        <v>0</v>
      </c>
      <c r="S2718" s="202">
        <v>0</v>
      </c>
      <c r="T2718" s="203">
        <f>S2718*H2718</f>
        <v>0</v>
      </c>
      <c r="AR2718" s="25" t="s">
        <v>173</v>
      </c>
      <c r="AT2718" s="25" t="s">
        <v>168</v>
      </c>
      <c r="AU2718" s="25" t="s">
        <v>84</v>
      </c>
      <c r="AY2718" s="25" t="s">
        <v>163</v>
      </c>
      <c r="BE2718" s="204">
        <f>IF(N2718="základní",J2718,0)</f>
        <v>0</v>
      </c>
      <c r="BF2718" s="204">
        <f>IF(N2718="snížená",J2718,0)</f>
        <v>0</v>
      </c>
      <c r="BG2718" s="204">
        <f>IF(N2718="zákl. přenesená",J2718,0)</f>
        <v>0</v>
      </c>
      <c r="BH2718" s="204">
        <f>IF(N2718="sníž. přenesená",J2718,0)</f>
        <v>0</v>
      </c>
      <c r="BI2718" s="204">
        <f>IF(N2718="nulová",J2718,0)</f>
        <v>0</v>
      </c>
      <c r="BJ2718" s="25" t="s">
        <v>98</v>
      </c>
      <c r="BK2718" s="204">
        <f>ROUND(I2718*H2718,2)</f>
        <v>0</v>
      </c>
      <c r="BL2718" s="25" t="s">
        <v>173</v>
      </c>
      <c r="BM2718" s="25" t="s">
        <v>3045</v>
      </c>
    </row>
    <row r="2719" spans="2:65" s="1" customFormat="1" ht="13.5">
      <c r="B2719" s="42"/>
      <c r="C2719" s="64"/>
      <c r="D2719" s="205" t="s">
        <v>175</v>
      </c>
      <c r="E2719" s="64"/>
      <c r="F2719" s="206" t="s">
        <v>1279</v>
      </c>
      <c r="G2719" s="64"/>
      <c r="H2719" s="64"/>
      <c r="I2719" s="164"/>
      <c r="J2719" s="64"/>
      <c r="K2719" s="64"/>
      <c r="L2719" s="62"/>
      <c r="M2719" s="207"/>
      <c r="N2719" s="43"/>
      <c r="O2719" s="43"/>
      <c r="P2719" s="43"/>
      <c r="Q2719" s="43"/>
      <c r="R2719" s="43"/>
      <c r="S2719" s="43"/>
      <c r="T2719" s="79"/>
      <c r="AT2719" s="25" t="s">
        <v>175</v>
      </c>
      <c r="AU2719" s="25" t="s">
        <v>84</v>
      </c>
    </row>
    <row r="2720" spans="2:65" s="1" customFormat="1" ht="16.5" customHeight="1">
      <c r="B2720" s="42"/>
      <c r="C2720" s="193" t="s">
        <v>3046</v>
      </c>
      <c r="D2720" s="193" t="s">
        <v>168</v>
      </c>
      <c r="E2720" s="194" t="s">
        <v>1280</v>
      </c>
      <c r="F2720" s="195" t="s">
        <v>1281</v>
      </c>
      <c r="G2720" s="196" t="s">
        <v>184</v>
      </c>
      <c r="H2720" s="197">
        <v>3</v>
      </c>
      <c r="I2720" s="198"/>
      <c r="J2720" s="199">
        <f>ROUND(I2720*H2720,2)</f>
        <v>0</v>
      </c>
      <c r="K2720" s="195" t="s">
        <v>21</v>
      </c>
      <c r="L2720" s="62"/>
      <c r="M2720" s="200" t="s">
        <v>21</v>
      </c>
      <c r="N2720" s="201" t="s">
        <v>48</v>
      </c>
      <c r="O2720" s="43"/>
      <c r="P2720" s="202">
        <f>O2720*H2720</f>
        <v>0</v>
      </c>
      <c r="Q2720" s="202">
        <v>0</v>
      </c>
      <c r="R2720" s="202">
        <f>Q2720*H2720</f>
        <v>0</v>
      </c>
      <c r="S2720" s="202">
        <v>0</v>
      </c>
      <c r="T2720" s="203">
        <f>S2720*H2720</f>
        <v>0</v>
      </c>
      <c r="AR2720" s="25" t="s">
        <v>173</v>
      </c>
      <c r="AT2720" s="25" t="s">
        <v>168</v>
      </c>
      <c r="AU2720" s="25" t="s">
        <v>84</v>
      </c>
      <c r="AY2720" s="25" t="s">
        <v>163</v>
      </c>
      <c r="BE2720" s="204">
        <f>IF(N2720="základní",J2720,0)</f>
        <v>0</v>
      </c>
      <c r="BF2720" s="204">
        <f>IF(N2720="snížená",J2720,0)</f>
        <v>0</v>
      </c>
      <c r="BG2720" s="204">
        <f>IF(N2720="zákl. přenesená",J2720,0)</f>
        <v>0</v>
      </c>
      <c r="BH2720" s="204">
        <f>IF(N2720="sníž. přenesená",J2720,0)</f>
        <v>0</v>
      </c>
      <c r="BI2720" s="204">
        <f>IF(N2720="nulová",J2720,0)</f>
        <v>0</v>
      </c>
      <c r="BJ2720" s="25" t="s">
        <v>98</v>
      </c>
      <c r="BK2720" s="204">
        <f>ROUND(I2720*H2720,2)</f>
        <v>0</v>
      </c>
      <c r="BL2720" s="25" t="s">
        <v>173</v>
      </c>
      <c r="BM2720" s="25" t="s">
        <v>3047</v>
      </c>
    </row>
    <row r="2721" spans="2:65" s="1" customFormat="1" ht="13.5">
      <c r="B2721" s="42"/>
      <c r="C2721" s="64"/>
      <c r="D2721" s="205" t="s">
        <v>175</v>
      </c>
      <c r="E2721" s="64"/>
      <c r="F2721" s="206" t="s">
        <v>1281</v>
      </c>
      <c r="G2721" s="64"/>
      <c r="H2721" s="64"/>
      <c r="I2721" s="164"/>
      <c r="J2721" s="64"/>
      <c r="K2721" s="64"/>
      <c r="L2721" s="62"/>
      <c r="M2721" s="207"/>
      <c r="N2721" s="43"/>
      <c r="O2721" s="43"/>
      <c r="P2721" s="43"/>
      <c r="Q2721" s="43"/>
      <c r="R2721" s="43"/>
      <c r="S2721" s="43"/>
      <c r="T2721" s="79"/>
      <c r="AT2721" s="25" t="s">
        <v>175</v>
      </c>
      <c r="AU2721" s="25" t="s">
        <v>84</v>
      </c>
    </row>
    <row r="2722" spans="2:65" s="1" customFormat="1" ht="16.5" customHeight="1">
      <c r="B2722" s="42"/>
      <c r="C2722" s="193" t="s">
        <v>2111</v>
      </c>
      <c r="D2722" s="193" t="s">
        <v>168</v>
      </c>
      <c r="E2722" s="194" t="s">
        <v>1282</v>
      </c>
      <c r="F2722" s="195" t="s">
        <v>1283</v>
      </c>
      <c r="G2722" s="196" t="s">
        <v>1284</v>
      </c>
      <c r="H2722" s="197">
        <v>1</v>
      </c>
      <c r="I2722" s="198"/>
      <c r="J2722" s="199">
        <f>ROUND(I2722*H2722,2)</f>
        <v>0</v>
      </c>
      <c r="K2722" s="195" t="s">
        <v>21</v>
      </c>
      <c r="L2722" s="62"/>
      <c r="M2722" s="200" t="s">
        <v>21</v>
      </c>
      <c r="N2722" s="201" t="s">
        <v>48</v>
      </c>
      <c r="O2722" s="43"/>
      <c r="P2722" s="202">
        <f>O2722*H2722</f>
        <v>0</v>
      </c>
      <c r="Q2722" s="202">
        <v>0</v>
      </c>
      <c r="R2722" s="202">
        <f>Q2722*H2722</f>
        <v>0</v>
      </c>
      <c r="S2722" s="202">
        <v>0</v>
      </c>
      <c r="T2722" s="203">
        <f>S2722*H2722</f>
        <v>0</v>
      </c>
      <c r="AR2722" s="25" t="s">
        <v>173</v>
      </c>
      <c r="AT2722" s="25" t="s">
        <v>168</v>
      </c>
      <c r="AU2722" s="25" t="s">
        <v>84</v>
      </c>
      <c r="AY2722" s="25" t="s">
        <v>163</v>
      </c>
      <c r="BE2722" s="204">
        <f>IF(N2722="základní",J2722,0)</f>
        <v>0</v>
      </c>
      <c r="BF2722" s="204">
        <f>IF(N2722="snížená",J2722,0)</f>
        <v>0</v>
      </c>
      <c r="BG2722" s="204">
        <f>IF(N2722="zákl. přenesená",J2722,0)</f>
        <v>0</v>
      </c>
      <c r="BH2722" s="204">
        <f>IF(N2722="sníž. přenesená",J2722,0)</f>
        <v>0</v>
      </c>
      <c r="BI2722" s="204">
        <f>IF(N2722="nulová",J2722,0)</f>
        <v>0</v>
      </c>
      <c r="BJ2722" s="25" t="s">
        <v>98</v>
      </c>
      <c r="BK2722" s="204">
        <f>ROUND(I2722*H2722,2)</f>
        <v>0</v>
      </c>
      <c r="BL2722" s="25" t="s">
        <v>173</v>
      </c>
      <c r="BM2722" s="25" t="s">
        <v>3048</v>
      </c>
    </row>
    <row r="2723" spans="2:65" s="1" customFormat="1" ht="13.5">
      <c r="B2723" s="42"/>
      <c r="C2723" s="64"/>
      <c r="D2723" s="205" t="s">
        <v>175</v>
      </c>
      <c r="E2723" s="64"/>
      <c r="F2723" s="206" t="s">
        <v>1283</v>
      </c>
      <c r="G2723" s="64"/>
      <c r="H2723" s="64"/>
      <c r="I2723" s="164"/>
      <c r="J2723" s="64"/>
      <c r="K2723" s="64"/>
      <c r="L2723" s="62"/>
      <c r="M2723" s="207"/>
      <c r="N2723" s="43"/>
      <c r="O2723" s="43"/>
      <c r="P2723" s="43"/>
      <c r="Q2723" s="43"/>
      <c r="R2723" s="43"/>
      <c r="S2723" s="43"/>
      <c r="T2723" s="79"/>
      <c r="AT2723" s="25" t="s">
        <v>175</v>
      </c>
      <c r="AU2723" s="25" t="s">
        <v>84</v>
      </c>
    </row>
    <row r="2724" spans="2:65" s="1" customFormat="1" ht="16.5" customHeight="1">
      <c r="B2724" s="42"/>
      <c r="C2724" s="193" t="s">
        <v>3049</v>
      </c>
      <c r="D2724" s="193" t="s">
        <v>168</v>
      </c>
      <c r="E2724" s="194" t="s">
        <v>1285</v>
      </c>
      <c r="F2724" s="195" t="s">
        <v>1286</v>
      </c>
      <c r="G2724" s="196" t="s">
        <v>1272</v>
      </c>
      <c r="H2724" s="197">
        <v>1</v>
      </c>
      <c r="I2724" s="198"/>
      <c r="J2724" s="199">
        <f>ROUND(I2724*H2724,2)</f>
        <v>0</v>
      </c>
      <c r="K2724" s="195" t="s">
        <v>21</v>
      </c>
      <c r="L2724" s="62"/>
      <c r="M2724" s="200" t="s">
        <v>21</v>
      </c>
      <c r="N2724" s="201" t="s">
        <v>48</v>
      </c>
      <c r="O2724" s="43"/>
      <c r="P2724" s="202">
        <f>O2724*H2724</f>
        <v>0</v>
      </c>
      <c r="Q2724" s="202">
        <v>0</v>
      </c>
      <c r="R2724" s="202">
        <f>Q2724*H2724</f>
        <v>0</v>
      </c>
      <c r="S2724" s="202">
        <v>0</v>
      </c>
      <c r="T2724" s="203">
        <f>S2724*H2724</f>
        <v>0</v>
      </c>
      <c r="AR2724" s="25" t="s">
        <v>173</v>
      </c>
      <c r="AT2724" s="25" t="s">
        <v>168</v>
      </c>
      <c r="AU2724" s="25" t="s">
        <v>84</v>
      </c>
      <c r="AY2724" s="25" t="s">
        <v>163</v>
      </c>
      <c r="BE2724" s="204">
        <f>IF(N2724="základní",J2724,0)</f>
        <v>0</v>
      </c>
      <c r="BF2724" s="204">
        <f>IF(N2724="snížená",J2724,0)</f>
        <v>0</v>
      </c>
      <c r="BG2724" s="204">
        <f>IF(N2724="zákl. přenesená",J2724,0)</f>
        <v>0</v>
      </c>
      <c r="BH2724" s="204">
        <f>IF(N2724="sníž. přenesená",J2724,0)</f>
        <v>0</v>
      </c>
      <c r="BI2724" s="204">
        <f>IF(N2724="nulová",J2724,0)</f>
        <v>0</v>
      </c>
      <c r="BJ2724" s="25" t="s">
        <v>98</v>
      </c>
      <c r="BK2724" s="204">
        <f>ROUND(I2724*H2724,2)</f>
        <v>0</v>
      </c>
      <c r="BL2724" s="25" t="s">
        <v>173</v>
      </c>
      <c r="BM2724" s="25" t="s">
        <v>3050</v>
      </c>
    </row>
    <row r="2725" spans="2:65" s="1" customFormat="1" ht="13.5">
      <c r="B2725" s="42"/>
      <c r="C2725" s="64"/>
      <c r="D2725" s="205" t="s">
        <v>175</v>
      </c>
      <c r="E2725" s="64"/>
      <c r="F2725" s="206" t="s">
        <v>1286</v>
      </c>
      <c r="G2725" s="64"/>
      <c r="H2725" s="64"/>
      <c r="I2725" s="164"/>
      <c r="J2725" s="64"/>
      <c r="K2725" s="64"/>
      <c r="L2725" s="62"/>
      <c r="M2725" s="207"/>
      <c r="N2725" s="43"/>
      <c r="O2725" s="43"/>
      <c r="P2725" s="43"/>
      <c r="Q2725" s="43"/>
      <c r="R2725" s="43"/>
      <c r="S2725" s="43"/>
      <c r="T2725" s="79"/>
      <c r="AT2725" s="25" t="s">
        <v>175</v>
      </c>
      <c r="AU2725" s="25" t="s">
        <v>84</v>
      </c>
    </row>
    <row r="2726" spans="2:65" s="1" customFormat="1" ht="16.5" customHeight="1">
      <c r="B2726" s="42"/>
      <c r="C2726" s="193" t="s">
        <v>2113</v>
      </c>
      <c r="D2726" s="193" t="s">
        <v>168</v>
      </c>
      <c r="E2726" s="194" t="s">
        <v>1287</v>
      </c>
      <c r="F2726" s="195" t="s">
        <v>1288</v>
      </c>
      <c r="G2726" s="196" t="s">
        <v>1284</v>
      </c>
      <c r="H2726" s="197">
        <v>1</v>
      </c>
      <c r="I2726" s="198"/>
      <c r="J2726" s="199">
        <f>ROUND(I2726*H2726,2)</f>
        <v>0</v>
      </c>
      <c r="K2726" s="195" t="s">
        <v>21</v>
      </c>
      <c r="L2726" s="62"/>
      <c r="M2726" s="200" t="s">
        <v>21</v>
      </c>
      <c r="N2726" s="201" t="s">
        <v>48</v>
      </c>
      <c r="O2726" s="43"/>
      <c r="P2726" s="202">
        <f>O2726*H2726</f>
        <v>0</v>
      </c>
      <c r="Q2726" s="202">
        <v>0</v>
      </c>
      <c r="R2726" s="202">
        <f>Q2726*H2726</f>
        <v>0</v>
      </c>
      <c r="S2726" s="202">
        <v>0</v>
      </c>
      <c r="T2726" s="203">
        <f>S2726*H2726</f>
        <v>0</v>
      </c>
      <c r="AR2726" s="25" t="s">
        <v>173</v>
      </c>
      <c r="AT2726" s="25" t="s">
        <v>168</v>
      </c>
      <c r="AU2726" s="25" t="s">
        <v>84</v>
      </c>
      <c r="AY2726" s="25" t="s">
        <v>163</v>
      </c>
      <c r="BE2726" s="204">
        <f>IF(N2726="základní",J2726,0)</f>
        <v>0</v>
      </c>
      <c r="BF2726" s="204">
        <f>IF(N2726="snížená",J2726,0)</f>
        <v>0</v>
      </c>
      <c r="BG2726" s="204">
        <f>IF(N2726="zákl. přenesená",J2726,0)</f>
        <v>0</v>
      </c>
      <c r="BH2726" s="204">
        <f>IF(N2726="sníž. přenesená",J2726,0)</f>
        <v>0</v>
      </c>
      <c r="BI2726" s="204">
        <f>IF(N2726="nulová",J2726,0)</f>
        <v>0</v>
      </c>
      <c r="BJ2726" s="25" t="s">
        <v>98</v>
      </c>
      <c r="BK2726" s="204">
        <f>ROUND(I2726*H2726,2)</f>
        <v>0</v>
      </c>
      <c r="BL2726" s="25" t="s">
        <v>173</v>
      </c>
      <c r="BM2726" s="25" t="s">
        <v>3051</v>
      </c>
    </row>
    <row r="2727" spans="2:65" s="1" customFormat="1" ht="13.5">
      <c r="B2727" s="42"/>
      <c r="C2727" s="64"/>
      <c r="D2727" s="205" t="s">
        <v>175</v>
      </c>
      <c r="E2727" s="64"/>
      <c r="F2727" s="206" t="s">
        <v>1288</v>
      </c>
      <c r="G2727" s="64"/>
      <c r="H2727" s="64"/>
      <c r="I2727" s="164"/>
      <c r="J2727" s="64"/>
      <c r="K2727" s="64"/>
      <c r="L2727" s="62"/>
      <c r="M2727" s="207"/>
      <c r="N2727" s="43"/>
      <c r="O2727" s="43"/>
      <c r="P2727" s="43"/>
      <c r="Q2727" s="43"/>
      <c r="R2727" s="43"/>
      <c r="S2727" s="43"/>
      <c r="T2727" s="79"/>
      <c r="AT2727" s="25" t="s">
        <v>175</v>
      </c>
      <c r="AU2727" s="25" t="s">
        <v>84</v>
      </c>
    </row>
    <row r="2728" spans="2:65" s="1" customFormat="1" ht="16.5" customHeight="1">
      <c r="B2728" s="42"/>
      <c r="C2728" s="193" t="s">
        <v>3052</v>
      </c>
      <c r="D2728" s="193" t="s">
        <v>168</v>
      </c>
      <c r="E2728" s="194" t="s">
        <v>1289</v>
      </c>
      <c r="F2728" s="195" t="s">
        <v>1290</v>
      </c>
      <c r="G2728" s="196" t="s">
        <v>1284</v>
      </c>
      <c r="H2728" s="197">
        <v>0.5</v>
      </c>
      <c r="I2728" s="198"/>
      <c r="J2728" s="199">
        <f>ROUND(I2728*H2728,2)</f>
        <v>0</v>
      </c>
      <c r="K2728" s="195" t="s">
        <v>21</v>
      </c>
      <c r="L2728" s="62"/>
      <c r="M2728" s="200" t="s">
        <v>21</v>
      </c>
      <c r="N2728" s="201" t="s">
        <v>48</v>
      </c>
      <c r="O2728" s="43"/>
      <c r="P2728" s="202">
        <f>O2728*H2728</f>
        <v>0</v>
      </c>
      <c r="Q2728" s="202">
        <v>0</v>
      </c>
      <c r="R2728" s="202">
        <f>Q2728*H2728</f>
        <v>0</v>
      </c>
      <c r="S2728" s="202">
        <v>0</v>
      </c>
      <c r="T2728" s="203">
        <f>S2728*H2728</f>
        <v>0</v>
      </c>
      <c r="AR2728" s="25" t="s">
        <v>173</v>
      </c>
      <c r="AT2728" s="25" t="s">
        <v>168</v>
      </c>
      <c r="AU2728" s="25" t="s">
        <v>84</v>
      </c>
      <c r="AY2728" s="25" t="s">
        <v>163</v>
      </c>
      <c r="BE2728" s="204">
        <f>IF(N2728="základní",J2728,0)</f>
        <v>0</v>
      </c>
      <c r="BF2728" s="204">
        <f>IF(N2728="snížená",J2728,0)</f>
        <v>0</v>
      </c>
      <c r="BG2728" s="204">
        <f>IF(N2728="zákl. přenesená",J2728,0)</f>
        <v>0</v>
      </c>
      <c r="BH2728" s="204">
        <f>IF(N2728="sníž. přenesená",J2728,0)</f>
        <v>0</v>
      </c>
      <c r="BI2728" s="204">
        <f>IF(N2728="nulová",J2728,0)</f>
        <v>0</v>
      </c>
      <c r="BJ2728" s="25" t="s">
        <v>98</v>
      </c>
      <c r="BK2728" s="204">
        <f>ROUND(I2728*H2728,2)</f>
        <v>0</v>
      </c>
      <c r="BL2728" s="25" t="s">
        <v>173</v>
      </c>
      <c r="BM2728" s="25" t="s">
        <v>3053</v>
      </c>
    </row>
    <row r="2729" spans="2:65" s="1" customFormat="1" ht="13.5">
      <c r="B2729" s="42"/>
      <c r="C2729" s="64"/>
      <c r="D2729" s="205" t="s">
        <v>175</v>
      </c>
      <c r="E2729" s="64"/>
      <c r="F2729" s="206" t="s">
        <v>1290</v>
      </c>
      <c r="G2729" s="64"/>
      <c r="H2729" s="64"/>
      <c r="I2729" s="164"/>
      <c r="J2729" s="64"/>
      <c r="K2729" s="64"/>
      <c r="L2729" s="62"/>
      <c r="M2729" s="207"/>
      <c r="N2729" s="43"/>
      <c r="O2729" s="43"/>
      <c r="P2729" s="43"/>
      <c r="Q2729" s="43"/>
      <c r="R2729" s="43"/>
      <c r="S2729" s="43"/>
      <c r="T2729" s="79"/>
      <c r="AT2729" s="25" t="s">
        <v>175</v>
      </c>
      <c r="AU2729" s="25" t="s">
        <v>84</v>
      </c>
    </row>
    <row r="2730" spans="2:65" s="1" customFormat="1" ht="16.5" customHeight="1">
      <c r="B2730" s="42"/>
      <c r="C2730" s="193" t="s">
        <v>2114</v>
      </c>
      <c r="D2730" s="193" t="s">
        <v>168</v>
      </c>
      <c r="E2730" s="194" t="s">
        <v>1291</v>
      </c>
      <c r="F2730" s="195" t="s">
        <v>1292</v>
      </c>
      <c r="G2730" s="196" t="s">
        <v>1284</v>
      </c>
      <c r="H2730" s="197">
        <v>0.2</v>
      </c>
      <c r="I2730" s="198"/>
      <c r="J2730" s="199">
        <f>ROUND(I2730*H2730,2)</f>
        <v>0</v>
      </c>
      <c r="K2730" s="195" t="s">
        <v>21</v>
      </c>
      <c r="L2730" s="62"/>
      <c r="M2730" s="200" t="s">
        <v>21</v>
      </c>
      <c r="N2730" s="201" t="s">
        <v>48</v>
      </c>
      <c r="O2730" s="43"/>
      <c r="P2730" s="202">
        <f>O2730*H2730</f>
        <v>0</v>
      </c>
      <c r="Q2730" s="202">
        <v>0</v>
      </c>
      <c r="R2730" s="202">
        <f>Q2730*H2730</f>
        <v>0</v>
      </c>
      <c r="S2730" s="202">
        <v>0</v>
      </c>
      <c r="T2730" s="203">
        <f>S2730*H2730</f>
        <v>0</v>
      </c>
      <c r="AR2730" s="25" t="s">
        <v>173</v>
      </c>
      <c r="AT2730" s="25" t="s">
        <v>168</v>
      </c>
      <c r="AU2730" s="25" t="s">
        <v>84</v>
      </c>
      <c r="AY2730" s="25" t="s">
        <v>163</v>
      </c>
      <c r="BE2730" s="204">
        <f>IF(N2730="základní",J2730,0)</f>
        <v>0</v>
      </c>
      <c r="BF2730" s="204">
        <f>IF(N2730="snížená",J2730,0)</f>
        <v>0</v>
      </c>
      <c r="BG2730" s="204">
        <f>IF(N2730="zákl. přenesená",J2730,0)</f>
        <v>0</v>
      </c>
      <c r="BH2730" s="204">
        <f>IF(N2730="sníž. přenesená",J2730,0)</f>
        <v>0</v>
      </c>
      <c r="BI2730" s="204">
        <f>IF(N2730="nulová",J2730,0)</f>
        <v>0</v>
      </c>
      <c r="BJ2730" s="25" t="s">
        <v>98</v>
      </c>
      <c r="BK2730" s="204">
        <f>ROUND(I2730*H2730,2)</f>
        <v>0</v>
      </c>
      <c r="BL2730" s="25" t="s">
        <v>173</v>
      </c>
      <c r="BM2730" s="25" t="s">
        <v>3054</v>
      </c>
    </row>
    <row r="2731" spans="2:65" s="1" customFormat="1" ht="13.5">
      <c r="B2731" s="42"/>
      <c r="C2731" s="64"/>
      <c r="D2731" s="205" t="s">
        <v>175</v>
      </c>
      <c r="E2731" s="64"/>
      <c r="F2731" s="206" t="s">
        <v>1292</v>
      </c>
      <c r="G2731" s="64"/>
      <c r="H2731" s="64"/>
      <c r="I2731" s="164"/>
      <c r="J2731" s="64"/>
      <c r="K2731" s="64"/>
      <c r="L2731" s="62"/>
      <c r="M2731" s="207"/>
      <c r="N2731" s="43"/>
      <c r="O2731" s="43"/>
      <c r="P2731" s="43"/>
      <c r="Q2731" s="43"/>
      <c r="R2731" s="43"/>
      <c r="S2731" s="43"/>
      <c r="T2731" s="79"/>
      <c r="AT2731" s="25" t="s">
        <v>175</v>
      </c>
      <c r="AU2731" s="25" t="s">
        <v>84</v>
      </c>
    </row>
    <row r="2732" spans="2:65" s="1" customFormat="1" ht="16.5" customHeight="1">
      <c r="B2732" s="42"/>
      <c r="C2732" s="193" t="s">
        <v>3055</v>
      </c>
      <c r="D2732" s="193" t="s">
        <v>168</v>
      </c>
      <c r="E2732" s="194" t="s">
        <v>1293</v>
      </c>
      <c r="F2732" s="195" t="s">
        <v>1294</v>
      </c>
      <c r="G2732" s="196" t="s">
        <v>1272</v>
      </c>
      <c r="H2732" s="197">
        <v>1</v>
      </c>
      <c r="I2732" s="198"/>
      <c r="J2732" s="199">
        <f>ROUND(I2732*H2732,2)</f>
        <v>0</v>
      </c>
      <c r="K2732" s="195" t="s">
        <v>21</v>
      </c>
      <c r="L2732" s="62"/>
      <c r="M2732" s="200" t="s">
        <v>21</v>
      </c>
      <c r="N2732" s="201" t="s">
        <v>48</v>
      </c>
      <c r="O2732" s="43"/>
      <c r="P2732" s="202">
        <f>O2732*H2732</f>
        <v>0</v>
      </c>
      <c r="Q2732" s="202">
        <v>0</v>
      </c>
      <c r="R2732" s="202">
        <f>Q2732*H2732</f>
        <v>0</v>
      </c>
      <c r="S2732" s="202">
        <v>0</v>
      </c>
      <c r="T2732" s="203">
        <f>S2732*H2732</f>
        <v>0</v>
      </c>
      <c r="AR2732" s="25" t="s">
        <v>173</v>
      </c>
      <c r="AT2732" s="25" t="s">
        <v>168</v>
      </c>
      <c r="AU2732" s="25" t="s">
        <v>84</v>
      </c>
      <c r="AY2732" s="25" t="s">
        <v>163</v>
      </c>
      <c r="BE2732" s="204">
        <f>IF(N2732="základní",J2732,0)</f>
        <v>0</v>
      </c>
      <c r="BF2732" s="204">
        <f>IF(N2732="snížená",J2732,0)</f>
        <v>0</v>
      </c>
      <c r="BG2732" s="204">
        <f>IF(N2732="zákl. přenesená",J2732,0)</f>
        <v>0</v>
      </c>
      <c r="BH2732" s="204">
        <f>IF(N2732="sníž. přenesená",J2732,0)</f>
        <v>0</v>
      </c>
      <c r="BI2732" s="204">
        <f>IF(N2732="nulová",J2732,0)</f>
        <v>0</v>
      </c>
      <c r="BJ2732" s="25" t="s">
        <v>98</v>
      </c>
      <c r="BK2732" s="204">
        <f>ROUND(I2732*H2732,2)</f>
        <v>0</v>
      </c>
      <c r="BL2732" s="25" t="s">
        <v>173</v>
      </c>
      <c r="BM2732" s="25" t="s">
        <v>3056</v>
      </c>
    </row>
    <row r="2733" spans="2:65" s="1" customFormat="1" ht="13.5">
      <c r="B2733" s="42"/>
      <c r="C2733" s="64"/>
      <c r="D2733" s="205" t="s">
        <v>175</v>
      </c>
      <c r="E2733" s="64"/>
      <c r="F2733" s="206" t="s">
        <v>1294</v>
      </c>
      <c r="G2733" s="64"/>
      <c r="H2733" s="64"/>
      <c r="I2733" s="164"/>
      <c r="J2733" s="64"/>
      <c r="K2733" s="64"/>
      <c r="L2733" s="62"/>
      <c r="M2733" s="207"/>
      <c r="N2733" s="43"/>
      <c r="O2733" s="43"/>
      <c r="P2733" s="43"/>
      <c r="Q2733" s="43"/>
      <c r="R2733" s="43"/>
      <c r="S2733" s="43"/>
      <c r="T2733" s="79"/>
      <c r="AT2733" s="25" t="s">
        <v>175</v>
      </c>
      <c r="AU2733" s="25" t="s">
        <v>84</v>
      </c>
    </row>
    <row r="2734" spans="2:65" s="1" customFormat="1" ht="16.5" customHeight="1">
      <c r="B2734" s="42"/>
      <c r="C2734" s="193" t="s">
        <v>2116</v>
      </c>
      <c r="D2734" s="193" t="s">
        <v>168</v>
      </c>
      <c r="E2734" s="194" t="s">
        <v>1295</v>
      </c>
      <c r="F2734" s="195" t="s">
        <v>1296</v>
      </c>
      <c r="G2734" s="196" t="s">
        <v>171</v>
      </c>
      <c r="H2734" s="197">
        <v>24.5</v>
      </c>
      <c r="I2734" s="198"/>
      <c r="J2734" s="199">
        <f>ROUND(I2734*H2734,2)</f>
        <v>0</v>
      </c>
      <c r="K2734" s="195" t="s">
        <v>21</v>
      </c>
      <c r="L2734" s="62"/>
      <c r="M2734" s="200" t="s">
        <v>21</v>
      </c>
      <c r="N2734" s="201" t="s">
        <v>48</v>
      </c>
      <c r="O2734" s="43"/>
      <c r="P2734" s="202">
        <f>O2734*H2734</f>
        <v>0</v>
      </c>
      <c r="Q2734" s="202">
        <v>0</v>
      </c>
      <c r="R2734" s="202">
        <f>Q2734*H2734</f>
        <v>0</v>
      </c>
      <c r="S2734" s="202">
        <v>0</v>
      </c>
      <c r="T2734" s="203">
        <f>S2734*H2734</f>
        <v>0</v>
      </c>
      <c r="AR2734" s="25" t="s">
        <v>173</v>
      </c>
      <c r="AT2734" s="25" t="s">
        <v>168</v>
      </c>
      <c r="AU2734" s="25" t="s">
        <v>84</v>
      </c>
      <c r="AY2734" s="25" t="s">
        <v>163</v>
      </c>
      <c r="BE2734" s="204">
        <f>IF(N2734="základní",J2734,0)</f>
        <v>0</v>
      </c>
      <c r="BF2734" s="204">
        <f>IF(N2734="snížená",J2734,0)</f>
        <v>0</v>
      </c>
      <c r="BG2734" s="204">
        <f>IF(N2734="zákl. přenesená",J2734,0)</f>
        <v>0</v>
      </c>
      <c r="BH2734" s="204">
        <f>IF(N2734="sníž. přenesená",J2734,0)</f>
        <v>0</v>
      </c>
      <c r="BI2734" s="204">
        <f>IF(N2734="nulová",J2734,0)</f>
        <v>0</v>
      </c>
      <c r="BJ2734" s="25" t="s">
        <v>98</v>
      </c>
      <c r="BK2734" s="204">
        <f>ROUND(I2734*H2734,2)</f>
        <v>0</v>
      </c>
      <c r="BL2734" s="25" t="s">
        <v>173</v>
      </c>
      <c r="BM2734" s="25" t="s">
        <v>3057</v>
      </c>
    </row>
    <row r="2735" spans="2:65" s="1" customFormat="1" ht="13.5">
      <c r="B2735" s="42"/>
      <c r="C2735" s="64"/>
      <c r="D2735" s="205" t="s">
        <v>175</v>
      </c>
      <c r="E2735" s="64"/>
      <c r="F2735" s="206" t="s">
        <v>1296</v>
      </c>
      <c r="G2735" s="64"/>
      <c r="H2735" s="64"/>
      <c r="I2735" s="164"/>
      <c r="J2735" s="64"/>
      <c r="K2735" s="64"/>
      <c r="L2735" s="62"/>
      <c r="M2735" s="207"/>
      <c r="N2735" s="43"/>
      <c r="O2735" s="43"/>
      <c r="P2735" s="43"/>
      <c r="Q2735" s="43"/>
      <c r="R2735" s="43"/>
      <c r="S2735" s="43"/>
      <c r="T2735" s="79"/>
      <c r="AT2735" s="25" t="s">
        <v>175</v>
      </c>
      <c r="AU2735" s="25" t="s">
        <v>84</v>
      </c>
    </row>
    <row r="2736" spans="2:65" s="1" customFormat="1" ht="16.5" customHeight="1">
      <c r="B2736" s="42"/>
      <c r="C2736" s="193" t="s">
        <v>3058</v>
      </c>
      <c r="D2736" s="193" t="s">
        <v>168</v>
      </c>
      <c r="E2736" s="194" t="s">
        <v>1297</v>
      </c>
      <c r="F2736" s="195" t="s">
        <v>1298</v>
      </c>
      <c r="G2736" s="196" t="s">
        <v>1233</v>
      </c>
      <c r="H2736" s="197">
        <v>10</v>
      </c>
      <c r="I2736" s="198"/>
      <c r="J2736" s="199">
        <f>ROUND(I2736*H2736,2)</f>
        <v>0</v>
      </c>
      <c r="K2736" s="195" t="s">
        <v>21</v>
      </c>
      <c r="L2736" s="62"/>
      <c r="M2736" s="200" t="s">
        <v>21</v>
      </c>
      <c r="N2736" s="201" t="s">
        <v>48</v>
      </c>
      <c r="O2736" s="43"/>
      <c r="P2736" s="202">
        <f>O2736*H2736</f>
        <v>0</v>
      </c>
      <c r="Q2736" s="202">
        <v>0</v>
      </c>
      <c r="R2736" s="202">
        <f>Q2736*H2736</f>
        <v>0</v>
      </c>
      <c r="S2736" s="202">
        <v>0</v>
      </c>
      <c r="T2736" s="203">
        <f>S2736*H2736</f>
        <v>0</v>
      </c>
      <c r="AR2736" s="25" t="s">
        <v>173</v>
      </c>
      <c r="AT2736" s="25" t="s">
        <v>168</v>
      </c>
      <c r="AU2736" s="25" t="s">
        <v>84</v>
      </c>
      <c r="AY2736" s="25" t="s">
        <v>163</v>
      </c>
      <c r="BE2736" s="204">
        <f>IF(N2736="základní",J2736,0)</f>
        <v>0</v>
      </c>
      <c r="BF2736" s="204">
        <f>IF(N2736="snížená",J2736,0)</f>
        <v>0</v>
      </c>
      <c r="BG2736" s="204">
        <f>IF(N2736="zákl. přenesená",J2736,0)</f>
        <v>0</v>
      </c>
      <c r="BH2736" s="204">
        <f>IF(N2736="sníž. přenesená",J2736,0)</f>
        <v>0</v>
      </c>
      <c r="BI2736" s="204">
        <f>IF(N2736="nulová",J2736,0)</f>
        <v>0</v>
      </c>
      <c r="BJ2736" s="25" t="s">
        <v>98</v>
      </c>
      <c r="BK2736" s="204">
        <f>ROUND(I2736*H2736,2)</f>
        <v>0</v>
      </c>
      <c r="BL2736" s="25" t="s">
        <v>173</v>
      </c>
      <c r="BM2736" s="25" t="s">
        <v>3059</v>
      </c>
    </row>
    <row r="2737" spans="2:65" s="1" customFormat="1" ht="13.5">
      <c r="B2737" s="42"/>
      <c r="C2737" s="64"/>
      <c r="D2737" s="205" t="s">
        <v>175</v>
      </c>
      <c r="E2737" s="64"/>
      <c r="F2737" s="206" t="s">
        <v>1298</v>
      </c>
      <c r="G2737" s="64"/>
      <c r="H2737" s="64"/>
      <c r="I2737" s="164"/>
      <c r="J2737" s="64"/>
      <c r="K2737" s="64"/>
      <c r="L2737" s="62"/>
      <c r="M2737" s="207"/>
      <c r="N2737" s="43"/>
      <c r="O2737" s="43"/>
      <c r="P2737" s="43"/>
      <c r="Q2737" s="43"/>
      <c r="R2737" s="43"/>
      <c r="S2737" s="43"/>
      <c r="T2737" s="79"/>
      <c r="AT2737" s="25" t="s">
        <v>175</v>
      </c>
      <c r="AU2737" s="25" t="s">
        <v>84</v>
      </c>
    </row>
    <row r="2738" spans="2:65" s="1" customFormat="1" ht="16.5" customHeight="1">
      <c r="B2738" s="42"/>
      <c r="C2738" s="193" t="s">
        <v>2117</v>
      </c>
      <c r="D2738" s="193" t="s">
        <v>168</v>
      </c>
      <c r="E2738" s="194" t="s">
        <v>1299</v>
      </c>
      <c r="F2738" s="195" t="s">
        <v>1232</v>
      </c>
      <c r="G2738" s="196" t="s">
        <v>1233</v>
      </c>
      <c r="H2738" s="197">
        <v>10</v>
      </c>
      <c r="I2738" s="198"/>
      <c r="J2738" s="199">
        <f>ROUND(I2738*H2738,2)</f>
        <v>0</v>
      </c>
      <c r="K2738" s="195" t="s">
        <v>21</v>
      </c>
      <c r="L2738" s="62"/>
      <c r="M2738" s="200" t="s">
        <v>21</v>
      </c>
      <c r="N2738" s="201" t="s">
        <v>48</v>
      </c>
      <c r="O2738" s="43"/>
      <c r="P2738" s="202">
        <f>O2738*H2738</f>
        <v>0</v>
      </c>
      <c r="Q2738" s="202">
        <v>0</v>
      </c>
      <c r="R2738" s="202">
        <f>Q2738*H2738</f>
        <v>0</v>
      </c>
      <c r="S2738" s="202">
        <v>0</v>
      </c>
      <c r="T2738" s="203">
        <f>S2738*H2738</f>
        <v>0</v>
      </c>
      <c r="AR2738" s="25" t="s">
        <v>173</v>
      </c>
      <c r="AT2738" s="25" t="s">
        <v>168</v>
      </c>
      <c r="AU2738" s="25" t="s">
        <v>84</v>
      </c>
      <c r="AY2738" s="25" t="s">
        <v>163</v>
      </c>
      <c r="BE2738" s="204">
        <f>IF(N2738="základní",J2738,0)</f>
        <v>0</v>
      </c>
      <c r="BF2738" s="204">
        <f>IF(N2738="snížená",J2738,0)</f>
        <v>0</v>
      </c>
      <c r="BG2738" s="204">
        <f>IF(N2738="zákl. přenesená",J2738,0)</f>
        <v>0</v>
      </c>
      <c r="BH2738" s="204">
        <f>IF(N2738="sníž. přenesená",J2738,0)</f>
        <v>0</v>
      </c>
      <c r="BI2738" s="204">
        <f>IF(N2738="nulová",J2738,0)</f>
        <v>0</v>
      </c>
      <c r="BJ2738" s="25" t="s">
        <v>98</v>
      </c>
      <c r="BK2738" s="204">
        <f>ROUND(I2738*H2738,2)</f>
        <v>0</v>
      </c>
      <c r="BL2738" s="25" t="s">
        <v>173</v>
      </c>
      <c r="BM2738" s="25" t="s">
        <v>3060</v>
      </c>
    </row>
    <row r="2739" spans="2:65" s="1" customFormat="1" ht="13.5">
      <c r="B2739" s="42"/>
      <c r="C2739" s="64"/>
      <c r="D2739" s="205" t="s">
        <v>175</v>
      </c>
      <c r="E2739" s="64"/>
      <c r="F2739" s="206" t="s">
        <v>1232</v>
      </c>
      <c r="G2739" s="64"/>
      <c r="H2739" s="64"/>
      <c r="I2739" s="164"/>
      <c r="J2739" s="64"/>
      <c r="K2739" s="64"/>
      <c r="L2739" s="62"/>
      <c r="M2739" s="207"/>
      <c r="N2739" s="43"/>
      <c r="O2739" s="43"/>
      <c r="P2739" s="43"/>
      <c r="Q2739" s="43"/>
      <c r="R2739" s="43"/>
      <c r="S2739" s="43"/>
      <c r="T2739" s="79"/>
      <c r="AT2739" s="25" t="s">
        <v>175</v>
      </c>
      <c r="AU2739" s="25" t="s">
        <v>84</v>
      </c>
    </row>
    <row r="2740" spans="2:65" s="1" customFormat="1" ht="16.5" customHeight="1">
      <c r="B2740" s="42"/>
      <c r="C2740" s="193" t="s">
        <v>3061</v>
      </c>
      <c r="D2740" s="193" t="s">
        <v>168</v>
      </c>
      <c r="E2740" s="194" t="s">
        <v>1300</v>
      </c>
      <c r="F2740" s="195" t="s">
        <v>1301</v>
      </c>
      <c r="G2740" s="196" t="s">
        <v>1272</v>
      </c>
      <c r="H2740" s="197">
        <v>1</v>
      </c>
      <c r="I2740" s="198"/>
      <c r="J2740" s="199">
        <f>ROUND(I2740*H2740,2)</f>
        <v>0</v>
      </c>
      <c r="K2740" s="195" t="s">
        <v>21</v>
      </c>
      <c r="L2740" s="62"/>
      <c r="M2740" s="200" t="s">
        <v>21</v>
      </c>
      <c r="N2740" s="201" t="s">
        <v>48</v>
      </c>
      <c r="O2740" s="43"/>
      <c r="P2740" s="202">
        <f>O2740*H2740</f>
        <v>0</v>
      </c>
      <c r="Q2740" s="202">
        <v>0</v>
      </c>
      <c r="R2740" s="202">
        <f>Q2740*H2740</f>
        <v>0</v>
      </c>
      <c r="S2740" s="202">
        <v>0</v>
      </c>
      <c r="T2740" s="203">
        <f>S2740*H2740</f>
        <v>0</v>
      </c>
      <c r="AR2740" s="25" t="s">
        <v>173</v>
      </c>
      <c r="AT2740" s="25" t="s">
        <v>168</v>
      </c>
      <c r="AU2740" s="25" t="s">
        <v>84</v>
      </c>
      <c r="AY2740" s="25" t="s">
        <v>163</v>
      </c>
      <c r="BE2740" s="204">
        <f>IF(N2740="základní",J2740,0)</f>
        <v>0</v>
      </c>
      <c r="BF2740" s="204">
        <f>IF(N2740="snížená",J2740,0)</f>
        <v>0</v>
      </c>
      <c r="BG2740" s="204">
        <f>IF(N2740="zákl. přenesená",J2740,0)</f>
        <v>0</v>
      </c>
      <c r="BH2740" s="204">
        <f>IF(N2740="sníž. přenesená",J2740,0)</f>
        <v>0</v>
      </c>
      <c r="BI2740" s="204">
        <f>IF(N2740="nulová",J2740,0)</f>
        <v>0</v>
      </c>
      <c r="BJ2740" s="25" t="s">
        <v>98</v>
      </c>
      <c r="BK2740" s="204">
        <f>ROUND(I2740*H2740,2)</f>
        <v>0</v>
      </c>
      <c r="BL2740" s="25" t="s">
        <v>173</v>
      </c>
      <c r="BM2740" s="25" t="s">
        <v>3062</v>
      </c>
    </row>
    <row r="2741" spans="2:65" s="1" customFormat="1" ht="13.5">
      <c r="B2741" s="42"/>
      <c r="C2741" s="64"/>
      <c r="D2741" s="205" t="s">
        <v>175</v>
      </c>
      <c r="E2741" s="64"/>
      <c r="F2741" s="206" t="s">
        <v>1301</v>
      </c>
      <c r="G2741" s="64"/>
      <c r="H2741" s="64"/>
      <c r="I2741" s="164"/>
      <c r="J2741" s="64"/>
      <c r="K2741" s="64"/>
      <c r="L2741" s="62"/>
      <c r="M2741" s="207"/>
      <c r="N2741" s="43"/>
      <c r="O2741" s="43"/>
      <c r="P2741" s="43"/>
      <c r="Q2741" s="43"/>
      <c r="R2741" s="43"/>
      <c r="S2741" s="43"/>
      <c r="T2741" s="79"/>
      <c r="AT2741" s="25" t="s">
        <v>175</v>
      </c>
      <c r="AU2741" s="25" t="s">
        <v>84</v>
      </c>
    </row>
    <row r="2742" spans="2:65" s="1" customFormat="1" ht="25.5" customHeight="1">
      <c r="B2742" s="42"/>
      <c r="C2742" s="193" t="s">
        <v>2119</v>
      </c>
      <c r="D2742" s="193" t="s">
        <v>168</v>
      </c>
      <c r="E2742" s="194" t="s">
        <v>1302</v>
      </c>
      <c r="F2742" s="195" t="s">
        <v>1303</v>
      </c>
      <c r="G2742" s="196" t="s">
        <v>171</v>
      </c>
      <c r="H2742" s="197">
        <v>42.15</v>
      </c>
      <c r="I2742" s="198"/>
      <c r="J2742" s="199">
        <f>ROUND(I2742*H2742,2)</f>
        <v>0</v>
      </c>
      <c r="K2742" s="195" t="s">
        <v>21</v>
      </c>
      <c r="L2742" s="62"/>
      <c r="M2742" s="200" t="s">
        <v>21</v>
      </c>
      <c r="N2742" s="201" t="s">
        <v>48</v>
      </c>
      <c r="O2742" s="43"/>
      <c r="P2742" s="202">
        <f>O2742*H2742</f>
        <v>0</v>
      </c>
      <c r="Q2742" s="202">
        <v>0</v>
      </c>
      <c r="R2742" s="202">
        <f>Q2742*H2742</f>
        <v>0</v>
      </c>
      <c r="S2742" s="202">
        <v>0</v>
      </c>
      <c r="T2742" s="203">
        <f>S2742*H2742</f>
        <v>0</v>
      </c>
      <c r="AR2742" s="25" t="s">
        <v>173</v>
      </c>
      <c r="AT2742" s="25" t="s">
        <v>168</v>
      </c>
      <c r="AU2742" s="25" t="s">
        <v>84</v>
      </c>
      <c r="AY2742" s="25" t="s">
        <v>163</v>
      </c>
      <c r="BE2742" s="204">
        <f>IF(N2742="základní",J2742,0)</f>
        <v>0</v>
      </c>
      <c r="BF2742" s="204">
        <f>IF(N2742="snížená",J2742,0)</f>
        <v>0</v>
      </c>
      <c r="BG2742" s="204">
        <f>IF(N2742="zákl. přenesená",J2742,0)</f>
        <v>0</v>
      </c>
      <c r="BH2742" s="204">
        <f>IF(N2742="sníž. přenesená",J2742,0)</f>
        <v>0</v>
      </c>
      <c r="BI2742" s="204">
        <f>IF(N2742="nulová",J2742,0)</f>
        <v>0</v>
      </c>
      <c r="BJ2742" s="25" t="s">
        <v>98</v>
      </c>
      <c r="BK2742" s="204">
        <f>ROUND(I2742*H2742,2)</f>
        <v>0</v>
      </c>
      <c r="BL2742" s="25" t="s">
        <v>173</v>
      </c>
      <c r="BM2742" s="25" t="s">
        <v>3063</v>
      </c>
    </row>
    <row r="2743" spans="2:65" s="1" customFormat="1" ht="13.5">
      <c r="B2743" s="42"/>
      <c r="C2743" s="64"/>
      <c r="D2743" s="205" t="s">
        <v>175</v>
      </c>
      <c r="E2743" s="64"/>
      <c r="F2743" s="206" t="s">
        <v>1303</v>
      </c>
      <c r="G2743" s="64"/>
      <c r="H2743" s="64"/>
      <c r="I2743" s="164"/>
      <c r="J2743" s="64"/>
      <c r="K2743" s="64"/>
      <c r="L2743" s="62"/>
      <c r="M2743" s="207"/>
      <c r="N2743" s="43"/>
      <c r="O2743" s="43"/>
      <c r="P2743" s="43"/>
      <c r="Q2743" s="43"/>
      <c r="R2743" s="43"/>
      <c r="S2743" s="43"/>
      <c r="T2743" s="79"/>
      <c r="AT2743" s="25" t="s">
        <v>175</v>
      </c>
      <c r="AU2743" s="25" t="s">
        <v>84</v>
      </c>
    </row>
    <row r="2744" spans="2:65" s="1" customFormat="1" ht="16.5" customHeight="1">
      <c r="B2744" s="42"/>
      <c r="C2744" s="193" t="s">
        <v>3064</v>
      </c>
      <c r="D2744" s="193" t="s">
        <v>168</v>
      </c>
      <c r="E2744" s="194" t="s">
        <v>1304</v>
      </c>
      <c r="F2744" s="195" t="s">
        <v>1305</v>
      </c>
      <c r="G2744" s="196" t="s">
        <v>171</v>
      </c>
      <c r="H2744" s="197">
        <v>2.56</v>
      </c>
      <c r="I2744" s="198"/>
      <c r="J2744" s="199">
        <f>ROUND(I2744*H2744,2)</f>
        <v>0</v>
      </c>
      <c r="K2744" s="195" t="s">
        <v>21</v>
      </c>
      <c r="L2744" s="62"/>
      <c r="M2744" s="200" t="s">
        <v>21</v>
      </c>
      <c r="N2744" s="201" t="s">
        <v>48</v>
      </c>
      <c r="O2744" s="43"/>
      <c r="P2744" s="202">
        <f>O2744*H2744</f>
        <v>0</v>
      </c>
      <c r="Q2744" s="202">
        <v>0</v>
      </c>
      <c r="R2744" s="202">
        <f>Q2744*H2744</f>
        <v>0</v>
      </c>
      <c r="S2744" s="202">
        <v>0</v>
      </c>
      <c r="T2744" s="203">
        <f>S2744*H2744</f>
        <v>0</v>
      </c>
      <c r="AR2744" s="25" t="s">
        <v>173</v>
      </c>
      <c r="AT2744" s="25" t="s">
        <v>168</v>
      </c>
      <c r="AU2744" s="25" t="s">
        <v>84</v>
      </c>
      <c r="AY2744" s="25" t="s">
        <v>163</v>
      </c>
      <c r="BE2744" s="204">
        <f>IF(N2744="základní",J2744,0)</f>
        <v>0</v>
      </c>
      <c r="BF2744" s="204">
        <f>IF(N2744="snížená",J2744,0)</f>
        <v>0</v>
      </c>
      <c r="BG2744" s="204">
        <f>IF(N2744="zákl. přenesená",J2744,0)</f>
        <v>0</v>
      </c>
      <c r="BH2744" s="204">
        <f>IF(N2744="sníž. přenesená",J2744,0)</f>
        <v>0</v>
      </c>
      <c r="BI2744" s="204">
        <f>IF(N2744="nulová",J2744,0)</f>
        <v>0</v>
      </c>
      <c r="BJ2744" s="25" t="s">
        <v>98</v>
      </c>
      <c r="BK2744" s="204">
        <f>ROUND(I2744*H2744,2)</f>
        <v>0</v>
      </c>
      <c r="BL2744" s="25" t="s">
        <v>173</v>
      </c>
      <c r="BM2744" s="25" t="s">
        <v>3065</v>
      </c>
    </row>
    <row r="2745" spans="2:65" s="1" customFormat="1" ht="13.5">
      <c r="B2745" s="42"/>
      <c r="C2745" s="64"/>
      <c r="D2745" s="205" t="s">
        <v>175</v>
      </c>
      <c r="E2745" s="64"/>
      <c r="F2745" s="206" t="s">
        <v>1305</v>
      </c>
      <c r="G2745" s="64"/>
      <c r="H2745" s="64"/>
      <c r="I2745" s="164"/>
      <c r="J2745" s="64"/>
      <c r="K2745" s="64"/>
      <c r="L2745" s="62"/>
      <c r="M2745" s="207"/>
      <c r="N2745" s="43"/>
      <c r="O2745" s="43"/>
      <c r="P2745" s="43"/>
      <c r="Q2745" s="43"/>
      <c r="R2745" s="43"/>
      <c r="S2745" s="43"/>
      <c r="T2745" s="79"/>
      <c r="AT2745" s="25" t="s">
        <v>175</v>
      </c>
      <c r="AU2745" s="25" t="s">
        <v>84</v>
      </c>
    </row>
    <row r="2746" spans="2:65" s="1" customFormat="1" ht="16.5" customHeight="1">
      <c r="B2746" s="42"/>
      <c r="C2746" s="193" t="s">
        <v>2120</v>
      </c>
      <c r="D2746" s="193" t="s">
        <v>168</v>
      </c>
      <c r="E2746" s="194" t="s">
        <v>1306</v>
      </c>
      <c r="F2746" s="195" t="s">
        <v>1307</v>
      </c>
      <c r="G2746" s="196" t="s">
        <v>171</v>
      </c>
      <c r="H2746" s="197">
        <v>10</v>
      </c>
      <c r="I2746" s="198"/>
      <c r="J2746" s="199">
        <f>ROUND(I2746*H2746,2)</f>
        <v>0</v>
      </c>
      <c r="K2746" s="195" t="s">
        <v>21</v>
      </c>
      <c r="L2746" s="62"/>
      <c r="M2746" s="200" t="s">
        <v>21</v>
      </c>
      <c r="N2746" s="201" t="s">
        <v>48</v>
      </c>
      <c r="O2746" s="43"/>
      <c r="P2746" s="202">
        <f>O2746*H2746</f>
        <v>0</v>
      </c>
      <c r="Q2746" s="202">
        <v>0</v>
      </c>
      <c r="R2746" s="202">
        <f>Q2746*H2746</f>
        <v>0</v>
      </c>
      <c r="S2746" s="202">
        <v>0</v>
      </c>
      <c r="T2746" s="203">
        <f>S2746*H2746</f>
        <v>0</v>
      </c>
      <c r="AR2746" s="25" t="s">
        <v>173</v>
      </c>
      <c r="AT2746" s="25" t="s">
        <v>168</v>
      </c>
      <c r="AU2746" s="25" t="s">
        <v>84</v>
      </c>
      <c r="AY2746" s="25" t="s">
        <v>163</v>
      </c>
      <c r="BE2746" s="204">
        <f>IF(N2746="základní",J2746,0)</f>
        <v>0</v>
      </c>
      <c r="BF2746" s="204">
        <f>IF(N2746="snížená",J2746,0)</f>
        <v>0</v>
      </c>
      <c r="BG2746" s="204">
        <f>IF(N2746="zákl. přenesená",J2746,0)</f>
        <v>0</v>
      </c>
      <c r="BH2746" s="204">
        <f>IF(N2746="sníž. přenesená",J2746,0)</f>
        <v>0</v>
      </c>
      <c r="BI2746" s="204">
        <f>IF(N2746="nulová",J2746,0)</f>
        <v>0</v>
      </c>
      <c r="BJ2746" s="25" t="s">
        <v>98</v>
      </c>
      <c r="BK2746" s="204">
        <f>ROUND(I2746*H2746,2)</f>
        <v>0</v>
      </c>
      <c r="BL2746" s="25" t="s">
        <v>173</v>
      </c>
      <c r="BM2746" s="25" t="s">
        <v>3066</v>
      </c>
    </row>
    <row r="2747" spans="2:65" s="1" customFormat="1" ht="13.5">
      <c r="B2747" s="42"/>
      <c r="C2747" s="64"/>
      <c r="D2747" s="205" t="s">
        <v>175</v>
      </c>
      <c r="E2747" s="64"/>
      <c r="F2747" s="206" t="s">
        <v>1307</v>
      </c>
      <c r="G2747" s="64"/>
      <c r="H2747" s="64"/>
      <c r="I2747" s="164"/>
      <c r="J2747" s="64"/>
      <c r="K2747" s="64"/>
      <c r="L2747" s="62"/>
      <c r="M2747" s="207"/>
      <c r="N2747" s="43"/>
      <c r="O2747" s="43"/>
      <c r="P2747" s="43"/>
      <c r="Q2747" s="43"/>
      <c r="R2747" s="43"/>
      <c r="S2747" s="43"/>
      <c r="T2747" s="79"/>
      <c r="AT2747" s="25" t="s">
        <v>175</v>
      </c>
      <c r="AU2747" s="25" t="s">
        <v>84</v>
      </c>
    </row>
    <row r="2748" spans="2:65" s="1" customFormat="1" ht="16.5" customHeight="1">
      <c r="B2748" s="42"/>
      <c r="C2748" s="193" t="s">
        <v>3067</v>
      </c>
      <c r="D2748" s="193" t="s">
        <v>168</v>
      </c>
      <c r="E2748" s="194" t="s">
        <v>1308</v>
      </c>
      <c r="F2748" s="195" t="s">
        <v>1309</v>
      </c>
      <c r="G2748" s="196" t="s">
        <v>171</v>
      </c>
      <c r="H2748" s="197">
        <v>2.56</v>
      </c>
      <c r="I2748" s="198"/>
      <c r="J2748" s="199">
        <f>ROUND(I2748*H2748,2)</f>
        <v>0</v>
      </c>
      <c r="K2748" s="195" t="s">
        <v>21</v>
      </c>
      <c r="L2748" s="62"/>
      <c r="M2748" s="200" t="s">
        <v>21</v>
      </c>
      <c r="N2748" s="201" t="s">
        <v>48</v>
      </c>
      <c r="O2748" s="43"/>
      <c r="P2748" s="202">
        <f>O2748*H2748</f>
        <v>0</v>
      </c>
      <c r="Q2748" s="202">
        <v>0</v>
      </c>
      <c r="R2748" s="202">
        <f>Q2748*H2748</f>
        <v>0</v>
      </c>
      <c r="S2748" s="202">
        <v>0</v>
      </c>
      <c r="T2748" s="203">
        <f>S2748*H2748</f>
        <v>0</v>
      </c>
      <c r="AR2748" s="25" t="s">
        <v>173</v>
      </c>
      <c r="AT2748" s="25" t="s">
        <v>168</v>
      </c>
      <c r="AU2748" s="25" t="s">
        <v>84</v>
      </c>
      <c r="AY2748" s="25" t="s">
        <v>163</v>
      </c>
      <c r="BE2748" s="204">
        <f>IF(N2748="základní",J2748,0)</f>
        <v>0</v>
      </c>
      <c r="BF2748" s="204">
        <f>IF(N2748="snížená",J2748,0)</f>
        <v>0</v>
      </c>
      <c r="BG2748" s="204">
        <f>IF(N2748="zákl. přenesená",J2748,0)</f>
        <v>0</v>
      </c>
      <c r="BH2748" s="204">
        <f>IF(N2748="sníž. přenesená",J2748,0)</f>
        <v>0</v>
      </c>
      <c r="BI2748" s="204">
        <f>IF(N2748="nulová",J2748,0)</f>
        <v>0</v>
      </c>
      <c r="BJ2748" s="25" t="s">
        <v>98</v>
      </c>
      <c r="BK2748" s="204">
        <f>ROUND(I2748*H2748,2)</f>
        <v>0</v>
      </c>
      <c r="BL2748" s="25" t="s">
        <v>173</v>
      </c>
      <c r="BM2748" s="25" t="s">
        <v>3068</v>
      </c>
    </row>
    <row r="2749" spans="2:65" s="1" customFormat="1" ht="13.5">
      <c r="B2749" s="42"/>
      <c r="C2749" s="64"/>
      <c r="D2749" s="205" t="s">
        <v>175</v>
      </c>
      <c r="E2749" s="64"/>
      <c r="F2749" s="206" t="s">
        <v>1309</v>
      </c>
      <c r="G2749" s="64"/>
      <c r="H2749" s="64"/>
      <c r="I2749" s="164"/>
      <c r="J2749" s="64"/>
      <c r="K2749" s="64"/>
      <c r="L2749" s="62"/>
      <c r="M2749" s="207"/>
      <c r="N2749" s="43"/>
      <c r="O2749" s="43"/>
      <c r="P2749" s="43"/>
      <c r="Q2749" s="43"/>
      <c r="R2749" s="43"/>
      <c r="S2749" s="43"/>
      <c r="T2749" s="79"/>
      <c r="AT2749" s="25" t="s">
        <v>175</v>
      </c>
      <c r="AU2749" s="25" t="s">
        <v>84</v>
      </c>
    </row>
    <row r="2750" spans="2:65" s="1" customFormat="1" ht="16.5" customHeight="1">
      <c r="B2750" s="42"/>
      <c r="C2750" s="193" t="s">
        <v>2122</v>
      </c>
      <c r="D2750" s="193" t="s">
        <v>168</v>
      </c>
      <c r="E2750" s="194" t="s">
        <v>1310</v>
      </c>
      <c r="F2750" s="195" t="s">
        <v>1311</v>
      </c>
      <c r="G2750" s="196" t="s">
        <v>171</v>
      </c>
      <c r="H2750" s="197">
        <v>3</v>
      </c>
      <c r="I2750" s="198"/>
      <c r="J2750" s="199">
        <f>ROUND(I2750*H2750,2)</f>
        <v>0</v>
      </c>
      <c r="K2750" s="195" t="s">
        <v>21</v>
      </c>
      <c r="L2750" s="62"/>
      <c r="M2750" s="200" t="s">
        <v>21</v>
      </c>
      <c r="N2750" s="201" t="s">
        <v>48</v>
      </c>
      <c r="O2750" s="43"/>
      <c r="P2750" s="202">
        <f>O2750*H2750</f>
        <v>0</v>
      </c>
      <c r="Q2750" s="202">
        <v>0</v>
      </c>
      <c r="R2750" s="202">
        <f>Q2750*H2750</f>
        <v>0</v>
      </c>
      <c r="S2750" s="202">
        <v>0</v>
      </c>
      <c r="T2750" s="203">
        <f>S2750*H2750</f>
        <v>0</v>
      </c>
      <c r="AR2750" s="25" t="s">
        <v>173</v>
      </c>
      <c r="AT2750" s="25" t="s">
        <v>168</v>
      </c>
      <c r="AU2750" s="25" t="s">
        <v>84</v>
      </c>
      <c r="AY2750" s="25" t="s">
        <v>163</v>
      </c>
      <c r="BE2750" s="204">
        <f>IF(N2750="základní",J2750,0)</f>
        <v>0</v>
      </c>
      <c r="BF2750" s="204">
        <f>IF(N2750="snížená",J2750,0)</f>
        <v>0</v>
      </c>
      <c r="BG2750" s="204">
        <f>IF(N2750="zákl. přenesená",J2750,0)</f>
        <v>0</v>
      </c>
      <c r="BH2750" s="204">
        <f>IF(N2750="sníž. přenesená",J2750,0)</f>
        <v>0</v>
      </c>
      <c r="BI2750" s="204">
        <f>IF(N2750="nulová",J2750,0)</f>
        <v>0</v>
      </c>
      <c r="BJ2750" s="25" t="s">
        <v>98</v>
      </c>
      <c r="BK2750" s="204">
        <f>ROUND(I2750*H2750,2)</f>
        <v>0</v>
      </c>
      <c r="BL2750" s="25" t="s">
        <v>173</v>
      </c>
      <c r="BM2750" s="25" t="s">
        <v>3069</v>
      </c>
    </row>
    <row r="2751" spans="2:65" s="1" customFormat="1" ht="13.5">
      <c r="B2751" s="42"/>
      <c r="C2751" s="64"/>
      <c r="D2751" s="205" t="s">
        <v>175</v>
      </c>
      <c r="E2751" s="64"/>
      <c r="F2751" s="206" t="s">
        <v>1311</v>
      </c>
      <c r="G2751" s="64"/>
      <c r="H2751" s="64"/>
      <c r="I2751" s="164"/>
      <c r="J2751" s="64"/>
      <c r="K2751" s="64"/>
      <c r="L2751" s="62"/>
      <c r="M2751" s="207"/>
      <c r="N2751" s="43"/>
      <c r="O2751" s="43"/>
      <c r="P2751" s="43"/>
      <c r="Q2751" s="43"/>
      <c r="R2751" s="43"/>
      <c r="S2751" s="43"/>
      <c r="T2751" s="79"/>
      <c r="AT2751" s="25" t="s">
        <v>175</v>
      </c>
      <c r="AU2751" s="25" t="s">
        <v>84</v>
      </c>
    </row>
    <row r="2752" spans="2:65" s="1" customFormat="1" ht="16.5" customHeight="1">
      <c r="B2752" s="42"/>
      <c r="C2752" s="193" t="s">
        <v>3070</v>
      </c>
      <c r="D2752" s="193" t="s">
        <v>168</v>
      </c>
      <c r="E2752" s="194" t="s">
        <v>1312</v>
      </c>
      <c r="F2752" s="195" t="s">
        <v>1313</v>
      </c>
      <c r="G2752" s="196" t="s">
        <v>171</v>
      </c>
      <c r="H2752" s="197">
        <v>73.5</v>
      </c>
      <c r="I2752" s="198"/>
      <c r="J2752" s="199">
        <f>ROUND(I2752*H2752,2)</f>
        <v>0</v>
      </c>
      <c r="K2752" s="195" t="s">
        <v>21</v>
      </c>
      <c r="L2752" s="62"/>
      <c r="M2752" s="200" t="s">
        <v>21</v>
      </c>
      <c r="N2752" s="201" t="s">
        <v>48</v>
      </c>
      <c r="O2752" s="43"/>
      <c r="P2752" s="202">
        <f>O2752*H2752</f>
        <v>0</v>
      </c>
      <c r="Q2752" s="202">
        <v>0</v>
      </c>
      <c r="R2752" s="202">
        <f>Q2752*H2752</f>
        <v>0</v>
      </c>
      <c r="S2752" s="202">
        <v>0</v>
      </c>
      <c r="T2752" s="203">
        <f>S2752*H2752</f>
        <v>0</v>
      </c>
      <c r="AR2752" s="25" t="s">
        <v>173</v>
      </c>
      <c r="AT2752" s="25" t="s">
        <v>168</v>
      </c>
      <c r="AU2752" s="25" t="s">
        <v>84</v>
      </c>
      <c r="AY2752" s="25" t="s">
        <v>163</v>
      </c>
      <c r="BE2752" s="204">
        <f>IF(N2752="základní",J2752,0)</f>
        <v>0</v>
      </c>
      <c r="BF2752" s="204">
        <f>IF(N2752="snížená",J2752,0)</f>
        <v>0</v>
      </c>
      <c r="BG2752" s="204">
        <f>IF(N2752="zákl. přenesená",J2752,0)</f>
        <v>0</v>
      </c>
      <c r="BH2752" s="204">
        <f>IF(N2752="sníž. přenesená",J2752,0)</f>
        <v>0</v>
      </c>
      <c r="BI2752" s="204">
        <f>IF(N2752="nulová",J2752,0)</f>
        <v>0</v>
      </c>
      <c r="BJ2752" s="25" t="s">
        <v>98</v>
      </c>
      <c r="BK2752" s="204">
        <f>ROUND(I2752*H2752,2)</f>
        <v>0</v>
      </c>
      <c r="BL2752" s="25" t="s">
        <v>173</v>
      </c>
      <c r="BM2752" s="25" t="s">
        <v>3071</v>
      </c>
    </row>
    <row r="2753" spans="2:65" s="1" customFormat="1" ht="13.5">
      <c r="B2753" s="42"/>
      <c r="C2753" s="64"/>
      <c r="D2753" s="205" t="s">
        <v>175</v>
      </c>
      <c r="E2753" s="64"/>
      <c r="F2753" s="206" t="s">
        <v>1313</v>
      </c>
      <c r="G2753" s="64"/>
      <c r="H2753" s="64"/>
      <c r="I2753" s="164"/>
      <c r="J2753" s="64"/>
      <c r="K2753" s="64"/>
      <c r="L2753" s="62"/>
      <c r="M2753" s="207"/>
      <c r="N2753" s="43"/>
      <c r="O2753" s="43"/>
      <c r="P2753" s="43"/>
      <c r="Q2753" s="43"/>
      <c r="R2753" s="43"/>
      <c r="S2753" s="43"/>
      <c r="T2753" s="79"/>
      <c r="AT2753" s="25" t="s">
        <v>175</v>
      </c>
      <c r="AU2753" s="25" t="s">
        <v>84</v>
      </c>
    </row>
    <row r="2754" spans="2:65" s="1" customFormat="1" ht="16.5" customHeight="1">
      <c r="B2754" s="42"/>
      <c r="C2754" s="193" t="s">
        <v>2123</v>
      </c>
      <c r="D2754" s="193" t="s">
        <v>168</v>
      </c>
      <c r="E2754" s="194" t="s">
        <v>1314</v>
      </c>
      <c r="F2754" s="195" t="s">
        <v>1315</v>
      </c>
      <c r="G2754" s="196" t="s">
        <v>171</v>
      </c>
      <c r="H2754" s="197">
        <v>73.5</v>
      </c>
      <c r="I2754" s="198"/>
      <c r="J2754" s="199">
        <f>ROUND(I2754*H2754,2)</f>
        <v>0</v>
      </c>
      <c r="K2754" s="195" t="s">
        <v>21</v>
      </c>
      <c r="L2754" s="62"/>
      <c r="M2754" s="200" t="s">
        <v>21</v>
      </c>
      <c r="N2754" s="201" t="s">
        <v>48</v>
      </c>
      <c r="O2754" s="43"/>
      <c r="P2754" s="202">
        <f>O2754*H2754</f>
        <v>0</v>
      </c>
      <c r="Q2754" s="202">
        <v>0</v>
      </c>
      <c r="R2754" s="202">
        <f>Q2754*H2754</f>
        <v>0</v>
      </c>
      <c r="S2754" s="202">
        <v>0</v>
      </c>
      <c r="T2754" s="203">
        <f>S2754*H2754</f>
        <v>0</v>
      </c>
      <c r="AR2754" s="25" t="s">
        <v>173</v>
      </c>
      <c r="AT2754" s="25" t="s">
        <v>168</v>
      </c>
      <c r="AU2754" s="25" t="s">
        <v>84</v>
      </c>
      <c r="AY2754" s="25" t="s">
        <v>163</v>
      </c>
      <c r="BE2754" s="204">
        <f>IF(N2754="základní",J2754,0)</f>
        <v>0</v>
      </c>
      <c r="BF2754" s="204">
        <f>IF(N2754="snížená",J2754,0)</f>
        <v>0</v>
      </c>
      <c r="BG2754" s="204">
        <f>IF(N2754="zákl. přenesená",J2754,0)</f>
        <v>0</v>
      </c>
      <c r="BH2754" s="204">
        <f>IF(N2754="sníž. přenesená",J2754,0)</f>
        <v>0</v>
      </c>
      <c r="BI2754" s="204">
        <f>IF(N2754="nulová",J2754,0)</f>
        <v>0</v>
      </c>
      <c r="BJ2754" s="25" t="s">
        <v>98</v>
      </c>
      <c r="BK2754" s="204">
        <f>ROUND(I2754*H2754,2)</f>
        <v>0</v>
      </c>
      <c r="BL2754" s="25" t="s">
        <v>173</v>
      </c>
      <c r="BM2754" s="25" t="s">
        <v>3072</v>
      </c>
    </row>
    <row r="2755" spans="2:65" s="1" customFormat="1" ht="13.5">
      <c r="B2755" s="42"/>
      <c r="C2755" s="64"/>
      <c r="D2755" s="205" t="s">
        <v>175</v>
      </c>
      <c r="E2755" s="64"/>
      <c r="F2755" s="206" t="s">
        <v>1315</v>
      </c>
      <c r="G2755" s="64"/>
      <c r="H2755" s="64"/>
      <c r="I2755" s="164"/>
      <c r="J2755" s="64"/>
      <c r="K2755" s="64"/>
      <c r="L2755" s="62"/>
      <c r="M2755" s="207"/>
      <c r="N2755" s="43"/>
      <c r="O2755" s="43"/>
      <c r="P2755" s="43"/>
      <c r="Q2755" s="43"/>
      <c r="R2755" s="43"/>
      <c r="S2755" s="43"/>
      <c r="T2755" s="79"/>
      <c r="AT2755" s="25" t="s">
        <v>175</v>
      </c>
      <c r="AU2755" s="25" t="s">
        <v>84</v>
      </c>
    </row>
    <row r="2756" spans="2:65" s="1" customFormat="1" ht="16.5" customHeight="1">
      <c r="B2756" s="42"/>
      <c r="C2756" s="193" t="s">
        <v>3073</v>
      </c>
      <c r="D2756" s="193" t="s">
        <v>168</v>
      </c>
      <c r="E2756" s="194" t="s">
        <v>1316</v>
      </c>
      <c r="F2756" s="195" t="s">
        <v>1317</v>
      </c>
      <c r="G2756" s="196" t="s">
        <v>171</v>
      </c>
      <c r="H2756" s="197">
        <v>73.5</v>
      </c>
      <c r="I2756" s="198"/>
      <c r="J2756" s="199">
        <f>ROUND(I2756*H2756,2)</f>
        <v>0</v>
      </c>
      <c r="K2756" s="195" t="s">
        <v>21</v>
      </c>
      <c r="L2756" s="62"/>
      <c r="M2756" s="200" t="s">
        <v>21</v>
      </c>
      <c r="N2756" s="201" t="s">
        <v>48</v>
      </c>
      <c r="O2756" s="43"/>
      <c r="P2756" s="202">
        <f>O2756*H2756</f>
        <v>0</v>
      </c>
      <c r="Q2756" s="202">
        <v>0</v>
      </c>
      <c r="R2756" s="202">
        <f>Q2756*H2756</f>
        <v>0</v>
      </c>
      <c r="S2756" s="202">
        <v>0</v>
      </c>
      <c r="T2756" s="203">
        <f>S2756*H2756</f>
        <v>0</v>
      </c>
      <c r="AR2756" s="25" t="s">
        <v>173</v>
      </c>
      <c r="AT2756" s="25" t="s">
        <v>168</v>
      </c>
      <c r="AU2756" s="25" t="s">
        <v>84</v>
      </c>
      <c r="AY2756" s="25" t="s">
        <v>163</v>
      </c>
      <c r="BE2756" s="204">
        <f>IF(N2756="základní",J2756,0)</f>
        <v>0</v>
      </c>
      <c r="BF2756" s="204">
        <f>IF(N2756="snížená",J2756,0)</f>
        <v>0</v>
      </c>
      <c r="BG2756" s="204">
        <f>IF(N2756="zákl. přenesená",J2756,0)</f>
        <v>0</v>
      </c>
      <c r="BH2756" s="204">
        <f>IF(N2756="sníž. přenesená",J2756,0)</f>
        <v>0</v>
      </c>
      <c r="BI2756" s="204">
        <f>IF(N2756="nulová",J2756,0)</f>
        <v>0</v>
      </c>
      <c r="BJ2756" s="25" t="s">
        <v>98</v>
      </c>
      <c r="BK2756" s="204">
        <f>ROUND(I2756*H2756,2)</f>
        <v>0</v>
      </c>
      <c r="BL2756" s="25" t="s">
        <v>173</v>
      </c>
      <c r="BM2756" s="25" t="s">
        <v>3074</v>
      </c>
    </row>
    <row r="2757" spans="2:65" s="1" customFormat="1" ht="13.5">
      <c r="B2757" s="42"/>
      <c r="C2757" s="64"/>
      <c r="D2757" s="205" t="s">
        <v>175</v>
      </c>
      <c r="E2757" s="64"/>
      <c r="F2757" s="206" t="s">
        <v>1317</v>
      </c>
      <c r="G2757" s="64"/>
      <c r="H2757" s="64"/>
      <c r="I2757" s="164"/>
      <c r="J2757" s="64"/>
      <c r="K2757" s="64"/>
      <c r="L2757" s="62"/>
      <c r="M2757" s="207"/>
      <c r="N2757" s="43"/>
      <c r="O2757" s="43"/>
      <c r="P2757" s="43"/>
      <c r="Q2757" s="43"/>
      <c r="R2757" s="43"/>
      <c r="S2757" s="43"/>
      <c r="T2757" s="79"/>
      <c r="AT2757" s="25" t="s">
        <v>175</v>
      </c>
      <c r="AU2757" s="25" t="s">
        <v>84</v>
      </c>
    </row>
    <row r="2758" spans="2:65" s="1" customFormat="1" ht="16.5" customHeight="1">
      <c r="B2758" s="42"/>
      <c r="C2758" s="193" t="s">
        <v>2125</v>
      </c>
      <c r="D2758" s="193" t="s">
        <v>168</v>
      </c>
      <c r="E2758" s="194" t="s">
        <v>1318</v>
      </c>
      <c r="F2758" s="195" t="s">
        <v>1319</v>
      </c>
      <c r="G2758" s="196" t="s">
        <v>171</v>
      </c>
      <c r="H2758" s="197">
        <v>49</v>
      </c>
      <c r="I2758" s="198"/>
      <c r="J2758" s="199">
        <f>ROUND(I2758*H2758,2)</f>
        <v>0</v>
      </c>
      <c r="K2758" s="195" t="s">
        <v>21</v>
      </c>
      <c r="L2758" s="62"/>
      <c r="M2758" s="200" t="s">
        <v>21</v>
      </c>
      <c r="N2758" s="201" t="s">
        <v>48</v>
      </c>
      <c r="O2758" s="43"/>
      <c r="P2758" s="202">
        <f>O2758*H2758</f>
        <v>0</v>
      </c>
      <c r="Q2758" s="202">
        <v>0</v>
      </c>
      <c r="R2758" s="202">
        <f>Q2758*H2758</f>
        <v>0</v>
      </c>
      <c r="S2758" s="202">
        <v>0</v>
      </c>
      <c r="T2758" s="203">
        <f>S2758*H2758</f>
        <v>0</v>
      </c>
      <c r="AR2758" s="25" t="s">
        <v>173</v>
      </c>
      <c r="AT2758" s="25" t="s">
        <v>168</v>
      </c>
      <c r="AU2758" s="25" t="s">
        <v>84</v>
      </c>
      <c r="AY2758" s="25" t="s">
        <v>163</v>
      </c>
      <c r="BE2758" s="204">
        <f>IF(N2758="základní",J2758,0)</f>
        <v>0</v>
      </c>
      <c r="BF2758" s="204">
        <f>IF(N2758="snížená",J2758,0)</f>
        <v>0</v>
      </c>
      <c r="BG2758" s="204">
        <f>IF(N2758="zákl. přenesená",J2758,0)</f>
        <v>0</v>
      </c>
      <c r="BH2758" s="204">
        <f>IF(N2758="sníž. přenesená",J2758,0)</f>
        <v>0</v>
      </c>
      <c r="BI2758" s="204">
        <f>IF(N2758="nulová",J2758,0)</f>
        <v>0</v>
      </c>
      <c r="BJ2758" s="25" t="s">
        <v>98</v>
      </c>
      <c r="BK2758" s="204">
        <f>ROUND(I2758*H2758,2)</f>
        <v>0</v>
      </c>
      <c r="BL2758" s="25" t="s">
        <v>173</v>
      </c>
      <c r="BM2758" s="25" t="s">
        <v>3075</v>
      </c>
    </row>
    <row r="2759" spans="2:65" s="1" customFormat="1" ht="13.5">
      <c r="B2759" s="42"/>
      <c r="C2759" s="64"/>
      <c r="D2759" s="205" t="s">
        <v>175</v>
      </c>
      <c r="E2759" s="64"/>
      <c r="F2759" s="206" t="s">
        <v>1319</v>
      </c>
      <c r="G2759" s="64"/>
      <c r="H2759" s="64"/>
      <c r="I2759" s="164"/>
      <c r="J2759" s="64"/>
      <c r="K2759" s="64"/>
      <c r="L2759" s="62"/>
      <c r="M2759" s="207"/>
      <c r="N2759" s="43"/>
      <c r="O2759" s="43"/>
      <c r="P2759" s="43"/>
      <c r="Q2759" s="43"/>
      <c r="R2759" s="43"/>
      <c r="S2759" s="43"/>
      <c r="T2759" s="79"/>
      <c r="AT2759" s="25" t="s">
        <v>175</v>
      </c>
      <c r="AU2759" s="25" t="s">
        <v>84</v>
      </c>
    </row>
    <row r="2760" spans="2:65" s="1" customFormat="1" ht="67.5">
      <c r="B2760" s="42"/>
      <c r="C2760" s="64"/>
      <c r="D2760" s="205" t="s">
        <v>843</v>
      </c>
      <c r="E2760" s="64"/>
      <c r="F2760" s="208" t="s">
        <v>1320</v>
      </c>
      <c r="G2760" s="64"/>
      <c r="H2760" s="64"/>
      <c r="I2760" s="164"/>
      <c r="J2760" s="64"/>
      <c r="K2760" s="64"/>
      <c r="L2760" s="62"/>
      <c r="M2760" s="207"/>
      <c r="N2760" s="43"/>
      <c r="O2760" s="43"/>
      <c r="P2760" s="43"/>
      <c r="Q2760" s="43"/>
      <c r="R2760" s="43"/>
      <c r="S2760" s="43"/>
      <c r="T2760" s="79"/>
      <c r="AT2760" s="25" t="s">
        <v>843</v>
      </c>
      <c r="AU2760" s="25" t="s">
        <v>84</v>
      </c>
    </row>
    <row r="2761" spans="2:65" s="1" customFormat="1" ht="16.5" customHeight="1">
      <c r="B2761" s="42"/>
      <c r="C2761" s="241" t="s">
        <v>3076</v>
      </c>
      <c r="D2761" s="241" t="s">
        <v>310</v>
      </c>
      <c r="E2761" s="242" t="s">
        <v>1321</v>
      </c>
      <c r="F2761" s="243" t="s">
        <v>1322</v>
      </c>
      <c r="G2761" s="244" t="s">
        <v>171</v>
      </c>
      <c r="H2761" s="245">
        <v>24.5</v>
      </c>
      <c r="I2761" s="246"/>
      <c r="J2761" s="247">
        <f>ROUND(I2761*H2761,2)</f>
        <v>0</v>
      </c>
      <c r="K2761" s="243" t="s">
        <v>21</v>
      </c>
      <c r="L2761" s="248"/>
      <c r="M2761" s="249" t="s">
        <v>21</v>
      </c>
      <c r="N2761" s="250" t="s">
        <v>48</v>
      </c>
      <c r="O2761" s="43"/>
      <c r="P2761" s="202">
        <f>O2761*H2761</f>
        <v>0</v>
      </c>
      <c r="Q2761" s="202">
        <v>0</v>
      </c>
      <c r="R2761" s="202">
        <f>Q2761*H2761</f>
        <v>0</v>
      </c>
      <c r="S2761" s="202">
        <v>0</v>
      </c>
      <c r="T2761" s="203">
        <f>S2761*H2761</f>
        <v>0</v>
      </c>
      <c r="AR2761" s="25" t="s">
        <v>228</v>
      </c>
      <c r="AT2761" s="25" t="s">
        <v>310</v>
      </c>
      <c r="AU2761" s="25" t="s">
        <v>84</v>
      </c>
      <c r="AY2761" s="25" t="s">
        <v>163</v>
      </c>
      <c r="BE2761" s="204">
        <f>IF(N2761="základní",J2761,0)</f>
        <v>0</v>
      </c>
      <c r="BF2761" s="204">
        <f>IF(N2761="snížená",J2761,0)</f>
        <v>0</v>
      </c>
      <c r="BG2761" s="204">
        <f>IF(N2761="zákl. přenesená",J2761,0)</f>
        <v>0</v>
      </c>
      <c r="BH2761" s="204">
        <f>IF(N2761="sníž. přenesená",J2761,0)</f>
        <v>0</v>
      </c>
      <c r="BI2761" s="204">
        <f>IF(N2761="nulová",J2761,0)</f>
        <v>0</v>
      </c>
      <c r="BJ2761" s="25" t="s">
        <v>98</v>
      </c>
      <c r="BK2761" s="204">
        <f>ROUND(I2761*H2761,2)</f>
        <v>0</v>
      </c>
      <c r="BL2761" s="25" t="s">
        <v>173</v>
      </c>
      <c r="BM2761" s="25" t="s">
        <v>3077</v>
      </c>
    </row>
    <row r="2762" spans="2:65" s="1" customFormat="1" ht="13.5">
      <c r="B2762" s="42"/>
      <c r="C2762" s="64"/>
      <c r="D2762" s="205" t="s">
        <v>175</v>
      </c>
      <c r="E2762" s="64"/>
      <c r="F2762" s="206" t="s">
        <v>1322</v>
      </c>
      <c r="G2762" s="64"/>
      <c r="H2762" s="64"/>
      <c r="I2762" s="164"/>
      <c r="J2762" s="64"/>
      <c r="K2762" s="64"/>
      <c r="L2762" s="62"/>
      <c r="M2762" s="207"/>
      <c r="N2762" s="43"/>
      <c r="O2762" s="43"/>
      <c r="P2762" s="43"/>
      <c r="Q2762" s="43"/>
      <c r="R2762" s="43"/>
      <c r="S2762" s="43"/>
      <c r="T2762" s="79"/>
      <c r="AT2762" s="25" t="s">
        <v>175</v>
      </c>
      <c r="AU2762" s="25" t="s">
        <v>84</v>
      </c>
    </row>
    <row r="2763" spans="2:65" s="1" customFormat="1" ht="94.5">
      <c r="B2763" s="42"/>
      <c r="C2763" s="64"/>
      <c r="D2763" s="205" t="s">
        <v>843</v>
      </c>
      <c r="E2763" s="64"/>
      <c r="F2763" s="208" t="s">
        <v>1323</v>
      </c>
      <c r="G2763" s="64"/>
      <c r="H2763" s="64"/>
      <c r="I2763" s="164"/>
      <c r="J2763" s="64"/>
      <c r="K2763" s="64"/>
      <c r="L2763" s="62"/>
      <c r="M2763" s="207"/>
      <c r="N2763" s="43"/>
      <c r="O2763" s="43"/>
      <c r="P2763" s="43"/>
      <c r="Q2763" s="43"/>
      <c r="R2763" s="43"/>
      <c r="S2763" s="43"/>
      <c r="T2763" s="79"/>
      <c r="AT2763" s="25" t="s">
        <v>843</v>
      </c>
      <c r="AU2763" s="25" t="s">
        <v>84</v>
      </c>
    </row>
    <row r="2764" spans="2:65" s="1" customFormat="1" ht="16.5" customHeight="1">
      <c r="B2764" s="42"/>
      <c r="C2764" s="241" t="s">
        <v>2126</v>
      </c>
      <c r="D2764" s="241" t="s">
        <v>310</v>
      </c>
      <c r="E2764" s="242" t="s">
        <v>1324</v>
      </c>
      <c r="F2764" s="243" t="s">
        <v>1325</v>
      </c>
      <c r="G2764" s="244" t="s">
        <v>171</v>
      </c>
      <c r="H2764" s="245">
        <v>24.5</v>
      </c>
      <c r="I2764" s="246"/>
      <c r="J2764" s="247">
        <f>ROUND(I2764*H2764,2)</f>
        <v>0</v>
      </c>
      <c r="K2764" s="243" t="s">
        <v>21</v>
      </c>
      <c r="L2764" s="248"/>
      <c r="M2764" s="249" t="s">
        <v>21</v>
      </c>
      <c r="N2764" s="250" t="s">
        <v>48</v>
      </c>
      <c r="O2764" s="43"/>
      <c r="P2764" s="202">
        <f>O2764*H2764</f>
        <v>0</v>
      </c>
      <c r="Q2764" s="202">
        <v>0</v>
      </c>
      <c r="R2764" s="202">
        <f>Q2764*H2764</f>
        <v>0</v>
      </c>
      <c r="S2764" s="202">
        <v>0</v>
      </c>
      <c r="T2764" s="203">
        <f>S2764*H2764</f>
        <v>0</v>
      </c>
      <c r="AR2764" s="25" t="s">
        <v>228</v>
      </c>
      <c r="AT2764" s="25" t="s">
        <v>310</v>
      </c>
      <c r="AU2764" s="25" t="s">
        <v>84</v>
      </c>
      <c r="AY2764" s="25" t="s">
        <v>163</v>
      </c>
      <c r="BE2764" s="204">
        <f>IF(N2764="základní",J2764,0)</f>
        <v>0</v>
      </c>
      <c r="BF2764" s="204">
        <f>IF(N2764="snížená",J2764,0)</f>
        <v>0</v>
      </c>
      <c r="BG2764" s="204">
        <f>IF(N2764="zákl. přenesená",J2764,0)</f>
        <v>0</v>
      </c>
      <c r="BH2764" s="204">
        <f>IF(N2764="sníž. přenesená",J2764,0)</f>
        <v>0</v>
      </c>
      <c r="BI2764" s="204">
        <f>IF(N2764="nulová",J2764,0)</f>
        <v>0</v>
      </c>
      <c r="BJ2764" s="25" t="s">
        <v>98</v>
      </c>
      <c r="BK2764" s="204">
        <f>ROUND(I2764*H2764,2)</f>
        <v>0</v>
      </c>
      <c r="BL2764" s="25" t="s">
        <v>173</v>
      </c>
      <c r="BM2764" s="25" t="s">
        <v>3078</v>
      </c>
    </row>
    <row r="2765" spans="2:65" s="1" customFormat="1" ht="13.5">
      <c r="B2765" s="42"/>
      <c r="C2765" s="64"/>
      <c r="D2765" s="205" t="s">
        <v>175</v>
      </c>
      <c r="E2765" s="64"/>
      <c r="F2765" s="206" t="s">
        <v>1325</v>
      </c>
      <c r="G2765" s="64"/>
      <c r="H2765" s="64"/>
      <c r="I2765" s="164"/>
      <c r="J2765" s="64"/>
      <c r="K2765" s="64"/>
      <c r="L2765" s="62"/>
      <c r="M2765" s="207"/>
      <c r="N2765" s="43"/>
      <c r="O2765" s="43"/>
      <c r="P2765" s="43"/>
      <c r="Q2765" s="43"/>
      <c r="R2765" s="43"/>
      <c r="S2765" s="43"/>
      <c r="T2765" s="79"/>
      <c r="AT2765" s="25" t="s">
        <v>175</v>
      </c>
      <c r="AU2765" s="25" t="s">
        <v>84</v>
      </c>
    </row>
    <row r="2766" spans="2:65" s="1" customFormat="1" ht="67.5">
      <c r="B2766" s="42"/>
      <c r="C2766" s="64"/>
      <c r="D2766" s="205" t="s">
        <v>843</v>
      </c>
      <c r="E2766" s="64"/>
      <c r="F2766" s="208" t="s">
        <v>1326</v>
      </c>
      <c r="G2766" s="64"/>
      <c r="H2766" s="64"/>
      <c r="I2766" s="164"/>
      <c r="J2766" s="64"/>
      <c r="K2766" s="64"/>
      <c r="L2766" s="62"/>
      <c r="M2766" s="207"/>
      <c r="N2766" s="43"/>
      <c r="O2766" s="43"/>
      <c r="P2766" s="43"/>
      <c r="Q2766" s="43"/>
      <c r="R2766" s="43"/>
      <c r="S2766" s="43"/>
      <c r="T2766" s="79"/>
      <c r="AT2766" s="25" t="s">
        <v>843</v>
      </c>
      <c r="AU2766" s="25" t="s">
        <v>84</v>
      </c>
    </row>
    <row r="2767" spans="2:65" s="10" customFormat="1" ht="37.35" customHeight="1">
      <c r="B2767" s="177"/>
      <c r="C2767" s="178"/>
      <c r="D2767" s="179" t="s">
        <v>75</v>
      </c>
      <c r="E2767" s="180" t="s">
        <v>3079</v>
      </c>
      <c r="F2767" s="180" t="s">
        <v>3080</v>
      </c>
      <c r="G2767" s="178"/>
      <c r="H2767" s="178"/>
      <c r="I2767" s="181"/>
      <c r="J2767" s="182">
        <f>BK2767</f>
        <v>0</v>
      </c>
      <c r="K2767" s="178"/>
      <c r="L2767" s="183"/>
      <c r="M2767" s="184"/>
      <c r="N2767" s="185"/>
      <c r="O2767" s="185"/>
      <c r="P2767" s="186">
        <f>SUM(P2768:P2874)</f>
        <v>0</v>
      </c>
      <c r="Q2767" s="185"/>
      <c r="R2767" s="186">
        <f>SUM(R2768:R2874)</f>
        <v>0</v>
      </c>
      <c r="S2767" s="185"/>
      <c r="T2767" s="187">
        <f>SUM(T2768:T2874)</f>
        <v>0</v>
      </c>
      <c r="AR2767" s="188" t="s">
        <v>84</v>
      </c>
      <c r="AT2767" s="189" t="s">
        <v>75</v>
      </c>
      <c r="AU2767" s="189" t="s">
        <v>76</v>
      </c>
      <c r="AY2767" s="188" t="s">
        <v>163</v>
      </c>
      <c r="BK2767" s="190">
        <f>SUM(BK2768:BK2874)</f>
        <v>0</v>
      </c>
    </row>
    <row r="2768" spans="2:65" s="1" customFormat="1" ht="16.5" customHeight="1">
      <c r="B2768" s="42"/>
      <c r="C2768" s="193" t="s">
        <v>3081</v>
      </c>
      <c r="D2768" s="193" t="s">
        <v>168</v>
      </c>
      <c r="E2768" s="194" t="s">
        <v>1215</v>
      </c>
      <c r="F2768" s="195" t="s">
        <v>1216</v>
      </c>
      <c r="G2768" s="196" t="s">
        <v>184</v>
      </c>
      <c r="H2768" s="197">
        <v>13</v>
      </c>
      <c r="I2768" s="198"/>
      <c r="J2768" s="199">
        <f>ROUND(I2768*H2768,2)</f>
        <v>0</v>
      </c>
      <c r="K2768" s="195" t="s">
        <v>21</v>
      </c>
      <c r="L2768" s="62"/>
      <c r="M2768" s="200" t="s">
        <v>21</v>
      </c>
      <c r="N2768" s="201" t="s">
        <v>48</v>
      </c>
      <c r="O2768" s="43"/>
      <c r="P2768" s="202">
        <f>O2768*H2768</f>
        <v>0</v>
      </c>
      <c r="Q2768" s="202">
        <v>0</v>
      </c>
      <c r="R2768" s="202">
        <f>Q2768*H2768</f>
        <v>0</v>
      </c>
      <c r="S2768" s="202">
        <v>0</v>
      </c>
      <c r="T2768" s="203">
        <f>S2768*H2768</f>
        <v>0</v>
      </c>
      <c r="AR2768" s="25" t="s">
        <v>173</v>
      </c>
      <c r="AT2768" s="25" t="s">
        <v>168</v>
      </c>
      <c r="AU2768" s="25" t="s">
        <v>84</v>
      </c>
      <c r="AY2768" s="25" t="s">
        <v>163</v>
      </c>
      <c r="BE2768" s="204">
        <f>IF(N2768="základní",J2768,0)</f>
        <v>0</v>
      </c>
      <c r="BF2768" s="204">
        <f>IF(N2768="snížená",J2768,0)</f>
        <v>0</v>
      </c>
      <c r="BG2768" s="204">
        <f>IF(N2768="zákl. přenesená",J2768,0)</f>
        <v>0</v>
      </c>
      <c r="BH2768" s="204">
        <f>IF(N2768="sníž. přenesená",J2768,0)</f>
        <v>0</v>
      </c>
      <c r="BI2768" s="204">
        <f>IF(N2768="nulová",J2768,0)</f>
        <v>0</v>
      </c>
      <c r="BJ2768" s="25" t="s">
        <v>98</v>
      </c>
      <c r="BK2768" s="204">
        <f>ROUND(I2768*H2768,2)</f>
        <v>0</v>
      </c>
      <c r="BL2768" s="25" t="s">
        <v>173</v>
      </c>
      <c r="BM2768" s="25" t="s">
        <v>3082</v>
      </c>
    </row>
    <row r="2769" spans="2:65" s="1" customFormat="1" ht="13.5">
      <c r="B2769" s="42"/>
      <c r="C2769" s="64"/>
      <c r="D2769" s="205" t="s">
        <v>175</v>
      </c>
      <c r="E2769" s="64"/>
      <c r="F2769" s="206" t="s">
        <v>1216</v>
      </c>
      <c r="G2769" s="64"/>
      <c r="H2769" s="64"/>
      <c r="I2769" s="164"/>
      <c r="J2769" s="64"/>
      <c r="K2769" s="64"/>
      <c r="L2769" s="62"/>
      <c r="M2769" s="207"/>
      <c r="N2769" s="43"/>
      <c r="O2769" s="43"/>
      <c r="P2769" s="43"/>
      <c r="Q2769" s="43"/>
      <c r="R2769" s="43"/>
      <c r="S2769" s="43"/>
      <c r="T2769" s="79"/>
      <c r="AT2769" s="25" t="s">
        <v>175</v>
      </c>
      <c r="AU2769" s="25" t="s">
        <v>84</v>
      </c>
    </row>
    <row r="2770" spans="2:65" s="1" customFormat="1" ht="16.5" customHeight="1">
      <c r="B2770" s="42"/>
      <c r="C2770" s="193" t="s">
        <v>2130</v>
      </c>
      <c r="D2770" s="193" t="s">
        <v>168</v>
      </c>
      <c r="E2770" s="194" t="s">
        <v>1217</v>
      </c>
      <c r="F2770" s="195" t="s">
        <v>1218</v>
      </c>
      <c r="G2770" s="196" t="s">
        <v>184</v>
      </c>
      <c r="H2770" s="197">
        <v>9</v>
      </c>
      <c r="I2770" s="198"/>
      <c r="J2770" s="199">
        <f>ROUND(I2770*H2770,2)</f>
        <v>0</v>
      </c>
      <c r="K2770" s="195" t="s">
        <v>21</v>
      </c>
      <c r="L2770" s="62"/>
      <c r="M2770" s="200" t="s">
        <v>21</v>
      </c>
      <c r="N2770" s="201" t="s">
        <v>48</v>
      </c>
      <c r="O2770" s="43"/>
      <c r="P2770" s="202">
        <f>O2770*H2770</f>
        <v>0</v>
      </c>
      <c r="Q2770" s="202">
        <v>0</v>
      </c>
      <c r="R2770" s="202">
        <f>Q2770*H2770</f>
        <v>0</v>
      </c>
      <c r="S2770" s="202">
        <v>0</v>
      </c>
      <c r="T2770" s="203">
        <f>S2770*H2770</f>
        <v>0</v>
      </c>
      <c r="AR2770" s="25" t="s">
        <v>173</v>
      </c>
      <c r="AT2770" s="25" t="s">
        <v>168</v>
      </c>
      <c r="AU2770" s="25" t="s">
        <v>84</v>
      </c>
      <c r="AY2770" s="25" t="s">
        <v>163</v>
      </c>
      <c r="BE2770" s="204">
        <f>IF(N2770="základní",J2770,0)</f>
        <v>0</v>
      </c>
      <c r="BF2770" s="204">
        <f>IF(N2770="snížená",J2770,0)</f>
        <v>0</v>
      </c>
      <c r="BG2770" s="204">
        <f>IF(N2770="zákl. přenesená",J2770,0)</f>
        <v>0</v>
      </c>
      <c r="BH2770" s="204">
        <f>IF(N2770="sníž. přenesená",J2770,0)</f>
        <v>0</v>
      </c>
      <c r="BI2770" s="204">
        <f>IF(N2770="nulová",J2770,0)</f>
        <v>0</v>
      </c>
      <c r="BJ2770" s="25" t="s">
        <v>98</v>
      </c>
      <c r="BK2770" s="204">
        <f>ROUND(I2770*H2770,2)</f>
        <v>0</v>
      </c>
      <c r="BL2770" s="25" t="s">
        <v>173</v>
      </c>
      <c r="BM2770" s="25" t="s">
        <v>3083</v>
      </c>
    </row>
    <row r="2771" spans="2:65" s="1" customFormat="1" ht="13.5">
      <c r="B2771" s="42"/>
      <c r="C2771" s="64"/>
      <c r="D2771" s="205" t="s">
        <v>175</v>
      </c>
      <c r="E2771" s="64"/>
      <c r="F2771" s="206" t="s">
        <v>1218</v>
      </c>
      <c r="G2771" s="64"/>
      <c r="H2771" s="64"/>
      <c r="I2771" s="164"/>
      <c r="J2771" s="64"/>
      <c r="K2771" s="64"/>
      <c r="L2771" s="62"/>
      <c r="M2771" s="207"/>
      <c r="N2771" s="43"/>
      <c r="O2771" s="43"/>
      <c r="P2771" s="43"/>
      <c r="Q2771" s="43"/>
      <c r="R2771" s="43"/>
      <c r="S2771" s="43"/>
      <c r="T2771" s="79"/>
      <c r="AT2771" s="25" t="s">
        <v>175</v>
      </c>
      <c r="AU2771" s="25" t="s">
        <v>84</v>
      </c>
    </row>
    <row r="2772" spans="2:65" s="1" customFormat="1" ht="38.25" customHeight="1">
      <c r="B2772" s="42"/>
      <c r="C2772" s="193" t="s">
        <v>3084</v>
      </c>
      <c r="D2772" s="193" t="s">
        <v>168</v>
      </c>
      <c r="E2772" s="194" t="s">
        <v>1219</v>
      </c>
      <c r="F2772" s="195" t="s">
        <v>1220</v>
      </c>
      <c r="G2772" s="196" t="s">
        <v>184</v>
      </c>
      <c r="H2772" s="197">
        <v>10</v>
      </c>
      <c r="I2772" s="198"/>
      <c r="J2772" s="199">
        <f>ROUND(I2772*H2772,2)</f>
        <v>0</v>
      </c>
      <c r="K2772" s="195" t="s">
        <v>21</v>
      </c>
      <c r="L2772" s="62"/>
      <c r="M2772" s="200" t="s">
        <v>21</v>
      </c>
      <c r="N2772" s="201" t="s">
        <v>48</v>
      </c>
      <c r="O2772" s="43"/>
      <c r="P2772" s="202">
        <f>O2772*H2772</f>
        <v>0</v>
      </c>
      <c r="Q2772" s="202">
        <v>0</v>
      </c>
      <c r="R2772" s="202">
        <f>Q2772*H2772</f>
        <v>0</v>
      </c>
      <c r="S2772" s="202">
        <v>0</v>
      </c>
      <c r="T2772" s="203">
        <f>S2772*H2772</f>
        <v>0</v>
      </c>
      <c r="AR2772" s="25" t="s">
        <v>173</v>
      </c>
      <c r="AT2772" s="25" t="s">
        <v>168</v>
      </c>
      <c r="AU2772" s="25" t="s">
        <v>84</v>
      </c>
      <c r="AY2772" s="25" t="s">
        <v>163</v>
      </c>
      <c r="BE2772" s="204">
        <f>IF(N2772="základní",J2772,0)</f>
        <v>0</v>
      </c>
      <c r="BF2772" s="204">
        <f>IF(N2772="snížená",J2772,0)</f>
        <v>0</v>
      </c>
      <c r="BG2772" s="204">
        <f>IF(N2772="zákl. přenesená",J2772,0)</f>
        <v>0</v>
      </c>
      <c r="BH2772" s="204">
        <f>IF(N2772="sníž. přenesená",J2772,0)</f>
        <v>0</v>
      </c>
      <c r="BI2772" s="204">
        <f>IF(N2772="nulová",J2772,0)</f>
        <v>0</v>
      </c>
      <c r="BJ2772" s="25" t="s">
        <v>98</v>
      </c>
      <c r="BK2772" s="204">
        <f>ROUND(I2772*H2772,2)</f>
        <v>0</v>
      </c>
      <c r="BL2772" s="25" t="s">
        <v>173</v>
      </c>
      <c r="BM2772" s="25" t="s">
        <v>3085</v>
      </c>
    </row>
    <row r="2773" spans="2:65" s="1" customFormat="1" ht="27">
      <c r="B2773" s="42"/>
      <c r="C2773" s="64"/>
      <c r="D2773" s="205" t="s">
        <v>175</v>
      </c>
      <c r="E2773" s="64"/>
      <c r="F2773" s="206" t="s">
        <v>1220</v>
      </c>
      <c r="G2773" s="64"/>
      <c r="H2773" s="64"/>
      <c r="I2773" s="164"/>
      <c r="J2773" s="64"/>
      <c r="K2773" s="64"/>
      <c r="L2773" s="62"/>
      <c r="M2773" s="207"/>
      <c r="N2773" s="43"/>
      <c r="O2773" s="43"/>
      <c r="P2773" s="43"/>
      <c r="Q2773" s="43"/>
      <c r="R2773" s="43"/>
      <c r="S2773" s="43"/>
      <c r="T2773" s="79"/>
      <c r="AT2773" s="25" t="s">
        <v>175</v>
      </c>
      <c r="AU2773" s="25" t="s">
        <v>84</v>
      </c>
    </row>
    <row r="2774" spans="2:65" s="1" customFormat="1" ht="25.5" customHeight="1">
      <c r="B2774" s="42"/>
      <c r="C2774" s="193" t="s">
        <v>2131</v>
      </c>
      <c r="D2774" s="193" t="s">
        <v>168</v>
      </c>
      <c r="E2774" s="194" t="s">
        <v>1221</v>
      </c>
      <c r="F2774" s="195" t="s">
        <v>1222</v>
      </c>
      <c r="G2774" s="196" t="s">
        <v>184</v>
      </c>
      <c r="H2774" s="197">
        <v>3</v>
      </c>
      <c r="I2774" s="198"/>
      <c r="J2774" s="199">
        <f>ROUND(I2774*H2774,2)</f>
        <v>0</v>
      </c>
      <c r="K2774" s="195" t="s">
        <v>21</v>
      </c>
      <c r="L2774" s="62"/>
      <c r="M2774" s="200" t="s">
        <v>21</v>
      </c>
      <c r="N2774" s="201" t="s">
        <v>48</v>
      </c>
      <c r="O2774" s="43"/>
      <c r="P2774" s="202">
        <f>O2774*H2774</f>
        <v>0</v>
      </c>
      <c r="Q2774" s="202">
        <v>0</v>
      </c>
      <c r="R2774" s="202">
        <f>Q2774*H2774</f>
        <v>0</v>
      </c>
      <c r="S2774" s="202">
        <v>0</v>
      </c>
      <c r="T2774" s="203">
        <f>S2774*H2774</f>
        <v>0</v>
      </c>
      <c r="AR2774" s="25" t="s">
        <v>173</v>
      </c>
      <c r="AT2774" s="25" t="s">
        <v>168</v>
      </c>
      <c r="AU2774" s="25" t="s">
        <v>84</v>
      </c>
      <c r="AY2774" s="25" t="s">
        <v>163</v>
      </c>
      <c r="BE2774" s="204">
        <f>IF(N2774="základní",J2774,0)</f>
        <v>0</v>
      </c>
      <c r="BF2774" s="204">
        <f>IF(N2774="snížená",J2774,0)</f>
        <v>0</v>
      </c>
      <c r="BG2774" s="204">
        <f>IF(N2774="zákl. přenesená",J2774,0)</f>
        <v>0</v>
      </c>
      <c r="BH2774" s="204">
        <f>IF(N2774="sníž. přenesená",J2774,0)</f>
        <v>0</v>
      </c>
      <c r="BI2774" s="204">
        <f>IF(N2774="nulová",J2774,0)</f>
        <v>0</v>
      </c>
      <c r="BJ2774" s="25" t="s">
        <v>98</v>
      </c>
      <c r="BK2774" s="204">
        <f>ROUND(I2774*H2774,2)</f>
        <v>0</v>
      </c>
      <c r="BL2774" s="25" t="s">
        <v>173</v>
      </c>
      <c r="BM2774" s="25" t="s">
        <v>3086</v>
      </c>
    </row>
    <row r="2775" spans="2:65" s="1" customFormat="1" ht="27">
      <c r="B2775" s="42"/>
      <c r="C2775" s="64"/>
      <c r="D2775" s="205" t="s">
        <v>175</v>
      </c>
      <c r="E2775" s="64"/>
      <c r="F2775" s="206" t="s">
        <v>1222</v>
      </c>
      <c r="G2775" s="64"/>
      <c r="H2775" s="64"/>
      <c r="I2775" s="164"/>
      <c r="J2775" s="64"/>
      <c r="K2775" s="64"/>
      <c r="L2775" s="62"/>
      <c r="M2775" s="207"/>
      <c r="N2775" s="43"/>
      <c r="O2775" s="43"/>
      <c r="P2775" s="43"/>
      <c r="Q2775" s="43"/>
      <c r="R2775" s="43"/>
      <c r="S2775" s="43"/>
      <c r="T2775" s="79"/>
      <c r="AT2775" s="25" t="s">
        <v>175</v>
      </c>
      <c r="AU2775" s="25" t="s">
        <v>84</v>
      </c>
    </row>
    <row r="2776" spans="2:65" s="1" customFormat="1" ht="38.25" customHeight="1">
      <c r="B2776" s="42"/>
      <c r="C2776" s="193" t="s">
        <v>3087</v>
      </c>
      <c r="D2776" s="193" t="s">
        <v>168</v>
      </c>
      <c r="E2776" s="194" t="s">
        <v>1223</v>
      </c>
      <c r="F2776" s="195" t="s">
        <v>1224</v>
      </c>
      <c r="G2776" s="196" t="s">
        <v>184</v>
      </c>
      <c r="H2776" s="197">
        <v>10</v>
      </c>
      <c r="I2776" s="198"/>
      <c r="J2776" s="199">
        <f>ROUND(I2776*H2776,2)</f>
        <v>0</v>
      </c>
      <c r="K2776" s="195" t="s">
        <v>21</v>
      </c>
      <c r="L2776" s="62"/>
      <c r="M2776" s="200" t="s">
        <v>21</v>
      </c>
      <c r="N2776" s="201" t="s">
        <v>48</v>
      </c>
      <c r="O2776" s="43"/>
      <c r="P2776" s="202">
        <f>O2776*H2776</f>
        <v>0</v>
      </c>
      <c r="Q2776" s="202">
        <v>0</v>
      </c>
      <c r="R2776" s="202">
        <f>Q2776*H2776</f>
        <v>0</v>
      </c>
      <c r="S2776" s="202">
        <v>0</v>
      </c>
      <c r="T2776" s="203">
        <f>S2776*H2776</f>
        <v>0</v>
      </c>
      <c r="AR2776" s="25" t="s">
        <v>173</v>
      </c>
      <c r="AT2776" s="25" t="s">
        <v>168</v>
      </c>
      <c r="AU2776" s="25" t="s">
        <v>84</v>
      </c>
      <c r="AY2776" s="25" t="s">
        <v>163</v>
      </c>
      <c r="BE2776" s="204">
        <f>IF(N2776="základní",J2776,0)</f>
        <v>0</v>
      </c>
      <c r="BF2776" s="204">
        <f>IF(N2776="snížená",J2776,0)</f>
        <v>0</v>
      </c>
      <c r="BG2776" s="204">
        <f>IF(N2776="zákl. přenesená",J2776,0)</f>
        <v>0</v>
      </c>
      <c r="BH2776" s="204">
        <f>IF(N2776="sníž. přenesená",J2776,0)</f>
        <v>0</v>
      </c>
      <c r="BI2776" s="204">
        <f>IF(N2776="nulová",J2776,0)</f>
        <v>0</v>
      </c>
      <c r="BJ2776" s="25" t="s">
        <v>98</v>
      </c>
      <c r="BK2776" s="204">
        <f>ROUND(I2776*H2776,2)</f>
        <v>0</v>
      </c>
      <c r="BL2776" s="25" t="s">
        <v>173</v>
      </c>
      <c r="BM2776" s="25" t="s">
        <v>3088</v>
      </c>
    </row>
    <row r="2777" spans="2:65" s="1" customFormat="1" ht="27">
      <c r="B2777" s="42"/>
      <c r="C2777" s="64"/>
      <c r="D2777" s="205" t="s">
        <v>175</v>
      </c>
      <c r="E2777" s="64"/>
      <c r="F2777" s="206" t="s">
        <v>1224</v>
      </c>
      <c r="G2777" s="64"/>
      <c r="H2777" s="64"/>
      <c r="I2777" s="164"/>
      <c r="J2777" s="64"/>
      <c r="K2777" s="64"/>
      <c r="L2777" s="62"/>
      <c r="M2777" s="207"/>
      <c r="N2777" s="43"/>
      <c r="O2777" s="43"/>
      <c r="P2777" s="43"/>
      <c r="Q2777" s="43"/>
      <c r="R2777" s="43"/>
      <c r="S2777" s="43"/>
      <c r="T2777" s="79"/>
      <c r="AT2777" s="25" t="s">
        <v>175</v>
      </c>
      <c r="AU2777" s="25" t="s">
        <v>84</v>
      </c>
    </row>
    <row r="2778" spans="2:65" s="1" customFormat="1" ht="38.25" customHeight="1">
      <c r="B2778" s="42"/>
      <c r="C2778" s="193" t="s">
        <v>2133</v>
      </c>
      <c r="D2778" s="193" t="s">
        <v>168</v>
      </c>
      <c r="E2778" s="194" t="s">
        <v>1225</v>
      </c>
      <c r="F2778" s="195" t="s">
        <v>1226</v>
      </c>
      <c r="G2778" s="196" t="s">
        <v>184</v>
      </c>
      <c r="H2778" s="197">
        <v>3</v>
      </c>
      <c r="I2778" s="198"/>
      <c r="J2778" s="199">
        <f>ROUND(I2778*H2778,2)</f>
        <v>0</v>
      </c>
      <c r="K2778" s="195" t="s">
        <v>21</v>
      </c>
      <c r="L2778" s="62"/>
      <c r="M2778" s="200" t="s">
        <v>21</v>
      </c>
      <c r="N2778" s="201" t="s">
        <v>48</v>
      </c>
      <c r="O2778" s="43"/>
      <c r="P2778" s="202">
        <f>O2778*H2778</f>
        <v>0</v>
      </c>
      <c r="Q2778" s="202">
        <v>0</v>
      </c>
      <c r="R2778" s="202">
        <f>Q2778*H2778</f>
        <v>0</v>
      </c>
      <c r="S2778" s="202">
        <v>0</v>
      </c>
      <c r="T2778" s="203">
        <f>S2778*H2778</f>
        <v>0</v>
      </c>
      <c r="AR2778" s="25" t="s">
        <v>173</v>
      </c>
      <c r="AT2778" s="25" t="s">
        <v>168</v>
      </c>
      <c r="AU2778" s="25" t="s">
        <v>84</v>
      </c>
      <c r="AY2778" s="25" t="s">
        <v>163</v>
      </c>
      <c r="BE2778" s="204">
        <f>IF(N2778="základní",J2778,0)</f>
        <v>0</v>
      </c>
      <c r="BF2778" s="204">
        <f>IF(N2778="snížená",J2778,0)</f>
        <v>0</v>
      </c>
      <c r="BG2778" s="204">
        <f>IF(N2778="zákl. přenesená",J2778,0)</f>
        <v>0</v>
      </c>
      <c r="BH2778" s="204">
        <f>IF(N2778="sníž. přenesená",J2778,0)</f>
        <v>0</v>
      </c>
      <c r="BI2778" s="204">
        <f>IF(N2778="nulová",J2778,0)</f>
        <v>0</v>
      </c>
      <c r="BJ2778" s="25" t="s">
        <v>98</v>
      </c>
      <c r="BK2778" s="204">
        <f>ROUND(I2778*H2778,2)</f>
        <v>0</v>
      </c>
      <c r="BL2778" s="25" t="s">
        <v>173</v>
      </c>
      <c r="BM2778" s="25" t="s">
        <v>3089</v>
      </c>
    </row>
    <row r="2779" spans="2:65" s="1" customFormat="1" ht="27">
      <c r="B2779" s="42"/>
      <c r="C2779" s="64"/>
      <c r="D2779" s="205" t="s">
        <v>175</v>
      </c>
      <c r="E2779" s="64"/>
      <c r="F2779" s="206" t="s">
        <v>1226</v>
      </c>
      <c r="G2779" s="64"/>
      <c r="H2779" s="64"/>
      <c r="I2779" s="164"/>
      <c r="J2779" s="64"/>
      <c r="K2779" s="64"/>
      <c r="L2779" s="62"/>
      <c r="M2779" s="207"/>
      <c r="N2779" s="43"/>
      <c r="O2779" s="43"/>
      <c r="P2779" s="43"/>
      <c r="Q2779" s="43"/>
      <c r="R2779" s="43"/>
      <c r="S2779" s="43"/>
      <c r="T2779" s="79"/>
      <c r="AT2779" s="25" t="s">
        <v>175</v>
      </c>
      <c r="AU2779" s="25" t="s">
        <v>84</v>
      </c>
    </row>
    <row r="2780" spans="2:65" s="1" customFormat="1" ht="38.25" customHeight="1">
      <c r="B2780" s="42"/>
      <c r="C2780" s="193" t="s">
        <v>3090</v>
      </c>
      <c r="D2780" s="193" t="s">
        <v>168</v>
      </c>
      <c r="E2780" s="194" t="s">
        <v>1227</v>
      </c>
      <c r="F2780" s="195" t="s">
        <v>1228</v>
      </c>
      <c r="G2780" s="196" t="s">
        <v>184</v>
      </c>
      <c r="H2780" s="197">
        <v>1</v>
      </c>
      <c r="I2780" s="198"/>
      <c r="J2780" s="199">
        <f>ROUND(I2780*H2780,2)</f>
        <v>0</v>
      </c>
      <c r="K2780" s="195" t="s">
        <v>21</v>
      </c>
      <c r="L2780" s="62"/>
      <c r="M2780" s="200" t="s">
        <v>21</v>
      </c>
      <c r="N2780" s="201" t="s">
        <v>48</v>
      </c>
      <c r="O2780" s="43"/>
      <c r="P2780" s="202">
        <f>O2780*H2780</f>
        <v>0</v>
      </c>
      <c r="Q2780" s="202">
        <v>0</v>
      </c>
      <c r="R2780" s="202">
        <f>Q2780*H2780</f>
        <v>0</v>
      </c>
      <c r="S2780" s="202">
        <v>0</v>
      </c>
      <c r="T2780" s="203">
        <f>S2780*H2780</f>
        <v>0</v>
      </c>
      <c r="AR2780" s="25" t="s">
        <v>173</v>
      </c>
      <c r="AT2780" s="25" t="s">
        <v>168</v>
      </c>
      <c r="AU2780" s="25" t="s">
        <v>84</v>
      </c>
      <c r="AY2780" s="25" t="s">
        <v>163</v>
      </c>
      <c r="BE2780" s="204">
        <f>IF(N2780="základní",J2780,0)</f>
        <v>0</v>
      </c>
      <c r="BF2780" s="204">
        <f>IF(N2780="snížená",J2780,0)</f>
        <v>0</v>
      </c>
      <c r="BG2780" s="204">
        <f>IF(N2780="zákl. přenesená",J2780,0)</f>
        <v>0</v>
      </c>
      <c r="BH2780" s="204">
        <f>IF(N2780="sníž. přenesená",J2780,0)</f>
        <v>0</v>
      </c>
      <c r="BI2780" s="204">
        <f>IF(N2780="nulová",J2780,0)</f>
        <v>0</v>
      </c>
      <c r="BJ2780" s="25" t="s">
        <v>98</v>
      </c>
      <c r="BK2780" s="204">
        <f>ROUND(I2780*H2780,2)</f>
        <v>0</v>
      </c>
      <c r="BL2780" s="25" t="s">
        <v>173</v>
      </c>
      <c r="BM2780" s="25" t="s">
        <v>3091</v>
      </c>
    </row>
    <row r="2781" spans="2:65" s="1" customFormat="1" ht="27">
      <c r="B2781" s="42"/>
      <c r="C2781" s="64"/>
      <c r="D2781" s="205" t="s">
        <v>175</v>
      </c>
      <c r="E2781" s="64"/>
      <c r="F2781" s="206" t="s">
        <v>1228</v>
      </c>
      <c r="G2781" s="64"/>
      <c r="H2781" s="64"/>
      <c r="I2781" s="164"/>
      <c r="J2781" s="64"/>
      <c r="K2781" s="64"/>
      <c r="L2781" s="62"/>
      <c r="M2781" s="207"/>
      <c r="N2781" s="43"/>
      <c r="O2781" s="43"/>
      <c r="P2781" s="43"/>
      <c r="Q2781" s="43"/>
      <c r="R2781" s="43"/>
      <c r="S2781" s="43"/>
      <c r="T2781" s="79"/>
      <c r="AT2781" s="25" t="s">
        <v>175</v>
      </c>
      <c r="AU2781" s="25" t="s">
        <v>84</v>
      </c>
    </row>
    <row r="2782" spans="2:65" s="1" customFormat="1" ht="38.25" customHeight="1">
      <c r="B2782" s="42"/>
      <c r="C2782" s="193" t="s">
        <v>2134</v>
      </c>
      <c r="D2782" s="193" t="s">
        <v>168</v>
      </c>
      <c r="E2782" s="194" t="s">
        <v>1229</v>
      </c>
      <c r="F2782" s="195" t="s">
        <v>1230</v>
      </c>
      <c r="G2782" s="196" t="s">
        <v>288</v>
      </c>
      <c r="H2782" s="197">
        <v>15</v>
      </c>
      <c r="I2782" s="198"/>
      <c r="J2782" s="199">
        <f>ROUND(I2782*H2782,2)</f>
        <v>0</v>
      </c>
      <c r="K2782" s="195" t="s">
        <v>21</v>
      </c>
      <c r="L2782" s="62"/>
      <c r="M2782" s="200" t="s">
        <v>21</v>
      </c>
      <c r="N2782" s="201" t="s">
        <v>48</v>
      </c>
      <c r="O2782" s="43"/>
      <c r="P2782" s="202">
        <f>O2782*H2782</f>
        <v>0</v>
      </c>
      <c r="Q2782" s="202">
        <v>0</v>
      </c>
      <c r="R2782" s="202">
        <f>Q2782*H2782</f>
        <v>0</v>
      </c>
      <c r="S2782" s="202">
        <v>0</v>
      </c>
      <c r="T2782" s="203">
        <f>S2782*H2782</f>
        <v>0</v>
      </c>
      <c r="AR2782" s="25" t="s">
        <v>173</v>
      </c>
      <c r="AT2782" s="25" t="s">
        <v>168</v>
      </c>
      <c r="AU2782" s="25" t="s">
        <v>84</v>
      </c>
      <c r="AY2782" s="25" t="s">
        <v>163</v>
      </c>
      <c r="BE2782" s="204">
        <f>IF(N2782="základní",J2782,0)</f>
        <v>0</v>
      </c>
      <c r="BF2782" s="204">
        <f>IF(N2782="snížená",J2782,0)</f>
        <v>0</v>
      </c>
      <c r="BG2782" s="204">
        <f>IF(N2782="zákl. přenesená",J2782,0)</f>
        <v>0</v>
      </c>
      <c r="BH2782" s="204">
        <f>IF(N2782="sníž. přenesená",J2782,0)</f>
        <v>0</v>
      </c>
      <c r="BI2782" s="204">
        <f>IF(N2782="nulová",J2782,0)</f>
        <v>0</v>
      </c>
      <c r="BJ2782" s="25" t="s">
        <v>98</v>
      </c>
      <c r="BK2782" s="204">
        <f>ROUND(I2782*H2782,2)</f>
        <v>0</v>
      </c>
      <c r="BL2782" s="25" t="s">
        <v>173</v>
      </c>
      <c r="BM2782" s="25" t="s">
        <v>3092</v>
      </c>
    </row>
    <row r="2783" spans="2:65" s="1" customFormat="1" ht="27">
      <c r="B2783" s="42"/>
      <c r="C2783" s="64"/>
      <c r="D2783" s="205" t="s">
        <v>175</v>
      </c>
      <c r="E2783" s="64"/>
      <c r="F2783" s="206" t="s">
        <v>1230</v>
      </c>
      <c r="G2783" s="64"/>
      <c r="H2783" s="64"/>
      <c r="I2783" s="164"/>
      <c r="J2783" s="64"/>
      <c r="K2783" s="64"/>
      <c r="L2783" s="62"/>
      <c r="M2783" s="207"/>
      <c r="N2783" s="43"/>
      <c r="O2783" s="43"/>
      <c r="P2783" s="43"/>
      <c r="Q2783" s="43"/>
      <c r="R2783" s="43"/>
      <c r="S2783" s="43"/>
      <c r="T2783" s="79"/>
      <c r="AT2783" s="25" t="s">
        <v>175</v>
      </c>
      <c r="AU2783" s="25" t="s">
        <v>84</v>
      </c>
    </row>
    <row r="2784" spans="2:65" s="1" customFormat="1" ht="16.5" customHeight="1">
      <c r="B2784" s="42"/>
      <c r="C2784" s="193" t="s">
        <v>3093</v>
      </c>
      <c r="D2784" s="193" t="s">
        <v>168</v>
      </c>
      <c r="E2784" s="194" t="s">
        <v>1231</v>
      </c>
      <c r="F2784" s="195" t="s">
        <v>1232</v>
      </c>
      <c r="G2784" s="196" t="s">
        <v>1233</v>
      </c>
      <c r="H2784" s="197">
        <v>24</v>
      </c>
      <c r="I2784" s="198"/>
      <c r="J2784" s="199">
        <f>ROUND(I2784*H2784,2)</f>
        <v>0</v>
      </c>
      <c r="K2784" s="195" t="s">
        <v>21</v>
      </c>
      <c r="L2784" s="62"/>
      <c r="M2784" s="200" t="s">
        <v>21</v>
      </c>
      <c r="N2784" s="201" t="s">
        <v>48</v>
      </c>
      <c r="O2784" s="43"/>
      <c r="P2784" s="202">
        <f>O2784*H2784</f>
        <v>0</v>
      </c>
      <c r="Q2784" s="202">
        <v>0</v>
      </c>
      <c r="R2784" s="202">
        <f>Q2784*H2784</f>
        <v>0</v>
      </c>
      <c r="S2784" s="202">
        <v>0</v>
      </c>
      <c r="T2784" s="203">
        <f>S2784*H2784</f>
        <v>0</v>
      </c>
      <c r="AR2784" s="25" t="s">
        <v>173</v>
      </c>
      <c r="AT2784" s="25" t="s">
        <v>168</v>
      </c>
      <c r="AU2784" s="25" t="s">
        <v>84</v>
      </c>
      <c r="AY2784" s="25" t="s">
        <v>163</v>
      </c>
      <c r="BE2784" s="204">
        <f>IF(N2784="základní",J2784,0)</f>
        <v>0</v>
      </c>
      <c r="BF2784" s="204">
        <f>IF(N2784="snížená",J2784,0)</f>
        <v>0</v>
      </c>
      <c r="BG2784" s="204">
        <f>IF(N2784="zákl. přenesená",J2784,0)</f>
        <v>0</v>
      </c>
      <c r="BH2784" s="204">
        <f>IF(N2784="sníž. přenesená",J2784,0)</f>
        <v>0</v>
      </c>
      <c r="BI2784" s="204">
        <f>IF(N2784="nulová",J2784,0)</f>
        <v>0</v>
      </c>
      <c r="BJ2784" s="25" t="s">
        <v>98</v>
      </c>
      <c r="BK2784" s="204">
        <f>ROUND(I2784*H2784,2)</f>
        <v>0</v>
      </c>
      <c r="BL2784" s="25" t="s">
        <v>173</v>
      </c>
      <c r="BM2784" s="25" t="s">
        <v>3094</v>
      </c>
    </row>
    <row r="2785" spans="2:65" s="1" customFormat="1" ht="13.5">
      <c r="B2785" s="42"/>
      <c r="C2785" s="64"/>
      <c r="D2785" s="205" t="s">
        <v>175</v>
      </c>
      <c r="E2785" s="64"/>
      <c r="F2785" s="206" t="s">
        <v>1232</v>
      </c>
      <c r="G2785" s="64"/>
      <c r="H2785" s="64"/>
      <c r="I2785" s="164"/>
      <c r="J2785" s="64"/>
      <c r="K2785" s="64"/>
      <c r="L2785" s="62"/>
      <c r="M2785" s="207"/>
      <c r="N2785" s="43"/>
      <c r="O2785" s="43"/>
      <c r="P2785" s="43"/>
      <c r="Q2785" s="43"/>
      <c r="R2785" s="43"/>
      <c r="S2785" s="43"/>
      <c r="T2785" s="79"/>
      <c r="AT2785" s="25" t="s">
        <v>175</v>
      </c>
      <c r="AU2785" s="25" t="s">
        <v>84</v>
      </c>
    </row>
    <row r="2786" spans="2:65" s="1" customFormat="1" ht="38.25" customHeight="1">
      <c r="B2786" s="42"/>
      <c r="C2786" s="193" t="s">
        <v>2136</v>
      </c>
      <c r="D2786" s="193" t="s">
        <v>168</v>
      </c>
      <c r="E2786" s="194" t="s">
        <v>1234</v>
      </c>
      <c r="F2786" s="195" t="s">
        <v>1235</v>
      </c>
      <c r="G2786" s="196" t="s">
        <v>288</v>
      </c>
      <c r="H2786" s="197">
        <v>7</v>
      </c>
      <c r="I2786" s="198"/>
      <c r="J2786" s="199">
        <f>ROUND(I2786*H2786,2)</f>
        <v>0</v>
      </c>
      <c r="K2786" s="195" t="s">
        <v>21</v>
      </c>
      <c r="L2786" s="62"/>
      <c r="M2786" s="200" t="s">
        <v>21</v>
      </c>
      <c r="N2786" s="201" t="s">
        <v>48</v>
      </c>
      <c r="O2786" s="43"/>
      <c r="P2786" s="202">
        <f>O2786*H2786</f>
        <v>0</v>
      </c>
      <c r="Q2786" s="202">
        <v>0</v>
      </c>
      <c r="R2786" s="202">
        <f>Q2786*H2786</f>
        <v>0</v>
      </c>
      <c r="S2786" s="202">
        <v>0</v>
      </c>
      <c r="T2786" s="203">
        <f>S2786*H2786</f>
        <v>0</v>
      </c>
      <c r="AR2786" s="25" t="s">
        <v>173</v>
      </c>
      <c r="AT2786" s="25" t="s">
        <v>168</v>
      </c>
      <c r="AU2786" s="25" t="s">
        <v>84</v>
      </c>
      <c r="AY2786" s="25" t="s">
        <v>163</v>
      </c>
      <c r="BE2786" s="204">
        <f>IF(N2786="základní",J2786,0)</f>
        <v>0</v>
      </c>
      <c r="BF2786" s="204">
        <f>IF(N2786="snížená",J2786,0)</f>
        <v>0</v>
      </c>
      <c r="BG2786" s="204">
        <f>IF(N2786="zákl. přenesená",J2786,0)</f>
        <v>0</v>
      </c>
      <c r="BH2786" s="204">
        <f>IF(N2786="sníž. přenesená",J2786,0)</f>
        <v>0</v>
      </c>
      <c r="BI2786" s="204">
        <f>IF(N2786="nulová",J2786,0)</f>
        <v>0</v>
      </c>
      <c r="BJ2786" s="25" t="s">
        <v>98</v>
      </c>
      <c r="BK2786" s="204">
        <f>ROUND(I2786*H2786,2)</f>
        <v>0</v>
      </c>
      <c r="BL2786" s="25" t="s">
        <v>173</v>
      </c>
      <c r="BM2786" s="25" t="s">
        <v>3095</v>
      </c>
    </row>
    <row r="2787" spans="2:65" s="1" customFormat="1" ht="27">
      <c r="B2787" s="42"/>
      <c r="C2787" s="64"/>
      <c r="D2787" s="205" t="s">
        <v>175</v>
      </c>
      <c r="E2787" s="64"/>
      <c r="F2787" s="206" t="s">
        <v>1235</v>
      </c>
      <c r="G2787" s="64"/>
      <c r="H2787" s="64"/>
      <c r="I2787" s="164"/>
      <c r="J2787" s="64"/>
      <c r="K2787" s="64"/>
      <c r="L2787" s="62"/>
      <c r="M2787" s="207"/>
      <c r="N2787" s="43"/>
      <c r="O2787" s="43"/>
      <c r="P2787" s="43"/>
      <c r="Q2787" s="43"/>
      <c r="R2787" s="43"/>
      <c r="S2787" s="43"/>
      <c r="T2787" s="79"/>
      <c r="AT2787" s="25" t="s">
        <v>175</v>
      </c>
      <c r="AU2787" s="25" t="s">
        <v>84</v>
      </c>
    </row>
    <row r="2788" spans="2:65" s="1" customFormat="1" ht="38.25" customHeight="1">
      <c r="B2788" s="42"/>
      <c r="C2788" s="193" t="s">
        <v>3096</v>
      </c>
      <c r="D2788" s="193" t="s">
        <v>168</v>
      </c>
      <c r="E2788" s="194" t="s">
        <v>1236</v>
      </c>
      <c r="F2788" s="195" t="s">
        <v>1237</v>
      </c>
      <c r="G2788" s="196" t="s">
        <v>288</v>
      </c>
      <c r="H2788" s="197">
        <v>3</v>
      </c>
      <c r="I2788" s="198"/>
      <c r="J2788" s="199">
        <f>ROUND(I2788*H2788,2)</f>
        <v>0</v>
      </c>
      <c r="K2788" s="195" t="s">
        <v>21</v>
      </c>
      <c r="L2788" s="62"/>
      <c r="M2788" s="200" t="s">
        <v>21</v>
      </c>
      <c r="N2788" s="201" t="s">
        <v>48</v>
      </c>
      <c r="O2788" s="43"/>
      <c r="P2788" s="202">
        <f>O2788*H2788</f>
        <v>0</v>
      </c>
      <c r="Q2788" s="202">
        <v>0</v>
      </c>
      <c r="R2788" s="202">
        <f>Q2788*H2788</f>
        <v>0</v>
      </c>
      <c r="S2788" s="202">
        <v>0</v>
      </c>
      <c r="T2788" s="203">
        <f>S2788*H2788</f>
        <v>0</v>
      </c>
      <c r="AR2788" s="25" t="s">
        <v>173</v>
      </c>
      <c r="AT2788" s="25" t="s">
        <v>168</v>
      </c>
      <c r="AU2788" s="25" t="s">
        <v>84</v>
      </c>
      <c r="AY2788" s="25" t="s">
        <v>163</v>
      </c>
      <c r="BE2788" s="204">
        <f>IF(N2788="základní",J2788,0)</f>
        <v>0</v>
      </c>
      <c r="BF2788" s="204">
        <f>IF(N2788="snížená",J2788,0)</f>
        <v>0</v>
      </c>
      <c r="BG2788" s="204">
        <f>IF(N2788="zákl. přenesená",J2788,0)</f>
        <v>0</v>
      </c>
      <c r="BH2788" s="204">
        <f>IF(N2788="sníž. přenesená",J2788,0)</f>
        <v>0</v>
      </c>
      <c r="BI2788" s="204">
        <f>IF(N2788="nulová",J2788,0)</f>
        <v>0</v>
      </c>
      <c r="BJ2788" s="25" t="s">
        <v>98</v>
      </c>
      <c r="BK2788" s="204">
        <f>ROUND(I2788*H2788,2)</f>
        <v>0</v>
      </c>
      <c r="BL2788" s="25" t="s">
        <v>173</v>
      </c>
      <c r="BM2788" s="25" t="s">
        <v>3097</v>
      </c>
    </row>
    <row r="2789" spans="2:65" s="1" customFormat="1" ht="27">
      <c r="B2789" s="42"/>
      <c r="C2789" s="64"/>
      <c r="D2789" s="205" t="s">
        <v>175</v>
      </c>
      <c r="E2789" s="64"/>
      <c r="F2789" s="206" t="s">
        <v>1237</v>
      </c>
      <c r="G2789" s="64"/>
      <c r="H2789" s="64"/>
      <c r="I2789" s="164"/>
      <c r="J2789" s="64"/>
      <c r="K2789" s="64"/>
      <c r="L2789" s="62"/>
      <c r="M2789" s="207"/>
      <c r="N2789" s="43"/>
      <c r="O2789" s="43"/>
      <c r="P2789" s="43"/>
      <c r="Q2789" s="43"/>
      <c r="R2789" s="43"/>
      <c r="S2789" s="43"/>
      <c r="T2789" s="79"/>
      <c r="AT2789" s="25" t="s">
        <v>175</v>
      </c>
      <c r="AU2789" s="25" t="s">
        <v>84</v>
      </c>
    </row>
    <row r="2790" spans="2:65" s="1" customFormat="1" ht="25.5" customHeight="1">
      <c r="B2790" s="42"/>
      <c r="C2790" s="193" t="s">
        <v>2137</v>
      </c>
      <c r="D2790" s="193" t="s">
        <v>168</v>
      </c>
      <c r="E2790" s="194" t="s">
        <v>1238</v>
      </c>
      <c r="F2790" s="195" t="s">
        <v>1239</v>
      </c>
      <c r="G2790" s="196" t="s">
        <v>288</v>
      </c>
      <c r="H2790" s="197">
        <v>26</v>
      </c>
      <c r="I2790" s="198"/>
      <c r="J2790" s="199">
        <f>ROUND(I2790*H2790,2)</f>
        <v>0</v>
      </c>
      <c r="K2790" s="195" t="s">
        <v>21</v>
      </c>
      <c r="L2790" s="62"/>
      <c r="M2790" s="200" t="s">
        <v>21</v>
      </c>
      <c r="N2790" s="201" t="s">
        <v>48</v>
      </c>
      <c r="O2790" s="43"/>
      <c r="P2790" s="202">
        <f>O2790*H2790</f>
        <v>0</v>
      </c>
      <c r="Q2790" s="202">
        <v>0</v>
      </c>
      <c r="R2790" s="202">
        <f>Q2790*H2790</f>
        <v>0</v>
      </c>
      <c r="S2790" s="202">
        <v>0</v>
      </c>
      <c r="T2790" s="203">
        <f>S2790*H2790</f>
        <v>0</v>
      </c>
      <c r="AR2790" s="25" t="s">
        <v>173</v>
      </c>
      <c r="AT2790" s="25" t="s">
        <v>168</v>
      </c>
      <c r="AU2790" s="25" t="s">
        <v>84</v>
      </c>
      <c r="AY2790" s="25" t="s">
        <v>163</v>
      </c>
      <c r="BE2790" s="204">
        <f>IF(N2790="základní",J2790,0)</f>
        <v>0</v>
      </c>
      <c r="BF2790" s="204">
        <f>IF(N2790="snížená",J2790,0)</f>
        <v>0</v>
      </c>
      <c r="BG2790" s="204">
        <f>IF(N2790="zákl. přenesená",J2790,0)</f>
        <v>0</v>
      </c>
      <c r="BH2790" s="204">
        <f>IF(N2790="sníž. přenesená",J2790,0)</f>
        <v>0</v>
      </c>
      <c r="BI2790" s="204">
        <f>IF(N2790="nulová",J2790,0)</f>
        <v>0</v>
      </c>
      <c r="BJ2790" s="25" t="s">
        <v>98</v>
      </c>
      <c r="BK2790" s="204">
        <f>ROUND(I2790*H2790,2)</f>
        <v>0</v>
      </c>
      <c r="BL2790" s="25" t="s">
        <v>173</v>
      </c>
      <c r="BM2790" s="25" t="s">
        <v>3098</v>
      </c>
    </row>
    <row r="2791" spans="2:65" s="1" customFormat="1" ht="27">
      <c r="B2791" s="42"/>
      <c r="C2791" s="64"/>
      <c r="D2791" s="205" t="s">
        <v>175</v>
      </c>
      <c r="E2791" s="64"/>
      <c r="F2791" s="206" t="s">
        <v>1239</v>
      </c>
      <c r="G2791" s="64"/>
      <c r="H2791" s="64"/>
      <c r="I2791" s="164"/>
      <c r="J2791" s="64"/>
      <c r="K2791" s="64"/>
      <c r="L2791" s="62"/>
      <c r="M2791" s="207"/>
      <c r="N2791" s="43"/>
      <c r="O2791" s="43"/>
      <c r="P2791" s="43"/>
      <c r="Q2791" s="43"/>
      <c r="R2791" s="43"/>
      <c r="S2791" s="43"/>
      <c r="T2791" s="79"/>
      <c r="AT2791" s="25" t="s">
        <v>175</v>
      </c>
      <c r="AU2791" s="25" t="s">
        <v>84</v>
      </c>
    </row>
    <row r="2792" spans="2:65" s="1" customFormat="1" ht="25.5" customHeight="1">
      <c r="B2792" s="42"/>
      <c r="C2792" s="193" t="s">
        <v>3099</v>
      </c>
      <c r="D2792" s="193" t="s">
        <v>168</v>
      </c>
      <c r="E2792" s="194" t="s">
        <v>1240</v>
      </c>
      <c r="F2792" s="195" t="s">
        <v>1241</v>
      </c>
      <c r="G2792" s="196" t="s">
        <v>288</v>
      </c>
      <c r="H2792" s="197">
        <v>18</v>
      </c>
      <c r="I2792" s="198"/>
      <c r="J2792" s="199">
        <f>ROUND(I2792*H2792,2)</f>
        <v>0</v>
      </c>
      <c r="K2792" s="195" t="s">
        <v>21</v>
      </c>
      <c r="L2792" s="62"/>
      <c r="M2792" s="200" t="s">
        <v>21</v>
      </c>
      <c r="N2792" s="201" t="s">
        <v>48</v>
      </c>
      <c r="O2792" s="43"/>
      <c r="P2792" s="202">
        <f>O2792*H2792</f>
        <v>0</v>
      </c>
      <c r="Q2792" s="202">
        <v>0</v>
      </c>
      <c r="R2792" s="202">
        <f>Q2792*H2792</f>
        <v>0</v>
      </c>
      <c r="S2792" s="202">
        <v>0</v>
      </c>
      <c r="T2792" s="203">
        <f>S2792*H2792</f>
        <v>0</v>
      </c>
      <c r="AR2792" s="25" t="s">
        <v>173</v>
      </c>
      <c r="AT2792" s="25" t="s">
        <v>168</v>
      </c>
      <c r="AU2792" s="25" t="s">
        <v>84</v>
      </c>
      <c r="AY2792" s="25" t="s">
        <v>163</v>
      </c>
      <c r="BE2792" s="204">
        <f>IF(N2792="základní",J2792,0)</f>
        <v>0</v>
      </c>
      <c r="BF2792" s="204">
        <f>IF(N2792="snížená",J2792,0)</f>
        <v>0</v>
      </c>
      <c r="BG2792" s="204">
        <f>IF(N2792="zákl. přenesená",J2792,0)</f>
        <v>0</v>
      </c>
      <c r="BH2792" s="204">
        <f>IF(N2792="sníž. přenesená",J2792,0)</f>
        <v>0</v>
      </c>
      <c r="BI2792" s="204">
        <f>IF(N2792="nulová",J2792,0)</f>
        <v>0</v>
      </c>
      <c r="BJ2792" s="25" t="s">
        <v>98</v>
      </c>
      <c r="BK2792" s="204">
        <f>ROUND(I2792*H2792,2)</f>
        <v>0</v>
      </c>
      <c r="BL2792" s="25" t="s">
        <v>173</v>
      </c>
      <c r="BM2792" s="25" t="s">
        <v>3100</v>
      </c>
    </row>
    <row r="2793" spans="2:65" s="1" customFormat="1" ht="27">
      <c r="B2793" s="42"/>
      <c r="C2793" s="64"/>
      <c r="D2793" s="205" t="s">
        <v>175</v>
      </c>
      <c r="E2793" s="64"/>
      <c r="F2793" s="206" t="s">
        <v>1241</v>
      </c>
      <c r="G2793" s="64"/>
      <c r="H2793" s="64"/>
      <c r="I2793" s="164"/>
      <c r="J2793" s="64"/>
      <c r="K2793" s="64"/>
      <c r="L2793" s="62"/>
      <c r="M2793" s="207"/>
      <c r="N2793" s="43"/>
      <c r="O2793" s="43"/>
      <c r="P2793" s="43"/>
      <c r="Q2793" s="43"/>
      <c r="R2793" s="43"/>
      <c r="S2793" s="43"/>
      <c r="T2793" s="79"/>
      <c r="AT2793" s="25" t="s">
        <v>175</v>
      </c>
      <c r="AU2793" s="25" t="s">
        <v>84</v>
      </c>
    </row>
    <row r="2794" spans="2:65" s="1" customFormat="1" ht="25.5" customHeight="1">
      <c r="B2794" s="42"/>
      <c r="C2794" s="193" t="s">
        <v>2139</v>
      </c>
      <c r="D2794" s="193" t="s">
        <v>168</v>
      </c>
      <c r="E2794" s="194" t="s">
        <v>1242</v>
      </c>
      <c r="F2794" s="195" t="s">
        <v>1243</v>
      </c>
      <c r="G2794" s="196" t="s">
        <v>288</v>
      </c>
      <c r="H2794" s="197">
        <v>12</v>
      </c>
      <c r="I2794" s="198"/>
      <c r="J2794" s="199">
        <f>ROUND(I2794*H2794,2)</f>
        <v>0</v>
      </c>
      <c r="K2794" s="195" t="s">
        <v>21</v>
      </c>
      <c r="L2794" s="62"/>
      <c r="M2794" s="200" t="s">
        <v>21</v>
      </c>
      <c r="N2794" s="201" t="s">
        <v>48</v>
      </c>
      <c r="O2794" s="43"/>
      <c r="P2794" s="202">
        <f>O2794*H2794</f>
        <v>0</v>
      </c>
      <c r="Q2794" s="202">
        <v>0</v>
      </c>
      <c r="R2794" s="202">
        <f>Q2794*H2794</f>
        <v>0</v>
      </c>
      <c r="S2794" s="202">
        <v>0</v>
      </c>
      <c r="T2794" s="203">
        <f>S2794*H2794</f>
        <v>0</v>
      </c>
      <c r="AR2794" s="25" t="s">
        <v>173</v>
      </c>
      <c r="AT2794" s="25" t="s">
        <v>168</v>
      </c>
      <c r="AU2794" s="25" t="s">
        <v>84</v>
      </c>
      <c r="AY2794" s="25" t="s">
        <v>163</v>
      </c>
      <c r="BE2794" s="204">
        <f>IF(N2794="základní",J2794,0)</f>
        <v>0</v>
      </c>
      <c r="BF2794" s="204">
        <f>IF(N2794="snížená",J2794,0)</f>
        <v>0</v>
      </c>
      <c r="BG2794" s="204">
        <f>IF(N2794="zákl. přenesená",J2794,0)</f>
        <v>0</v>
      </c>
      <c r="BH2794" s="204">
        <f>IF(N2794="sníž. přenesená",J2794,0)</f>
        <v>0</v>
      </c>
      <c r="BI2794" s="204">
        <f>IF(N2794="nulová",J2794,0)</f>
        <v>0</v>
      </c>
      <c r="BJ2794" s="25" t="s">
        <v>98</v>
      </c>
      <c r="BK2794" s="204">
        <f>ROUND(I2794*H2794,2)</f>
        <v>0</v>
      </c>
      <c r="BL2794" s="25" t="s">
        <v>173</v>
      </c>
      <c r="BM2794" s="25" t="s">
        <v>3101</v>
      </c>
    </row>
    <row r="2795" spans="2:65" s="1" customFormat="1" ht="27">
      <c r="B2795" s="42"/>
      <c r="C2795" s="64"/>
      <c r="D2795" s="205" t="s">
        <v>175</v>
      </c>
      <c r="E2795" s="64"/>
      <c r="F2795" s="206" t="s">
        <v>1243</v>
      </c>
      <c r="G2795" s="64"/>
      <c r="H2795" s="64"/>
      <c r="I2795" s="164"/>
      <c r="J2795" s="64"/>
      <c r="K2795" s="64"/>
      <c r="L2795" s="62"/>
      <c r="M2795" s="207"/>
      <c r="N2795" s="43"/>
      <c r="O2795" s="43"/>
      <c r="P2795" s="43"/>
      <c r="Q2795" s="43"/>
      <c r="R2795" s="43"/>
      <c r="S2795" s="43"/>
      <c r="T2795" s="79"/>
      <c r="AT2795" s="25" t="s">
        <v>175</v>
      </c>
      <c r="AU2795" s="25" t="s">
        <v>84</v>
      </c>
    </row>
    <row r="2796" spans="2:65" s="1" customFormat="1" ht="25.5" customHeight="1">
      <c r="B2796" s="42"/>
      <c r="C2796" s="193" t="s">
        <v>3102</v>
      </c>
      <c r="D2796" s="193" t="s">
        <v>168</v>
      </c>
      <c r="E2796" s="194" t="s">
        <v>1244</v>
      </c>
      <c r="F2796" s="195" t="s">
        <v>1245</v>
      </c>
      <c r="G2796" s="196" t="s">
        <v>288</v>
      </c>
      <c r="H2796" s="197">
        <v>189</v>
      </c>
      <c r="I2796" s="198"/>
      <c r="J2796" s="199">
        <f>ROUND(I2796*H2796,2)</f>
        <v>0</v>
      </c>
      <c r="K2796" s="195" t="s">
        <v>21</v>
      </c>
      <c r="L2796" s="62"/>
      <c r="M2796" s="200" t="s">
        <v>21</v>
      </c>
      <c r="N2796" s="201" t="s">
        <v>48</v>
      </c>
      <c r="O2796" s="43"/>
      <c r="P2796" s="202">
        <f>O2796*H2796</f>
        <v>0</v>
      </c>
      <c r="Q2796" s="202">
        <v>0</v>
      </c>
      <c r="R2796" s="202">
        <f>Q2796*H2796</f>
        <v>0</v>
      </c>
      <c r="S2796" s="202">
        <v>0</v>
      </c>
      <c r="T2796" s="203">
        <f>S2796*H2796</f>
        <v>0</v>
      </c>
      <c r="AR2796" s="25" t="s">
        <v>173</v>
      </c>
      <c r="AT2796" s="25" t="s">
        <v>168</v>
      </c>
      <c r="AU2796" s="25" t="s">
        <v>84</v>
      </c>
      <c r="AY2796" s="25" t="s">
        <v>163</v>
      </c>
      <c r="BE2796" s="204">
        <f>IF(N2796="základní",J2796,0)</f>
        <v>0</v>
      </c>
      <c r="BF2796" s="204">
        <f>IF(N2796="snížená",J2796,0)</f>
        <v>0</v>
      </c>
      <c r="BG2796" s="204">
        <f>IF(N2796="zákl. přenesená",J2796,0)</f>
        <v>0</v>
      </c>
      <c r="BH2796" s="204">
        <f>IF(N2796="sníž. přenesená",J2796,0)</f>
        <v>0</v>
      </c>
      <c r="BI2796" s="204">
        <f>IF(N2796="nulová",J2796,0)</f>
        <v>0</v>
      </c>
      <c r="BJ2796" s="25" t="s">
        <v>98</v>
      </c>
      <c r="BK2796" s="204">
        <f>ROUND(I2796*H2796,2)</f>
        <v>0</v>
      </c>
      <c r="BL2796" s="25" t="s">
        <v>173</v>
      </c>
      <c r="BM2796" s="25" t="s">
        <v>3103</v>
      </c>
    </row>
    <row r="2797" spans="2:65" s="1" customFormat="1" ht="27">
      <c r="B2797" s="42"/>
      <c r="C2797" s="64"/>
      <c r="D2797" s="205" t="s">
        <v>175</v>
      </c>
      <c r="E2797" s="64"/>
      <c r="F2797" s="206" t="s">
        <v>1245</v>
      </c>
      <c r="G2797" s="64"/>
      <c r="H2797" s="64"/>
      <c r="I2797" s="164"/>
      <c r="J2797" s="64"/>
      <c r="K2797" s="64"/>
      <c r="L2797" s="62"/>
      <c r="M2797" s="207"/>
      <c r="N2797" s="43"/>
      <c r="O2797" s="43"/>
      <c r="P2797" s="43"/>
      <c r="Q2797" s="43"/>
      <c r="R2797" s="43"/>
      <c r="S2797" s="43"/>
      <c r="T2797" s="79"/>
      <c r="AT2797" s="25" t="s">
        <v>175</v>
      </c>
      <c r="AU2797" s="25" t="s">
        <v>84</v>
      </c>
    </row>
    <row r="2798" spans="2:65" s="1" customFormat="1" ht="38.25" customHeight="1">
      <c r="B2798" s="42"/>
      <c r="C2798" s="193" t="s">
        <v>2140</v>
      </c>
      <c r="D2798" s="193" t="s">
        <v>168</v>
      </c>
      <c r="E2798" s="194" t="s">
        <v>1246</v>
      </c>
      <c r="F2798" s="195" t="s">
        <v>1247</v>
      </c>
      <c r="G2798" s="196" t="s">
        <v>184</v>
      </c>
      <c r="H2798" s="197">
        <v>3</v>
      </c>
      <c r="I2798" s="198"/>
      <c r="J2798" s="199">
        <f>ROUND(I2798*H2798,2)</f>
        <v>0</v>
      </c>
      <c r="K2798" s="195" t="s">
        <v>21</v>
      </c>
      <c r="L2798" s="62"/>
      <c r="M2798" s="200" t="s">
        <v>21</v>
      </c>
      <c r="N2798" s="201" t="s">
        <v>48</v>
      </c>
      <c r="O2798" s="43"/>
      <c r="P2798" s="202">
        <f>O2798*H2798</f>
        <v>0</v>
      </c>
      <c r="Q2798" s="202">
        <v>0</v>
      </c>
      <c r="R2798" s="202">
        <f>Q2798*H2798</f>
        <v>0</v>
      </c>
      <c r="S2798" s="202">
        <v>0</v>
      </c>
      <c r="T2798" s="203">
        <f>S2798*H2798</f>
        <v>0</v>
      </c>
      <c r="AR2798" s="25" t="s">
        <v>173</v>
      </c>
      <c r="AT2798" s="25" t="s">
        <v>168</v>
      </c>
      <c r="AU2798" s="25" t="s">
        <v>84</v>
      </c>
      <c r="AY2798" s="25" t="s">
        <v>163</v>
      </c>
      <c r="BE2798" s="204">
        <f>IF(N2798="základní",J2798,0)</f>
        <v>0</v>
      </c>
      <c r="BF2798" s="204">
        <f>IF(N2798="snížená",J2798,0)</f>
        <v>0</v>
      </c>
      <c r="BG2798" s="204">
        <f>IF(N2798="zákl. přenesená",J2798,0)</f>
        <v>0</v>
      </c>
      <c r="BH2798" s="204">
        <f>IF(N2798="sníž. přenesená",J2798,0)</f>
        <v>0</v>
      </c>
      <c r="BI2798" s="204">
        <f>IF(N2798="nulová",J2798,0)</f>
        <v>0</v>
      </c>
      <c r="BJ2798" s="25" t="s">
        <v>98</v>
      </c>
      <c r="BK2798" s="204">
        <f>ROUND(I2798*H2798,2)</f>
        <v>0</v>
      </c>
      <c r="BL2798" s="25" t="s">
        <v>173</v>
      </c>
      <c r="BM2798" s="25" t="s">
        <v>3104</v>
      </c>
    </row>
    <row r="2799" spans="2:65" s="1" customFormat="1" ht="40.5">
      <c r="B2799" s="42"/>
      <c r="C2799" s="64"/>
      <c r="D2799" s="205" t="s">
        <v>175</v>
      </c>
      <c r="E2799" s="64"/>
      <c r="F2799" s="206" t="s">
        <v>1247</v>
      </c>
      <c r="G2799" s="64"/>
      <c r="H2799" s="64"/>
      <c r="I2799" s="164"/>
      <c r="J2799" s="64"/>
      <c r="K2799" s="64"/>
      <c r="L2799" s="62"/>
      <c r="M2799" s="207"/>
      <c r="N2799" s="43"/>
      <c r="O2799" s="43"/>
      <c r="P2799" s="43"/>
      <c r="Q2799" s="43"/>
      <c r="R2799" s="43"/>
      <c r="S2799" s="43"/>
      <c r="T2799" s="79"/>
      <c r="AT2799" s="25" t="s">
        <v>175</v>
      </c>
      <c r="AU2799" s="25" t="s">
        <v>84</v>
      </c>
    </row>
    <row r="2800" spans="2:65" s="1" customFormat="1" ht="38.25" customHeight="1">
      <c r="B2800" s="42"/>
      <c r="C2800" s="193" t="s">
        <v>3105</v>
      </c>
      <c r="D2800" s="193" t="s">
        <v>168</v>
      </c>
      <c r="E2800" s="194" t="s">
        <v>1248</v>
      </c>
      <c r="F2800" s="195" t="s">
        <v>1249</v>
      </c>
      <c r="G2800" s="196" t="s">
        <v>184</v>
      </c>
      <c r="H2800" s="197">
        <v>2</v>
      </c>
      <c r="I2800" s="198"/>
      <c r="J2800" s="199">
        <f>ROUND(I2800*H2800,2)</f>
        <v>0</v>
      </c>
      <c r="K2800" s="195" t="s">
        <v>21</v>
      </c>
      <c r="L2800" s="62"/>
      <c r="M2800" s="200" t="s">
        <v>21</v>
      </c>
      <c r="N2800" s="201" t="s">
        <v>48</v>
      </c>
      <c r="O2800" s="43"/>
      <c r="P2800" s="202">
        <f>O2800*H2800</f>
        <v>0</v>
      </c>
      <c r="Q2800" s="202">
        <v>0</v>
      </c>
      <c r="R2800" s="202">
        <f>Q2800*H2800</f>
        <v>0</v>
      </c>
      <c r="S2800" s="202">
        <v>0</v>
      </c>
      <c r="T2800" s="203">
        <f>S2800*H2800</f>
        <v>0</v>
      </c>
      <c r="AR2800" s="25" t="s">
        <v>173</v>
      </c>
      <c r="AT2800" s="25" t="s">
        <v>168</v>
      </c>
      <c r="AU2800" s="25" t="s">
        <v>84</v>
      </c>
      <c r="AY2800" s="25" t="s">
        <v>163</v>
      </c>
      <c r="BE2800" s="204">
        <f>IF(N2800="základní",J2800,0)</f>
        <v>0</v>
      </c>
      <c r="BF2800" s="204">
        <f>IF(N2800="snížená",J2800,0)</f>
        <v>0</v>
      </c>
      <c r="BG2800" s="204">
        <f>IF(N2800="zákl. přenesená",J2800,0)</f>
        <v>0</v>
      </c>
      <c r="BH2800" s="204">
        <f>IF(N2800="sníž. přenesená",J2800,0)</f>
        <v>0</v>
      </c>
      <c r="BI2800" s="204">
        <f>IF(N2800="nulová",J2800,0)</f>
        <v>0</v>
      </c>
      <c r="BJ2800" s="25" t="s">
        <v>98</v>
      </c>
      <c r="BK2800" s="204">
        <f>ROUND(I2800*H2800,2)</f>
        <v>0</v>
      </c>
      <c r="BL2800" s="25" t="s">
        <v>173</v>
      </c>
      <c r="BM2800" s="25" t="s">
        <v>3106</v>
      </c>
    </row>
    <row r="2801" spans="2:65" s="1" customFormat="1" ht="40.5">
      <c r="B2801" s="42"/>
      <c r="C2801" s="64"/>
      <c r="D2801" s="205" t="s">
        <v>175</v>
      </c>
      <c r="E2801" s="64"/>
      <c r="F2801" s="206" t="s">
        <v>1249</v>
      </c>
      <c r="G2801" s="64"/>
      <c r="H2801" s="64"/>
      <c r="I2801" s="164"/>
      <c r="J2801" s="64"/>
      <c r="K2801" s="64"/>
      <c r="L2801" s="62"/>
      <c r="M2801" s="207"/>
      <c r="N2801" s="43"/>
      <c r="O2801" s="43"/>
      <c r="P2801" s="43"/>
      <c r="Q2801" s="43"/>
      <c r="R2801" s="43"/>
      <c r="S2801" s="43"/>
      <c r="T2801" s="79"/>
      <c r="AT2801" s="25" t="s">
        <v>175</v>
      </c>
      <c r="AU2801" s="25" t="s">
        <v>84</v>
      </c>
    </row>
    <row r="2802" spans="2:65" s="1" customFormat="1" ht="16.5" customHeight="1">
      <c r="B2802" s="42"/>
      <c r="C2802" s="193" t="s">
        <v>2142</v>
      </c>
      <c r="D2802" s="193" t="s">
        <v>168</v>
      </c>
      <c r="E2802" s="194" t="s">
        <v>1250</v>
      </c>
      <c r="F2802" s="195" t="s">
        <v>1251</v>
      </c>
      <c r="G2802" s="196" t="s">
        <v>184</v>
      </c>
      <c r="H2802" s="197">
        <v>12</v>
      </c>
      <c r="I2802" s="198"/>
      <c r="J2802" s="199">
        <f>ROUND(I2802*H2802,2)</f>
        <v>0</v>
      </c>
      <c r="K2802" s="195" t="s">
        <v>21</v>
      </c>
      <c r="L2802" s="62"/>
      <c r="M2802" s="200" t="s">
        <v>21</v>
      </c>
      <c r="N2802" s="201" t="s">
        <v>48</v>
      </c>
      <c r="O2802" s="43"/>
      <c r="P2802" s="202">
        <f>O2802*H2802</f>
        <v>0</v>
      </c>
      <c r="Q2802" s="202">
        <v>0</v>
      </c>
      <c r="R2802" s="202">
        <f>Q2802*H2802</f>
        <v>0</v>
      </c>
      <c r="S2802" s="202">
        <v>0</v>
      </c>
      <c r="T2802" s="203">
        <f>S2802*H2802</f>
        <v>0</v>
      </c>
      <c r="AR2802" s="25" t="s">
        <v>173</v>
      </c>
      <c r="AT2802" s="25" t="s">
        <v>168</v>
      </c>
      <c r="AU2802" s="25" t="s">
        <v>84</v>
      </c>
      <c r="AY2802" s="25" t="s">
        <v>163</v>
      </c>
      <c r="BE2802" s="204">
        <f>IF(N2802="základní",J2802,0)</f>
        <v>0</v>
      </c>
      <c r="BF2802" s="204">
        <f>IF(N2802="snížená",J2802,0)</f>
        <v>0</v>
      </c>
      <c r="BG2802" s="204">
        <f>IF(N2802="zákl. přenesená",J2802,0)</f>
        <v>0</v>
      </c>
      <c r="BH2802" s="204">
        <f>IF(N2802="sníž. přenesená",J2802,0)</f>
        <v>0</v>
      </c>
      <c r="BI2802" s="204">
        <f>IF(N2802="nulová",J2802,0)</f>
        <v>0</v>
      </c>
      <c r="BJ2802" s="25" t="s">
        <v>98</v>
      </c>
      <c r="BK2802" s="204">
        <f>ROUND(I2802*H2802,2)</f>
        <v>0</v>
      </c>
      <c r="BL2802" s="25" t="s">
        <v>173</v>
      </c>
      <c r="BM2802" s="25" t="s">
        <v>3107</v>
      </c>
    </row>
    <row r="2803" spans="2:65" s="1" customFormat="1" ht="13.5">
      <c r="B2803" s="42"/>
      <c r="C2803" s="64"/>
      <c r="D2803" s="205" t="s">
        <v>175</v>
      </c>
      <c r="E2803" s="64"/>
      <c r="F2803" s="206" t="s">
        <v>1251</v>
      </c>
      <c r="G2803" s="64"/>
      <c r="H2803" s="64"/>
      <c r="I2803" s="164"/>
      <c r="J2803" s="64"/>
      <c r="K2803" s="64"/>
      <c r="L2803" s="62"/>
      <c r="M2803" s="207"/>
      <c r="N2803" s="43"/>
      <c r="O2803" s="43"/>
      <c r="P2803" s="43"/>
      <c r="Q2803" s="43"/>
      <c r="R2803" s="43"/>
      <c r="S2803" s="43"/>
      <c r="T2803" s="79"/>
      <c r="AT2803" s="25" t="s">
        <v>175</v>
      </c>
      <c r="AU2803" s="25" t="s">
        <v>84</v>
      </c>
    </row>
    <row r="2804" spans="2:65" s="1" customFormat="1" ht="16.5" customHeight="1">
      <c r="B2804" s="42"/>
      <c r="C2804" s="193" t="s">
        <v>3108</v>
      </c>
      <c r="D2804" s="193" t="s">
        <v>168</v>
      </c>
      <c r="E2804" s="194" t="s">
        <v>1252</v>
      </c>
      <c r="F2804" s="195" t="s">
        <v>1253</v>
      </c>
      <c r="G2804" s="196" t="s">
        <v>1254</v>
      </c>
      <c r="H2804" s="197">
        <v>36</v>
      </c>
      <c r="I2804" s="198"/>
      <c r="J2804" s="199">
        <f>ROUND(I2804*H2804,2)</f>
        <v>0</v>
      </c>
      <c r="K2804" s="195" t="s">
        <v>21</v>
      </c>
      <c r="L2804" s="62"/>
      <c r="M2804" s="200" t="s">
        <v>21</v>
      </c>
      <c r="N2804" s="201" t="s">
        <v>48</v>
      </c>
      <c r="O2804" s="43"/>
      <c r="P2804" s="202">
        <f>O2804*H2804</f>
        <v>0</v>
      </c>
      <c r="Q2804" s="202">
        <v>0</v>
      </c>
      <c r="R2804" s="202">
        <f>Q2804*H2804</f>
        <v>0</v>
      </c>
      <c r="S2804" s="202">
        <v>0</v>
      </c>
      <c r="T2804" s="203">
        <f>S2804*H2804</f>
        <v>0</v>
      </c>
      <c r="AR2804" s="25" t="s">
        <v>173</v>
      </c>
      <c r="AT2804" s="25" t="s">
        <v>168</v>
      </c>
      <c r="AU2804" s="25" t="s">
        <v>84</v>
      </c>
      <c r="AY2804" s="25" t="s">
        <v>163</v>
      </c>
      <c r="BE2804" s="204">
        <f>IF(N2804="základní",J2804,0)</f>
        <v>0</v>
      </c>
      <c r="BF2804" s="204">
        <f>IF(N2804="snížená",J2804,0)</f>
        <v>0</v>
      </c>
      <c r="BG2804" s="204">
        <f>IF(N2804="zákl. přenesená",J2804,0)</f>
        <v>0</v>
      </c>
      <c r="BH2804" s="204">
        <f>IF(N2804="sníž. přenesená",J2804,0)</f>
        <v>0</v>
      </c>
      <c r="BI2804" s="204">
        <f>IF(N2804="nulová",J2804,0)</f>
        <v>0</v>
      </c>
      <c r="BJ2804" s="25" t="s">
        <v>98</v>
      </c>
      <c r="BK2804" s="204">
        <f>ROUND(I2804*H2804,2)</f>
        <v>0</v>
      </c>
      <c r="BL2804" s="25" t="s">
        <v>173</v>
      </c>
      <c r="BM2804" s="25" t="s">
        <v>3109</v>
      </c>
    </row>
    <row r="2805" spans="2:65" s="1" customFormat="1" ht="13.5">
      <c r="B2805" s="42"/>
      <c r="C2805" s="64"/>
      <c r="D2805" s="205" t="s">
        <v>175</v>
      </c>
      <c r="E2805" s="64"/>
      <c r="F2805" s="206" t="s">
        <v>1253</v>
      </c>
      <c r="G2805" s="64"/>
      <c r="H2805" s="64"/>
      <c r="I2805" s="164"/>
      <c r="J2805" s="64"/>
      <c r="K2805" s="64"/>
      <c r="L2805" s="62"/>
      <c r="M2805" s="207"/>
      <c r="N2805" s="43"/>
      <c r="O2805" s="43"/>
      <c r="P2805" s="43"/>
      <c r="Q2805" s="43"/>
      <c r="R2805" s="43"/>
      <c r="S2805" s="43"/>
      <c r="T2805" s="79"/>
      <c r="AT2805" s="25" t="s">
        <v>175</v>
      </c>
      <c r="AU2805" s="25" t="s">
        <v>84</v>
      </c>
    </row>
    <row r="2806" spans="2:65" s="1" customFormat="1" ht="16.5" customHeight="1">
      <c r="B2806" s="42"/>
      <c r="C2806" s="193" t="s">
        <v>2143</v>
      </c>
      <c r="D2806" s="193" t="s">
        <v>168</v>
      </c>
      <c r="E2806" s="194" t="s">
        <v>1255</v>
      </c>
      <c r="F2806" s="195" t="s">
        <v>1256</v>
      </c>
      <c r="G2806" s="196" t="s">
        <v>184</v>
      </c>
      <c r="H2806" s="197">
        <v>12</v>
      </c>
      <c r="I2806" s="198"/>
      <c r="J2806" s="199">
        <f>ROUND(I2806*H2806,2)</f>
        <v>0</v>
      </c>
      <c r="K2806" s="195" t="s">
        <v>21</v>
      </c>
      <c r="L2806" s="62"/>
      <c r="M2806" s="200" t="s">
        <v>21</v>
      </c>
      <c r="N2806" s="201" t="s">
        <v>48</v>
      </c>
      <c r="O2806" s="43"/>
      <c r="P2806" s="202">
        <f>O2806*H2806</f>
        <v>0</v>
      </c>
      <c r="Q2806" s="202">
        <v>0</v>
      </c>
      <c r="R2806" s="202">
        <f>Q2806*H2806</f>
        <v>0</v>
      </c>
      <c r="S2806" s="202">
        <v>0</v>
      </c>
      <c r="T2806" s="203">
        <f>S2806*H2806</f>
        <v>0</v>
      </c>
      <c r="AR2806" s="25" t="s">
        <v>173</v>
      </c>
      <c r="AT2806" s="25" t="s">
        <v>168</v>
      </c>
      <c r="AU2806" s="25" t="s">
        <v>84</v>
      </c>
      <c r="AY2806" s="25" t="s">
        <v>163</v>
      </c>
      <c r="BE2806" s="204">
        <f>IF(N2806="základní",J2806,0)</f>
        <v>0</v>
      </c>
      <c r="BF2806" s="204">
        <f>IF(N2806="snížená",J2806,0)</f>
        <v>0</v>
      </c>
      <c r="BG2806" s="204">
        <f>IF(N2806="zákl. přenesená",J2806,0)</f>
        <v>0</v>
      </c>
      <c r="BH2806" s="204">
        <f>IF(N2806="sníž. přenesená",J2806,0)</f>
        <v>0</v>
      </c>
      <c r="BI2806" s="204">
        <f>IF(N2806="nulová",J2806,0)</f>
        <v>0</v>
      </c>
      <c r="BJ2806" s="25" t="s">
        <v>98</v>
      </c>
      <c r="BK2806" s="204">
        <f>ROUND(I2806*H2806,2)</f>
        <v>0</v>
      </c>
      <c r="BL2806" s="25" t="s">
        <v>173</v>
      </c>
      <c r="BM2806" s="25" t="s">
        <v>3110</v>
      </c>
    </row>
    <row r="2807" spans="2:65" s="1" customFormat="1" ht="13.5">
      <c r="B2807" s="42"/>
      <c r="C2807" s="64"/>
      <c r="D2807" s="205" t="s">
        <v>175</v>
      </c>
      <c r="E2807" s="64"/>
      <c r="F2807" s="206" t="s">
        <v>1256</v>
      </c>
      <c r="G2807" s="64"/>
      <c r="H2807" s="64"/>
      <c r="I2807" s="164"/>
      <c r="J2807" s="64"/>
      <c r="K2807" s="64"/>
      <c r="L2807" s="62"/>
      <c r="M2807" s="207"/>
      <c r="N2807" s="43"/>
      <c r="O2807" s="43"/>
      <c r="P2807" s="43"/>
      <c r="Q2807" s="43"/>
      <c r="R2807" s="43"/>
      <c r="S2807" s="43"/>
      <c r="T2807" s="79"/>
      <c r="AT2807" s="25" t="s">
        <v>175</v>
      </c>
      <c r="AU2807" s="25" t="s">
        <v>84</v>
      </c>
    </row>
    <row r="2808" spans="2:65" s="1" customFormat="1" ht="16.5" customHeight="1">
      <c r="B2808" s="42"/>
      <c r="C2808" s="193" t="s">
        <v>3111</v>
      </c>
      <c r="D2808" s="193" t="s">
        <v>168</v>
      </c>
      <c r="E2808" s="194" t="s">
        <v>1257</v>
      </c>
      <c r="F2808" s="195" t="s">
        <v>1258</v>
      </c>
      <c r="G2808" s="196" t="s">
        <v>1259</v>
      </c>
      <c r="H2808" s="197">
        <v>12</v>
      </c>
      <c r="I2808" s="198"/>
      <c r="J2808" s="199">
        <f>ROUND(I2808*H2808,2)</f>
        <v>0</v>
      </c>
      <c r="K2808" s="195" t="s">
        <v>21</v>
      </c>
      <c r="L2808" s="62"/>
      <c r="M2808" s="200" t="s">
        <v>21</v>
      </c>
      <c r="N2808" s="201" t="s">
        <v>48</v>
      </c>
      <c r="O2808" s="43"/>
      <c r="P2808" s="202">
        <f>O2808*H2808</f>
        <v>0</v>
      </c>
      <c r="Q2808" s="202">
        <v>0</v>
      </c>
      <c r="R2808" s="202">
        <f>Q2808*H2808</f>
        <v>0</v>
      </c>
      <c r="S2808" s="202">
        <v>0</v>
      </c>
      <c r="T2808" s="203">
        <f>S2808*H2808</f>
        <v>0</v>
      </c>
      <c r="AR2808" s="25" t="s">
        <v>173</v>
      </c>
      <c r="AT2808" s="25" t="s">
        <v>168</v>
      </c>
      <c r="AU2808" s="25" t="s">
        <v>84</v>
      </c>
      <c r="AY2808" s="25" t="s">
        <v>163</v>
      </c>
      <c r="BE2808" s="204">
        <f>IF(N2808="základní",J2808,0)</f>
        <v>0</v>
      </c>
      <c r="BF2808" s="204">
        <f>IF(N2808="snížená",J2808,0)</f>
        <v>0</v>
      </c>
      <c r="BG2808" s="204">
        <f>IF(N2808="zákl. přenesená",J2808,0)</f>
        <v>0</v>
      </c>
      <c r="BH2808" s="204">
        <f>IF(N2808="sníž. přenesená",J2808,0)</f>
        <v>0</v>
      </c>
      <c r="BI2808" s="204">
        <f>IF(N2808="nulová",J2808,0)</f>
        <v>0</v>
      </c>
      <c r="BJ2808" s="25" t="s">
        <v>98</v>
      </c>
      <c r="BK2808" s="204">
        <f>ROUND(I2808*H2808,2)</f>
        <v>0</v>
      </c>
      <c r="BL2808" s="25" t="s">
        <v>173</v>
      </c>
      <c r="BM2808" s="25" t="s">
        <v>3112</v>
      </c>
    </row>
    <row r="2809" spans="2:65" s="1" customFormat="1" ht="13.5">
      <c r="B2809" s="42"/>
      <c r="C2809" s="64"/>
      <c r="D2809" s="205" t="s">
        <v>175</v>
      </c>
      <c r="E2809" s="64"/>
      <c r="F2809" s="206" t="s">
        <v>1258</v>
      </c>
      <c r="G2809" s="64"/>
      <c r="H2809" s="64"/>
      <c r="I2809" s="164"/>
      <c r="J2809" s="64"/>
      <c r="K2809" s="64"/>
      <c r="L2809" s="62"/>
      <c r="M2809" s="207"/>
      <c r="N2809" s="43"/>
      <c r="O2809" s="43"/>
      <c r="P2809" s="43"/>
      <c r="Q2809" s="43"/>
      <c r="R2809" s="43"/>
      <c r="S2809" s="43"/>
      <c r="T2809" s="79"/>
      <c r="AT2809" s="25" t="s">
        <v>175</v>
      </c>
      <c r="AU2809" s="25" t="s">
        <v>84</v>
      </c>
    </row>
    <row r="2810" spans="2:65" s="1" customFormat="1" ht="16.5" customHeight="1">
      <c r="B2810" s="42"/>
      <c r="C2810" s="193" t="s">
        <v>2145</v>
      </c>
      <c r="D2810" s="193" t="s">
        <v>168</v>
      </c>
      <c r="E2810" s="194" t="s">
        <v>1260</v>
      </c>
      <c r="F2810" s="195" t="s">
        <v>1261</v>
      </c>
      <c r="G2810" s="196" t="s">
        <v>288</v>
      </c>
      <c r="H2810" s="197">
        <v>189</v>
      </c>
      <c r="I2810" s="198"/>
      <c r="J2810" s="199">
        <f>ROUND(I2810*H2810,2)</f>
        <v>0</v>
      </c>
      <c r="K2810" s="195" t="s">
        <v>21</v>
      </c>
      <c r="L2810" s="62"/>
      <c r="M2810" s="200" t="s">
        <v>21</v>
      </c>
      <c r="N2810" s="201" t="s">
        <v>48</v>
      </c>
      <c r="O2810" s="43"/>
      <c r="P2810" s="202">
        <f>O2810*H2810</f>
        <v>0</v>
      </c>
      <c r="Q2810" s="202">
        <v>0</v>
      </c>
      <c r="R2810" s="202">
        <f>Q2810*H2810</f>
        <v>0</v>
      </c>
      <c r="S2810" s="202">
        <v>0</v>
      </c>
      <c r="T2810" s="203">
        <f>S2810*H2810</f>
        <v>0</v>
      </c>
      <c r="AR2810" s="25" t="s">
        <v>173</v>
      </c>
      <c r="AT2810" s="25" t="s">
        <v>168</v>
      </c>
      <c r="AU2810" s="25" t="s">
        <v>84</v>
      </c>
      <c r="AY2810" s="25" t="s">
        <v>163</v>
      </c>
      <c r="BE2810" s="204">
        <f>IF(N2810="základní",J2810,0)</f>
        <v>0</v>
      </c>
      <c r="BF2810" s="204">
        <f>IF(N2810="snížená",J2810,0)</f>
        <v>0</v>
      </c>
      <c r="BG2810" s="204">
        <f>IF(N2810="zákl. přenesená",J2810,0)</f>
        <v>0</v>
      </c>
      <c r="BH2810" s="204">
        <f>IF(N2810="sníž. přenesená",J2810,0)</f>
        <v>0</v>
      </c>
      <c r="BI2810" s="204">
        <f>IF(N2810="nulová",J2810,0)</f>
        <v>0</v>
      </c>
      <c r="BJ2810" s="25" t="s">
        <v>98</v>
      </c>
      <c r="BK2810" s="204">
        <f>ROUND(I2810*H2810,2)</f>
        <v>0</v>
      </c>
      <c r="BL2810" s="25" t="s">
        <v>173</v>
      </c>
      <c r="BM2810" s="25" t="s">
        <v>3113</v>
      </c>
    </row>
    <row r="2811" spans="2:65" s="1" customFormat="1" ht="13.5">
      <c r="B2811" s="42"/>
      <c r="C2811" s="64"/>
      <c r="D2811" s="205" t="s">
        <v>175</v>
      </c>
      <c r="E2811" s="64"/>
      <c r="F2811" s="206" t="s">
        <v>1261</v>
      </c>
      <c r="G2811" s="64"/>
      <c r="H2811" s="64"/>
      <c r="I2811" s="164"/>
      <c r="J2811" s="64"/>
      <c r="K2811" s="64"/>
      <c r="L2811" s="62"/>
      <c r="M2811" s="207"/>
      <c r="N2811" s="43"/>
      <c r="O2811" s="43"/>
      <c r="P2811" s="43"/>
      <c r="Q2811" s="43"/>
      <c r="R2811" s="43"/>
      <c r="S2811" s="43"/>
      <c r="T2811" s="79"/>
      <c r="AT2811" s="25" t="s">
        <v>175</v>
      </c>
      <c r="AU2811" s="25" t="s">
        <v>84</v>
      </c>
    </row>
    <row r="2812" spans="2:65" s="1" customFormat="1" ht="16.5" customHeight="1">
      <c r="B2812" s="42"/>
      <c r="C2812" s="193" t="s">
        <v>3114</v>
      </c>
      <c r="D2812" s="193" t="s">
        <v>168</v>
      </c>
      <c r="E2812" s="194" t="s">
        <v>1262</v>
      </c>
      <c r="F2812" s="195" t="s">
        <v>1263</v>
      </c>
      <c r="G2812" s="196" t="s">
        <v>184</v>
      </c>
      <c r="H2812" s="197">
        <v>12</v>
      </c>
      <c r="I2812" s="198"/>
      <c r="J2812" s="199">
        <f>ROUND(I2812*H2812,2)</f>
        <v>0</v>
      </c>
      <c r="K2812" s="195" t="s">
        <v>21</v>
      </c>
      <c r="L2812" s="62"/>
      <c r="M2812" s="200" t="s">
        <v>21</v>
      </c>
      <c r="N2812" s="201" t="s">
        <v>48</v>
      </c>
      <c r="O2812" s="43"/>
      <c r="P2812" s="202">
        <f>O2812*H2812</f>
        <v>0</v>
      </c>
      <c r="Q2812" s="202">
        <v>0</v>
      </c>
      <c r="R2812" s="202">
        <f>Q2812*H2812</f>
        <v>0</v>
      </c>
      <c r="S2812" s="202">
        <v>0</v>
      </c>
      <c r="T2812" s="203">
        <f>S2812*H2812</f>
        <v>0</v>
      </c>
      <c r="AR2812" s="25" t="s">
        <v>173</v>
      </c>
      <c r="AT2812" s="25" t="s">
        <v>168</v>
      </c>
      <c r="AU2812" s="25" t="s">
        <v>84</v>
      </c>
      <c r="AY2812" s="25" t="s">
        <v>163</v>
      </c>
      <c r="BE2812" s="204">
        <f>IF(N2812="základní",J2812,0)</f>
        <v>0</v>
      </c>
      <c r="BF2812" s="204">
        <f>IF(N2812="snížená",J2812,0)</f>
        <v>0</v>
      </c>
      <c r="BG2812" s="204">
        <f>IF(N2812="zákl. přenesená",J2812,0)</f>
        <v>0</v>
      </c>
      <c r="BH2812" s="204">
        <f>IF(N2812="sníž. přenesená",J2812,0)</f>
        <v>0</v>
      </c>
      <c r="BI2812" s="204">
        <f>IF(N2812="nulová",J2812,0)</f>
        <v>0</v>
      </c>
      <c r="BJ2812" s="25" t="s">
        <v>98</v>
      </c>
      <c r="BK2812" s="204">
        <f>ROUND(I2812*H2812,2)</f>
        <v>0</v>
      </c>
      <c r="BL2812" s="25" t="s">
        <v>173</v>
      </c>
      <c r="BM2812" s="25" t="s">
        <v>3115</v>
      </c>
    </row>
    <row r="2813" spans="2:65" s="1" customFormat="1" ht="13.5">
      <c r="B2813" s="42"/>
      <c r="C2813" s="64"/>
      <c r="D2813" s="205" t="s">
        <v>175</v>
      </c>
      <c r="E2813" s="64"/>
      <c r="F2813" s="206" t="s">
        <v>1263</v>
      </c>
      <c r="G2813" s="64"/>
      <c r="H2813" s="64"/>
      <c r="I2813" s="164"/>
      <c r="J2813" s="64"/>
      <c r="K2813" s="64"/>
      <c r="L2813" s="62"/>
      <c r="M2813" s="207"/>
      <c r="N2813" s="43"/>
      <c r="O2813" s="43"/>
      <c r="P2813" s="43"/>
      <c r="Q2813" s="43"/>
      <c r="R2813" s="43"/>
      <c r="S2813" s="43"/>
      <c r="T2813" s="79"/>
      <c r="AT2813" s="25" t="s">
        <v>175</v>
      </c>
      <c r="AU2813" s="25" t="s">
        <v>84</v>
      </c>
    </row>
    <row r="2814" spans="2:65" s="1" customFormat="1" ht="16.5" customHeight="1">
      <c r="B2814" s="42"/>
      <c r="C2814" s="193" t="s">
        <v>2146</v>
      </c>
      <c r="D2814" s="193" t="s">
        <v>168</v>
      </c>
      <c r="E2814" s="194" t="s">
        <v>1264</v>
      </c>
      <c r="F2814" s="195" t="s">
        <v>1265</v>
      </c>
      <c r="G2814" s="196" t="s">
        <v>288</v>
      </c>
      <c r="H2814" s="197">
        <v>26</v>
      </c>
      <c r="I2814" s="198"/>
      <c r="J2814" s="199">
        <f>ROUND(I2814*H2814,2)</f>
        <v>0</v>
      </c>
      <c r="K2814" s="195" t="s">
        <v>21</v>
      </c>
      <c r="L2814" s="62"/>
      <c r="M2814" s="200" t="s">
        <v>21</v>
      </c>
      <c r="N2814" s="201" t="s">
        <v>48</v>
      </c>
      <c r="O2814" s="43"/>
      <c r="P2814" s="202">
        <f>O2814*H2814</f>
        <v>0</v>
      </c>
      <c r="Q2814" s="202">
        <v>0</v>
      </c>
      <c r="R2814" s="202">
        <f>Q2814*H2814</f>
        <v>0</v>
      </c>
      <c r="S2814" s="202">
        <v>0</v>
      </c>
      <c r="T2814" s="203">
        <f>S2814*H2814</f>
        <v>0</v>
      </c>
      <c r="AR2814" s="25" t="s">
        <v>173</v>
      </c>
      <c r="AT2814" s="25" t="s">
        <v>168</v>
      </c>
      <c r="AU2814" s="25" t="s">
        <v>84</v>
      </c>
      <c r="AY2814" s="25" t="s">
        <v>163</v>
      </c>
      <c r="BE2814" s="204">
        <f>IF(N2814="základní",J2814,0)</f>
        <v>0</v>
      </c>
      <c r="BF2814" s="204">
        <f>IF(N2814="snížená",J2814,0)</f>
        <v>0</v>
      </c>
      <c r="BG2814" s="204">
        <f>IF(N2814="zákl. přenesená",J2814,0)</f>
        <v>0</v>
      </c>
      <c r="BH2814" s="204">
        <f>IF(N2814="sníž. přenesená",J2814,0)</f>
        <v>0</v>
      </c>
      <c r="BI2814" s="204">
        <f>IF(N2814="nulová",J2814,0)</f>
        <v>0</v>
      </c>
      <c r="BJ2814" s="25" t="s">
        <v>98</v>
      </c>
      <c r="BK2814" s="204">
        <f>ROUND(I2814*H2814,2)</f>
        <v>0</v>
      </c>
      <c r="BL2814" s="25" t="s">
        <v>173</v>
      </c>
      <c r="BM2814" s="25" t="s">
        <v>3116</v>
      </c>
    </row>
    <row r="2815" spans="2:65" s="1" customFormat="1" ht="13.5">
      <c r="B2815" s="42"/>
      <c r="C2815" s="64"/>
      <c r="D2815" s="205" t="s">
        <v>175</v>
      </c>
      <c r="E2815" s="64"/>
      <c r="F2815" s="206" t="s">
        <v>1265</v>
      </c>
      <c r="G2815" s="64"/>
      <c r="H2815" s="64"/>
      <c r="I2815" s="164"/>
      <c r="J2815" s="64"/>
      <c r="K2815" s="64"/>
      <c r="L2815" s="62"/>
      <c r="M2815" s="207"/>
      <c r="N2815" s="43"/>
      <c r="O2815" s="43"/>
      <c r="P2815" s="43"/>
      <c r="Q2815" s="43"/>
      <c r="R2815" s="43"/>
      <c r="S2815" s="43"/>
      <c r="T2815" s="79"/>
      <c r="AT2815" s="25" t="s">
        <v>175</v>
      </c>
      <c r="AU2815" s="25" t="s">
        <v>84</v>
      </c>
    </row>
    <row r="2816" spans="2:65" s="1" customFormat="1" ht="16.5" customHeight="1">
      <c r="B2816" s="42"/>
      <c r="C2816" s="193" t="s">
        <v>3117</v>
      </c>
      <c r="D2816" s="193" t="s">
        <v>168</v>
      </c>
      <c r="E2816" s="194" t="s">
        <v>1266</v>
      </c>
      <c r="F2816" s="195" t="s">
        <v>1267</v>
      </c>
      <c r="G2816" s="196" t="s">
        <v>288</v>
      </c>
      <c r="H2816" s="197">
        <v>18</v>
      </c>
      <c r="I2816" s="198"/>
      <c r="J2816" s="199">
        <f>ROUND(I2816*H2816,2)</f>
        <v>0</v>
      </c>
      <c r="K2816" s="195" t="s">
        <v>21</v>
      </c>
      <c r="L2816" s="62"/>
      <c r="M2816" s="200" t="s">
        <v>21</v>
      </c>
      <c r="N2816" s="201" t="s">
        <v>48</v>
      </c>
      <c r="O2816" s="43"/>
      <c r="P2816" s="202">
        <f>O2816*H2816</f>
        <v>0</v>
      </c>
      <c r="Q2816" s="202">
        <v>0</v>
      </c>
      <c r="R2816" s="202">
        <f>Q2816*H2816</f>
        <v>0</v>
      </c>
      <c r="S2816" s="202">
        <v>0</v>
      </c>
      <c r="T2816" s="203">
        <f>S2816*H2816</f>
        <v>0</v>
      </c>
      <c r="AR2816" s="25" t="s">
        <v>173</v>
      </c>
      <c r="AT2816" s="25" t="s">
        <v>168</v>
      </c>
      <c r="AU2816" s="25" t="s">
        <v>84</v>
      </c>
      <c r="AY2816" s="25" t="s">
        <v>163</v>
      </c>
      <c r="BE2816" s="204">
        <f>IF(N2816="základní",J2816,0)</f>
        <v>0</v>
      </c>
      <c r="BF2816" s="204">
        <f>IF(N2816="snížená",J2816,0)</f>
        <v>0</v>
      </c>
      <c r="BG2816" s="204">
        <f>IF(N2816="zákl. přenesená",J2816,0)</f>
        <v>0</v>
      </c>
      <c r="BH2816" s="204">
        <f>IF(N2816="sníž. přenesená",J2816,0)</f>
        <v>0</v>
      </c>
      <c r="BI2816" s="204">
        <f>IF(N2816="nulová",J2816,0)</f>
        <v>0</v>
      </c>
      <c r="BJ2816" s="25" t="s">
        <v>98</v>
      </c>
      <c r="BK2816" s="204">
        <f>ROUND(I2816*H2816,2)</f>
        <v>0</v>
      </c>
      <c r="BL2816" s="25" t="s">
        <v>173</v>
      </c>
      <c r="BM2816" s="25" t="s">
        <v>3118</v>
      </c>
    </row>
    <row r="2817" spans="2:65" s="1" customFormat="1" ht="13.5">
      <c r="B2817" s="42"/>
      <c r="C2817" s="64"/>
      <c r="D2817" s="205" t="s">
        <v>175</v>
      </c>
      <c r="E2817" s="64"/>
      <c r="F2817" s="206" t="s">
        <v>1267</v>
      </c>
      <c r="G2817" s="64"/>
      <c r="H2817" s="64"/>
      <c r="I2817" s="164"/>
      <c r="J2817" s="64"/>
      <c r="K2817" s="64"/>
      <c r="L2817" s="62"/>
      <c r="M2817" s="207"/>
      <c r="N2817" s="43"/>
      <c r="O2817" s="43"/>
      <c r="P2817" s="43"/>
      <c r="Q2817" s="43"/>
      <c r="R2817" s="43"/>
      <c r="S2817" s="43"/>
      <c r="T2817" s="79"/>
      <c r="AT2817" s="25" t="s">
        <v>175</v>
      </c>
      <c r="AU2817" s="25" t="s">
        <v>84</v>
      </c>
    </row>
    <row r="2818" spans="2:65" s="1" customFormat="1" ht="16.5" customHeight="1">
      <c r="B2818" s="42"/>
      <c r="C2818" s="193" t="s">
        <v>2148</v>
      </c>
      <c r="D2818" s="193" t="s">
        <v>168</v>
      </c>
      <c r="E2818" s="194" t="s">
        <v>1268</v>
      </c>
      <c r="F2818" s="195" t="s">
        <v>1269</v>
      </c>
      <c r="G2818" s="196" t="s">
        <v>288</v>
      </c>
      <c r="H2818" s="197">
        <v>12</v>
      </c>
      <c r="I2818" s="198"/>
      <c r="J2818" s="199">
        <f>ROUND(I2818*H2818,2)</f>
        <v>0</v>
      </c>
      <c r="K2818" s="195" t="s">
        <v>21</v>
      </c>
      <c r="L2818" s="62"/>
      <c r="M2818" s="200" t="s">
        <v>21</v>
      </c>
      <c r="N2818" s="201" t="s">
        <v>48</v>
      </c>
      <c r="O2818" s="43"/>
      <c r="P2818" s="202">
        <f>O2818*H2818</f>
        <v>0</v>
      </c>
      <c r="Q2818" s="202">
        <v>0</v>
      </c>
      <c r="R2818" s="202">
        <f>Q2818*H2818</f>
        <v>0</v>
      </c>
      <c r="S2818" s="202">
        <v>0</v>
      </c>
      <c r="T2818" s="203">
        <f>S2818*H2818</f>
        <v>0</v>
      </c>
      <c r="AR2818" s="25" t="s">
        <v>173</v>
      </c>
      <c r="AT2818" s="25" t="s">
        <v>168</v>
      </c>
      <c r="AU2818" s="25" t="s">
        <v>84</v>
      </c>
      <c r="AY2818" s="25" t="s">
        <v>163</v>
      </c>
      <c r="BE2818" s="204">
        <f>IF(N2818="základní",J2818,0)</f>
        <v>0</v>
      </c>
      <c r="BF2818" s="204">
        <f>IF(N2818="snížená",J2818,0)</f>
        <v>0</v>
      </c>
      <c r="BG2818" s="204">
        <f>IF(N2818="zákl. přenesená",J2818,0)</f>
        <v>0</v>
      </c>
      <c r="BH2818" s="204">
        <f>IF(N2818="sníž. přenesená",J2818,0)</f>
        <v>0</v>
      </c>
      <c r="BI2818" s="204">
        <f>IF(N2818="nulová",J2818,0)</f>
        <v>0</v>
      </c>
      <c r="BJ2818" s="25" t="s">
        <v>98</v>
      </c>
      <c r="BK2818" s="204">
        <f>ROUND(I2818*H2818,2)</f>
        <v>0</v>
      </c>
      <c r="BL2818" s="25" t="s">
        <v>173</v>
      </c>
      <c r="BM2818" s="25" t="s">
        <v>3119</v>
      </c>
    </row>
    <row r="2819" spans="2:65" s="1" customFormat="1" ht="13.5">
      <c r="B2819" s="42"/>
      <c r="C2819" s="64"/>
      <c r="D2819" s="205" t="s">
        <v>175</v>
      </c>
      <c r="E2819" s="64"/>
      <c r="F2819" s="206" t="s">
        <v>1269</v>
      </c>
      <c r="G2819" s="64"/>
      <c r="H2819" s="64"/>
      <c r="I2819" s="164"/>
      <c r="J2819" s="64"/>
      <c r="K2819" s="64"/>
      <c r="L2819" s="62"/>
      <c r="M2819" s="207"/>
      <c r="N2819" s="43"/>
      <c r="O2819" s="43"/>
      <c r="P2819" s="43"/>
      <c r="Q2819" s="43"/>
      <c r="R2819" s="43"/>
      <c r="S2819" s="43"/>
      <c r="T2819" s="79"/>
      <c r="AT2819" s="25" t="s">
        <v>175</v>
      </c>
      <c r="AU2819" s="25" t="s">
        <v>84</v>
      </c>
    </row>
    <row r="2820" spans="2:65" s="1" customFormat="1" ht="16.5" customHeight="1">
      <c r="B2820" s="42"/>
      <c r="C2820" s="193" t="s">
        <v>3120</v>
      </c>
      <c r="D2820" s="193" t="s">
        <v>168</v>
      </c>
      <c r="E2820" s="194" t="s">
        <v>1270</v>
      </c>
      <c r="F2820" s="195" t="s">
        <v>1271</v>
      </c>
      <c r="G2820" s="196" t="s">
        <v>1272</v>
      </c>
      <c r="H2820" s="197">
        <v>12</v>
      </c>
      <c r="I2820" s="198"/>
      <c r="J2820" s="199">
        <f>ROUND(I2820*H2820,2)</f>
        <v>0</v>
      </c>
      <c r="K2820" s="195" t="s">
        <v>21</v>
      </c>
      <c r="L2820" s="62"/>
      <c r="M2820" s="200" t="s">
        <v>21</v>
      </c>
      <c r="N2820" s="201" t="s">
        <v>48</v>
      </c>
      <c r="O2820" s="43"/>
      <c r="P2820" s="202">
        <f>O2820*H2820</f>
        <v>0</v>
      </c>
      <c r="Q2820" s="202">
        <v>0</v>
      </c>
      <c r="R2820" s="202">
        <f>Q2820*H2820</f>
        <v>0</v>
      </c>
      <c r="S2820" s="202">
        <v>0</v>
      </c>
      <c r="T2820" s="203">
        <f>S2820*H2820</f>
        <v>0</v>
      </c>
      <c r="AR2820" s="25" t="s">
        <v>173</v>
      </c>
      <c r="AT2820" s="25" t="s">
        <v>168</v>
      </c>
      <c r="AU2820" s="25" t="s">
        <v>84</v>
      </c>
      <c r="AY2820" s="25" t="s">
        <v>163</v>
      </c>
      <c r="BE2820" s="204">
        <f>IF(N2820="základní",J2820,0)</f>
        <v>0</v>
      </c>
      <c r="BF2820" s="204">
        <f>IF(N2820="snížená",J2820,0)</f>
        <v>0</v>
      </c>
      <c r="BG2820" s="204">
        <f>IF(N2820="zákl. přenesená",J2820,0)</f>
        <v>0</v>
      </c>
      <c r="BH2820" s="204">
        <f>IF(N2820="sníž. přenesená",J2820,0)</f>
        <v>0</v>
      </c>
      <c r="BI2820" s="204">
        <f>IF(N2820="nulová",J2820,0)</f>
        <v>0</v>
      </c>
      <c r="BJ2820" s="25" t="s">
        <v>98</v>
      </c>
      <c r="BK2820" s="204">
        <f>ROUND(I2820*H2820,2)</f>
        <v>0</v>
      </c>
      <c r="BL2820" s="25" t="s">
        <v>173</v>
      </c>
      <c r="BM2820" s="25" t="s">
        <v>3121</v>
      </c>
    </row>
    <row r="2821" spans="2:65" s="1" customFormat="1" ht="13.5">
      <c r="B2821" s="42"/>
      <c r="C2821" s="64"/>
      <c r="D2821" s="205" t="s">
        <v>175</v>
      </c>
      <c r="E2821" s="64"/>
      <c r="F2821" s="206" t="s">
        <v>1271</v>
      </c>
      <c r="G2821" s="64"/>
      <c r="H2821" s="64"/>
      <c r="I2821" s="164"/>
      <c r="J2821" s="64"/>
      <c r="K2821" s="64"/>
      <c r="L2821" s="62"/>
      <c r="M2821" s="207"/>
      <c r="N2821" s="43"/>
      <c r="O2821" s="43"/>
      <c r="P2821" s="43"/>
      <c r="Q2821" s="43"/>
      <c r="R2821" s="43"/>
      <c r="S2821" s="43"/>
      <c r="T2821" s="79"/>
      <c r="AT2821" s="25" t="s">
        <v>175</v>
      </c>
      <c r="AU2821" s="25" t="s">
        <v>84</v>
      </c>
    </row>
    <row r="2822" spans="2:65" s="1" customFormat="1" ht="25.5" customHeight="1">
      <c r="B2822" s="42"/>
      <c r="C2822" s="193" t="s">
        <v>2149</v>
      </c>
      <c r="D2822" s="193" t="s">
        <v>168</v>
      </c>
      <c r="E2822" s="194" t="s">
        <v>1273</v>
      </c>
      <c r="F2822" s="195" t="s">
        <v>1274</v>
      </c>
      <c r="G2822" s="196" t="s">
        <v>1275</v>
      </c>
      <c r="H2822" s="197">
        <v>15</v>
      </c>
      <c r="I2822" s="198"/>
      <c r="J2822" s="199">
        <f>ROUND(I2822*H2822,2)</f>
        <v>0</v>
      </c>
      <c r="K2822" s="195" t="s">
        <v>21</v>
      </c>
      <c r="L2822" s="62"/>
      <c r="M2822" s="200" t="s">
        <v>21</v>
      </c>
      <c r="N2822" s="201" t="s">
        <v>48</v>
      </c>
      <c r="O2822" s="43"/>
      <c r="P2822" s="202">
        <f>O2822*H2822</f>
        <v>0</v>
      </c>
      <c r="Q2822" s="202">
        <v>0</v>
      </c>
      <c r="R2822" s="202">
        <f>Q2822*H2822</f>
        <v>0</v>
      </c>
      <c r="S2822" s="202">
        <v>0</v>
      </c>
      <c r="T2822" s="203">
        <f>S2822*H2822</f>
        <v>0</v>
      </c>
      <c r="AR2822" s="25" t="s">
        <v>173</v>
      </c>
      <c r="AT2822" s="25" t="s">
        <v>168</v>
      </c>
      <c r="AU2822" s="25" t="s">
        <v>84</v>
      </c>
      <c r="AY2822" s="25" t="s">
        <v>163</v>
      </c>
      <c r="BE2822" s="204">
        <f>IF(N2822="základní",J2822,0)</f>
        <v>0</v>
      </c>
      <c r="BF2822" s="204">
        <f>IF(N2822="snížená",J2822,0)</f>
        <v>0</v>
      </c>
      <c r="BG2822" s="204">
        <f>IF(N2822="zákl. přenesená",J2822,0)</f>
        <v>0</v>
      </c>
      <c r="BH2822" s="204">
        <f>IF(N2822="sníž. přenesená",J2822,0)</f>
        <v>0</v>
      </c>
      <c r="BI2822" s="204">
        <f>IF(N2822="nulová",J2822,0)</f>
        <v>0</v>
      </c>
      <c r="BJ2822" s="25" t="s">
        <v>98</v>
      </c>
      <c r="BK2822" s="204">
        <f>ROUND(I2822*H2822,2)</f>
        <v>0</v>
      </c>
      <c r="BL2822" s="25" t="s">
        <v>173</v>
      </c>
      <c r="BM2822" s="25" t="s">
        <v>3122</v>
      </c>
    </row>
    <row r="2823" spans="2:65" s="1" customFormat="1" ht="13.5">
      <c r="B2823" s="42"/>
      <c r="C2823" s="64"/>
      <c r="D2823" s="205" t="s">
        <v>175</v>
      </c>
      <c r="E2823" s="64"/>
      <c r="F2823" s="206" t="s">
        <v>1274</v>
      </c>
      <c r="G2823" s="64"/>
      <c r="H2823" s="64"/>
      <c r="I2823" s="164"/>
      <c r="J2823" s="64"/>
      <c r="K2823" s="64"/>
      <c r="L2823" s="62"/>
      <c r="M2823" s="207"/>
      <c r="N2823" s="43"/>
      <c r="O2823" s="43"/>
      <c r="P2823" s="43"/>
      <c r="Q2823" s="43"/>
      <c r="R2823" s="43"/>
      <c r="S2823" s="43"/>
      <c r="T2823" s="79"/>
      <c r="AT2823" s="25" t="s">
        <v>175</v>
      </c>
      <c r="AU2823" s="25" t="s">
        <v>84</v>
      </c>
    </row>
    <row r="2824" spans="2:65" s="1" customFormat="1" ht="25.5" customHeight="1">
      <c r="B2824" s="42"/>
      <c r="C2824" s="193" t="s">
        <v>3123</v>
      </c>
      <c r="D2824" s="193" t="s">
        <v>168</v>
      </c>
      <c r="E2824" s="194" t="s">
        <v>1276</v>
      </c>
      <c r="F2824" s="195" t="s">
        <v>1277</v>
      </c>
      <c r="G2824" s="196" t="s">
        <v>1254</v>
      </c>
      <c r="H2824" s="197">
        <v>32</v>
      </c>
      <c r="I2824" s="198"/>
      <c r="J2824" s="199">
        <f>ROUND(I2824*H2824,2)</f>
        <v>0</v>
      </c>
      <c r="K2824" s="195" t="s">
        <v>21</v>
      </c>
      <c r="L2824" s="62"/>
      <c r="M2824" s="200" t="s">
        <v>21</v>
      </c>
      <c r="N2824" s="201" t="s">
        <v>48</v>
      </c>
      <c r="O2824" s="43"/>
      <c r="P2824" s="202">
        <f>O2824*H2824</f>
        <v>0</v>
      </c>
      <c r="Q2824" s="202">
        <v>0</v>
      </c>
      <c r="R2824" s="202">
        <f>Q2824*H2824</f>
        <v>0</v>
      </c>
      <c r="S2824" s="202">
        <v>0</v>
      </c>
      <c r="T2824" s="203">
        <f>S2824*H2824</f>
        <v>0</v>
      </c>
      <c r="AR2824" s="25" t="s">
        <v>173</v>
      </c>
      <c r="AT2824" s="25" t="s">
        <v>168</v>
      </c>
      <c r="AU2824" s="25" t="s">
        <v>84</v>
      </c>
      <c r="AY2824" s="25" t="s">
        <v>163</v>
      </c>
      <c r="BE2824" s="204">
        <f>IF(N2824="základní",J2824,0)</f>
        <v>0</v>
      </c>
      <c r="BF2824" s="204">
        <f>IF(N2824="snížená",J2824,0)</f>
        <v>0</v>
      </c>
      <c r="BG2824" s="204">
        <f>IF(N2824="zákl. přenesená",J2824,0)</f>
        <v>0</v>
      </c>
      <c r="BH2824" s="204">
        <f>IF(N2824="sníž. přenesená",J2824,0)</f>
        <v>0</v>
      </c>
      <c r="BI2824" s="204">
        <f>IF(N2824="nulová",J2824,0)</f>
        <v>0</v>
      </c>
      <c r="BJ2824" s="25" t="s">
        <v>98</v>
      </c>
      <c r="BK2824" s="204">
        <f>ROUND(I2824*H2824,2)</f>
        <v>0</v>
      </c>
      <c r="BL2824" s="25" t="s">
        <v>173</v>
      </c>
      <c r="BM2824" s="25" t="s">
        <v>3124</v>
      </c>
    </row>
    <row r="2825" spans="2:65" s="1" customFormat="1" ht="27">
      <c r="B2825" s="42"/>
      <c r="C2825" s="64"/>
      <c r="D2825" s="205" t="s">
        <v>175</v>
      </c>
      <c r="E2825" s="64"/>
      <c r="F2825" s="206" t="s">
        <v>1277</v>
      </c>
      <c r="G2825" s="64"/>
      <c r="H2825" s="64"/>
      <c r="I2825" s="164"/>
      <c r="J2825" s="64"/>
      <c r="K2825" s="64"/>
      <c r="L2825" s="62"/>
      <c r="M2825" s="207"/>
      <c r="N2825" s="43"/>
      <c r="O2825" s="43"/>
      <c r="P2825" s="43"/>
      <c r="Q2825" s="43"/>
      <c r="R2825" s="43"/>
      <c r="S2825" s="43"/>
      <c r="T2825" s="79"/>
      <c r="AT2825" s="25" t="s">
        <v>175</v>
      </c>
      <c r="AU2825" s="25" t="s">
        <v>84</v>
      </c>
    </row>
    <row r="2826" spans="2:65" s="1" customFormat="1" ht="16.5" customHeight="1">
      <c r="B2826" s="42"/>
      <c r="C2826" s="193" t="s">
        <v>2151</v>
      </c>
      <c r="D2826" s="193" t="s">
        <v>168</v>
      </c>
      <c r="E2826" s="194" t="s">
        <v>1278</v>
      </c>
      <c r="F2826" s="195" t="s">
        <v>1279</v>
      </c>
      <c r="G2826" s="196" t="s">
        <v>184</v>
      </c>
      <c r="H2826" s="197">
        <v>10</v>
      </c>
      <c r="I2826" s="198"/>
      <c r="J2826" s="199">
        <f>ROUND(I2826*H2826,2)</f>
        <v>0</v>
      </c>
      <c r="K2826" s="195" t="s">
        <v>21</v>
      </c>
      <c r="L2826" s="62"/>
      <c r="M2826" s="200" t="s">
        <v>21</v>
      </c>
      <c r="N2826" s="201" t="s">
        <v>48</v>
      </c>
      <c r="O2826" s="43"/>
      <c r="P2826" s="202">
        <f>O2826*H2826</f>
        <v>0</v>
      </c>
      <c r="Q2826" s="202">
        <v>0</v>
      </c>
      <c r="R2826" s="202">
        <f>Q2826*H2826</f>
        <v>0</v>
      </c>
      <c r="S2826" s="202">
        <v>0</v>
      </c>
      <c r="T2826" s="203">
        <f>S2826*H2826</f>
        <v>0</v>
      </c>
      <c r="AR2826" s="25" t="s">
        <v>173</v>
      </c>
      <c r="AT2826" s="25" t="s">
        <v>168</v>
      </c>
      <c r="AU2826" s="25" t="s">
        <v>84</v>
      </c>
      <c r="AY2826" s="25" t="s">
        <v>163</v>
      </c>
      <c r="BE2826" s="204">
        <f>IF(N2826="základní",J2826,0)</f>
        <v>0</v>
      </c>
      <c r="BF2826" s="204">
        <f>IF(N2826="snížená",J2826,0)</f>
        <v>0</v>
      </c>
      <c r="BG2826" s="204">
        <f>IF(N2826="zákl. přenesená",J2826,0)</f>
        <v>0</v>
      </c>
      <c r="BH2826" s="204">
        <f>IF(N2826="sníž. přenesená",J2826,0)</f>
        <v>0</v>
      </c>
      <c r="BI2826" s="204">
        <f>IF(N2826="nulová",J2826,0)</f>
        <v>0</v>
      </c>
      <c r="BJ2826" s="25" t="s">
        <v>98</v>
      </c>
      <c r="BK2826" s="204">
        <f>ROUND(I2826*H2826,2)</f>
        <v>0</v>
      </c>
      <c r="BL2826" s="25" t="s">
        <v>173</v>
      </c>
      <c r="BM2826" s="25" t="s">
        <v>3125</v>
      </c>
    </row>
    <row r="2827" spans="2:65" s="1" customFormat="1" ht="13.5">
      <c r="B2827" s="42"/>
      <c r="C2827" s="64"/>
      <c r="D2827" s="205" t="s">
        <v>175</v>
      </c>
      <c r="E2827" s="64"/>
      <c r="F2827" s="206" t="s">
        <v>1279</v>
      </c>
      <c r="G2827" s="64"/>
      <c r="H2827" s="64"/>
      <c r="I2827" s="164"/>
      <c r="J2827" s="64"/>
      <c r="K2827" s="64"/>
      <c r="L2827" s="62"/>
      <c r="M2827" s="207"/>
      <c r="N2827" s="43"/>
      <c r="O2827" s="43"/>
      <c r="P2827" s="43"/>
      <c r="Q2827" s="43"/>
      <c r="R2827" s="43"/>
      <c r="S2827" s="43"/>
      <c r="T2827" s="79"/>
      <c r="AT2827" s="25" t="s">
        <v>175</v>
      </c>
      <c r="AU2827" s="25" t="s">
        <v>84</v>
      </c>
    </row>
    <row r="2828" spans="2:65" s="1" customFormat="1" ht="16.5" customHeight="1">
      <c r="B2828" s="42"/>
      <c r="C2828" s="193" t="s">
        <v>3126</v>
      </c>
      <c r="D2828" s="193" t="s">
        <v>168</v>
      </c>
      <c r="E2828" s="194" t="s">
        <v>1280</v>
      </c>
      <c r="F2828" s="195" t="s">
        <v>1281</v>
      </c>
      <c r="G2828" s="196" t="s">
        <v>184</v>
      </c>
      <c r="H2828" s="197">
        <v>3</v>
      </c>
      <c r="I2828" s="198"/>
      <c r="J2828" s="199">
        <f>ROUND(I2828*H2828,2)</f>
        <v>0</v>
      </c>
      <c r="K2828" s="195" t="s">
        <v>21</v>
      </c>
      <c r="L2828" s="62"/>
      <c r="M2828" s="200" t="s">
        <v>21</v>
      </c>
      <c r="N2828" s="201" t="s">
        <v>48</v>
      </c>
      <c r="O2828" s="43"/>
      <c r="P2828" s="202">
        <f>O2828*H2828</f>
        <v>0</v>
      </c>
      <c r="Q2828" s="202">
        <v>0</v>
      </c>
      <c r="R2828" s="202">
        <f>Q2828*H2828</f>
        <v>0</v>
      </c>
      <c r="S2828" s="202">
        <v>0</v>
      </c>
      <c r="T2828" s="203">
        <f>S2828*H2828</f>
        <v>0</v>
      </c>
      <c r="AR2828" s="25" t="s">
        <v>173</v>
      </c>
      <c r="AT2828" s="25" t="s">
        <v>168</v>
      </c>
      <c r="AU2828" s="25" t="s">
        <v>84</v>
      </c>
      <c r="AY2828" s="25" t="s">
        <v>163</v>
      </c>
      <c r="BE2828" s="204">
        <f>IF(N2828="základní",J2828,0)</f>
        <v>0</v>
      </c>
      <c r="BF2828" s="204">
        <f>IF(N2828="snížená",J2828,0)</f>
        <v>0</v>
      </c>
      <c r="BG2828" s="204">
        <f>IF(N2828="zákl. přenesená",J2828,0)</f>
        <v>0</v>
      </c>
      <c r="BH2828" s="204">
        <f>IF(N2828="sníž. přenesená",J2828,0)</f>
        <v>0</v>
      </c>
      <c r="BI2828" s="204">
        <f>IF(N2828="nulová",J2828,0)</f>
        <v>0</v>
      </c>
      <c r="BJ2828" s="25" t="s">
        <v>98</v>
      </c>
      <c r="BK2828" s="204">
        <f>ROUND(I2828*H2828,2)</f>
        <v>0</v>
      </c>
      <c r="BL2828" s="25" t="s">
        <v>173</v>
      </c>
      <c r="BM2828" s="25" t="s">
        <v>3127</v>
      </c>
    </row>
    <row r="2829" spans="2:65" s="1" customFormat="1" ht="13.5">
      <c r="B2829" s="42"/>
      <c r="C2829" s="64"/>
      <c r="D2829" s="205" t="s">
        <v>175</v>
      </c>
      <c r="E2829" s="64"/>
      <c r="F2829" s="206" t="s">
        <v>1281</v>
      </c>
      <c r="G2829" s="64"/>
      <c r="H2829" s="64"/>
      <c r="I2829" s="164"/>
      <c r="J2829" s="64"/>
      <c r="K2829" s="64"/>
      <c r="L2829" s="62"/>
      <c r="M2829" s="207"/>
      <c r="N2829" s="43"/>
      <c r="O2829" s="43"/>
      <c r="P2829" s="43"/>
      <c r="Q2829" s="43"/>
      <c r="R2829" s="43"/>
      <c r="S2829" s="43"/>
      <c r="T2829" s="79"/>
      <c r="AT2829" s="25" t="s">
        <v>175</v>
      </c>
      <c r="AU2829" s="25" t="s">
        <v>84</v>
      </c>
    </row>
    <row r="2830" spans="2:65" s="1" customFormat="1" ht="16.5" customHeight="1">
      <c r="B2830" s="42"/>
      <c r="C2830" s="193" t="s">
        <v>2152</v>
      </c>
      <c r="D2830" s="193" t="s">
        <v>168</v>
      </c>
      <c r="E2830" s="194" t="s">
        <v>1282</v>
      </c>
      <c r="F2830" s="195" t="s">
        <v>1283</v>
      </c>
      <c r="G2830" s="196" t="s">
        <v>1284</v>
      </c>
      <c r="H2830" s="197">
        <v>1</v>
      </c>
      <c r="I2830" s="198"/>
      <c r="J2830" s="199">
        <f>ROUND(I2830*H2830,2)</f>
        <v>0</v>
      </c>
      <c r="K2830" s="195" t="s">
        <v>21</v>
      </c>
      <c r="L2830" s="62"/>
      <c r="M2830" s="200" t="s">
        <v>21</v>
      </c>
      <c r="N2830" s="201" t="s">
        <v>48</v>
      </c>
      <c r="O2830" s="43"/>
      <c r="P2830" s="202">
        <f>O2830*H2830</f>
        <v>0</v>
      </c>
      <c r="Q2830" s="202">
        <v>0</v>
      </c>
      <c r="R2830" s="202">
        <f>Q2830*H2830</f>
        <v>0</v>
      </c>
      <c r="S2830" s="202">
        <v>0</v>
      </c>
      <c r="T2830" s="203">
        <f>S2830*H2830</f>
        <v>0</v>
      </c>
      <c r="AR2830" s="25" t="s">
        <v>173</v>
      </c>
      <c r="AT2830" s="25" t="s">
        <v>168</v>
      </c>
      <c r="AU2830" s="25" t="s">
        <v>84</v>
      </c>
      <c r="AY2830" s="25" t="s">
        <v>163</v>
      </c>
      <c r="BE2830" s="204">
        <f>IF(N2830="základní",J2830,0)</f>
        <v>0</v>
      </c>
      <c r="BF2830" s="204">
        <f>IF(N2830="snížená",J2830,0)</f>
        <v>0</v>
      </c>
      <c r="BG2830" s="204">
        <f>IF(N2830="zákl. přenesená",J2830,0)</f>
        <v>0</v>
      </c>
      <c r="BH2830" s="204">
        <f>IF(N2830="sníž. přenesená",J2830,0)</f>
        <v>0</v>
      </c>
      <c r="BI2830" s="204">
        <f>IF(N2830="nulová",J2830,0)</f>
        <v>0</v>
      </c>
      <c r="BJ2830" s="25" t="s">
        <v>98</v>
      </c>
      <c r="BK2830" s="204">
        <f>ROUND(I2830*H2830,2)</f>
        <v>0</v>
      </c>
      <c r="BL2830" s="25" t="s">
        <v>173</v>
      </c>
      <c r="BM2830" s="25" t="s">
        <v>3128</v>
      </c>
    </row>
    <row r="2831" spans="2:65" s="1" customFormat="1" ht="13.5">
      <c r="B2831" s="42"/>
      <c r="C2831" s="64"/>
      <c r="D2831" s="205" t="s">
        <v>175</v>
      </c>
      <c r="E2831" s="64"/>
      <c r="F2831" s="206" t="s">
        <v>1283</v>
      </c>
      <c r="G2831" s="64"/>
      <c r="H2831" s="64"/>
      <c r="I2831" s="164"/>
      <c r="J2831" s="64"/>
      <c r="K2831" s="64"/>
      <c r="L2831" s="62"/>
      <c r="M2831" s="207"/>
      <c r="N2831" s="43"/>
      <c r="O2831" s="43"/>
      <c r="P2831" s="43"/>
      <c r="Q2831" s="43"/>
      <c r="R2831" s="43"/>
      <c r="S2831" s="43"/>
      <c r="T2831" s="79"/>
      <c r="AT2831" s="25" t="s">
        <v>175</v>
      </c>
      <c r="AU2831" s="25" t="s">
        <v>84</v>
      </c>
    </row>
    <row r="2832" spans="2:65" s="1" customFormat="1" ht="16.5" customHeight="1">
      <c r="B2832" s="42"/>
      <c r="C2832" s="193" t="s">
        <v>3129</v>
      </c>
      <c r="D2832" s="193" t="s">
        <v>168</v>
      </c>
      <c r="E2832" s="194" t="s">
        <v>1285</v>
      </c>
      <c r="F2832" s="195" t="s">
        <v>1286</v>
      </c>
      <c r="G2832" s="196" t="s">
        <v>1272</v>
      </c>
      <c r="H2832" s="197">
        <v>1</v>
      </c>
      <c r="I2832" s="198"/>
      <c r="J2832" s="199">
        <f>ROUND(I2832*H2832,2)</f>
        <v>0</v>
      </c>
      <c r="K2832" s="195" t="s">
        <v>21</v>
      </c>
      <c r="L2832" s="62"/>
      <c r="M2832" s="200" t="s">
        <v>21</v>
      </c>
      <c r="N2832" s="201" t="s">
        <v>48</v>
      </c>
      <c r="O2832" s="43"/>
      <c r="P2832" s="202">
        <f>O2832*H2832</f>
        <v>0</v>
      </c>
      <c r="Q2832" s="202">
        <v>0</v>
      </c>
      <c r="R2832" s="202">
        <f>Q2832*H2832</f>
        <v>0</v>
      </c>
      <c r="S2832" s="202">
        <v>0</v>
      </c>
      <c r="T2832" s="203">
        <f>S2832*H2832</f>
        <v>0</v>
      </c>
      <c r="AR2832" s="25" t="s">
        <v>173</v>
      </c>
      <c r="AT2832" s="25" t="s">
        <v>168</v>
      </c>
      <c r="AU2832" s="25" t="s">
        <v>84</v>
      </c>
      <c r="AY2832" s="25" t="s">
        <v>163</v>
      </c>
      <c r="BE2832" s="204">
        <f>IF(N2832="základní",J2832,0)</f>
        <v>0</v>
      </c>
      <c r="BF2832" s="204">
        <f>IF(N2832="snížená",J2832,0)</f>
        <v>0</v>
      </c>
      <c r="BG2832" s="204">
        <f>IF(N2832="zákl. přenesená",J2832,0)</f>
        <v>0</v>
      </c>
      <c r="BH2832" s="204">
        <f>IF(N2832="sníž. přenesená",J2832,0)</f>
        <v>0</v>
      </c>
      <c r="BI2832" s="204">
        <f>IF(N2832="nulová",J2832,0)</f>
        <v>0</v>
      </c>
      <c r="BJ2832" s="25" t="s">
        <v>98</v>
      </c>
      <c r="BK2832" s="204">
        <f>ROUND(I2832*H2832,2)</f>
        <v>0</v>
      </c>
      <c r="BL2832" s="25" t="s">
        <v>173</v>
      </c>
      <c r="BM2832" s="25" t="s">
        <v>3130</v>
      </c>
    </row>
    <row r="2833" spans="2:65" s="1" customFormat="1" ht="13.5">
      <c r="B2833" s="42"/>
      <c r="C2833" s="64"/>
      <c r="D2833" s="205" t="s">
        <v>175</v>
      </c>
      <c r="E2833" s="64"/>
      <c r="F2833" s="206" t="s">
        <v>1286</v>
      </c>
      <c r="G2833" s="64"/>
      <c r="H2833" s="64"/>
      <c r="I2833" s="164"/>
      <c r="J2833" s="64"/>
      <c r="K2833" s="64"/>
      <c r="L2833" s="62"/>
      <c r="M2833" s="207"/>
      <c r="N2833" s="43"/>
      <c r="O2833" s="43"/>
      <c r="P2833" s="43"/>
      <c r="Q2833" s="43"/>
      <c r="R2833" s="43"/>
      <c r="S2833" s="43"/>
      <c r="T2833" s="79"/>
      <c r="AT2833" s="25" t="s">
        <v>175</v>
      </c>
      <c r="AU2833" s="25" t="s">
        <v>84</v>
      </c>
    </row>
    <row r="2834" spans="2:65" s="1" customFormat="1" ht="16.5" customHeight="1">
      <c r="B2834" s="42"/>
      <c r="C2834" s="193" t="s">
        <v>2154</v>
      </c>
      <c r="D2834" s="193" t="s">
        <v>168</v>
      </c>
      <c r="E2834" s="194" t="s">
        <v>1287</v>
      </c>
      <c r="F2834" s="195" t="s">
        <v>1288</v>
      </c>
      <c r="G2834" s="196" t="s">
        <v>1284</v>
      </c>
      <c r="H2834" s="197">
        <v>1</v>
      </c>
      <c r="I2834" s="198"/>
      <c r="J2834" s="199">
        <f>ROUND(I2834*H2834,2)</f>
        <v>0</v>
      </c>
      <c r="K2834" s="195" t="s">
        <v>21</v>
      </c>
      <c r="L2834" s="62"/>
      <c r="M2834" s="200" t="s">
        <v>21</v>
      </c>
      <c r="N2834" s="201" t="s">
        <v>48</v>
      </c>
      <c r="O2834" s="43"/>
      <c r="P2834" s="202">
        <f>O2834*H2834</f>
        <v>0</v>
      </c>
      <c r="Q2834" s="202">
        <v>0</v>
      </c>
      <c r="R2834" s="202">
        <f>Q2834*H2834</f>
        <v>0</v>
      </c>
      <c r="S2834" s="202">
        <v>0</v>
      </c>
      <c r="T2834" s="203">
        <f>S2834*H2834</f>
        <v>0</v>
      </c>
      <c r="AR2834" s="25" t="s">
        <v>173</v>
      </c>
      <c r="AT2834" s="25" t="s">
        <v>168</v>
      </c>
      <c r="AU2834" s="25" t="s">
        <v>84</v>
      </c>
      <c r="AY2834" s="25" t="s">
        <v>163</v>
      </c>
      <c r="BE2834" s="204">
        <f>IF(N2834="základní",J2834,0)</f>
        <v>0</v>
      </c>
      <c r="BF2834" s="204">
        <f>IF(N2834="snížená",J2834,0)</f>
        <v>0</v>
      </c>
      <c r="BG2834" s="204">
        <f>IF(N2834="zákl. přenesená",J2834,0)</f>
        <v>0</v>
      </c>
      <c r="BH2834" s="204">
        <f>IF(N2834="sníž. přenesená",J2834,0)</f>
        <v>0</v>
      </c>
      <c r="BI2834" s="204">
        <f>IF(N2834="nulová",J2834,0)</f>
        <v>0</v>
      </c>
      <c r="BJ2834" s="25" t="s">
        <v>98</v>
      </c>
      <c r="BK2834" s="204">
        <f>ROUND(I2834*H2834,2)</f>
        <v>0</v>
      </c>
      <c r="BL2834" s="25" t="s">
        <v>173</v>
      </c>
      <c r="BM2834" s="25" t="s">
        <v>3131</v>
      </c>
    </row>
    <row r="2835" spans="2:65" s="1" customFormat="1" ht="13.5">
      <c r="B2835" s="42"/>
      <c r="C2835" s="64"/>
      <c r="D2835" s="205" t="s">
        <v>175</v>
      </c>
      <c r="E2835" s="64"/>
      <c r="F2835" s="206" t="s">
        <v>1288</v>
      </c>
      <c r="G2835" s="64"/>
      <c r="H2835" s="64"/>
      <c r="I2835" s="164"/>
      <c r="J2835" s="64"/>
      <c r="K2835" s="64"/>
      <c r="L2835" s="62"/>
      <c r="M2835" s="207"/>
      <c r="N2835" s="43"/>
      <c r="O2835" s="43"/>
      <c r="P2835" s="43"/>
      <c r="Q2835" s="43"/>
      <c r="R2835" s="43"/>
      <c r="S2835" s="43"/>
      <c r="T2835" s="79"/>
      <c r="AT2835" s="25" t="s">
        <v>175</v>
      </c>
      <c r="AU2835" s="25" t="s">
        <v>84</v>
      </c>
    </row>
    <row r="2836" spans="2:65" s="1" customFormat="1" ht="16.5" customHeight="1">
      <c r="B2836" s="42"/>
      <c r="C2836" s="193" t="s">
        <v>3132</v>
      </c>
      <c r="D2836" s="193" t="s">
        <v>168</v>
      </c>
      <c r="E2836" s="194" t="s">
        <v>1289</v>
      </c>
      <c r="F2836" s="195" t="s">
        <v>1290</v>
      </c>
      <c r="G2836" s="196" t="s">
        <v>1284</v>
      </c>
      <c r="H2836" s="197">
        <v>0.5</v>
      </c>
      <c r="I2836" s="198"/>
      <c r="J2836" s="199">
        <f>ROUND(I2836*H2836,2)</f>
        <v>0</v>
      </c>
      <c r="K2836" s="195" t="s">
        <v>21</v>
      </c>
      <c r="L2836" s="62"/>
      <c r="M2836" s="200" t="s">
        <v>21</v>
      </c>
      <c r="N2836" s="201" t="s">
        <v>48</v>
      </c>
      <c r="O2836" s="43"/>
      <c r="P2836" s="202">
        <f>O2836*H2836</f>
        <v>0</v>
      </c>
      <c r="Q2836" s="202">
        <v>0</v>
      </c>
      <c r="R2836" s="202">
        <f>Q2836*H2836</f>
        <v>0</v>
      </c>
      <c r="S2836" s="202">
        <v>0</v>
      </c>
      <c r="T2836" s="203">
        <f>S2836*H2836</f>
        <v>0</v>
      </c>
      <c r="AR2836" s="25" t="s">
        <v>173</v>
      </c>
      <c r="AT2836" s="25" t="s">
        <v>168</v>
      </c>
      <c r="AU2836" s="25" t="s">
        <v>84</v>
      </c>
      <c r="AY2836" s="25" t="s">
        <v>163</v>
      </c>
      <c r="BE2836" s="204">
        <f>IF(N2836="základní",J2836,0)</f>
        <v>0</v>
      </c>
      <c r="BF2836" s="204">
        <f>IF(N2836="snížená",J2836,0)</f>
        <v>0</v>
      </c>
      <c r="BG2836" s="204">
        <f>IF(N2836="zákl. přenesená",J2836,0)</f>
        <v>0</v>
      </c>
      <c r="BH2836" s="204">
        <f>IF(N2836="sníž. přenesená",J2836,0)</f>
        <v>0</v>
      </c>
      <c r="BI2836" s="204">
        <f>IF(N2836="nulová",J2836,0)</f>
        <v>0</v>
      </c>
      <c r="BJ2836" s="25" t="s">
        <v>98</v>
      </c>
      <c r="BK2836" s="204">
        <f>ROUND(I2836*H2836,2)</f>
        <v>0</v>
      </c>
      <c r="BL2836" s="25" t="s">
        <v>173</v>
      </c>
      <c r="BM2836" s="25" t="s">
        <v>3133</v>
      </c>
    </row>
    <row r="2837" spans="2:65" s="1" customFormat="1" ht="13.5">
      <c r="B2837" s="42"/>
      <c r="C2837" s="64"/>
      <c r="D2837" s="205" t="s">
        <v>175</v>
      </c>
      <c r="E2837" s="64"/>
      <c r="F2837" s="206" t="s">
        <v>1290</v>
      </c>
      <c r="G2837" s="64"/>
      <c r="H2837" s="64"/>
      <c r="I2837" s="164"/>
      <c r="J2837" s="64"/>
      <c r="K2837" s="64"/>
      <c r="L2837" s="62"/>
      <c r="M2837" s="207"/>
      <c r="N2837" s="43"/>
      <c r="O2837" s="43"/>
      <c r="P2837" s="43"/>
      <c r="Q2837" s="43"/>
      <c r="R2837" s="43"/>
      <c r="S2837" s="43"/>
      <c r="T2837" s="79"/>
      <c r="AT2837" s="25" t="s">
        <v>175</v>
      </c>
      <c r="AU2837" s="25" t="s">
        <v>84</v>
      </c>
    </row>
    <row r="2838" spans="2:65" s="1" customFormat="1" ht="16.5" customHeight="1">
      <c r="B2838" s="42"/>
      <c r="C2838" s="193" t="s">
        <v>2155</v>
      </c>
      <c r="D2838" s="193" t="s">
        <v>168</v>
      </c>
      <c r="E2838" s="194" t="s">
        <v>1291</v>
      </c>
      <c r="F2838" s="195" t="s">
        <v>1292</v>
      </c>
      <c r="G2838" s="196" t="s">
        <v>1284</v>
      </c>
      <c r="H2838" s="197">
        <v>0.2</v>
      </c>
      <c r="I2838" s="198"/>
      <c r="J2838" s="199">
        <f>ROUND(I2838*H2838,2)</f>
        <v>0</v>
      </c>
      <c r="K2838" s="195" t="s">
        <v>21</v>
      </c>
      <c r="L2838" s="62"/>
      <c r="M2838" s="200" t="s">
        <v>21</v>
      </c>
      <c r="N2838" s="201" t="s">
        <v>48</v>
      </c>
      <c r="O2838" s="43"/>
      <c r="P2838" s="202">
        <f>O2838*H2838</f>
        <v>0</v>
      </c>
      <c r="Q2838" s="202">
        <v>0</v>
      </c>
      <c r="R2838" s="202">
        <f>Q2838*H2838</f>
        <v>0</v>
      </c>
      <c r="S2838" s="202">
        <v>0</v>
      </c>
      <c r="T2838" s="203">
        <f>S2838*H2838</f>
        <v>0</v>
      </c>
      <c r="AR2838" s="25" t="s">
        <v>173</v>
      </c>
      <c r="AT2838" s="25" t="s">
        <v>168</v>
      </c>
      <c r="AU2838" s="25" t="s">
        <v>84</v>
      </c>
      <c r="AY2838" s="25" t="s">
        <v>163</v>
      </c>
      <c r="BE2838" s="204">
        <f>IF(N2838="základní",J2838,0)</f>
        <v>0</v>
      </c>
      <c r="BF2838" s="204">
        <f>IF(N2838="snížená",J2838,0)</f>
        <v>0</v>
      </c>
      <c r="BG2838" s="204">
        <f>IF(N2838="zákl. přenesená",J2838,0)</f>
        <v>0</v>
      </c>
      <c r="BH2838" s="204">
        <f>IF(N2838="sníž. přenesená",J2838,0)</f>
        <v>0</v>
      </c>
      <c r="BI2838" s="204">
        <f>IF(N2838="nulová",J2838,0)</f>
        <v>0</v>
      </c>
      <c r="BJ2838" s="25" t="s">
        <v>98</v>
      </c>
      <c r="BK2838" s="204">
        <f>ROUND(I2838*H2838,2)</f>
        <v>0</v>
      </c>
      <c r="BL2838" s="25" t="s">
        <v>173</v>
      </c>
      <c r="BM2838" s="25" t="s">
        <v>3134</v>
      </c>
    </row>
    <row r="2839" spans="2:65" s="1" customFormat="1" ht="13.5">
      <c r="B2839" s="42"/>
      <c r="C2839" s="64"/>
      <c r="D2839" s="205" t="s">
        <v>175</v>
      </c>
      <c r="E2839" s="64"/>
      <c r="F2839" s="206" t="s">
        <v>1292</v>
      </c>
      <c r="G2839" s="64"/>
      <c r="H2839" s="64"/>
      <c r="I2839" s="164"/>
      <c r="J2839" s="64"/>
      <c r="K2839" s="64"/>
      <c r="L2839" s="62"/>
      <c r="M2839" s="207"/>
      <c r="N2839" s="43"/>
      <c r="O2839" s="43"/>
      <c r="P2839" s="43"/>
      <c r="Q2839" s="43"/>
      <c r="R2839" s="43"/>
      <c r="S2839" s="43"/>
      <c r="T2839" s="79"/>
      <c r="AT2839" s="25" t="s">
        <v>175</v>
      </c>
      <c r="AU2839" s="25" t="s">
        <v>84</v>
      </c>
    </row>
    <row r="2840" spans="2:65" s="1" customFormat="1" ht="16.5" customHeight="1">
      <c r="B2840" s="42"/>
      <c r="C2840" s="193" t="s">
        <v>3135</v>
      </c>
      <c r="D2840" s="193" t="s">
        <v>168</v>
      </c>
      <c r="E2840" s="194" t="s">
        <v>1293</v>
      </c>
      <c r="F2840" s="195" t="s">
        <v>1294</v>
      </c>
      <c r="G2840" s="196" t="s">
        <v>1272</v>
      </c>
      <c r="H2840" s="197">
        <v>1</v>
      </c>
      <c r="I2840" s="198"/>
      <c r="J2840" s="199">
        <f>ROUND(I2840*H2840,2)</f>
        <v>0</v>
      </c>
      <c r="K2840" s="195" t="s">
        <v>21</v>
      </c>
      <c r="L2840" s="62"/>
      <c r="M2840" s="200" t="s">
        <v>21</v>
      </c>
      <c r="N2840" s="201" t="s">
        <v>48</v>
      </c>
      <c r="O2840" s="43"/>
      <c r="P2840" s="202">
        <f>O2840*H2840</f>
        <v>0</v>
      </c>
      <c r="Q2840" s="202">
        <v>0</v>
      </c>
      <c r="R2840" s="202">
        <f>Q2840*H2840</f>
        <v>0</v>
      </c>
      <c r="S2840" s="202">
        <v>0</v>
      </c>
      <c r="T2840" s="203">
        <f>S2840*H2840</f>
        <v>0</v>
      </c>
      <c r="AR2840" s="25" t="s">
        <v>173</v>
      </c>
      <c r="AT2840" s="25" t="s">
        <v>168</v>
      </c>
      <c r="AU2840" s="25" t="s">
        <v>84</v>
      </c>
      <c r="AY2840" s="25" t="s">
        <v>163</v>
      </c>
      <c r="BE2840" s="204">
        <f>IF(N2840="základní",J2840,0)</f>
        <v>0</v>
      </c>
      <c r="BF2840" s="204">
        <f>IF(N2840="snížená",J2840,0)</f>
        <v>0</v>
      </c>
      <c r="BG2840" s="204">
        <f>IF(N2840="zákl. přenesená",J2840,0)</f>
        <v>0</v>
      </c>
      <c r="BH2840" s="204">
        <f>IF(N2840="sníž. přenesená",J2840,0)</f>
        <v>0</v>
      </c>
      <c r="BI2840" s="204">
        <f>IF(N2840="nulová",J2840,0)</f>
        <v>0</v>
      </c>
      <c r="BJ2840" s="25" t="s">
        <v>98</v>
      </c>
      <c r="BK2840" s="204">
        <f>ROUND(I2840*H2840,2)</f>
        <v>0</v>
      </c>
      <c r="BL2840" s="25" t="s">
        <v>173</v>
      </c>
      <c r="BM2840" s="25" t="s">
        <v>3136</v>
      </c>
    </row>
    <row r="2841" spans="2:65" s="1" customFormat="1" ht="13.5">
      <c r="B2841" s="42"/>
      <c r="C2841" s="64"/>
      <c r="D2841" s="205" t="s">
        <v>175</v>
      </c>
      <c r="E2841" s="64"/>
      <c r="F2841" s="206" t="s">
        <v>1294</v>
      </c>
      <c r="G2841" s="64"/>
      <c r="H2841" s="64"/>
      <c r="I2841" s="164"/>
      <c r="J2841" s="64"/>
      <c r="K2841" s="64"/>
      <c r="L2841" s="62"/>
      <c r="M2841" s="207"/>
      <c r="N2841" s="43"/>
      <c r="O2841" s="43"/>
      <c r="P2841" s="43"/>
      <c r="Q2841" s="43"/>
      <c r="R2841" s="43"/>
      <c r="S2841" s="43"/>
      <c r="T2841" s="79"/>
      <c r="AT2841" s="25" t="s">
        <v>175</v>
      </c>
      <c r="AU2841" s="25" t="s">
        <v>84</v>
      </c>
    </row>
    <row r="2842" spans="2:65" s="1" customFormat="1" ht="16.5" customHeight="1">
      <c r="B2842" s="42"/>
      <c r="C2842" s="193" t="s">
        <v>2157</v>
      </c>
      <c r="D2842" s="193" t="s">
        <v>168</v>
      </c>
      <c r="E2842" s="194" t="s">
        <v>1295</v>
      </c>
      <c r="F2842" s="195" t="s">
        <v>1296</v>
      </c>
      <c r="G2842" s="196" t="s">
        <v>171</v>
      </c>
      <c r="H2842" s="197">
        <v>24.5</v>
      </c>
      <c r="I2842" s="198"/>
      <c r="J2842" s="199">
        <f>ROUND(I2842*H2842,2)</f>
        <v>0</v>
      </c>
      <c r="K2842" s="195" t="s">
        <v>21</v>
      </c>
      <c r="L2842" s="62"/>
      <c r="M2842" s="200" t="s">
        <v>21</v>
      </c>
      <c r="N2842" s="201" t="s">
        <v>48</v>
      </c>
      <c r="O2842" s="43"/>
      <c r="P2842" s="202">
        <f>O2842*H2842</f>
        <v>0</v>
      </c>
      <c r="Q2842" s="202">
        <v>0</v>
      </c>
      <c r="R2842" s="202">
        <f>Q2842*H2842</f>
        <v>0</v>
      </c>
      <c r="S2842" s="202">
        <v>0</v>
      </c>
      <c r="T2842" s="203">
        <f>S2842*H2842</f>
        <v>0</v>
      </c>
      <c r="AR2842" s="25" t="s">
        <v>173</v>
      </c>
      <c r="AT2842" s="25" t="s">
        <v>168</v>
      </c>
      <c r="AU2842" s="25" t="s">
        <v>84</v>
      </c>
      <c r="AY2842" s="25" t="s">
        <v>163</v>
      </c>
      <c r="BE2842" s="204">
        <f>IF(N2842="základní",J2842,0)</f>
        <v>0</v>
      </c>
      <c r="BF2842" s="204">
        <f>IF(N2842="snížená",J2842,0)</f>
        <v>0</v>
      </c>
      <c r="BG2842" s="204">
        <f>IF(N2842="zákl. přenesená",J2842,0)</f>
        <v>0</v>
      </c>
      <c r="BH2842" s="204">
        <f>IF(N2842="sníž. přenesená",J2842,0)</f>
        <v>0</v>
      </c>
      <c r="BI2842" s="204">
        <f>IF(N2842="nulová",J2842,0)</f>
        <v>0</v>
      </c>
      <c r="BJ2842" s="25" t="s">
        <v>98</v>
      </c>
      <c r="BK2842" s="204">
        <f>ROUND(I2842*H2842,2)</f>
        <v>0</v>
      </c>
      <c r="BL2842" s="25" t="s">
        <v>173</v>
      </c>
      <c r="BM2842" s="25" t="s">
        <v>3137</v>
      </c>
    </row>
    <row r="2843" spans="2:65" s="1" customFormat="1" ht="13.5">
      <c r="B2843" s="42"/>
      <c r="C2843" s="64"/>
      <c r="D2843" s="205" t="s">
        <v>175</v>
      </c>
      <c r="E2843" s="64"/>
      <c r="F2843" s="206" t="s">
        <v>1296</v>
      </c>
      <c r="G2843" s="64"/>
      <c r="H2843" s="64"/>
      <c r="I2843" s="164"/>
      <c r="J2843" s="64"/>
      <c r="K2843" s="64"/>
      <c r="L2843" s="62"/>
      <c r="M2843" s="207"/>
      <c r="N2843" s="43"/>
      <c r="O2843" s="43"/>
      <c r="P2843" s="43"/>
      <c r="Q2843" s="43"/>
      <c r="R2843" s="43"/>
      <c r="S2843" s="43"/>
      <c r="T2843" s="79"/>
      <c r="AT2843" s="25" t="s">
        <v>175</v>
      </c>
      <c r="AU2843" s="25" t="s">
        <v>84</v>
      </c>
    </row>
    <row r="2844" spans="2:65" s="1" customFormat="1" ht="16.5" customHeight="1">
      <c r="B2844" s="42"/>
      <c r="C2844" s="193" t="s">
        <v>3138</v>
      </c>
      <c r="D2844" s="193" t="s">
        <v>168</v>
      </c>
      <c r="E2844" s="194" t="s">
        <v>1297</v>
      </c>
      <c r="F2844" s="195" t="s">
        <v>1298</v>
      </c>
      <c r="G2844" s="196" t="s">
        <v>1233</v>
      </c>
      <c r="H2844" s="197">
        <v>10</v>
      </c>
      <c r="I2844" s="198"/>
      <c r="J2844" s="199">
        <f>ROUND(I2844*H2844,2)</f>
        <v>0</v>
      </c>
      <c r="K2844" s="195" t="s">
        <v>21</v>
      </c>
      <c r="L2844" s="62"/>
      <c r="M2844" s="200" t="s">
        <v>21</v>
      </c>
      <c r="N2844" s="201" t="s">
        <v>48</v>
      </c>
      <c r="O2844" s="43"/>
      <c r="P2844" s="202">
        <f>O2844*H2844</f>
        <v>0</v>
      </c>
      <c r="Q2844" s="202">
        <v>0</v>
      </c>
      <c r="R2844" s="202">
        <f>Q2844*H2844</f>
        <v>0</v>
      </c>
      <c r="S2844" s="202">
        <v>0</v>
      </c>
      <c r="T2844" s="203">
        <f>S2844*H2844</f>
        <v>0</v>
      </c>
      <c r="AR2844" s="25" t="s">
        <v>173</v>
      </c>
      <c r="AT2844" s="25" t="s">
        <v>168</v>
      </c>
      <c r="AU2844" s="25" t="s">
        <v>84</v>
      </c>
      <c r="AY2844" s="25" t="s">
        <v>163</v>
      </c>
      <c r="BE2844" s="204">
        <f>IF(N2844="základní",J2844,0)</f>
        <v>0</v>
      </c>
      <c r="BF2844" s="204">
        <f>IF(N2844="snížená",J2844,0)</f>
        <v>0</v>
      </c>
      <c r="BG2844" s="204">
        <f>IF(N2844="zákl. přenesená",J2844,0)</f>
        <v>0</v>
      </c>
      <c r="BH2844" s="204">
        <f>IF(N2844="sníž. přenesená",J2844,0)</f>
        <v>0</v>
      </c>
      <c r="BI2844" s="204">
        <f>IF(N2844="nulová",J2844,0)</f>
        <v>0</v>
      </c>
      <c r="BJ2844" s="25" t="s">
        <v>98</v>
      </c>
      <c r="BK2844" s="204">
        <f>ROUND(I2844*H2844,2)</f>
        <v>0</v>
      </c>
      <c r="BL2844" s="25" t="s">
        <v>173</v>
      </c>
      <c r="BM2844" s="25" t="s">
        <v>3139</v>
      </c>
    </row>
    <row r="2845" spans="2:65" s="1" customFormat="1" ht="13.5">
      <c r="B2845" s="42"/>
      <c r="C2845" s="64"/>
      <c r="D2845" s="205" t="s">
        <v>175</v>
      </c>
      <c r="E2845" s="64"/>
      <c r="F2845" s="206" t="s">
        <v>1298</v>
      </c>
      <c r="G2845" s="64"/>
      <c r="H2845" s="64"/>
      <c r="I2845" s="164"/>
      <c r="J2845" s="64"/>
      <c r="K2845" s="64"/>
      <c r="L2845" s="62"/>
      <c r="M2845" s="207"/>
      <c r="N2845" s="43"/>
      <c r="O2845" s="43"/>
      <c r="P2845" s="43"/>
      <c r="Q2845" s="43"/>
      <c r="R2845" s="43"/>
      <c r="S2845" s="43"/>
      <c r="T2845" s="79"/>
      <c r="AT2845" s="25" t="s">
        <v>175</v>
      </c>
      <c r="AU2845" s="25" t="s">
        <v>84</v>
      </c>
    </row>
    <row r="2846" spans="2:65" s="1" customFormat="1" ht="16.5" customHeight="1">
      <c r="B2846" s="42"/>
      <c r="C2846" s="193" t="s">
        <v>2158</v>
      </c>
      <c r="D2846" s="193" t="s">
        <v>168</v>
      </c>
      <c r="E2846" s="194" t="s">
        <v>1299</v>
      </c>
      <c r="F2846" s="195" t="s">
        <v>1232</v>
      </c>
      <c r="G2846" s="196" t="s">
        <v>1233</v>
      </c>
      <c r="H2846" s="197">
        <v>10</v>
      </c>
      <c r="I2846" s="198"/>
      <c r="J2846" s="199">
        <f>ROUND(I2846*H2846,2)</f>
        <v>0</v>
      </c>
      <c r="K2846" s="195" t="s">
        <v>21</v>
      </c>
      <c r="L2846" s="62"/>
      <c r="M2846" s="200" t="s">
        <v>21</v>
      </c>
      <c r="N2846" s="201" t="s">
        <v>48</v>
      </c>
      <c r="O2846" s="43"/>
      <c r="P2846" s="202">
        <f>O2846*H2846</f>
        <v>0</v>
      </c>
      <c r="Q2846" s="202">
        <v>0</v>
      </c>
      <c r="R2846" s="202">
        <f>Q2846*H2846</f>
        <v>0</v>
      </c>
      <c r="S2846" s="202">
        <v>0</v>
      </c>
      <c r="T2846" s="203">
        <f>S2846*H2846</f>
        <v>0</v>
      </c>
      <c r="AR2846" s="25" t="s">
        <v>173</v>
      </c>
      <c r="AT2846" s="25" t="s">
        <v>168</v>
      </c>
      <c r="AU2846" s="25" t="s">
        <v>84</v>
      </c>
      <c r="AY2846" s="25" t="s">
        <v>163</v>
      </c>
      <c r="BE2846" s="204">
        <f>IF(N2846="základní",J2846,0)</f>
        <v>0</v>
      </c>
      <c r="BF2846" s="204">
        <f>IF(N2846="snížená",J2846,0)</f>
        <v>0</v>
      </c>
      <c r="BG2846" s="204">
        <f>IF(N2846="zákl. přenesená",J2846,0)</f>
        <v>0</v>
      </c>
      <c r="BH2846" s="204">
        <f>IF(N2846="sníž. přenesená",J2846,0)</f>
        <v>0</v>
      </c>
      <c r="BI2846" s="204">
        <f>IF(N2846="nulová",J2846,0)</f>
        <v>0</v>
      </c>
      <c r="BJ2846" s="25" t="s">
        <v>98</v>
      </c>
      <c r="BK2846" s="204">
        <f>ROUND(I2846*H2846,2)</f>
        <v>0</v>
      </c>
      <c r="BL2846" s="25" t="s">
        <v>173</v>
      </c>
      <c r="BM2846" s="25" t="s">
        <v>3140</v>
      </c>
    </row>
    <row r="2847" spans="2:65" s="1" customFormat="1" ht="13.5">
      <c r="B2847" s="42"/>
      <c r="C2847" s="64"/>
      <c r="D2847" s="205" t="s">
        <v>175</v>
      </c>
      <c r="E2847" s="64"/>
      <c r="F2847" s="206" t="s">
        <v>1232</v>
      </c>
      <c r="G2847" s="64"/>
      <c r="H2847" s="64"/>
      <c r="I2847" s="164"/>
      <c r="J2847" s="64"/>
      <c r="K2847" s="64"/>
      <c r="L2847" s="62"/>
      <c r="M2847" s="207"/>
      <c r="N2847" s="43"/>
      <c r="O2847" s="43"/>
      <c r="P2847" s="43"/>
      <c r="Q2847" s="43"/>
      <c r="R2847" s="43"/>
      <c r="S2847" s="43"/>
      <c r="T2847" s="79"/>
      <c r="AT2847" s="25" t="s">
        <v>175</v>
      </c>
      <c r="AU2847" s="25" t="s">
        <v>84</v>
      </c>
    </row>
    <row r="2848" spans="2:65" s="1" customFormat="1" ht="16.5" customHeight="1">
      <c r="B2848" s="42"/>
      <c r="C2848" s="193" t="s">
        <v>3141</v>
      </c>
      <c r="D2848" s="193" t="s">
        <v>168</v>
      </c>
      <c r="E2848" s="194" t="s">
        <v>1300</v>
      </c>
      <c r="F2848" s="195" t="s">
        <v>1301</v>
      </c>
      <c r="G2848" s="196" t="s">
        <v>1272</v>
      </c>
      <c r="H2848" s="197">
        <v>1</v>
      </c>
      <c r="I2848" s="198"/>
      <c r="J2848" s="199">
        <f>ROUND(I2848*H2848,2)</f>
        <v>0</v>
      </c>
      <c r="K2848" s="195" t="s">
        <v>21</v>
      </c>
      <c r="L2848" s="62"/>
      <c r="M2848" s="200" t="s">
        <v>21</v>
      </c>
      <c r="N2848" s="201" t="s">
        <v>48</v>
      </c>
      <c r="O2848" s="43"/>
      <c r="P2848" s="202">
        <f>O2848*H2848</f>
        <v>0</v>
      </c>
      <c r="Q2848" s="202">
        <v>0</v>
      </c>
      <c r="R2848" s="202">
        <f>Q2848*H2848</f>
        <v>0</v>
      </c>
      <c r="S2848" s="202">
        <v>0</v>
      </c>
      <c r="T2848" s="203">
        <f>S2848*H2848</f>
        <v>0</v>
      </c>
      <c r="AR2848" s="25" t="s">
        <v>173</v>
      </c>
      <c r="AT2848" s="25" t="s">
        <v>168</v>
      </c>
      <c r="AU2848" s="25" t="s">
        <v>84</v>
      </c>
      <c r="AY2848" s="25" t="s">
        <v>163</v>
      </c>
      <c r="BE2848" s="204">
        <f>IF(N2848="základní",J2848,0)</f>
        <v>0</v>
      </c>
      <c r="BF2848" s="204">
        <f>IF(N2848="snížená",J2848,0)</f>
        <v>0</v>
      </c>
      <c r="BG2848" s="204">
        <f>IF(N2848="zákl. přenesená",J2848,0)</f>
        <v>0</v>
      </c>
      <c r="BH2848" s="204">
        <f>IF(N2848="sníž. přenesená",J2848,0)</f>
        <v>0</v>
      </c>
      <c r="BI2848" s="204">
        <f>IF(N2848="nulová",J2848,0)</f>
        <v>0</v>
      </c>
      <c r="BJ2848" s="25" t="s">
        <v>98</v>
      </c>
      <c r="BK2848" s="204">
        <f>ROUND(I2848*H2848,2)</f>
        <v>0</v>
      </c>
      <c r="BL2848" s="25" t="s">
        <v>173</v>
      </c>
      <c r="BM2848" s="25" t="s">
        <v>3142</v>
      </c>
    </row>
    <row r="2849" spans="2:65" s="1" customFormat="1" ht="13.5">
      <c r="B2849" s="42"/>
      <c r="C2849" s="64"/>
      <c r="D2849" s="205" t="s">
        <v>175</v>
      </c>
      <c r="E2849" s="64"/>
      <c r="F2849" s="206" t="s">
        <v>1301</v>
      </c>
      <c r="G2849" s="64"/>
      <c r="H2849" s="64"/>
      <c r="I2849" s="164"/>
      <c r="J2849" s="64"/>
      <c r="K2849" s="64"/>
      <c r="L2849" s="62"/>
      <c r="M2849" s="207"/>
      <c r="N2849" s="43"/>
      <c r="O2849" s="43"/>
      <c r="P2849" s="43"/>
      <c r="Q2849" s="43"/>
      <c r="R2849" s="43"/>
      <c r="S2849" s="43"/>
      <c r="T2849" s="79"/>
      <c r="AT2849" s="25" t="s">
        <v>175</v>
      </c>
      <c r="AU2849" s="25" t="s">
        <v>84</v>
      </c>
    </row>
    <row r="2850" spans="2:65" s="1" customFormat="1" ht="25.5" customHeight="1">
      <c r="B2850" s="42"/>
      <c r="C2850" s="193" t="s">
        <v>2160</v>
      </c>
      <c r="D2850" s="193" t="s">
        <v>168</v>
      </c>
      <c r="E2850" s="194" t="s">
        <v>1302</v>
      </c>
      <c r="F2850" s="195" t="s">
        <v>1303</v>
      </c>
      <c r="G2850" s="196" t="s">
        <v>171</v>
      </c>
      <c r="H2850" s="197">
        <v>42.15</v>
      </c>
      <c r="I2850" s="198"/>
      <c r="J2850" s="199">
        <f>ROUND(I2850*H2850,2)</f>
        <v>0</v>
      </c>
      <c r="K2850" s="195" t="s">
        <v>21</v>
      </c>
      <c r="L2850" s="62"/>
      <c r="M2850" s="200" t="s">
        <v>21</v>
      </c>
      <c r="N2850" s="201" t="s">
        <v>48</v>
      </c>
      <c r="O2850" s="43"/>
      <c r="P2850" s="202">
        <f>O2850*H2850</f>
        <v>0</v>
      </c>
      <c r="Q2850" s="202">
        <v>0</v>
      </c>
      <c r="R2850" s="202">
        <f>Q2850*H2850</f>
        <v>0</v>
      </c>
      <c r="S2850" s="202">
        <v>0</v>
      </c>
      <c r="T2850" s="203">
        <f>S2850*H2850</f>
        <v>0</v>
      </c>
      <c r="AR2850" s="25" t="s">
        <v>173</v>
      </c>
      <c r="AT2850" s="25" t="s">
        <v>168</v>
      </c>
      <c r="AU2850" s="25" t="s">
        <v>84</v>
      </c>
      <c r="AY2850" s="25" t="s">
        <v>163</v>
      </c>
      <c r="BE2850" s="204">
        <f>IF(N2850="základní",J2850,0)</f>
        <v>0</v>
      </c>
      <c r="BF2850" s="204">
        <f>IF(N2850="snížená",J2850,0)</f>
        <v>0</v>
      </c>
      <c r="BG2850" s="204">
        <f>IF(N2850="zákl. přenesená",J2850,0)</f>
        <v>0</v>
      </c>
      <c r="BH2850" s="204">
        <f>IF(N2850="sníž. přenesená",J2850,0)</f>
        <v>0</v>
      </c>
      <c r="BI2850" s="204">
        <f>IF(N2850="nulová",J2850,0)</f>
        <v>0</v>
      </c>
      <c r="BJ2850" s="25" t="s">
        <v>98</v>
      </c>
      <c r="BK2850" s="204">
        <f>ROUND(I2850*H2850,2)</f>
        <v>0</v>
      </c>
      <c r="BL2850" s="25" t="s">
        <v>173</v>
      </c>
      <c r="BM2850" s="25" t="s">
        <v>3143</v>
      </c>
    </row>
    <row r="2851" spans="2:65" s="1" customFormat="1" ht="13.5">
      <c r="B2851" s="42"/>
      <c r="C2851" s="64"/>
      <c r="D2851" s="205" t="s">
        <v>175</v>
      </c>
      <c r="E2851" s="64"/>
      <c r="F2851" s="206" t="s">
        <v>1303</v>
      </c>
      <c r="G2851" s="64"/>
      <c r="H2851" s="64"/>
      <c r="I2851" s="164"/>
      <c r="J2851" s="64"/>
      <c r="K2851" s="64"/>
      <c r="L2851" s="62"/>
      <c r="M2851" s="207"/>
      <c r="N2851" s="43"/>
      <c r="O2851" s="43"/>
      <c r="P2851" s="43"/>
      <c r="Q2851" s="43"/>
      <c r="R2851" s="43"/>
      <c r="S2851" s="43"/>
      <c r="T2851" s="79"/>
      <c r="AT2851" s="25" t="s">
        <v>175</v>
      </c>
      <c r="AU2851" s="25" t="s">
        <v>84</v>
      </c>
    </row>
    <row r="2852" spans="2:65" s="1" customFormat="1" ht="16.5" customHeight="1">
      <c r="B2852" s="42"/>
      <c r="C2852" s="193" t="s">
        <v>3144</v>
      </c>
      <c r="D2852" s="193" t="s">
        <v>168</v>
      </c>
      <c r="E2852" s="194" t="s">
        <v>1304</v>
      </c>
      <c r="F2852" s="195" t="s">
        <v>1305</v>
      </c>
      <c r="G2852" s="196" t="s">
        <v>171</v>
      </c>
      <c r="H2852" s="197">
        <v>2.56</v>
      </c>
      <c r="I2852" s="198"/>
      <c r="J2852" s="199">
        <f>ROUND(I2852*H2852,2)</f>
        <v>0</v>
      </c>
      <c r="K2852" s="195" t="s">
        <v>21</v>
      </c>
      <c r="L2852" s="62"/>
      <c r="M2852" s="200" t="s">
        <v>21</v>
      </c>
      <c r="N2852" s="201" t="s">
        <v>48</v>
      </c>
      <c r="O2852" s="43"/>
      <c r="P2852" s="202">
        <f>O2852*H2852</f>
        <v>0</v>
      </c>
      <c r="Q2852" s="202">
        <v>0</v>
      </c>
      <c r="R2852" s="202">
        <f>Q2852*H2852</f>
        <v>0</v>
      </c>
      <c r="S2852" s="202">
        <v>0</v>
      </c>
      <c r="T2852" s="203">
        <f>S2852*H2852</f>
        <v>0</v>
      </c>
      <c r="AR2852" s="25" t="s">
        <v>173</v>
      </c>
      <c r="AT2852" s="25" t="s">
        <v>168</v>
      </c>
      <c r="AU2852" s="25" t="s">
        <v>84</v>
      </c>
      <c r="AY2852" s="25" t="s">
        <v>163</v>
      </c>
      <c r="BE2852" s="204">
        <f>IF(N2852="základní",J2852,0)</f>
        <v>0</v>
      </c>
      <c r="BF2852" s="204">
        <f>IF(N2852="snížená",J2852,0)</f>
        <v>0</v>
      </c>
      <c r="BG2852" s="204">
        <f>IF(N2852="zákl. přenesená",J2852,0)</f>
        <v>0</v>
      </c>
      <c r="BH2852" s="204">
        <f>IF(N2852="sníž. přenesená",J2852,0)</f>
        <v>0</v>
      </c>
      <c r="BI2852" s="204">
        <f>IF(N2852="nulová",J2852,0)</f>
        <v>0</v>
      </c>
      <c r="BJ2852" s="25" t="s">
        <v>98</v>
      </c>
      <c r="BK2852" s="204">
        <f>ROUND(I2852*H2852,2)</f>
        <v>0</v>
      </c>
      <c r="BL2852" s="25" t="s">
        <v>173</v>
      </c>
      <c r="BM2852" s="25" t="s">
        <v>3145</v>
      </c>
    </row>
    <row r="2853" spans="2:65" s="1" customFormat="1" ht="13.5">
      <c r="B2853" s="42"/>
      <c r="C2853" s="64"/>
      <c r="D2853" s="205" t="s">
        <v>175</v>
      </c>
      <c r="E2853" s="64"/>
      <c r="F2853" s="206" t="s">
        <v>1305</v>
      </c>
      <c r="G2853" s="64"/>
      <c r="H2853" s="64"/>
      <c r="I2853" s="164"/>
      <c r="J2853" s="64"/>
      <c r="K2853" s="64"/>
      <c r="L2853" s="62"/>
      <c r="M2853" s="207"/>
      <c r="N2853" s="43"/>
      <c r="O2853" s="43"/>
      <c r="P2853" s="43"/>
      <c r="Q2853" s="43"/>
      <c r="R2853" s="43"/>
      <c r="S2853" s="43"/>
      <c r="T2853" s="79"/>
      <c r="AT2853" s="25" t="s">
        <v>175</v>
      </c>
      <c r="AU2853" s="25" t="s">
        <v>84</v>
      </c>
    </row>
    <row r="2854" spans="2:65" s="1" customFormat="1" ht="16.5" customHeight="1">
      <c r="B2854" s="42"/>
      <c r="C2854" s="193" t="s">
        <v>2161</v>
      </c>
      <c r="D2854" s="193" t="s">
        <v>168</v>
      </c>
      <c r="E2854" s="194" t="s">
        <v>1306</v>
      </c>
      <c r="F2854" s="195" t="s">
        <v>1307</v>
      </c>
      <c r="G2854" s="196" t="s">
        <v>171</v>
      </c>
      <c r="H2854" s="197">
        <v>10</v>
      </c>
      <c r="I2854" s="198"/>
      <c r="J2854" s="199">
        <f>ROUND(I2854*H2854,2)</f>
        <v>0</v>
      </c>
      <c r="K2854" s="195" t="s">
        <v>21</v>
      </c>
      <c r="L2854" s="62"/>
      <c r="M2854" s="200" t="s">
        <v>21</v>
      </c>
      <c r="N2854" s="201" t="s">
        <v>48</v>
      </c>
      <c r="O2854" s="43"/>
      <c r="P2854" s="202">
        <f>O2854*H2854</f>
        <v>0</v>
      </c>
      <c r="Q2854" s="202">
        <v>0</v>
      </c>
      <c r="R2854" s="202">
        <f>Q2854*H2854</f>
        <v>0</v>
      </c>
      <c r="S2854" s="202">
        <v>0</v>
      </c>
      <c r="T2854" s="203">
        <f>S2854*H2854</f>
        <v>0</v>
      </c>
      <c r="AR2854" s="25" t="s">
        <v>173</v>
      </c>
      <c r="AT2854" s="25" t="s">
        <v>168</v>
      </c>
      <c r="AU2854" s="25" t="s">
        <v>84</v>
      </c>
      <c r="AY2854" s="25" t="s">
        <v>163</v>
      </c>
      <c r="BE2854" s="204">
        <f>IF(N2854="základní",J2854,0)</f>
        <v>0</v>
      </c>
      <c r="BF2854" s="204">
        <f>IF(N2854="snížená",J2854,0)</f>
        <v>0</v>
      </c>
      <c r="BG2854" s="204">
        <f>IF(N2854="zákl. přenesená",J2854,0)</f>
        <v>0</v>
      </c>
      <c r="BH2854" s="204">
        <f>IF(N2854="sníž. přenesená",J2854,0)</f>
        <v>0</v>
      </c>
      <c r="BI2854" s="204">
        <f>IF(N2854="nulová",J2854,0)</f>
        <v>0</v>
      </c>
      <c r="BJ2854" s="25" t="s">
        <v>98</v>
      </c>
      <c r="BK2854" s="204">
        <f>ROUND(I2854*H2854,2)</f>
        <v>0</v>
      </c>
      <c r="BL2854" s="25" t="s">
        <v>173</v>
      </c>
      <c r="BM2854" s="25" t="s">
        <v>3146</v>
      </c>
    </row>
    <row r="2855" spans="2:65" s="1" customFormat="1" ht="13.5">
      <c r="B2855" s="42"/>
      <c r="C2855" s="64"/>
      <c r="D2855" s="205" t="s">
        <v>175</v>
      </c>
      <c r="E2855" s="64"/>
      <c r="F2855" s="206" t="s">
        <v>1307</v>
      </c>
      <c r="G2855" s="64"/>
      <c r="H2855" s="64"/>
      <c r="I2855" s="164"/>
      <c r="J2855" s="64"/>
      <c r="K2855" s="64"/>
      <c r="L2855" s="62"/>
      <c r="M2855" s="207"/>
      <c r="N2855" s="43"/>
      <c r="O2855" s="43"/>
      <c r="P2855" s="43"/>
      <c r="Q2855" s="43"/>
      <c r="R2855" s="43"/>
      <c r="S2855" s="43"/>
      <c r="T2855" s="79"/>
      <c r="AT2855" s="25" t="s">
        <v>175</v>
      </c>
      <c r="AU2855" s="25" t="s">
        <v>84</v>
      </c>
    </row>
    <row r="2856" spans="2:65" s="1" customFormat="1" ht="16.5" customHeight="1">
      <c r="B2856" s="42"/>
      <c r="C2856" s="193" t="s">
        <v>3147</v>
      </c>
      <c r="D2856" s="193" t="s">
        <v>168</v>
      </c>
      <c r="E2856" s="194" t="s">
        <v>1308</v>
      </c>
      <c r="F2856" s="195" t="s">
        <v>1309</v>
      </c>
      <c r="G2856" s="196" t="s">
        <v>171</v>
      </c>
      <c r="H2856" s="197">
        <v>2.56</v>
      </c>
      <c r="I2856" s="198"/>
      <c r="J2856" s="199">
        <f>ROUND(I2856*H2856,2)</f>
        <v>0</v>
      </c>
      <c r="K2856" s="195" t="s">
        <v>21</v>
      </c>
      <c r="L2856" s="62"/>
      <c r="M2856" s="200" t="s">
        <v>21</v>
      </c>
      <c r="N2856" s="201" t="s">
        <v>48</v>
      </c>
      <c r="O2856" s="43"/>
      <c r="P2856" s="202">
        <f>O2856*H2856</f>
        <v>0</v>
      </c>
      <c r="Q2856" s="202">
        <v>0</v>
      </c>
      <c r="R2856" s="202">
        <f>Q2856*H2856</f>
        <v>0</v>
      </c>
      <c r="S2856" s="202">
        <v>0</v>
      </c>
      <c r="T2856" s="203">
        <f>S2856*H2856</f>
        <v>0</v>
      </c>
      <c r="AR2856" s="25" t="s">
        <v>173</v>
      </c>
      <c r="AT2856" s="25" t="s">
        <v>168</v>
      </c>
      <c r="AU2856" s="25" t="s">
        <v>84</v>
      </c>
      <c r="AY2856" s="25" t="s">
        <v>163</v>
      </c>
      <c r="BE2856" s="204">
        <f>IF(N2856="základní",J2856,0)</f>
        <v>0</v>
      </c>
      <c r="BF2856" s="204">
        <f>IF(N2856="snížená",J2856,0)</f>
        <v>0</v>
      </c>
      <c r="BG2856" s="204">
        <f>IF(N2856="zákl. přenesená",J2856,0)</f>
        <v>0</v>
      </c>
      <c r="BH2856" s="204">
        <f>IF(N2856="sníž. přenesená",J2856,0)</f>
        <v>0</v>
      </c>
      <c r="BI2856" s="204">
        <f>IF(N2856="nulová",J2856,0)</f>
        <v>0</v>
      </c>
      <c r="BJ2856" s="25" t="s">
        <v>98</v>
      </c>
      <c r="BK2856" s="204">
        <f>ROUND(I2856*H2856,2)</f>
        <v>0</v>
      </c>
      <c r="BL2856" s="25" t="s">
        <v>173</v>
      </c>
      <c r="BM2856" s="25" t="s">
        <v>3148</v>
      </c>
    </row>
    <row r="2857" spans="2:65" s="1" customFormat="1" ht="13.5">
      <c r="B2857" s="42"/>
      <c r="C2857" s="64"/>
      <c r="D2857" s="205" t="s">
        <v>175</v>
      </c>
      <c r="E2857" s="64"/>
      <c r="F2857" s="206" t="s">
        <v>1309</v>
      </c>
      <c r="G2857" s="64"/>
      <c r="H2857" s="64"/>
      <c r="I2857" s="164"/>
      <c r="J2857" s="64"/>
      <c r="K2857" s="64"/>
      <c r="L2857" s="62"/>
      <c r="M2857" s="207"/>
      <c r="N2857" s="43"/>
      <c r="O2857" s="43"/>
      <c r="P2857" s="43"/>
      <c r="Q2857" s="43"/>
      <c r="R2857" s="43"/>
      <c r="S2857" s="43"/>
      <c r="T2857" s="79"/>
      <c r="AT2857" s="25" t="s">
        <v>175</v>
      </c>
      <c r="AU2857" s="25" t="s">
        <v>84</v>
      </c>
    </row>
    <row r="2858" spans="2:65" s="1" customFormat="1" ht="16.5" customHeight="1">
      <c r="B2858" s="42"/>
      <c r="C2858" s="193" t="s">
        <v>2163</v>
      </c>
      <c r="D2858" s="193" t="s">
        <v>168</v>
      </c>
      <c r="E2858" s="194" t="s">
        <v>1310</v>
      </c>
      <c r="F2858" s="195" t="s">
        <v>1311</v>
      </c>
      <c r="G2858" s="196" t="s">
        <v>171</v>
      </c>
      <c r="H2858" s="197">
        <v>3</v>
      </c>
      <c r="I2858" s="198"/>
      <c r="J2858" s="199">
        <f>ROUND(I2858*H2858,2)</f>
        <v>0</v>
      </c>
      <c r="K2858" s="195" t="s">
        <v>21</v>
      </c>
      <c r="L2858" s="62"/>
      <c r="M2858" s="200" t="s">
        <v>21</v>
      </c>
      <c r="N2858" s="201" t="s">
        <v>48</v>
      </c>
      <c r="O2858" s="43"/>
      <c r="P2858" s="202">
        <f>O2858*H2858</f>
        <v>0</v>
      </c>
      <c r="Q2858" s="202">
        <v>0</v>
      </c>
      <c r="R2858" s="202">
        <f>Q2858*H2858</f>
        <v>0</v>
      </c>
      <c r="S2858" s="202">
        <v>0</v>
      </c>
      <c r="T2858" s="203">
        <f>S2858*H2858</f>
        <v>0</v>
      </c>
      <c r="AR2858" s="25" t="s">
        <v>173</v>
      </c>
      <c r="AT2858" s="25" t="s">
        <v>168</v>
      </c>
      <c r="AU2858" s="25" t="s">
        <v>84</v>
      </c>
      <c r="AY2858" s="25" t="s">
        <v>163</v>
      </c>
      <c r="BE2858" s="204">
        <f>IF(N2858="základní",J2858,0)</f>
        <v>0</v>
      </c>
      <c r="BF2858" s="204">
        <f>IF(N2858="snížená",J2858,0)</f>
        <v>0</v>
      </c>
      <c r="BG2858" s="204">
        <f>IF(N2858="zákl. přenesená",J2858,0)</f>
        <v>0</v>
      </c>
      <c r="BH2858" s="204">
        <f>IF(N2858="sníž. přenesená",J2858,0)</f>
        <v>0</v>
      </c>
      <c r="BI2858" s="204">
        <f>IF(N2858="nulová",J2858,0)</f>
        <v>0</v>
      </c>
      <c r="BJ2858" s="25" t="s">
        <v>98</v>
      </c>
      <c r="BK2858" s="204">
        <f>ROUND(I2858*H2858,2)</f>
        <v>0</v>
      </c>
      <c r="BL2858" s="25" t="s">
        <v>173</v>
      </c>
      <c r="BM2858" s="25" t="s">
        <v>3149</v>
      </c>
    </row>
    <row r="2859" spans="2:65" s="1" customFormat="1" ht="13.5">
      <c r="B2859" s="42"/>
      <c r="C2859" s="64"/>
      <c r="D2859" s="205" t="s">
        <v>175</v>
      </c>
      <c r="E2859" s="64"/>
      <c r="F2859" s="206" t="s">
        <v>1311</v>
      </c>
      <c r="G2859" s="64"/>
      <c r="H2859" s="64"/>
      <c r="I2859" s="164"/>
      <c r="J2859" s="64"/>
      <c r="K2859" s="64"/>
      <c r="L2859" s="62"/>
      <c r="M2859" s="207"/>
      <c r="N2859" s="43"/>
      <c r="O2859" s="43"/>
      <c r="P2859" s="43"/>
      <c r="Q2859" s="43"/>
      <c r="R2859" s="43"/>
      <c r="S2859" s="43"/>
      <c r="T2859" s="79"/>
      <c r="AT2859" s="25" t="s">
        <v>175</v>
      </c>
      <c r="AU2859" s="25" t="s">
        <v>84</v>
      </c>
    </row>
    <row r="2860" spans="2:65" s="1" customFormat="1" ht="16.5" customHeight="1">
      <c r="B2860" s="42"/>
      <c r="C2860" s="193" t="s">
        <v>3150</v>
      </c>
      <c r="D2860" s="193" t="s">
        <v>168</v>
      </c>
      <c r="E2860" s="194" t="s">
        <v>1312</v>
      </c>
      <c r="F2860" s="195" t="s">
        <v>1313</v>
      </c>
      <c r="G2860" s="196" t="s">
        <v>171</v>
      </c>
      <c r="H2860" s="197">
        <v>73.5</v>
      </c>
      <c r="I2860" s="198"/>
      <c r="J2860" s="199">
        <f>ROUND(I2860*H2860,2)</f>
        <v>0</v>
      </c>
      <c r="K2860" s="195" t="s">
        <v>21</v>
      </c>
      <c r="L2860" s="62"/>
      <c r="M2860" s="200" t="s">
        <v>21</v>
      </c>
      <c r="N2860" s="201" t="s">
        <v>48</v>
      </c>
      <c r="O2860" s="43"/>
      <c r="P2860" s="202">
        <f>O2860*H2860</f>
        <v>0</v>
      </c>
      <c r="Q2860" s="202">
        <v>0</v>
      </c>
      <c r="R2860" s="202">
        <f>Q2860*H2860</f>
        <v>0</v>
      </c>
      <c r="S2860" s="202">
        <v>0</v>
      </c>
      <c r="T2860" s="203">
        <f>S2860*H2860</f>
        <v>0</v>
      </c>
      <c r="AR2860" s="25" t="s">
        <v>173</v>
      </c>
      <c r="AT2860" s="25" t="s">
        <v>168</v>
      </c>
      <c r="AU2860" s="25" t="s">
        <v>84</v>
      </c>
      <c r="AY2860" s="25" t="s">
        <v>163</v>
      </c>
      <c r="BE2860" s="204">
        <f>IF(N2860="základní",J2860,0)</f>
        <v>0</v>
      </c>
      <c r="BF2860" s="204">
        <f>IF(N2860="snížená",J2860,0)</f>
        <v>0</v>
      </c>
      <c r="BG2860" s="204">
        <f>IF(N2860="zákl. přenesená",J2860,0)</f>
        <v>0</v>
      </c>
      <c r="BH2860" s="204">
        <f>IF(N2860="sníž. přenesená",J2860,0)</f>
        <v>0</v>
      </c>
      <c r="BI2860" s="204">
        <f>IF(N2860="nulová",J2860,0)</f>
        <v>0</v>
      </c>
      <c r="BJ2860" s="25" t="s">
        <v>98</v>
      </c>
      <c r="BK2860" s="204">
        <f>ROUND(I2860*H2860,2)</f>
        <v>0</v>
      </c>
      <c r="BL2860" s="25" t="s">
        <v>173</v>
      </c>
      <c r="BM2860" s="25" t="s">
        <v>3151</v>
      </c>
    </row>
    <row r="2861" spans="2:65" s="1" customFormat="1" ht="13.5">
      <c r="B2861" s="42"/>
      <c r="C2861" s="64"/>
      <c r="D2861" s="205" t="s">
        <v>175</v>
      </c>
      <c r="E2861" s="64"/>
      <c r="F2861" s="206" t="s">
        <v>1313</v>
      </c>
      <c r="G2861" s="64"/>
      <c r="H2861" s="64"/>
      <c r="I2861" s="164"/>
      <c r="J2861" s="64"/>
      <c r="K2861" s="64"/>
      <c r="L2861" s="62"/>
      <c r="M2861" s="207"/>
      <c r="N2861" s="43"/>
      <c r="O2861" s="43"/>
      <c r="P2861" s="43"/>
      <c r="Q2861" s="43"/>
      <c r="R2861" s="43"/>
      <c r="S2861" s="43"/>
      <c r="T2861" s="79"/>
      <c r="AT2861" s="25" t="s">
        <v>175</v>
      </c>
      <c r="AU2861" s="25" t="s">
        <v>84</v>
      </c>
    </row>
    <row r="2862" spans="2:65" s="1" customFormat="1" ht="16.5" customHeight="1">
      <c r="B2862" s="42"/>
      <c r="C2862" s="193" t="s">
        <v>2164</v>
      </c>
      <c r="D2862" s="193" t="s">
        <v>168</v>
      </c>
      <c r="E2862" s="194" t="s">
        <v>1314</v>
      </c>
      <c r="F2862" s="195" t="s">
        <v>1315</v>
      </c>
      <c r="G2862" s="196" t="s">
        <v>171</v>
      </c>
      <c r="H2862" s="197">
        <v>73.5</v>
      </c>
      <c r="I2862" s="198"/>
      <c r="J2862" s="199">
        <f>ROUND(I2862*H2862,2)</f>
        <v>0</v>
      </c>
      <c r="K2862" s="195" t="s">
        <v>21</v>
      </c>
      <c r="L2862" s="62"/>
      <c r="M2862" s="200" t="s">
        <v>21</v>
      </c>
      <c r="N2862" s="201" t="s">
        <v>48</v>
      </c>
      <c r="O2862" s="43"/>
      <c r="P2862" s="202">
        <f>O2862*H2862</f>
        <v>0</v>
      </c>
      <c r="Q2862" s="202">
        <v>0</v>
      </c>
      <c r="R2862" s="202">
        <f>Q2862*H2862</f>
        <v>0</v>
      </c>
      <c r="S2862" s="202">
        <v>0</v>
      </c>
      <c r="T2862" s="203">
        <f>S2862*H2862</f>
        <v>0</v>
      </c>
      <c r="AR2862" s="25" t="s">
        <v>173</v>
      </c>
      <c r="AT2862" s="25" t="s">
        <v>168</v>
      </c>
      <c r="AU2862" s="25" t="s">
        <v>84</v>
      </c>
      <c r="AY2862" s="25" t="s">
        <v>163</v>
      </c>
      <c r="BE2862" s="204">
        <f>IF(N2862="základní",J2862,0)</f>
        <v>0</v>
      </c>
      <c r="BF2862" s="204">
        <f>IF(N2862="snížená",J2862,0)</f>
        <v>0</v>
      </c>
      <c r="BG2862" s="204">
        <f>IF(N2862="zákl. přenesená",J2862,0)</f>
        <v>0</v>
      </c>
      <c r="BH2862" s="204">
        <f>IF(N2862="sníž. přenesená",J2862,0)</f>
        <v>0</v>
      </c>
      <c r="BI2862" s="204">
        <f>IF(N2862="nulová",J2862,0)</f>
        <v>0</v>
      </c>
      <c r="BJ2862" s="25" t="s">
        <v>98</v>
      </c>
      <c r="BK2862" s="204">
        <f>ROUND(I2862*H2862,2)</f>
        <v>0</v>
      </c>
      <c r="BL2862" s="25" t="s">
        <v>173</v>
      </c>
      <c r="BM2862" s="25" t="s">
        <v>3152</v>
      </c>
    </row>
    <row r="2863" spans="2:65" s="1" customFormat="1" ht="13.5">
      <c r="B2863" s="42"/>
      <c r="C2863" s="64"/>
      <c r="D2863" s="205" t="s">
        <v>175</v>
      </c>
      <c r="E2863" s="64"/>
      <c r="F2863" s="206" t="s">
        <v>1315</v>
      </c>
      <c r="G2863" s="64"/>
      <c r="H2863" s="64"/>
      <c r="I2863" s="164"/>
      <c r="J2863" s="64"/>
      <c r="K2863" s="64"/>
      <c r="L2863" s="62"/>
      <c r="M2863" s="207"/>
      <c r="N2863" s="43"/>
      <c r="O2863" s="43"/>
      <c r="P2863" s="43"/>
      <c r="Q2863" s="43"/>
      <c r="R2863" s="43"/>
      <c r="S2863" s="43"/>
      <c r="T2863" s="79"/>
      <c r="AT2863" s="25" t="s">
        <v>175</v>
      </c>
      <c r="AU2863" s="25" t="s">
        <v>84</v>
      </c>
    </row>
    <row r="2864" spans="2:65" s="1" customFormat="1" ht="16.5" customHeight="1">
      <c r="B2864" s="42"/>
      <c r="C2864" s="193" t="s">
        <v>3153</v>
      </c>
      <c r="D2864" s="193" t="s">
        <v>168</v>
      </c>
      <c r="E2864" s="194" t="s">
        <v>1316</v>
      </c>
      <c r="F2864" s="195" t="s">
        <v>1317</v>
      </c>
      <c r="G2864" s="196" t="s">
        <v>171</v>
      </c>
      <c r="H2864" s="197">
        <v>73.5</v>
      </c>
      <c r="I2864" s="198"/>
      <c r="J2864" s="199">
        <f>ROUND(I2864*H2864,2)</f>
        <v>0</v>
      </c>
      <c r="K2864" s="195" t="s">
        <v>21</v>
      </c>
      <c r="L2864" s="62"/>
      <c r="M2864" s="200" t="s">
        <v>21</v>
      </c>
      <c r="N2864" s="201" t="s">
        <v>48</v>
      </c>
      <c r="O2864" s="43"/>
      <c r="P2864" s="202">
        <f>O2864*H2864</f>
        <v>0</v>
      </c>
      <c r="Q2864" s="202">
        <v>0</v>
      </c>
      <c r="R2864" s="202">
        <f>Q2864*H2864</f>
        <v>0</v>
      </c>
      <c r="S2864" s="202">
        <v>0</v>
      </c>
      <c r="T2864" s="203">
        <f>S2864*H2864</f>
        <v>0</v>
      </c>
      <c r="AR2864" s="25" t="s">
        <v>173</v>
      </c>
      <c r="AT2864" s="25" t="s">
        <v>168</v>
      </c>
      <c r="AU2864" s="25" t="s">
        <v>84</v>
      </c>
      <c r="AY2864" s="25" t="s">
        <v>163</v>
      </c>
      <c r="BE2864" s="204">
        <f>IF(N2864="základní",J2864,0)</f>
        <v>0</v>
      </c>
      <c r="BF2864" s="204">
        <f>IF(N2864="snížená",J2864,0)</f>
        <v>0</v>
      </c>
      <c r="BG2864" s="204">
        <f>IF(N2864="zákl. přenesená",J2864,0)</f>
        <v>0</v>
      </c>
      <c r="BH2864" s="204">
        <f>IF(N2864="sníž. přenesená",J2864,0)</f>
        <v>0</v>
      </c>
      <c r="BI2864" s="204">
        <f>IF(N2864="nulová",J2864,0)</f>
        <v>0</v>
      </c>
      <c r="BJ2864" s="25" t="s">
        <v>98</v>
      </c>
      <c r="BK2864" s="204">
        <f>ROUND(I2864*H2864,2)</f>
        <v>0</v>
      </c>
      <c r="BL2864" s="25" t="s">
        <v>173</v>
      </c>
      <c r="BM2864" s="25" t="s">
        <v>3154</v>
      </c>
    </row>
    <row r="2865" spans="2:65" s="1" customFormat="1" ht="13.5">
      <c r="B2865" s="42"/>
      <c r="C2865" s="64"/>
      <c r="D2865" s="205" t="s">
        <v>175</v>
      </c>
      <c r="E2865" s="64"/>
      <c r="F2865" s="206" t="s">
        <v>1317</v>
      </c>
      <c r="G2865" s="64"/>
      <c r="H2865" s="64"/>
      <c r="I2865" s="164"/>
      <c r="J2865" s="64"/>
      <c r="K2865" s="64"/>
      <c r="L2865" s="62"/>
      <c r="M2865" s="207"/>
      <c r="N2865" s="43"/>
      <c r="O2865" s="43"/>
      <c r="P2865" s="43"/>
      <c r="Q2865" s="43"/>
      <c r="R2865" s="43"/>
      <c r="S2865" s="43"/>
      <c r="T2865" s="79"/>
      <c r="AT2865" s="25" t="s">
        <v>175</v>
      </c>
      <c r="AU2865" s="25" t="s">
        <v>84</v>
      </c>
    </row>
    <row r="2866" spans="2:65" s="1" customFormat="1" ht="16.5" customHeight="1">
      <c r="B2866" s="42"/>
      <c r="C2866" s="193" t="s">
        <v>2166</v>
      </c>
      <c r="D2866" s="193" t="s">
        <v>168</v>
      </c>
      <c r="E2866" s="194" t="s">
        <v>1318</v>
      </c>
      <c r="F2866" s="195" t="s">
        <v>1319</v>
      </c>
      <c r="G2866" s="196" t="s">
        <v>171</v>
      </c>
      <c r="H2866" s="197">
        <v>49</v>
      </c>
      <c r="I2866" s="198"/>
      <c r="J2866" s="199">
        <f>ROUND(I2866*H2866,2)</f>
        <v>0</v>
      </c>
      <c r="K2866" s="195" t="s">
        <v>21</v>
      </c>
      <c r="L2866" s="62"/>
      <c r="M2866" s="200" t="s">
        <v>21</v>
      </c>
      <c r="N2866" s="201" t="s">
        <v>48</v>
      </c>
      <c r="O2866" s="43"/>
      <c r="P2866" s="202">
        <f>O2866*H2866</f>
        <v>0</v>
      </c>
      <c r="Q2866" s="202">
        <v>0</v>
      </c>
      <c r="R2866" s="202">
        <f>Q2866*H2866</f>
        <v>0</v>
      </c>
      <c r="S2866" s="202">
        <v>0</v>
      </c>
      <c r="T2866" s="203">
        <f>S2866*H2866</f>
        <v>0</v>
      </c>
      <c r="AR2866" s="25" t="s">
        <v>173</v>
      </c>
      <c r="AT2866" s="25" t="s">
        <v>168</v>
      </c>
      <c r="AU2866" s="25" t="s">
        <v>84</v>
      </c>
      <c r="AY2866" s="25" t="s">
        <v>163</v>
      </c>
      <c r="BE2866" s="204">
        <f>IF(N2866="základní",J2866,0)</f>
        <v>0</v>
      </c>
      <c r="BF2866" s="204">
        <f>IF(N2866="snížená",J2866,0)</f>
        <v>0</v>
      </c>
      <c r="BG2866" s="204">
        <f>IF(N2866="zákl. přenesená",J2866,0)</f>
        <v>0</v>
      </c>
      <c r="BH2866" s="204">
        <f>IF(N2866="sníž. přenesená",J2866,0)</f>
        <v>0</v>
      </c>
      <c r="BI2866" s="204">
        <f>IF(N2866="nulová",J2866,0)</f>
        <v>0</v>
      </c>
      <c r="BJ2866" s="25" t="s">
        <v>98</v>
      </c>
      <c r="BK2866" s="204">
        <f>ROUND(I2866*H2866,2)</f>
        <v>0</v>
      </c>
      <c r="BL2866" s="25" t="s">
        <v>173</v>
      </c>
      <c r="BM2866" s="25" t="s">
        <v>3155</v>
      </c>
    </row>
    <row r="2867" spans="2:65" s="1" customFormat="1" ht="13.5">
      <c r="B2867" s="42"/>
      <c r="C2867" s="64"/>
      <c r="D2867" s="205" t="s">
        <v>175</v>
      </c>
      <c r="E2867" s="64"/>
      <c r="F2867" s="206" t="s">
        <v>1319</v>
      </c>
      <c r="G2867" s="64"/>
      <c r="H2867" s="64"/>
      <c r="I2867" s="164"/>
      <c r="J2867" s="64"/>
      <c r="K2867" s="64"/>
      <c r="L2867" s="62"/>
      <c r="M2867" s="207"/>
      <c r="N2867" s="43"/>
      <c r="O2867" s="43"/>
      <c r="P2867" s="43"/>
      <c r="Q2867" s="43"/>
      <c r="R2867" s="43"/>
      <c r="S2867" s="43"/>
      <c r="T2867" s="79"/>
      <c r="AT2867" s="25" t="s">
        <v>175</v>
      </c>
      <c r="AU2867" s="25" t="s">
        <v>84</v>
      </c>
    </row>
    <row r="2868" spans="2:65" s="1" customFormat="1" ht="67.5">
      <c r="B2868" s="42"/>
      <c r="C2868" s="64"/>
      <c r="D2868" s="205" t="s">
        <v>843</v>
      </c>
      <c r="E2868" s="64"/>
      <c r="F2868" s="208" t="s">
        <v>1320</v>
      </c>
      <c r="G2868" s="64"/>
      <c r="H2868" s="64"/>
      <c r="I2868" s="164"/>
      <c r="J2868" s="64"/>
      <c r="K2868" s="64"/>
      <c r="L2868" s="62"/>
      <c r="M2868" s="207"/>
      <c r="N2868" s="43"/>
      <c r="O2868" s="43"/>
      <c r="P2868" s="43"/>
      <c r="Q2868" s="43"/>
      <c r="R2868" s="43"/>
      <c r="S2868" s="43"/>
      <c r="T2868" s="79"/>
      <c r="AT2868" s="25" t="s">
        <v>843</v>
      </c>
      <c r="AU2868" s="25" t="s">
        <v>84</v>
      </c>
    </row>
    <row r="2869" spans="2:65" s="1" customFormat="1" ht="16.5" customHeight="1">
      <c r="B2869" s="42"/>
      <c r="C2869" s="241" t="s">
        <v>3156</v>
      </c>
      <c r="D2869" s="241" t="s">
        <v>310</v>
      </c>
      <c r="E2869" s="242" t="s">
        <v>1321</v>
      </c>
      <c r="F2869" s="243" t="s">
        <v>1322</v>
      </c>
      <c r="G2869" s="244" t="s">
        <v>171</v>
      </c>
      <c r="H2869" s="245">
        <v>24.5</v>
      </c>
      <c r="I2869" s="246"/>
      <c r="J2869" s="247">
        <f>ROUND(I2869*H2869,2)</f>
        <v>0</v>
      </c>
      <c r="K2869" s="243" t="s">
        <v>21</v>
      </c>
      <c r="L2869" s="248"/>
      <c r="M2869" s="249" t="s">
        <v>21</v>
      </c>
      <c r="N2869" s="250" t="s">
        <v>48</v>
      </c>
      <c r="O2869" s="43"/>
      <c r="P2869" s="202">
        <f>O2869*H2869</f>
        <v>0</v>
      </c>
      <c r="Q2869" s="202">
        <v>0</v>
      </c>
      <c r="R2869" s="202">
        <f>Q2869*H2869</f>
        <v>0</v>
      </c>
      <c r="S2869" s="202">
        <v>0</v>
      </c>
      <c r="T2869" s="203">
        <f>S2869*H2869</f>
        <v>0</v>
      </c>
      <c r="AR2869" s="25" t="s">
        <v>228</v>
      </c>
      <c r="AT2869" s="25" t="s">
        <v>310</v>
      </c>
      <c r="AU2869" s="25" t="s">
        <v>84</v>
      </c>
      <c r="AY2869" s="25" t="s">
        <v>163</v>
      </c>
      <c r="BE2869" s="204">
        <f>IF(N2869="základní",J2869,0)</f>
        <v>0</v>
      </c>
      <c r="BF2869" s="204">
        <f>IF(N2869="snížená",J2869,0)</f>
        <v>0</v>
      </c>
      <c r="BG2869" s="204">
        <f>IF(N2869="zákl. přenesená",J2869,0)</f>
        <v>0</v>
      </c>
      <c r="BH2869" s="204">
        <f>IF(N2869="sníž. přenesená",J2869,0)</f>
        <v>0</v>
      </c>
      <c r="BI2869" s="204">
        <f>IF(N2869="nulová",J2869,0)</f>
        <v>0</v>
      </c>
      <c r="BJ2869" s="25" t="s">
        <v>98</v>
      </c>
      <c r="BK2869" s="204">
        <f>ROUND(I2869*H2869,2)</f>
        <v>0</v>
      </c>
      <c r="BL2869" s="25" t="s">
        <v>173</v>
      </c>
      <c r="BM2869" s="25" t="s">
        <v>3157</v>
      </c>
    </row>
    <row r="2870" spans="2:65" s="1" customFormat="1" ht="13.5">
      <c r="B2870" s="42"/>
      <c r="C2870" s="64"/>
      <c r="D2870" s="205" t="s">
        <v>175</v>
      </c>
      <c r="E2870" s="64"/>
      <c r="F2870" s="206" t="s">
        <v>1322</v>
      </c>
      <c r="G2870" s="64"/>
      <c r="H2870" s="64"/>
      <c r="I2870" s="164"/>
      <c r="J2870" s="64"/>
      <c r="K2870" s="64"/>
      <c r="L2870" s="62"/>
      <c r="M2870" s="207"/>
      <c r="N2870" s="43"/>
      <c r="O2870" s="43"/>
      <c r="P2870" s="43"/>
      <c r="Q2870" s="43"/>
      <c r="R2870" s="43"/>
      <c r="S2870" s="43"/>
      <c r="T2870" s="79"/>
      <c r="AT2870" s="25" t="s">
        <v>175</v>
      </c>
      <c r="AU2870" s="25" t="s">
        <v>84</v>
      </c>
    </row>
    <row r="2871" spans="2:65" s="1" customFormat="1" ht="94.5">
      <c r="B2871" s="42"/>
      <c r="C2871" s="64"/>
      <c r="D2871" s="205" t="s">
        <v>843</v>
      </c>
      <c r="E2871" s="64"/>
      <c r="F2871" s="208" t="s">
        <v>1323</v>
      </c>
      <c r="G2871" s="64"/>
      <c r="H2871" s="64"/>
      <c r="I2871" s="164"/>
      <c r="J2871" s="64"/>
      <c r="K2871" s="64"/>
      <c r="L2871" s="62"/>
      <c r="M2871" s="207"/>
      <c r="N2871" s="43"/>
      <c r="O2871" s="43"/>
      <c r="P2871" s="43"/>
      <c r="Q2871" s="43"/>
      <c r="R2871" s="43"/>
      <c r="S2871" s="43"/>
      <c r="T2871" s="79"/>
      <c r="AT2871" s="25" t="s">
        <v>843</v>
      </c>
      <c r="AU2871" s="25" t="s">
        <v>84</v>
      </c>
    </row>
    <row r="2872" spans="2:65" s="1" customFormat="1" ht="16.5" customHeight="1">
      <c r="B2872" s="42"/>
      <c r="C2872" s="241" t="s">
        <v>2167</v>
      </c>
      <c r="D2872" s="241" t="s">
        <v>310</v>
      </c>
      <c r="E2872" s="242" t="s">
        <v>1324</v>
      </c>
      <c r="F2872" s="243" t="s">
        <v>1325</v>
      </c>
      <c r="G2872" s="244" t="s">
        <v>171</v>
      </c>
      <c r="H2872" s="245">
        <v>24.5</v>
      </c>
      <c r="I2872" s="246"/>
      <c r="J2872" s="247">
        <f>ROUND(I2872*H2872,2)</f>
        <v>0</v>
      </c>
      <c r="K2872" s="243" t="s">
        <v>21</v>
      </c>
      <c r="L2872" s="248"/>
      <c r="M2872" s="249" t="s">
        <v>21</v>
      </c>
      <c r="N2872" s="250" t="s">
        <v>48</v>
      </c>
      <c r="O2872" s="43"/>
      <c r="P2872" s="202">
        <f>O2872*H2872</f>
        <v>0</v>
      </c>
      <c r="Q2872" s="202">
        <v>0</v>
      </c>
      <c r="R2872" s="202">
        <f>Q2872*H2872</f>
        <v>0</v>
      </c>
      <c r="S2872" s="202">
        <v>0</v>
      </c>
      <c r="T2872" s="203">
        <f>S2872*H2872</f>
        <v>0</v>
      </c>
      <c r="AR2872" s="25" t="s">
        <v>228</v>
      </c>
      <c r="AT2872" s="25" t="s">
        <v>310</v>
      </c>
      <c r="AU2872" s="25" t="s">
        <v>84</v>
      </c>
      <c r="AY2872" s="25" t="s">
        <v>163</v>
      </c>
      <c r="BE2872" s="204">
        <f>IF(N2872="základní",J2872,0)</f>
        <v>0</v>
      </c>
      <c r="BF2872" s="204">
        <f>IF(N2872="snížená",J2872,0)</f>
        <v>0</v>
      </c>
      <c r="BG2872" s="204">
        <f>IF(N2872="zákl. přenesená",J2872,0)</f>
        <v>0</v>
      </c>
      <c r="BH2872" s="204">
        <f>IF(N2872="sníž. přenesená",J2872,0)</f>
        <v>0</v>
      </c>
      <c r="BI2872" s="204">
        <f>IF(N2872="nulová",J2872,0)</f>
        <v>0</v>
      </c>
      <c r="BJ2872" s="25" t="s">
        <v>98</v>
      </c>
      <c r="BK2872" s="204">
        <f>ROUND(I2872*H2872,2)</f>
        <v>0</v>
      </c>
      <c r="BL2872" s="25" t="s">
        <v>173</v>
      </c>
      <c r="BM2872" s="25" t="s">
        <v>3158</v>
      </c>
    </row>
    <row r="2873" spans="2:65" s="1" customFormat="1" ht="13.5">
      <c r="B2873" s="42"/>
      <c r="C2873" s="64"/>
      <c r="D2873" s="205" t="s">
        <v>175</v>
      </c>
      <c r="E2873" s="64"/>
      <c r="F2873" s="206" t="s">
        <v>1325</v>
      </c>
      <c r="G2873" s="64"/>
      <c r="H2873" s="64"/>
      <c r="I2873" s="164"/>
      <c r="J2873" s="64"/>
      <c r="K2873" s="64"/>
      <c r="L2873" s="62"/>
      <c r="M2873" s="207"/>
      <c r="N2873" s="43"/>
      <c r="O2873" s="43"/>
      <c r="P2873" s="43"/>
      <c r="Q2873" s="43"/>
      <c r="R2873" s="43"/>
      <c r="S2873" s="43"/>
      <c r="T2873" s="79"/>
      <c r="AT2873" s="25" t="s">
        <v>175</v>
      </c>
      <c r="AU2873" s="25" t="s">
        <v>84</v>
      </c>
    </row>
    <row r="2874" spans="2:65" s="1" customFormat="1" ht="67.5">
      <c r="B2874" s="42"/>
      <c r="C2874" s="64"/>
      <c r="D2874" s="205" t="s">
        <v>843</v>
      </c>
      <c r="E2874" s="64"/>
      <c r="F2874" s="208" t="s">
        <v>1326</v>
      </c>
      <c r="G2874" s="64"/>
      <c r="H2874" s="64"/>
      <c r="I2874" s="164"/>
      <c r="J2874" s="64"/>
      <c r="K2874" s="64"/>
      <c r="L2874" s="62"/>
      <c r="M2874" s="207"/>
      <c r="N2874" s="43"/>
      <c r="O2874" s="43"/>
      <c r="P2874" s="43"/>
      <c r="Q2874" s="43"/>
      <c r="R2874" s="43"/>
      <c r="S2874" s="43"/>
      <c r="T2874" s="79"/>
      <c r="AT2874" s="25" t="s">
        <v>843</v>
      </c>
      <c r="AU2874" s="25" t="s">
        <v>84</v>
      </c>
    </row>
    <row r="2875" spans="2:65" s="10" customFormat="1" ht="37.35" customHeight="1">
      <c r="B2875" s="177"/>
      <c r="C2875" s="178"/>
      <c r="D2875" s="179" t="s">
        <v>75</v>
      </c>
      <c r="E2875" s="180" t="s">
        <v>3159</v>
      </c>
      <c r="F2875" s="180" t="s">
        <v>3160</v>
      </c>
      <c r="G2875" s="178"/>
      <c r="H2875" s="178"/>
      <c r="I2875" s="181"/>
      <c r="J2875" s="182">
        <f>BK2875</f>
        <v>0</v>
      </c>
      <c r="K2875" s="178"/>
      <c r="L2875" s="183"/>
      <c r="M2875" s="184"/>
      <c r="N2875" s="185"/>
      <c r="O2875" s="185"/>
      <c r="P2875" s="186">
        <f>SUM(P2876:P2982)</f>
        <v>0</v>
      </c>
      <c r="Q2875" s="185"/>
      <c r="R2875" s="186">
        <f>SUM(R2876:R2982)</f>
        <v>0</v>
      </c>
      <c r="S2875" s="185"/>
      <c r="T2875" s="187">
        <f>SUM(T2876:T2982)</f>
        <v>0</v>
      </c>
      <c r="AR2875" s="188" t="s">
        <v>84</v>
      </c>
      <c r="AT2875" s="189" t="s">
        <v>75</v>
      </c>
      <c r="AU2875" s="189" t="s">
        <v>76</v>
      </c>
      <c r="AY2875" s="188" t="s">
        <v>163</v>
      </c>
      <c r="BK2875" s="190">
        <f>SUM(BK2876:BK2982)</f>
        <v>0</v>
      </c>
    </row>
    <row r="2876" spans="2:65" s="1" customFormat="1" ht="16.5" customHeight="1">
      <c r="B2876" s="42"/>
      <c r="C2876" s="193" t="s">
        <v>3161</v>
      </c>
      <c r="D2876" s="193" t="s">
        <v>168</v>
      </c>
      <c r="E2876" s="194" t="s">
        <v>1215</v>
      </c>
      <c r="F2876" s="195" t="s">
        <v>1216</v>
      </c>
      <c r="G2876" s="196" t="s">
        <v>184</v>
      </c>
      <c r="H2876" s="197">
        <v>13</v>
      </c>
      <c r="I2876" s="198"/>
      <c r="J2876" s="199">
        <f>ROUND(I2876*H2876,2)</f>
        <v>0</v>
      </c>
      <c r="K2876" s="195" t="s">
        <v>21</v>
      </c>
      <c r="L2876" s="62"/>
      <c r="M2876" s="200" t="s">
        <v>21</v>
      </c>
      <c r="N2876" s="201" t="s">
        <v>48</v>
      </c>
      <c r="O2876" s="43"/>
      <c r="P2876" s="202">
        <f>O2876*H2876</f>
        <v>0</v>
      </c>
      <c r="Q2876" s="202">
        <v>0</v>
      </c>
      <c r="R2876" s="202">
        <f>Q2876*H2876</f>
        <v>0</v>
      </c>
      <c r="S2876" s="202">
        <v>0</v>
      </c>
      <c r="T2876" s="203">
        <f>S2876*H2876</f>
        <v>0</v>
      </c>
      <c r="AR2876" s="25" t="s">
        <v>173</v>
      </c>
      <c r="AT2876" s="25" t="s">
        <v>168</v>
      </c>
      <c r="AU2876" s="25" t="s">
        <v>84</v>
      </c>
      <c r="AY2876" s="25" t="s">
        <v>163</v>
      </c>
      <c r="BE2876" s="204">
        <f>IF(N2876="základní",J2876,0)</f>
        <v>0</v>
      </c>
      <c r="BF2876" s="204">
        <f>IF(N2876="snížená",J2876,0)</f>
        <v>0</v>
      </c>
      <c r="BG2876" s="204">
        <f>IF(N2876="zákl. přenesená",J2876,0)</f>
        <v>0</v>
      </c>
      <c r="BH2876" s="204">
        <f>IF(N2876="sníž. přenesená",J2876,0)</f>
        <v>0</v>
      </c>
      <c r="BI2876" s="204">
        <f>IF(N2876="nulová",J2876,0)</f>
        <v>0</v>
      </c>
      <c r="BJ2876" s="25" t="s">
        <v>98</v>
      </c>
      <c r="BK2876" s="204">
        <f>ROUND(I2876*H2876,2)</f>
        <v>0</v>
      </c>
      <c r="BL2876" s="25" t="s">
        <v>173</v>
      </c>
      <c r="BM2876" s="25" t="s">
        <v>3162</v>
      </c>
    </row>
    <row r="2877" spans="2:65" s="1" customFormat="1" ht="13.5">
      <c r="B2877" s="42"/>
      <c r="C2877" s="64"/>
      <c r="D2877" s="205" t="s">
        <v>175</v>
      </c>
      <c r="E2877" s="64"/>
      <c r="F2877" s="206" t="s">
        <v>1216</v>
      </c>
      <c r="G2877" s="64"/>
      <c r="H2877" s="64"/>
      <c r="I2877" s="164"/>
      <c r="J2877" s="64"/>
      <c r="K2877" s="64"/>
      <c r="L2877" s="62"/>
      <c r="M2877" s="207"/>
      <c r="N2877" s="43"/>
      <c r="O2877" s="43"/>
      <c r="P2877" s="43"/>
      <c r="Q2877" s="43"/>
      <c r="R2877" s="43"/>
      <c r="S2877" s="43"/>
      <c r="T2877" s="79"/>
      <c r="AT2877" s="25" t="s">
        <v>175</v>
      </c>
      <c r="AU2877" s="25" t="s">
        <v>84</v>
      </c>
    </row>
    <row r="2878" spans="2:65" s="1" customFormat="1" ht="16.5" customHeight="1">
      <c r="B2878" s="42"/>
      <c r="C2878" s="193" t="s">
        <v>2169</v>
      </c>
      <c r="D2878" s="193" t="s">
        <v>168</v>
      </c>
      <c r="E2878" s="194" t="s">
        <v>1217</v>
      </c>
      <c r="F2878" s="195" t="s">
        <v>1218</v>
      </c>
      <c r="G2878" s="196" t="s">
        <v>184</v>
      </c>
      <c r="H2878" s="197">
        <v>9</v>
      </c>
      <c r="I2878" s="198"/>
      <c r="J2878" s="199">
        <f>ROUND(I2878*H2878,2)</f>
        <v>0</v>
      </c>
      <c r="K2878" s="195" t="s">
        <v>21</v>
      </c>
      <c r="L2878" s="62"/>
      <c r="M2878" s="200" t="s">
        <v>21</v>
      </c>
      <c r="N2878" s="201" t="s">
        <v>48</v>
      </c>
      <c r="O2878" s="43"/>
      <c r="P2878" s="202">
        <f>O2878*H2878</f>
        <v>0</v>
      </c>
      <c r="Q2878" s="202">
        <v>0</v>
      </c>
      <c r="R2878" s="202">
        <f>Q2878*H2878</f>
        <v>0</v>
      </c>
      <c r="S2878" s="202">
        <v>0</v>
      </c>
      <c r="T2878" s="203">
        <f>S2878*H2878</f>
        <v>0</v>
      </c>
      <c r="AR2878" s="25" t="s">
        <v>173</v>
      </c>
      <c r="AT2878" s="25" t="s">
        <v>168</v>
      </c>
      <c r="AU2878" s="25" t="s">
        <v>84</v>
      </c>
      <c r="AY2878" s="25" t="s">
        <v>163</v>
      </c>
      <c r="BE2878" s="204">
        <f>IF(N2878="základní",J2878,0)</f>
        <v>0</v>
      </c>
      <c r="BF2878" s="204">
        <f>IF(N2878="snížená",J2878,0)</f>
        <v>0</v>
      </c>
      <c r="BG2878" s="204">
        <f>IF(N2878="zákl. přenesená",J2878,0)</f>
        <v>0</v>
      </c>
      <c r="BH2878" s="204">
        <f>IF(N2878="sníž. přenesená",J2878,0)</f>
        <v>0</v>
      </c>
      <c r="BI2878" s="204">
        <f>IF(N2878="nulová",J2878,0)</f>
        <v>0</v>
      </c>
      <c r="BJ2878" s="25" t="s">
        <v>98</v>
      </c>
      <c r="BK2878" s="204">
        <f>ROUND(I2878*H2878,2)</f>
        <v>0</v>
      </c>
      <c r="BL2878" s="25" t="s">
        <v>173</v>
      </c>
      <c r="BM2878" s="25" t="s">
        <v>3163</v>
      </c>
    </row>
    <row r="2879" spans="2:65" s="1" customFormat="1" ht="13.5">
      <c r="B2879" s="42"/>
      <c r="C2879" s="64"/>
      <c r="D2879" s="205" t="s">
        <v>175</v>
      </c>
      <c r="E2879" s="64"/>
      <c r="F2879" s="206" t="s">
        <v>1218</v>
      </c>
      <c r="G2879" s="64"/>
      <c r="H2879" s="64"/>
      <c r="I2879" s="164"/>
      <c r="J2879" s="64"/>
      <c r="K2879" s="64"/>
      <c r="L2879" s="62"/>
      <c r="M2879" s="207"/>
      <c r="N2879" s="43"/>
      <c r="O2879" s="43"/>
      <c r="P2879" s="43"/>
      <c r="Q2879" s="43"/>
      <c r="R2879" s="43"/>
      <c r="S2879" s="43"/>
      <c r="T2879" s="79"/>
      <c r="AT2879" s="25" t="s">
        <v>175</v>
      </c>
      <c r="AU2879" s="25" t="s">
        <v>84</v>
      </c>
    </row>
    <row r="2880" spans="2:65" s="1" customFormat="1" ht="38.25" customHeight="1">
      <c r="B2880" s="42"/>
      <c r="C2880" s="193" t="s">
        <v>3164</v>
      </c>
      <c r="D2880" s="193" t="s">
        <v>168</v>
      </c>
      <c r="E2880" s="194" t="s">
        <v>1219</v>
      </c>
      <c r="F2880" s="195" t="s">
        <v>1220</v>
      </c>
      <c r="G2880" s="196" t="s">
        <v>184</v>
      </c>
      <c r="H2880" s="197">
        <v>10</v>
      </c>
      <c r="I2880" s="198"/>
      <c r="J2880" s="199">
        <f>ROUND(I2880*H2880,2)</f>
        <v>0</v>
      </c>
      <c r="K2880" s="195" t="s">
        <v>21</v>
      </c>
      <c r="L2880" s="62"/>
      <c r="M2880" s="200" t="s">
        <v>21</v>
      </c>
      <c r="N2880" s="201" t="s">
        <v>48</v>
      </c>
      <c r="O2880" s="43"/>
      <c r="P2880" s="202">
        <f>O2880*H2880</f>
        <v>0</v>
      </c>
      <c r="Q2880" s="202">
        <v>0</v>
      </c>
      <c r="R2880" s="202">
        <f>Q2880*H2880</f>
        <v>0</v>
      </c>
      <c r="S2880" s="202">
        <v>0</v>
      </c>
      <c r="T2880" s="203">
        <f>S2880*H2880</f>
        <v>0</v>
      </c>
      <c r="AR2880" s="25" t="s">
        <v>173</v>
      </c>
      <c r="AT2880" s="25" t="s">
        <v>168</v>
      </c>
      <c r="AU2880" s="25" t="s">
        <v>84</v>
      </c>
      <c r="AY2880" s="25" t="s">
        <v>163</v>
      </c>
      <c r="BE2880" s="204">
        <f>IF(N2880="základní",J2880,0)</f>
        <v>0</v>
      </c>
      <c r="BF2880" s="204">
        <f>IF(N2880="snížená",J2880,0)</f>
        <v>0</v>
      </c>
      <c r="BG2880" s="204">
        <f>IF(N2880="zákl. přenesená",J2880,0)</f>
        <v>0</v>
      </c>
      <c r="BH2880" s="204">
        <f>IF(N2880="sníž. přenesená",J2880,0)</f>
        <v>0</v>
      </c>
      <c r="BI2880" s="204">
        <f>IF(N2880="nulová",J2880,0)</f>
        <v>0</v>
      </c>
      <c r="BJ2880" s="25" t="s">
        <v>98</v>
      </c>
      <c r="BK2880" s="204">
        <f>ROUND(I2880*H2880,2)</f>
        <v>0</v>
      </c>
      <c r="BL2880" s="25" t="s">
        <v>173</v>
      </c>
      <c r="BM2880" s="25" t="s">
        <v>3165</v>
      </c>
    </row>
    <row r="2881" spans="2:65" s="1" customFormat="1" ht="27">
      <c r="B2881" s="42"/>
      <c r="C2881" s="64"/>
      <c r="D2881" s="205" t="s">
        <v>175</v>
      </c>
      <c r="E2881" s="64"/>
      <c r="F2881" s="206" t="s">
        <v>1220</v>
      </c>
      <c r="G2881" s="64"/>
      <c r="H2881" s="64"/>
      <c r="I2881" s="164"/>
      <c r="J2881" s="64"/>
      <c r="K2881" s="64"/>
      <c r="L2881" s="62"/>
      <c r="M2881" s="207"/>
      <c r="N2881" s="43"/>
      <c r="O2881" s="43"/>
      <c r="P2881" s="43"/>
      <c r="Q2881" s="43"/>
      <c r="R2881" s="43"/>
      <c r="S2881" s="43"/>
      <c r="T2881" s="79"/>
      <c r="AT2881" s="25" t="s">
        <v>175</v>
      </c>
      <c r="AU2881" s="25" t="s">
        <v>84</v>
      </c>
    </row>
    <row r="2882" spans="2:65" s="1" customFormat="1" ht="25.5" customHeight="1">
      <c r="B2882" s="42"/>
      <c r="C2882" s="193" t="s">
        <v>2170</v>
      </c>
      <c r="D2882" s="193" t="s">
        <v>168</v>
      </c>
      <c r="E2882" s="194" t="s">
        <v>1221</v>
      </c>
      <c r="F2882" s="195" t="s">
        <v>1222</v>
      </c>
      <c r="G2882" s="196" t="s">
        <v>184</v>
      </c>
      <c r="H2882" s="197">
        <v>3</v>
      </c>
      <c r="I2882" s="198"/>
      <c r="J2882" s="199">
        <f>ROUND(I2882*H2882,2)</f>
        <v>0</v>
      </c>
      <c r="K2882" s="195" t="s">
        <v>21</v>
      </c>
      <c r="L2882" s="62"/>
      <c r="M2882" s="200" t="s">
        <v>21</v>
      </c>
      <c r="N2882" s="201" t="s">
        <v>48</v>
      </c>
      <c r="O2882" s="43"/>
      <c r="P2882" s="202">
        <f>O2882*H2882</f>
        <v>0</v>
      </c>
      <c r="Q2882" s="202">
        <v>0</v>
      </c>
      <c r="R2882" s="202">
        <f>Q2882*H2882</f>
        <v>0</v>
      </c>
      <c r="S2882" s="202">
        <v>0</v>
      </c>
      <c r="T2882" s="203">
        <f>S2882*H2882</f>
        <v>0</v>
      </c>
      <c r="AR2882" s="25" t="s">
        <v>173</v>
      </c>
      <c r="AT2882" s="25" t="s">
        <v>168</v>
      </c>
      <c r="AU2882" s="25" t="s">
        <v>84</v>
      </c>
      <c r="AY2882" s="25" t="s">
        <v>163</v>
      </c>
      <c r="BE2882" s="204">
        <f>IF(N2882="základní",J2882,0)</f>
        <v>0</v>
      </c>
      <c r="BF2882" s="204">
        <f>IF(N2882="snížená",J2882,0)</f>
        <v>0</v>
      </c>
      <c r="BG2882" s="204">
        <f>IF(N2882="zákl. přenesená",J2882,0)</f>
        <v>0</v>
      </c>
      <c r="BH2882" s="204">
        <f>IF(N2882="sníž. přenesená",J2882,0)</f>
        <v>0</v>
      </c>
      <c r="BI2882" s="204">
        <f>IF(N2882="nulová",J2882,0)</f>
        <v>0</v>
      </c>
      <c r="BJ2882" s="25" t="s">
        <v>98</v>
      </c>
      <c r="BK2882" s="204">
        <f>ROUND(I2882*H2882,2)</f>
        <v>0</v>
      </c>
      <c r="BL2882" s="25" t="s">
        <v>173</v>
      </c>
      <c r="BM2882" s="25" t="s">
        <v>3166</v>
      </c>
    </row>
    <row r="2883" spans="2:65" s="1" customFormat="1" ht="27">
      <c r="B2883" s="42"/>
      <c r="C2883" s="64"/>
      <c r="D2883" s="205" t="s">
        <v>175</v>
      </c>
      <c r="E2883" s="64"/>
      <c r="F2883" s="206" t="s">
        <v>1222</v>
      </c>
      <c r="G2883" s="64"/>
      <c r="H2883" s="64"/>
      <c r="I2883" s="164"/>
      <c r="J2883" s="64"/>
      <c r="K2883" s="64"/>
      <c r="L2883" s="62"/>
      <c r="M2883" s="207"/>
      <c r="N2883" s="43"/>
      <c r="O2883" s="43"/>
      <c r="P2883" s="43"/>
      <c r="Q2883" s="43"/>
      <c r="R2883" s="43"/>
      <c r="S2883" s="43"/>
      <c r="T2883" s="79"/>
      <c r="AT2883" s="25" t="s">
        <v>175</v>
      </c>
      <c r="AU2883" s="25" t="s">
        <v>84</v>
      </c>
    </row>
    <row r="2884" spans="2:65" s="1" customFormat="1" ht="38.25" customHeight="1">
      <c r="B2884" s="42"/>
      <c r="C2884" s="193" t="s">
        <v>3167</v>
      </c>
      <c r="D2884" s="193" t="s">
        <v>168</v>
      </c>
      <c r="E2884" s="194" t="s">
        <v>1223</v>
      </c>
      <c r="F2884" s="195" t="s">
        <v>1224</v>
      </c>
      <c r="G2884" s="196" t="s">
        <v>184</v>
      </c>
      <c r="H2884" s="197">
        <v>10</v>
      </c>
      <c r="I2884" s="198"/>
      <c r="J2884" s="199">
        <f>ROUND(I2884*H2884,2)</f>
        <v>0</v>
      </c>
      <c r="K2884" s="195" t="s">
        <v>21</v>
      </c>
      <c r="L2884" s="62"/>
      <c r="M2884" s="200" t="s">
        <v>21</v>
      </c>
      <c r="N2884" s="201" t="s">
        <v>48</v>
      </c>
      <c r="O2884" s="43"/>
      <c r="P2884" s="202">
        <f>O2884*H2884</f>
        <v>0</v>
      </c>
      <c r="Q2884" s="202">
        <v>0</v>
      </c>
      <c r="R2884" s="202">
        <f>Q2884*H2884</f>
        <v>0</v>
      </c>
      <c r="S2884" s="202">
        <v>0</v>
      </c>
      <c r="T2884" s="203">
        <f>S2884*H2884</f>
        <v>0</v>
      </c>
      <c r="AR2884" s="25" t="s">
        <v>173</v>
      </c>
      <c r="AT2884" s="25" t="s">
        <v>168</v>
      </c>
      <c r="AU2884" s="25" t="s">
        <v>84</v>
      </c>
      <c r="AY2884" s="25" t="s">
        <v>163</v>
      </c>
      <c r="BE2884" s="204">
        <f>IF(N2884="základní",J2884,0)</f>
        <v>0</v>
      </c>
      <c r="BF2884" s="204">
        <f>IF(N2884="snížená",J2884,0)</f>
        <v>0</v>
      </c>
      <c r="BG2884" s="204">
        <f>IF(N2884="zákl. přenesená",J2884,0)</f>
        <v>0</v>
      </c>
      <c r="BH2884" s="204">
        <f>IF(N2884="sníž. přenesená",J2884,0)</f>
        <v>0</v>
      </c>
      <c r="BI2884" s="204">
        <f>IF(N2884="nulová",J2884,0)</f>
        <v>0</v>
      </c>
      <c r="BJ2884" s="25" t="s">
        <v>98</v>
      </c>
      <c r="BK2884" s="204">
        <f>ROUND(I2884*H2884,2)</f>
        <v>0</v>
      </c>
      <c r="BL2884" s="25" t="s">
        <v>173</v>
      </c>
      <c r="BM2884" s="25" t="s">
        <v>3168</v>
      </c>
    </row>
    <row r="2885" spans="2:65" s="1" customFormat="1" ht="27">
      <c r="B2885" s="42"/>
      <c r="C2885" s="64"/>
      <c r="D2885" s="205" t="s">
        <v>175</v>
      </c>
      <c r="E2885" s="64"/>
      <c r="F2885" s="206" t="s">
        <v>1224</v>
      </c>
      <c r="G2885" s="64"/>
      <c r="H2885" s="64"/>
      <c r="I2885" s="164"/>
      <c r="J2885" s="64"/>
      <c r="K2885" s="64"/>
      <c r="L2885" s="62"/>
      <c r="M2885" s="207"/>
      <c r="N2885" s="43"/>
      <c r="O2885" s="43"/>
      <c r="P2885" s="43"/>
      <c r="Q2885" s="43"/>
      <c r="R2885" s="43"/>
      <c r="S2885" s="43"/>
      <c r="T2885" s="79"/>
      <c r="AT2885" s="25" t="s">
        <v>175</v>
      </c>
      <c r="AU2885" s="25" t="s">
        <v>84</v>
      </c>
    </row>
    <row r="2886" spans="2:65" s="1" customFormat="1" ht="38.25" customHeight="1">
      <c r="B2886" s="42"/>
      <c r="C2886" s="193" t="s">
        <v>2172</v>
      </c>
      <c r="D2886" s="193" t="s">
        <v>168</v>
      </c>
      <c r="E2886" s="194" t="s">
        <v>1225</v>
      </c>
      <c r="F2886" s="195" t="s">
        <v>1226</v>
      </c>
      <c r="G2886" s="196" t="s">
        <v>184</v>
      </c>
      <c r="H2886" s="197">
        <v>3</v>
      </c>
      <c r="I2886" s="198"/>
      <c r="J2886" s="199">
        <f>ROUND(I2886*H2886,2)</f>
        <v>0</v>
      </c>
      <c r="K2886" s="195" t="s">
        <v>21</v>
      </c>
      <c r="L2886" s="62"/>
      <c r="M2886" s="200" t="s">
        <v>21</v>
      </c>
      <c r="N2886" s="201" t="s">
        <v>48</v>
      </c>
      <c r="O2886" s="43"/>
      <c r="P2886" s="202">
        <f>O2886*H2886</f>
        <v>0</v>
      </c>
      <c r="Q2886" s="202">
        <v>0</v>
      </c>
      <c r="R2886" s="202">
        <f>Q2886*H2886</f>
        <v>0</v>
      </c>
      <c r="S2886" s="202">
        <v>0</v>
      </c>
      <c r="T2886" s="203">
        <f>S2886*H2886</f>
        <v>0</v>
      </c>
      <c r="AR2886" s="25" t="s">
        <v>173</v>
      </c>
      <c r="AT2886" s="25" t="s">
        <v>168</v>
      </c>
      <c r="AU2886" s="25" t="s">
        <v>84</v>
      </c>
      <c r="AY2886" s="25" t="s">
        <v>163</v>
      </c>
      <c r="BE2886" s="204">
        <f>IF(N2886="základní",J2886,0)</f>
        <v>0</v>
      </c>
      <c r="BF2886" s="204">
        <f>IF(N2886="snížená",J2886,0)</f>
        <v>0</v>
      </c>
      <c r="BG2886" s="204">
        <f>IF(N2886="zákl. přenesená",J2886,0)</f>
        <v>0</v>
      </c>
      <c r="BH2886" s="204">
        <f>IF(N2886="sníž. přenesená",J2886,0)</f>
        <v>0</v>
      </c>
      <c r="BI2886" s="204">
        <f>IF(N2886="nulová",J2886,0)</f>
        <v>0</v>
      </c>
      <c r="BJ2886" s="25" t="s">
        <v>98</v>
      </c>
      <c r="BK2886" s="204">
        <f>ROUND(I2886*H2886,2)</f>
        <v>0</v>
      </c>
      <c r="BL2886" s="25" t="s">
        <v>173</v>
      </c>
      <c r="BM2886" s="25" t="s">
        <v>3169</v>
      </c>
    </row>
    <row r="2887" spans="2:65" s="1" customFormat="1" ht="27">
      <c r="B2887" s="42"/>
      <c r="C2887" s="64"/>
      <c r="D2887" s="205" t="s">
        <v>175</v>
      </c>
      <c r="E2887" s="64"/>
      <c r="F2887" s="206" t="s">
        <v>1226</v>
      </c>
      <c r="G2887" s="64"/>
      <c r="H2887" s="64"/>
      <c r="I2887" s="164"/>
      <c r="J2887" s="64"/>
      <c r="K2887" s="64"/>
      <c r="L2887" s="62"/>
      <c r="M2887" s="207"/>
      <c r="N2887" s="43"/>
      <c r="O2887" s="43"/>
      <c r="P2887" s="43"/>
      <c r="Q2887" s="43"/>
      <c r="R2887" s="43"/>
      <c r="S2887" s="43"/>
      <c r="T2887" s="79"/>
      <c r="AT2887" s="25" t="s">
        <v>175</v>
      </c>
      <c r="AU2887" s="25" t="s">
        <v>84</v>
      </c>
    </row>
    <row r="2888" spans="2:65" s="1" customFormat="1" ht="38.25" customHeight="1">
      <c r="B2888" s="42"/>
      <c r="C2888" s="193" t="s">
        <v>3170</v>
      </c>
      <c r="D2888" s="193" t="s">
        <v>168</v>
      </c>
      <c r="E2888" s="194" t="s">
        <v>1227</v>
      </c>
      <c r="F2888" s="195" t="s">
        <v>1228</v>
      </c>
      <c r="G2888" s="196" t="s">
        <v>184</v>
      </c>
      <c r="H2888" s="197">
        <v>1</v>
      </c>
      <c r="I2888" s="198"/>
      <c r="J2888" s="199">
        <f>ROUND(I2888*H2888,2)</f>
        <v>0</v>
      </c>
      <c r="K2888" s="195" t="s">
        <v>21</v>
      </c>
      <c r="L2888" s="62"/>
      <c r="M2888" s="200" t="s">
        <v>21</v>
      </c>
      <c r="N2888" s="201" t="s">
        <v>48</v>
      </c>
      <c r="O2888" s="43"/>
      <c r="P2888" s="202">
        <f>O2888*H2888</f>
        <v>0</v>
      </c>
      <c r="Q2888" s="202">
        <v>0</v>
      </c>
      <c r="R2888" s="202">
        <f>Q2888*H2888</f>
        <v>0</v>
      </c>
      <c r="S2888" s="202">
        <v>0</v>
      </c>
      <c r="T2888" s="203">
        <f>S2888*H2888</f>
        <v>0</v>
      </c>
      <c r="AR2888" s="25" t="s">
        <v>173</v>
      </c>
      <c r="AT2888" s="25" t="s">
        <v>168</v>
      </c>
      <c r="AU2888" s="25" t="s">
        <v>84</v>
      </c>
      <c r="AY2888" s="25" t="s">
        <v>163</v>
      </c>
      <c r="BE2888" s="204">
        <f>IF(N2888="základní",J2888,0)</f>
        <v>0</v>
      </c>
      <c r="BF2888" s="204">
        <f>IF(N2888="snížená",J2888,0)</f>
        <v>0</v>
      </c>
      <c r="BG2888" s="204">
        <f>IF(N2888="zákl. přenesená",J2888,0)</f>
        <v>0</v>
      </c>
      <c r="BH2888" s="204">
        <f>IF(N2888="sníž. přenesená",J2888,0)</f>
        <v>0</v>
      </c>
      <c r="BI2888" s="204">
        <f>IF(N2888="nulová",J2888,0)</f>
        <v>0</v>
      </c>
      <c r="BJ2888" s="25" t="s">
        <v>98</v>
      </c>
      <c r="BK2888" s="204">
        <f>ROUND(I2888*H2888,2)</f>
        <v>0</v>
      </c>
      <c r="BL2888" s="25" t="s">
        <v>173</v>
      </c>
      <c r="BM2888" s="25" t="s">
        <v>3171</v>
      </c>
    </row>
    <row r="2889" spans="2:65" s="1" customFormat="1" ht="27">
      <c r="B2889" s="42"/>
      <c r="C2889" s="64"/>
      <c r="D2889" s="205" t="s">
        <v>175</v>
      </c>
      <c r="E2889" s="64"/>
      <c r="F2889" s="206" t="s">
        <v>1228</v>
      </c>
      <c r="G2889" s="64"/>
      <c r="H2889" s="64"/>
      <c r="I2889" s="164"/>
      <c r="J2889" s="64"/>
      <c r="K2889" s="64"/>
      <c r="L2889" s="62"/>
      <c r="M2889" s="207"/>
      <c r="N2889" s="43"/>
      <c r="O2889" s="43"/>
      <c r="P2889" s="43"/>
      <c r="Q2889" s="43"/>
      <c r="R2889" s="43"/>
      <c r="S2889" s="43"/>
      <c r="T2889" s="79"/>
      <c r="AT2889" s="25" t="s">
        <v>175</v>
      </c>
      <c r="AU2889" s="25" t="s">
        <v>84</v>
      </c>
    </row>
    <row r="2890" spans="2:65" s="1" customFormat="1" ht="38.25" customHeight="1">
      <c r="B2890" s="42"/>
      <c r="C2890" s="193" t="s">
        <v>2173</v>
      </c>
      <c r="D2890" s="193" t="s">
        <v>168</v>
      </c>
      <c r="E2890" s="194" t="s">
        <v>1229</v>
      </c>
      <c r="F2890" s="195" t="s">
        <v>1230</v>
      </c>
      <c r="G2890" s="196" t="s">
        <v>288</v>
      </c>
      <c r="H2890" s="197">
        <v>15</v>
      </c>
      <c r="I2890" s="198"/>
      <c r="J2890" s="199">
        <f>ROUND(I2890*H2890,2)</f>
        <v>0</v>
      </c>
      <c r="K2890" s="195" t="s">
        <v>21</v>
      </c>
      <c r="L2890" s="62"/>
      <c r="M2890" s="200" t="s">
        <v>21</v>
      </c>
      <c r="N2890" s="201" t="s">
        <v>48</v>
      </c>
      <c r="O2890" s="43"/>
      <c r="P2890" s="202">
        <f>O2890*H2890</f>
        <v>0</v>
      </c>
      <c r="Q2890" s="202">
        <v>0</v>
      </c>
      <c r="R2890" s="202">
        <f>Q2890*H2890</f>
        <v>0</v>
      </c>
      <c r="S2890" s="202">
        <v>0</v>
      </c>
      <c r="T2890" s="203">
        <f>S2890*H2890</f>
        <v>0</v>
      </c>
      <c r="AR2890" s="25" t="s">
        <v>173</v>
      </c>
      <c r="AT2890" s="25" t="s">
        <v>168</v>
      </c>
      <c r="AU2890" s="25" t="s">
        <v>84</v>
      </c>
      <c r="AY2890" s="25" t="s">
        <v>163</v>
      </c>
      <c r="BE2890" s="204">
        <f>IF(N2890="základní",J2890,0)</f>
        <v>0</v>
      </c>
      <c r="BF2890" s="204">
        <f>IF(N2890="snížená",J2890,0)</f>
        <v>0</v>
      </c>
      <c r="BG2890" s="204">
        <f>IF(N2890="zákl. přenesená",J2890,0)</f>
        <v>0</v>
      </c>
      <c r="BH2890" s="204">
        <f>IF(N2890="sníž. přenesená",J2890,0)</f>
        <v>0</v>
      </c>
      <c r="BI2890" s="204">
        <f>IF(N2890="nulová",J2890,0)</f>
        <v>0</v>
      </c>
      <c r="BJ2890" s="25" t="s">
        <v>98</v>
      </c>
      <c r="BK2890" s="204">
        <f>ROUND(I2890*H2890,2)</f>
        <v>0</v>
      </c>
      <c r="BL2890" s="25" t="s">
        <v>173</v>
      </c>
      <c r="BM2890" s="25" t="s">
        <v>3172</v>
      </c>
    </row>
    <row r="2891" spans="2:65" s="1" customFormat="1" ht="27">
      <c r="B2891" s="42"/>
      <c r="C2891" s="64"/>
      <c r="D2891" s="205" t="s">
        <v>175</v>
      </c>
      <c r="E2891" s="64"/>
      <c r="F2891" s="206" t="s">
        <v>1230</v>
      </c>
      <c r="G2891" s="64"/>
      <c r="H2891" s="64"/>
      <c r="I2891" s="164"/>
      <c r="J2891" s="64"/>
      <c r="K2891" s="64"/>
      <c r="L2891" s="62"/>
      <c r="M2891" s="207"/>
      <c r="N2891" s="43"/>
      <c r="O2891" s="43"/>
      <c r="P2891" s="43"/>
      <c r="Q2891" s="43"/>
      <c r="R2891" s="43"/>
      <c r="S2891" s="43"/>
      <c r="T2891" s="79"/>
      <c r="AT2891" s="25" t="s">
        <v>175</v>
      </c>
      <c r="AU2891" s="25" t="s">
        <v>84</v>
      </c>
    </row>
    <row r="2892" spans="2:65" s="1" customFormat="1" ht="16.5" customHeight="1">
      <c r="B2892" s="42"/>
      <c r="C2892" s="193" t="s">
        <v>3173</v>
      </c>
      <c r="D2892" s="193" t="s">
        <v>168</v>
      </c>
      <c r="E2892" s="194" t="s">
        <v>1231</v>
      </c>
      <c r="F2892" s="195" t="s">
        <v>1232</v>
      </c>
      <c r="G2892" s="196" t="s">
        <v>1233</v>
      </c>
      <c r="H2892" s="197">
        <v>24</v>
      </c>
      <c r="I2892" s="198"/>
      <c r="J2892" s="199">
        <f>ROUND(I2892*H2892,2)</f>
        <v>0</v>
      </c>
      <c r="K2892" s="195" t="s">
        <v>21</v>
      </c>
      <c r="L2892" s="62"/>
      <c r="M2892" s="200" t="s">
        <v>21</v>
      </c>
      <c r="N2892" s="201" t="s">
        <v>48</v>
      </c>
      <c r="O2892" s="43"/>
      <c r="P2892" s="202">
        <f>O2892*H2892</f>
        <v>0</v>
      </c>
      <c r="Q2892" s="202">
        <v>0</v>
      </c>
      <c r="R2892" s="202">
        <f>Q2892*H2892</f>
        <v>0</v>
      </c>
      <c r="S2892" s="202">
        <v>0</v>
      </c>
      <c r="T2892" s="203">
        <f>S2892*H2892</f>
        <v>0</v>
      </c>
      <c r="AR2892" s="25" t="s">
        <v>173</v>
      </c>
      <c r="AT2892" s="25" t="s">
        <v>168</v>
      </c>
      <c r="AU2892" s="25" t="s">
        <v>84</v>
      </c>
      <c r="AY2892" s="25" t="s">
        <v>163</v>
      </c>
      <c r="BE2892" s="204">
        <f>IF(N2892="základní",J2892,0)</f>
        <v>0</v>
      </c>
      <c r="BF2892" s="204">
        <f>IF(N2892="snížená",J2892,0)</f>
        <v>0</v>
      </c>
      <c r="BG2892" s="204">
        <f>IF(N2892="zákl. přenesená",J2892,0)</f>
        <v>0</v>
      </c>
      <c r="BH2892" s="204">
        <f>IF(N2892="sníž. přenesená",J2892,0)</f>
        <v>0</v>
      </c>
      <c r="BI2892" s="204">
        <f>IF(N2892="nulová",J2892,0)</f>
        <v>0</v>
      </c>
      <c r="BJ2892" s="25" t="s">
        <v>98</v>
      </c>
      <c r="BK2892" s="204">
        <f>ROUND(I2892*H2892,2)</f>
        <v>0</v>
      </c>
      <c r="BL2892" s="25" t="s">
        <v>173</v>
      </c>
      <c r="BM2892" s="25" t="s">
        <v>3174</v>
      </c>
    </row>
    <row r="2893" spans="2:65" s="1" customFormat="1" ht="13.5">
      <c r="B2893" s="42"/>
      <c r="C2893" s="64"/>
      <c r="D2893" s="205" t="s">
        <v>175</v>
      </c>
      <c r="E2893" s="64"/>
      <c r="F2893" s="206" t="s">
        <v>1232</v>
      </c>
      <c r="G2893" s="64"/>
      <c r="H2893" s="64"/>
      <c r="I2893" s="164"/>
      <c r="J2893" s="64"/>
      <c r="K2893" s="64"/>
      <c r="L2893" s="62"/>
      <c r="M2893" s="207"/>
      <c r="N2893" s="43"/>
      <c r="O2893" s="43"/>
      <c r="P2893" s="43"/>
      <c r="Q2893" s="43"/>
      <c r="R2893" s="43"/>
      <c r="S2893" s="43"/>
      <c r="T2893" s="79"/>
      <c r="AT2893" s="25" t="s">
        <v>175</v>
      </c>
      <c r="AU2893" s="25" t="s">
        <v>84</v>
      </c>
    </row>
    <row r="2894" spans="2:65" s="1" customFormat="1" ht="38.25" customHeight="1">
      <c r="B2894" s="42"/>
      <c r="C2894" s="193" t="s">
        <v>2175</v>
      </c>
      <c r="D2894" s="193" t="s">
        <v>168</v>
      </c>
      <c r="E2894" s="194" t="s">
        <v>1234</v>
      </c>
      <c r="F2894" s="195" t="s">
        <v>1235</v>
      </c>
      <c r="G2894" s="196" t="s">
        <v>288</v>
      </c>
      <c r="H2894" s="197">
        <v>7</v>
      </c>
      <c r="I2894" s="198"/>
      <c r="J2894" s="199">
        <f>ROUND(I2894*H2894,2)</f>
        <v>0</v>
      </c>
      <c r="K2894" s="195" t="s">
        <v>21</v>
      </c>
      <c r="L2894" s="62"/>
      <c r="M2894" s="200" t="s">
        <v>21</v>
      </c>
      <c r="N2894" s="201" t="s">
        <v>48</v>
      </c>
      <c r="O2894" s="43"/>
      <c r="P2894" s="202">
        <f>O2894*H2894</f>
        <v>0</v>
      </c>
      <c r="Q2894" s="202">
        <v>0</v>
      </c>
      <c r="R2894" s="202">
        <f>Q2894*H2894</f>
        <v>0</v>
      </c>
      <c r="S2894" s="202">
        <v>0</v>
      </c>
      <c r="T2894" s="203">
        <f>S2894*H2894</f>
        <v>0</v>
      </c>
      <c r="AR2894" s="25" t="s">
        <v>173</v>
      </c>
      <c r="AT2894" s="25" t="s">
        <v>168</v>
      </c>
      <c r="AU2894" s="25" t="s">
        <v>84</v>
      </c>
      <c r="AY2894" s="25" t="s">
        <v>163</v>
      </c>
      <c r="BE2894" s="204">
        <f>IF(N2894="základní",J2894,0)</f>
        <v>0</v>
      </c>
      <c r="BF2894" s="204">
        <f>IF(N2894="snížená",J2894,0)</f>
        <v>0</v>
      </c>
      <c r="BG2894" s="204">
        <f>IF(N2894="zákl. přenesená",J2894,0)</f>
        <v>0</v>
      </c>
      <c r="BH2894" s="204">
        <f>IF(N2894="sníž. přenesená",J2894,0)</f>
        <v>0</v>
      </c>
      <c r="BI2894" s="204">
        <f>IF(N2894="nulová",J2894,0)</f>
        <v>0</v>
      </c>
      <c r="BJ2894" s="25" t="s">
        <v>98</v>
      </c>
      <c r="BK2894" s="204">
        <f>ROUND(I2894*H2894,2)</f>
        <v>0</v>
      </c>
      <c r="BL2894" s="25" t="s">
        <v>173</v>
      </c>
      <c r="BM2894" s="25" t="s">
        <v>3175</v>
      </c>
    </row>
    <row r="2895" spans="2:65" s="1" customFormat="1" ht="27">
      <c r="B2895" s="42"/>
      <c r="C2895" s="64"/>
      <c r="D2895" s="205" t="s">
        <v>175</v>
      </c>
      <c r="E2895" s="64"/>
      <c r="F2895" s="206" t="s">
        <v>1235</v>
      </c>
      <c r="G2895" s="64"/>
      <c r="H2895" s="64"/>
      <c r="I2895" s="164"/>
      <c r="J2895" s="64"/>
      <c r="K2895" s="64"/>
      <c r="L2895" s="62"/>
      <c r="M2895" s="207"/>
      <c r="N2895" s="43"/>
      <c r="O2895" s="43"/>
      <c r="P2895" s="43"/>
      <c r="Q2895" s="43"/>
      <c r="R2895" s="43"/>
      <c r="S2895" s="43"/>
      <c r="T2895" s="79"/>
      <c r="AT2895" s="25" t="s">
        <v>175</v>
      </c>
      <c r="AU2895" s="25" t="s">
        <v>84</v>
      </c>
    </row>
    <row r="2896" spans="2:65" s="1" customFormat="1" ht="38.25" customHeight="1">
      <c r="B2896" s="42"/>
      <c r="C2896" s="193" t="s">
        <v>3176</v>
      </c>
      <c r="D2896" s="193" t="s">
        <v>168</v>
      </c>
      <c r="E2896" s="194" t="s">
        <v>1236</v>
      </c>
      <c r="F2896" s="195" t="s">
        <v>1237</v>
      </c>
      <c r="G2896" s="196" t="s">
        <v>288</v>
      </c>
      <c r="H2896" s="197">
        <v>3</v>
      </c>
      <c r="I2896" s="198"/>
      <c r="J2896" s="199">
        <f>ROUND(I2896*H2896,2)</f>
        <v>0</v>
      </c>
      <c r="K2896" s="195" t="s">
        <v>21</v>
      </c>
      <c r="L2896" s="62"/>
      <c r="M2896" s="200" t="s">
        <v>21</v>
      </c>
      <c r="N2896" s="201" t="s">
        <v>48</v>
      </c>
      <c r="O2896" s="43"/>
      <c r="P2896" s="202">
        <f>O2896*H2896</f>
        <v>0</v>
      </c>
      <c r="Q2896" s="202">
        <v>0</v>
      </c>
      <c r="R2896" s="202">
        <f>Q2896*H2896</f>
        <v>0</v>
      </c>
      <c r="S2896" s="202">
        <v>0</v>
      </c>
      <c r="T2896" s="203">
        <f>S2896*H2896</f>
        <v>0</v>
      </c>
      <c r="AR2896" s="25" t="s">
        <v>173</v>
      </c>
      <c r="AT2896" s="25" t="s">
        <v>168</v>
      </c>
      <c r="AU2896" s="25" t="s">
        <v>84</v>
      </c>
      <c r="AY2896" s="25" t="s">
        <v>163</v>
      </c>
      <c r="BE2896" s="204">
        <f>IF(N2896="základní",J2896,0)</f>
        <v>0</v>
      </c>
      <c r="BF2896" s="204">
        <f>IF(N2896="snížená",J2896,0)</f>
        <v>0</v>
      </c>
      <c r="BG2896" s="204">
        <f>IF(N2896="zákl. přenesená",J2896,0)</f>
        <v>0</v>
      </c>
      <c r="BH2896" s="204">
        <f>IF(N2896="sníž. přenesená",J2896,0)</f>
        <v>0</v>
      </c>
      <c r="BI2896" s="204">
        <f>IF(N2896="nulová",J2896,0)</f>
        <v>0</v>
      </c>
      <c r="BJ2896" s="25" t="s">
        <v>98</v>
      </c>
      <c r="BK2896" s="204">
        <f>ROUND(I2896*H2896,2)</f>
        <v>0</v>
      </c>
      <c r="BL2896" s="25" t="s">
        <v>173</v>
      </c>
      <c r="BM2896" s="25" t="s">
        <v>3177</v>
      </c>
    </row>
    <row r="2897" spans="2:65" s="1" customFormat="1" ht="27">
      <c r="B2897" s="42"/>
      <c r="C2897" s="64"/>
      <c r="D2897" s="205" t="s">
        <v>175</v>
      </c>
      <c r="E2897" s="64"/>
      <c r="F2897" s="206" t="s">
        <v>1237</v>
      </c>
      <c r="G2897" s="64"/>
      <c r="H2897" s="64"/>
      <c r="I2897" s="164"/>
      <c r="J2897" s="64"/>
      <c r="K2897" s="64"/>
      <c r="L2897" s="62"/>
      <c r="M2897" s="207"/>
      <c r="N2897" s="43"/>
      <c r="O2897" s="43"/>
      <c r="P2897" s="43"/>
      <c r="Q2897" s="43"/>
      <c r="R2897" s="43"/>
      <c r="S2897" s="43"/>
      <c r="T2897" s="79"/>
      <c r="AT2897" s="25" t="s">
        <v>175</v>
      </c>
      <c r="AU2897" s="25" t="s">
        <v>84</v>
      </c>
    </row>
    <row r="2898" spans="2:65" s="1" customFormat="1" ht="25.5" customHeight="1">
      <c r="B2898" s="42"/>
      <c r="C2898" s="193" t="s">
        <v>2176</v>
      </c>
      <c r="D2898" s="193" t="s">
        <v>168</v>
      </c>
      <c r="E2898" s="194" t="s">
        <v>1238</v>
      </c>
      <c r="F2898" s="195" t="s">
        <v>1239</v>
      </c>
      <c r="G2898" s="196" t="s">
        <v>288</v>
      </c>
      <c r="H2898" s="197">
        <v>26</v>
      </c>
      <c r="I2898" s="198"/>
      <c r="J2898" s="199">
        <f>ROUND(I2898*H2898,2)</f>
        <v>0</v>
      </c>
      <c r="K2898" s="195" t="s">
        <v>21</v>
      </c>
      <c r="L2898" s="62"/>
      <c r="M2898" s="200" t="s">
        <v>21</v>
      </c>
      <c r="N2898" s="201" t="s">
        <v>48</v>
      </c>
      <c r="O2898" s="43"/>
      <c r="P2898" s="202">
        <f>O2898*H2898</f>
        <v>0</v>
      </c>
      <c r="Q2898" s="202">
        <v>0</v>
      </c>
      <c r="R2898" s="202">
        <f>Q2898*H2898</f>
        <v>0</v>
      </c>
      <c r="S2898" s="202">
        <v>0</v>
      </c>
      <c r="T2898" s="203">
        <f>S2898*H2898</f>
        <v>0</v>
      </c>
      <c r="AR2898" s="25" t="s">
        <v>173</v>
      </c>
      <c r="AT2898" s="25" t="s">
        <v>168</v>
      </c>
      <c r="AU2898" s="25" t="s">
        <v>84</v>
      </c>
      <c r="AY2898" s="25" t="s">
        <v>163</v>
      </c>
      <c r="BE2898" s="204">
        <f>IF(N2898="základní",J2898,0)</f>
        <v>0</v>
      </c>
      <c r="BF2898" s="204">
        <f>IF(N2898="snížená",J2898,0)</f>
        <v>0</v>
      </c>
      <c r="BG2898" s="204">
        <f>IF(N2898="zákl. přenesená",J2898,0)</f>
        <v>0</v>
      </c>
      <c r="BH2898" s="204">
        <f>IF(N2898="sníž. přenesená",J2898,0)</f>
        <v>0</v>
      </c>
      <c r="BI2898" s="204">
        <f>IF(N2898="nulová",J2898,0)</f>
        <v>0</v>
      </c>
      <c r="BJ2898" s="25" t="s">
        <v>98</v>
      </c>
      <c r="BK2898" s="204">
        <f>ROUND(I2898*H2898,2)</f>
        <v>0</v>
      </c>
      <c r="BL2898" s="25" t="s">
        <v>173</v>
      </c>
      <c r="BM2898" s="25" t="s">
        <v>3178</v>
      </c>
    </row>
    <row r="2899" spans="2:65" s="1" customFormat="1" ht="27">
      <c r="B2899" s="42"/>
      <c r="C2899" s="64"/>
      <c r="D2899" s="205" t="s">
        <v>175</v>
      </c>
      <c r="E2899" s="64"/>
      <c r="F2899" s="206" t="s">
        <v>1239</v>
      </c>
      <c r="G2899" s="64"/>
      <c r="H2899" s="64"/>
      <c r="I2899" s="164"/>
      <c r="J2899" s="64"/>
      <c r="K2899" s="64"/>
      <c r="L2899" s="62"/>
      <c r="M2899" s="207"/>
      <c r="N2899" s="43"/>
      <c r="O2899" s="43"/>
      <c r="P2899" s="43"/>
      <c r="Q2899" s="43"/>
      <c r="R2899" s="43"/>
      <c r="S2899" s="43"/>
      <c r="T2899" s="79"/>
      <c r="AT2899" s="25" t="s">
        <v>175</v>
      </c>
      <c r="AU2899" s="25" t="s">
        <v>84</v>
      </c>
    </row>
    <row r="2900" spans="2:65" s="1" customFormat="1" ht="25.5" customHeight="1">
      <c r="B2900" s="42"/>
      <c r="C2900" s="193" t="s">
        <v>3179</v>
      </c>
      <c r="D2900" s="193" t="s">
        <v>168</v>
      </c>
      <c r="E2900" s="194" t="s">
        <v>1240</v>
      </c>
      <c r="F2900" s="195" t="s">
        <v>1241</v>
      </c>
      <c r="G2900" s="196" t="s">
        <v>288</v>
      </c>
      <c r="H2900" s="197">
        <v>18</v>
      </c>
      <c r="I2900" s="198"/>
      <c r="J2900" s="199">
        <f>ROUND(I2900*H2900,2)</f>
        <v>0</v>
      </c>
      <c r="K2900" s="195" t="s">
        <v>21</v>
      </c>
      <c r="L2900" s="62"/>
      <c r="M2900" s="200" t="s">
        <v>21</v>
      </c>
      <c r="N2900" s="201" t="s">
        <v>48</v>
      </c>
      <c r="O2900" s="43"/>
      <c r="P2900" s="202">
        <f>O2900*H2900</f>
        <v>0</v>
      </c>
      <c r="Q2900" s="202">
        <v>0</v>
      </c>
      <c r="R2900" s="202">
        <f>Q2900*H2900</f>
        <v>0</v>
      </c>
      <c r="S2900" s="202">
        <v>0</v>
      </c>
      <c r="T2900" s="203">
        <f>S2900*H2900</f>
        <v>0</v>
      </c>
      <c r="AR2900" s="25" t="s">
        <v>173</v>
      </c>
      <c r="AT2900" s="25" t="s">
        <v>168</v>
      </c>
      <c r="AU2900" s="25" t="s">
        <v>84</v>
      </c>
      <c r="AY2900" s="25" t="s">
        <v>163</v>
      </c>
      <c r="BE2900" s="204">
        <f>IF(N2900="základní",J2900,0)</f>
        <v>0</v>
      </c>
      <c r="BF2900" s="204">
        <f>IF(N2900="snížená",J2900,0)</f>
        <v>0</v>
      </c>
      <c r="BG2900" s="204">
        <f>IF(N2900="zákl. přenesená",J2900,0)</f>
        <v>0</v>
      </c>
      <c r="BH2900" s="204">
        <f>IF(N2900="sníž. přenesená",J2900,0)</f>
        <v>0</v>
      </c>
      <c r="BI2900" s="204">
        <f>IF(N2900="nulová",J2900,0)</f>
        <v>0</v>
      </c>
      <c r="BJ2900" s="25" t="s">
        <v>98</v>
      </c>
      <c r="BK2900" s="204">
        <f>ROUND(I2900*H2900,2)</f>
        <v>0</v>
      </c>
      <c r="BL2900" s="25" t="s">
        <v>173</v>
      </c>
      <c r="BM2900" s="25" t="s">
        <v>3180</v>
      </c>
    </row>
    <row r="2901" spans="2:65" s="1" customFormat="1" ht="27">
      <c r="B2901" s="42"/>
      <c r="C2901" s="64"/>
      <c r="D2901" s="205" t="s">
        <v>175</v>
      </c>
      <c r="E2901" s="64"/>
      <c r="F2901" s="206" t="s">
        <v>1241</v>
      </c>
      <c r="G2901" s="64"/>
      <c r="H2901" s="64"/>
      <c r="I2901" s="164"/>
      <c r="J2901" s="64"/>
      <c r="K2901" s="64"/>
      <c r="L2901" s="62"/>
      <c r="M2901" s="207"/>
      <c r="N2901" s="43"/>
      <c r="O2901" s="43"/>
      <c r="P2901" s="43"/>
      <c r="Q2901" s="43"/>
      <c r="R2901" s="43"/>
      <c r="S2901" s="43"/>
      <c r="T2901" s="79"/>
      <c r="AT2901" s="25" t="s">
        <v>175</v>
      </c>
      <c r="AU2901" s="25" t="s">
        <v>84</v>
      </c>
    </row>
    <row r="2902" spans="2:65" s="1" customFormat="1" ht="25.5" customHeight="1">
      <c r="B2902" s="42"/>
      <c r="C2902" s="193" t="s">
        <v>2178</v>
      </c>
      <c r="D2902" s="193" t="s">
        <v>168</v>
      </c>
      <c r="E2902" s="194" t="s">
        <v>1242</v>
      </c>
      <c r="F2902" s="195" t="s">
        <v>1243</v>
      </c>
      <c r="G2902" s="196" t="s">
        <v>288</v>
      </c>
      <c r="H2902" s="197">
        <v>12</v>
      </c>
      <c r="I2902" s="198"/>
      <c r="J2902" s="199">
        <f>ROUND(I2902*H2902,2)</f>
        <v>0</v>
      </c>
      <c r="K2902" s="195" t="s">
        <v>21</v>
      </c>
      <c r="L2902" s="62"/>
      <c r="M2902" s="200" t="s">
        <v>21</v>
      </c>
      <c r="N2902" s="201" t="s">
        <v>48</v>
      </c>
      <c r="O2902" s="43"/>
      <c r="P2902" s="202">
        <f>O2902*H2902</f>
        <v>0</v>
      </c>
      <c r="Q2902" s="202">
        <v>0</v>
      </c>
      <c r="R2902" s="202">
        <f>Q2902*H2902</f>
        <v>0</v>
      </c>
      <c r="S2902" s="202">
        <v>0</v>
      </c>
      <c r="T2902" s="203">
        <f>S2902*H2902</f>
        <v>0</v>
      </c>
      <c r="AR2902" s="25" t="s">
        <v>173</v>
      </c>
      <c r="AT2902" s="25" t="s">
        <v>168</v>
      </c>
      <c r="AU2902" s="25" t="s">
        <v>84</v>
      </c>
      <c r="AY2902" s="25" t="s">
        <v>163</v>
      </c>
      <c r="BE2902" s="204">
        <f>IF(N2902="základní",J2902,0)</f>
        <v>0</v>
      </c>
      <c r="BF2902" s="204">
        <f>IF(N2902="snížená",J2902,0)</f>
        <v>0</v>
      </c>
      <c r="BG2902" s="204">
        <f>IF(N2902="zákl. přenesená",J2902,0)</f>
        <v>0</v>
      </c>
      <c r="BH2902" s="204">
        <f>IF(N2902="sníž. přenesená",J2902,0)</f>
        <v>0</v>
      </c>
      <c r="BI2902" s="204">
        <f>IF(N2902="nulová",J2902,0)</f>
        <v>0</v>
      </c>
      <c r="BJ2902" s="25" t="s">
        <v>98</v>
      </c>
      <c r="BK2902" s="204">
        <f>ROUND(I2902*H2902,2)</f>
        <v>0</v>
      </c>
      <c r="BL2902" s="25" t="s">
        <v>173</v>
      </c>
      <c r="BM2902" s="25" t="s">
        <v>3181</v>
      </c>
    </row>
    <row r="2903" spans="2:65" s="1" customFormat="1" ht="27">
      <c r="B2903" s="42"/>
      <c r="C2903" s="64"/>
      <c r="D2903" s="205" t="s">
        <v>175</v>
      </c>
      <c r="E2903" s="64"/>
      <c r="F2903" s="206" t="s">
        <v>1243</v>
      </c>
      <c r="G2903" s="64"/>
      <c r="H2903" s="64"/>
      <c r="I2903" s="164"/>
      <c r="J2903" s="64"/>
      <c r="K2903" s="64"/>
      <c r="L2903" s="62"/>
      <c r="M2903" s="207"/>
      <c r="N2903" s="43"/>
      <c r="O2903" s="43"/>
      <c r="P2903" s="43"/>
      <c r="Q2903" s="43"/>
      <c r="R2903" s="43"/>
      <c r="S2903" s="43"/>
      <c r="T2903" s="79"/>
      <c r="AT2903" s="25" t="s">
        <v>175</v>
      </c>
      <c r="AU2903" s="25" t="s">
        <v>84</v>
      </c>
    </row>
    <row r="2904" spans="2:65" s="1" customFormat="1" ht="25.5" customHeight="1">
      <c r="B2904" s="42"/>
      <c r="C2904" s="193" t="s">
        <v>3182</v>
      </c>
      <c r="D2904" s="193" t="s">
        <v>168</v>
      </c>
      <c r="E2904" s="194" t="s">
        <v>1244</v>
      </c>
      <c r="F2904" s="195" t="s">
        <v>1245</v>
      </c>
      <c r="G2904" s="196" t="s">
        <v>288</v>
      </c>
      <c r="H2904" s="197">
        <v>198</v>
      </c>
      <c r="I2904" s="198"/>
      <c r="J2904" s="199">
        <f>ROUND(I2904*H2904,2)</f>
        <v>0</v>
      </c>
      <c r="K2904" s="195" t="s">
        <v>21</v>
      </c>
      <c r="L2904" s="62"/>
      <c r="M2904" s="200" t="s">
        <v>21</v>
      </c>
      <c r="N2904" s="201" t="s">
        <v>48</v>
      </c>
      <c r="O2904" s="43"/>
      <c r="P2904" s="202">
        <f>O2904*H2904</f>
        <v>0</v>
      </c>
      <c r="Q2904" s="202">
        <v>0</v>
      </c>
      <c r="R2904" s="202">
        <f>Q2904*H2904</f>
        <v>0</v>
      </c>
      <c r="S2904" s="202">
        <v>0</v>
      </c>
      <c r="T2904" s="203">
        <f>S2904*H2904</f>
        <v>0</v>
      </c>
      <c r="AR2904" s="25" t="s">
        <v>173</v>
      </c>
      <c r="AT2904" s="25" t="s">
        <v>168</v>
      </c>
      <c r="AU2904" s="25" t="s">
        <v>84</v>
      </c>
      <c r="AY2904" s="25" t="s">
        <v>163</v>
      </c>
      <c r="BE2904" s="204">
        <f>IF(N2904="základní",J2904,0)</f>
        <v>0</v>
      </c>
      <c r="BF2904" s="204">
        <f>IF(N2904="snížená",J2904,0)</f>
        <v>0</v>
      </c>
      <c r="BG2904" s="204">
        <f>IF(N2904="zákl. přenesená",J2904,0)</f>
        <v>0</v>
      </c>
      <c r="BH2904" s="204">
        <f>IF(N2904="sníž. přenesená",J2904,0)</f>
        <v>0</v>
      </c>
      <c r="BI2904" s="204">
        <f>IF(N2904="nulová",J2904,0)</f>
        <v>0</v>
      </c>
      <c r="BJ2904" s="25" t="s">
        <v>98</v>
      </c>
      <c r="BK2904" s="204">
        <f>ROUND(I2904*H2904,2)</f>
        <v>0</v>
      </c>
      <c r="BL2904" s="25" t="s">
        <v>173</v>
      </c>
      <c r="BM2904" s="25" t="s">
        <v>3183</v>
      </c>
    </row>
    <row r="2905" spans="2:65" s="1" customFormat="1" ht="27">
      <c r="B2905" s="42"/>
      <c r="C2905" s="64"/>
      <c r="D2905" s="205" t="s">
        <v>175</v>
      </c>
      <c r="E2905" s="64"/>
      <c r="F2905" s="206" t="s">
        <v>1245</v>
      </c>
      <c r="G2905" s="64"/>
      <c r="H2905" s="64"/>
      <c r="I2905" s="164"/>
      <c r="J2905" s="64"/>
      <c r="K2905" s="64"/>
      <c r="L2905" s="62"/>
      <c r="M2905" s="207"/>
      <c r="N2905" s="43"/>
      <c r="O2905" s="43"/>
      <c r="P2905" s="43"/>
      <c r="Q2905" s="43"/>
      <c r="R2905" s="43"/>
      <c r="S2905" s="43"/>
      <c r="T2905" s="79"/>
      <c r="AT2905" s="25" t="s">
        <v>175</v>
      </c>
      <c r="AU2905" s="25" t="s">
        <v>84</v>
      </c>
    </row>
    <row r="2906" spans="2:65" s="1" customFormat="1" ht="38.25" customHeight="1">
      <c r="B2906" s="42"/>
      <c r="C2906" s="193" t="s">
        <v>2179</v>
      </c>
      <c r="D2906" s="193" t="s">
        <v>168</v>
      </c>
      <c r="E2906" s="194" t="s">
        <v>1246</v>
      </c>
      <c r="F2906" s="195" t="s">
        <v>1247</v>
      </c>
      <c r="G2906" s="196" t="s">
        <v>184</v>
      </c>
      <c r="H2906" s="197">
        <v>3</v>
      </c>
      <c r="I2906" s="198"/>
      <c r="J2906" s="199">
        <f>ROUND(I2906*H2906,2)</f>
        <v>0</v>
      </c>
      <c r="K2906" s="195" t="s">
        <v>21</v>
      </c>
      <c r="L2906" s="62"/>
      <c r="M2906" s="200" t="s">
        <v>21</v>
      </c>
      <c r="N2906" s="201" t="s">
        <v>48</v>
      </c>
      <c r="O2906" s="43"/>
      <c r="P2906" s="202">
        <f>O2906*H2906</f>
        <v>0</v>
      </c>
      <c r="Q2906" s="202">
        <v>0</v>
      </c>
      <c r="R2906" s="202">
        <f>Q2906*H2906</f>
        <v>0</v>
      </c>
      <c r="S2906" s="202">
        <v>0</v>
      </c>
      <c r="T2906" s="203">
        <f>S2906*H2906</f>
        <v>0</v>
      </c>
      <c r="AR2906" s="25" t="s">
        <v>173</v>
      </c>
      <c r="AT2906" s="25" t="s">
        <v>168</v>
      </c>
      <c r="AU2906" s="25" t="s">
        <v>84</v>
      </c>
      <c r="AY2906" s="25" t="s">
        <v>163</v>
      </c>
      <c r="BE2906" s="204">
        <f>IF(N2906="základní",J2906,0)</f>
        <v>0</v>
      </c>
      <c r="BF2906" s="204">
        <f>IF(N2906="snížená",J2906,0)</f>
        <v>0</v>
      </c>
      <c r="BG2906" s="204">
        <f>IF(N2906="zákl. přenesená",J2906,0)</f>
        <v>0</v>
      </c>
      <c r="BH2906" s="204">
        <f>IF(N2906="sníž. přenesená",J2906,0)</f>
        <v>0</v>
      </c>
      <c r="BI2906" s="204">
        <f>IF(N2906="nulová",J2906,0)</f>
        <v>0</v>
      </c>
      <c r="BJ2906" s="25" t="s">
        <v>98</v>
      </c>
      <c r="BK2906" s="204">
        <f>ROUND(I2906*H2906,2)</f>
        <v>0</v>
      </c>
      <c r="BL2906" s="25" t="s">
        <v>173</v>
      </c>
      <c r="BM2906" s="25" t="s">
        <v>3184</v>
      </c>
    </row>
    <row r="2907" spans="2:65" s="1" customFormat="1" ht="40.5">
      <c r="B2907" s="42"/>
      <c r="C2907" s="64"/>
      <c r="D2907" s="205" t="s">
        <v>175</v>
      </c>
      <c r="E2907" s="64"/>
      <c r="F2907" s="206" t="s">
        <v>1247</v>
      </c>
      <c r="G2907" s="64"/>
      <c r="H2907" s="64"/>
      <c r="I2907" s="164"/>
      <c r="J2907" s="64"/>
      <c r="K2907" s="64"/>
      <c r="L2907" s="62"/>
      <c r="M2907" s="207"/>
      <c r="N2907" s="43"/>
      <c r="O2907" s="43"/>
      <c r="P2907" s="43"/>
      <c r="Q2907" s="43"/>
      <c r="R2907" s="43"/>
      <c r="S2907" s="43"/>
      <c r="T2907" s="79"/>
      <c r="AT2907" s="25" t="s">
        <v>175</v>
      </c>
      <c r="AU2907" s="25" t="s">
        <v>84</v>
      </c>
    </row>
    <row r="2908" spans="2:65" s="1" customFormat="1" ht="38.25" customHeight="1">
      <c r="B2908" s="42"/>
      <c r="C2908" s="193" t="s">
        <v>3185</v>
      </c>
      <c r="D2908" s="193" t="s">
        <v>168</v>
      </c>
      <c r="E2908" s="194" t="s">
        <v>1248</v>
      </c>
      <c r="F2908" s="195" t="s">
        <v>1249</v>
      </c>
      <c r="G2908" s="196" t="s">
        <v>184</v>
      </c>
      <c r="H2908" s="197">
        <v>2</v>
      </c>
      <c r="I2908" s="198"/>
      <c r="J2908" s="199">
        <f>ROUND(I2908*H2908,2)</f>
        <v>0</v>
      </c>
      <c r="K2908" s="195" t="s">
        <v>21</v>
      </c>
      <c r="L2908" s="62"/>
      <c r="M2908" s="200" t="s">
        <v>21</v>
      </c>
      <c r="N2908" s="201" t="s">
        <v>48</v>
      </c>
      <c r="O2908" s="43"/>
      <c r="P2908" s="202">
        <f>O2908*H2908</f>
        <v>0</v>
      </c>
      <c r="Q2908" s="202">
        <v>0</v>
      </c>
      <c r="R2908" s="202">
        <f>Q2908*H2908</f>
        <v>0</v>
      </c>
      <c r="S2908" s="202">
        <v>0</v>
      </c>
      <c r="T2908" s="203">
        <f>S2908*H2908</f>
        <v>0</v>
      </c>
      <c r="AR2908" s="25" t="s">
        <v>173</v>
      </c>
      <c r="AT2908" s="25" t="s">
        <v>168</v>
      </c>
      <c r="AU2908" s="25" t="s">
        <v>84</v>
      </c>
      <c r="AY2908" s="25" t="s">
        <v>163</v>
      </c>
      <c r="BE2908" s="204">
        <f>IF(N2908="základní",J2908,0)</f>
        <v>0</v>
      </c>
      <c r="BF2908" s="204">
        <f>IF(N2908="snížená",J2908,0)</f>
        <v>0</v>
      </c>
      <c r="BG2908" s="204">
        <f>IF(N2908="zákl. přenesená",J2908,0)</f>
        <v>0</v>
      </c>
      <c r="BH2908" s="204">
        <f>IF(N2908="sníž. přenesená",J2908,0)</f>
        <v>0</v>
      </c>
      <c r="BI2908" s="204">
        <f>IF(N2908="nulová",J2908,0)</f>
        <v>0</v>
      </c>
      <c r="BJ2908" s="25" t="s">
        <v>98</v>
      </c>
      <c r="BK2908" s="204">
        <f>ROUND(I2908*H2908,2)</f>
        <v>0</v>
      </c>
      <c r="BL2908" s="25" t="s">
        <v>173</v>
      </c>
      <c r="BM2908" s="25" t="s">
        <v>3186</v>
      </c>
    </row>
    <row r="2909" spans="2:65" s="1" customFormat="1" ht="40.5">
      <c r="B2909" s="42"/>
      <c r="C2909" s="64"/>
      <c r="D2909" s="205" t="s">
        <v>175</v>
      </c>
      <c r="E2909" s="64"/>
      <c r="F2909" s="206" t="s">
        <v>1249</v>
      </c>
      <c r="G2909" s="64"/>
      <c r="H2909" s="64"/>
      <c r="I2909" s="164"/>
      <c r="J2909" s="64"/>
      <c r="K2909" s="64"/>
      <c r="L2909" s="62"/>
      <c r="M2909" s="207"/>
      <c r="N2909" s="43"/>
      <c r="O2909" s="43"/>
      <c r="P2909" s="43"/>
      <c r="Q2909" s="43"/>
      <c r="R2909" s="43"/>
      <c r="S2909" s="43"/>
      <c r="T2909" s="79"/>
      <c r="AT2909" s="25" t="s">
        <v>175</v>
      </c>
      <c r="AU2909" s="25" t="s">
        <v>84</v>
      </c>
    </row>
    <row r="2910" spans="2:65" s="1" customFormat="1" ht="16.5" customHeight="1">
      <c r="B2910" s="42"/>
      <c r="C2910" s="193" t="s">
        <v>2181</v>
      </c>
      <c r="D2910" s="193" t="s">
        <v>168</v>
      </c>
      <c r="E2910" s="194" t="s">
        <v>1250</v>
      </c>
      <c r="F2910" s="195" t="s">
        <v>1251</v>
      </c>
      <c r="G2910" s="196" t="s">
        <v>184</v>
      </c>
      <c r="H2910" s="197">
        <v>12</v>
      </c>
      <c r="I2910" s="198"/>
      <c r="J2910" s="199">
        <f>ROUND(I2910*H2910,2)</f>
        <v>0</v>
      </c>
      <c r="K2910" s="195" t="s">
        <v>21</v>
      </c>
      <c r="L2910" s="62"/>
      <c r="M2910" s="200" t="s">
        <v>21</v>
      </c>
      <c r="N2910" s="201" t="s">
        <v>48</v>
      </c>
      <c r="O2910" s="43"/>
      <c r="P2910" s="202">
        <f>O2910*H2910</f>
        <v>0</v>
      </c>
      <c r="Q2910" s="202">
        <v>0</v>
      </c>
      <c r="R2910" s="202">
        <f>Q2910*H2910</f>
        <v>0</v>
      </c>
      <c r="S2910" s="202">
        <v>0</v>
      </c>
      <c r="T2910" s="203">
        <f>S2910*H2910</f>
        <v>0</v>
      </c>
      <c r="AR2910" s="25" t="s">
        <v>173</v>
      </c>
      <c r="AT2910" s="25" t="s">
        <v>168</v>
      </c>
      <c r="AU2910" s="25" t="s">
        <v>84</v>
      </c>
      <c r="AY2910" s="25" t="s">
        <v>163</v>
      </c>
      <c r="BE2910" s="204">
        <f>IF(N2910="základní",J2910,0)</f>
        <v>0</v>
      </c>
      <c r="BF2910" s="204">
        <f>IF(N2910="snížená",J2910,0)</f>
        <v>0</v>
      </c>
      <c r="BG2910" s="204">
        <f>IF(N2910="zákl. přenesená",J2910,0)</f>
        <v>0</v>
      </c>
      <c r="BH2910" s="204">
        <f>IF(N2910="sníž. přenesená",J2910,0)</f>
        <v>0</v>
      </c>
      <c r="BI2910" s="204">
        <f>IF(N2910="nulová",J2910,0)</f>
        <v>0</v>
      </c>
      <c r="BJ2910" s="25" t="s">
        <v>98</v>
      </c>
      <c r="BK2910" s="204">
        <f>ROUND(I2910*H2910,2)</f>
        <v>0</v>
      </c>
      <c r="BL2910" s="25" t="s">
        <v>173</v>
      </c>
      <c r="BM2910" s="25" t="s">
        <v>3187</v>
      </c>
    </row>
    <row r="2911" spans="2:65" s="1" customFormat="1" ht="13.5">
      <c r="B2911" s="42"/>
      <c r="C2911" s="64"/>
      <c r="D2911" s="205" t="s">
        <v>175</v>
      </c>
      <c r="E2911" s="64"/>
      <c r="F2911" s="206" t="s">
        <v>1251</v>
      </c>
      <c r="G2911" s="64"/>
      <c r="H2911" s="64"/>
      <c r="I2911" s="164"/>
      <c r="J2911" s="64"/>
      <c r="K2911" s="64"/>
      <c r="L2911" s="62"/>
      <c r="M2911" s="207"/>
      <c r="N2911" s="43"/>
      <c r="O2911" s="43"/>
      <c r="P2911" s="43"/>
      <c r="Q2911" s="43"/>
      <c r="R2911" s="43"/>
      <c r="S2911" s="43"/>
      <c r="T2911" s="79"/>
      <c r="AT2911" s="25" t="s">
        <v>175</v>
      </c>
      <c r="AU2911" s="25" t="s">
        <v>84</v>
      </c>
    </row>
    <row r="2912" spans="2:65" s="1" customFormat="1" ht="16.5" customHeight="1">
      <c r="B2912" s="42"/>
      <c r="C2912" s="193" t="s">
        <v>3188</v>
      </c>
      <c r="D2912" s="193" t="s">
        <v>168</v>
      </c>
      <c r="E2912" s="194" t="s">
        <v>1252</v>
      </c>
      <c r="F2912" s="195" t="s">
        <v>1253</v>
      </c>
      <c r="G2912" s="196" t="s">
        <v>1254</v>
      </c>
      <c r="H2912" s="197">
        <v>36</v>
      </c>
      <c r="I2912" s="198"/>
      <c r="J2912" s="199">
        <f>ROUND(I2912*H2912,2)</f>
        <v>0</v>
      </c>
      <c r="K2912" s="195" t="s">
        <v>21</v>
      </c>
      <c r="L2912" s="62"/>
      <c r="M2912" s="200" t="s">
        <v>21</v>
      </c>
      <c r="N2912" s="201" t="s">
        <v>48</v>
      </c>
      <c r="O2912" s="43"/>
      <c r="P2912" s="202">
        <f>O2912*H2912</f>
        <v>0</v>
      </c>
      <c r="Q2912" s="202">
        <v>0</v>
      </c>
      <c r="R2912" s="202">
        <f>Q2912*H2912</f>
        <v>0</v>
      </c>
      <c r="S2912" s="202">
        <v>0</v>
      </c>
      <c r="T2912" s="203">
        <f>S2912*H2912</f>
        <v>0</v>
      </c>
      <c r="AR2912" s="25" t="s">
        <v>173</v>
      </c>
      <c r="AT2912" s="25" t="s">
        <v>168</v>
      </c>
      <c r="AU2912" s="25" t="s">
        <v>84</v>
      </c>
      <c r="AY2912" s="25" t="s">
        <v>163</v>
      </c>
      <c r="BE2912" s="204">
        <f>IF(N2912="základní",J2912,0)</f>
        <v>0</v>
      </c>
      <c r="BF2912" s="204">
        <f>IF(N2912="snížená",J2912,0)</f>
        <v>0</v>
      </c>
      <c r="BG2912" s="204">
        <f>IF(N2912="zákl. přenesená",J2912,0)</f>
        <v>0</v>
      </c>
      <c r="BH2912" s="204">
        <f>IF(N2912="sníž. přenesená",J2912,0)</f>
        <v>0</v>
      </c>
      <c r="BI2912" s="204">
        <f>IF(N2912="nulová",J2912,0)</f>
        <v>0</v>
      </c>
      <c r="BJ2912" s="25" t="s">
        <v>98</v>
      </c>
      <c r="BK2912" s="204">
        <f>ROUND(I2912*H2912,2)</f>
        <v>0</v>
      </c>
      <c r="BL2912" s="25" t="s">
        <v>173</v>
      </c>
      <c r="BM2912" s="25" t="s">
        <v>3189</v>
      </c>
    </row>
    <row r="2913" spans="2:65" s="1" customFormat="1" ht="13.5">
      <c r="B2913" s="42"/>
      <c r="C2913" s="64"/>
      <c r="D2913" s="205" t="s">
        <v>175</v>
      </c>
      <c r="E2913" s="64"/>
      <c r="F2913" s="206" t="s">
        <v>1253</v>
      </c>
      <c r="G2913" s="64"/>
      <c r="H2913" s="64"/>
      <c r="I2913" s="164"/>
      <c r="J2913" s="64"/>
      <c r="K2913" s="64"/>
      <c r="L2913" s="62"/>
      <c r="M2913" s="207"/>
      <c r="N2913" s="43"/>
      <c r="O2913" s="43"/>
      <c r="P2913" s="43"/>
      <c r="Q2913" s="43"/>
      <c r="R2913" s="43"/>
      <c r="S2913" s="43"/>
      <c r="T2913" s="79"/>
      <c r="AT2913" s="25" t="s">
        <v>175</v>
      </c>
      <c r="AU2913" s="25" t="s">
        <v>84</v>
      </c>
    </row>
    <row r="2914" spans="2:65" s="1" customFormat="1" ht="16.5" customHeight="1">
      <c r="B2914" s="42"/>
      <c r="C2914" s="193" t="s">
        <v>2182</v>
      </c>
      <c r="D2914" s="193" t="s">
        <v>168</v>
      </c>
      <c r="E2914" s="194" t="s">
        <v>1255</v>
      </c>
      <c r="F2914" s="195" t="s">
        <v>1256</v>
      </c>
      <c r="G2914" s="196" t="s">
        <v>184</v>
      </c>
      <c r="H2914" s="197">
        <v>12</v>
      </c>
      <c r="I2914" s="198"/>
      <c r="J2914" s="199">
        <f>ROUND(I2914*H2914,2)</f>
        <v>0</v>
      </c>
      <c r="K2914" s="195" t="s">
        <v>21</v>
      </c>
      <c r="L2914" s="62"/>
      <c r="M2914" s="200" t="s">
        <v>21</v>
      </c>
      <c r="N2914" s="201" t="s">
        <v>48</v>
      </c>
      <c r="O2914" s="43"/>
      <c r="P2914" s="202">
        <f>O2914*H2914</f>
        <v>0</v>
      </c>
      <c r="Q2914" s="202">
        <v>0</v>
      </c>
      <c r="R2914" s="202">
        <f>Q2914*H2914</f>
        <v>0</v>
      </c>
      <c r="S2914" s="202">
        <v>0</v>
      </c>
      <c r="T2914" s="203">
        <f>S2914*H2914</f>
        <v>0</v>
      </c>
      <c r="AR2914" s="25" t="s">
        <v>173</v>
      </c>
      <c r="AT2914" s="25" t="s">
        <v>168</v>
      </c>
      <c r="AU2914" s="25" t="s">
        <v>84</v>
      </c>
      <c r="AY2914" s="25" t="s">
        <v>163</v>
      </c>
      <c r="BE2914" s="204">
        <f>IF(N2914="základní",J2914,0)</f>
        <v>0</v>
      </c>
      <c r="BF2914" s="204">
        <f>IF(N2914="snížená",J2914,0)</f>
        <v>0</v>
      </c>
      <c r="BG2914" s="204">
        <f>IF(N2914="zákl. přenesená",J2914,0)</f>
        <v>0</v>
      </c>
      <c r="BH2914" s="204">
        <f>IF(N2914="sníž. přenesená",J2914,0)</f>
        <v>0</v>
      </c>
      <c r="BI2914" s="204">
        <f>IF(N2914="nulová",J2914,0)</f>
        <v>0</v>
      </c>
      <c r="BJ2914" s="25" t="s">
        <v>98</v>
      </c>
      <c r="BK2914" s="204">
        <f>ROUND(I2914*H2914,2)</f>
        <v>0</v>
      </c>
      <c r="BL2914" s="25" t="s">
        <v>173</v>
      </c>
      <c r="BM2914" s="25" t="s">
        <v>3190</v>
      </c>
    </row>
    <row r="2915" spans="2:65" s="1" customFormat="1" ht="13.5">
      <c r="B2915" s="42"/>
      <c r="C2915" s="64"/>
      <c r="D2915" s="205" t="s">
        <v>175</v>
      </c>
      <c r="E2915" s="64"/>
      <c r="F2915" s="206" t="s">
        <v>1256</v>
      </c>
      <c r="G2915" s="64"/>
      <c r="H2915" s="64"/>
      <c r="I2915" s="164"/>
      <c r="J2915" s="64"/>
      <c r="K2915" s="64"/>
      <c r="L2915" s="62"/>
      <c r="M2915" s="207"/>
      <c r="N2915" s="43"/>
      <c r="O2915" s="43"/>
      <c r="P2915" s="43"/>
      <c r="Q2915" s="43"/>
      <c r="R2915" s="43"/>
      <c r="S2915" s="43"/>
      <c r="T2915" s="79"/>
      <c r="AT2915" s="25" t="s">
        <v>175</v>
      </c>
      <c r="AU2915" s="25" t="s">
        <v>84</v>
      </c>
    </row>
    <row r="2916" spans="2:65" s="1" customFormat="1" ht="16.5" customHeight="1">
      <c r="B2916" s="42"/>
      <c r="C2916" s="193" t="s">
        <v>3191</v>
      </c>
      <c r="D2916" s="193" t="s">
        <v>168</v>
      </c>
      <c r="E2916" s="194" t="s">
        <v>1257</v>
      </c>
      <c r="F2916" s="195" t="s">
        <v>1258</v>
      </c>
      <c r="G2916" s="196" t="s">
        <v>1259</v>
      </c>
      <c r="H2916" s="197">
        <v>12</v>
      </c>
      <c r="I2916" s="198"/>
      <c r="J2916" s="199">
        <f>ROUND(I2916*H2916,2)</f>
        <v>0</v>
      </c>
      <c r="K2916" s="195" t="s">
        <v>21</v>
      </c>
      <c r="L2916" s="62"/>
      <c r="M2916" s="200" t="s">
        <v>21</v>
      </c>
      <c r="N2916" s="201" t="s">
        <v>48</v>
      </c>
      <c r="O2916" s="43"/>
      <c r="P2916" s="202">
        <f>O2916*H2916</f>
        <v>0</v>
      </c>
      <c r="Q2916" s="202">
        <v>0</v>
      </c>
      <c r="R2916" s="202">
        <f>Q2916*H2916</f>
        <v>0</v>
      </c>
      <c r="S2916" s="202">
        <v>0</v>
      </c>
      <c r="T2916" s="203">
        <f>S2916*H2916</f>
        <v>0</v>
      </c>
      <c r="AR2916" s="25" t="s">
        <v>173</v>
      </c>
      <c r="AT2916" s="25" t="s">
        <v>168</v>
      </c>
      <c r="AU2916" s="25" t="s">
        <v>84</v>
      </c>
      <c r="AY2916" s="25" t="s">
        <v>163</v>
      </c>
      <c r="BE2916" s="204">
        <f>IF(N2916="základní",J2916,0)</f>
        <v>0</v>
      </c>
      <c r="BF2916" s="204">
        <f>IF(N2916="snížená",J2916,0)</f>
        <v>0</v>
      </c>
      <c r="BG2916" s="204">
        <f>IF(N2916="zákl. přenesená",J2916,0)</f>
        <v>0</v>
      </c>
      <c r="BH2916" s="204">
        <f>IF(N2916="sníž. přenesená",J2916,0)</f>
        <v>0</v>
      </c>
      <c r="BI2916" s="204">
        <f>IF(N2916="nulová",J2916,0)</f>
        <v>0</v>
      </c>
      <c r="BJ2916" s="25" t="s">
        <v>98</v>
      </c>
      <c r="BK2916" s="204">
        <f>ROUND(I2916*H2916,2)</f>
        <v>0</v>
      </c>
      <c r="BL2916" s="25" t="s">
        <v>173</v>
      </c>
      <c r="BM2916" s="25" t="s">
        <v>3192</v>
      </c>
    </row>
    <row r="2917" spans="2:65" s="1" customFormat="1" ht="13.5">
      <c r="B2917" s="42"/>
      <c r="C2917" s="64"/>
      <c r="D2917" s="205" t="s">
        <v>175</v>
      </c>
      <c r="E2917" s="64"/>
      <c r="F2917" s="206" t="s">
        <v>1258</v>
      </c>
      <c r="G2917" s="64"/>
      <c r="H2917" s="64"/>
      <c r="I2917" s="164"/>
      <c r="J2917" s="64"/>
      <c r="K2917" s="64"/>
      <c r="L2917" s="62"/>
      <c r="M2917" s="207"/>
      <c r="N2917" s="43"/>
      <c r="O2917" s="43"/>
      <c r="P2917" s="43"/>
      <c r="Q2917" s="43"/>
      <c r="R2917" s="43"/>
      <c r="S2917" s="43"/>
      <c r="T2917" s="79"/>
      <c r="AT2917" s="25" t="s">
        <v>175</v>
      </c>
      <c r="AU2917" s="25" t="s">
        <v>84</v>
      </c>
    </row>
    <row r="2918" spans="2:65" s="1" customFormat="1" ht="16.5" customHeight="1">
      <c r="B2918" s="42"/>
      <c r="C2918" s="193" t="s">
        <v>2184</v>
      </c>
      <c r="D2918" s="193" t="s">
        <v>168</v>
      </c>
      <c r="E2918" s="194" t="s">
        <v>1260</v>
      </c>
      <c r="F2918" s="195" t="s">
        <v>1261</v>
      </c>
      <c r="G2918" s="196" t="s">
        <v>288</v>
      </c>
      <c r="H2918" s="197">
        <v>198</v>
      </c>
      <c r="I2918" s="198"/>
      <c r="J2918" s="199">
        <f>ROUND(I2918*H2918,2)</f>
        <v>0</v>
      </c>
      <c r="K2918" s="195" t="s">
        <v>21</v>
      </c>
      <c r="L2918" s="62"/>
      <c r="M2918" s="200" t="s">
        <v>21</v>
      </c>
      <c r="N2918" s="201" t="s">
        <v>48</v>
      </c>
      <c r="O2918" s="43"/>
      <c r="P2918" s="202">
        <f>O2918*H2918</f>
        <v>0</v>
      </c>
      <c r="Q2918" s="202">
        <v>0</v>
      </c>
      <c r="R2918" s="202">
        <f>Q2918*H2918</f>
        <v>0</v>
      </c>
      <c r="S2918" s="202">
        <v>0</v>
      </c>
      <c r="T2918" s="203">
        <f>S2918*H2918</f>
        <v>0</v>
      </c>
      <c r="AR2918" s="25" t="s">
        <v>173</v>
      </c>
      <c r="AT2918" s="25" t="s">
        <v>168</v>
      </c>
      <c r="AU2918" s="25" t="s">
        <v>84</v>
      </c>
      <c r="AY2918" s="25" t="s">
        <v>163</v>
      </c>
      <c r="BE2918" s="204">
        <f>IF(N2918="základní",J2918,0)</f>
        <v>0</v>
      </c>
      <c r="BF2918" s="204">
        <f>IF(N2918="snížená",J2918,0)</f>
        <v>0</v>
      </c>
      <c r="BG2918" s="204">
        <f>IF(N2918="zákl. přenesená",J2918,0)</f>
        <v>0</v>
      </c>
      <c r="BH2918" s="204">
        <f>IF(N2918="sníž. přenesená",J2918,0)</f>
        <v>0</v>
      </c>
      <c r="BI2918" s="204">
        <f>IF(N2918="nulová",J2918,0)</f>
        <v>0</v>
      </c>
      <c r="BJ2918" s="25" t="s">
        <v>98</v>
      </c>
      <c r="BK2918" s="204">
        <f>ROUND(I2918*H2918,2)</f>
        <v>0</v>
      </c>
      <c r="BL2918" s="25" t="s">
        <v>173</v>
      </c>
      <c r="BM2918" s="25" t="s">
        <v>3193</v>
      </c>
    </row>
    <row r="2919" spans="2:65" s="1" customFormat="1" ht="13.5">
      <c r="B2919" s="42"/>
      <c r="C2919" s="64"/>
      <c r="D2919" s="205" t="s">
        <v>175</v>
      </c>
      <c r="E2919" s="64"/>
      <c r="F2919" s="206" t="s">
        <v>1261</v>
      </c>
      <c r="G2919" s="64"/>
      <c r="H2919" s="64"/>
      <c r="I2919" s="164"/>
      <c r="J2919" s="64"/>
      <c r="K2919" s="64"/>
      <c r="L2919" s="62"/>
      <c r="M2919" s="207"/>
      <c r="N2919" s="43"/>
      <c r="O2919" s="43"/>
      <c r="P2919" s="43"/>
      <c r="Q2919" s="43"/>
      <c r="R2919" s="43"/>
      <c r="S2919" s="43"/>
      <c r="T2919" s="79"/>
      <c r="AT2919" s="25" t="s">
        <v>175</v>
      </c>
      <c r="AU2919" s="25" t="s">
        <v>84</v>
      </c>
    </row>
    <row r="2920" spans="2:65" s="1" customFormat="1" ht="16.5" customHeight="1">
      <c r="B2920" s="42"/>
      <c r="C2920" s="193" t="s">
        <v>3194</v>
      </c>
      <c r="D2920" s="193" t="s">
        <v>168</v>
      </c>
      <c r="E2920" s="194" t="s">
        <v>1262</v>
      </c>
      <c r="F2920" s="195" t="s">
        <v>1263</v>
      </c>
      <c r="G2920" s="196" t="s">
        <v>184</v>
      </c>
      <c r="H2920" s="197">
        <v>12</v>
      </c>
      <c r="I2920" s="198"/>
      <c r="J2920" s="199">
        <f>ROUND(I2920*H2920,2)</f>
        <v>0</v>
      </c>
      <c r="K2920" s="195" t="s">
        <v>21</v>
      </c>
      <c r="L2920" s="62"/>
      <c r="M2920" s="200" t="s">
        <v>21</v>
      </c>
      <c r="N2920" s="201" t="s">
        <v>48</v>
      </c>
      <c r="O2920" s="43"/>
      <c r="P2920" s="202">
        <f>O2920*H2920</f>
        <v>0</v>
      </c>
      <c r="Q2920" s="202">
        <v>0</v>
      </c>
      <c r="R2920" s="202">
        <f>Q2920*H2920</f>
        <v>0</v>
      </c>
      <c r="S2920" s="202">
        <v>0</v>
      </c>
      <c r="T2920" s="203">
        <f>S2920*H2920</f>
        <v>0</v>
      </c>
      <c r="AR2920" s="25" t="s">
        <v>173</v>
      </c>
      <c r="AT2920" s="25" t="s">
        <v>168</v>
      </c>
      <c r="AU2920" s="25" t="s">
        <v>84</v>
      </c>
      <c r="AY2920" s="25" t="s">
        <v>163</v>
      </c>
      <c r="BE2920" s="204">
        <f>IF(N2920="základní",J2920,0)</f>
        <v>0</v>
      </c>
      <c r="BF2920" s="204">
        <f>IF(N2920="snížená",J2920,0)</f>
        <v>0</v>
      </c>
      <c r="BG2920" s="204">
        <f>IF(N2920="zákl. přenesená",J2920,0)</f>
        <v>0</v>
      </c>
      <c r="BH2920" s="204">
        <f>IF(N2920="sníž. přenesená",J2920,0)</f>
        <v>0</v>
      </c>
      <c r="BI2920" s="204">
        <f>IF(N2920="nulová",J2920,0)</f>
        <v>0</v>
      </c>
      <c r="BJ2920" s="25" t="s">
        <v>98</v>
      </c>
      <c r="BK2920" s="204">
        <f>ROUND(I2920*H2920,2)</f>
        <v>0</v>
      </c>
      <c r="BL2920" s="25" t="s">
        <v>173</v>
      </c>
      <c r="BM2920" s="25" t="s">
        <v>3195</v>
      </c>
    </row>
    <row r="2921" spans="2:65" s="1" customFormat="1" ht="13.5">
      <c r="B2921" s="42"/>
      <c r="C2921" s="64"/>
      <c r="D2921" s="205" t="s">
        <v>175</v>
      </c>
      <c r="E2921" s="64"/>
      <c r="F2921" s="206" t="s">
        <v>1263</v>
      </c>
      <c r="G2921" s="64"/>
      <c r="H2921" s="64"/>
      <c r="I2921" s="164"/>
      <c r="J2921" s="64"/>
      <c r="K2921" s="64"/>
      <c r="L2921" s="62"/>
      <c r="M2921" s="207"/>
      <c r="N2921" s="43"/>
      <c r="O2921" s="43"/>
      <c r="P2921" s="43"/>
      <c r="Q2921" s="43"/>
      <c r="R2921" s="43"/>
      <c r="S2921" s="43"/>
      <c r="T2921" s="79"/>
      <c r="AT2921" s="25" t="s">
        <v>175</v>
      </c>
      <c r="AU2921" s="25" t="s">
        <v>84</v>
      </c>
    </row>
    <row r="2922" spans="2:65" s="1" customFormat="1" ht="16.5" customHeight="1">
      <c r="B2922" s="42"/>
      <c r="C2922" s="193" t="s">
        <v>2185</v>
      </c>
      <c r="D2922" s="193" t="s">
        <v>168</v>
      </c>
      <c r="E2922" s="194" t="s">
        <v>1264</v>
      </c>
      <c r="F2922" s="195" t="s">
        <v>1265</v>
      </c>
      <c r="G2922" s="196" t="s">
        <v>288</v>
      </c>
      <c r="H2922" s="197">
        <v>26</v>
      </c>
      <c r="I2922" s="198"/>
      <c r="J2922" s="199">
        <f>ROUND(I2922*H2922,2)</f>
        <v>0</v>
      </c>
      <c r="K2922" s="195" t="s">
        <v>21</v>
      </c>
      <c r="L2922" s="62"/>
      <c r="M2922" s="200" t="s">
        <v>21</v>
      </c>
      <c r="N2922" s="201" t="s">
        <v>48</v>
      </c>
      <c r="O2922" s="43"/>
      <c r="P2922" s="202">
        <f>O2922*H2922</f>
        <v>0</v>
      </c>
      <c r="Q2922" s="202">
        <v>0</v>
      </c>
      <c r="R2922" s="202">
        <f>Q2922*H2922</f>
        <v>0</v>
      </c>
      <c r="S2922" s="202">
        <v>0</v>
      </c>
      <c r="T2922" s="203">
        <f>S2922*H2922</f>
        <v>0</v>
      </c>
      <c r="AR2922" s="25" t="s">
        <v>173</v>
      </c>
      <c r="AT2922" s="25" t="s">
        <v>168</v>
      </c>
      <c r="AU2922" s="25" t="s">
        <v>84</v>
      </c>
      <c r="AY2922" s="25" t="s">
        <v>163</v>
      </c>
      <c r="BE2922" s="204">
        <f>IF(N2922="základní",J2922,0)</f>
        <v>0</v>
      </c>
      <c r="BF2922" s="204">
        <f>IF(N2922="snížená",J2922,0)</f>
        <v>0</v>
      </c>
      <c r="BG2922" s="204">
        <f>IF(N2922="zákl. přenesená",J2922,0)</f>
        <v>0</v>
      </c>
      <c r="BH2922" s="204">
        <f>IF(N2922="sníž. přenesená",J2922,0)</f>
        <v>0</v>
      </c>
      <c r="BI2922" s="204">
        <f>IF(N2922="nulová",J2922,0)</f>
        <v>0</v>
      </c>
      <c r="BJ2922" s="25" t="s">
        <v>98</v>
      </c>
      <c r="BK2922" s="204">
        <f>ROUND(I2922*H2922,2)</f>
        <v>0</v>
      </c>
      <c r="BL2922" s="25" t="s">
        <v>173</v>
      </c>
      <c r="BM2922" s="25" t="s">
        <v>3196</v>
      </c>
    </row>
    <row r="2923" spans="2:65" s="1" customFormat="1" ht="13.5">
      <c r="B2923" s="42"/>
      <c r="C2923" s="64"/>
      <c r="D2923" s="205" t="s">
        <v>175</v>
      </c>
      <c r="E2923" s="64"/>
      <c r="F2923" s="206" t="s">
        <v>1265</v>
      </c>
      <c r="G2923" s="64"/>
      <c r="H2923" s="64"/>
      <c r="I2923" s="164"/>
      <c r="J2923" s="64"/>
      <c r="K2923" s="64"/>
      <c r="L2923" s="62"/>
      <c r="M2923" s="207"/>
      <c r="N2923" s="43"/>
      <c r="O2923" s="43"/>
      <c r="P2923" s="43"/>
      <c r="Q2923" s="43"/>
      <c r="R2923" s="43"/>
      <c r="S2923" s="43"/>
      <c r="T2923" s="79"/>
      <c r="AT2923" s="25" t="s">
        <v>175</v>
      </c>
      <c r="AU2923" s="25" t="s">
        <v>84</v>
      </c>
    </row>
    <row r="2924" spans="2:65" s="1" customFormat="1" ht="16.5" customHeight="1">
      <c r="B2924" s="42"/>
      <c r="C2924" s="193" t="s">
        <v>3197</v>
      </c>
      <c r="D2924" s="193" t="s">
        <v>168</v>
      </c>
      <c r="E2924" s="194" t="s">
        <v>1266</v>
      </c>
      <c r="F2924" s="195" t="s">
        <v>1267</v>
      </c>
      <c r="G2924" s="196" t="s">
        <v>288</v>
      </c>
      <c r="H2924" s="197">
        <v>18</v>
      </c>
      <c r="I2924" s="198"/>
      <c r="J2924" s="199">
        <f>ROUND(I2924*H2924,2)</f>
        <v>0</v>
      </c>
      <c r="K2924" s="195" t="s">
        <v>21</v>
      </c>
      <c r="L2924" s="62"/>
      <c r="M2924" s="200" t="s">
        <v>21</v>
      </c>
      <c r="N2924" s="201" t="s">
        <v>48</v>
      </c>
      <c r="O2924" s="43"/>
      <c r="P2924" s="202">
        <f>O2924*H2924</f>
        <v>0</v>
      </c>
      <c r="Q2924" s="202">
        <v>0</v>
      </c>
      <c r="R2924" s="202">
        <f>Q2924*H2924</f>
        <v>0</v>
      </c>
      <c r="S2924" s="202">
        <v>0</v>
      </c>
      <c r="T2924" s="203">
        <f>S2924*H2924</f>
        <v>0</v>
      </c>
      <c r="AR2924" s="25" t="s">
        <v>173</v>
      </c>
      <c r="AT2924" s="25" t="s">
        <v>168</v>
      </c>
      <c r="AU2924" s="25" t="s">
        <v>84</v>
      </c>
      <c r="AY2924" s="25" t="s">
        <v>163</v>
      </c>
      <c r="BE2924" s="204">
        <f>IF(N2924="základní",J2924,0)</f>
        <v>0</v>
      </c>
      <c r="BF2924" s="204">
        <f>IF(N2924="snížená",J2924,0)</f>
        <v>0</v>
      </c>
      <c r="BG2924" s="204">
        <f>IF(N2924="zákl. přenesená",J2924,0)</f>
        <v>0</v>
      </c>
      <c r="BH2924" s="204">
        <f>IF(N2924="sníž. přenesená",J2924,0)</f>
        <v>0</v>
      </c>
      <c r="BI2924" s="204">
        <f>IF(N2924="nulová",J2924,0)</f>
        <v>0</v>
      </c>
      <c r="BJ2924" s="25" t="s">
        <v>98</v>
      </c>
      <c r="BK2924" s="204">
        <f>ROUND(I2924*H2924,2)</f>
        <v>0</v>
      </c>
      <c r="BL2924" s="25" t="s">
        <v>173</v>
      </c>
      <c r="BM2924" s="25" t="s">
        <v>3198</v>
      </c>
    </row>
    <row r="2925" spans="2:65" s="1" customFormat="1" ht="13.5">
      <c r="B2925" s="42"/>
      <c r="C2925" s="64"/>
      <c r="D2925" s="205" t="s">
        <v>175</v>
      </c>
      <c r="E2925" s="64"/>
      <c r="F2925" s="206" t="s">
        <v>1267</v>
      </c>
      <c r="G2925" s="64"/>
      <c r="H2925" s="64"/>
      <c r="I2925" s="164"/>
      <c r="J2925" s="64"/>
      <c r="K2925" s="64"/>
      <c r="L2925" s="62"/>
      <c r="M2925" s="207"/>
      <c r="N2925" s="43"/>
      <c r="O2925" s="43"/>
      <c r="P2925" s="43"/>
      <c r="Q2925" s="43"/>
      <c r="R2925" s="43"/>
      <c r="S2925" s="43"/>
      <c r="T2925" s="79"/>
      <c r="AT2925" s="25" t="s">
        <v>175</v>
      </c>
      <c r="AU2925" s="25" t="s">
        <v>84</v>
      </c>
    </row>
    <row r="2926" spans="2:65" s="1" customFormat="1" ht="16.5" customHeight="1">
      <c r="B2926" s="42"/>
      <c r="C2926" s="193" t="s">
        <v>2187</v>
      </c>
      <c r="D2926" s="193" t="s">
        <v>168</v>
      </c>
      <c r="E2926" s="194" t="s">
        <v>1268</v>
      </c>
      <c r="F2926" s="195" t="s">
        <v>1269</v>
      </c>
      <c r="G2926" s="196" t="s">
        <v>288</v>
      </c>
      <c r="H2926" s="197">
        <v>12</v>
      </c>
      <c r="I2926" s="198"/>
      <c r="J2926" s="199">
        <f>ROUND(I2926*H2926,2)</f>
        <v>0</v>
      </c>
      <c r="K2926" s="195" t="s">
        <v>21</v>
      </c>
      <c r="L2926" s="62"/>
      <c r="M2926" s="200" t="s">
        <v>21</v>
      </c>
      <c r="N2926" s="201" t="s">
        <v>48</v>
      </c>
      <c r="O2926" s="43"/>
      <c r="P2926" s="202">
        <f>O2926*H2926</f>
        <v>0</v>
      </c>
      <c r="Q2926" s="202">
        <v>0</v>
      </c>
      <c r="R2926" s="202">
        <f>Q2926*H2926</f>
        <v>0</v>
      </c>
      <c r="S2926" s="202">
        <v>0</v>
      </c>
      <c r="T2926" s="203">
        <f>S2926*H2926</f>
        <v>0</v>
      </c>
      <c r="AR2926" s="25" t="s">
        <v>173</v>
      </c>
      <c r="AT2926" s="25" t="s">
        <v>168</v>
      </c>
      <c r="AU2926" s="25" t="s">
        <v>84</v>
      </c>
      <c r="AY2926" s="25" t="s">
        <v>163</v>
      </c>
      <c r="BE2926" s="204">
        <f>IF(N2926="základní",J2926,0)</f>
        <v>0</v>
      </c>
      <c r="BF2926" s="204">
        <f>IF(N2926="snížená",J2926,0)</f>
        <v>0</v>
      </c>
      <c r="BG2926" s="204">
        <f>IF(N2926="zákl. přenesená",J2926,0)</f>
        <v>0</v>
      </c>
      <c r="BH2926" s="204">
        <f>IF(N2926="sníž. přenesená",J2926,0)</f>
        <v>0</v>
      </c>
      <c r="BI2926" s="204">
        <f>IF(N2926="nulová",J2926,0)</f>
        <v>0</v>
      </c>
      <c r="BJ2926" s="25" t="s">
        <v>98</v>
      </c>
      <c r="BK2926" s="204">
        <f>ROUND(I2926*H2926,2)</f>
        <v>0</v>
      </c>
      <c r="BL2926" s="25" t="s">
        <v>173</v>
      </c>
      <c r="BM2926" s="25" t="s">
        <v>3199</v>
      </c>
    </row>
    <row r="2927" spans="2:65" s="1" customFormat="1" ht="13.5">
      <c r="B2927" s="42"/>
      <c r="C2927" s="64"/>
      <c r="D2927" s="205" t="s">
        <v>175</v>
      </c>
      <c r="E2927" s="64"/>
      <c r="F2927" s="206" t="s">
        <v>1269</v>
      </c>
      <c r="G2927" s="64"/>
      <c r="H2927" s="64"/>
      <c r="I2927" s="164"/>
      <c r="J2927" s="64"/>
      <c r="K2927" s="64"/>
      <c r="L2927" s="62"/>
      <c r="M2927" s="207"/>
      <c r="N2927" s="43"/>
      <c r="O2927" s="43"/>
      <c r="P2927" s="43"/>
      <c r="Q2927" s="43"/>
      <c r="R2927" s="43"/>
      <c r="S2927" s="43"/>
      <c r="T2927" s="79"/>
      <c r="AT2927" s="25" t="s">
        <v>175</v>
      </c>
      <c r="AU2927" s="25" t="s">
        <v>84</v>
      </c>
    </row>
    <row r="2928" spans="2:65" s="1" customFormat="1" ht="16.5" customHeight="1">
      <c r="B2928" s="42"/>
      <c r="C2928" s="193" t="s">
        <v>3200</v>
      </c>
      <c r="D2928" s="193" t="s">
        <v>168</v>
      </c>
      <c r="E2928" s="194" t="s">
        <v>1270</v>
      </c>
      <c r="F2928" s="195" t="s">
        <v>1271</v>
      </c>
      <c r="G2928" s="196" t="s">
        <v>1272</v>
      </c>
      <c r="H2928" s="197">
        <v>12</v>
      </c>
      <c r="I2928" s="198"/>
      <c r="J2928" s="199">
        <f>ROUND(I2928*H2928,2)</f>
        <v>0</v>
      </c>
      <c r="K2928" s="195" t="s">
        <v>21</v>
      </c>
      <c r="L2928" s="62"/>
      <c r="M2928" s="200" t="s">
        <v>21</v>
      </c>
      <c r="N2928" s="201" t="s">
        <v>48</v>
      </c>
      <c r="O2928" s="43"/>
      <c r="P2928" s="202">
        <f>O2928*H2928</f>
        <v>0</v>
      </c>
      <c r="Q2928" s="202">
        <v>0</v>
      </c>
      <c r="R2928" s="202">
        <f>Q2928*H2928</f>
        <v>0</v>
      </c>
      <c r="S2928" s="202">
        <v>0</v>
      </c>
      <c r="T2928" s="203">
        <f>S2928*H2928</f>
        <v>0</v>
      </c>
      <c r="AR2928" s="25" t="s">
        <v>173</v>
      </c>
      <c r="AT2928" s="25" t="s">
        <v>168</v>
      </c>
      <c r="AU2928" s="25" t="s">
        <v>84</v>
      </c>
      <c r="AY2928" s="25" t="s">
        <v>163</v>
      </c>
      <c r="BE2928" s="204">
        <f>IF(N2928="základní",J2928,0)</f>
        <v>0</v>
      </c>
      <c r="BF2928" s="204">
        <f>IF(N2928="snížená",J2928,0)</f>
        <v>0</v>
      </c>
      <c r="BG2928" s="204">
        <f>IF(N2928="zákl. přenesená",J2928,0)</f>
        <v>0</v>
      </c>
      <c r="BH2928" s="204">
        <f>IF(N2928="sníž. přenesená",J2928,0)</f>
        <v>0</v>
      </c>
      <c r="BI2928" s="204">
        <f>IF(N2928="nulová",J2928,0)</f>
        <v>0</v>
      </c>
      <c r="BJ2928" s="25" t="s">
        <v>98</v>
      </c>
      <c r="BK2928" s="204">
        <f>ROUND(I2928*H2928,2)</f>
        <v>0</v>
      </c>
      <c r="BL2928" s="25" t="s">
        <v>173</v>
      </c>
      <c r="BM2928" s="25" t="s">
        <v>3201</v>
      </c>
    </row>
    <row r="2929" spans="2:65" s="1" customFormat="1" ht="13.5">
      <c r="B2929" s="42"/>
      <c r="C2929" s="64"/>
      <c r="D2929" s="205" t="s">
        <v>175</v>
      </c>
      <c r="E2929" s="64"/>
      <c r="F2929" s="206" t="s">
        <v>1271</v>
      </c>
      <c r="G2929" s="64"/>
      <c r="H2929" s="64"/>
      <c r="I2929" s="164"/>
      <c r="J2929" s="64"/>
      <c r="K2929" s="64"/>
      <c r="L2929" s="62"/>
      <c r="M2929" s="207"/>
      <c r="N2929" s="43"/>
      <c r="O2929" s="43"/>
      <c r="P2929" s="43"/>
      <c r="Q2929" s="43"/>
      <c r="R2929" s="43"/>
      <c r="S2929" s="43"/>
      <c r="T2929" s="79"/>
      <c r="AT2929" s="25" t="s">
        <v>175</v>
      </c>
      <c r="AU2929" s="25" t="s">
        <v>84</v>
      </c>
    </row>
    <row r="2930" spans="2:65" s="1" customFormat="1" ht="25.5" customHeight="1">
      <c r="B2930" s="42"/>
      <c r="C2930" s="193" t="s">
        <v>2188</v>
      </c>
      <c r="D2930" s="193" t="s">
        <v>168</v>
      </c>
      <c r="E2930" s="194" t="s">
        <v>1273</v>
      </c>
      <c r="F2930" s="195" t="s">
        <v>1274</v>
      </c>
      <c r="G2930" s="196" t="s">
        <v>1275</v>
      </c>
      <c r="H2930" s="197">
        <v>15</v>
      </c>
      <c r="I2930" s="198"/>
      <c r="J2930" s="199">
        <f>ROUND(I2930*H2930,2)</f>
        <v>0</v>
      </c>
      <c r="K2930" s="195" t="s">
        <v>21</v>
      </c>
      <c r="L2930" s="62"/>
      <c r="M2930" s="200" t="s">
        <v>21</v>
      </c>
      <c r="N2930" s="201" t="s">
        <v>48</v>
      </c>
      <c r="O2930" s="43"/>
      <c r="P2930" s="202">
        <f>O2930*H2930</f>
        <v>0</v>
      </c>
      <c r="Q2930" s="202">
        <v>0</v>
      </c>
      <c r="R2930" s="202">
        <f>Q2930*H2930</f>
        <v>0</v>
      </c>
      <c r="S2930" s="202">
        <v>0</v>
      </c>
      <c r="T2930" s="203">
        <f>S2930*H2930</f>
        <v>0</v>
      </c>
      <c r="AR2930" s="25" t="s">
        <v>173</v>
      </c>
      <c r="AT2930" s="25" t="s">
        <v>168</v>
      </c>
      <c r="AU2930" s="25" t="s">
        <v>84</v>
      </c>
      <c r="AY2930" s="25" t="s">
        <v>163</v>
      </c>
      <c r="BE2930" s="204">
        <f>IF(N2930="základní",J2930,0)</f>
        <v>0</v>
      </c>
      <c r="BF2930" s="204">
        <f>IF(N2930="snížená",J2930,0)</f>
        <v>0</v>
      </c>
      <c r="BG2930" s="204">
        <f>IF(N2930="zákl. přenesená",J2930,0)</f>
        <v>0</v>
      </c>
      <c r="BH2930" s="204">
        <f>IF(N2930="sníž. přenesená",J2930,0)</f>
        <v>0</v>
      </c>
      <c r="BI2930" s="204">
        <f>IF(N2930="nulová",J2930,0)</f>
        <v>0</v>
      </c>
      <c r="BJ2930" s="25" t="s">
        <v>98</v>
      </c>
      <c r="BK2930" s="204">
        <f>ROUND(I2930*H2930,2)</f>
        <v>0</v>
      </c>
      <c r="BL2930" s="25" t="s">
        <v>173</v>
      </c>
      <c r="BM2930" s="25" t="s">
        <v>3202</v>
      </c>
    </row>
    <row r="2931" spans="2:65" s="1" customFormat="1" ht="13.5">
      <c r="B2931" s="42"/>
      <c r="C2931" s="64"/>
      <c r="D2931" s="205" t="s">
        <v>175</v>
      </c>
      <c r="E2931" s="64"/>
      <c r="F2931" s="206" t="s">
        <v>1274</v>
      </c>
      <c r="G2931" s="64"/>
      <c r="H2931" s="64"/>
      <c r="I2931" s="164"/>
      <c r="J2931" s="64"/>
      <c r="K2931" s="64"/>
      <c r="L2931" s="62"/>
      <c r="M2931" s="207"/>
      <c r="N2931" s="43"/>
      <c r="O2931" s="43"/>
      <c r="P2931" s="43"/>
      <c r="Q2931" s="43"/>
      <c r="R2931" s="43"/>
      <c r="S2931" s="43"/>
      <c r="T2931" s="79"/>
      <c r="AT2931" s="25" t="s">
        <v>175</v>
      </c>
      <c r="AU2931" s="25" t="s">
        <v>84</v>
      </c>
    </row>
    <row r="2932" spans="2:65" s="1" customFormat="1" ht="25.5" customHeight="1">
      <c r="B2932" s="42"/>
      <c r="C2932" s="193" t="s">
        <v>3203</v>
      </c>
      <c r="D2932" s="193" t="s">
        <v>168</v>
      </c>
      <c r="E2932" s="194" t="s">
        <v>1276</v>
      </c>
      <c r="F2932" s="195" t="s">
        <v>1277</v>
      </c>
      <c r="G2932" s="196" t="s">
        <v>1254</v>
      </c>
      <c r="H2932" s="197">
        <v>32</v>
      </c>
      <c r="I2932" s="198"/>
      <c r="J2932" s="199">
        <f>ROUND(I2932*H2932,2)</f>
        <v>0</v>
      </c>
      <c r="K2932" s="195" t="s">
        <v>21</v>
      </c>
      <c r="L2932" s="62"/>
      <c r="M2932" s="200" t="s">
        <v>21</v>
      </c>
      <c r="N2932" s="201" t="s">
        <v>48</v>
      </c>
      <c r="O2932" s="43"/>
      <c r="P2932" s="202">
        <f>O2932*H2932</f>
        <v>0</v>
      </c>
      <c r="Q2932" s="202">
        <v>0</v>
      </c>
      <c r="R2932" s="202">
        <f>Q2932*H2932</f>
        <v>0</v>
      </c>
      <c r="S2932" s="202">
        <v>0</v>
      </c>
      <c r="T2932" s="203">
        <f>S2932*H2932</f>
        <v>0</v>
      </c>
      <c r="AR2932" s="25" t="s">
        <v>173</v>
      </c>
      <c r="AT2932" s="25" t="s">
        <v>168</v>
      </c>
      <c r="AU2932" s="25" t="s">
        <v>84</v>
      </c>
      <c r="AY2932" s="25" t="s">
        <v>163</v>
      </c>
      <c r="BE2932" s="204">
        <f>IF(N2932="základní",J2932,0)</f>
        <v>0</v>
      </c>
      <c r="BF2932" s="204">
        <f>IF(N2932="snížená",J2932,0)</f>
        <v>0</v>
      </c>
      <c r="BG2932" s="204">
        <f>IF(N2932="zákl. přenesená",J2932,0)</f>
        <v>0</v>
      </c>
      <c r="BH2932" s="204">
        <f>IF(N2932="sníž. přenesená",J2932,0)</f>
        <v>0</v>
      </c>
      <c r="BI2932" s="204">
        <f>IF(N2932="nulová",J2932,0)</f>
        <v>0</v>
      </c>
      <c r="BJ2932" s="25" t="s">
        <v>98</v>
      </c>
      <c r="BK2932" s="204">
        <f>ROUND(I2932*H2932,2)</f>
        <v>0</v>
      </c>
      <c r="BL2932" s="25" t="s">
        <v>173</v>
      </c>
      <c r="BM2932" s="25" t="s">
        <v>3204</v>
      </c>
    </row>
    <row r="2933" spans="2:65" s="1" customFormat="1" ht="27">
      <c r="B2933" s="42"/>
      <c r="C2933" s="64"/>
      <c r="D2933" s="205" t="s">
        <v>175</v>
      </c>
      <c r="E2933" s="64"/>
      <c r="F2933" s="206" t="s">
        <v>1277</v>
      </c>
      <c r="G2933" s="64"/>
      <c r="H2933" s="64"/>
      <c r="I2933" s="164"/>
      <c r="J2933" s="64"/>
      <c r="K2933" s="64"/>
      <c r="L2933" s="62"/>
      <c r="M2933" s="207"/>
      <c r="N2933" s="43"/>
      <c r="O2933" s="43"/>
      <c r="P2933" s="43"/>
      <c r="Q2933" s="43"/>
      <c r="R2933" s="43"/>
      <c r="S2933" s="43"/>
      <c r="T2933" s="79"/>
      <c r="AT2933" s="25" t="s">
        <v>175</v>
      </c>
      <c r="AU2933" s="25" t="s">
        <v>84</v>
      </c>
    </row>
    <row r="2934" spans="2:65" s="1" customFormat="1" ht="16.5" customHeight="1">
      <c r="B2934" s="42"/>
      <c r="C2934" s="193" t="s">
        <v>2190</v>
      </c>
      <c r="D2934" s="193" t="s">
        <v>168</v>
      </c>
      <c r="E2934" s="194" t="s">
        <v>1278</v>
      </c>
      <c r="F2934" s="195" t="s">
        <v>1279</v>
      </c>
      <c r="G2934" s="196" t="s">
        <v>184</v>
      </c>
      <c r="H2934" s="197">
        <v>10</v>
      </c>
      <c r="I2934" s="198"/>
      <c r="J2934" s="199">
        <f>ROUND(I2934*H2934,2)</f>
        <v>0</v>
      </c>
      <c r="K2934" s="195" t="s">
        <v>21</v>
      </c>
      <c r="L2934" s="62"/>
      <c r="M2934" s="200" t="s">
        <v>21</v>
      </c>
      <c r="N2934" s="201" t="s">
        <v>48</v>
      </c>
      <c r="O2934" s="43"/>
      <c r="P2934" s="202">
        <f>O2934*H2934</f>
        <v>0</v>
      </c>
      <c r="Q2934" s="202">
        <v>0</v>
      </c>
      <c r="R2934" s="202">
        <f>Q2934*H2934</f>
        <v>0</v>
      </c>
      <c r="S2934" s="202">
        <v>0</v>
      </c>
      <c r="T2934" s="203">
        <f>S2934*H2934</f>
        <v>0</v>
      </c>
      <c r="AR2934" s="25" t="s">
        <v>173</v>
      </c>
      <c r="AT2934" s="25" t="s">
        <v>168</v>
      </c>
      <c r="AU2934" s="25" t="s">
        <v>84</v>
      </c>
      <c r="AY2934" s="25" t="s">
        <v>163</v>
      </c>
      <c r="BE2934" s="204">
        <f>IF(N2934="základní",J2934,0)</f>
        <v>0</v>
      </c>
      <c r="BF2934" s="204">
        <f>IF(N2934="snížená",J2934,0)</f>
        <v>0</v>
      </c>
      <c r="BG2934" s="204">
        <f>IF(N2934="zákl. přenesená",J2934,0)</f>
        <v>0</v>
      </c>
      <c r="BH2934" s="204">
        <f>IF(N2934="sníž. přenesená",J2934,0)</f>
        <v>0</v>
      </c>
      <c r="BI2934" s="204">
        <f>IF(N2934="nulová",J2934,0)</f>
        <v>0</v>
      </c>
      <c r="BJ2934" s="25" t="s">
        <v>98</v>
      </c>
      <c r="BK2934" s="204">
        <f>ROUND(I2934*H2934,2)</f>
        <v>0</v>
      </c>
      <c r="BL2934" s="25" t="s">
        <v>173</v>
      </c>
      <c r="BM2934" s="25" t="s">
        <v>3205</v>
      </c>
    </row>
    <row r="2935" spans="2:65" s="1" customFormat="1" ht="13.5">
      <c r="B2935" s="42"/>
      <c r="C2935" s="64"/>
      <c r="D2935" s="205" t="s">
        <v>175</v>
      </c>
      <c r="E2935" s="64"/>
      <c r="F2935" s="206" t="s">
        <v>1279</v>
      </c>
      <c r="G2935" s="64"/>
      <c r="H2935" s="64"/>
      <c r="I2935" s="164"/>
      <c r="J2935" s="64"/>
      <c r="K2935" s="64"/>
      <c r="L2935" s="62"/>
      <c r="M2935" s="207"/>
      <c r="N2935" s="43"/>
      <c r="O2935" s="43"/>
      <c r="P2935" s="43"/>
      <c r="Q2935" s="43"/>
      <c r="R2935" s="43"/>
      <c r="S2935" s="43"/>
      <c r="T2935" s="79"/>
      <c r="AT2935" s="25" t="s">
        <v>175</v>
      </c>
      <c r="AU2935" s="25" t="s">
        <v>84</v>
      </c>
    </row>
    <row r="2936" spans="2:65" s="1" customFormat="1" ht="16.5" customHeight="1">
      <c r="B2936" s="42"/>
      <c r="C2936" s="193" t="s">
        <v>3206</v>
      </c>
      <c r="D2936" s="193" t="s">
        <v>168</v>
      </c>
      <c r="E2936" s="194" t="s">
        <v>1280</v>
      </c>
      <c r="F2936" s="195" t="s">
        <v>1281</v>
      </c>
      <c r="G2936" s="196" t="s">
        <v>184</v>
      </c>
      <c r="H2936" s="197">
        <v>3</v>
      </c>
      <c r="I2936" s="198"/>
      <c r="J2936" s="199">
        <f>ROUND(I2936*H2936,2)</f>
        <v>0</v>
      </c>
      <c r="K2936" s="195" t="s">
        <v>21</v>
      </c>
      <c r="L2936" s="62"/>
      <c r="M2936" s="200" t="s">
        <v>21</v>
      </c>
      <c r="N2936" s="201" t="s">
        <v>48</v>
      </c>
      <c r="O2936" s="43"/>
      <c r="P2936" s="202">
        <f>O2936*H2936</f>
        <v>0</v>
      </c>
      <c r="Q2936" s="202">
        <v>0</v>
      </c>
      <c r="R2936" s="202">
        <f>Q2936*H2936</f>
        <v>0</v>
      </c>
      <c r="S2936" s="202">
        <v>0</v>
      </c>
      <c r="T2936" s="203">
        <f>S2936*H2936</f>
        <v>0</v>
      </c>
      <c r="AR2936" s="25" t="s">
        <v>173</v>
      </c>
      <c r="AT2936" s="25" t="s">
        <v>168</v>
      </c>
      <c r="AU2936" s="25" t="s">
        <v>84</v>
      </c>
      <c r="AY2936" s="25" t="s">
        <v>163</v>
      </c>
      <c r="BE2936" s="204">
        <f>IF(N2936="základní",J2936,0)</f>
        <v>0</v>
      </c>
      <c r="BF2936" s="204">
        <f>IF(N2936="snížená",J2936,0)</f>
        <v>0</v>
      </c>
      <c r="BG2936" s="204">
        <f>IF(N2936="zákl. přenesená",J2936,0)</f>
        <v>0</v>
      </c>
      <c r="BH2936" s="204">
        <f>IF(N2936="sníž. přenesená",J2936,0)</f>
        <v>0</v>
      </c>
      <c r="BI2936" s="204">
        <f>IF(N2936="nulová",J2936,0)</f>
        <v>0</v>
      </c>
      <c r="BJ2936" s="25" t="s">
        <v>98</v>
      </c>
      <c r="BK2936" s="204">
        <f>ROUND(I2936*H2936,2)</f>
        <v>0</v>
      </c>
      <c r="BL2936" s="25" t="s">
        <v>173</v>
      </c>
      <c r="BM2936" s="25" t="s">
        <v>3207</v>
      </c>
    </row>
    <row r="2937" spans="2:65" s="1" customFormat="1" ht="13.5">
      <c r="B2937" s="42"/>
      <c r="C2937" s="64"/>
      <c r="D2937" s="205" t="s">
        <v>175</v>
      </c>
      <c r="E2937" s="64"/>
      <c r="F2937" s="206" t="s">
        <v>1281</v>
      </c>
      <c r="G2937" s="64"/>
      <c r="H2937" s="64"/>
      <c r="I2937" s="164"/>
      <c r="J2937" s="64"/>
      <c r="K2937" s="64"/>
      <c r="L2937" s="62"/>
      <c r="M2937" s="207"/>
      <c r="N2937" s="43"/>
      <c r="O2937" s="43"/>
      <c r="P2937" s="43"/>
      <c r="Q2937" s="43"/>
      <c r="R2937" s="43"/>
      <c r="S2937" s="43"/>
      <c r="T2937" s="79"/>
      <c r="AT2937" s="25" t="s">
        <v>175</v>
      </c>
      <c r="AU2937" s="25" t="s">
        <v>84</v>
      </c>
    </row>
    <row r="2938" spans="2:65" s="1" customFormat="1" ht="16.5" customHeight="1">
      <c r="B2938" s="42"/>
      <c r="C2938" s="193" t="s">
        <v>2191</v>
      </c>
      <c r="D2938" s="193" t="s">
        <v>168</v>
      </c>
      <c r="E2938" s="194" t="s">
        <v>1282</v>
      </c>
      <c r="F2938" s="195" t="s">
        <v>1283</v>
      </c>
      <c r="G2938" s="196" t="s">
        <v>1284</v>
      </c>
      <c r="H2938" s="197">
        <v>1</v>
      </c>
      <c r="I2938" s="198"/>
      <c r="J2938" s="199">
        <f>ROUND(I2938*H2938,2)</f>
        <v>0</v>
      </c>
      <c r="K2938" s="195" t="s">
        <v>21</v>
      </c>
      <c r="L2938" s="62"/>
      <c r="M2938" s="200" t="s">
        <v>21</v>
      </c>
      <c r="N2938" s="201" t="s">
        <v>48</v>
      </c>
      <c r="O2938" s="43"/>
      <c r="P2938" s="202">
        <f>O2938*H2938</f>
        <v>0</v>
      </c>
      <c r="Q2938" s="202">
        <v>0</v>
      </c>
      <c r="R2938" s="202">
        <f>Q2938*H2938</f>
        <v>0</v>
      </c>
      <c r="S2938" s="202">
        <v>0</v>
      </c>
      <c r="T2938" s="203">
        <f>S2938*H2938</f>
        <v>0</v>
      </c>
      <c r="AR2938" s="25" t="s">
        <v>173</v>
      </c>
      <c r="AT2938" s="25" t="s">
        <v>168</v>
      </c>
      <c r="AU2938" s="25" t="s">
        <v>84</v>
      </c>
      <c r="AY2938" s="25" t="s">
        <v>163</v>
      </c>
      <c r="BE2938" s="204">
        <f>IF(N2938="základní",J2938,0)</f>
        <v>0</v>
      </c>
      <c r="BF2938" s="204">
        <f>IF(N2938="snížená",J2938,0)</f>
        <v>0</v>
      </c>
      <c r="BG2938" s="204">
        <f>IF(N2938="zákl. přenesená",J2938,0)</f>
        <v>0</v>
      </c>
      <c r="BH2938" s="204">
        <f>IF(N2938="sníž. přenesená",J2938,0)</f>
        <v>0</v>
      </c>
      <c r="BI2938" s="204">
        <f>IF(N2938="nulová",J2938,0)</f>
        <v>0</v>
      </c>
      <c r="BJ2938" s="25" t="s">
        <v>98</v>
      </c>
      <c r="BK2938" s="204">
        <f>ROUND(I2938*H2938,2)</f>
        <v>0</v>
      </c>
      <c r="BL2938" s="25" t="s">
        <v>173</v>
      </c>
      <c r="BM2938" s="25" t="s">
        <v>3208</v>
      </c>
    </row>
    <row r="2939" spans="2:65" s="1" customFormat="1" ht="13.5">
      <c r="B2939" s="42"/>
      <c r="C2939" s="64"/>
      <c r="D2939" s="205" t="s">
        <v>175</v>
      </c>
      <c r="E2939" s="64"/>
      <c r="F2939" s="206" t="s">
        <v>1283</v>
      </c>
      <c r="G2939" s="64"/>
      <c r="H2939" s="64"/>
      <c r="I2939" s="164"/>
      <c r="J2939" s="64"/>
      <c r="K2939" s="64"/>
      <c r="L2939" s="62"/>
      <c r="M2939" s="207"/>
      <c r="N2939" s="43"/>
      <c r="O2939" s="43"/>
      <c r="P2939" s="43"/>
      <c r="Q2939" s="43"/>
      <c r="R2939" s="43"/>
      <c r="S2939" s="43"/>
      <c r="T2939" s="79"/>
      <c r="AT2939" s="25" t="s">
        <v>175</v>
      </c>
      <c r="AU2939" s="25" t="s">
        <v>84</v>
      </c>
    </row>
    <row r="2940" spans="2:65" s="1" customFormat="1" ht="16.5" customHeight="1">
      <c r="B2940" s="42"/>
      <c r="C2940" s="193" t="s">
        <v>3209</v>
      </c>
      <c r="D2940" s="193" t="s">
        <v>168</v>
      </c>
      <c r="E2940" s="194" t="s">
        <v>1285</v>
      </c>
      <c r="F2940" s="195" t="s">
        <v>1286</v>
      </c>
      <c r="G2940" s="196" t="s">
        <v>1272</v>
      </c>
      <c r="H2940" s="197">
        <v>1</v>
      </c>
      <c r="I2940" s="198"/>
      <c r="J2940" s="199">
        <f>ROUND(I2940*H2940,2)</f>
        <v>0</v>
      </c>
      <c r="K2940" s="195" t="s">
        <v>21</v>
      </c>
      <c r="L2940" s="62"/>
      <c r="M2940" s="200" t="s">
        <v>21</v>
      </c>
      <c r="N2940" s="201" t="s">
        <v>48</v>
      </c>
      <c r="O2940" s="43"/>
      <c r="P2940" s="202">
        <f>O2940*H2940</f>
        <v>0</v>
      </c>
      <c r="Q2940" s="202">
        <v>0</v>
      </c>
      <c r="R2940" s="202">
        <f>Q2940*H2940</f>
        <v>0</v>
      </c>
      <c r="S2940" s="202">
        <v>0</v>
      </c>
      <c r="T2940" s="203">
        <f>S2940*H2940</f>
        <v>0</v>
      </c>
      <c r="AR2940" s="25" t="s">
        <v>173</v>
      </c>
      <c r="AT2940" s="25" t="s">
        <v>168</v>
      </c>
      <c r="AU2940" s="25" t="s">
        <v>84</v>
      </c>
      <c r="AY2940" s="25" t="s">
        <v>163</v>
      </c>
      <c r="BE2940" s="204">
        <f>IF(N2940="základní",J2940,0)</f>
        <v>0</v>
      </c>
      <c r="BF2940" s="204">
        <f>IF(N2940="snížená",J2940,0)</f>
        <v>0</v>
      </c>
      <c r="BG2940" s="204">
        <f>IF(N2940="zákl. přenesená",J2940,0)</f>
        <v>0</v>
      </c>
      <c r="BH2940" s="204">
        <f>IF(N2940="sníž. přenesená",J2940,0)</f>
        <v>0</v>
      </c>
      <c r="BI2940" s="204">
        <f>IF(N2940="nulová",J2940,0)</f>
        <v>0</v>
      </c>
      <c r="BJ2940" s="25" t="s">
        <v>98</v>
      </c>
      <c r="BK2940" s="204">
        <f>ROUND(I2940*H2940,2)</f>
        <v>0</v>
      </c>
      <c r="BL2940" s="25" t="s">
        <v>173</v>
      </c>
      <c r="BM2940" s="25" t="s">
        <v>3210</v>
      </c>
    </row>
    <row r="2941" spans="2:65" s="1" customFormat="1" ht="13.5">
      <c r="B2941" s="42"/>
      <c r="C2941" s="64"/>
      <c r="D2941" s="205" t="s">
        <v>175</v>
      </c>
      <c r="E2941" s="64"/>
      <c r="F2941" s="206" t="s">
        <v>1286</v>
      </c>
      <c r="G2941" s="64"/>
      <c r="H2941" s="64"/>
      <c r="I2941" s="164"/>
      <c r="J2941" s="64"/>
      <c r="K2941" s="64"/>
      <c r="L2941" s="62"/>
      <c r="M2941" s="207"/>
      <c r="N2941" s="43"/>
      <c r="O2941" s="43"/>
      <c r="P2941" s="43"/>
      <c r="Q2941" s="43"/>
      <c r="R2941" s="43"/>
      <c r="S2941" s="43"/>
      <c r="T2941" s="79"/>
      <c r="AT2941" s="25" t="s">
        <v>175</v>
      </c>
      <c r="AU2941" s="25" t="s">
        <v>84</v>
      </c>
    </row>
    <row r="2942" spans="2:65" s="1" customFormat="1" ht="16.5" customHeight="1">
      <c r="B2942" s="42"/>
      <c r="C2942" s="193" t="s">
        <v>2193</v>
      </c>
      <c r="D2942" s="193" t="s">
        <v>168</v>
      </c>
      <c r="E2942" s="194" t="s">
        <v>1287</v>
      </c>
      <c r="F2942" s="195" t="s">
        <v>1288</v>
      </c>
      <c r="G2942" s="196" t="s">
        <v>1284</v>
      </c>
      <c r="H2942" s="197">
        <v>1</v>
      </c>
      <c r="I2942" s="198"/>
      <c r="J2942" s="199">
        <f>ROUND(I2942*H2942,2)</f>
        <v>0</v>
      </c>
      <c r="K2942" s="195" t="s">
        <v>21</v>
      </c>
      <c r="L2942" s="62"/>
      <c r="M2942" s="200" t="s">
        <v>21</v>
      </c>
      <c r="N2942" s="201" t="s">
        <v>48</v>
      </c>
      <c r="O2942" s="43"/>
      <c r="P2942" s="202">
        <f>O2942*H2942</f>
        <v>0</v>
      </c>
      <c r="Q2942" s="202">
        <v>0</v>
      </c>
      <c r="R2942" s="202">
        <f>Q2942*H2942</f>
        <v>0</v>
      </c>
      <c r="S2942" s="202">
        <v>0</v>
      </c>
      <c r="T2942" s="203">
        <f>S2942*H2942</f>
        <v>0</v>
      </c>
      <c r="AR2942" s="25" t="s">
        <v>173</v>
      </c>
      <c r="AT2942" s="25" t="s">
        <v>168</v>
      </c>
      <c r="AU2942" s="25" t="s">
        <v>84</v>
      </c>
      <c r="AY2942" s="25" t="s">
        <v>163</v>
      </c>
      <c r="BE2942" s="204">
        <f>IF(N2942="základní",J2942,0)</f>
        <v>0</v>
      </c>
      <c r="BF2942" s="204">
        <f>IF(N2942="snížená",J2942,0)</f>
        <v>0</v>
      </c>
      <c r="BG2942" s="204">
        <f>IF(N2942="zákl. přenesená",J2942,0)</f>
        <v>0</v>
      </c>
      <c r="BH2942" s="204">
        <f>IF(N2942="sníž. přenesená",J2942,0)</f>
        <v>0</v>
      </c>
      <c r="BI2942" s="204">
        <f>IF(N2942="nulová",J2942,0)</f>
        <v>0</v>
      </c>
      <c r="BJ2942" s="25" t="s">
        <v>98</v>
      </c>
      <c r="BK2942" s="204">
        <f>ROUND(I2942*H2942,2)</f>
        <v>0</v>
      </c>
      <c r="BL2942" s="25" t="s">
        <v>173</v>
      </c>
      <c r="BM2942" s="25" t="s">
        <v>3211</v>
      </c>
    </row>
    <row r="2943" spans="2:65" s="1" customFormat="1" ht="13.5">
      <c r="B2943" s="42"/>
      <c r="C2943" s="64"/>
      <c r="D2943" s="205" t="s">
        <v>175</v>
      </c>
      <c r="E2943" s="64"/>
      <c r="F2943" s="206" t="s">
        <v>1288</v>
      </c>
      <c r="G2943" s="64"/>
      <c r="H2943" s="64"/>
      <c r="I2943" s="164"/>
      <c r="J2943" s="64"/>
      <c r="K2943" s="64"/>
      <c r="L2943" s="62"/>
      <c r="M2943" s="207"/>
      <c r="N2943" s="43"/>
      <c r="O2943" s="43"/>
      <c r="P2943" s="43"/>
      <c r="Q2943" s="43"/>
      <c r="R2943" s="43"/>
      <c r="S2943" s="43"/>
      <c r="T2943" s="79"/>
      <c r="AT2943" s="25" t="s">
        <v>175</v>
      </c>
      <c r="AU2943" s="25" t="s">
        <v>84</v>
      </c>
    </row>
    <row r="2944" spans="2:65" s="1" customFormat="1" ht="16.5" customHeight="1">
      <c r="B2944" s="42"/>
      <c r="C2944" s="193" t="s">
        <v>3212</v>
      </c>
      <c r="D2944" s="193" t="s">
        <v>168</v>
      </c>
      <c r="E2944" s="194" t="s">
        <v>1289</v>
      </c>
      <c r="F2944" s="195" t="s">
        <v>1290</v>
      </c>
      <c r="G2944" s="196" t="s">
        <v>1284</v>
      </c>
      <c r="H2944" s="197">
        <v>0.5</v>
      </c>
      <c r="I2944" s="198"/>
      <c r="J2944" s="199">
        <f>ROUND(I2944*H2944,2)</f>
        <v>0</v>
      </c>
      <c r="K2944" s="195" t="s">
        <v>21</v>
      </c>
      <c r="L2944" s="62"/>
      <c r="M2944" s="200" t="s">
        <v>21</v>
      </c>
      <c r="N2944" s="201" t="s">
        <v>48</v>
      </c>
      <c r="O2944" s="43"/>
      <c r="P2944" s="202">
        <f>O2944*H2944</f>
        <v>0</v>
      </c>
      <c r="Q2944" s="202">
        <v>0</v>
      </c>
      <c r="R2944" s="202">
        <f>Q2944*H2944</f>
        <v>0</v>
      </c>
      <c r="S2944" s="202">
        <v>0</v>
      </c>
      <c r="T2944" s="203">
        <f>S2944*H2944</f>
        <v>0</v>
      </c>
      <c r="AR2944" s="25" t="s">
        <v>173</v>
      </c>
      <c r="AT2944" s="25" t="s">
        <v>168</v>
      </c>
      <c r="AU2944" s="25" t="s">
        <v>84</v>
      </c>
      <c r="AY2944" s="25" t="s">
        <v>163</v>
      </c>
      <c r="BE2944" s="204">
        <f>IF(N2944="základní",J2944,0)</f>
        <v>0</v>
      </c>
      <c r="BF2944" s="204">
        <f>IF(N2944="snížená",J2944,0)</f>
        <v>0</v>
      </c>
      <c r="BG2944" s="204">
        <f>IF(N2944="zákl. přenesená",J2944,0)</f>
        <v>0</v>
      </c>
      <c r="BH2944" s="204">
        <f>IF(N2944="sníž. přenesená",J2944,0)</f>
        <v>0</v>
      </c>
      <c r="BI2944" s="204">
        <f>IF(N2944="nulová",J2944,0)</f>
        <v>0</v>
      </c>
      <c r="BJ2944" s="25" t="s">
        <v>98</v>
      </c>
      <c r="BK2944" s="204">
        <f>ROUND(I2944*H2944,2)</f>
        <v>0</v>
      </c>
      <c r="BL2944" s="25" t="s">
        <v>173</v>
      </c>
      <c r="BM2944" s="25" t="s">
        <v>3213</v>
      </c>
    </row>
    <row r="2945" spans="2:65" s="1" customFormat="1" ht="13.5">
      <c r="B2945" s="42"/>
      <c r="C2945" s="64"/>
      <c r="D2945" s="205" t="s">
        <v>175</v>
      </c>
      <c r="E2945" s="64"/>
      <c r="F2945" s="206" t="s">
        <v>1290</v>
      </c>
      <c r="G2945" s="64"/>
      <c r="H2945" s="64"/>
      <c r="I2945" s="164"/>
      <c r="J2945" s="64"/>
      <c r="K2945" s="64"/>
      <c r="L2945" s="62"/>
      <c r="M2945" s="207"/>
      <c r="N2945" s="43"/>
      <c r="O2945" s="43"/>
      <c r="P2945" s="43"/>
      <c r="Q2945" s="43"/>
      <c r="R2945" s="43"/>
      <c r="S2945" s="43"/>
      <c r="T2945" s="79"/>
      <c r="AT2945" s="25" t="s">
        <v>175</v>
      </c>
      <c r="AU2945" s="25" t="s">
        <v>84</v>
      </c>
    </row>
    <row r="2946" spans="2:65" s="1" customFormat="1" ht="16.5" customHeight="1">
      <c r="B2946" s="42"/>
      <c r="C2946" s="193" t="s">
        <v>2194</v>
      </c>
      <c r="D2946" s="193" t="s">
        <v>168</v>
      </c>
      <c r="E2946" s="194" t="s">
        <v>1291</v>
      </c>
      <c r="F2946" s="195" t="s">
        <v>1292</v>
      </c>
      <c r="G2946" s="196" t="s">
        <v>1284</v>
      </c>
      <c r="H2946" s="197">
        <v>0.2</v>
      </c>
      <c r="I2946" s="198"/>
      <c r="J2946" s="199">
        <f>ROUND(I2946*H2946,2)</f>
        <v>0</v>
      </c>
      <c r="K2946" s="195" t="s">
        <v>21</v>
      </c>
      <c r="L2946" s="62"/>
      <c r="M2946" s="200" t="s">
        <v>21</v>
      </c>
      <c r="N2946" s="201" t="s">
        <v>48</v>
      </c>
      <c r="O2946" s="43"/>
      <c r="P2946" s="202">
        <f>O2946*H2946</f>
        <v>0</v>
      </c>
      <c r="Q2946" s="202">
        <v>0</v>
      </c>
      <c r="R2946" s="202">
        <f>Q2946*H2946</f>
        <v>0</v>
      </c>
      <c r="S2946" s="202">
        <v>0</v>
      </c>
      <c r="T2946" s="203">
        <f>S2946*H2946</f>
        <v>0</v>
      </c>
      <c r="AR2946" s="25" t="s">
        <v>173</v>
      </c>
      <c r="AT2946" s="25" t="s">
        <v>168</v>
      </c>
      <c r="AU2946" s="25" t="s">
        <v>84</v>
      </c>
      <c r="AY2946" s="25" t="s">
        <v>163</v>
      </c>
      <c r="BE2946" s="204">
        <f>IF(N2946="základní",J2946,0)</f>
        <v>0</v>
      </c>
      <c r="BF2946" s="204">
        <f>IF(N2946="snížená",J2946,0)</f>
        <v>0</v>
      </c>
      <c r="BG2946" s="204">
        <f>IF(N2946="zákl. přenesená",J2946,0)</f>
        <v>0</v>
      </c>
      <c r="BH2946" s="204">
        <f>IF(N2946="sníž. přenesená",J2946,0)</f>
        <v>0</v>
      </c>
      <c r="BI2946" s="204">
        <f>IF(N2946="nulová",J2946,0)</f>
        <v>0</v>
      </c>
      <c r="BJ2946" s="25" t="s">
        <v>98</v>
      </c>
      <c r="BK2946" s="204">
        <f>ROUND(I2946*H2946,2)</f>
        <v>0</v>
      </c>
      <c r="BL2946" s="25" t="s">
        <v>173</v>
      </c>
      <c r="BM2946" s="25" t="s">
        <v>3214</v>
      </c>
    </row>
    <row r="2947" spans="2:65" s="1" customFormat="1" ht="13.5">
      <c r="B2947" s="42"/>
      <c r="C2947" s="64"/>
      <c r="D2947" s="205" t="s">
        <v>175</v>
      </c>
      <c r="E2947" s="64"/>
      <c r="F2947" s="206" t="s">
        <v>1292</v>
      </c>
      <c r="G2947" s="64"/>
      <c r="H2947" s="64"/>
      <c r="I2947" s="164"/>
      <c r="J2947" s="64"/>
      <c r="K2947" s="64"/>
      <c r="L2947" s="62"/>
      <c r="M2947" s="207"/>
      <c r="N2947" s="43"/>
      <c r="O2947" s="43"/>
      <c r="P2947" s="43"/>
      <c r="Q2947" s="43"/>
      <c r="R2947" s="43"/>
      <c r="S2947" s="43"/>
      <c r="T2947" s="79"/>
      <c r="AT2947" s="25" t="s">
        <v>175</v>
      </c>
      <c r="AU2947" s="25" t="s">
        <v>84</v>
      </c>
    </row>
    <row r="2948" spans="2:65" s="1" customFormat="1" ht="16.5" customHeight="1">
      <c r="B2948" s="42"/>
      <c r="C2948" s="193" t="s">
        <v>3215</v>
      </c>
      <c r="D2948" s="193" t="s">
        <v>168</v>
      </c>
      <c r="E2948" s="194" t="s">
        <v>1293</v>
      </c>
      <c r="F2948" s="195" t="s">
        <v>1294</v>
      </c>
      <c r="G2948" s="196" t="s">
        <v>1272</v>
      </c>
      <c r="H2948" s="197">
        <v>1</v>
      </c>
      <c r="I2948" s="198"/>
      <c r="J2948" s="199">
        <f>ROUND(I2948*H2948,2)</f>
        <v>0</v>
      </c>
      <c r="K2948" s="195" t="s">
        <v>21</v>
      </c>
      <c r="L2948" s="62"/>
      <c r="M2948" s="200" t="s">
        <v>21</v>
      </c>
      <c r="N2948" s="201" t="s">
        <v>48</v>
      </c>
      <c r="O2948" s="43"/>
      <c r="P2948" s="202">
        <f>O2948*H2948</f>
        <v>0</v>
      </c>
      <c r="Q2948" s="202">
        <v>0</v>
      </c>
      <c r="R2948" s="202">
        <f>Q2948*H2948</f>
        <v>0</v>
      </c>
      <c r="S2948" s="202">
        <v>0</v>
      </c>
      <c r="T2948" s="203">
        <f>S2948*H2948</f>
        <v>0</v>
      </c>
      <c r="AR2948" s="25" t="s">
        <v>173</v>
      </c>
      <c r="AT2948" s="25" t="s">
        <v>168</v>
      </c>
      <c r="AU2948" s="25" t="s">
        <v>84</v>
      </c>
      <c r="AY2948" s="25" t="s">
        <v>163</v>
      </c>
      <c r="BE2948" s="204">
        <f>IF(N2948="základní",J2948,0)</f>
        <v>0</v>
      </c>
      <c r="BF2948" s="204">
        <f>IF(N2948="snížená",J2948,0)</f>
        <v>0</v>
      </c>
      <c r="BG2948" s="204">
        <f>IF(N2948="zákl. přenesená",J2948,0)</f>
        <v>0</v>
      </c>
      <c r="BH2948" s="204">
        <f>IF(N2948="sníž. přenesená",J2948,0)</f>
        <v>0</v>
      </c>
      <c r="BI2948" s="204">
        <f>IF(N2948="nulová",J2948,0)</f>
        <v>0</v>
      </c>
      <c r="BJ2948" s="25" t="s">
        <v>98</v>
      </c>
      <c r="BK2948" s="204">
        <f>ROUND(I2948*H2948,2)</f>
        <v>0</v>
      </c>
      <c r="BL2948" s="25" t="s">
        <v>173</v>
      </c>
      <c r="BM2948" s="25" t="s">
        <v>3216</v>
      </c>
    </row>
    <row r="2949" spans="2:65" s="1" customFormat="1" ht="13.5">
      <c r="B2949" s="42"/>
      <c r="C2949" s="64"/>
      <c r="D2949" s="205" t="s">
        <v>175</v>
      </c>
      <c r="E2949" s="64"/>
      <c r="F2949" s="206" t="s">
        <v>1294</v>
      </c>
      <c r="G2949" s="64"/>
      <c r="H2949" s="64"/>
      <c r="I2949" s="164"/>
      <c r="J2949" s="64"/>
      <c r="K2949" s="64"/>
      <c r="L2949" s="62"/>
      <c r="M2949" s="207"/>
      <c r="N2949" s="43"/>
      <c r="O2949" s="43"/>
      <c r="P2949" s="43"/>
      <c r="Q2949" s="43"/>
      <c r="R2949" s="43"/>
      <c r="S2949" s="43"/>
      <c r="T2949" s="79"/>
      <c r="AT2949" s="25" t="s">
        <v>175</v>
      </c>
      <c r="AU2949" s="25" t="s">
        <v>84</v>
      </c>
    </row>
    <row r="2950" spans="2:65" s="1" customFormat="1" ht="16.5" customHeight="1">
      <c r="B2950" s="42"/>
      <c r="C2950" s="193" t="s">
        <v>2196</v>
      </c>
      <c r="D2950" s="193" t="s">
        <v>168</v>
      </c>
      <c r="E2950" s="194" t="s">
        <v>1295</v>
      </c>
      <c r="F2950" s="195" t="s">
        <v>1296</v>
      </c>
      <c r="G2950" s="196" t="s">
        <v>171</v>
      </c>
      <c r="H2950" s="197">
        <v>24.5</v>
      </c>
      <c r="I2950" s="198"/>
      <c r="J2950" s="199">
        <f>ROUND(I2950*H2950,2)</f>
        <v>0</v>
      </c>
      <c r="K2950" s="195" t="s">
        <v>21</v>
      </c>
      <c r="L2950" s="62"/>
      <c r="M2950" s="200" t="s">
        <v>21</v>
      </c>
      <c r="N2950" s="201" t="s">
        <v>48</v>
      </c>
      <c r="O2950" s="43"/>
      <c r="P2950" s="202">
        <f>O2950*H2950</f>
        <v>0</v>
      </c>
      <c r="Q2950" s="202">
        <v>0</v>
      </c>
      <c r="R2950" s="202">
        <f>Q2950*H2950</f>
        <v>0</v>
      </c>
      <c r="S2950" s="202">
        <v>0</v>
      </c>
      <c r="T2950" s="203">
        <f>S2950*H2950</f>
        <v>0</v>
      </c>
      <c r="AR2950" s="25" t="s">
        <v>173</v>
      </c>
      <c r="AT2950" s="25" t="s">
        <v>168</v>
      </c>
      <c r="AU2950" s="25" t="s">
        <v>84</v>
      </c>
      <c r="AY2950" s="25" t="s">
        <v>163</v>
      </c>
      <c r="BE2950" s="204">
        <f>IF(N2950="základní",J2950,0)</f>
        <v>0</v>
      </c>
      <c r="BF2950" s="204">
        <f>IF(N2950="snížená",J2950,0)</f>
        <v>0</v>
      </c>
      <c r="BG2950" s="204">
        <f>IF(N2950="zákl. přenesená",J2950,0)</f>
        <v>0</v>
      </c>
      <c r="BH2950" s="204">
        <f>IF(N2950="sníž. přenesená",J2950,0)</f>
        <v>0</v>
      </c>
      <c r="BI2950" s="204">
        <f>IF(N2950="nulová",J2950,0)</f>
        <v>0</v>
      </c>
      <c r="BJ2950" s="25" t="s">
        <v>98</v>
      </c>
      <c r="BK2950" s="204">
        <f>ROUND(I2950*H2950,2)</f>
        <v>0</v>
      </c>
      <c r="BL2950" s="25" t="s">
        <v>173</v>
      </c>
      <c r="BM2950" s="25" t="s">
        <v>3217</v>
      </c>
    </row>
    <row r="2951" spans="2:65" s="1" customFormat="1" ht="13.5">
      <c r="B2951" s="42"/>
      <c r="C2951" s="64"/>
      <c r="D2951" s="205" t="s">
        <v>175</v>
      </c>
      <c r="E2951" s="64"/>
      <c r="F2951" s="206" t="s">
        <v>1296</v>
      </c>
      <c r="G2951" s="64"/>
      <c r="H2951" s="64"/>
      <c r="I2951" s="164"/>
      <c r="J2951" s="64"/>
      <c r="K2951" s="64"/>
      <c r="L2951" s="62"/>
      <c r="M2951" s="207"/>
      <c r="N2951" s="43"/>
      <c r="O2951" s="43"/>
      <c r="P2951" s="43"/>
      <c r="Q2951" s="43"/>
      <c r="R2951" s="43"/>
      <c r="S2951" s="43"/>
      <c r="T2951" s="79"/>
      <c r="AT2951" s="25" t="s">
        <v>175</v>
      </c>
      <c r="AU2951" s="25" t="s">
        <v>84</v>
      </c>
    </row>
    <row r="2952" spans="2:65" s="1" customFormat="1" ht="16.5" customHeight="1">
      <c r="B2952" s="42"/>
      <c r="C2952" s="193" t="s">
        <v>3218</v>
      </c>
      <c r="D2952" s="193" t="s">
        <v>168</v>
      </c>
      <c r="E2952" s="194" t="s">
        <v>1297</v>
      </c>
      <c r="F2952" s="195" t="s">
        <v>1298</v>
      </c>
      <c r="G2952" s="196" t="s">
        <v>1233</v>
      </c>
      <c r="H2952" s="197">
        <v>10</v>
      </c>
      <c r="I2952" s="198"/>
      <c r="J2952" s="199">
        <f>ROUND(I2952*H2952,2)</f>
        <v>0</v>
      </c>
      <c r="K2952" s="195" t="s">
        <v>21</v>
      </c>
      <c r="L2952" s="62"/>
      <c r="M2952" s="200" t="s">
        <v>21</v>
      </c>
      <c r="N2952" s="201" t="s">
        <v>48</v>
      </c>
      <c r="O2952" s="43"/>
      <c r="P2952" s="202">
        <f>O2952*H2952</f>
        <v>0</v>
      </c>
      <c r="Q2952" s="202">
        <v>0</v>
      </c>
      <c r="R2952" s="202">
        <f>Q2952*H2952</f>
        <v>0</v>
      </c>
      <c r="S2952" s="202">
        <v>0</v>
      </c>
      <c r="T2952" s="203">
        <f>S2952*H2952</f>
        <v>0</v>
      </c>
      <c r="AR2952" s="25" t="s">
        <v>173</v>
      </c>
      <c r="AT2952" s="25" t="s">
        <v>168</v>
      </c>
      <c r="AU2952" s="25" t="s">
        <v>84</v>
      </c>
      <c r="AY2952" s="25" t="s">
        <v>163</v>
      </c>
      <c r="BE2952" s="204">
        <f>IF(N2952="základní",J2952,0)</f>
        <v>0</v>
      </c>
      <c r="BF2952" s="204">
        <f>IF(N2952="snížená",J2952,0)</f>
        <v>0</v>
      </c>
      <c r="BG2952" s="204">
        <f>IF(N2952="zákl. přenesená",J2952,0)</f>
        <v>0</v>
      </c>
      <c r="BH2952" s="204">
        <f>IF(N2952="sníž. přenesená",J2952,0)</f>
        <v>0</v>
      </c>
      <c r="BI2952" s="204">
        <f>IF(N2952="nulová",J2952,0)</f>
        <v>0</v>
      </c>
      <c r="BJ2952" s="25" t="s">
        <v>98</v>
      </c>
      <c r="BK2952" s="204">
        <f>ROUND(I2952*H2952,2)</f>
        <v>0</v>
      </c>
      <c r="BL2952" s="25" t="s">
        <v>173</v>
      </c>
      <c r="BM2952" s="25" t="s">
        <v>3219</v>
      </c>
    </row>
    <row r="2953" spans="2:65" s="1" customFormat="1" ht="13.5">
      <c r="B2953" s="42"/>
      <c r="C2953" s="64"/>
      <c r="D2953" s="205" t="s">
        <v>175</v>
      </c>
      <c r="E2953" s="64"/>
      <c r="F2953" s="206" t="s">
        <v>1298</v>
      </c>
      <c r="G2953" s="64"/>
      <c r="H2953" s="64"/>
      <c r="I2953" s="164"/>
      <c r="J2953" s="64"/>
      <c r="K2953" s="64"/>
      <c r="L2953" s="62"/>
      <c r="M2953" s="207"/>
      <c r="N2953" s="43"/>
      <c r="O2953" s="43"/>
      <c r="P2953" s="43"/>
      <c r="Q2953" s="43"/>
      <c r="R2953" s="43"/>
      <c r="S2953" s="43"/>
      <c r="T2953" s="79"/>
      <c r="AT2953" s="25" t="s">
        <v>175</v>
      </c>
      <c r="AU2953" s="25" t="s">
        <v>84</v>
      </c>
    </row>
    <row r="2954" spans="2:65" s="1" customFormat="1" ht="16.5" customHeight="1">
      <c r="B2954" s="42"/>
      <c r="C2954" s="193" t="s">
        <v>2197</v>
      </c>
      <c r="D2954" s="193" t="s">
        <v>168</v>
      </c>
      <c r="E2954" s="194" t="s">
        <v>1299</v>
      </c>
      <c r="F2954" s="195" t="s">
        <v>1232</v>
      </c>
      <c r="G2954" s="196" t="s">
        <v>1233</v>
      </c>
      <c r="H2954" s="197">
        <v>10</v>
      </c>
      <c r="I2954" s="198"/>
      <c r="J2954" s="199">
        <f>ROUND(I2954*H2954,2)</f>
        <v>0</v>
      </c>
      <c r="K2954" s="195" t="s">
        <v>21</v>
      </c>
      <c r="L2954" s="62"/>
      <c r="M2954" s="200" t="s">
        <v>21</v>
      </c>
      <c r="N2954" s="201" t="s">
        <v>48</v>
      </c>
      <c r="O2954" s="43"/>
      <c r="P2954" s="202">
        <f>O2954*H2954</f>
        <v>0</v>
      </c>
      <c r="Q2954" s="202">
        <v>0</v>
      </c>
      <c r="R2954" s="202">
        <f>Q2954*H2954</f>
        <v>0</v>
      </c>
      <c r="S2954" s="202">
        <v>0</v>
      </c>
      <c r="T2954" s="203">
        <f>S2954*H2954</f>
        <v>0</v>
      </c>
      <c r="AR2954" s="25" t="s">
        <v>173</v>
      </c>
      <c r="AT2954" s="25" t="s">
        <v>168</v>
      </c>
      <c r="AU2954" s="25" t="s">
        <v>84</v>
      </c>
      <c r="AY2954" s="25" t="s">
        <v>163</v>
      </c>
      <c r="BE2954" s="204">
        <f>IF(N2954="základní",J2954,0)</f>
        <v>0</v>
      </c>
      <c r="BF2954" s="204">
        <f>IF(N2954="snížená",J2954,0)</f>
        <v>0</v>
      </c>
      <c r="BG2954" s="204">
        <f>IF(N2954="zákl. přenesená",J2954,0)</f>
        <v>0</v>
      </c>
      <c r="BH2954" s="204">
        <f>IF(N2954="sníž. přenesená",J2954,0)</f>
        <v>0</v>
      </c>
      <c r="BI2954" s="204">
        <f>IF(N2954="nulová",J2954,0)</f>
        <v>0</v>
      </c>
      <c r="BJ2954" s="25" t="s">
        <v>98</v>
      </c>
      <c r="BK2954" s="204">
        <f>ROUND(I2954*H2954,2)</f>
        <v>0</v>
      </c>
      <c r="BL2954" s="25" t="s">
        <v>173</v>
      </c>
      <c r="BM2954" s="25" t="s">
        <v>3220</v>
      </c>
    </row>
    <row r="2955" spans="2:65" s="1" customFormat="1" ht="13.5">
      <c r="B2955" s="42"/>
      <c r="C2955" s="64"/>
      <c r="D2955" s="205" t="s">
        <v>175</v>
      </c>
      <c r="E2955" s="64"/>
      <c r="F2955" s="206" t="s">
        <v>1232</v>
      </c>
      <c r="G2955" s="64"/>
      <c r="H2955" s="64"/>
      <c r="I2955" s="164"/>
      <c r="J2955" s="64"/>
      <c r="K2955" s="64"/>
      <c r="L2955" s="62"/>
      <c r="M2955" s="207"/>
      <c r="N2955" s="43"/>
      <c r="O2955" s="43"/>
      <c r="P2955" s="43"/>
      <c r="Q2955" s="43"/>
      <c r="R2955" s="43"/>
      <c r="S2955" s="43"/>
      <c r="T2955" s="79"/>
      <c r="AT2955" s="25" t="s">
        <v>175</v>
      </c>
      <c r="AU2955" s="25" t="s">
        <v>84</v>
      </c>
    </row>
    <row r="2956" spans="2:65" s="1" customFormat="1" ht="16.5" customHeight="1">
      <c r="B2956" s="42"/>
      <c r="C2956" s="193" t="s">
        <v>3221</v>
      </c>
      <c r="D2956" s="193" t="s">
        <v>168</v>
      </c>
      <c r="E2956" s="194" t="s">
        <v>1300</v>
      </c>
      <c r="F2956" s="195" t="s">
        <v>1301</v>
      </c>
      <c r="G2956" s="196" t="s">
        <v>1272</v>
      </c>
      <c r="H2956" s="197">
        <v>1</v>
      </c>
      <c r="I2956" s="198"/>
      <c r="J2956" s="199">
        <f>ROUND(I2956*H2956,2)</f>
        <v>0</v>
      </c>
      <c r="K2956" s="195" t="s">
        <v>21</v>
      </c>
      <c r="L2956" s="62"/>
      <c r="M2956" s="200" t="s">
        <v>21</v>
      </c>
      <c r="N2956" s="201" t="s">
        <v>48</v>
      </c>
      <c r="O2956" s="43"/>
      <c r="P2956" s="202">
        <f>O2956*H2956</f>
        <v>0</v>
      </c>
      <c r="Q2956" s="202">
        <v>0</v>
      </c>
      <c r="R2956" s="202">
        <f>Q2956*H2956</f>
        <v>0</v>
      </c>
      <c r="S2956" s="202">
        <v>0</v>
      </c>
      <c r="T2956" s="203">
        <f>S2956*H2956</f>
        <v>0</v>
      </c>
      <c r="AR2956" s="25" t="s">
        <v>173</v>
      </c>
      <c r="AT2956" s="25" t="s">
        <v>168</v>
      </c>
      <c r="AU2956" s="25" t="s">
        <v>84</v>
      </c>
      <c r="AY2956" s="25" t="s">
        <v>163</v>
      </c>
      <c r="BE2956" s="204">
        <f>IF(N2956="základní",J2956,0)</f>
        <v>0</v>
      </c>
      <c r="BF2956" s="204">
        <f>IF(N2956="snížená",J2956,0)</f>
        <v>0</v>
      </c>
      <c r="BG2956" s="204">
        <f>IF(N2956="zákl. přenesená",J2956,0)</f>
        <v>0</v>
      </c>
      <c r="BH2956" s="204">
        <f>IF(N2956="sníž. přenesená",J2956,0)</f>
        <v>0</v>
      </c>
      <c r="BI2956" s="204">
        <f>IF(N2956="nulová",J2956,0)</f>
        <v>0</v>
      </c>
      <c r="BJ2956" s="25" t="s">
        <v>98</v>
      </c>
      <c r="BK2956" s="204">
        <f>ROUND(I2956*H2956,2)</f>
        <v>0</v>
      </c>
      <c r="BL2956" s="25" t="s">
        <v>173</v>
      </c>
      <c r="BM2956" s="25" t="s">
        <v>3222</v>
      </c>
    </row>
    <row r="2957" spans="2:65" s="1" customFormat="1" ht="13.5">
      <c r="B2957" s="42"/>
      <c r="C2957" s="64"/>
      <c r="D2957" s="205" t="s">
        <v>175</v>
      </c>
      <c r="E2957" s="64"/>
      <c r="F2957" s="206" t="s">
        <v>1301</v>
      </c>
      <c r="G2957" s="64"/>
      <c r="H2957" s="64"/>
      <c r="I2957" s="164"/>
      <c r="J2957" s="64"/>
      <c r="K2957" s="64"/>
      <c r="L2957" s="62"/>
      <c r="M2957" s="207"/>
      <c r="N2957" s="43"/>
      <c r="O2957" s="43"/>
      <c r="P2957" s="43"/>
      <c r="Q2957" s="43"/>
      <c r="R2957" s="43"/>
      <c r="S2957" s="43"/>
      <c r="T2957" s="79"/>
      <c r="AT2957" s="25" t="s">
        <v>175</v>
      </c>
      <c r="AU2957" s="25" t="s">
        <v>84</v>
      </c>
    </row>
    <row r="2958" spans="2:65" s="1" customFormat="1" ht="25.5" customHeight="1">
      <c r="B2958" s="42"/>
      <c r="C2958" s="193" t="s">
        <v>2199</v>
      </c>
      <c r="D2958" s="193" t="s">
        <v>168</v>
      </c>
      <c r="E2958" s="194" t="s">
        <v>1302</v>
      </c>
      <c r="F2958" s="195" t="s">
        <v>1303</v>
      </c>
      <c r="G2958" s="196" t="s">
        <v>171</v>
      </c>
      <c r="H2958" s="197">
        <v>42.15</v>
      </c>
      <c r="I2958" s="198"/>
      <c r="J2958" s="199">
        <f>ROUND(I2958*H2958,2)</f>
        <v>0</v>
      </c>
      <c r="K2958" s="195" t="s">
        <v>21</v>
      </c>
      <c r="L2958" s="62"/>
      <c r="M2958" s="200" t="s">
        <v>21</v>
      </c>
      <c r="N2958" s="201" t="s">
        <v>48</v>
      </c>
      <c r="O2958" s="43"/>
      <c r="P2958" s="202">
        <f>O2958*H2958</f>
        <v>0</v>
      </c>
      <c r="Q2958" s="202">
        <v>0</v>
      </c>
      <c r="R2958" s="202">
        <f>Q2958*H2958</f>
        <v>0</v>
      </c>
      <c r="S2958" s="202">
        <v>0</v>
      </c>
      <c r="T2958" s="203">
        <f>S2958*H2958</f>
        <v>0</v>
      </c>
      <c r="AR2958" s="25" t="s">
        <v>173</v>
      </c>
      <c r="AT2958" s="25" t="s">
        <v>168</v>
      </c>
      <c r="AU2958" s="25" t="s">
        <v>84</v>
      </c>
      <c r="AY2958" s="25" t="s">
        <v>163</v>
      </c>
      <c r="BE2958" s="204">
        <f>IF(N2958="základní",J2958,0)</f>
        <v>0</v>
      </c>
      <c r="BF2958" s="204">
        <f>IF(N2958="snížená",J2958,0)</f>
        <v>0</v>
      </c>
      <c r="BG2958" s="204">
        <f>IF(N2958="zákl. přenesená",J2958,0)</f>
        <v>0</v>
      </c>
      <c r="BH2958" s="204">
        <f>IF(N2958="sníž. přenesená",J2958,0)</f>
        <v>0</v>
      </c>
      <c r="BI2958" s="204">
        <f>IF(N2958="nulová",J2958,0)</f>
        <v>0</v>
      </c>
      <c r="BJ2958" s="25" t="s">
        <v>98</v>
      </c>
      <c r="BK2958" s="204">
        <f>ROUND(I2958*H2958,2)</f>
        <v>0</v>
      </c>
      <c r="BL2958" s="25" t="s">
        <v>173</v>
      </c>
      <c r="BM2958" s="25" t="s">
        <v>3223</v>
      </c>
    </row>
    <row r="2959" spans="2:65" s="1" customFormat="1" ht="13.5">
      <c r="B2959" s="42"/>
      <c r="C2959" s="64"/>
      <c r="D2959" s="205" t="s">
        <v>175</v>
      </c>
      <c r="E2959" s="64"/>
      <c r="F2959" s="206" t="s">
        <v>1303</v>
      </c>
      <c r="G2959" s="64"/>
      <c r="H2959" s="64"/>
      <c r="I2959" s="164"/>
      <c r="J2959" s="64"/>
      <c r="K2959" s="64"/>
      <c r="L2959" s="62"/>
      <c r="M2959" s="207"/>
      <c r="N2959" s="43"/>
      <c r="O2959" s="43"/>
      <c r="P2959" s="43"/>
      <c r="Q2959" s="43"/>
      <c r="R2959" s="43"/>
      <c r="S2959" s="43"/>
      <c r="T2959" s="79"/>
      <c r="AT2959" s="25" t="s">
        <v>175</v>
      </c>
      <c r="AU2959" s="25" t="s">
        <v>84</v>
      </c>
    </row>
    <row r="2960" spans="2:65" s="1" customFormat="1" ht="16.5" customHeight="1">
      <c r="B2960" s="42"/>
      <c r="C2960" s="193" t="s">
        <v>3224</v>
      </c>
      <c r="D2960" s="193" t="s">
        <v>168</v>
      </c>
      <c r="E2960" s="194" t="s">
        <v>1304</v>
      </c>
      <c r="F2960" s="195" t="s">
        <v>1305</v>
      </c>
      <c r="G2960" s="196" t="s">
        <v>171</v>
      </c>
      <c r="H2960" s="197">
        <v>2.56</v>
      </c>
      <c r="I2960" s="198"/>
      <c r="J2960" s="199">
        <f>ROUND(I2960*H2960,2)</f>
        <v>0</v>
      </c>
      <c r="K2960" s="195" t="s">
        <v>21</v>
      </c>
      <c r="L2960" s="62"/>
      <c r="M2960" s="200" t="s">
        <v>21</v>
      </c>
      <c r="N2960" s="201" t="s">
        <v>48</v>
      </c>
      <c r="O2960" s="43"/>
      <c r="P2960" s="202">
        <f>O2960*H2960</f>
        <v>0</v>
      </c>
      <c r="Q2960" s="202">
        <v>0</v>
      </c>
      <c r="R2960" s="202">
        <f>Q2960*H2960</f>
        <v>0</v>
      </c>
      <c r="S2960" s="202">
        <v>0</v>
      </c>
      <c r="T2960" s="203">
        <f>S2960*H2960</f>
        <v>0</v>
      </c>
      <c r="AR2960" s="25" t="s">
        <v>173</v>
      </c>
      <c r="AT2960" s="25" t="s">
        <v>168</v>
      </c>
      <c r="AU2960" s="25" t="s">
        <v>84</v>
      </c>
      <c r="AY2960" s="25" t="s">
        <v>163</v>
      </c>
      <c r="BE2960" s="204">
        <f>IF(N2960="základní",J2960,0)</f>
        <v>0</v>
      </c>
      <c r="BF2960" s="204">
        <f>IF(N2960="snížená",J2960,0)</f>
        <v>0</v>
      </c>
      <c r="BG2960" s="204">
        <f>IF(N2960="zákl. přenesená",J2960,0)</f>
        <v>0</v>
      </c>
      <c r="BH2960" s="204">
        <f>IF(N2960="sníž. přenesená",J2960,0)</f>
        <v>0</v>
      </c>
      <c r="BI2960" s="204">
        <f>IF(N2960="nulová",J2960,0)</f>
        <v>0</v>
      </c>
      <c r="BJ2960" s="25" t="s">
        <v>98</v>
      </c>
      <c r="BK2960" s="204">
        <f>ROUND(I2960*H2960,2)</f>
        <v>0</v>
      </c>
      <c r="BL2960" s="25" t="s">
        <v>173</v>
      </c>
      <c r="BM2960" s="25" t="s">
        <v>3225</v>
      </c>
    </row>
    <row r="2961" spans="2:65" s="1" customFormat="1" ht="13.5">
      <c r="B2961" s="42"/>
      <c r="C2961" s="64"/>
      <c r="D2961" s="205" t="s">
        <v>175</v>
      </c>
      <c r="E2961" s="64"/>
      <c r="F2961" s="206" t="s">
        <v>1305</v>
      </c>
      <c r="G2961" s="64"/>
      <c r="H2961" s="64"/>
      <c r="I2961" s="164"/>
      <c r="J2961" s="64"/>
      <c r="K2961" s="64"/>
      <c r="L2961" s="62"/>
      <c r="M2961" s="207"/>
      <c r="N2961" s="43"/>
      <c r="O2961" s="43"/>
      <c r="P2961" s="43"/>
      <c r="Q2961" s="43"/>
      <c r="R2961" s="43"/>
      <c r="S2961" s="43"/>
      <c r="T2961" s="79"/>
      <c r="AT2961" s="25" t="s">
        <v>175</v>
      </c>
      <c r="AU2961" s="25" t="s">
        <v>84</v>
      </c>
    </row>
    <row r="2962" spans="2:65" s="1" customFormat="1" ht="16.5" customHeight="1">
      <c r="B2962" s="42"/>
      <c r="C2962" s="193" t="s">
        <v>2200</v>
      </c>
      <c r="D2962" s="193" t="s">
        <v>168</v>
      </c>
      <c r="E2962" s="194" t="s">
        <v>1306</v>
      </c>
      <c r="F2962" s="195" t="s">
        <v>1307</v>
      </c>
      <c r="G2962" s="196" t="s">
        <v>171</v>
      </c>
      <c r="H2962" s="197">
        <v>10</v>
      </c>
      <c r="I2962" s="198"/>
      <c r="J2962" s="199">
        <f>ROUND(I2962*H2962,2)</f>
        <v>0</v>
      </c>
      <c r="K2962" s="195" t="s">
        <v>21</v>
      </c>
      <c r="L2962" s="62"/>
      <c r="M2962" s="200" t="s">
        <v>21</v>
      </c>
      <c r="N2962" s="201" t="s">
        <v>48</v>
      </c>
      <c r="O2962" s="43"/>
      <c r="P2962" s="202">
        <f>O2962*H2962</f>
        <v>0</v>
      </c>
      <c r="Q2962" s="202">
        <v>0</v>
      </c>
      <c r="R2962" s="202">
        <f>Q2962*H2962</f>
        <v>0</v>
      </c>
      <c r="S2962" s="202">
        <v>0</v>
      </c>
      <c r="T2962" s="203">
        <f>S2962*H2962</f>
        <v>0</v>
      </c>
      <c r="AR2962" s="25" t="s">
        <v>173</v>
      </c>
      <c r="AT2962" s="25" t="s">
        <v>168</v>
      </c>
      <c r="AU2962" s="25" t="s">
        <v>84</v>
      </c>
      <c r="AY2962" s="25" t="s">
        <v>163</v>
      </c>
      <c r="BE2962" s="204">
        <f>IF(N2962="základní",J2962,0)</f>
        <v>0</v>
      </c>
      <c r="BF2962" s="204">
        <f>IF(N2962="snížená",J2962,0)</f>
        <v>0</v>
      </c>
      <c r="BG2962" s="204">
        <f>IF(N2962="zákl. přenesená",J2962,0)</f>
        <v>0</v>
      </c>
      <c r="BH2962" s="204">
        <f>IF(N2962="sníž. přenesená",J2962,0)</f>
        <v>0</v>
      </c>
      <c r="BI2962" s="204">
        <f>IF(N2962="nulová",J2962,0)</f>
        <v>0</v>
      </c>
      <c r="BJ2962" s="25" t="s">
        <v>98</v>
      </c>
      <c r="BK2962" s="204">
        <f>ROUND(I2962*H2962,2)</f>
        <v>0</v>
      </c>
      <c r="BL2962" s="25" t="s">
        <v>173</v>
      </c>
      <c r="BM2962" s="25" t="s">
        <v>3226</v>
      </c>
    </row>
    <row r="2963" spans="2:65" s="1" customFormat="1" ht="13.5">
      <c r="B2963" s="42"/>
      <c r="C2963" s="64"/>
      <c r="D2963" s="205" t="s">
        <v>175</v>
      </c>
      <c r="E2963" s="64"/>
      <c r="F2963" s="206" t="s">
        <v>1307</v>
      </c>
      <c r="G2963" s="64"/>
      <c r="H2963" s="64"/>
      <c r="I2963" s="164"/>
      <c r="J2963" s="64"/>
      <c r="K2963" s="64"/>
      <c r="L2963" s="62"/>
      <c r="M2963" s="207"/>
      <c r="N2963" s="43"/>
      <c r="O2963" s="43"/>
      <c r="P2963" s="43"/>
      <c r="Q2963" s="43"/>
      <c r="R2963" s="43"/>
      <c r="S2963" s="43"/>
      <c r="T2963" s="79"/>
      <c r="AT2963" s="25" t="s">
        <v>175</v>
      </c>
      <c r="AU2963" s="25" t="s">
        <v>84</v>
      </c>
    </row>
    <row r="2964" spans="2:65" s="1" customFormat="1" ht="16.5" customHeight="1">
      <c r="B2964" s="42"/>
      <c r="C2964" s="193" t="s">
        <v>3227</v>
      </c>
      <c r="D2964" s="193" t="s">
        <v>168</v>
      </c>
      <c r="E2964" s="194" t="s">
        <v>1308</v>
      </c>
      <c r="F2964" s="195" t="s">
        <v>1309</v>
      </c>
      <c r="G2964" s="196" t="s">
        <v>171</v>
      </c>
      <c r="H2964" s="197">
        <v>2.56</v>
      </c>
      <c r="I2964" s="198"/>
      <c r="J2964" s="199">
        <f>ROUND(I2964*H2964,2)</f>
        <v>0</v>
      </c>
      <c r="K2964" s="195" t="s">
        <v>21</v>
      </c>
      <c r="L2964" s="62"/>
      <c r="M2964" s="200" t="s">
        <v>21</v>
      </c>
      <c r="N2964" s="201" t="s">
        <v>48</v>
      </c>
      <c r="O2964" s="43"/>
      <c r="P2964" s="202">
        <f>O2964*H2964</f>
        <v>0</v>
      </c>
      <c r="Q2964" s="202">
        <v>0</v>
      </c>
      <c r="R2964" s="202">
        <f>Q2964*H2964</f>
        <v>0</v>
      </c>
      <c r="S2964" s="202">
        <v>0</v>
      </c>
      <c r="T2964" s="203">
        <f>S2964*H2964</f>
        <v>0</v>
      </c>
      <c r="AR2964" s="25" t="s">
        <v>173</v>
      </c>
      <c r="AT2964" s="25" t="s">
        <v>168</v>
      </c>
      <c r="AU2964" s="25" t="s">
        <v>84</v>
      </c>
      <c r="AY2964" s="25" t="s">
        <v>163</v>
      </c>
      <c r="BE2964" s="204">
        <f>IF(N2964="základní",J2964,0)</f>
        <v>0</v>
      </c>
      <c r="BF2964" s="204">
        <f>IF(N2964="snížená",J2964,0)</f>
        <v>0</v>
      </c>
      <c r="BG2964" s="204">
        <f>IF(N2964="zákl. přenesená",J2964,0)</f>
        <v>0</v>
      </c>
      <c r="BH2964" s="204">
        <f>IF(N2964="sníž. přenesená",J2964,0)</f>
        <v>0</v>
      </c>
      <c r="BI2964" s="204">
        <f>IF(N2964="nulová",J2964,0)</f>
        <v>0</v>
      </c>
      <c r="BJ2964" s="25" t="s">
        <v>98</v>
      </c>
      <c r="BK2964" s="204">
        <f>ROUND(I2964*H2964,2)</f>
        <v>0</v>
      </c>
      <c r="BL2964" s="25" t="s">
        <v>173</v>
      </c>
      <c r="BM2964" s="25" t="s">
        <v>3228</v>
      </c>
    </row>
    <row r="2965" spans="2:65" s="1" customFormat="1" ht="13.5">
      <c r="B2965" s="42"/>
      <c r="C2965" s="64"/>
      <c r="D2965" s="205" t="s">
        <v>175</v>
      </c>
      <c r="E2965" s="64"/>
      <c r="F2965" s="206" t="s">
        <v>1309</v>
      </c>
      <c r="G2965" s="64"/>
      <c r="H2965" s="64"/>
      <c r="I2965" s="164"/>
      <c r="J2965" s="64"/>
      <c r="K2965" s="64"/>
      <c r="L2965" s="62"/>
      <c r="M2965" s="207"/>
      <c r="N2965" s="43"/>
      <c r="O2965" s="43"/>
      <c r="P2965" s="43"/>
      <c r="Q2965" s="43"/>
      <c r="R2965" s="43"/>
      <c r="S2965" s="43"/>
      <c r="T2965" s="79"/>
      <c r="AT2965" s="25" t="s">
        <v>175</v>
      </c>
      <c r="AU2965" s="25" t="s">
        <v>84</v>
      </c>
    </row>
    <row r="2966" spans="2:65" s="1" customFormat="1" ht="16.5" customHeight="1">
      <c r="B2966" s="42"/>
      <c r="C2966" s="193" t="s">
        <v>2202</v>
      </c>
      <c r="D2966" s="193" t="s">
        <v>168</v>
      </c>
      <c r="E2966" s="194" t="s">
        <v>1310</v>
      </c>
      <c r="F2966" s="195" t="s">
        <v>1311</v>
      </c>
      <c r="G2966" s="196" t="s">
        <v>171</v>
      </c>
      <c r="H2966" s="197">
        <v>3</v>
      </c>
      <c r="I2966" s="198"/>
      <c r="J2966" s="199">
        <f>ROUND(I2966*H2966,2)</f>
        <v>0</v>
      </c>
      <c r="K2966" s="195" t="s">
        <v>21</v>
      </c>
      <c r="L2966" s="62"/>
      <c r="M2966" s="200" t="s">
        <v>21</v>
      </c>
      <c r="N2966" s="201" t="s">
        <v>48</v>
      </c>
      <c r="O2966" s="43"/>
      <c r="P2966" s="202">
        <f>O2966*H2966</f>
        <v>0</v>
      </c>
      <c r="Q2966" s="202">
        <v>0</v>
      </c>
      <c r="R2966" s="202">
        <f>Q2966*H2966</f>
        <v>0</v>
      </c>
      <c r="S2966" s="202">
        <v>0</v>
      </c>
      <c r="T2966" s="203">
        <f>S2966*H2966</f>
        <v>0</v>
      </c>
      <c r="AR2966" s="25" t="s">
        <v>173</v>
      </c>
      <c r="AT2966" s="25" t="s">
        <v>168</v>
      </c>
      <c r="AU2966" s="25" t="s">
        <v>84</v>
      </c>
      <c r="AY2966" s="25" t="s">
        <v>163</v>
      </c>
      <c r="BE2966" s="204">
        <f>IF(N2966="základní",J2966,0)</f>
        <v>0</v>
      </c>
      <c r="BF2966" s="204">
        <f>IF(N2966="snížená",J2966,0)</f>
        <v>0</v>
      </c>
      <c r="BG2966" s="204">
        <f>IF(N2966="zákl. přenesená",J2966,0)</f>
        <v>0</v>
      </c>
      <c r="BH2966" s="204">
        <f>IF(N2966="sníž. přenesená",J2966,0)</f>
        <v>0</v>
      </c>
      <c r="BI2966" s="204">
        <f>IF(N2966="nulová",J2966,0)</f>
        <v>0</v>
      </c>
      <c r="BJ2966" s="25" t="s">
        <v>98</v>
      </c>
      <c r="BK2966" s="204">
        <f>ROUND(I2966*H2966,2)</f>
        <v>0</v>
      </c>
      <c r="BL2966" s="25" t="s">
        <v>173</v>
      </c>
      <c r="BM2966" s="25" t="s">
        <v>3229</v>
      </c>
    </row>
    <row r="2967" spans="2:65" s="1" customFormat="1" ht="13.5">
      <c r="B2967" s="42"/>
      <c r="C2967" s="64"/>
      <c r="D2967" s="205" t="s">
        <v>175</v>
      </c>
      <c r="E2967" s="64"/>
      <c r="F2967" s="206" t="s">
        <v>1311</v>
      </c>
      <c r="G2967" s="64"/>
      <c r="H2967" s="64"/>
      <c r="I2967" s="164"/>
      <c r="J2967" s="64"/>
      <c r="K2967" s="64"/>
      <c r="L2967" s="62"/>
      <c r="M2967" s="207"/>
      <c r="N2967" s="43"/>
      <c r="O2967" s="43"/>
      <c r="P2967" s="43"/>
      <c r="Q2967" s="43"/>
      <c r="R2967" s="43"/>
      <c r="S2967" s="43"/>
      <c r="T2967" s="79"/>
      <c r="AT2967" s="25" t="s">
        <v>175</v>
      </c>
      <c r="AU2967" s="25" t="s">
        <v>84</v>
      </c>
    </row>
    <row r="2968" spans="2:65" s="1" customFormat="1" ht="16.5" customHeight="1">
      <c r="B2968" s="42"/>
      <c r="C2968" s="193" t="s">
        <v>3230</v>
      </c>
      <c r="D2968" s="193" t="s">
        <v>168</v>
      </c>
      <c r="E2968" s="194" t="s">
        <v>1312</v>
      </c>
      <c r="F2968" s="195" t="s">
        <v>1313</v>
      </c>
      <c r="G2968" s="196" t="s">
        <v>171</v>
      </c>
      <c r="H2968" s="197">
        <v>73.5</v>
      </c>
      <c r="I2968" s="198"/>
      <c r="J2968" s="199">
        <f>ROUND(I2968*H2968,2)</f>
        <v>0</v>
      </c>
      <c r="K2968" s="195" t="s">
        <v>21</v>
      </c>
      <c r="L2968" s="62"/>
      <c r="M2968" s="200" t="s">
        <v>21</v>
      </c>
      <c r="N2968" s="201" t="s">
        <v>48</v>
      </c>
      <c r="O2968" s="43"/>
      <c r="P2968" s="202">
        <f>O2968*H2968</f>
        <v>0</v>
      </c>
      <c r="Q2968" s="202">
        <v>0</v>
      </c>
      <c r="R2968" s="202">
        <f>Q2968*H2968</f>
        <v>0</v>
      </c>
      <c r="S2968" s="202">
        <v>0</v>
      </c>
      <c r="T2968" s="203">
        <f>S2968*H2968</f>
        <v>0</v>
      </c>
      <c r="AR2968" s="25" t="s">
        <v>173</v>
      </c>
      <c r="AT2968" s="25" t="s">
        <v>168</v>
      </c>
      <c r="AU2968" s="25" t="s">
        <v>84</v>
      </c>
      <c r="AY2968" s="25" t="s">
        <v>163</v>
      </c>
      <c r="BE2968" s="204">
        <f>IF(N2968="základní",J2968,0)</f>
        <v>0</v>
      </c>
      <c r="BF2968" s="204">
        <f>IF(N2968="snížená",J2968,0)</f>
        <v>0</v>
      </c>
      <c r="BG2968" s="204">
        <f>IF(N2968="zákl. přenesená",J2968,0)</f>
        <v>0</v>
      </c>
      <c r="BH2968" s="204">
        <f>IF(N2968="sníž. přenesená",J2968,0)</f>
        <v>0</v>
      </c>
      <c r="BI2968" s="204">
        <f>IF(N2968="nulová",J2968,0)</f>
        <v>0</v>
      </c>
      <c r="BJ2968" s="25" t="s">
        <v>98</v>
      </c>
      <c r="BK2968" s="204">
        <f>ROUND(I2968*H2968,2)</f>
        <v>0</v>
      </c>
      <c r="BL2968" s="25" t="s">
        <v>173</v>
      </c>
      <c r="BM2968" s="25" t="s">
        <v>3231</v>
      </c>
    </row>
    <row r="2969" spans="2:65" s="1" customFormat="1" ht="13.5">
      <c r="B2969" s="42"/>
      <c r="C2969" s="64"/>
      <c r="D2969" s="205" t="s">
        <v>175</v>
      </c>
      <c r="E2969" s="64"/>
      <c r="F2969" s="206" t="s">
        <v>1313</v>
      </c>
      <c r="G2969" s="64"/>
      <c r="H2969" s="64"/>
      <c r="I2969" s="164"/>
      <c r="J2969" s="64"/>
      <c r="K2969" s="64"/>
      <c r="L2969" s="62"/>
      <c r="M2969" s="207"/>
      <c r="N2969" s="43"/>
      <c r="O2969" s="43"/>
      <c r="P2969" s="43"/>
      <c r="Q2969" s="43"/>
      <c r="R2969" s="43"/>
      <c r="S2969" s="43"/>
      <c r="T2969" s="79"/>
      <c r="AT2969" s="25" t="s">
        <v>175</v>
      </c>
      <c r="AU2969" s="25" t="s">
        <v>84</v>
      </c>
    </row>
    <row r="2970" spans="2:65" s="1" customFormat="1" ht="16.5" customHeight="1">
      <c r="B2970" s="42"/>
      <c r="C2970" s="193" t="s">
        <v>2203</v>
      </c>
      <c r="D2970" s="193" t="s">
        <v>168</v>
      </c>
      <c r="E2970" s="194" t="s">
        <v>1314</v>
      </c>
      <c r="F2970" s="195" t="s">
        <v>1315</v>
      </c>
      <c r="G2970" s="196" t="s">
        <v>171</v>
      </c>
      <c r="H2970" s="197">
        <v>73.5</v>
      </c>
      <c r="I2970" s="198"/>
      <c r="J2970" s="199">
        <f>ROUND(I2970*H2970,2)</f>
        <v>0</v>
      </c>
      <c r="K2970" s="195" t="s">
        <v>21</v>
      </c>
      <c r="L2970" s="62"/>
      <c r="M2970" s="200" t="s">
        <v>21</v>
      </c>
      <c r="N2970" s="201" t="s">
        <v>48</v>
      </c>
      <c r="O2970" s="43"/>
      <c r="P2970" s="202">
        <f>O2970*H2970</f>
        <v>0</v>
      </c>
      <c r="Q2970" s="202">
        <v>0</v>
      </c>
      <c r="R2970" s="202">
        <f>Q2970*H2970</f>
        <v>0</v>
      </c>
      <c r="S2970" s="202">
        <v>0</v>
      </c>
      <c r="T2970" s="203">
        <f>S2970*H2970</f>
        <v>0</v>
      </c>
      <c r="AR2970" s="25" t="s">
        <v>173</v>
      </c>
      <c r="AT2970" s="25" t="s">
        <v>168</v>
      </c>
      <c r="AU2970" s="25" t="s">
        <v>84</v>
      </c>
      <c r="AY2970" s="25" t="s">
        <v>163</v>
      </c>
      <c r="BE2970" s="204">
        <f>IF(N2970="základní",J2970,0)</f>
        <v>0</v>
      </c>
      <c r="BF2970" s="204">
        <f>IF(N2970="snížená",J2970,0)</f>
        <v>0</v>
      </c>
      <c r="BG2970" s="204">
        <f>IF(N2970="zákl. přenesená",J2970,0)</f>
        <v>0</v>
      </c>
      <c r="BH2970" s="204">
        <f>IF(N2970="sníž. přenesená",J2970,0)</f>
        <v>0</v>
      </c>
      <c r="BI2970" s="204">
        <f>IF(N2970="nulová",J2970,0)</f>
        <v>0</v>
      </c>
      <c r="BJ2970" s="25" t="s">
        <v>98</v>
      </c>
      <c r="BK2970" s="204">
        <f>ROUND(I2970*H2970,2)</f>
        <v>0</v>
      </c>
      <c r="BL2970" s="25" t="s">
        <v>173</v>
      </c>
      <c r="BM2970" s="25" t="s">
        <v>3232</v>
      </c>
    </row>
    <row r="2971" spans="2:65" s="1" customFormat="1" ht="13.5">
      <c r="B2971" s="42"/>
      <c r="C2971" s="64"/>
      <c r="D2971" s="205" t="s">
        <v>175</v>
      </c>
      <c r="E2971" s="64"/>
      <c r="F2971" s="206" t="s">
        <v>1315</v>
      </c>
      <c r="G2971" s="64"/>
      <c r="H2971" s="64"/>
      <c r="I2971" s="164"/>
      <c r="J2971" s="64"/>
      <c r="K2971" s="64"/>
      <c r="L2971" s="62"/>
      <c r="M2971" s="207"/>
      <c r="N2971" s="43"/>
      <c r="O2971" s="43"/>
      <c r="P2971" s="43"/>
      <c r="Q2971" s="43"/>
      <c r="R2971" s="43"/>
      <c r="S2971" s="43"/>
      <c r="T2971" s="79"/>
      <c r="AT2971" s="25" t="s">
        <v>175</v>
      </c>
      <c r="AU2971" s="25" t="s">
        <v>84</v>
      </c>
    </row>
    <row r="2972" spans="2:65" s="1" customFormat="1" ht="16.5" customHeight="1">
      <c r="B2972" s="42"/>
      <c r="C2972" s="193" t="s">
        <v>3233</v>
      </c>
      <c r="D2972" s="193" t="s">
        <v>168</v>
      </c>
      <c r="E2972" s="194" t="s">
        <v>1316</v>
      </c>
      <c r="F2972" s="195" t="s">
        <v>1317</v>
      </c>
      <c r="G2972" s="196" t="s">
        <v>171</v>
      </c>
      <c r="H2972" s="197">
        <v>73.5</v>
      </c>
      <c r="I2972" s="198"/>
      <c r="J2972" s="199">
        <f>ROUND(I2972*H2972,2)</f>
        <v>0</v>
      </c>
      <c r="K2972" s="195" t="s">
        <v>21</v>
      </c>
      <c r="L2972" s="62"/>
      <c r="M2972" s="200" t="s">
        <v>21</v>
      </c>
      <c r="N2972" s="201" t="s">
        <v>48</v>
      </c>
      <c r="O2972" s="43"/>
      <c r="P2972" s="202">
        <f>O2972*H2972</f>
        <v>0</v>
      </c>
      <c r="Q2972" s="202">
        <v>0</v>
      </c>
      <c r="R2972" s="202">
        <f>Q2972*H2972</f>
        <v>0</v>
      </c>
      <c r="S2972" s="202">
        <v>0</v>
      </c>
      <c r="T2972" s="203">
        <f>S2972*H2972</f>
        <v>0</v>
      </c>
      <c r="AR2972" s="25" t="s">
        <v>173</v>
      </c>
      <c r="AT2972" s="25" t="s">
        <v>168</v>
      </c>
      <c r="AU2972" s="25" t="s">
        <v>84</v>
      </c>
      <c r="AY2972" s="25" t="s">
        <v>163</v>
      </c>
      <c r="BE2972" s="204">
        <f>IF(N2972="základní",J2972,0)</f>
        <v>0</v>
      </c>
      <c r="BF2972" s="204">
        <f>IF(N2972="snížená",J2972,0)</f>
        <v>0</v>
      </c>
      <c r="BG2972" s="204">
        <f>IF(N2972="zákl. přenesená",J2972,0)</f>
        <v>0</v>
      </c>
      <c r="BH2972" s="204">
        <f>IF(N2972="sníž. přenesená",J2972,0)</f>
        <v>0</v>
      </c>
      <c r="BI2972" s="204">
        <f>IF(N2972="nulová",J2972,0)</f>
        <v>0</v>
      </c>
      <c r="BJ2972" s="25" t="s">
        <v>98</v>
      </c>
      <c r="BK2972" s="204">
        <f>ROUND(I2972*H2972,2)</f>
        <v>0</v>
      </c>
      <c r="BL2972" s="25" t="s">
        <v>173</v>
      </c>
      <c r="BM2972" s="25" t="s">
        <v>3234</v>
      </c>
    </row>
    <row r="2973" spans="2:65" s="1" customFormat="1" ht="13.5">
      <c r="B2973" s="42"/>
      <c r="C2973" s="64"/>
      <c r="D2973" s="205" t="s">
        <v>175</v>
      </c>
      <c r="E2973" s="64"/>
      <c r="F2973" s="206" t="s">
        <v>1317</v>
      </c>
      <c r="G2973" s="64"/>
      <c r="H2973" s="64"/>
      <c r="I2973" s="164"/>
      <c r="J2973" s="64"/>
      <c r="K2973" s="64"/>
      <c r="L2973" s="62"/>
      <c r="M2973" s="207"/>
      <c r="N2973" s="43"/>
      <c r="O2973" s="43"/>
      <c r="P2973" s="43"/>
      <c r="Q2973" s="43"/>
      <c r="R2973" s="43"/>
      <c r="S2973" s="43"/>
      <c r="T2973" s="79"/>
      <c r="AT2973" s="25" t="s">
        <v>175</v>
      </c>
      <c r="AU2973" s="25" t="s">
        <v>84</v>
      </c>
    </row>
    <row r="2974" spans="2:65" s="1" customFormat="1" ht="16.5" customHeight="1">
      <c r="B2974" s="42"/>
      <c r="C2974" s="193" t="s">
        <v>2205</v>
      </c>
      <c r="D2974" s="193" t="s">
        <v>168</v>
      </c>
      <c r="E2974" s="194" t="s">
        <v>1318</v>
      </c>
      <c r="F2974" s="195" t="s">
        <v>1319</v>
      </c>
      <c r="G2974" s="196" t="s">
        <v>171</v>
      </c>
      <c r="H2974" s="197">
        <v>49</v>
      </c>
      <c r="I2974" s="198"/>
      <c r="J2974" s="199">
        <f>ROUND(I2974*H2974,2)</f>
        <v>0</v>
      </c>
      <c r="K2974" s="195" t="s">
        <v>21</v>
      </c>
      <c r="L2974" s="62"/>
      <c r="M2974" s="200" t="s">
        <v>21</v>
      </c>
      <c r="N2974" s="201" t="s">
        <v>48</v>
      </c>
      <c r="O2974" s="43"/>
      <c r="P2974" s="202">
        <f>O2974*H2974</f>
        <v>0</v>
      </c>
      <c r="Q2974" s="202">
        <v>0</v>
      </c>
      <c r="R2974" s="202">
        <f>Q2974*H2974</f>
        <v>0</v>
      </c>
      <c r="S2974" s="202">
        <v>0</v>
      </c>
      <c r="T2974" s="203">
        <f>S2974*H2974</f>
        <v>0</v>
      </c>
      <c r="AR2974" s="25" t="s">
        <v>173</v>
      </c>
      <c r="AT2974" s="25" t="s">
        <v>168</v>
      </c>
      <c r="AU2974" s="25" t="s">
        <v>84</v>
      </c>
      <c r="AY2974" s="25" t="s">
        <v>163</v>
      </c>
      <c r="BE2974" s="204">
        <f>IF(N2974="základní",J2974,0)</f>
        <v>0</v>
      </c>
      <c r="BF2974" s="204">
        <f>IF(N2974="snížená",J2974,0)</f>
        <v>0</v>
      </c>
      <c r="BG2974" s="204">
        <f>IF(N2974="zákl. přenesená",J2974,0)</f>
        <v>0</v>
      </c>
      <c r="BH2974" s="204">
        <f>IF(N2974="sníž. přenesená",J2974,0)</f>
        <v>0</v>
      </c>
      <c r="BI2974" s="204">
        <f>IF(N2974="nulová",J2974,0)</f>
        <v>0</v>
      </c>
      <c r="BJ2974" s="25" t="s">
        <v>98</v>
      </c>
      <c r="BK2974" s="204">
        <f>ROUND(I2974*H2974,2)</f>
        <v>0</v>
      </c>
      <c r="BL2974" s="25" t="s">
        <v>173</v>
      </c>
      <c r="BM2974" s="25" t="s">
        <v>3235</v>
      </c>
    </row>
    <row r="2975" spans="2:65" s="1" customFormat="1" ht="13.5">
      <c r="B2975" s="42"/>
      <c r="C2975" s="64"/>
      <c r="D2975" s="205" t="s">
        <v>175</v>
      </c>
      <c r="E2975" s="64"/>
      <c r="F2975" s="206" t="s">
        <v>1319</v>
      </c>
      <c r="G2975" s="64"/>
      <c r="H2975" s="64"/>
      <c r="I2975" s="164"/>
      <c r="J2975" s="64"/>
      <c r="K2975" s="64"/>
      <c r="L2975" s="62"/>
      <c r="M2975" s="207"/>
      <c r="N2975" s="43"/>
      <c r="O2975" s="43"/>
      <c r="P2975" s="43"/>
      <c r="Q2975" s="43"/>
      <c r="R2975" s="43"/>
      <c r="S2975" s="43"/>
      <c r="T2975" s="79"/>
      <c r="AT2975" s="25" t="s">
        <v>175</v>
      </c>
      <c r="AU2975" s="25" t="s">
        <v>84</v>
      </c>
    </row>
    <row r="2976" spans="2:65" s="1" customFormat="1" ht="67.5">
      <c r="B2976" s="42"/>
      <c r="C2976" s="64"/>
      <c r="D2976" s="205" t="s">
        <v>843</v>
      </c>
      <c r="E2976" s="64"/>
      <c r="F2976" s="208" t="s">
        <v>1320</v>
      </c>
      <c r="G2976" s="64"/>
      <c r="H2976" s="64"/>
      <c r="I2976" s="164"/>
      <c r="J2976" s="64"/>
      <c r="K2976" s="64"/>
      <c r="L2976" s="62"/>
      <c r="M2976" s="207"/>
      <c r="N2976" s="43"/>
      <c r="O2976" s="43"/>
      <c r="P2976" s="43"/>
      <c r="Q2976" s="43"/>
      <c r="R2976" s="43"/>
      <c r="S2976" s="43"/>
      <c r="T2976" s="79"/>
      <c r="AT2976" s="25" t="s">
        <v>843</v>
      </c>
      <c r="AU2976" s="25" t="s">
        <v>84</v>
      </c>
    </row>
    <row r="2977" spans="2:65" s="1" customFormat="1" ht="16.5" customHeight="1">
      <c r="B2977" s="42"/>
      <c r="C2977" s="241" t="s">
        <v>3236</v>
      </c>
      <c r="D2977" s="241" t="s">
        <v>310</v>
      </c>
      <c r="E2977" s="242" t="s">
        <v>1321</v>
      </c>
      <c r="F2977" s="243" t="s">
        <v>1322</v>
      </c>
      <c r="G2977" s="244" t="s">
        <v>171</v>
      </c>
      <c r="H2977" s="245">
        <v>24.5</v>
      </c>
      <c r="I2977" s="246"/>
      <c r="J2977" s="247">
        <f>ROUND(I2977*H2977,2)</f>
        <v>0</v>
      </c>
      <c r="K2977" s="243" t="s">
        <v>21</v>
      </c>
      <c r="L2977" s="248"/>
      <c r="M2977" s="249" t="s">
        <v>21</v>
      </c>
      <c r="N2977" s="250" t="s">
        <v>48</v>
      </c>
      <c r="O2977" s="43"/>
      <c r="P2977" s="202">
        <f>O2977*H2977</f>
        <v>0</v>
      </c>
      <c r="Q2977" s="202">
        <v>0</v>
      </c>
      <c r="R2977" s="202">
        <f>Q2977*H2977</f>
        <v>0</v>
      </c>
      <c r="S2977" s="202">
        <v>0</v>
      </c>
      <c r="T2977" s="203">
        <f>S2977*H2977</f>
        <v>0</v>
      </c>
      <c r="AR2977" s="25" t="s">
        <v>228</v>
      </c>
      <c r="AT2977" s="25" t="s">
        <v>310</v>
      </c>
      <c r="AU2977" s="25" t="s">
        <v>84</v>
      </c>
      <c r="AY2977" s="25" t="s">
        <v>163</v>
      </c>
      <c r="BE2977" s="204">
        <f>IF(N2977="základní",J2977,0)</f>
        <v>0</v>
      </c>
      <c r="BF2977" s="204">
        <f>IF(N2977="snížená",J2977,0)</f>
        <v>0</v>
      </c>
      <c r="BG2977" s="204">
        <f>IF(N2977="zákl. přenesená",J2977,0)</f>
        <v>0</v>
      </c>
      <c r="BH2977" s="204">
        <f>IF(N2977="sníž. přenesená",J2977,0)</f>
        <v>0</v>
      </c>
      <c r="BI2977" s="204">
        <f>IF(N2977="nulová",J2977,0)</f>
        <v>0</v>
      </c>
      <c r="BJ2977" s="25" t="s">
        <v>98</v>
      </c>
      <c r="BK2977" s="204">
        <f>ROUND(I2977*H2977,2)</f>
        <v>0</v>
      </c>
      <c r="BL2977" s="25" t="s">
        <v>173</v>
      </c>
      <c r="BM2977" s="25" t="s">
        <v>3237</v>
      </c>
    </row>
    <row r="2978" spans="2:65" s="1" customFormat="1" ht="13.5">
      <c r="B2978" s="42"/>
      <c r="C2978" s="64"/>
      <c r="D2978" s="205" t="s">
        <v>175</v>
      </c>
      <c r="E2978" s="64"/>
      <c r="F2978" s="206" t="s">
        <v>1322</v>
      </c>
      <c r="G2978" s="64"/>
      <c r="H2978" s="64"/>
      <c r="I2978" s="164"/>
      <c r="J2978" s="64"/>
      <c r="K2978" s="64"/>
      <c r="L2978" s="62"/>
      <c r="M2978" s="207"/>
      <c r="N2978" s="43"/>
      <c r="O2978" s="43"/>
      <c r="P2978" s="43"/>
      <c r="Q2978" s="43"/>
      <c r="R2978" s="43"/>
      <c r="S2978" s="43"/>
      <c r="T2978" s="79"/>
      <c r="AT2978" s="25" t="s">
        <v>175</v>
      </c>
      <c r="AU2978" s="25" t="s">
        <v>84</v>
      </c>
    </row>
    <row r="2979" spans="2:65" s="1" customFormat="1" ht="94.5">
      <c r="B2979" s="42"/>
      <c r="C2979" s="64"/>
      <c r="D2979" s="205" t="s">
        <v>843</v>
      </c>
      <c r="E2979" s="64"/>
      <c r="F2979" s="208" t="s">
        <v>1323</v>
      </c>
      <c r="G2979" s="64"/>
      <c r="H2979" s="64"/>
      <c r="I2979" s="164"/>
      <c r="J2979" s="64"/>
      <c r="K2979" s="64"/>
      <c r="L2979" s="62"/>
      <c r="M2979" s="207"/>
      <c r="N2979" s="43"/>
      <c r="O2979" s="43"/>
      <c r="P2979" s="43"/>
      <c r="Q2979" s="43"/>
      <c r="R2979" s="43"/>
      <c r="S2979" s="43"/>
      <c r="T2979" s="79"/>
      <c r="AT2979" s="25" t="s">
        <v>843</v>
      </c>
      <c r="AU2979" s="25" t="s">
        <v>84</v>
      </c>
    </row>
    <row r="2980" spans="2:65" s="1" customFormat="1" ht="16.5" customHeight="1">
      <c r="B2980" s="42"/>
      <c r="C2980" s="241" t="s">
        <v>2206</v>
      </c>
      <c r="D2980" s="241" t="s">
        <v>310</v>
      </c>
      <c r="E2980" s="242" t="s">
        <v>1324</v>
      </c>
      <c r="F2980" s="243" t="s">
        <v>1325</v>
      </c>
      <c r="G2980" s="244" t="s">
        <v>171</v>
      </c>
      <c r="H2980" s="245">
        <v>24.5</v>
      </c>
      <c r="I2980" s="246"/>
      <c r="J2980" s="247">
        <f>ROUND(I2980*H2980,2)</f>
        <v>0</v>
      </c>
      <c r="K2980" s="243" t="s">
        <v>21</v>
      </c>
      <c r="L2980" s="248"/>
      <c r="M2980" s="249" t="s">
        <v>21</v>
      </c>
      <c r="N2980" s="250" t="s">
        <v>48</v>
      </c>
      <c r="O2980" s="43"/>
      <c r="P2980" s="202">
        <f>O2980*H2980</f>
        <v>0</v>
      </c>
      <c r="Q2980" s="202">
        <v>0</v>
      </c>
      <c r="R2980" s="202">
        <f>Q2980*H2980</f>
        <v>0</v>
      </c>
      <c r="S2980" s="202">
        <v>0</v>
      </c>
      <c r="T2980" s="203">
        <f>S2980*H2980</f>
        <v>0</v>
      </c>
      <c r="AR2980" s="25" t="s">
        <v>228</v>
      </c>
      <c r="AT2980" s="25" t="s">
        <v>310</v>
      </c>
      <c r="AU2980" s="25" t="s">
        <v>84</v>
      </c>
      <c r="AY2980" s="25" t="s">
        <v>163</v>
      </c>
      <c r="BE2980" s="204">
        <f>IF(N2980="základní",J2980,0)</f>
        <v>0</v>
      </c>
      <c r="BF2980" s="204">
        <f>IF(N2980="snížená",J2980,0)</f>
        <v>0</v>
      </c>
      <c r="BG2980" s="204">
        <f>IF(N2980="zákl. přenesená",J2980,0)</f>
        <v>0</v>
      </c>
      <c r="BH2980" s="204">
        <f>IF(N2980="sníž. přenesená",J2980,0)</f>
        <v>0</v>
      </c>
      <c r="BI2980" s="204">
        <f>IF(N2980="nulová",J2980,0)</f>
        <v>0</v>
      </c>
      <c r="BJ2980" s="25" t="s">
        <v>98</v>
      </c>
      <c r="BK2980" s="204">
        <f>ROUND(I2980*H2980,2)</f>
        <v>0</v>
      </c>
      <c r="BL2980" s="25" t="s">
        <v>173</v>
      </c>
      <c r="BM2980" s="25" t="s">
        <v>3238</v>
      </c>
    </row>
    <row r="2981" spans="2:65" s="1" customFormat="1" ht="13.5">
      <c r="B2981" s="42"/>
      <c r="C2981" s="64"/>
      <c r="D2981" s="205" t="s">
        <v>175</v>
      </c>
      <c r="E2981" s="64"/>
      <c r="F2981" s="206" t="s">
        <v>1325</v>
      </c>
      <c r="G2981" s="64"/>
      <c r="H2981" s="64"/>
      <c r="I2981" s="164"/>
      <c r="J2981" s="64"/>
      <c r="K2981" s="64"/>
      <c r="L2981" s="62"/>
      <c r="M2981" s="207"/>
      <c r="N2981" s="43"/>
      <c r="O2981" s="43"/>
      <c r="P2981" s="43"/>
      <c r="Q2981" s="43"/>
      <c r="R2981" s="43"/>
      <c r="S2981" s="43"/>
      <c r="T2981" s="79"/>
      <c r="AT2981" s="25" t="s">
        <v>175</v>
      </c>
      <c r="AU2981" s="25" t="s">
        <v>84</v>
      </c>
    </row>
    <row r="2982" spans="2:65" s="1" customFormat="1" ht="67.5">
      <c r="B2982" s="42"/>
      <c r="C2982" s="64"/>
      <c r="D2982" s="205" t="s">
        <v>843</v>
      </c>
      <c r="E2982" s="64"/>
      <c r="F2982" s="208" t="s">
        <v>1326</v>
      </c>
      <c r="G2982" s="64"/>
      <c r="H2982" s="64"/>
      <c r="I2982" s="164"/>
      <c r="J2982" s="64"/>
      <c r="K2982" s="64"/>
      <c r="L2982" s="62"/>
      <c r="M2982" s="207"/>
      <c r="N2982" s="43"/>
      <c r="O2982" s="43"/>
      <c r="P2982" s="43"/>
      <c r="Q2982" s="43"/>
      <c r="R2982" s="43"/>
      <c r="S2982" s="43"/>
      <c r="T2982" s="79"/>
      <c r="AT2982" s="25" t="s">
        <v>843</v>
      </c>
      <c r="AU2982" s="25" t="s">
        <v>84</v>
      </c>
    </row>
    <row r="2983" spans="2:65" s="10" customFormat="1" ht="37.35" customHeight="1">
      <c r="B2983" s="177"/>
      <c r="C2983" s="178"/>
      <c r="D2983" s="179" t="s">
        <v>75</v>
      </c>
      <c r="E2983" s="180" t="s">
        <v>3239</v>
      </c>
      <c r="F2983" s="180" t="s">
        <v>3240</v>
      </c>
      <c r="G2983" s="178"/>
      <c r="H2983" s="178"/>
      <c r="I2983" s="181"/>
      <c r="J2983" s="182">
        <f>BK2983</f>
        <v>0</v>
      </c>
      <c r="K2983" s="178"/>
      <c r="L2983" s="183"/>
      <c r="M2983" s="184"/>
      <c r="N2983" s="185"/>
      <c r="O2983" s="185"/>
      <c r="P2983" s="186">
        <f>SUM(P2984:P3090)</f>
        <v>0</v>
      </c>
      <c r="Q2983" s="185"/>
      <c r="R2983" s="186">
        <f>SUM(R2984:R3090)</f>
        <v>0</v>
      </c>
      <c r="S2983" s="185"/>
      <c r="T2983" s="187">
        <f>SUM(T2984:T3090)</f>
        <v>0</v>
      </c>
      <c r="AR2983" s="188" t="s">
        <v>84</v>
      </c>
      <c r="AT2983" s="189" t="s">
        <v>75</v>
      </c>
      <c r="AU2983" s="189" t="s">
        <v>76</v>
      </c>
      <c r="AY2983" s="188" t="s">
        <v>163</v>
      </c>
      <c r="BK2983" s="190">
        <f>SUM(BK2984:BK3090)</f>
        <v>0</v>
      </c>
    </row>
    <row r="2984" spans="2:65" s="1" customFormat="1" ht="16.5" customHeight="1">
      <c r="B2984" s="42"/>
      <c r="C2984" s="193" t="s">
        <v>3241</v>
      </c>
      <c r="D2984" s="193" t="s">
        <v>168</v>
      </c>
      <c r="E2984" s="194" t="s">
        <v>1215</v>
      </c>
      <c r="F2984" s="195" t="s">
        <v>1216</v>
      </c>
      <c r="G2984" s="196" t="s">
        <v>184</v>
      </c>
      <c r="H2984" s="197">
        <v>2</v>
      </c>
      <c r="I2984" s="198"/>
      <c r="J2984" s="199">
        <f>ROUND(I2984*H2984,2)</f>
        <v>0</v>
      </c>
      <c r="K2984" s="195" t="s">
        <v>21</v>
      </c>
      <c r="L2984" s="62"/>
      <c r="M2984" s="200" t="s">
        <v>21</v>
      </c>
      <c r="N2984" s="201" t="s">
        <v>48</v>
      </c>
      <c r="O2984" s="43"/>
      <c r="P2984" s="202">
        <f>O2984*H2984</f>
        <v>0</v>
      </c>
      <c r="Q2984" s="202">
        <v>0</v>
      </c>
      <c r="R2984" s="202">
        <f>Q2984*H2984</f>
        <v>0</v>
      </c>
      <c r="S2984" s="202">
        <v>0</v>
      </c>
      <c r="T2984" s="203">
        <f>S2984*H2984</f>
        <v>0</v>
      </c>
      <c r="AR2984" s="25" t="s">
        <v>173</v>
      </c>
      <c r="AT2984" s="25" t="s">
        <v>168</v>
      </c>
      <c r="AU2984" s="25" t="s">
        <v>84</v>
      </c>
      <c r="AY2984" s="25" t="s">
        <v>163</v>
      </c>
      <c r="BE2984" s="204">
        <f>IF(N2984="základní",J2984,0)</f>
        <v>0</v>
      </c>
      <c r="BF2984" s="204">
        <f>IF(N2984="snížená",J2984,0)</f>
        <v>0</v>
      </c>
      <c r="BG2984" s="204">
        <f>IF(N2984="zákl. přenesená",J2984,0)</f>
        <v>0</v>
      </c>
      <c r="BH2984" s="204">
        <f>IF(N2984="sníž. přenesená",J2984,0)</f>
        <v>0</v>
      </c>
      <c r="BI2984" s="204">
        <f>IF(N2984="nulová",J2984,0)</f>
        <v>0</v>
      </c>
      <c r="BJ2984" s="25" t="s">
        <v>98</v>
      </c>
      <c r="BK2984" s="204">
        <f>ROUND(I2984*H2984,2)</f>
        <v>0</v>
      </c>
      <c r="BL2984" s="25" t="s">
        <v>173</v>
      </c>
      <c r="BM2984" s="25" t="s">
        <v>3242</v>
      </c>
    </row>
    <row r="2985" spans="2:65" s="1" customFormat="1" ht="13.5">
      <c r="B2985" s="42"/>
      <c r="C2985" s="64"/>
      <c r="D2985" s="205" t="s">
        <v>175</v>
      </c>
      <c r="E2985" s="64"/>
      <c r="F2985" s="206" t="s">
        <v>1216</v>
      </c>
      <c r="G2985" s="64"/>
      <c r="H2985" s="64"/>
      <c r="I2985" s="164"/>
      <c r="J2985" s="64"/>
      <c r="K2985" s="64"/>
      <c r="L2985" s="62"/>
      <c r="M2985" s="207"/>
      <c r="N2985" s="43"/>
      <c r="O2985" s="43"/>
      <c r="P2985" s="43"/>
      <c r="Q2985" s="43"/>
      <c r="R2985" s="43"/>
      <c r="S2985" s="43"/>
      <c r="T2985" s="79"/>
      <c r="AT2985" s="25" t="s">
        <v>175</v>
      </c>
      <c r="AU2985" s="25" t="s">
        <v>84</v>
      </c>
    </row>
    <row r="2986" spans="2:65" s="1" customFormat="1" ht="16.5" customHeight="1">
      <c r="B2986" s="42"/>
      <c r="C2986" s="193" t="s">
        <v>2210</v>
      </c>
      <c r="D2986" s="193" t="s">
        <v>168</v>
      </c>
      <c r="E2986" s="194" t="s">
        <v>1217</v>
      </c>
      <c r="F2986" s="195" t="s">
        <v>1218</v>
      </c>
      <c r="G2986" s="196" t="s">
        <v>184</v>
      </c>
      <c r="H2986" s="197">
        <v>6</v>
      </c>
      <c r="I2986" s="198"/>
      <c r="J2986" s="199">
        <f>ROUND(I2986*H2986,2)</f>
        <v>0</v>
      </c>
      <c r="K2986" s="195" t="s">
        <v>21</v>
      </c>
      <c r="L2986" s="62"/>
      <c r="M2986" s="200" t="s">
        <v>21</v>
      </c>
      <c r="N2986" s="201" t="s">
        <v>48</v>
      </c>
      <c r="O2986" s="43"/>
      <c r="P2986" s="202">
        <f>O2986*H2986</f>
        <v>0</v>
      </c>
      <c r="Q2986" s="202">
        <v>0</v>
      </c>
      <c r="R2986" s="202">
        <f>Q2986*H2986</f>
        <v>0</v>
      </c>
      <c r="S2986" s="202">
        <v>0</v>
      </c>
      <c r="T2986" s="203">
        <f>S2986*H2986</f>
        <v>0</v>
      </c>
      <c r="AR2986" s="25" t="s">
        <v>173</v>
      </c>
      <c r="AT2986" s="25" t="s">
        <v>168</v>
      </c>
      <c r="AU2986" s="25" t="s">
        <v>84</v>
      </c>
      <c r="AY2986" s="25" t="s">
        <v>163</v>
      </c>
      <c r="BE2986" s="204">
        <f>IF(N2986="základní",J2986,0)</f>
        <v>0</v>
      </c>
      <c r="BF2986" s="204">
        <f>IF(N2986="snížená",J2986,0)</f>
        <v>0</v>
      </c>
      <c r="BG2986" s="204">
        <f>IF(N2986="zákl. přenesená",J2986,0)</f>
        <v>0</v>
      </c>
      <c r="BH2986" s="204">
        <f>IF(N2986="sníž. přenesená",J2986,0)</f>
        <v>0</v>
      </c>
      <c r="BI2986" s="204">
        <f>IF(N2986="nulová",J2986,0)</f>
        <v>0</v>
      </c>
      <c r="BJ2986" s="25" t="s">
        <v>98</v>
      </c>
      <c r="BK2986" s="204">
        <f>ROUND(I2986*H2986,2)</f>
        <v>0</v>
      </c>
      <c r="BL2986" s="25" t="s">
        <v>173</v>
      </c>
      <c r="BM2986" s="25" t="s">
        <v>3243</v>
      </c>
    </row>
    <row r="2987" spans="2:65" s="1" customFormat="1" ht="13.5">
      <c r="B2987" s="42"/>
      <c r="C2987" s="64"/>
      <c r="D2987" s="205" t="s">
        <v>175</v>
      </c>
      <c r="E2987" s="64"/>
      <c r="F2987" s="206" t="s">
        <v>1218</v>
      </c>
      <c r="G2987" s="64"/>
      <c r="H2987" s="64"/>
      <c r="I2987" s="164"/>
      <c r="J2987" s="64"/>
      <c r="K2987" s="64"/>
      <c r="L2987" s="62"/>
      <c r="M2987" s="207"/>
      <c r="N2987" s="43"/>
      <c r="O2987" s="43"/>
      <c r="P2987" s="43"/>
      <c r="Q2987" s="43"/>
      <c r="R2987" s="43"/>
      <c r="S2987" s="43"/>
      <c r="T2987" s="79"/>
      <c r="AT2987" s="25" t="s">
        <v>175</v>
      </c>
      <c r="AU2987" s="25" t="s">
        <v>84</v>
      </c>
    </row>
    <row r="2988" spans="2:65" s="1" customFormat="1" ht="38.25" customHeight="1">
      <c r="B2988" s="42"/>
      <c r="C2988" s="193" t="s">
        <v>3244</v>
      </c>
      <c r="D2988" s="193" t="s">
        <v>168</v>
      </c>
      <c r="E2988" s="194" t="s">
        <v>1219</v>
      </c>
      <c r="F2988" s="195" t="s">
        <v>1220</v>
      </c>
      <c r="G2988" s="196" t="s">
        <v>184</v>
      </c>
      <c r="H2988" s="197">
        <v>3</v>
      </c>
      <c r="I2988" s="198"/>
      <c r="J2988" s="199">
        <f>ROUND(I2988*H2988,2)</f>
        <v>0</v>
      </c>
      <c r="K2988" s="195" t="s">
        <v>21</v>
      </c>
      <c r="L2988" s="62"/>
      <c r="M2988" s="200" t="s">
        <v>21</v>
      </c>
      <c r="N2988" s="201" t="s">
        <v>48</v>
      </c>
      <c r="O2988" s="43"/>
      <c r="P2988" s="202">
        <f>O2988*H2988</f>
        <v>0</v>
      </c>
      <c r="Q2988" s="202">
        <v>0</v>
      </c>
      <c r="R2988" s="202">
        <f>Q2988*H2988</f>
        <v>0</v>
      </c>
      <c r="S2988" s="202">
        <v>0</v>
      </c>
      <c r="T2988" s="203">
        <f>S2988*H2988</f>
        <v>0</v>
      </c>
      <c r="AR2988" s="25" t="s">
        <v>173</v>
      </c>
      <c r="AT2988" s="25" t="s">
        <v>168</v>
      </c>
      <c r="AU2988" s="25" t="s">
        <v>84</v>
      </c>
      <c r="AY2988" s="25" t="s">
        <v>163</v>
      </c>
      <c r="BE2988" s="204">
        <f>IF(N2988="základní",J2988,0)</f>
        <v>0</v>
      </c>
      <c r="BF2988" s="204">
        <f>IF(N2988="snížená",J2988,0)</f>
        <v>0</v>
      </c>
      <c r="BG2988" s="204">
        <f>IF(N2988="zákl. přenesená",J2988,0)</f>
        <v>0</v>
      </c>
      <c r="BH2988" s="204">
        <f>IF(N2988="sníž. přenesená",J2988,0)</f>
        <v>0</v>
      </c>
      <c r="BI2988" s="204">
        <f>IF(N2988="nulová",J2988,0)</f>
        <v>0</v>
      </c>
      <c r="BJ2988" s="25" t="s">
        <v>98</v>
      </c>
      <c r="BK2988" s="204">
        <f>ROUND(I2988*H2988,2)</f>
        <v>0</v>
      </c>
      <c r="BL2988" s="25" t="s">
        <v>173</v>
      </c>
      <c r="BM2988" s="25" t="s">
        <v>3245</v>
      </c>
    </row>
    <row r="2989" spans="2:65" s="1" customFormat="1" ht="27">
      <c r="B2989" s="42"/>
      <c r="C2989" s="64"/>
      <c r="D2989" s="205" t="s">
        <v>175</v>
      </c>
      <c r="E2989" s="64"/>
      <c r="F2989" s="206" t="s">
        <v>1220</v>
      </c>
      <c r="G2989" s="64"/>
      <c r="H2989" s="64"/>
      <c r="I2989" s="164"/>
      <c r="J2989" s="64"/>
      <c r="K2989" s="64"/>
      <c r="L2989" s="62"/>
      <c r="M2989" s="207"/>
      <c r="N2989" s="43"/>
      <c r="O2989" s="43"/>
      <c r="P2989" s="43"/>
      <c r="Q2989" s="43"/>
      <c r="R2989" s="43"/>
      <c r="S2989" s="43"/>
      <c r="T2989" s="79"/>
      <c r="AT2989" s="25" t="s">
        <v>175</v>
      </c>
      <c r="AU2989" s="25" t="s">
        <v>84</v>
      </c>
    </row>
    <row r="2990" spans="2:65" s="1" customFormat="1" ht="25.5" customHeight="1">
      <c r="B2990" s="42"/>
      <c r="C2990" s="193" t="s">
        <v>2211</v>
      </c>
      <c r="D2990" s="193" t="s">
        <v>168</v>
      </c>
      <c r="E2990" s="194" t="s">
        <v>1221</v>
      </c>
      <c r="F2990" s="195" t="s">
        <v>1222</v>
      </c>
      <c r="G2990" s="196" t="s">
        <v>184</v>
      </c>
      <c r="H2990" s="197">
        <v>1</v>
      </c>
      <c r="I2990" s="198"/>
      <c r="J2990" s="199">
        <f>ROUND(I2990*H2990,2)</f>
        <v>0</v>
      </c>
      <c r="K2990" s="195" t="s">
        <v>21</v>
      </c>
      <c r="L2990" s="62"/>
      <c r="M2990" s="200" t="s">
        <v>21</v>
      </c>
      <c r="N2990" s="201" t="s">
        <v>48</v>
      </c>
      <c r="O2990" s="43"/>
      <c r="P2990" s="202">
        <f>O2990*H2990</f>
        <v>0</v>
      </c>
      <c r="Q2990" s="202">
        <v>0</v>
      </c>
      <c r="R2990" s="202">
        <f>Q2990*H2990</f>
        <v>0</v>
      </c>
      <c r="S2990" s="202">
        <v>0</v>
      </c>
      <c r="T2990" s="203">
        <f>S2990*H2990</f>
        <v>0</v>
      </c>
      <c r="AR2990" s="25" t="s">
        <v>173</v>
      </c>
      <c r="AT2990" s="25" t="s">
        <v>168</v>
      </c>
      <c r="AU2990" s="25" t="s">
        <v>84</v>
      </c>
      <c r="AY2990" s="25" t="s">
        <v>163</v>
      </c>
      <c r="BE2990" s="204">
        <f>IF(N2990="základní",J2990,0)</f>
        <v>0</v>
      </c>
      <c r="BF2990" s="204">
        <f>IF(N2990="snížená",J2990,0)</f>
        <v>0</v>
      </c>
      <c r="BG2990" s="204">
        <f>IF(N2990="zákl. přenesená",J2990,0)</f>
        <v>0</v>
      </c>
      <c r="BH2990" s="204">
        <f>IF(N2990="sníž. přenesená",J2990,0)</f>
        <v>0</v>
      </c>
      <c r="BI2990" s="204">
        <f>IF(N2990="nulová",J2990,0)</f>
        <v>0</v>
      </c>
      <c r="BJ2990" s="25" t="s">
        <v>98</v>
      </c>
      <c r="BK2990" s="204">
        <f>ROUND(I2990*H2990,2)</f>
        <v>0</v>
      </c>
      <c r="BL2990" s="25" t="s">
        <v>173</v>
      </c>
      <c r="BM2990" s="25" t="s">
        <v>3246</v>
      </c>
    </row>
    <row r="2991" spans="2:65" s="1" customFormat="1" ht="27">
      <c r="B2991" s="42"/>
      <c r="C2991" s="64"/>
      <c r="D2991" s="205" t="s">
        <v>175</v>
      </c>
      <c r="E2991" s="64"/>
      <c r="F2991" s="206" t="s">
        <v>1222</v>
      </c>
      <c r="G2991" s="64"/>
      <c r="H2991" s="64"/>
      <c r="I2991" s="164"/>
      <c r="J2991" s="64"/>
      <c r="K2991" s="64"/>
      <c r="L2991" s="62"/>
      <c r="M2991" s="207"/>
      <c r="N2991" s="43"/>
      <c r="O2991" s="43"/>
      <c r="P2991" s="43"/>
      <c r="Q2991" s="43"/>
      <c r="R2991" s="43"/>
      <c r="S2991" s="43"/>
      <c r="T2991" s="79"/>
      <c r="AT2991" s="25" t="s">
        <v>175</v>
      </c>
      <c r="AU2991" s="25" t="s">
        <v>84</v>
      </c>
    </row>
    <row r="2992" spans="2:65" s="1" customFormat="1" ht="38.25" customHeight="1">
      <c r="B2992" s="42"/>
      <c r="C2992" s="193" t="s">
        <v>3247</v>
      </c>
      <c r="D2992" s="193" t="s">
        <v>168</v>
      </c>
      <c r="E2992" s="194" t="s">
        <v>1223</v>
      </c>
      <c r="F2992" s="195" t="s">
        <v>1224</v>
      </c>
      <c r="G2992" s="196" t="s">
        <v>184</v>
      </c>
      <c r="H2992" s="197">
        <v>3</v>
      </c>
      <c r="I2992" s="198"/>
      <c r="J2992" s="199">
        <f>ROUND(I2992*H2992,2)</f>
        <v>0</v>
      </c>
      <c r="K2992" s="195" t="s">
        <v>21</v>
      </c>
      <c r="L2992" s="62"/>
      <c r="M2992" s="200" t="s">
        <v>21</v>
      </c>
      <c r="N2992" s="201" t="s">
        <v>48</v>
      </c>
      <c r="O2992" s="43"/>
      <c r="P2992" s="202">
        <f>O2992*H2992</f>
        <v>0</v>
      </c>
      <c r="Q2992" s="202">
        <v>0</v>
      </c>
      <c r="R2992" s="202">
        <f>Q2992*H2992</f>
        <v>0</v>
      </c>
      <c r="S2992" s="202">
        <v>0</v>
      </c>
      <c r="T2992" s="203">
        <f>S2992*H2992</f>
        <v>0</v>
      </c>
      <c r="AR2992" s="25" t="s">
        <v>173</v>
      </c>
      <c r="AT2992" s="25" t="s">
        <v>168</v>
      </c>
      <c r="AU2992" s="25" t="s">
        <v>84</v>
      </c>
      <c r="AY2992" s="25" t="s">
        <v>163</v>
      </c>
      <c r="BE2992" s="204">
        <f>IF(N2992="základní",J2992,0)</f>
        <v>0</v>
      </c>
      <c r="BF2992" s="204">
        <f>IF(N2992="snížená",J2992,0)</f>
        <v>0</v>
      </c>
      <c r="BG2992" s="204">
        <f>IF(N2992="zákl. přenesená",J2992,0)</f>
        <v>0</v>
      </c>
      <c r="BH2992" s="204">
        <f>IF(N2992="sníž. přenesená",J2992,0)</f>
        <v>0</v>
      </c>
      <c r="BI2992" s="204">
        <f>IF(N2992="nulová",J2992,0)</f>
        <v>0</v>
      </c>
      <c r="BJ2992" s="25" t="s">
        <v>98</v>
      </c>
      <c r="BK2992" s="204">
        <f>ROUND(I2992*H2992,2)</f>
        <v>0</v>
      </c>
      <c r="BL2992" s="25" t="s">
        <v>173</v>
      </c>
      <c r="BM2992" s="25" t="s">
        <v>3248</v>
      </c>
    </row>
    <row r="2993" spans="2:65" s="1" customFormat="1" ht="27">
      <c r="B2993" s="42"/>
      <c r="C2993" s="64"/>
      <c r="D2993" s="205" t="s">
        <v>175</v>
      </c>
      <c r="E2993" s="64"/>
      <c r="F2993" s="206" t="s">
        <v>1224</v>
      </c>
      <c r="G2993" s="64"/>
      <c r="H2993" s="64"/>
      <c r="I2993" s="164"/>
      <c r="J2993" s="64"/>
      <c r="K2993" s="64"/>
      <c r="L2993" s="62"/>
      <c r="M2993" s="207"/>
      <c r="N2993" s="43"/>
      <c r="O2993" s="43"/>
      <c r="P2993" s="43"/>
      <c r="Q2993" s="43"/>
      <c r="R2993" s="43"/>
      <c r="S2993" s="43"/>
      <c r="T2993" s="79"/>
      <c r="AT2993" s="25" t="s">
        <v>175</v>
      </c>
      <c r="AU2993" s="25" t="s">
        <v>84</v>
      </c>
    </row>
    <row r="2994" spans="2:65" s="1" customFormat="1" ht="38.25" customHeight="1">
      <c r="B2994" s="42"/>
      <c r="C2994" s="193" t="s">
        <v>2213</v>
      </c>
      <c r="D2994" s="193" t="s">
        <v>168</v>
      </c>
      <c r="E2994" s="194" t="s">
        <v>1225</v>
      </c>
      <c r="F2994" s="195" t="s">
        <v>1226</v>
      </c>
      <c r="G2994" s="196" t="s">
        <v>184</v>
      </c>
      <c r="H2994" s="197">
        <v>1</v>
      </c>
      <c r="I2994" s="198"/>
      <c r="J2994" s="199">
        <f>ROUND(I2994*H2994,2)</f>
        <v>0</v>
      </c>
      <c r="K2994" s="195" t="s">
        <v>21</v>
      </c>
      <c r="L2994" s="62"/>
      <c r="M2994" s="200" t="s">
        <v>21</v>
      </c>
      <c r="N2994" s="201" t="s">
        <v>48</v>
      </c>
      <c r="O2994" s="43"/>
      <c r="P2994" s="202">
        <f>O2994*H2994</f>
        <v>0</v>
      </c>
      <c r="Q2994" s="202">
        <v>0</v>
      </c>
      <c r="R2994" s="202">
        <f>Q2994*H2994</f>
        <v>0</v>
      </c>
      <c r="S2994" s="202">
        <v>0</v>
      </c>
      <c r="T2994" s="203">
        <f>S2994*H2994</f>
        <v>0</v>
      </c>
      <c r="AR2994" s="25" t="s">
        <v>173</v>
      </c>
      <c r="AT2994" s="25" t="s">
        <v>168</v>
      </c>
      <c r="AU2994" s="25" t="s">
        <v>84</v>
      </c>
      <c r="AY2994" s="25" t="s">
        <v>163</v>
      </c>
      <c r="BE2994" s="204">
        <f>IF(N2994="základní",J2994,0)</f>
        <v>0</v>
      </c>
      <c r="BF2994" s="204">
        <f>IF(N2994="snížená",J2994,0)</f>
        <v>0</v>
      </c>
      <c r="BG2994" s="204">
        <f>IF(N2994="zákl. přenesená",J2994,0)</f>
        <v>0</v>
      </c>
      <c r="BH2994" s="204">
        <f>IF(N2994="sníž. přenesená",J2994,0)</f>
        <v>0</v>
      </c>
      <c r="BI2994" s="204">
        <f>IF(N2994="nulová",J2994,0)</f>
        <v>0</v>
      </c>
      <c r="BJ2994" s="25" t="s">
        <v>98</v>
      </c>
      <c r="BK2994" s="204">
        <f>ROUND(I2994*H2994,2)</f>
        <v>0</v>
      </c>
      <c r="BL2994" s="25" t="s">
        <v>173</v>
      </c>
      <c r="BM2994" s="25" t="s">
        <v>3249</v>
      </c>
    </row>
    <row r="2995" spans="2:65" s="1" customFormat="1" ht="27">
      <c r="B2995" s="42"/>
      <c r="C2995" s="64"/>
      <c r="D2995" s="205" t="s">
        <v>175</v>
      </c>
      <c r="E2995" s="64"/>
      <c r="F2995" s="206" t="s">
        <v>1226</v>
      </c>
      <c r="G2995" s="64"/>
      <c r="H2995" s="64"/>
      <c r="I2995" s="164"/>
      <c r="J2995" s="64"/>
      <c r="K2995" s="64"/>
      <c r="L2995" s="62"/>
      <c r="M2995" s="207"/>
      <c r="N2995" s="43"/>
      <c r="O2995" s="43"/>
      <c r="P2995" s="43"/>
      <c r="Q2995" s="43"/>
      <c r="R2995" s="43"/>
      <c r="S2995" s="43"/>
      <c r="T2995" s="79"/>
      <c r="AT2995" s="25" t="s">
        <v>175</v>
      </c>
      <c r="AU2995" s="25" t="s">
        <v>84</v>
      </c>
    </row>
    <row r="2996" spans="2:65" s="1" customFormat="1" ht="38.25" customHeight="1">
      <c r="B2996" s="42"/>
      <c r="C2996" s="193" t="s">
        <v>3250</v>
      </c>
      <c r="D2996" s="193" t="s">
        <v>168</v>
      </c>
      <c r="E2996" s="194" t="s">
        <v>1227</v>
      </c>
      <c r="F2996" s="195" t="s">
        <v>1228</v>
      </c>
      <c r="G2996" s="196" t="s">
        <v>184</v>
      </c>
      <c r="H2996" s="197">
        <v>1</v>
      </c>
      <c r="I2996" s="198"/>
      <c r="J2996" s="199">
        <f>ROUND(I2996*H2996,2)</f>
        <v>0</v>
      </c>
      <c r="K2996" s="195" t="s">
        <v>21</v>
      </c>
      <c r="L2996" s="62"/>
      <c r="M2996" s="200" t="s">
        <v>21</v>
      </c>
      <c r="N2996" s="201" t="s">
        <v>48</v>
      </c>
      <c r="O2996" s="43"/>
      <c r="P2996" s="202">
        <f>O2996*H2996</f>
        <v>0</v>
      </c>
      <c r="Q2996" s="202">
        <v>0</v>
      </c>
      <c r="R2996" s="202">
        <f>Q2996*H2996</f>
        <v>0</v>
      </c>
      <c r="S2996" s="202">
        <v>0</v>
      </c>
      <c r="T2996" s="203">
        <f>S2996*H2996</f>
        <v>0</v>
      </c>
      <c r="AR2996" s="25" t="s">
        <v>173</v>
      </c>
      <c r="AT2996" s="25" t="s">
        <v>168</v>
      </c>
      <c r="AU2996" s="25" t="s">
        <v>84</v>
      </c>
      <c r="AY2996" s="25" t="s">
        <v>163</v>
      </c>
      <c r="BE2996" s="204">
        <f>IF(N2996="základní",J2996,0)</f>
        <v>0</v>
      </c>
      <c r="BF2996" s="204">
        <f>IF(N2996="snížená",J2996,0)</f>
        <v>0</v>
      </c>
      <c r="BG2996" s="204">
        <f>IF(N2996="zákl. přenesená",J2996,0)</f>
        <v>0</v>
      </c>
      <c r="BH2996" s="204">
        <f>IF(N2996="sníž. přenesená",J2996,0)</f>
        <v>0</v>
      </c>
      <c r="BI2996" s="204">
        <f>IF(N2996="nulová",J2996,0)</f>
        <v>0</v>
      </c>
      <c r="BJ2996" s="25" t="s">
        <v>98</v>
      </c>
      <c r="BK2996" s="204">
        <f>ROUND(I2996*H2996,2)</f>
        <v>0</v>
      </c>
      <c r="BL2996" s="25" t="s">
        <v>173</v>
      </c>
      <c r="BM2996" s="25" t="s">
        <v>3251</v>
      </c>
    </row>
    <row r="2997" spans="2:65" s="1" customFormat="1" ht="27">
      <c r="B2997" s="42"/>
      <c r="C2997" s="64"/>
      <c r="D2997" s="205" t="s">
        <v>175</v>
      </c>
      <c r="E2997" s="64"/>
      <c r="F2997" s="206" t="s">
        <v>1228</v>
      </c>
      <c r="G2997" s="64"/>
      <c r="H2997" s="64"/>
      <c r="I2997" s="164"/>
      <c r="J2997" s="64"/>
      <c r="K2997" s="64"/>
      <c r="L2997" s="62"/>
      <c r="M2997" s="207"/>
      <c r="N2997" s="43"/>
      <c r="O2997" s="43"/>
      <c r="P2997" s="43"/>
      <c r="Q2997" s="43"/>
      <c r="R2997" s="43"/>
      <c r="S2997" s="43"/>
      <c r="T2997" s="79"/>
      <c r="AT2997" s="25" t="s">
        <v>175</v>
      </c>
      <c r="AU2997" s="25" t="s">
        <v>84</v>
      </c>
    </row>
    <row r="2998" spans="2:65" s="1" customFormat="1" ht="38.25" customHeight="1">
      <c r="B2998" s="42"/>
      <c r="C2998" s="193" t="s">
        <v>2214</v>
      </c>
      <c r="D2998" s="193" t="s">
        <v>168</v>
      </c>
      <c r="E2998" s="194" t="s">
        <v>1229</v>
      </c>
      <c r="F2998" s="195" t="s">
        <v>1230</v>
      </c>
      <c r="G2998" s="196" t="s">
        <v>288</v>
      </c>
      <c r="H2998" s="197">
        <v>4</v>
      </c>
      <c r="I2998" s="198"/>
      <c r="J2998" s="199">
        <f>ROUND(I2998*H2998,2)</f>
        <v>0</v>
      </c>
      <c r="K2998" s="195" t="s">
        <v>21</v>
      </c>
      <c r="L2998" s="62"/>
      <c r="M2998" s="200" t="s">
        <v>21</v>
      </c>
      <c r="N2998" s="201" t="s">
        <v>48</v>
      </c>
      <c r="O2998" s="43"/>
      <c r="P2998" s="202">
        <f>O2998*H2998</f>
        <v>0</v>
      </c>
      <c r="Q2998" s="202">
        <v>0</v>
      </c>
      <c r="R2998" s="202">
        <f>Q2998*H2998</f>
        <v>0</v>
      </c>
      <c r="S2998" s="202">
        <v>0</v>
      </c>
      <c r="T2998" s="203">
        <f>S2998*H2998</f>
        <v>0</v>
      </c>
      <c r="AR2998" s="25" t="s">
        <v>173</v>
      </c>
      <c r="AT2998" s="25" t="s">
        <v>168</v>
      </c>
      <c r="AU2998" s="25" t="s">
        <v>84</v>
      </c>
      <c r="AY2998" s="25" t="s">
        <v>163</v>
      </c>
      <c r="BE2998" s="204">
        <f>IF(N2998="základní",J2998,0)</f>
        <v>0</v>
      </c>
      <c r="BF2998" s="204">
        <f>IF(N2998="snížená",J2998,0)</f>
        <v>0</v>
      </c>
      <c r="BG2998" s="204">
        <f>IF(N2998="zákl. přenesená",J2998,0)</f>
        <v>0</v>
      </c>
      <c r="BH2998" s="204">
        <f>IF(N2998="sníž. přenesená",J2998,0)</f>
        <v>0</v>
      </c>
      <c r="BI2998" s="204">
        <f>IF(N2998="nulová",J2998,0)</f>
        <v>0</v>
      </c>
      <c r="BJ2998" s="25" t="s">
        <v>98</v>
      </c>
      <c r="BK2998" s="204">
        <f>ROUND(I2998*H2998,2)</f>
        <v>0</v>
      </c>
      <c r="BL2998" s="25" t="s">
        <v>173</v>
      </c>
      <c r="BM2998" s="25" t="s">
        <v>3252</v>
      </c>
    </row>
    <row r="2999" spans="2:65" s="1" customFormat="1" ht="27">
      <c r="B2999" s="42"/>
      <c r="C2999" s="64"/>
      <c r="D2999" s="205" t="s">
        <v>175</v>
      </c>
      <c r="E2999" s="64"/>
      <c r="F2999" s="206" t="s">
        <v>1230</v>
      </c>
      <c r="G2999" s="64"/>
      <c r="H2999" s="64"/>
      <c r="I2999" s="164"/>
      <c r="J2999" s="64"/>
      <c r="K2999" s="64"/>
      <c r="L2999" s="62"/>
      <c r="M2999" s="207"/>
      <c r="N2999" s="43"/>
      <c r="O2999" s="43"/>
      <c r="P2999" s="43"/>
      <c r="Q2999" s="43"/>
      <c r="R2999" s="43"/>
      <c r="S2999" s="43"/>
      <c r="T2999" s="79"/>
      <c r="AT2999" s="25" t="s">
        <v>175</v>
      </c>
      <c r="AU2999" s="25" t="s">
        <v>84</v>
      </c>
    </row>
    <row r="3000" spans="2:65" s="1" customFormat="1" ht="16.5" customHeight="1">
      <c r="B3000" s="42"/>
      <c r="C3000" s="193" t="s">
        <v>3253</v>
      </c>
      <c r="D3000" s="193" t="s">
        <v>168</v>
      </c>
      <c r="E3000" s="194" t="s">
        <v>1231</v>
      </c>
      <c r="F3000" s="195" t="s">
        <v>1232</v>
      </c>
      <c r="G3000" s="196" t="s">
        <v>1233</v>
      </c>
      <c r="H3000" s="197">
        <v>10</v>
      </c>
      <c r="I3000" s="198"/>
      <c r="J3000" s="199">
        <f>ROUND(I3000*H3000,2)</f>
        <v>0</v>
      </c>
      <c r="K3000" s="195" t="s">
        <v>21</v>
      </c>
      <c r="L3000" s="62"/>
      <c r="M3000" s="200" t="s">
        <v>21</v>
      </c>
      <c r="N3000" s="201" t="s">
        <v>48</v>
      </c>
      <c r="O3000" s="43"/>
      <c r="P3000" s="202">
        <f>O3000*H3000</f>
        <v>0</v>
      </c>
      <c r="Q3000" s="202">
        <v>0</v>
      </c>
      <c r="R3000" s="202">
        <f>Q3000*H3000</f>
        <v>0</v>
      </c>
      <c r="S3000" s="202">
        <v>0</v>
      </c>
      <c r="T3000" s="203">
        <f>S3000*H3000</f>
        <v>0</v>
      </c>
      <c r="AR3000" s="25" t="s">
        <v>173</v>
      </c>
      <c r="AT3000" s="25" t="s">
        <v>168</v>
      </c>
      <c r="AU3000" s="25" t="s">
        <v>84</v>
      </c>
      <c r="AY3000" s="25" t="s">
        <v>163</v>
      </c>
      <c r="BE3000" s="204">
        <f>IF(N3000="základní",J3000,0)</f>
        <v>0</v>
      </c>
      <c r="BF3000" s="204">
        <f>IF(N3000="snížená",J3000,0)</f>
        <v>0</v>
      </c>
      <c r="BG3000" s="204">
        <f>IF(N3000="zákl. přenesená",J3000,0)</f>
        <v>0</v>
      </c>
      <c r="BH3000" s="204">
        <f>IF(N3000="sníž. přenesená",J3000,0)</f>
        <v>0</v>
      </c>
      <c r="BI3000" s="204">
        <f>IF(N3000="nulová",J3000,0)</f>
        <v>0</v>
      </c>
      <c r="BJ3000" s="25" t="s">
        <v>98</v>
      </c>
      <c r="BK3000" s="204">
        <f>ROUND(I3000*H3000,2)</f>
        <v>0</v>
      </c>
      <c r="BL3000" s="25" t="s">
        <v>173</v>
      </c>
      <c r="BM3000" s="25" t="s">
        <v>3254</v>
      </c>
    </row>
    <row r="3001" spans="2:65" s="1" customFormat="1" ht="13.5">
      <c r="B3001" s="42"/>
      <c r="C3001" s="64"/>
      <c r="D3001" s="205" t="s">
        <v>175</v>
      </c>
      <c r="E3001" s="64"/>
      <c r="F3001" s="206" t="s">
        <v>1232</v>
      </c>
      <c r="G3001" s="64"/>
      <c r="H3001" s="64"/>
      <c r="I3001" s="164"/>
      <c r="J3001" s="64"/>
      <c r="K3001" s="64"/>
      <c r="L3001" s="62"/>
      <c r="M3001" s="207"/>
      <c r="N3001" s="43"/>
      <c r="O3001" s="43"/>
      <c r="P3001" s="43"/>
      <c r="Q3001" s="43"/>
      <c r="R3001" s="43"/>
      <c r="S3001" s="43"/>
      <c r="T3001" s="79"/>
      <c r="AT3001" s="25" t="s">
        <v>175</v>
      </c>
      <c r="AU3001" s="25" t="s">
        <v>84</v>
      </c>
    </row>
    <row r="3002" spans="2:65" s="1" customFormat="1" ht="38.25" customHeight="1">
      <c r="B3002" s="42"/>
      <c r="C3002" s="193" t="s">
        <v>2216</v>
      </c>
      <c r="D3002" s="193" t="s">
        <v>168</v>
      </c>
      <c r="E3002" s="194" t="s">
        <v>1234</v>
      </c>
      <c r="F3002" s="195" t="s">
        <v>1235</v>
      </c>
      <c r="G3002" s="196" t="s">
        <v>288</v>
      </c>
      <c r="H3002" s="197">
        <v>2</v>
      </c>
      <c r="I3002" s="198"/>
      <c r="J3002" s="199">
        <f>ROUND(I3002*H3002,2)</f>
        <v>0</v>
      </c>
      <c r="K3002" s="195" t="s">
        <v>21</v>
      </c>
      <c r="L3002" s="62"/>
      <c r="M3002" s="200" t="s">
        <v>21</v>
      </c>
      <c r="N3002" s="201" t="s">
        <v>48</v>
      </c>
      <c r="O3002" s="43"/>
      <c r="P3002" s="202">
        <f>O3002*H3002</f>
        <v>0</v>
      </c>
      <c r="Q3002" s="202">
        <v>0</v>
      </c>
      <c r="R3002" s="202">
        <f>Q3002*H3002</f>
        <v>0</v>
      </c>
      <c r="S3002" s="202">
        <v>0</v>
      </c>
      <c r="T3002" s="203">
        <f>S3002*H3002</f>
        <v>0</v>
      </c>
      <c r="AR3002" s="25" t="s">
        <v>173</v>
      </c>
      <c r="AT3002" s="25" t="s">
        <v>168</v>
      </c>
      <c r="AU3002" s="25" t="s">
        <v>84</v>
      </c>
      <c r="AY3002" s="25" t="s">
        <v>163</v>
      </c>
      <c r="BE3002" s="204">
        <f>IF(N3002="základní",J3002,0)</f>
        <v>0</v>
      </c>
      <c r="BF3002" s="204">
        <f>IF(N3002="snížená",J3002,0)</f>
        <v>0</v>
      </c>
      <c r="BG3002" s="204">
        <f>IF(N3002="zákl. přenesená",J3002,0)</f>
        <v>0</v>
      </c>
      <c r="BH3002" s="204">
        <f>IF(N3002="sníž. přenesená",J3002,0)</f>
        <v>0</v>
      </c>
      <c r="BI3002" s="204">
        <f>IF(N3002="nulová",J3002,0)</f>
        <v>0</v>
      </c>
      <c r="BJ3002" s="25" t="s">
        <v>98</v>
      </c>
      <c r="BK3002" s="204">
        <f>ROUND(I3002*H3002,2)</f>
        <v>0</v>
      </c>
      <c r="BL3002" s="25" t="s">
        <v>173</v>
      </c>
      <c r="BM3002" s="25" t="s">
        <v>3255</v>
      </c>
    </row>
    <row r="3003" spans="2:65" s="1" customFormat="1" ht="27">
      <c r="B3003" s="42"/>
      <c r="C3003" s="64"/>
      <c r="D3003" s="205" t="s">
        <v>175</v>
      </c>
      <c r="E3003" s="64"/>
      <c r="F3003" s="206" t="s">
        <v>1235</v>
      </c>
      <c r="G3003" s="64"/>
      <c r="H3003" s="64"/>
      <c r="I3003" s="164"/>
      <c r="J3003" s="64"/>
      <c r="K3003" s="64"/>
      <c r="L3003" s="62"/>
      <c r="M3003" s="207"/>
      <c r="N3003" s="43"/>
      <c r="O3003" s="43"/>
      <c r="P3003" s="43"/>
      <c r="Q3003" s="43"/>
      <c r="R3003" s="43"/>
      <c r="S3003" s="43"/>
      <c r="T3003" s="79"/>
      <c r="AT3003" s="25" t="s">
        <v>175</v>
      </c>
      <c r="AU3003" s="25" t="s">
        <v>84</v>
      </c>
    </row>
    <row r="3004" spans="2:65" s="1" customFormat="1" ht="38.25" customHeight="1">
      <c r="B3004" s="42"/>
      <c r="C3004" s="193" t="s">
        <v>3256</v>
      </c>
      <c r="D3004" s="193" t="s">
        <v>168</v>
      </c>
      <c r="E3004" s="194" t="s">
        <v>1236</v>
      </c>
      <c r="F3004" s="195" t="s">
        <v>1237</v>
      </c>
      <c r="G3004" s="196" t="s">
        <v>288</v>
      </c>
      <c r="H3004" s="197">
        <v>2</v>
      </c>
      <c r="I3004" s="198"/>
      <c r="J3004" s="199">
        <f>ROUND(I3004*H3004,2)</f>
        <v>0</v>
      </c>
      <c r="K3004" s="195" t="s">
        <v>21</v>
      </c>
      <c r="L3004" s="62"/>
      <c r="M3004" s="200" t="s">
        <v>21</v>
      </c>
      <c r="N3004" s="201" t="s">
        <v>48</v>
      </c>
      <c r="O3004" s="43"/>
      <c r="P3004" s="202">
        <f>O3004*H3004</f>
        <v>0</v>
      </c>
      <c r="Q3004" s="202">
        <v>0</v>
      </c>
      <c r="R3004" s="202">
        <f>Q3004*H3004</f>
        <v>0</v>
      </c>
      <c r="S3004" s="202">
        <v>0</v>
      </c>
      <c r="T3004" s="203">
        <f>S3004*H3004</f>
        <v>0</v>
      </c>
      <c r="AR3004" s="25" t="s">
        <v>173</v>
      </c>
      <c r="AT3004" s="25" t="s">
        <v>168</v>
      </c>
      <c r="AU3004" s="25" t="s">
        <v>84</v>
      </c>
      <c r="AY3004" s="25" t="s">
        <v>163</v>
      </c>
      <c r="BE3004" s="204">
        <f>IF(N3004="základní",J3004,0)</f>
        <v>0</v>
      </c>
      <c r="BF3004" s="204">
        <f>IF(N3004="snížená",J3004,0)</f>
        <v>0</v>
      </c>
      <c r="BG3004" s="204">
        <f>IF(N3004="zákl. přenesená",J3004,0)</f>
        <v>0</v>
      </c>
      <c r="BH3004" s="204">
        <f>IF(N3004="sníž. přenesená",J3004,0)</f>
        <v>0</v>
      </c>
      <c r="BI3004" s="204">
        <f>IF(N3004="nulová",J3004,0)</f>
        <v>0</v>
      </c>
      <c r="BJ3004" s="25" t="s">
        <v>98</v>
      </c>
      <c r="BK3004" s="204">
        <f>ROUND(I3004*H3004,2)</f>
        <v>0</v>
      </c>
      <c r="BL3004" s="25" t="s">
        <v>173</v>
      </c>
      <c r="BM3004" s="25" t="s">
        <v>3257</v>
      </c>
    </row>
    <row r="3005" spans="2:65" s="1" customFormat="1" ht="27">
      <c r="B3005" s="42"/>
      <c r="C3005" s="64"/>
      <c r="D3005" s="205" t="s">
        <v>175</v>
      </c>
      <c r="E3005" s="64"/>
      <c r="F3005" s="206" t="s">
        <v>1237</v>
      </c>
      <c r="G3005" s="64"/>
      <c r="H3005" s="64"/>
      <c r="I3005" s="164"/>
      <c r="J3005" s="64"/>
      <c r="K3005" s="64"/>
      <c r="L3005" s="62"/>
      <c r="M3005" s="207"/>
      <c r="N3005" s="43"/>
      <c r="O3005" s="43"/>
      <c r="P3005" s="43"/>
      <c r="Q3005" s="43"/>
      <c r="R3005" s="43"/>
      <c r="S3005" s="43"/>
      <c r="T3005" s="79"/>
      <c r="AT3005" s="25" t="s">
        <v>175</v>
      </c>
      <c r="AU3005" s="25" t="s">
        <v>84</v>
      </c>
    </row>
    <row r="3006" spans="2:65" s="1" customFormat="1" ht="25.5" customHeight="1">
      <c r="B3006" s="42"/>
      <c r="C3006" s="193" t="s">
        <v>2217</v>
      </c>
      <c r="D3006" s="193" t="s">
        <v>168</v>
      </c>
      <c r="E3006" s="194" t="s">
        <v>1238</v>
      </c>
      <c r="F3006" s="195" t="s">
        <v>1239</v>
      </c>
      <c r="G3006" s="196" t="s">
        <v>288</v>
      </c>
      <c r="H3006" s="197">
        <v>4</v>
      </c>
      <c r="I3006" s="198"/>
      <c r="J3006" s="199">
        <f>ROUND(I3006*H3006,2)</f>
        <v>0</v>
      </c>
      <c r="K3006" s="195" t="s">
        <v>21</v>
      </c>
      <c r="L3006" s="62"/>
      <c r="M3006" s="200" t="s">
        <v>21</v>
      </c>
      <c r="N3006" s="201" t="s">
        <v>48</v>
      </c>
      <c r="O3006" s="43"/>
      <c r="P3006" s="202">
        <f>O3006*H3006</f>
        <v>0</v>
      </c>
      <c r="Q3006" s="202">
        <v>0</v>
      </c>
      <c r="R3006" s="202">
        <f>Q3006*H3006</f>
        <v>0</v>
      </c>
      <c r="S3006" s="202">
        <v>0</v>
      </c>
      <c r="T3006" s="203">
        <f>S3006*H3006</f>
        <v>0</v>
      </c>
      <c r="AR3006" s="25" t="s">
        <v>173</v>
      </c>
      <c r="AT3006" s="25" t="s">
        <v>168</v>
      </c>
      <c r="AU3006" s="25" t="s">
        <v>84</v>
      </c>
      <c r="AY3006" s="25" t="s">
        <v>163</v>
      </c>
      <c r="BE3006" s="204">
        <f>IF(N3006="základní",J3006,0)</f>
        <v>0</v>
      </c>
      <c r="BF3006" s="204">
        <f>IF(N3006="snížená",J3006,0)</f>
        <v>0</v>
      </c>
      <c r="BG3006" s="204">
        <f>IF(N3006="zákl. přenesená",J3006,0)</f>
        <v>0</v>
      </c>
      <c r="BH3006" s="204">
        <f>IF(N3006="sníž. přenesená",J3006,0)</f>
        <v>0</v>
      </c>
      <c r="BI3006" s="204">
        <f>IF(N3006="nulová",J3006,0)</f>
        <v>0</v>
      </c>
      <c r="BJ3006" s="25" t="s">
        <v>98</v>
      </c>
      <c r="BK3006" s="204">
        <f>ROUND(I3006*H3006,2)</f>
        <v>0</v>
      </c>
      <c r="BL3006" s="25" t="s">
        <v>173</v>
      </c>
      <c r="BM3006" s="25" t="s">
        <v>3258</v>
      </c>
    </row>
    <row r="3007" spans="2:65" s="1" customFormat="1" ht="27">
      <c r="B3007" s="42"/>
      <c r="C3007" s="64"/>
      <c r="D3007" s="205" t="s">
        <v>175</v>
      </c>
      <c r="E3007" s="64"/>
      <c r="F3007" s="206" t="s">
        <v>1239</v>
      </c>
      <c r="G3007" s="64"/>
      <c r="H3007" s="64"/>
      <c r="I3007" s="164"/>
      <c r="J3007" s="64"/>
      <c r="K3007" s="64"/>
      <c r="L3007" s="62"/>
      <c r="M3007" s="207"/>
      <c r="N3007" s="43"/>
      <c r="O3007" s="43"/>
      <c r="P3007" s="43"/>
      <c r="Q3007" s="43"/>
      <c r="R3007" s="43"/>
      <c r="S3007" s="43"/>
      <c r="T3007" s="79"/>
      <c r="AT3007" s="25" t="s">
        <v>175</v>
      </c>
      <c r="AU3007" s="25" t="s">
        <v>84</v>
      </c>
    </row>
    <row r="3008" spans="2:65" s="1" customFormat="1" ht="25.5" customHeight="1">
      <c r="B3008" s="42"/>
      <c r="C3008" s="193" t="s">
        <v>3259</v>
      </c>
      <c r="D3008" s="193" t="s">
        <v>168</v>
      </c>
      <c r="E3008" s="194" t="s">
        <v>1240</v>
      </c>
      <c r="F3008" s="195" t="s">
        <v>1241</v>
      </c>
      <c r="G3008" s="196" t="s">
        <v>288</v>
      </c>
      <c r="H3008" s="197">
        <v>6</v>
      </c>
      <c r="I3008" s="198"/>
      <c r="J3008" s="199">
        <f>ROUND(I3008*H3008,2)</f>
        <v>0</v>
      </c>
      <c r="K3008" s="195" t="s">
        <v>21</v>
      </c>
      <c r="L3008" s="62"/>
      <c r="M3008" s="200" t="s">
        <v>21</v>
      </c>
      <c r="N3008" s="201" t="s">
        <v>48</v>
      </c>
      <c r="O3008" s="43"/>
      <c r="P3008" s="202">
        <f>O3008*H3008</f>
        <v>0</v>
      </c>
      <c r="Q3008" s="202">
        <v>0</v>
      </c>
      <c r="R3008" s="202">
        <f>Q3008*H3008</f>
        <v>0</v>
      </c>
      <c r="S3008" s="202">
        <v>0</v>
      </c>
      <c r="T3008" s="203">
        <f>S3008*H3008</f>
        <v>0</v>
      </c>
      <c r="AR3008" s="25" t="s">
        <v>173</v>
      </c>
      <c r="AT3008" s="25" t="s">
        <v>168</v>
      </c>
      <c r="AU3008" s="25" t="s">
        <v>84</v>
      </c>
      <c r="AY3008" s="25" t="s">
        <v>163</v>
      </c>
      <c r="BE3008" s="204">
        <f>IF(N3008="základní",J3008,0)</f>
        <v>0</v>
      </c>
      <c r="BF3008" s="204">
        <f>IF(N3008="snížená",J3008,0)</f>
        <v>0</v>
      </c>
      <c r="BG3008" s="204">
        <f>IF(N3008="zákl. přenesená",J3008,0)</f>
        <v>0</v>
      </c>
      <c r="BH3008" s="204">
        <f>IF(N3008="sníž. přenesená",J3008,0)</f>
        <v>0</v>
      </c>
      <c r="BI3008" s="204">
        <f>IF(N3008="nulová",J3008,0)</f>
        <v>0</v>
      </c>
      <c r="BJ3008" s="25" t="s">
        <v>98</v>
      </c>
      <c r="BK3008" s="204">
        <f>ROUND(I3008*H3008,2)</f>
        <v>0</v>
      </c>
      <c r="BL3008" s="25" t="s">
        <v>173</v>
      </c>
      <c r="BM3008" s="25" t="s">
        <v>3260</v>
      </c>
    </row>
    <row r="3009" spans="2:65" s="1" customFormat="1" ht="27">
      <c r="B3009" s="42"/>
      <c r="C3009" s="64"/>
      <c r="D3009" s="205" t="s">
        <v>175</v>
      </c>
      <c r="E3009" s="64"/>
      <c r="F3009" s="206" t="s">
        <v>1241</v>
      </c>
      <c r="G3009" s="64"/>
      <c r="H3009" s="64"/>
      <c r="I3009" s="164"/>
      <c r="J3009" s="64"/>
      <c r="K3009" s="64"/>
      <c r="L3009" s="62"/>
      <c r="M3009" s="207"/>
      <c r="N3009" s="43"/>
      <c r="O3009" s="43"/>
      <c r="P3009" s="43"/>
      <c r="Q3009" s="43"/>
      <c r="R3009" s="43"/>
      <c r="S3009" s="43"/>
      <c r="T3009" s="79"/>
      <c r="AT3009" s="25" t="s">
        <v>175</v>
      </c>
      <c r="AU3009" s="25" t="s">
        <v>84</v>
      </c>
    </row>
    <row r="3010" spans="2:65" s="1" customFormat="1" ht="25.5" customHeight="1">
      <c r="B3010" s="42"/>
      <c r="C3010" s="193" t="s">
        <v>2219</v>
      </c>
      <c r="D3010" s="193" t="s">
        <v>168</v>
      </c>
      <c r="E3010" s="194" t="s">
        <v>1242</v>
      </c>
      <c r="F3010" s="195" t="s">
        <v>1243</v>
      </c>
      <c r="G3010" s="196" t="s">
        <v>288</v>
      </c>
      <c r="H3010" s="197">
        <v>4</v>
      </c>
      <c r="I3010" s="198"/>
      <c r="J3010" s="199">
        <f>ROUND(I3010*H3010,2)</f>
        <v>0</v>
      </c>
      <c r="K3010" s="195" t="s">
        <v>21</v>
      </c>
      <c r="L3010" s="62"/>
      <c r="M3010" s="200" t="s">
        <v>21</v>
      </c>
      <c r="N3010" s="201" t="s">
        <v>48</v>
      </c>
      <c r="O3010" s="43"/>
      <c r="P3010" s="202">
        <f>O3010*H3010</f>
        <v>0</v>
      </c>
      <c r="Q3010" s="202">
        <v>0</v>
      </c>
      <c r="R3010" s="202">
        <f>Q3010*H3010</f>
        <v>0</v>
      </c>
      <c r="S3010" s="202">
        <v>0</v>
      </c>
      <c r="T3010" s="203">
        <f>S3010*H3010</f>
        <v>0</v>
      </c>
      <c r="AR3010" s="25" t="s">
        <v>173</v>
      </c>
      <c r="AT3010" s="25" t="s">
        <v>168</v>
      </c>
      <c r="AU3010" s="25" t="s">
        <v>84</v>
      </c>
      <c r="AY3010" s="25" t="s">
        <v>163</v>
      </c>
      <c r="BE3010" s="204">
        <f>IF(N3010="základní",J3010,0)</f>
        <v>0</v>
      </c>
      <c r="BF3010" s="204">
        <f>IF(N3010="snížená",J3010,0)</f>
        <v>0</v>
      </c>
      <c r="BG3010" s="204">
        <f>IF(N3010="zákl. přenesená",J3010,0)</f>
        <v>0</v>
      </c>
      <c r="BH3010" s="204">
        <f>IF(N3010="sníž. přenesená",J3010,0)</f>
        <v>0</v>
      </c>
      <c r="BI3010" s="204">
        <f>IF(N3010="nulová",J3010,0)</f>
        <v>0</v>
      </c>
      <c r="BJ3010" s="25" t="s">
        <v>98</v>
      </c>
      <c r="BK3010" s="204">
        <f>ROUND(I3010*H3010,2)</f>
        <v>0</v>
      </c>
      <c r="BL3010" s="25" t="s">
        <v>173</v>
      </c>
      <c r="BM3010" s="25" t="s">
        <v>3261</v>
      </c>
    </row>
    <row r="3011" spans="2:65" s="1" customFormat="1" ht="27">
      <c r="B3011" s="42"/>
      <c r="C3011" s="64"/>
      <c r="D3011" s="205" t="s">
        <v>175</v>
      </c>
      <c r="E3011" s="64"/>
      <c r="F3011" s="206" t="s">
        <v>1243</v>
      </c>
      <c r="G3011" s="64"/>
      <c r="H3011" s="64"/>
      <c r="I3011" s="164"/>
      <c r="J3011" s="64"/>
      <c r="K3011" s="64"/>
      <c r="L3011" s="62"/>
      <c r="M3011" s="207"/>
      <c r="N3011" s="43"/>
      <c r="O3011" s="43"/>
      <c r="P3011" s="43"/>
      <c r="Q3011" s="43"/>
      <c r="R3011" s="43"/>
      <c r="S3011" s="43"/>
      <c r="T3011" s="79"/>
      <c r="AT3011" s="25" t="s">
        <v>175</v>
      </c>
      <c r="AU3011" s="25" t="s">
        <v>84</v>
      </c>
    </row>
    <row r="3012" spans="2:65" s="1" customFormat="1" ht="25.5" customHeight="1">
      <c r="B3012" s="42"/>
      <c r="C3012" s="193" t="s">
        <v>3262</v>
      </c>
      <c r="D3012" s="193" t="s">
        <v>168</v>
      </c>
      <c r="E3012" s="194" t="s">
        <v>1244</v>
      </c>
      <c r="F3012" s="195" t="s">
        <v>1245</v>
      </c>
      <c r="G3012" s="196" t="s">
        <v>288</v>
      </c>
      <c r="H3012" s="197">
        <v>86</v>
      </c>
      <c r="I3012" s="198"/>
      <c r="J3012" s="199">
        <f>ROUND(I3012*H3012,2)</f>
        <v>0</v>
      </c>
      <c r="K3012" s="195" t="s">
        <v>21</v>
      </c>
      <c r="L3012" s="62"/>
      <c r="M3012" s="200" t="s">
        <v>21</v>
      </c>
      <c r="N3012" s="201" t="s">
        <v>48</v>
      </c>
      <c r="O3012" s="43"/>
      <c r="P3012" s="202">
        <f>O3012*H3012</f>
        <v>0</v>
      </c>
      <c r="Q3012" s="202">
        <v>0</v>
      </c>
      <c r="R3012" s="202">
        <f>Q3012*H3012</f>
        <v>0</v>
      </c>
      <c r="S3012" s="202">
        <v>0</v>
      </c>
      <c r="T3012" s="203">
        <f>S3012*H3012</f>
        <v>0</v>
      </c>
      <c r="AR3012" s="25" t="s">
        <v>173</v>
      </c>
      <c r="AT3012" s="25" t="s">
        <v>168</v>
      </c>
      <c r="AU3012" s="25" t="s">
        <v>84</v>
      </c>
      <c r="AY3012" s="25" t="s">
        <v>163</v>
      </c>
      <c r="BE3012" s="204">
        <f>IF(N3012="základní",J3012,0)</f>
        <v>0</v>
      </c>
      <c r="BF3012" s="204">
        <f>IF(N3012="snížená",J3012,0)</f>
        <v>0</v>
      </c>
      <c r="BG3012" s="204">
        <f>IF(N3012="zákl. přenesená",J3012,0)</f>
        <v>0</v>
      </c>
      <c r="BH3012" s="204">
        <f>IF(N3012="sníž. přenesená",J3012,0)</f>
        <v>0</v>
      </c>
      <c r="BI3012" s="204">
        <f>IF(N3012="nulová",J3012,0)</f>
        <v>0</v>
      </c>
      <c r="BJ3012" s="25" t="s">
        <v>98</v>
      </c>
      <c r="BK3012" s="204">
        <f>ROUND(I3012*H3012,2)</f>
        <v>0</v>
      </c>
      <c r="BL3012" s="25" t="s">
        <v>173</v>
      </c>
      <c r="BM3012" s="25" t="s">
        <v>3263</v>
      </c>
    </row>
    <row r="3013" spans="2:65" s="1" customFormat="1" ht="27">
      <c r="B3013" s="42"/>
      <c r="C3013" s="64"/>
      <c r="D3013" s="205" t="s">
        <v>175</v>
      </c>
      <c r="E3013" s="64"/>
      <c r="F3013" s="206" t="s">
        <v>1245</v>
      </c>
      <c r="G3013" s="64"/>
      <c r="H3013" s="64"/>
      <c r="I3013" s="164"/>
      <c r="J3013" s="64"/>
      <c r="K3013" s="64"/>
      <c r="L3013" s="62"/>
      <c r="M3013" s="207"/>
      <c r="N3013" s="43"/>
      <c r="O3013" s="43"/>
      <c r="P3013" s="43"/>
      <c r="Q3013" s="43"/>
      <c r="R3013" s="43"/>
      <c r="S3013" s="43"/>
      <c r="T3013" s="79"/>
      <c r="AT3013" s="25" t="s">
        <v>175</v>
      </c>
      <c r="AU3013" s="25" t="s">
        <v>84</v>
      </c>
    </row>
    <row r="3014" spans="2:65" s="1" customFormat="1" ht="38.25" customHeight="1">
      <c r="B3014" s="42"/>
      <c r="C3014" s="193" t="s">
        <v>2220</v>
      </c>
      <c r="D3014" s="193" t="s">
        <v>168</v>
      </c>
      <c r="E3014" s="194" t="s">
        <v>1246</v>
      </c>
      <c r="F3014" s="195" t="s">
        <v>1247</v>
      </c>
      <c r="G3014" s="196" t="s">
        <v>184</v>
      </c>
      <c r="H3014" s="197">
        <v>1</v>
      </c>
      <c r="I3014" s="198"/>
      <c r="J3014" s="199">
        <f>ROUND(I3014*H3014,2)</f>
        <v>0</v>
      </c>
      <c r="K3014" s="195" t="s">
        <v>21</v>
      </c>
      <c r="L3014" s="62"/>
      <c r="M3014" s="200" t="s">
        <v>21</v>
      </c>
      <c r="N3014" s="201" t="s">
        <v>48</v>
      </c>
      <c r="O3014" s="43"/>
      <c r="P3014" s="202">
        <f>O3014*H3014</f>
        <v>0</v>
      </c>
      <c r="Q3014" s="202">
        <v>0</v>
      </c>
      <c r="R3014" s="202">
        <f>Q3014*H3014</f>
        <v>0</v>
      </c>
      <c r="S3014" s="202">
        <v>0</v>
      </c>
      <c r="T3014" s="203">
        <f>S3014*H3014</f>
        <v>0</v>
      </c>
      <c r="AR3014" s="25" t="s">
        <v>173</v>
      </c>
      <c r="AT3014" s="25" t="s">
        <v>168</v>
      </c>
      <c r="AU3014" s="25" t="s">
        <v>84</v>
      </c>
      <c r="AY3014" s="25" t="s">
        <v>163</v>
      </c>
      <c r="BE3014" s="204">
        <f>IF(N3014="základní",J3014,0)</f>
        <v>0</v>
      </c>
      <c r="BF3014" s="204">
        <f>IF(N3014="snížená",J3014,0)</f>
        <v>0</v>
      </c>
      <c r="BG3014" s="204">
        <f>IF(N3014="zákl. přenesená",J3014,0)</f>
        <v>0</v>
      </c>
      <c r="BH3014" s="204">
        <f>IF(N3014="sníž. přenesená",J3014,0)</f>
        <v>0</v>
      </c>
      <c r="BI3014" s="204">
        <f>IF(N3014="nulová",J3014,0)</f>
        <v>0</v>
      </c>
      <c r="BJ3014" s="25" t="s">
        <v>98</v>
      </c>
      <c r="BK3014" s="204">
        <f>ROUND(I3014*H3014,2)</f>
        <v>0</v>
      </c>
      <c r="BL3014" s="25" t="s">
        <v>173</v>
      </c>
      <c r="BM3014" s="25" t="s">
        <v>3264</v>
      </c>
    </row>
    <row r="3015" spans="2:65" s="1" customFormat="1" ht="40.5">
      <c r="B3015" s="42"/>
      <c r="C3015" s="64"/>
      <c r="D3015" s="205" t="s">
        <v>175</v>
      </c>
      <c r="E3015" s="64"/>
      <c r="F3015" s="206" t="s">
        <v>1247</v>
      </c>
      <c r="G3015" s="64"/>
      <c r="H3015" s="64"/>
      <c r="I3015" s="164"/>
      <c r="J3015" s="64"/>
      <c r="K3015" s="64"/>
      <c r="L3015" s="62"/>
      <c r="M3015" s="207"/>
      <c r="N3015" s="43"/>
      <c r="O3015" s="43"/>
      <c r="P3015" s="43"/>
      <c r="Q3015" s="43"/>
      <c r="R3015" s="43"/>
      <c r="S3015" s="43"/>
      <c r="T3015" s="79"/>
      <c r="AT3015" s="25" t="s">
        <v>175</v>
      </c>
      <c r="AU3015" s="25" t="s">
        <v>84</v>
      </c>
    </row>
    <row r="3016" spans="2:65" s="1" customFormat="1" ht="38.25" customHeight="1">
      <c r="B3016" s="42"/>
      <c r="C3016" s="193" t="s">
        <v>3265</v>
      </c>
      <c r="D3016" s="193" t="s">
        <v>168</v>
      </c>
      <c r="E3016" s="194" t="s">
        <v>1248</v>
      </c>
      <c r="F3016" s="195" t="s">
        <v>1249</v>
      </c>
      <c r="G3016" s="196" t="s">
        <v>184</v>
      </c>
      <c r="H3016" s="197">
        <v>2</v>
      </c>
      <c r="I3016" s="198"/>
      <c r="J3016" s="199">
        <f>ROUND(I3016*H3016,2)</f>
        <v>0</v>
      </c>
      <c r="K3016" s="195" t="s">
        <v>21</v>
      </c>
      <c r="L3016" s="62"/>
      <c r="M3016" s="200" t="s">
        <v>21</v>
      </c>
      <c r="N3016" s="201" t="s">
        <v>48</v>
      </c>
      <c r="O3016" s="43"/>
      <c r="P3016" s="202">
        <f>O3016*H3016</f>
        <v>0</v>
      </c>
      <c r="Q3016" s="202">
        <v>0</v>
      </c>
      <c r="R3016" s="202">
        <f>Q3016*H3016</f>
        <v>0</v>
      </c>
      <c r="S3016" s="202">
        <v>0</v>
      </c>
      <c r="T3016" s="203">
        <f>S3016*H3016</f>
        <v>0</v>
      </c>
      <c r="AR3016" s="25" t="s">
        <v>173</v>
      </c>
      <c r="AT3016" s="25" t="s">
        <v>168</v>
      </c>
      <c r="AU3016" s="25" t="s">
        <v>84</v>
      </c>
      <c r="AY3016" s="25" t="s">
        <v>163</v>
      </c>
      <c r="BE3016" s="204">
        <f>IF(N3016="základní",J3016,0)</f>
        <v>0</v>
      </c>
      <c r="BF3016" s="204">
        <f>IF(N3016="snížená",J3016,0)</f>
        <v>0</v>
      </c>
      <c r="BG3016" s="204">
        <f>IF(N3016="zákl. přenesená",J3016,0)</f>
        <v>0</v>
      </c>
      <c r="BH3016" s="204">
        <f>IF(N3016="sníž. přenesená",J3016,0)</f>
        <v>0</v>
      </c>
      <c r="BI3016" s="204">
        <f>IF(N3016="nulová",J3016,0)</f>
        <v>0</v>
      </c>
      <c r="BJ3016" s="25" t="s">
        <v>98</v>
      </c>
      <c r="BK3016" s="204">
        <f>ROUND(I3016*H3016,2)</f>
        <v>0</v>
      </c>
      <c r="BL3016" s="25" t="s">
        <v>173</v>
      </c>
      <c r="BM3016" s="25" t="s">
        <v>3266</v>
      </c>
    </row>
    <row r="3017" spans="2:65" s="1" customFormat="1" ht="40.5">
      <c r="B3017" s="42"/>
      <c r="C3017" s="64"/>
      <c r="D3017" s="205" t="s">
        <v>175</v>
      </c>
      <c r="E3017" s="64"/>
      <c r="F3017" s="206" t="s">
        <v>1249</v>
      </c>
      <c r="G3017" s="64"/>
      <c r="H3017" s="64"/>
      <c r="I3017" s="164"/>
      <c r="J3017" s="64"/>
      <c r="K3017" s="64"/>
      <c r="L3017" s="62"/>
      <c r="M3017" s="207"/>
      <c r="N3017" s="43"/>
      <c r="O3017" s="43"/>
      <c r="P3017" s="43"/>
      <c r="Q3017" s="43"/>
      <c r="R3017" s="43"/>
      <c r="S3017" s="43"/>
      <c r="T3017" s="79"/>
      <c r="AT3017" s="25" t="s">
        <v>175</v>
      </c>
      <c r="AU3017" s="25" t="s">
        <v>84</v>
      </c>
    </row>
    <row r="3018" spans="2:65" s="1" customFormat="1" ht="16.5" customHeight="1">
      <c r="B3018" s="42"/>
      <c r="C3018" s="193" t="s">
        <v>2222</v>
      </c>
      <c r="D3018" s="193" t="s">
        <v>168</v>
      </c>
      <c r="E3018" s="194" t="s">
        <v>1250</v>
      </c>
      <c r="F3018" s="195" t="s">
        <v>1251</v>
      </c>
      <c r="G3018" s="196" t="s">
        <v>184</v>
      </c>
      <c r="H3018" s="197">
        <v>5</v>
      </c>
      <c r="I3018" s="198"/>
      <c r="J3018" s="199">
        <f>ROUND(I3018*H3018,2)</f>
        <v>0</v>
      </c>
      <c r="K3018" s="195" t="s">
        <v>21</v>
      </c>
      <c r="L3018" s="62"/>
      <c r="M3018" s="200" t="s">
        <v>21</v>
      </c>
      <c r="N3018" s="201" t="s">
        <v>48</v>
      </c>
      <c r="O3018" s="43"/>
      <c r="P3018" s="202">
        <f>O3018*H3018</f>
        <v>0</v>
      </c>
      <c r="Q3018" s="202">
        <v>0</v>
      </c>
      <c r="R3018" s="202">
        <f>Q3018*H3018</f>
        <v>0</v>
      </c>
      <c r="S3018" s="202">
        <v>0</v>
      </c>
      <c r="T3018" s="203">
        <f>S3018*H3018</f>
        <v>0</v>
      </c>
      <c r="AR3018" s="25" t="s">
        <v>173</v>
      </c>
      <c r="AT3018" s="25" t="s">
        <v>168</v>
      </c>
      <c r="AU3018" s="25" t="s">
        <v>84</v>
      </c>
      <c r="AY3018" s="25" t="s">
        <v>163</v>
      </c>
      <c r="BE3018" s="204">
        <f>IF(N3018="základní",J3018,0)</f>
        <v>0</v>
      </c>
      <c r="BF3018" s="204">
        <f>IF(N3018="snížená",J3018,0)</f>
        <v>0</v>
      </c>
      <c r="BG3018" s="204">
        <f>IF(N3018="zákl. přenesená",J3018,0)</f>
        <v>0</v>
      </c>
      <c r="BH3018" s="204">
        <f>IF(N3018="sníž. přenesená",J3018,0)</f>
        <v>0</v>
      </c>
      <c r="BI3018" s="204">
        <f>IF(N3018="nulová",J3018,0)</f>
        <v>0</v>
      </c>
      <c r="BJ3018" s="25" t="s">
        <v>98</v>
      </c>
      <c r="BK3018" s="204">
        <f>ROUND(I3018*H3018,2)</f>
        <v>0</v>
      </c>
      <c r="BL3018" s="25" t="s">
        <v>173</v>
      </c>
      <c r="BM3018" s="25" t="s">
        <v>3267</v>
      </c>
    </row>
    <row r="3019" spans="2:65" s="1" customFormat="1" ht="13.5">
      <c r="B3019" s="42"/>
      <c r="C3019" s="64"/>
      <c r="D3019" s="205" t="s">
        <v>175</v>
      </c>
      <c r="E3019" s="64"/>
      <c r="F3019" s="206" t="s">
        <v>1251</v>
      </c>
      <c r="G3019" s="64"/>
      <c r="H3019" s="64"/>
      <c r="I3019" s="164"/>
      <c r="J3019" s="64"/>
      <c r="K3019" s="64"/>
      <c r="L3019" s="62"/>
      <c r="M3019" s="207"/>
      <c r="N3019" s="43"/>
      <c r="O3019" s="43"/>
      <c r="P3019" s="43"/>
      <c r="Q3019" s="43"/>
      <c r="R3019" s="43"/>
      <c r="S3019" s="43"/>
      <c r="T3019" s="79"/>
      <c r="AT3019" s="25" t="s">
        <v>175</v>
      </c>
      <c r="AU3019" s="25" t="s">
        <v>84</v>
      </c>
    </row>
    <row r="3020" spans="2:65" s="1" customFormat="1" ht="16.5" customHeight="1">
      <c r="B3020" s="42"/>
      <c r="C3020" s="193" t="s">
        <v>3268</v>
      </c>
      <c r="D3020" s="193" t="s">
        <v>168</v>
      </c>
      <c r="E3020" s="194" t="s">
        <v>1252</v>
      </c>
      <c r="F3020" s="195" t="s">
        <v>1253</v>
      </c>
      <c r="G3020" s="196" t="s">
        <v>1254</v>
      </c>
      <c r="H3020" s="197">
        <v>10</v>
      </c>
      <c r="I3020" s="198"/>
      <c r="J3020" s="199">
        <f>ROUND(I3020*H3020,2)</f>
        <v>0</v>
      </c>
      <c r="K3020" s="195" t="s">
        <v>21</v>
      </c>
      <c r="L3020" s="62"/>
      <c r="M3020" s="200" t="s">
        <v>21</v>
      </c>
      <c r="N3020" s="201" t="s">
        <v>48</v>
      </c>
      <c r="O3020" s="43"/>
      <c r="P3020" s="202">
        <f>O3020*H3020</f>
        <v>0</v>
      </c>
      <c r="Q3020" s="202">
        <v>0</v>
      </c>
      <c r="R3020" s="202">
        <f>Q3020*H3020</f>
        <v>0</v>
      </c>
      <c r="S3020" s="202">
        <v>0</v>
      </c>
      <c r="T3020" s="203">
        <f>S3020*H3020</f>
        <v>0</v>
      </c>
      <c r="AR3020" s="25" t="s">
        <v>173</v>
      </c>
      <c r="AT3020" s="25" t="s">
        <v>168</v>
      </c>
      <c r="AU3020" s="25" t="s">
        <v>84</v>
      </c>
      <c r="AY3020" s="25" t="s">
        <v>163</v>
      </c>
      <c r="BE3020" s="204">
        <f>IF(N3020="základní",J3020,0)</f>
        <v>0</v>
      </c>
      <c r="BF3020" s="204">
        <f>IF(N3020="snížená",J3020,0)</f>
        <v>0</v>
      </c>
      <c r="BG3020" s="204">
        <f>IF(N3020="zákl. přenesená",J3020,0)</f>
        <v>0</v>
      </c>
      <c r="BH3020" s="204">
        <f>IF(N3020="sníž. přenesená",J3020,0)</f>
        <v>0</v>
      </c>
      <c r="BI3020" s="204">
        <f>IF(N3020="nulová",J3020,0)</f>
        <v>0</v>
      </c>
      <c r="BJ3020" s="25" t="s">
        <v>98</v>
      </c>
      <c r="BK3020" s="204">
        <f>ROUND(I3020*H3020,2)</f>
        <v>0</v>
      </c>
      <c r="BL3020" s="25" t="s">
        <v>173</v>
      </c>
      <c r="BM3020" s="25" t="s">
        <v>3269</v>
      </c>
    </row>
    <row r="3021" spans="2:65" s="1" customFormat="1" ht="13.5">
      <c r="B3021" s="42"/>
      <c r="C3021" s="64"/>
      <c r="D3021" s="205" t="s">
        <v>175</v>
      </c>
      <c r="E3021" s="64"/>
      <c r="F3021" s="206" t="s">
        <v>1253</v>
      </c>
      <c r="G3021" s="64"/>
      <c r="H3021" s="64"/>
      <c r="I3021" s="164"/>
      <c r="J3021" s="64"/>
      <c r="K3021" s="64"/>
      <c r="L3021" s="62"/>
      <c r="M3021" s="207"/>
      <c r="N3021" s="43"/>
      <c r="O3021" s="43"/>
      <c r="P3021" s="43"/>
      <c r="Q3021" s="43"/>
      <c r="R3021" s="43"/>
      <c r="S3021" s="43"/>
      <c r="T3021" s="79"/>
      <c r="AT3021" s="25" t="s">
        <v>175</v>
      </c>
      <c r="AU3021" s="25" t="s">
        <v>84</v>
      </c>
    </row>
    <row r="3022" spans="2:65" s="1" customFormat="1" ht="16.5" customHeight="1">
      <c r="B3022" s="42"/>
      <c r="C3022" s="193" t="s">
        <v>2223</v>
      </c>
      <c r="D3022" s="193" t="s">
        <v>168</v>
      </c>
      <c r="E3022" s="194" t="s">
        <v>1255</v>
      </c>
      <c r="F3022" s="195" t="s">
        <v>1256</v>
      </c>
      <c r="G3022" s="196" t="s">
        <v>184</v>
      </c>
      <c r="H3022" s="197">
        <v>2</v>
      </c>
      <c r="I3022" s="198"/>
      <c r="J3022" s="199">
        <f>ROUND(I3022*H3022,2)</f>
        <v>0</v>
      </c>
      <c r="K3022" s="195" t="s">
        <v>21</v>
      </c>
      <c r="L3022" s="62"/>
      <c r="M3022" s="200" t="s">
        <v>21</v>
      </c>
      <c r="N3022" s="201" t="s">
        <v>48</v>
      </c>
      <c r="O3022" s="43"/>
      <c r="P3022" s="202">
        <f>O3022*H3022</f>
        <v>0</v>
      </c>
      <c r="Q3022" s="202">
        <v>0</v>
      </c>
      <c r="R3022" s="202">
        <f>Q3022*H3022</f>
        <v>0</v>
      </c>
      <c r="S3022" s="202">
        <v>0</v>
      </c>
      <c r="T3022" s="203">
        <f>S3022*H3022</f>
        <v>0</v>
      </c>
      <c r="AR3022" s="25" t="s">
        <v>173</v>
      </c>
      <c r="AT3022" s="25" t="s">
        <v>168</v>
      </c>
      <c r="AU3022" s="25" t="s">
        <v>84</v>
      </c>
      <c r="AY3022" s="25" t="s">
        <v>163</v>
      </c>
      <c r="BE3022" s="204">
        <f>IF(N3022="základní",J3022,0)</f>
        <v>0</v>
      </c>
      <c r="BF3022" s="204">
        <f>IF(N3022="snížená",J3022,0)</f>
        <v>0</v>
      </c>
      <c r="BG3022" s="204">
        <f>IF(N3022="zákl. přenesená",J3022,0)</f>
        <v>0</v>
      </c>
      <c r="BH3022" s="204">
        <f>IF(N3022="sníž. přenesená",J3022,0)</f>
        <v>0</v>
      </c>
      <c r="BI3022" s="204">
        <f>IF(N3022="nulová",J3022,0)</f>
        <v>0</v>
      </c>
      <c r="BJ3022" s="25" t="s">
        <v>98</v>
      </c>
      <c r="BK3022" s="204">
        <f>ROUND(I3022*H3022,2)</f>
        <v>0</v>
      </c>
      <c r="BL3022" s="25" t="s">
        <v>173</v>
      </c>
      <c r="BM3022" s="25" t="s">
        <v>3270</v>
      </c>
    </row>
    <row r="3023" spans="2:65" s="1" customFormat="1" ht="13.5">
      <c r="B3023" s="42"/>
      <c r="C3023" s="64"/>
      <c r="D3023" s="205" t="s">
        <v>175</v>
      </c>
      <c r="E3023" s="64"/>
      <c r="F3023" s="206" t="s">
        <v>1256</v>
      </c>
      <c r="G3023" s="64"/>
      <c r="H3023" s="64"/>
      <c r="I3023" s="164"/>
      <c r="J3023" s="64"/>
      <c r="K3023" s="64"/>
      <c r="L3023" s="62"/>
      <c r="M3023" s="207"/>
      <c r="N3023" s="43"/>
      <c r="O3023" s="43"/>
      <c r="P3023" s="43"/>
      <c r="Q3023" s="43"/>
      <c r="R3023" s="43"/>
      <c r="S3023" s="43"/>
      <c r="T3023" s="79"/>
      <c r="AT3023" s="25" t="s">
        <v>175</v>
      </c>
      <c r="AU3023" s="25" t="s">
        <v>84</v>
      </c>
    </row>
    <row r="3024" spans="2:65" s="1" customFormat="1" ht="16.5" customHeight="1">
      <c r="B3024" s="42"/>
      <c r="C3024" s="193" t="s">
        <v>3271</v>
      </c>
      <c r="D3024" s="193" t="s">
        <v>168</v>
      </c>
      <c r="E3024" s="194" t="s">
        <v>1257</v>
      </c>
      <c r="F3024" s="195" t="s">
        <v>1258</v>
      </c>
      <c r="G3024" s="196" t="s">
        <v>1259</v>
      </c>
      <c r="H3024" s="197">
        <v>5</v>
      </c>
      <c r="I3024" s="198"/>
      <c r="J3024" s="199">
        <f>ROUND(I3024*H3024,2)</f>
        <v>0</v>
      </c>
      <c r="K3024" s="195" t="s">
        <v>21</v>
      </c>
      <c r="L3024" s="62"/>
      <c r="M3024" s="200" t="s">
        <v>21</v>
      </c>
      <c r="N3024" s="201" t="s">
        <v>48</v>
      </c>
      <c r="O3024" s="43"/>
      <c r="P3024" s="202">
        <f>O3024*H3024</f>
        <v>0</v>
      </c>
      <c r="Q3024" s="202">
        <v>0</v>
      </c>
      <c r="R3024" s="202">
        <f>Q3024*H3024</f>
        <v>0</v>
      </c>
      <c r="S3024" s="202">
        <v>0</v>
      </c>
      <c r="T3024" s="203">
        <f>S3024*H3024</f>
        <v>0</v>
      </c>
      <c r="AR3024" s="25" t="s">
        <v>173</v>
      </c>
      <c r="AT3024" s="25" t="s">
        <v>168</v>
      </c>
      <c r="AU3024" s="25" t="s">
        <v>84</v>
      </c>
      <c r="AY3024" s="25" t="s">
        <v>163</v>
      </c>
      <c r="BE3024" s="204">
        <f>IF(N3024="základní",J3024,0)</f>
        <v>0</v>
      </c>
      <c r="BF3024" s="204">
        <f>IF(N3024="snížená",J3024,0)</f>
        <v>0</v>
      </c>
      <c r="BG3024" s="204">
        <f>IF(N3024="zákl. přenesená",J3024,0)</f>
        <v>0</v>
      </c>
      <c r="BH3024" s="204">
        <f>IF(N3024="sníž. přenesená",J3024,0)</f>
        <v>0</v>
      </c>
      <c r="BI3024" s="204">
        <f>IF(N3024="nulová",J3024,0)</f>
        <v>0</v>
      </c>
      <c r="BJ3024" s="25" t="s">
        <v>98</v>
      </c>
      <c r="BK3024" s="204">
        <f>ROUND(I3024*H3024,2)</f>
        <v>0</v>
      </c>
      <c r="BL3024" s="25" t="s">
        <v>173</v>
      </c>
      <c r="BM3024" s="25" t="s">
        <v>3272</v>
      </c>
    </row>
    <row r="3025" spans="2:65" s="1" customFormat="1" ht="13.5">
      <c r="B3025" s="42"/>
      <c r="C3025" s="64"/>
      <c r="D3025" s="205" t="s">
        <v>175</v>
      </c>
      <c r="E3025" s="64"/>
      <c r="F3025" s="206" t="s">
        <v>1258</v>
      </c>
      <c r="G3025" s="64"/>
      <c r="H3025" s="64"/>
      <c r="I3025" s="164"/>
      <c r="J3025" s="64"/>
      <c r="K3025" s="64"/>
      <c r="L3025" s="62"/>
      <c r="M3025" s="207"/>
      <c r="N3025" s="43"/>
      <c r="O3025" s="43"/>
      <c r="P3025" s="43"/>
      <c r="Q3025" s="43"/>
      <c r="R3025" s="43"/>
      <c r="S3025" s="43"/>
      <c r="T3025" s="79"/>
      <c r="AT3025" s="25" t="s">
        <v>175</v>
      </c>
      <c r="AU3025" s="25" t="s">
        <v>84</v>
      </c>
    </row>
    <row r="3026" spans="2:65" s="1" customFormat="1" ht="16.5" customHeight="1">
      <c r="B3026" s="42"/>
      <c r="C3026" s="193" t="s">
        <v>2225</v>
      </c>
      <c r="D3026" s="193" t="s">
        <v>168</v>
      </c>
      <c r="E3026" s="194" t="s">
        <v>1260</v>
      </c>
      <c r="F3026" s="195" t="s">
        <v>1261</v>
      </c>
      <c r="G3026" s="196" t="s">
        <v>288</v>
      </c>
      <c r="H3026" s="197">
        <v>86</v>
      </c>
      <c r="I3026" s="198"/>
      <c r="J3026" s="199">
        <f>ROUND(I3026*H3026,2)</f>
        <v>0</v>
      </c>
      <c r="K3026" s="195" t="s">
        <v>21</v>
      </c>
      <c r="L3026" s="62"/>
      <c r="M3026" s="200" t="s">
        <v>21</v>
      </c>
      <c r="N3026" s="201" t="s">
        <v>48</v>
      </c>
      <c r="O3026" s="43"/>
      <c r="P3026" s="202">
        <f>O3026*H3026</f>
        <v>0</v>
      </c>
      <c r="Q3026" s="202">
        <v>0</v>
      </c>
      <c r="R3026" s="202">
        <f>Q3026*H3026</f>
        <v>0</v>
      </c>
      <c r="S3026" s="202">
        <v>0</v>
      </c>
      <c r="T3026" s="203">
        <f>S3026*H3026</f>
        <v>0</v>
      </c>
      <c r="AR3026" s="25" t="s">
        <v>173</v>
      </c>
      <c r="AT3026" s="25" t="s">
        <v>168</v>
      </c>
      <c r="AU3026" s="25" t="s">
        <v>84</v>
      </c>
      <c r="AY3026" s="25" t="s">
        <v>163</v>
      </c>
      <c r="BE3026" s="204">
        <f>IF(N3026="základní",J3026,0)</f>
        <v>0</v>
      </c>
      <c r="BF3026" s="204">
        <f>IF(N3026="snížená",J3026,0)</f>
        <v>0</v>
      </c>
      <c r="BG3026" s="204">
        <f>IF(N3026="zákl. přenesená",J3026,0)</f>
        <v>0</v>
      </c>
      <c r="BH3026" s="204">
        <f>IF(N3026="sníž. přenesená",J3026,0)</f>
        <v>0</v>
      </c>
      <c r="BI3026" s="204">
        <f>IF(N3026="nulová",J3026,0)</f>
        <v>0</v>
      </c>
      <c r="BJ3026" s="25" t="s">
        <v>98</v>
      </c>
      <c r="BK3026" s="204">
        <f>ROUND(I3026*H3026,2)</f>
        <v>0</v>
      </c>
      <c r="BL3026" s="25" t="s">
        <v>173</v>
      </c>
      <c r="BM3026" s="25" t="s">
        <v>3273</v>
      </c>
    </row>
    <row r="3027" spans="2:65" s="1" customFormat="1" ht="13.5">
      <c r="B3027" s="42"/>
      <c r="C3027" s="64"/>
      <c r="D3027" s="205" t="s">
        <v>175</v>
      </c>
      <c r="E3027" s="64"/>
      <c r="F3027" s="206" t="s">
        <v>1261</v>
      </c>
      <c r="G3027" s="64"/>
      <c r="H3027" s="64"/>
      <c r="I3027" s="164"/>
      <c r="J3027" s="64"/>
      <c r="K3027" s="64"/>
      <c r="L3027" s="62"/>
      <c r="M3027" s="207"/>
      <c r="N3027" s="43"/>
      <c r="O3027" s="43"/>
      <c r="P3027" s="43"/>
      <c r="Q3027" s="43"/>
      <c r="R3027" s="43"/>
      <c r="S3027" s="43"/>
      <c r="T3027" s="79"/>
      <c r="AT3027" s="25" t="s">
        <v>175</v>
      </c>
      <c r="AU3027" s="25" t="s">
        <v>84</v>
      </c>
    </row>
    <row r="3028" spans="2:65" s="1" customFormat="1" ht="16.5" customHeight="1">
      <c r="B3028" s="42"/>
      <c r="C3028" s="193" t="s">
        <v>3274</v>
      </c>
      <c r="D3028" s="193" t="s">
        <v>168</v>
      </c>
      <c r="E3028" s="194" t="s">
        <v>1262</v>
      </c>
      <c r="F3028" s="195" t="s">
        <v>1263</v>
      </c>
      <c r="G3028" s="196" t="s">
        <v>184</v>
      </c>
      <c r="H3028" s="197">
        <v>2</v>
      </c>
      <c r="I3028" s="198"/>
      <c r="J3028" s="199">
        <f>ROUND(I3028*H3028,2)</f>
        <v>0</v>
      </c>
      <c r="K3028" s="195" t="s">
        <v>21</v>
      </c>
      <c r="L3028" s="62"/>
      <c r="M3028" s="200" t="s">
        <v>21</v>
      </c>
      <c r="N3028" s="201" t="s">
        <v>48</v>
      </c>
      <c r="O3028" s="43"/>
      <c r="P3028" s="202">
        <f>O3028*H3028</f>
        <v>0</v>
      </c>
      <c r="Q3028" s="202">
        <v>0</v>
      </c>
      <c r="R3028" s="202">
        <f>Q3028*H3028</f>
        <v>0</v>
      </c>
      <c r="S3028" s="202">
        <v>0</v>
      </c>
      <c r="T3028" s="203">
        <f>S3028*H3028</f>
        <v>0</v>
      </c>
      <c r="AR3028" s="25" t="s">
        <v>173</v>
      </c>
      <c r="AT3028" s="25" t="s">
        <v>168</v>
      </c>
      <c r="AU3028" s="25" t="s">
        <v>84</v>
      </c>
      <c r="AY3028" s="25" t="s">
        <v>163</v>
      </c>
      <c r="BE3028" s="204">
        <f>IF(N3028="základní",J3028,0)</f>
        <v>0</v>
      </c>
      <c r="BF3028" s="204">
        <f>IF(N3028="snížená",J3028,0)</f>
        <v>0</v>
      </c>
      <c r="BG3028" s="204">
        <f>IF(N3028="zákl. přenesená",J3028,0)</f>
        <v>0</v>
      </c>
      <c r="BH3028" s="204">
        <f>IF(N3028="sníž. přenesená",J3028,0)</f>
        <v>0</v>
      </c>
      <c r="BI3028" s="204">
        <f>IF(N3028="nulová",J3028,0)</f>
        <v>0</v>
      </c>
      <c r="BJ3028" s="25" t="s">
        <v>98</v>
      </c>
      <c r="BK3028" s="204">
        <f>ROUND(I3028*H3028,2)</f>
        <v>0</v>
      </c>
      <c r="BL3028" s="25" t="s">
        <v>173</v>
      </c>
      <c r="BM3028" s="25" t="s">
        <v>3275</v>
      </c>
    </row>
    <row r="3029" spans="2:65" s="1" customFormat="1" ht="13.5">
      <c r="B3029" s="42"/>
      <c r="C3029" s="64"/>
      <c r="D3029" s="205" t="s">
        <v>175</v>
      </c>
      <c r="E3029" s="64"/>
      <c r="F3029" s="206" t="s">
        <v>1263</v>
      </c>
      <c r="G3029" s="64"/>
      <c r="H3029" s="64"/>
      <c r="I3029" s="164"/>
      <c r="J3029" s="64"/>
      <c r="K3029" s="64"/>
      <c r="L3029" s="62"/>
      <c r="M3029" s="207"/>
      <c r="N3029" s="43"/>
      <c r="O3029" s="43"/>
      <c r="P3029" s="43"/>
      <c r="Q3029" s="43"/>
      <c r="R3029" s="43"/>
      <c r="S3029" s="43"/>
      <c r="T3029" s="79"/>
      <c r="AT3029" s="25" t="s">
        <v>175</v>
      </c>
      <c r="AU3029" s="25" t="s">
        <v>84</v>
      </c>
    </row>
    <row r="3030" spans="2:65" s="1" customFormat="1" ht="16.5" customHeight="1">
      <c r="B3030" s="42"/>
      <c r="C3030" s="193" t="s">
        <v>2226</v>
      </c>
      <c r="D3030" s="193" t="s">
        <v>168</v>
      </c>
      <c r="E3030" s="194" t="s">
        <v>1264</v>
      </c>
      <c r="F3030" s="195" t="s">
        <v>1265</v>
      </c>
      <c r="G3030" s="196" t="s">
        <v>288</v>
      </c>
      <c r="H3030" s="197">
        <v>4</v>
      </c>
      <c r="I3030" s="198"/>
      <c r="J3030" s="199">
        <f>ROUND(I3030*H3030,2)</f>
        <v>0</v>
      </c>
      <c r="K3030" s="195" t="s">
        <v>21</v>
      </c>
      <c r="L3030" s="62"/>
      <c r="M3030" s="200" t="s">
        <v>21</v>
      </c>
      <c r="N3030" s="201" t="s">
        <v>48</v>
      </c>
      <c r="O3030" s="43"/>
      <c r="P3030" s="202">
        <f>O3030*H3030</f>
        <v>0</v>
      </c>
      <c r="Q3030" s="202">
        <v>0</v>
      </c>
      <c r="R3030" s="202">
        <f>Q3030*H3030</f>
        <v>0</v>
      </c>
      <c r="S3030" s="202">
        <v>0</v>
      </c>
      <c r="T3030" s="203">
        <f>S3030*H3030</f>
        <v>0</v>
      </c>
      <c r="AR3030" s="25" t="s">
        <v>173</v>
      </c>
      <c r="AT3030" s="25" t="s">
        <v>168</v>
      </c>
      <c r="AU3030" s="25" t="s">
        <v>84</v>
      </c>
      <c r="AY3030" s="25" t="s">
        <v>163</v>
      </c>
      <c r="BE3030" s="204">
        <f>IF(N3030="základní",J3030,0)</f>
        <v>0</v>
      </c>
      <c r="BF3030" s="204">
        <f>IF(N3030="snížená",J3030,0)</f>
        <v>0</v>
      </c>
      <c r="BG3030" s="204">
        <f>IF(N3030="zákl. přenesená",J3030,0)</f>
        <v>0</v>
      </c>
      <c r="BH3030" s="204">
        <f>IF(N3030="sníž. přenesená",J3030,0)</f>
        <v>0</v>
      </c>
      <c r="BI3030" s="204">
        <f>IF(N3030="nulová",J3030,0)</f>
        <v>0</v>
      </c>
      <c r="BJ3030" s="25" t="s">
        <v>98</v>
      </c>
      <c r="BK3030" s="204">
        <f>ROUND(I3030*H3030,2)</f>
        <v>0</v>
      </c>
      <c r="BL3030" s="25" t="s">
        <v>173</v>
      </c>
      <c r="BM3030" s="25" t="s">
        <v>3276</v>
      </c>
    </row>
    <row r="3031" spans="2:65" s="1" customFormat="1" ht="13.5">
      <c r="B3031" s="42"/>
      <c r="C3031" s="64"/>
      <c r="D3031" s="205" t="s">
        <v>175</v>
      </c>
      <c r="E3031" s="64"/>
      <c r="F3031" s="206" t="s">
        <v>1265</v>
      </c>
      <c r="G3031" s="64"/>
      <c r="H3031" s="64"/>
      <c r="I3031" s="164"/>
      <c r="J3031" s="64"/>
      <c r="K3031" s="64"/>
      <c r="L3031" s="62"/>
      <c r="M3031" s="207"/>
      <c r="N3031" s="43"/>
      <c r="O3031" s="43"/>
      <c r="P3031" s="43"/>
      <c r="Q3031" s="43"/>
      <c r="R3031" s="43"/>
      <c r="S3031" s="43"/>
      <c r="T3031" s="79"/>
      <c r="AT3031" s="25" t="s">
        <v>175</v>
      </c>
      <c r="AU3031" s="25" t="s">
        <v>84</v>
      </c>
    </row>
    <row r="3032" spans="2:65" s="1" customFormat="1" ht="16.5" customHeight="1">
      <c r="B3032" s="42"/>
      <c r="C3032" s="193" t="s">
        <v>3277</v>
      </c>
      <c r="D3032" s="193" t="s">
        <v>168</v>
      </c>
      <c r="E3032" s="194" t="s">
        <v>1266</v>
      </c>
      <c r="F3032" s="195" t="s">
        <v>1267</v>
      </c>
      <c r="G3032" s="196" t="s">
        <v>288</v>
      </c>
      <c r="H3032" s="197">
        <v>6</v>
      </c>
      <c r="I3032" s="198"/>
      <c r="J3032" s="199">
        <f>ROUND(I3032*H3032,2)</f>
        <v>0</v>
      </c>
      <c r="K3032" s="195" t="s">
        <v>21</v>
      </c>
      <c r="L3032" s="62"/>
      <c r="M3032" s="200" t="s">
        <v>21</v>
      </c>
      <c r="N3032" s="201" t="s">
        <v>48</v>
      </c>
      <c r="O3032" s="43"/>
      <c r="P3032" s="202">
        <f>O3032*H3032</f>
        <v>0</v>
      </c>
      <c r="Q3032" s="202">
        <v>0</v>
      </c>
      <c r="R3032" s="202">
        <f>Q3032*H3032</f>
        <v>0</v>
      </c>
      <c r="S3032" s="202">
        <v>0</v>
      </c>
      <c r="T3032" s="203">
        <f>S3032*H3032</f>
        <v>0</v>
      </c>
      <c r="AR3032" s="25" t="s">
        <v>173</v>
      </c>
      <c r="AT3032" s="25" t="s">
        <v>168</v>
      </c>
      <c r="AU3032" s="25" t="s">
        <v>84</v>
      </c>
      <c r="AY3032" s="25" t="s">
        <v>163</v>
      </c>
      <c r="BE3032" s="204">
        <f>IF(N3032="základní",J3032,0)</f>
        <v>0</v>
      </c>
      <c r="BF3032" s="204">
        <f>IF(N3032="snížená",J3032,0)</f>
        <v>0</v>
      </c>
      <c r="BG3032" s="204">
        <f>IF(N3032="zákl. přenesená",J3032,0)</f>
        <v>0</v>
      </c>
      <c r="BH3032" s="204">
        <f>IF(N3032="sníž. přenesená",J3032,0)</f>
        <v>0</v>
      </c>
      <c r="BI3032" s="204">
        <f>IF(N3032="nulová",J3032,0)</f>
        <v>0</v>
      </c>
      <c r="BJ3032" s="25" t="s">
        <v>98</v>
      </c>
      <c r="BK3032" s="204">
        <f>ROUND(I3032*H3032,2)</f>
        <v>0</v>
      </c>
      <c r="BL3032" s="25" t="s">
        <v>173</v>
      </c>
      <c r="BM3032" s="25" t="s">
        <v>3278</v>
      </c>
    </row>
    <row r="3033" spans="2:65" s="1" customFormat="1" ht="13.5">
      <c r="B3033" s="42"/>
      <c r="C3033" s="64"/>
      <c r="D3033" s="205" t="s">
        <v>175</v>
      </c>
      <c r="E3033" s="64"/>
      <c r="F3033" s="206" t="s">
        <v>1267</v>
      </c>
      <c r="G3033" s="64"/>
      <c r="H3033" s="64"/>
      <c r="I3033" s="164"/>
      <c r="J3033" s="64"/>
      <c r="K3033" s="64"/>
      <c r="L3033" s="62"/>
      <c r="M3033" s="207"/>
      <c r="N3033" s="43"/>
      <c r="O3033" s="43"/>
      <c r="P3033" s="43"/>
      <c r="Q3033" s="43"/>
      <c r="R3033" s="43"/>
      <c r="S3033" s="43"/>
      <c r="T3033" s="79"/>
      <c r="AT3033" s="25" t="s">
        <v>175</v>
      </c>
      <c r="AU3033" s="25" t="s">
        <v>84</v>
      </c>
    </row>
    <row r="3034" spans="2:65" s="1" customFormat="1" ht="16.5" customHeight="1">
      <c r="B3034" s="42"/>
      <c r="C3034" s="193" t="s">
        <v>2228</v>
      </c>
      <c r="D3034" s="193" t="s">
        <v>168</v>
      </c>
      <c r="E3034" s="194" t="s">
        <v>1268</v>
      </c>
      <c r="F3034" s="195" t="s">
        <v>1269</v>
      </c>
      <c r="G3034" s="196" t="s">
        <v>288</v>
      </c>
      <c r="H3034" s="197">
        <v>4</v>
      </c>
      <c r="I3034" s="198"/>
      <c r="J3034" s="199">
        <f>ROUND(I3034*H3034,2)</f>
        <v>0</v>
      </c>
      <c r="K3034" s="195" t="s">
        <v>21</v>
      </c>
      <c r="L3034" s="62"/>
      <c r="M3034" s="200" t="s">
        <v>21</v>
      </c>
      <c r="N3034" s="201" t="s">
        <v>48</v>
      </c>
      <c r="O3034" s="43"/>
      <c r="P3034" s="202">
        <f>O3034*H3034</f>
        <v>0</v>
      </c>
      <c r="Q3034" s="202">
        <v>0</v>
      </c>
      <c r="R3034" s="202">
        <f>Q3034*H3034</f>
        <v>0</v>
      </c>
      <c r="S3034" s="202">
        <v>0</v>
      </c>
      <c r="T3034" s="203">
        <f>S3034*H3034</f>
        <v>0</v>
      </c>
      <c r="AR3034" s="25" t="s">
        <v>173</v>
      </c>
      <c r="AT3034" s="25" t="s">
        <v>168</v>
      </c>
      <c r="AU3034" s="25" t="s">
        <v>84</v>
      </c>
      <c r="AY3034" s="25" t="s">
        <v>163</v>
      </c>
      <c r="BE3034" s="204">
        <f>IF(N3034="základní",J3034,0)</f>
        <v>0</v>
      </c>
      <c r="BF3034" s="204">
        <f>IF(N3034="snížená",J3034,0)</f>
        <v>0</v>
      </c>
      <c r="BG3034" s="204">
        <f>IF(N3034="zákl. přenesená",J3034,0)</f>
        <v>0</v>
      </c>
      <c r="BH3034" s="204">
        <f>IF(N3034="sníž. přenesená",J3034,0)</f>
        <v>0</v>
      </c>
      <c r="BI3034" s="204">
        <f>IF(N3034="nulová",J3034,0)</f>
        <v>0</v>
      </c>
      <c r="BJ3034" s="25" t="s">
        <v>98</v>
      </c>
      <c r="BK3034" s="204">
        <f>ROUND(I3034*H3034,2)</f>
        <v>0</v>
      </c>
      <c r="BL3034" s="25" t="s">
        <v>173</v>
      </c>
      <c r="BM3034" s="25" t="s">
        <v>3279</v>
      </c>
    </row>
    <row r="3035" spans="2:65" s="1" customFormat="1" ht="13.5">
      <c r="B3035" s="42"/>
      <c r="C3035" s="64"/>
      <c r="D3035" s="205" t="s">
        <v>175</v>
      </c>
      <c r="E3035" s="64"/>
      <c r="F3035" s="206" t="s">
        <v>1269</v>
      </c>
      <c r="G3035" s="64"/>
      <c r="H3035" s="64"/>
      <c r="I3035" s="164"/>
      <c r="J3035" s="64"/>
      <c r="K3035" s="64"/>
      <c r="L3035" s="62"/>
      <c r="M3035" s="207"/>
      <c r="N3035" s="43"/>
      <c r="O3035" s="43"/>
      <c r="P3035" s="43"/>
      <c r="Q3035" s="43"/>
      <c r="R3035" s="43"/>
      <c r="S3035" s="43"/>
      <c r="T3035" s="79"/>
      <c r="AT3035" s="25" t="s">
        <v>175</v>
      </c>
      <c r="AU3035" s="25" t="s">
        <v>84</v>
      </c>
    </row>
    <row r="3036" spans="2:65" s="1" customFormat="1" ht="16.5" customHeight="1">
      <c r="B3036" s="42"/>
      <c r="C3036" s="193" t="s">
        <v>3280</v>
      </c>
      <c r="D3036" s="193" t="s">
        <v>168</v>
      </c>
      <c r="E3036" s="194" t="s">
        <v>1270</v>
      </c>
      <c r="F3036" s="195" t="s">
        <v>1271</v>
      </c>
      <c r="G3036" s="196" t="s">
        <v>1272</v>
      </c>
      <c r="H3036" s="197">
        <v>1</v>
      </c>
      <c r="I3036" s="198"/>
      <c r="J3036" s="199">
        <f>ROUND(I3036*H3036,2)</f>
        <v>0</v>
      </c>
      <c r="K3036" s="195" t="s">
        <v>21</v>
      </c>
      <c r="L3036" s="62"/>
      <c r="M3036" s="200" t="s">
        <v>21</v>
      </c>
      <c r="N3036" s="201" t="s">
        <v>48</v>
      </c>
      <c r="O3036" s="43"/>
      <c r="P3036" s="202">
        <f>O3036*H3036</f>
        <v>0</v>
      </c>
      <c r="Q3036" s="202">
        <v>0</v>
      </c>
      <c r="R3036" s="202">
        <f>Q3036*H3036</f>
        <v>0</v>
      </c>
      <c r="S3036" s="202">
        <v>0</v>
      </c>
      <c r="T3036" s="203">
        <f>S3036*H3036</f>
        <v>0</v>
      </c>
      <c r="AR3036" s="25" t="s">
        <v>173</v>
      </c>
      <c r="AT3036" s="25" t="s">
        <v>168</v>
      </c>
      <c r="AU3036" s="25" t="s">
        <v>84</v>
      </c>
      <c r="AY3036" s="25" t="s">
        <v>163</v>
      </c>
      <c r="BE3036" s="204">
        <f>IF(N3036="základní",J3036,0)</f>
        <v>0</v>
      </c>
      <c r="BF3036" s="204">
        <f>IF(N3036="snížená",J3036,0)</f>
        <v>0</v>
      </c>
      <c r="BG3036" s="204">
        <f>IF(N3036="zákl. přenesená",J3036,0)</f>
        <v>0</v>
      </c>
      <c r="BH3036" s="204">
        <f>IF(N3036="sníž. přenesená",J3036,0)</f>
        <v>0</v>
      </c>
      <c r="BI3036" s="204">
        <f>IF(N3036="nulová",J3036,0)</f>
        <v>0</v>
      </c>
      <c r="BJ3036" s="25" t="s">
        <v>98</v>
      </c>
      <c r="BK3036" s="204">
        <f>ROUND(I3036*H3036,2)</f>
        <v>0</v>
      </c>
      <c r="BL3036" s="25" t="s">
        <v>173</v>
      </c>
      <c r="BM3036" s="25" t="s">
        <v>3281</v>
      </c>
    </row>
    <row r="3037" spans="2:65" s="1" customFormat="1" ht="13.5">
      <c r="B3037" s="42"/>
      <c r="C3037" s="64"/>
      <c r="D3037" s="205" t="s">
        <v>175</v>
      </c>
      <c r="E3037" s="64"/>
      <c r="F3037" s="206" t="s">
        <v>1271</v>
      </c>
      <c r="G3037" s="64"/>
      <c r="H3037" s="64"/>
      <c r="I3037" s="164"/>
      <c r="J3037" s="64"/>
      <c r="K3037" s="64"/>
      <c r="L3037" s="62"/>
      <c r="M3037" s="207"/>
      <c r="N3037" s="43"/>
      <c r="O3037" s="43"/>
      <c r="P3037" s="43"/>
      <c r="Q3037" s="43"/>
      <c r="R3037" s="43"/>
      <c r="S3037" s="43"/>
      <c r="T3037" s="79"/>
      <c r="AT3037" s="25" t="s">
        <v>175</v>
      </c>
      <c r="AU3037" s="25" t="s">
        <v>84</v>
      </c>
    </row>
    <row r="3038" spans="2:65" s="1" customFormat="1" ht="25.5" customHeight="1">
      <c r="B3038" s="42"/>
      <c r="C3038" s="193" t="s">
        <v>2229</v>
      </c>
      <c r="D3038" s="193" t="s">
        <v>168</v>
      </c>
      <c r="E3038" s="194" t="s">
        <v>1273</v>
      </c>
      <c r="F3038" s="195" t="s">
        <v>1274</v>
      </c>
      <c r="G3038" s="196" t="s">
        <v>1275</v>
      </c>
      <c r="H3038" s="197">
        <v>1</v>
      </c>
      <c r="I3038" s="198"/>
      <c r="J3038" s="199">
        <f>ROUND(I3038*H3038,2)</f>
        <v>0</v>
      </c>
      <c r="K3038" s="195" t="s">
        <v>21</v>
      </c>
      <c r="L3038" s="62"/>
      <c r="M3038" s="200" t="s">
        <v>21</v>
      </c>
      <c r="N3038" s="201" t="s">
        <v>48</v>
      </c>
      <c r="O3038" s="43"/>
      <c r="P3038" s="202">
        <f>O3038*H3038</f>
        <v>0</v>
      </c>
      <c r="Q3038" s="202">
        <v>0</v>
      </c>
      <c r="R3038" s="202">
        <f>Q3038*H3038</f>
        <v>0</v>
      </c>
      <c r="S3038" s="202">
        <v>0</v>
      </c>
      <c r="T3038" s="203">
        <f>S3038*H3038</f>
        <v>0</v>
      </c>
      <c r="AR3038" s="25" t="s">
        <v>173</v>
      </c>
      <c r="AT3038" s="25" t="s">
        <v>168</v>
      </c>
      <c r="AU3038" s="25" t="s">
        <v>84</v>
      </c>
      <c r="AY3038" s="25" t="s">
        <v>163</v>
      </c>
      <c r="BE3038" s="204">
        <f>IF(N3038="základní",J3038,0)</f>
        <v>0</v>
      </c>
      <c r="BF3038" s="204">
        <f>IF(N3038="snížená",J3038,0)</f>
        <v>0</v>
      </c>
      <c r="BG3038" s="204">
        <f>IF(N3038="zákl. přenesená",J3038,0)</f>
        <v>0</v>
      </c>
      <c r="BH3038" s="204">
        <f>IF(N3038="sníž. přenesená",J3038,0)</f>
        <v>0</v>
      </c>
      <c r="BI3038" s="204">
        <f>IF(N3038="nulová",J3038,0)</f>
        <v>0</v>
      </c>
      <c r="BJ3038" s="25" t="s">
        <v>98</v>
      </c>
      <c r="BK3038" s="204">
        <f>ROUND(I3038*H3038,2)</f>
        <v>0</v>
      </c>
      <c r="BL3038" s="25" t="s">
        <v>173</v>
      </c>
      <c r="BM3038" s="25" t="s">
        <v>3282</v>
      </c>
    </row>
    <row r="3039" spans="2:65" s="1" customFormat="1" ht="13.5">
      <c r="B3039" s="42"/>
      <c r="C3039" s="64"/>
      <c r="D3039" s="205" t="s">
        <v>175</v>
      </c>
      <c r="E3039" s="64"/>
      <c r="F3039" s="206" t="s">
        <v>1274</v>
      </c>
      <c r="G3039" s="64"/>
      <c r="H3039" s="64"/>
      <c r="I3039" s="164"/>
      <c r="J3039" s="64"/>
      <c r="K3039" s="64"/>
      <c r="L3039" s="62"/>
      <c r="M3039" s="207"/>
      <c r="N3039" s="43"/>
      <c r="O3039" s="43"/>
      <c r="P3039" s="43"/>
      <c r="Q3039" s="43"/>
      <c r="R3039" s="43"/>
      <c r="S3039" s="43"/>
      <c r="T3039" s="79"/>
      <c r="AT3039" s="25" t="s">
        <v>175</v>
      </c>
      <c r="AU3039" s="25" t="s">
        <v>84</v>
      </c>
    </row>
    <row r="3040" spans="2:65" s="1" customFormat="1" ht="25.5" customHeight="1">
      <c r="B3040" s="42"/>
      <c r="C3040" s="193" t="s">
        <v>3283</v>
      </c>
      <c r="D3040" s="193" t="s">
        <v>168</v>
      </c>
      <c r="E3040" s="194" t="s">
        <v>1276</v>
      </c>
      <c r="F3040" s="195" t="s">
        <v>1277</v>
      </c>
      <c r="G3040" s="196" t="s">
        <v>1254</v>
      </c>
      <c r="H3040" s="197">
        <v>10</v>
      </c>
      <c r="I3040" s="198"/>
      <c r="J3040" s="199">
        <f>ROUND(I3040*H3040,2)</f>
        <v>0</v>
      </c>
      <c r="K3040" s="195" t="s">
        <v>21</v>
      </c>
      <c r="L3040" s="62"/>
      <c r="M3040" s="200" t="s">
        <v>21</v>
      </c>
      <c r="N3040" s="201" t="s">
        <v>48</v>
      </c>
      <c r="O3040" s="43"/>
      <c r="P3040" s="202">
        <f>O3040*H3040</f>
        <v>0</v>
      </c>
      <c r="Q3040" s="202">
        <v>0</v>
      </c>
      <c r="R3040" s="202">
        <f>Q3040*H3040</f>
        <v>0</v>
      </c>
      <c r="S3040" s="202">
        <v>0</v>
      </c>
      <c r="T3040" s="203">
        <f>S3040*H3040</f>
        <v>0</v>
      </c>
      <c r="AR3040" s="25" t="s">
        <v>173</v>
      </c>
      <c r="AT3040" s="25" t="s">
        <v>168</v>
      </c>
      <c r="AU3040" s="25" t="s">
        <v>84</v>
      </c>
      <c r="AY3040" s="25" t="s">
        <v>163</v>
      </c>
      <c r="BE3040" s="204">
        <f>IF(N3040="základní",J3040,0)</f>
        <v>0</v>
      </c>
      <c r="BF3040" s="204">
        <f>IF(N3040="snížená",J3040,0)</f>
        <v>0</v>
      </c>
      <c r="BG3040" s="204">
        <f>IF(N3040="zákl. přenesená",J3040,0)</f>
        <v>0</v>
      </c>
      <c r="BH3040" s="204">
        <f>IF(N3040="sníž. přenesená",J3040,0)</f>
        <v>0</v>
      </c>
      <c r="BI3040" s="204">
        <f>IF(N3040="nulová",J3040,0)</f>
        <v>0</v>
      </c>
      <c r="BJ3040" s="25" t="s">
        <v>98</v>
      </c>
      <c r="BK3040" s="204">
        <f>ROUND(I3040*H3040,2)</f>
        <v>0</v>
      </c>
      <c r="BL3040" s="25" t="s">
        <v>173</v>
      </c>
      <c r="BM3040" s="25" t="s">
        <v>3284</v>
      </c>
    </row>
    <row r="3041" spans="2:65" s="1" customFormat="1" ht="27">
      <c r="B3041" s="42"/>
      <c r="C3041" s="64"/>
      <c r="D3041" s="205" t="s">
        <v>175</v>
      </c>
      <c r="E3041" s="64"/>
      <c r="F3041" s="206" t="s">
        <v>1277</v>
      </c>
      <c r="G3041" s="64"/>
      <c r="H3041" s="64"/>
      <c r="I3041" s="164"/>
      <c r="J3041" s="64"/>
      <c r="K3041" s="64"/>
      <c r="L3041" s="62"/>
      <c r="M3041" s="207"/>
      <c r="N3041" s="43"/>
      <c r="O3041" s="43"/>
      <c r="P3041" s="43"/>
      <c r="Q3041" s="43"/>
      <c r="R3041" s="43"/>
      <c r="S3041" s="43"/>
      <c r="T3041" s="79"/>
      <c r="AT3041" s="25" t="s">
        <v>175</v>
      </c>
      <c r="AU3041" s="25" t="s">
        <v>84</v>
      </c>
    </row>
    <row r="3042" spans="2:65" s="1" customFormat="1" ht="16.5" customHeight="1">
      <c r="B3042" s="42"/>
      <c r="C3042" s="193" t="s">
        <v>2231</v>
      </c>
      <c r="D3042" s="193" t="s">
        <v>168</v>
      </c>
      <c r="E3042" s="194" t="s">
        <v>1278</v>
      </c>
      <c r="F3042" s="195" t="s">
        <v>1279</v>
      </c>
      <c r="G3042" s="196" t="s">
        <v>184</v>
      </c>
      <c r="H3042" s="197">
        <v>3</v>
      </c>
      <c r="I3042" s="198"/>
      <c r="J3042" s="199">
        <f>ROUND(I3042*H3042,2)</f>
        <v>0</v>
      </c>
      <c r="K3042" s="195" t="s">
        <v>21</v>
      </c>
      <c r="L3042" s="62"/>
      <c r="M3042" s="200" t="s">
        <v>21</v>
      </c>
      <c r="N3042" s="201" t="s">
        <v>48</v>
      </c>
      <c r="O3042" s="43"/>
      <c r="P3042" s="202">
        <f>O3042*H3042</f>
        <v>0</v>
      </c>
      <c r="Q3042" s="202">
        <v>0</v>
      </c>
      <c r="R3042" s="202">
        <f>Q3042*H3042</f>
        <v>0</v>
      </c>
      <c r="S3042" s="202">
        <v>0</v>
      </c>
      <c r="T3042" s="203">
        <f>S3042*H3042</f>
        <v>0</v>
      </c>
      <c r="AR3042" s="25" t="s">
        <v>173</v>
      </c>
      <c r="AT3042" s="25" t="s">
        <v>168</v>
      </c>
      <c r="AU3042" s="25" t="s">
        <v>84</v>
      </c>
      <c r="AY3042" s="25" t="s">
        <v>163</v>
      </c>
      <c r="BE3042" s="204">
        <f>IF(N3042="základní",J3042,0)</f>
        <v>0</v>
      </c>
      <c r="BF3042" s="204">
        <f>IF(N3042="snížená",J3042,0)</f>
        <v>0</v>
      </c>
      <c r="BG3042" s="204">
        <f>IF(N3042="zákl. přenesená",J3042,0)</f>
        <v>0</v>
      </c>
      <c r="BH3042" s="204">
        <f>IF(N3042="sníž. přenesená",J3042,0)</f>
        <v>0</v>
      </c>
      <c r="BI3042" s="204">
        <f>IF(N3042="nulová",J3042,0)</f>
        <v>0</v>
      </c>
      <c r="BJ3042" s="25" t="s">
        <v>98</v>
      </c>
      <c r="BK3042" s="204">
        <f>ROUND(I3042*H3042,2)</f>
        <v>0</v>
      </c>
      <c r="BL3042" s="25" t="s">
        <v>173</v>
      </c>
      <c r="BM3042" s="25" t="s">
        <v>3285</v>
      </c>
    </row>
    <row r="3043" spans="2:65" s="1" customFormat="1" ht="13.5">
      <c r="B3043" s="42"/>
      <c r="C3043" s="64"/>
      <c r="D3043" s="205" t="s">
        <v>175</v>
      </c>
      <c r="E3043" s="64"/>
      <c r="F3043" s="206" t="s">
        <v>1279</v>
      </c>
      <c r="G3043" s="64"/>
      <c r="H3043" s="64"/>
      <c r="I3043" s="164"/>
      <c r="J3043" s="64"/>
      <c r="K3043" s="64"/>
      <c r="L3043" s="62"/>
      <c r="M3043" s="207"/>
      <c r="N3043" s="43"/>
      <c r="O3043" s="43"/>
      <c r="P3043" s="43"/>
      <c r="Q3043" s="43"/>
      <c r="R3043" s="43"/>
      <c r="S3043" s="43"/>
      <c r="T3043" s="79"/>
      <c r="AT3043" s="25" t="s">
        <v>175</v>
      </c>
      <c r="AU3043" s="25" t="s">
        <v>84</v>
      </c>
    </row>
    <row r="3044" spans="2:65" s="1" customFormat="1" ht="16.5" customHeight="1">
      <c r="B3044" s="42"/>
      <c r="C3044" s="193" t="s">
        <v>3286</v>
      </c>
      <c r="D3044" s="193" t="s">
        <v>168</v>
      </c>
      <c r="E3044" s="194" t="s">
        <v>1280</v>
      </c>
      <c r="F3044" s="195" t="s">
        <v>1281</v>
      </c>
      <c r="G3044" s="196" t="s">
        <v>184</v>
      </c>
      <c r="H3044" s="197">
        <v>1</v>
      </c>
      <c r="I3044" s="198"/>
      <c r="J3044" s="199">
        <f>ROUND(I3044*H3044,2)</f>
        <v>0</v>
      </c>
      <c r="K3044" s="195" t="s">
        <v>21</v>
      </c>
      <c r="L3044" s="62"/>
      <c r="M3044" s="200" t="s">
        <v>21</v>
      </c>
      <c r="N3044" s="201" t="s">
        <v>48</v>
      </c>
      <c r="O3044" s="43"/>
      <c r="P3044" s="202">
        <f>O3044*H3044</f>
        <v>0</v>
      </c>
      <c r="Q3044" s="202">
        <v>0</v>
      </c>
      <c r="R3044" s="202">
        <f>Q3044*H3044</f>
        <v>0</v>
      </c>
      <c r="S3044" s="202">
        <v>0</v>
      </c>
      <c r="T3044" s="203">
        <f>S3044*H3044</f>
        <v>0</v>
      </c>
      <c r="AR3044" s="25" t="s">
        <v>173</v>
      </c>
      <c r="AT3044" s="25" t="s">
        <v>168</v>
      </c>
      <c r="AU3044" s="25" t="s">
        <v>84</v>
      </c>
      <c r="AY3044" s="25" t="s">
        <v>163</v>
      </c>
      <c r="BE3044" s="204">
        <f>IF(N3044="základní",J3044,0)</f>
        <v>0</v>
      </c>
      <c r="BF3044" s="204">
        <f>IF(N3044="snížená",J3044,0)</f>
        <v>0</v>
      </c>
      <c r="BG3044" s="204">
        <f>IF(N3044="zákl. přenesená",J3044,0)</f>
        <v>0</v>
      </c>
      <c r="BH3044" s="204">
        <f>IF(N3044="sníž. přenesená",J3044,0)</f>
        <v>0</v>
      </c>
      <c r="BI3044" s="204">
        <f>IF(N3044="nulová",J3044,0)</f>
        <v>0</v>
      </c>
      <c r="BJ3044" s="25" t="s">
        <v>98</v>
      </c>
      <c r="BK3044" s="204">
        <f>ROUND(I3044*H3044,2)</f>
        <v>0</v>
      </c>
      <c r="BL3044" s="25" t="s">
        <v>173</v>
      </c>
      <c r="BM3044" s="25" t="s">
        <v>3287</v>
      </c>
    </row>
    <row r="3045" spans="2:65" s="1" customFormat="1" ht="13.5">
      <c r="B3045" s="42"/>
      <c r="C3045" s="64"/>
      <c r="D3045" s="205" t="s">
        <v>175</v>
      </c>
      <c r="E3045" s="64"/>
      <c r="F3045" s="206" t="s">
        <v>1281</v>
      </c>
      <c r="G3045" s="64"/>
      <c r="H3045" s="64"/>
      <c r="I3045" s="164"/>
      <c r="J3045" s="64"/>
      <c r="K3045" s="64"/>
      <c r="L3045" s="62"/>
      <c r="M3045" s="207"/>
      <c r="N3045" s="43"/>
      <c r="O3045" s="43"/>
      <c r="P3045" s="43"/>
      <c r="Q3045" s="43"/>
      <c r="R3045" s="43"/>
      <c r="S3045" s="43"/>
      <c r="T3045" s="79"/>
      <c r="AT3045" s="25" t="s">
        <v>175</v>
      </c>
      <c r="AU3045" s="25" t="s">
        <v>84</v>
      </c>
    </row>
    <row r="3046" spans="2:65" s="1" customFormat="1" ht="16.5" customHeight="1">
      <c r="B3046" s="42"/>
      <c r="C3046" s="193" t="s">
        <v>2232</v>
      </c>
      <c r="D3046" s="193" t="s">
        <v>168</v>
      </c>
      <c r="E3046" s="194" t="s">
        <v>1282</v>
      </c>
      <c r="F3046" s="195" t="s">
        <v>1283</v>
      </c>
      <c r="G3046" s="196" t="s">
        <v>1284</v>
      </c>
      <c r="H3046" s="197">
        <v>1</v>
      </c>
      <c r="I3046" s="198"/>
      <c r="J3046" s="199">
        <f>ROUND(I3046*H3046,2)</f>
        <v>0</v>
      </c>
      <c r="K3046" s="195" t="s">
        <v>21</v>
      </c>
      <c r="L3046" s="62"/>
      <c r="M3046" s="200" t="s">
        <v>21</v>
      </c>
      <c r="N3046" s="201" t="s">
        <v>48</v>
      </c>
      <c r="O3046" s="43"/>
      <c r="P3046" s="202">
        <f>O3046*H3046</f>
        <v>0</v>
      </c>
      <c r="Q3046" s="202">
        <v>0</v>
      </c>
      <c r="R3046" s="202">
        <f>Q3046*H3046</f>
        <v>0</v>
      </c>
      <c r="S3046" s="202">
        <v>0</v>
      </c>
      <c r="T3046" s="203">
        <f>S3046*H3046</f>
        <v>0</v>
      </c>
      <c r="AR3046" s="25" t="s">
        <v>173</v>
      </c>
      <c r="AT3046" s="25" t="s">
        <v>168</v>
      </c>
      <c r="AU3046" s="25" t="s">
        <v>84</v>
      </c>
      <c r="AY3046" s="25" t="s">
        <v>163</v>
      </c>
      <c r="BE3046" s="204">
        <f>IF(N3046="základní",J3046,0)</f>
        <v>0</v>
      </c>
      <c r="BF3046" s="204">
        <f>IF(N3046="snížená",J3046,0)</f>
        <v>0</v>
      </c>
      <c r="BG3046" s="204">
        <f>IF(N3046="zákl. přenesená",J3046,0)</f>
        <v>0</v>
      </c>
      <c r="BH3046" s="204">
        <f>IF(N3046="sníž. přenesená",J3046,0)</f>
        <v>0</v>
      </c>
      <c r="BI3046" s="204">
        <f>IF(N3046="nulová",J3046,0)</f>
        <v>0</v>
      </c>
      <c r="BJ3046" s="25" t="s">
        <v>98</v>
      </c>
      <c r="BK3046" s="204">
        <f>ROUND(I3046*H3046,2)</f>
        <v>0</v>
      </c>
      <c r="BL3046" s="25" t="s">
        <v>173</v>
      </c>
      <c r="BM3046" s="25" t="s">
        <v>3288</v>
      </c>
    </row>
    <row r="3047" spans="2:65" s="1" customFormat="1" ht="13.5">
      <c r="B3047" s="42"/>
      <c r="C3047" s="64"/>
      <c r="D3047" s="205" t="s">
        <v>175</v>
      </c>
      <c r="E3047" s="64"/>
      <c r="F3047" s="206" t="s">
        <v>1283</v>
      </c>
      <c r="G3047" s="64"/>
      <c r="H3047" s="64"/>
      <c r="I3047" s="164"/>
      <c r="J3047" s="64"/>
      <c r="K3047" s="64"/>
      <c r="L3047" s="62"/>
      <c r="M3047" s="207"/>
      <c r="N3047" s="43"/>
      <c r="O3047" s="43"/>
      <c r="P3047" s="43"/>
      <c r="Q3047" s="43"/>
      <c r="R3047" s="43"/>
      <c r="S3047" s="43"/>
      <c r="T3047" s="79"/>
      <c r="AT3047" s="25" t="s">
        <v>175</v>
      </c>
      <c r="AU3047" s="25" t="s">
        <v>84</v>
      </c>
    </row>
    <row r="3048" spans="2:65" s="1" customFormat="1" ht="16.5" customHeight="1">
      <c r="B3048" s="42"/>
      <c r="C3048" s="193" t="s">
        <v>3289</v>
      </c>
      <c r="D3048" s="193" t="s">
        <v>168</v>
      </c>
      <c r="E3048" s="194" t="s">
        <v>1285</v>
      </c>
      <c r="F3048" s="195" t="s">
        <v>1286</v>
      </c>
      <c r="G3048" s="196" t="s">
        <v>1272</v>
      </c>
      <c r="H3048" s="197">
        <v>1</v>
      </c>
      <c r="I3048" s="198"/>
      <c r="J3048" s="199">
        <f>ROUND(I3048*H3048,2)</f>
        <v>0</v>
      </c>
      <c r="K3048" s="195" t="s">
        <v>21</v>
      </c>
      <c r="L3048" s="62"/>
      <c r="M3048" s="200" t="s">
        <v>21</v>
      </c>
      <c r="N3048" s="201" t="s">
        <v>48</v>
      </c>
      <c r="O3048" s="43"/>
      <c r="P3048" s="202">
        <f>O3048*H3048</f>
        <v>0</v>
      </c>
      <c r="Q3048" s="202">
        <v>0</v>
      </c>
      <c r="R3048" s="202">
        <f>Q3048*H3048</f>
        <v>0</v>
      </c>
      <c r="S3048" s="202">
        <v>0</v>
      </c>
      <c r="T3048" s="203">
        <f>S3048*H3048</f>
        <v>0</v>
      </c>
      <c r="AR3048" s="25" t="s">
        <v>173</v>
      </c>
      <c r="AT3048" s="25" t="s">
        <v>168</v>
      </c>
      <c r="AU3048" s="25" t="s">
        <v>84</v>
      </c>
      <c r="AY3048" s="25" t="s">
        <v>163</v>
      </c>
      <c r="BE3048" s="204">
        <f>IF(N3048="základní",J3048,0)</f>
        <v>0</v>
      </c>
      <c r="BF3048" s="204">
        <f>IF(N3048="snížená",J3048,0)</f>
        <v>0</v>
      </c>
      <c r="BG3048" s="204">
        <f>IF(N3048="zákl. přenesená",J3048,0)</f>
        <v>0</v>
      </c>
      <c r="BH3048" s="204">
        <f>IF(N3048="sníž. přenesená",J3048,0)</f>
        <v>0</v>
      </c>
      <c r="BI3048" s="204">
        <f>IF(N3048="nulová",J3048,0)</f>
        <v>0</v>
      </c>
      <c r="BJ3048" s="25" t="s">
        <v>98</v>
      </c>
      <c r="BK3048" s="204">
        <f>ROUND(I3048*H3048,2)</f>
        <v>0</v>
      </c>
      <c r="BL3048" s="25" t="s">
        <v>173</v>
      </c>
      <c r="BM3048" s="25" t="s">
        <v>3290</v>
      </c>
    </row>
    <row r="3049" spans="2:65" s="1" customFormat="1" ht="13.5">
      <c r="B3049" s="42"/>
      <c r="C3049" s="64"/>
      <c r="D3049" s="205" t="s">
        <v>175</v>
      </c>
      <c r="E3049" s="64"/>
      <c r="F3049" s="206" t="s">
        <v>1286</v>
      </c>
      <c r="G3049" s="64"/>
      <c r="H3049" s="64"/>
      <c r="I3049" s="164"/>
      <c r="J3049" s="64"/>
      <c r="K3049" s="64"/>
      <c r="L3049" s="62"/>
      <c r="M3049" s="207"/>
      <c r="N3049" s="43"/>
      <c r="O3049" s="43"/>
      <c r="P3049" s="43"/>
      <c r="Q3049" s="43"/>
      <c r="R3049" s="43"/>
      <c r="S3049" s="43"/>
      <c r="T3049" s="79"/>
      <c r="AT3049" s="25" t="s">
        <v>175</v>
      </c>
      <c r="AU3049" s="25" t="s">
        <v>84</v>
      </c>
    </row>
    <row r="3050" spans="2:65" s="1" customFormat="1" ht="16.5" customHeight="1">
      <c r="B3050" s="42"/>
      <c r="C3050" s="193" t="s">
        <v>2234</v>
      </c>
      <c r="D3050" s="193" t="s">
        <v>168</v>
      </c>
      <c r="E3050" s="194" t="s">
        <v>1287</v>
      </c>
      <c r="F3050" s="195" t="s">
        <v>1288</v>
      </c>
      <c r="G3050" s="196" t="s">
        <v>1284</v>
      </c>
      <c r="H3050" s="197">
        <v>0.1</v>
      </c>
      <c r="I3050" s="198"/>
      <c r="J3050" s="199">
        <f>ROUND(I3050*H3050,2)</f>
        <v>0</v>
      </c>
      <c r="K3050" s="195" t="s">
        <v>21</v>
      </c>
      <c r="L3050" s="62"/>
      <c r="M3050" s="200" t="s">
        <v>21</v>
      </c>
      <c r="N3050" s="201" t="s">
        <v>48</v>
      </c>
      <c r="O3050" s="43"/>
      <c r="P3050" s="202">
        <f>O3050*H3050</f>
        <v>0</v>
      </c>
      <c r="Q3050" s="202">
        <v>0</v>
      </c>
      <c r="R3050" s="202">
        <f>Q3050*H3050</f>
        <v>0</v>
      </c>
      <c r="S3050" s="202">
        <v>0</v>
      </c>
      <c r="T3050" s="203">
        <f>S3050*H3050</f>
        <v>0</v>
      </c>
      <c r="AR3050" s="25" t="s">
        <v>173</v>
      </c>
      <c r="AT3050" s="25" t="s">
        <v>168</v>
      </c>
      <c r="AU3050" s="25" t="s">
        <v>84</v>
      </c>
      <c r="AY3050" s="25" t="s">
        <v>163</v>
      </c>
      <c r="BE3050" s="204">
        <f>IF(N3050="základní",J3050,0)</f>
        <v>0</v>
      </c>
      <c r="BF3050" s="204">
        <f>IF(N3050="snížená",J3050,0)</f>
        <v>0</v>
      </c>
      <c r="BG3050" s="204">
        <f>IF(N3050="zákl. přenesená",J3050,0)</f>
        <v>0</v>
      </c>
      <c r="BH3050" s="204">
        <f>IF(N3050="sníž. přenesená",J3050,0)</f>
        <v>0</v>
      </c>
      <c r="BI3050" s="204">
        <f>IF(N3050="nulová",J3050,0)</f>
        <v>0</v>
      </c>
      <c r="BJ3050" s="25" t="s">
        <v>98</v>
      </c>
      <c r="BK3050" s="204">
        <f>ROUND(I3050*H3050,2)</f>
        <v>0</v>
      </c>
      <c r="BL3050" s="25" t="s">
        <v>173</v>
      </c>
      <c r="BM3050" s="25" t="s">
        <v>3291</v>
      </c>
    </row>
    <row r="3051" spans="2:65" s="1" customFormat="1" ht="13.5">
      <c r="B3051" s="42"/>
      <c r="C3051" s="64"/>
      <c r="D3051" s="205" t="s">
        <v>175</v>
      </c>
      <c r="E3051" s="64"/>
      <c r="F3051" s="206" t="s">
        <v>1288</v>
      </c>
      <c r="G3051" s="64"/>
      <c r="H3051" s="64"/>
      <c r="I3051" s="164"/>
      <c r="J3051" s="64"/>
      <c r="K3051" s="64"/>
      <c r="L3051" s="62"/>
      <c r="M3051" s="207"/>
      <c r="N3051" s="43"/>
      <c r="O3051" s="43"/>
      <c r="P3051" s="43"/>
      <c r="Q3051" s="43"/>
      <c r="R3051" s="43"/>
      <c r="S3051" s="43"/>
      <c r="T3051" s="79"/>
      <c r="AT3051" s="25" t="s">
        <v>175</v>
      </c>
      <c r="AU3051" s="25" t="s">
        <v>84</v>
      </c>
    </row>
    <row r="3052" spans="2:65" s="1" customFormat="1" ht="16.5" customHeight="1">
      <c r="B3052" s="42"/>
      <c r="C3052" s="193" t="s">
        <v>3292</v>
      </c>
      <c r="D3052" s="193" t="s">
        <v>168</v>
      </c>
      <c r="E3052" s="194" t="s">
        <v>1289</v>
      </c>
      <c r="F3052" s="195" t="s">
        <v>1290</v>
      </c>
      <c r="G3052" s="196" t="s">
        <v>1284</v>
      </c>
      <c r="H3052" s="197">
        <v>0.1</v>
      </c>
      <c r="I3052" s="198"/>
      <c r="J3052" s="199">
        <f>ROUND(I3052*H3052,2)</f>
        <v>0</v>
      </c>
      <c r="K3052" s="195" t="s">
        <v>21</v>
      </c>
      <c r="L3052" s="62"/>
      <c r="M3052" s="200" t="s">
        <v>21</v>
      </c>
      <c r="N3052" s="201" t="s">
        <v>48</v>
      </c>
      <c r="O3052" s="43"/>
      <c r="P3052" s="202">
        <f>O3052*H3052</f>
        <v>0</v>
      </c>
      <c r="Q3052" s="202">
        <v>0</v>
      </c>
      <c r="R3052" s="202">
        <f>Q3052*H3052</f>
        <v>0</v>
      </c>
      <c r="S3052" s="202">
        <v>0</v>
      </c>
      <c r="T3052" s="203">
        <f>S3052*H3052</f>
        <v>0</v>
      </c>
      <c r="AR3052" s="25" t="s">
        <v>173</v>
      </c>
      <c r="AT3052" s="25" t="s">
        <v>168</v>
      </c>
      <c r="AU3052" s="25" t="s">
        <v>84</v>
      </c>
      <c r="AY3052" s="25" t="s">
        <v>163</v>
      </c>
      <c r="BE3052" s="204">
        <f>IF(N3052="základní",J3052,0)</f>
        <v>0</v>
      </c>
      <c r="BF3052" s="204">
        <f>IF(N3052="snížená",J3052,0)</f>
        <v>0</v>
      </c>
      <c r="BG3052" s="204">
        <f>IF(N3052="zákl. přenesená",J3052,0)</f>
        <v>0</v>
      </c>
      <c r="BH3052" s="204">
        <f>IF(N3052="sníž. přenesená",J3052,0)</f>
        <v>0</v>
      </c>
      <c r="BI3052" s="204">
        <f>IF(N3052="nulová",J3052,0)</f>
        <v>0</v>
      </c>
      <c r="BJ3052" s="25" t="s">
        <v>98</v>
      </c>
      <c r="BK3052" s="204">
        <f>ROUND(I3052*H3052,2)</f>
        <v>0</v>
      </c>
      <c r="BL3052" s="25" t="s">
        <v>173</v>
      </c>
      <c r="BM3052" s="25" t="s">
        <v>3293</v>
      </c>
    </row>
    <row r="3053" spans="2:65" s="1" customFormat="1" ht="13.5">
      <c r="B3053" s="42"/>
      <c r="C3053" s="64"/>
      <c r="D3053" s="205" t="s">
        <v>175</v>
      </c>
      <c r="E3053" s="64"/>
      <c r="F3053" s="206" t="s">
        <v>1290</v>
      </c>
      <c r="G3053" s="64"/>
      <c r="H3053" s="64"/>
      <c r="I3053" s="164"/>
      <c r="J3053" s="64"/>
      <c r="K3053" s="64"/>
      <c r="L3053" s="62"/>
      <c r="M3053" s="207"/>
      <c r="N3053" s="43"/>
      <c r="O3053" s="43"/>
      <c r="P3053" s="43"/>
      <c r="Q3053" s="43"/>
      <c r="R3053" s="43"/>
      <c r="S3053" s="43"/>
      <c r="T3053" s="79"/>
      <c r="AT3053" s="25" t="s">
        <v>175</v>
      </c>
      <c r="AU3053" s="25" t="s">
        <v>84</v>
      </c>
    </row>
    <row r="3054" spans="2:65" s="1" customFormat="1" ht="16.5" customHeight="1">
      <c r="B3054" s="42"/>
      <c r="C3054" s="193" t="s">
        <v>2235</v>
      </c>
      <c r="D3054" s="193" t="s">
        <v>168</v>
      </c>
      <c r="E3054" s="194" t="s">
        <v>1291</v>
      </c>
      <c r="F3054" s="195" t="s">
        <v>1292</v>
      </c>
      <c r="G3054" s="196" t="s">
        <v>1284</v>
      </c>
      <c r="H3054" s="197">
        <v>0.1</v>
      </c>
      <c r="I3054" s="198"/>
      <c r="J3054" s="199">
        <f>ROUND(I3054*H3054,2)</f>
        <v>0</v>
      </c>
      <c r="K3054" s="195" t="s">
        <v>21</v>
      </c>
      <c r="L3054" s="62"/>
      <c r="M3054" s="200" t="s">
        <v>21</v>
      </c>
      <c r="N3054" s="201" t="s">
        <v>48</v>
      </c>
      <c r="O3054" s="43"/>
      <c r="P3054" s="202">
        <f>O3054*H3054</f>
        <v>0</v>
      </c>
      <c r="Q3054" s="202">
        <v>0</v>
      </c>
      <c r="R3054" s="202">
        <f>Q3054*H3054</f>
        <v>0</v>
      </c>
      <c r="S3054" s="202">
        <v>0</v>
      </c>
      <c r="T3054" s="203">
        <f>S3054*H3054</f>
        <v>0</v>
      </c>
      <c r="AR3054" s="25" t="s">
        <v>173</v>
      </c>
      <c r="AT3054" s="25" t="s">
        <v>168</v>
      </c>
      <c r="AU3054" s="25" t="s">
        <v>84</v>
      </c>
      <c r="AY3054" s="25" t="s">
        <v>163</v>
      </c>
      <c r="BE3054" s="204">
        <f>IF(N3054="základní",J3054,0)</f>
        <v>0</v>
      </c>
      <c r="BF3054" s="204">
        <f>IF(N3054="snížená",J3054,0)</f>
        <v>0</v>
      </c>
      <c r="BG3054" s="204">
        <f>IF(N3054="zákl. přenesená",J3054,0)</f>
        <v>0</v>
      </c>
      <c r="BH3054" s="204">
        <f>IF(N3054="sníž. přenesená",J3054,0)</f>
        <v>0</v>
      </c>
      <c r="BI3054" s="204">
        <f>IF(N3054="nulová",J3054,0)</f>
        <v>0</v>
      </c>
      <c r="BJ3054" s="25" t="s">
        <v>98</v>
      </c>
      <c r="BK3054" s="204">
        <f>ROUND(I3054*H3054,2)</f>
        <v>0</v>
      </c>
      <c r="BL3054" s="25" t="s">
        <v>173</v>
      </c>
      <c r="BM3054" s="25" t="s">
        <v>3294</v>
      </c>
    </row>
    <row r="3055" spans="2:65" s="1" customFormat="1" ht="13.5">
      <c r="B3055" s="42"/>
      <c r="C3055" s="64"/>
      <c r="D3055" s="205" t="s">
        <v>175</v>
      </c>
      <c r="E3055" s="64"/>
      <c r="F3055" s="206" t="s">
        <v>1292</v>
      </c>
      <c r="G3055" s="64"/>
      <c r="H3055" s="64"/>
      <c r="I3055" s="164"/>
      <c r="J3055" s="64"/>
      <c r="K3055" s="64"/>
      <c r="L3055" s="62"/>
      <c r="M3055" s="207"/>
      <c r="N3055" s="43"/>
      <c r="O3055" s="43"/>
      <c r="P3055" s="43"/>
      <c r="Q3055" s="43"/>
      <c r="R3055" s="43"/>
      <c r="S3055" s="43"/>
      <c r="T3055" s="79"/>
      <c r="AT3055" s="25" t="s">
        <v>175</v>
      </c>
      <c r="AU3055" s="25" t="s">
        <v>84</v>
      </c>
    </row>
    <row r="3056" spans="2:65" s="1" customFormat="1" ht="16.5" customHeight="1">
      <c r="B3056" s="42"/>
      <c r="C3056" s="193" t="s">
        <v>3295</v>
      </c>
      <c r="D3056" s="193" t="s">
        <v>168</v>
      </c>
      <c r="E3056" s="194" t="s">
        <v>1293</v>
      </c>
      <c r="F3056" s="195" t="s">
        <v>1294</v>
      </c>
      <c r="G3056" s="196" t="s">
        <v>1272</v>
      </c>
      <c r="H3056" s="197">
        <v>1</v>
      </c>
      <c r="I3056" s="198"/>
      <c r="J3056" s="199">
        <f>ROUND(I3056*H3056,2)</f>
        <v>0</v>
      </c>
      <c r="K3056" s="195" t="s">
        <v>21</v>
      </c>
      <c r="L3056" s="62"/>
      <c r="M3056" s="200" t="s">
        <v>21</v>
      </c>
      <c r="N3056" s="201" t="s">
        <v>48</v>
      </c>
      <c r="O3056" s="43"/>
      <c r="P3056" s="202">
        <f>O3056*H3056</f>
        <v>0</v>
      </c>
      <c r="Q3056" s="202">
        <v>0</v>
      </c>
      <c r="R3056" s="202">
        <f>Q3056*H3056</f>
        <v>0</v>
      </c>
      <c r="S3056" s="202">
        <v>0</v>
      </c>
      <c r="T3056" s="203">
        <f>S3056*H3056</f>
        <v>0</v>
      </c>
      <c r="AR3056" s="25" t="s">
        <v>173</v>
      </c>
      <c r="AT3056" s="25" t="s">
        <v>168</v>
      </c>
      <c r="AU3056" s="25" t="s">
        <v>84</v>
      </c>
      <c r="AY3056" s="25" t="s">
        <v>163</v>
      </c>
      <c r="BE3056" s="204">
        <f>IF(N3056="základní",J3056,0)</f>
        <v>0</v>
      </c>
      <c r="BF3056" s="204">
        <f>IF(N3056="snížená",J3056,0)</f>
        <v>0</v>
      </c>
      <c r="BG3056" s="204">
        <f>IF(N3056="zákl. přenesená",J3056,0)</f>
        <v>0</v>
      </c>
      <c r="BH3056" s="204">
        <f>IF(N3056="sníž. přenesená",J3056,0)</f>
        <v>0</v>
      </c>
      <c r="BI3056" s="204">
        <f>IF(N3056="nulová",J3056,0)</f>
        <v>0</v>
      </c>
      <c r="BJ3056" s="25" t="s">
        <v>98</v>
      </c>
      <c r="BK3056" s="204">
        <f>ROUND(I3056*H3056,2)</f>
        <v>0</v>
      </c>
      <c r="BL3056" s="25" t="s">
        <v>173</v>
      </c>
      <c r="BM3056" s="25" t="s">
        <v>3296</v>
      </c>
    </row>
    <row r="3057" spans="2:65" s="1" customFormat="1" ht="13.5">
      <c r="B3057" s="42"/>
      <c r="C3057" s="64"/>
      <c r="D3057" s="205" t="s">
        <v>175</v>
      </c>
      <c r="E3057" s="64"/>
      <c r="F3057" s="206" t="s">
        <v>1294</v>
      </c>
      <c r="G3057" s="64"/>
      <c r="H3057" s="64"/>
      <c r="I3057" s="164"/>
      <c r="J3057" s="64"/>
      <c r="K3057" s="64"/>
      <c r="L3057" s="62"/>
      <c r="M3057" s="207"/>
      <c r="N3057" s="43"/>
      <c r="O3057" s="43"/>
      <c r="P3057" s="43"/>
      <c r="Q3057" s="43"/>
      <c r="R3057" s="43"/>
      <c r="S3057" s="43"/>
      <c r="T3057" s="79"/>
      <c r="AT3057" s="25" t="s">
        <v>175</v>
      </c>
      <c r="AU3057" s="25" t="s">
        <v>84</v>
      </c>
    </row>
    <row r="3058" spans="2:65" s="1" customFormat="1" ht="16.5" customHeight="1">
      <c r="B3058" s="42"/>
      <c r="C3058" s="193" t="s">
        <v>2237</v>
      </c>
      <c r="D3058" s="193" t="s">
        <v>168</v>
      </c>
      <c r="E3058" s="194" t="s">
        <v>1295</v>
      </c>
      <c r="F3058" s="195" t="s">
        <v>1296</v>
      </c>
      <c r="G3058" s="196" t="s">
        <v>171</v>
      </c>
      <c r="H3058" s="197">
        <v>24.5</v>
      </c>
      <c r="I3058" s="198"/>
      <c r="J3058" s="199">
        <f>ROUND(I3058*H3058,2)</f>
        <v>0</v>
      </c>
      <c r="K3058" s="195" t="s">
        <v>21</v>
      </c>
      <c r="L3058" s="62"/>
      <c r="M3058" s="200" t="s">
        <v>21</v>
      </c>
      <c r="N3058" s="201" t="s">
        <v>48</v>
      </c>
      <c r="O3058" s="43"/>
      <c r="P3058" s="202">
        <f>O3058*H3058</f>
        <v>0</v>
      </c>
      <c r="Q3058" s="202">
        <v>0</v>
      </c>
      <c r="R3058" s="202">
        <f>Q3058*H3058</f>
        <v>0</v>
      </c>
      <c r="S3058" s="202">
        <v>0</v>
      </c>
      <c r="T3058" s="203">
        <f>S3058*H3058</f>
        <v>0</v>
      </c>
      <c r="AR3058" s="25" t="s">
        <v>173</v>
      </c>
      <c r="AT3058" s="25" t="s">
        <v>168</v>
      </c>
      <c r="AU3058" s="25" t="s">
        <v>84</v>
      </c>
      <c r="AY3058" s="25" t="s">
        <v>163</v>
      </c>
      <c r="BE3058" s="204">
        <f>IF(N3058="základní",J3058,0)</f>
        <v>0</v>
      </c>
      <c r="BF3058" s="204">
        <f>IF(N3058="snížená",J3058,0)</f>
        <v>0</v>
      </c>
      <c r="BG3058" s="204">
        <f>IF(N3058="zákl. přenesená",J3058,0)</f>
        <v>0</v>
      </c>
      <c r="BH3058" s="204">
        <f>IF(N3058="sníž. přenesená",J3058,0)</f>
        <v>0</v>
      </c>
      <c r="BI3058" s="204">
        <f>IF(N3058="nulová",J3058,0)</f>
        <v>0</v>
      </c>
      <c r="BJ3058" s="25" t="s">
        <v>98</v>
      </c>
      <c r="BK3058" s="204">
        <f>ROUND(I3058*H3058,2)</f>
        <v>0</v>
      </c>
      <c r="BL3058" s="25" t="s">
        <v>173</v>
      </c>
      <c r="BM3058" s="25" t="s">
        <v>3297</v>
      </c>
    </row>
    <row r="3059" spans="2:65" s="1" customFormat="1" ht="13.5">
      <c r="B3059" s="42"/>
      <c r="C3059" s="64"/>
      <c r="D3059" s="205" t="s">
        <v>175</v>
      </c>
      <c r="E3059" s="64"/>
      <c r="F3059" s="206" t="s">
        <v>1296</v>
      </c>
      <c r="G3059" s="64"/>
      <c r="H3059" s="64"/>
      <c r="I3059" s="164"/>
      <c r="J3059" s="64"/>
      <c r="K3059" s="64"/>
      <c r="L3059" s="62"/>
      <c r="M3059" s="207"/>
      <c r="N3059" s="43"/>
      <c r="O3059" s="43"/>
      <c r="P3059" s="43"/>
      <c r="Q3059" s="43"/>
      <c r="R3059" s="43"/>
      <c r="S3059" s="43"/>
      <c r="T3059" s="79"/>
      <c r="AT3059" s="25" t="s">
        <v>175</v>
      </c>
      <c r="AU3059" s="25" t="s">
        <v>84</v>
      </c>
    </row>
    <row r="3060" spans="2:65" s="1" customFormat="1" ht="16.5" customHeight="1">
      <c r="B3060" s="42"/>
      <c r="C3060" s="193" t="s">
        <v>3298</v>
      </c>
      <c r="D3060" s="193" t="s">
        <v>168</v>
      </c>
      <c r="E3060" s="194" t="s">
        <v>1297</v>
      </c>
      <c r="F3060" s="195" t="s">
        <v>1298</v>
      </c>
      <c r="G3060" s="196" t="s">
        <v>1233</v>
      </c>
      <c r="H3060" s="197">
        <v>10</v>
      </c>
      <c r="I3060" s="198"/>
      <c r="J3060" s="199">
        <f>ROUND(I3060*H3060,2)</f>
        <v>0</v>
      </c>
      <c r="K3060" s="195" t="s">
        <v>21</v>
      </c>
      <c r="L3060" s="62"/>
      <c r="M3060" s="200" t="s">
        <v>21</v>
      </c>
      <c r="N3060" s="201" t="s">
        <v>48</v>
      </c>
      <c r="O3060" s="43"/>
      <c r="P3060" s="202">
        <f>O3060*H3060</f>
        <v>0</v>
      </c>
      <c r="Q3060" s="202">
        <v>0</v>
      </c>
      <c r="R3060" s="202">
        <f>Q3060*H3060</f>
        <v>0</v>
      </c>
      <c r="S3060" s="202">
        <v>0</v>
      </c>
      <c r="T3060" s="203">
        <f>S3060*H3060</f>
        <v>0</v>
      </c>
      <c r="AR3060" s="25" t="s">
        <v>173</v>
      </c>
      <c r="AT3060" s="25" t="s">
        <v>168</v>
      </c>
      <c r="AU3060" s="25" t="s">
        <v>84</v>
      </c>
      <c r="AY3060" s="25" t="s">
        <v>163</v>
      </c>
      <c r="BE3060" s="204">
        <f>IF(N3060="základní",J3060,0)</f>
        <v>0</v>
      </c>
      <c r="BF3060" s="204">
        <f>IF(N3060="snížená",J3060,0)</f>
        <v>0</v>
      </c>
      <c r="BG3060" s="204">
        <f>IF(N3060="zákl. přenesená",J3060,0)</f>
        <v>0</v>
      </c>
      <c r="BH3060" s="204">
        <f>IF(N3060="sníž. přenesená",J3060,0)</f>
        <v>0</v>
      </c>
      <c r="BI3060" s="204">
        <f>IF(N3060="nulová",J3060,0)</f>
        <v>0</v>
      </c>
      <c r="BJ3060" s="25" t="s">
        <v>98</v>
      </c>
      <c r="BK3060" s="204">
        <f>ROUND(I3060*H3060,2)</f>
        <v>0</v>
      </c>
      <c r="BL3060" s="25" t="s">
        <v>173</v>
      </c>
      <c r="BM3060" s="25" t="s">
        <v>3299</v>
      </c>
    </row>
    <row r="3061" spans="2:65" s="1" customFormat="1" ht="13.5">
      <c r="B3061" s="42"/>
      <c r="C3061" s="64"/>
      <c r="D3061" s="205" t="s">
        <v>175</v>
      </c>
      <c r="E3061" s="64"/>
      <c r="F3061" s="206" t="s">
        <v>1298</v>
      </c>
      <c r="G3061" s="64"/>
      <c r="H3061" s="64"/>
      <c r="I3061" s="164"/>
      <c r="J3061" s="64"/>
      <c r="K3061" s="64"/>
      <c r="L3061" s="62"/>
      <c r="M3061" s="207"/>
      <c r="N3061" s="43"/>
      <c r="O3061" s="43"/>
      <c r="P3061" s="43"/>
      <c r="Q3061" s="43"/>
      <c r="R3061" s="43"/>
      <c r="S3061" s="43"/>
      <c r="T3061" s="79"/>
      <c r="AT3061" s="25" t="s">
        <v>175</v>
      </c>
      <c r="AU3061" s="25" t="s">
        <v>84</v>
      </c>
    </row>
    <row r="3062" spans="2:65" s="1" customFormat="1" ht="16.5" customHeight="1">
      <c r="B3062" s="42"/>
      <c r="C3062" s="193" t="s">
        <v>2238</v>
      </c>
      <c r="D3062" s="193" t="s">
        <v>168</v>
      </c>
      <c r="E3062" s="194" t="s">
        <v>1299</v>
      </c>
      <c r="F3062" s="195" t="s">
        <v>1232</v>
      </c>
      <c r="G3062" s="196" t="s">
        <v>1233</v>
      </c>
      <c r="H3062" s="197">
        <v>10</v>
      </c>
      <c r="I3062" s="198"/>
      <c r="J3062" s="199">
        <f>ROUND(I3062*H3062,2)</f>
        <v>0</v>
      </c>
      <c r="K3062" s="195" t="s">
        <v>21</v>
      </c>
      <c r="L3062" s="62"/>
      <c r="M3062" s="200" t="s">
        <v>21</v>
      </c>
      <c r="N3062" s="201" t="s">
        <v>48</v>
      </c>
      <c r="O3062" s="43"/>
      <c r="P3062" s="202">
        <f>O3062*H3062</f>
        <v>0</v>
      </c>
      <c r="Q3062" s="202">
        <v>0</v>
      </c>
      <c r="R3062" s="202">
        <f>Q3062*H3062</f>
        <v>0</v>
      </c>
      <c r="S3062" s="202">
        <v>0</v>
      </c>
      <c r="T3062" s="203">
        <f>S3062*H3062</f>
        <v>0</v>
      </c>
      <c r="AR3062" s="25" t="s">
        <v>173</v>
      </c>
      <c r="AT3062" s="25" t="s">
        <v>168</v>
      </c>
      <c r="AU3062" s="25" t="s">
        <v>84</v>
      </c>
      <c r="AY3062" s="25" t="s">
        <v>163</v>
      </c>
      <c r="BE3062" s="204">
        <f>IF(N3062="základní",J3062,0)</f>
        <v>0</v>
      </c>
      <c r="BF3062" s="204">
        <f>IF(N3062="snížená",J3062,0)</f>
        <v>0</v>
      </c>
      <c r="BG3062" s="204">
        <f>IF(N3062="zákl. přenesená",J3062,0)</f>
        <v>0</v>
      </c>
      <c r="BH3062" s="204">
        <f>IF(N3062="sníž. přenesená",J3062,0)</f>
        <v>0</v>
      </c>
      <c r="BI3062" s="204">
        <f>IF(N3062="nulová",J3062,0)</f>
        <v>0</v>
      </c>
      <c r="BJ3062" s="25" t="s">
        <v>98</v>
      </c>
      <c r="BK3062" s="204">
        <f>ROUND(I3062*H3062,2)</f>
        <v>0</v>
      </c>
      <c r="BL3062" s="25" t="s">
        <v>173</v>
      </c>
      <c r="BM3062" s="25" t="s">
        <v>3300</v>
      </c>
    </row>
    <row r="3063" spans="2:65" s="1" customFormat="1" ht="13.5">
      <c r="B3063" s="42"/>
      <c r="C3063" s="64"/>
      <c r="D3063" s="205" t="s">
        <v>175</v>
      </c>
      <c r="E3063" s="64"/>
      <c r="F3063" s="206" t="s">
        <v>1232</v>
      </c>
      <c r="G3063" s="64"/>
      <c r="H3063" s="64"/>
      <c r="I3063" s="164"/>
      <c r="J3063" s="64"/>
      <c r="K3063" s="64"/>
      <c r="L3063" s="62"/>
      <c r="M3063" s="207"/>
      <c r="N3063" s="43"/>
      <c r="O3063" s="43"/>
      <c r="P3063" s="43"/>
      <c r="Q3063" s="43"/>
      <c r="R3063" s="43"/>
      <c r="S3063" s="43"/>
      <c r="T3063" s="79"/>
      <c r="AT3063" s="25" t="s">
        <v>175</v>
      </c>
      <c r="AU3063" s="25" t="s">
        <v>84</v>
      </c>
    </row>
    <row r="3064" spans="2:65" s="1" customFormat="1" ht="16.5" customHeight="1">
      <c r="B3064" s="42"/>
      <c r="C3064" s="193" t="s">
        <v>3301</v>
      </c>
      <c r="D3064" s="193" t="s">
        <v>168</v>
      </c>
      <c r="E3064" s="194" t="s">
        <v>1300</v>
      </c>
      <c r="F3064" s="195" t="s">
        <v>1301</v>
      </c>
      <c r="G3064" s="196" t="s">
        <v>1272</v>
      </c>
      <c r="H3064" s="197">
        <v>1</v>
      </c>
      <c r="I3064" s="198"/>
      <c r="J3064" s="199">
        <f>ROUND(I3064*H3064,2)</f>
        <v>0</v>
      </c>
      <c r="K3064" s="195" t="s">
        <v>21</v>
      </c>
      <c r="L3064" s="62"/>
      <c r="M3064" s="200" t="s">
        <v>21</v>
      </c>
      <c r="N3064" s="201" t="s">
        <v>48</v>
      </c>
      <c r="O3064" s="43"/>
      <c r="P3064" s="202">
        <f>O3064*H3064</f>
        <v>0</v>
      </c>
      <c r="Q3064" s="202">
        <v>0</v>
      </c>
      <c r="R3064" s="202">
        <f>Q3064*H3064</f>
        <v>0</v>
      </c>
      <c r="S3064" s="202">
        <v>0</v>
      </c>
      <c r="T3064" s="203">
        <f>S3064*H3064</f>
        <v>0</v>
      </c>
      <c r="AR3064" s="25" t="s">
        <v>173</v>
      </c>
      <c r="AT3064" s="25" t="s">
        <v>168</v>
      </c>
      <c r="AU3064" s="25" t="s">
        <v>84</v>
      </c>
      <c r="AY3064" s="25" t="s">
        <v>163</v>
      </c>
      <c r="BE3064" s="204">
        <f>IF(N3064="základní",J3064,0)</f>
        <v>0</v>
      </c>
      <c r="BF3064" s="204">
        <f>IF(N3064="snížená",J3064,0)</f>
        <v>0</v>
      </c>
      <c r="BG3064" s="204">
        <f>IF(N3064="zákl. přenesená",J3064,0)</f>
        <v>0</v>
      </c>
      <c r="BH3064" s="204">
        <f>IF(N3064="sníž. přenesená",J3064,0)</f>
        <v>0</v>
      </c>
      <c r="BI3064" s="204">
        <f>IF(N3064="nulová",J3064,0)</f>
        <v>0</v>
      </c>
      <c r="BJ3064" s="25" t="s">
        <v>98</v>
      </c>
      <c r="BK3064" s="204">
        <f>ROUND(I3064*H3064,2)</f>
        <v>0</v>
      </c>
      <c r="BL3064" s="25" t="s">
        <v>173</v>
      </c>
      <c r="BM3064" s="25" t="s">
        <v>3302</v>
      </c>
    </row>
    <row r="3065" spans="2:65" s="1" customFormat="1" ht="13.5">
      <c r="B3065" s="42"/>
      <c r="C3065" s="64"/>
      <c r="D3065" s="205" t="s">
        <v>175</v>
      </c>
      <c r="E3065" s="64"/>
      <c r="F3065" s="206" t="s">
        <v>1301</v>
      </c>
      <c r="G3065" s="64"/>
      <c r="H3065" s="64"/>
      <c r="I3065" s="164"/>
      <c r="J3065" s="64"/>
      <c r="K3065" s="64"/>
      <c r="L3065" s="62"/>
      <c r="M3065" s="207"/>
      <c r="N3065" s="43"/>
      <c r="O3065" s="43"/>
      <c r="P3065" s="43"/>
      <c r="Q3065" s="43"/>
      <c r="R3065" s="43"/>
      <c r="S3065" s="43"/>
      <c r="T3065" s="79"/>
      <c r="AT3065" s="25" t="s">
        <v>175</v>
      </c>
      <c r="AU3065" s="25" t="s">
        <v>84</v>
      </c>
    </row>
    <row r="3066" spans="2:65" s="1" customFormat="1" ht="25.5" customHeight="1">
      <c r="B3066" s="42"/>
      <c r="C3066" s="193" t="s">
        <v>2240</v>
      </c>
      <c r="D3066" s="193" t="s">
        <v>168</v>
      </c>
      <c r="E3066" s="194" t="s">
        <v>1302</v>
      </c>
      <c r="F3066" s="195" t="s">
        <v>1303</v>
      </c>
      <c r="G3066" s="196" t="s">
        <v>171</v>
      </c>
      <c r="H3066" s="197">
        <v>35</v>
      </c>
      <c r="I3066" s="198"/>
      <c r="J3066" s="199">
        <f>ROUND(I3066*H3066,2)</f>
        <v>0</v>
      </c>
      <c r="K3066" s="195" t="s">
        <v>21</v>
      </c>
      <c r="L3066" s="62"/>
      <c r="M3066" s="200" t="s">
        <v>21</v>
      </c>
      <c r="N3066" s="201" t="s">
        <v>48</v>
      </c>
      <c r="O3066" s="43"/>
      <c r="P3066" s="202">
        <f>O3066*H3066</f>
        <v>0</v>
      </c>
      <c r="Q3066" s="202">
        <v>0</v>
      </c>
      <c r="R3066" s="202">
        <f>Q3066*H3066</f>
        <v>0</v>
      </c>
      <c r="S3066" s="202">
        <v>0</v>
      </c>
      <c r="T3066" s="203">
        <f>S3066*H3066</f>
        <v>0</v>
      </c>
      <c r="AR3066" s="25" t="s">
        <v>173</v>
      </c>
      <c r="AT3066" s="25" t="s">
        <v>168</v>
      </c>
      <c r="AU3066" s="25" t="s">
        <v>84</v>
      </c>
      <c r="AY3066" s="25" t="s">
        <v>163</v>
      </c>
      <c r="BE3066" s="204">
        <f>IF(N3066="základní",J3066,0)</f>
        <v>0</v>
      </c>
      <c r="BF3066" s="204">
        <f>IF(N3066="snížená",J3066,0)</f>
        <v>0</v>
      </c>
      <c r="BG3066" s="204">
        <f>IF(N3066="zákl. přenesená",J3066,0)</f>
        <v>0</v>
      </c>
      <c r="BH3066" s="204">
        <f>IF(N3066="sníž. přenesená",J3066,0)</f>
        <v>0</v>
      </c>
      <c r="BI3066" s="204">
        <f>IF(N3066="nulová",J3066,0)</f>
        <v>0</v>
      </c>
      <c r="BJ3066" s="25" t="s">
        <v>98</v>
      </c>
      <c r="BK3066" s="204">
        <f>ROUND(I3066*H3066,2)</f>
        <v>0</v>
      </c>
      <c r="BL3066" s="25" t="s">
        <v>173</v>
      </c>
      <c r="BM3066" s="25" t="s">
        <v>3303</v>
      </c>
    </row>
    <row r="3067" spans="2:65" s="1" customFormat="1" ht="13.5">
      <c r="B3067" s="42"/>
      <c r="C3067" s="64"/>
      <c r="D3067" s="205" t="s">
        <v>175</v>
      </c>
      <c r="E3067" s="64"/>
      <c r="F3067" s="206" t="s">
        <v>1303</v>
      </c>
      <c r="G3067" s="64"/>
      <c r="H3067" s="64"/>
      <c r="I3067" s="164"/>
      <c r="J3067" s="64"/>
      <c r="K3067" s="64"/>
      <c r="L3067" s="62"/>
      <c r="M3067" s="207"/>
      <c r="N3067" s="43"/>
      <c r="O3067" s="43"/>
      <c r="P3067" s="43"/>
      <c r="Q3067" s="43"/>
      <c r="R3067" s="43"/>
      <c r="S3067" s="43"/>
      <c r="T3067" s="79"/>
      <c r="AT3067" s="25" t="s">
        <v>175</v>
      </c>
      <c r="AU3067" s="25" t="s">
        <v>84</v>
      </c>
    </row>
    <row r="3068" spans="2:65" s="1" customFormat="1" ht="16.5" customHeight="1">
      <c r="B3068" s="42"/>
      <c r="C3068" s="193" t="s">
        <v>3304</v>
      </c>
      <c r="D3068" s="193" t="s">
        <v>168</v>
      </c>
      <c r="E3068" s="194" t="s">
        <v>1304</v>
      </c>
      <c r="F3068" s="195" t="s">
        <v>1305</v>
      </c>
      <c r="G3068" s="196" t="s">
        <v>171</v>
      </c>
      <c r="H3068" s="197">
        <v>1.26</v>
      </c>
      <c r="I3068" s="198"/>
      <c r="J3068" s="199">
        <f>ROUND(I3068*H3068,2)</f>
        <v>0</v>
      </c>
      <c r="K3068" s="195" t="s">
        <v>21</v>
      </c>
      <c r="L3068" s="62"/>
      <c r="M3068" s="200" t="s">
        <v>21</v>
      </c>
      <c r="N3068" s="201" t="s">
        <v>48</v>
      </c>
      <c r="O3068" s="43"/>
      <c r="P3068" s="202">
        <f>O3068*H3068</f>
        <v>0</v>
      </c>
      <c r="Q3068" s="202">
        <v>0</v>
      </c>
      <c r="R3068" s="202">
        <f>Q3068*H3068</f>
        <v>0</v>
      </c>
      <c r="S3068" s="202">
        <v>0</v>
      </c>
      <c r="T3068" s="203">
        <f>S3068*H3068</f>
        <v>0</v>
      </c>
      <c r="AR3068" s="25" t="s">
        <v>173</v>
      </c>
      <c r="AT3068" s="25" t="s">
        <v>168</v>
      </c>
      <c r="AU3068" s="25" t="s">
        <v>84</v>
      </c>
      <c r="AY3068" s="25" t="s">
        <v>163</v>
      </c>
      <c r="BE3068" s="204">
        <f>IF(N3068="základní",J3068,0)</f>
        <v>0</v>
      </c>
      <c r="BF3068" s="204">
        <f>IF(N3068="snížená",J3068,0)</f>
        <v>0</v>
      </c>
      <c r="BG3068" s="204">
        <f>IF(N3068="zákl. přenesená",J3068,0)</f>
        <v>0</v>
      </c>
      <c r="BH3068" s="204">
        <f>IF(N3068="sníž. přenesená",J3068,0)</f>
        <v>0</v>
      </c>
      <c r="BI3068" s="204">
        <f>IF(N3068="nulová",J3068,0)</f>
        <v>0</v>
      </c>
      <c r="BJ3068" s="25" t="s">
        <v>98</v>
      </c>
      <c r="BK3068" s="204">
        <f>ROUND(I3068*H3068,2)</f>
        <v>0</v>
      </c>
      <c r="BL3068" s="25" t="s">
        <v>173</v>
      </c>
      <c r="BM3068" s="25" t="s">
        <v>3305</v>
      </c>
    </row>
    <row r="3069" spans="2:65" s="1" customFormat="1" ht="13.5">
      <c r="B3069" s="42"/>
      <c r="C3069" s="64"/>
      <c r="D3069" s="205" t="s">
        <v>175</v>
      </c>
      <c r="E3069" s="64"/>
      <c r="F3069" s="206" t="s">
        <v>1305</v>
      </c>
      <c r="G3069" s="64"/>
      <c r="H3069" s="64"/>
      <c r="I3069" s="164"/>
      <c r="J3069" s="64"/>
      <c r="K3069" s="64"/>
      <c r="L3069" s="62"/>
      <c r="M3069" s="207"/>
      <c r="N3069" s="43"/>
      <c r="O3069" s="43"/>
      <c r="P3069" s="43"/>
      <c r="Q3069" s="43"/>
      <c r="R3069" s="43"/>
      <c r="S3069" s="43"/>
      <c r="T3069" s="79"/>
      <c r="AT3069" s="25" t="s">
        <v>175</v>
      </c>
      <c r="AU3069" s="25" t="s">
        <v>84</v>
      </c>
    </row>
    <row r="3070" spans="2:65" s="1" customFormat="1" ht="16.5" customHeight="1">
      <c r="B3070" s="42"/>
      <c r="C3070" s="193" t="s">
        <v>2241</v>
      </c>
      <c r="D3070" s="193" t="s">
        <v>168</v>
      </c>
      <c r="E3070" s="194" t="s">
        <v>1306</v>
      </c>
      <c r="F3070" s="195" t="s">
        <v>1307</v>
      </c>
      <c r="G3070" s="196" t="s">
        <v>171</v>
      </c>
      <c r="H3070" s="197">
        <v>5</v>
      </c>
      <c r="I3070" s="198"/>
      <c r="J3070" s="199">
        <f>ROUND(I3070*H3070,2)</f>
        <v>0</v>
      </c>
      <c r="K3070" s="195" t="s">
        <v>21</v>
      </c>
      <c r="L3070" s="62"/>
      <c r="M3070" s="200" t="s">
        <v>21</v>
      </c>
      <c r="N3070" s="201" t="s">
        <v>48</v>
      </c>
      <c r="O3070" s="43"/>
      <c r="P3070" s="202">
        <f>O3070*H3070</f>
        <v>0</v>
      </c>
      <c r="Q3070" s="202">
        <v>0</v>
      </c>
      <c r="R3070" s="202">
        <f>Q3070*H3070</f>
        <v>0</v>
      </c>
      <c r="S3070" s="202">
        <v>0</v>
      </c>
      <c r="T3070" s="203">
        <f>S3070*H3070</f>
        <v>0</v>
      </c>
      <c r="AR3070" s="25" t="s">
        <v>173</v>
      </c>
      <c r="AT3070" s="25" t="s">
        <v>168</v>
      </c>
      <c r="AU3070" s="25" t="s">
        <v>84</v>
      </c>
      <c r="AY3070" s="25" t="s">
        <v>163</v>
      </c>
      <c r="BE3070" s="204">
        <f>IF(N3070="základní",J3070,0)</f>
        <v>0</v>
      </c>
      <c r="BF3070" s="204">
        <f>IF(N3070="snížená",J3070,0)</f>
        <v>0</v>
      </c>
      <c r="BG3070" s="204">
        <f>IF(N3070="zákl. přenesená",J3070,0)</f>
        <v>0</v>
      </c>
      <c r="BH3070" s="204">
        <f>IF(N3070="sníž. přenesená",J3070,0)</f>
        <v>0</v>
      </c>
      <c r="BI3070" s="204">
        <f>IF(N3070="nulová",J3070,0)</f>
        <v>0</v>
      </c>
      <c r="BJ3070" s="25" t="s">
        <v>98</v>
      </c>
      <c r="BK3070" s="204">
        <f>ROUND(I3070*H3070,2)</f>
        <v>0</v>
      </c>
      <c r="BL3070" s="25" t="s">
        <v>173</v>
      </c>
      <c r="BM3070" s="25" t="s">
        <v>3306</v>
      </c>
    </row>
    <row r="3071" spans="2:65" s="1" customFormat="1" ht="13.5">
      <c r="B3071" s="42"/>
      <c r="C3071" s="64"/>
      <c r="D3071" s="205" t="s">
        <v>175</v>
      </c>
      <c r="E3071" s="64"/>
      <c r="F3071" s="206" t="s">
        <v>1307</v>
      </c>
      <c r="G3071" s="64"/>
      <c r="H3071" s="64"/>
      <c r="I3071" s="164"/>
      <c r="J3071" s="64"/>
      <c r="K3071" s="64"/>
      <c r="L3071" s="62"/>
      <c r="M3071" s="207"/>
      <c r="N3071" s="43"/>
      <c r="O3071" s="43"/>
      <c r="P3071" s="43"/>
      <c r="Q3071" s="43"/>
      <c r="R3071" s="43"/>
      <c r="S3071" s="43"/>
      <c r="T3071" s="79"/>
      <c r="AT3071" s="25" t="s">
        <v>175</v>
      </c>
      <c r="AU3071" s="25" t="s">
        <v>84</v>
      </c>
    </row>
    <row r="3072" spans="2:65" s="1" customFormat="1" ht="16.5" customHeight="1">
      <c r="B3072" s="42"/>
      <c r="C3072" s="193" t="s">
        <v>3307</v>
      </c>
      <c r="D3072" s="193" t="s">
        <v>168</v>
      </c>
      <c r="E3072" s="194" t="s">
        <v>1308</v>
      </c>
      <c r="F3072" s="195" t="s">
        <v>1309</v>
      </c>
      <c r="G3072" s="196" t="s">
        <v>171</v>
      </c>
      <c r="H3072" s="197">
        <v>6.24</v>
      </c>
      <c r="I3072" s="198"/>
      <c r="J3072" s="199">
        <f>ROUND(I3072*H3072,2)</f>
        <v>0</v>
      </c>
      <c r="K3072" s="195" t="s">
        <v>21</v>
      </c>
      <c r="L3072" s="62"/>
      <c r="M3072" s="200" t="s">
        <v>21</v>
      </c>
      <c r="N3072" s="201" t="s">
        <v>48</v>
      </c>
      <c r="O3072" s="43"/>
      <c r="P3072" s="202">
        <f>O3072*H3072</f>
        <v>0</v>
      </c>
      <c r="Q3072" s="202">
        <v>0</v>
      </c>
      <c r="R3072" s="202">
        <f>Q3072*H3072</f>
        <v>0</v>
      </c>
      <c r="S3072" s="202">
        <v>0</v>
      </c>
      <c r="T3072" s="203">
        <f>S3072*H3072</f>
        <v>0</v>
      </c>
      <c r="AR3072" s="25" t="s">
        <v>173</v>
      </c>
      <c r="AT3072" s="25" t="s">
        <v>168</v>
      </c>
      <c r="AU3072" s="25" t="s">
        <v>84</v>
      </c>
      <c r="AY3072" s="25" t="s">
        <v>163</v>
      </c>
      <c r="BE3072" s="204">
        <f>IF(N3072="základní",J3072,0)</f>
        <v>0</v>
      </c>
      <c r="BF3072" s="204">
        <f>IF(N3072="snížená",J3072,0)</f>
        <v>0</v>
      </c>
      <c r="BG3072" s="204">
        <f>IF(N3072="zákl. přenesená",J3072,0)</f>
        <v>0</v>
      </c>
      <c r="BH3072" s="204">
        <f>IF(N3072="sníž. přenesená",J3072,0)</f>
        <v>0</v>
      </c>
      <c r="BI3072" s="204">
        <f>IF(N3072="nulová",J3072,0)</f>
        <v>0</v>
      </c>
      <c r="BJ3072" s="25" t="s">
        <v>98</v>
      </c>
      <c r="BK3072" s="204">
        <f>ROUND(I3072*H3072,2)</f>
        <v>0</v>
      </c>
      <c r="BL3072" s="25" t="s">
        <v>173</v>
      </c>
      <c r="BM3072" s="25" t="s">
        <v>3308</v>
      </c>
    </row>
    <row r="3073" spans="2:65" s="1" customFormat="1" ht="13.5">
      <c r="B3073" s="42"/>
      <c r="C3073" s="64"/>
      <c r="D3073" s="205" t="s">
        <v>175</v>
      </c>
      <c r="E3073" s="64"/>
      <c r="F3073" s="206" t="s">
        <v>1309</v>
      </c>
      <c r="G3073" s="64"/>
      <c r="H3073" s="64"/>
      <c r="I3073" s="164"/>
      <c r="J3073" s="64"/>
      <c r="K3073" s="64"/>
      <c r="L3073" s="62"/>
      <c r="M3073" s="207"/>
      <c r="N3073" s="43"/>
      <c r="O3073" s="43"/>
      <c r="P3073" s="43"/>
      <c r="Q3073" s="43"/>
      <c r="R3073" s="43"/>
      <c r="S3073" s="43"/>
      <c r="T3073" s="79"/>
      <c r="AT3073" s="25" t="s">
        <v>175</v>
      </c>
      <c r="AU3073" s="25" t="s">
        <v>84</v>
      </c>
    </row>
    <row r="3074" spans="2:65" s="1" customFormat="1" ht="16.5" customHeight="1">
      <c r="B3074" s="42"/>
      <c r="C3074" s="193" t="s">
        <v>2243</v>
      </c>
      <c r="D3074" s="193" t="s">
        <v>168</v>
      </c>
      <c r="E3074" s="194" t="s">
        <v>1310</v>
      </c>
      <c r="F3074" s="195" t="s">
        <v>1311</v>
      </c>
      <c r="G3074" s="196" t="s">
        <v>171</v>
      </c>
      <c r="H3074" s="197">
        <v>1</v>
      </c>
      <c r="I3074" s="198"/>
      <c r="J3074" s="199">
        <f>ROUND(I3074*H3074,2)</f>
        <v>0</v>
      </c>
      <c r="K3074" s="195" t="s">
        <v>21</v>
      </c>
      <c r="L3074" s="62"/>
      <c r="M3074" s="200" t="s">
        <v>21</v>
      </c>
      <c r="N3074" s="201" t="s">
        <v>48</v>
      </c>
      <c r="O3074" s="43"/>
      <c r="P3074" s="202">
        <f>O3074*H3074</f>
        <v>0</v>
      </c>
      <c r="Q3074" s="202">
        <v>0</v>
      </c>
      <c r="R3074" s="202">
        <f>Q3074*H3074</f>
        <v>0</v>
      </c>
      <c r="S3074" s="202">
        <v>0</v>
      </c>
      <c r="T3074" s="203">
        <f>S3074*H3074</f>
        <v>0</v>
      </c>
      <c r="AR3074" s="25" t="s">
        <v>173</v>
      </c>
      <c r="AT3074" s="25" t="s">
        <v>168</v>
      </c>
      <c r="AU3074" s="25" t="s">
        <v>84</v>
      </c>
      <c r="AY3074" s="25" t="s">
        <v>163</v>
      </c>
      <c r="BE3074" s="204">
        <f>IF(N3074="základní",J3074,0)</f>
        <v>0</v>
      </c>
      <c r="BF3074" s="204">
        <f>IF(N3074="snížená",J3074,0)</f>
        <v>0</v>
      </c>
      <c r="BG3074" s="204">
        <f>IF(N3074="zákl. přenesená",J3074,0)</f>
        <v>0</v>
      </c>
      <c r="BH3074" s="204">
        <f>IF(N3074="sníž. přenesená",J3074,0)</f>
        <v>0</v>
      </c>
      <c r="BI3074" s="204">
        <f>IF(N3074="nulová",J3074,0)</f>
        <v>0</v>
      </c>
      <c r="BJ3074" s="25" t="s">
        <v>98</v>
      </c>
      <c r="BK3074" s="204">
        <f>ROUND(I3074*H3074,2)</f>
        <v>0</v>
      </c>
      <c r="BL3074" s="25" t="s">
        <v>173</v>
      </c>
      <c r="BM3074" s="25" t="s">
        <v>3309</v>
      </c>
    </row>
    <row r="3075" spans="2:65" s="1" customFormat="1" ht="13.5">
      <c r="B3075" s="42"/>
      <c r="C3075" s="64"/>
      <c r="D3075" s="205" t="s">
        <v>175</v>
      </c>
      <c r="E3075" s="64"/>
      <c r="F3075" s="206" t="s">
        <v>1311</v>
      </c>
      <c r="G3075" s="64"/>
      <c r="H3075" s="64"/>
      <c r="I3075" s="164"/>
      <c r="J3075" s="64"/>
      <c r="K3075" s="64"/>
      <c r="L3075" s="62"/>
      <c r="M3075" s="207"/>
      <c r="N3075" s="43"/>
      <c r="O3075" s="43"/>
      <c r="P3075" s="43"/>
      <c r="Q3075" s="43"/>
      <c r="R3075" s="43"/>
      <c r="S3075" s="43"/>
      <c r="T3075" s="79"/>
      <c r="AT3075" s="25" t="s">
        <v>175</v>
      </c>
      <c r="AU3075" s="25" t="s">
        <v>84</v>
      </c>
    </row>
    <row r="3076" spans="2:65" s="1" customFormat="1" ht="16.5" customHeight="1">
      <c r="B3076" s="42"/>
      <c r="C3076" s="193" t="s">
        <v>3310</v>
      </c>
      <c r="D3076" s="193" t="s">
        <v>168</v>
      </c>
      <c r="E3076" s="194" t="s">
        <v>1312</v>
      </c>
      <c r="F3076" s="195" t="s">
        <v>1313</v>
      </c>
      <c r="G3076" s="196" t="s">
        <v>171</v>
      </c>
      <c r="H3076" s="197">
        <v>73.5</v>
      </c>
      <c r="I3076" s="198"/>
      <c r="J3076" s="199">
        <f>ROUND(I3076*H3076,2)</f>
        <v>0</v>
      </c>
      <c r="K3076" s="195" t="s">
        <v>21</v>
      </c>
      <c r="L3076" s="62"/>
      <c r="M3076" s="200" t="s">
        <v>21</v>
      </c>
      <c r="N3076" s="201" t="s">
        <v>48</v>
      </c>
      <c r="O3076" s="43"/>
      <c r="P3076" s="202">
        <f>O3076*H3076</f>
        <v>0</v>
      </c>
      <c r="Q3076" s="202">
        <v>0</v>
      </c>
      <c r="R3076" s="202">
        <f>Q3076*H3076</f>
        <v>0</v>
      </c>
      <c r="S3076" s="202">
        <v>0</v>
      </c>
      <c r="T3076" s="203">
        <f>S3076*H3076</f>
        <v>0</v>
      </c>
      <c r="AR3076" s="25" t="s">
        <v>173</v>
      </c>
      <c r="AT3076" s="25" t="s">
        <v>168</v>
      </c>
      <c r="AU3076" s="25" t="s">
        <v>84</v>
      </c>
      <c r="AY3076" s="25" t="s">
        <v>163</v>
      </c>
      <c r="BE3076" s="204">
        <f>IF(N3076="základní",J3076,0)</f>
        <v>0</v>
      </c>
      <c r="BF3076" s="204">
        <f>IF(N3076="snížená",J3076,0)</f>
        <v>0</v>
      </c>
      <c r="BG3076" s="204">
        <f>IF(N3076="zákl. přenesená",J3076,0)</f>
        <v>0</v>
      </c>
      <c r="BH3076" s="204">
        <f>IF(N3076="sníž. přenesená",J3076,0)</f>
        <v>0</v>
      </c>
      <c r="BI3076" s="204">
        <f>IF(N3076="nulová",J3076,0)</f>
        <v>0</v>
      </c>
      <c r="BJ3076" s="25" t="s">
        <v>98</v>
      </c>
      <c r="BK3076" s="204">
        <f>ROUND(I3076*H3076,2)</f>
        <v>0</v>
      </c>
      <c r="BL3076" s="25" t="s">
        <v>173</v>
      </c>
      <c r="BM3076" s="25" t="s">
        <v>3311</v>
      </c>
    </row>
    <row r="3077" spans="2:65" s="1" customFormat="1" ht="13.5">
      <c r="B3077" s="42"/>
      <c r="C3077" s="64"/>
      <c r="D3077" s="205" t="s">
        <v>175</v>
      </c>
      <c r="E3077" s="64"/>
      <c r="F3077" s="206" t="s">
        <v>1313</v>
      </c>
      <c r="G3077" s="64"/>
      <c r="H3077" s="64"/>
      <c r="I3077" s="164"/>
      <c r="J3077" s="64"/>
      <c r="K3077" s="64"/>
      <c r="L3077" s="62"/>
      <c r="M3077" s="207"/>
      <c r="N3077" s="43"/>
      <c r="O3077" s="43"/>
      <c r="P3077" s="43"/>
      <c r="Q3077" s="43"/>
      <c r="R3077" s="43"/>
      <c r="S3077" s="43"/>
      <c r="T3077" s="79"/>
      <c r="AT3077" s="25" t="s">
        <v>175</v>
      </c>
      <c r="AU3077" s="25" t="s">
        <v>84</v>
      </c>
    </row>
    <row r="3078" spans="2:65" s="1" customFormat="1" ht="16.5" customHeight="1">
      <c r="B3078" s="42"/>
      <c r="C3078" s="193" t="s">
        <v>2244</v>
      </c>
      <c r="D3078" s="193" t="s">
        <v>168</v>
      </c>
      <c r="E3078" s="194" t="s">
        <v>1314</v>
      </c>
      <c r="F3078" s="195" t="s">
        <v>1315</v>
      </c>
      <c r="G3078" s="196" t="s">
        <v>171</v>
      </c>
      <c r="H3078" s="197">
        <v>73.5</v>
      </c>
      <c r="I3078" s="198"/>
      <c r="J3078" s="199">
        <f>ROUND(I3078*H3078,2)</f>
        <v>0</v>
      </c>
      <c r="K3078" s="195" t="s">
        <v>21</v>
      </c>
      <c r="L3078" s="62"/>
      <c r="M3078" s="200" t="s">
        <v>21</v>
      </c>
      <c r="N3078" s="201" t="s">
        <v>48</v>
      </c>
      <c r="O3078" s="43"/>
      <c r="P3078" s="202">
        <f>O3078*H3078</f>
        <v>0</v>
      </c>
      <c r="Q3078" s="202">
        <v>0</v>
      </c>
      <c r="R3078" s="202">
        <f>Q3078*H3078</f>
        <v>0</v>
      </c>
      <c r="S3078" s="202">
        <v>0</v>
      </c>
      <c r="T3078" s="203">
        <f>S3078*H3078</f>
        <v>0</v>
      </c>
      <c r="AR3078" s="25" t="s">
        <v>173</v>
      </c>
      <c r="AT3078" s="25" t="s">
        <v>168</v>
      </c>
      <c r="AU3078" s="25" t="s">
        <v>84</v>
      </c>
      <c r="AY3078" s="25" t="s">
        <v>163</v>
      </c>
      <c r="BE3078" s="204">
        <f>IF(N3078="základní",J3078,0)</f>
        <v>0</v>
      </c>
      <c r="BF3078" s="204">
        <f>IF(N3078="snížená",J3078,0)</f>
        <v>0</v>
      </c>
      <c r="BG3078" s="204">
        <f>IF(N3078="zákl. přenesená",J3078,0)</f>
        <v>0</v>
      </c>
      <c r="BH3078" s="204">
        <f>IF(N3078="sníž. přenesená",J3078,0)</f>
        <v>0</v>
      </c>
      <c r="BI3078" s="204">
        <f>IF(N3078="nulová",J3078,0)</f>
        <v>0</v>
      </c>
      <c r="BJ3078" s="25" t="s">
        <v>98</v>
      </c>
      <c r="BK3078" s="204">
        <f>ROUND(I3078*H3078,2)</f>
        <v>0</v>
      </c>
      <c r="BL3078" s="25" t="s">
        <v>173</v>
      </c>
      <c r="BM3078" s="25" t="s">
        <v>3312</v>
      </c>
    </row>
    <row r="3079" spans="2:65" s="1" customFormat="1" ht="13.5">
      <c r="B3079" s="42"/>
      <c r="C3079" s="64"/>
      <c r="D3079" s="205" t="s">
        <v>175</v>
      </c>
      <c r="E3079" s="64"/>
      <c r="F3079" s="206" t="s">
        <v>1315</v>
      </c>
      <c r="G3079" s="64"/>
      <c r="H3079" s="64"/>
      <c r="I3079" s="164"/>
      <c r="J3079" s="64"/>
      <c r="K3079" s="64"/>
      <c r="L3079" s="62"/>
      <c r="M3079" s="207"/>
      <c r="N3079" s="43"/>
      <c r="O3079" s="43"/>
      <c r="P3079" s="43"/>
      <c r="Q3079" s="43"/>
      <c r="R3079" s="43"/>
      <c r="S3079" s="43"/>
      <c r="T3079" s="79"/>
      <c r="AT3079" s="25" t="s">
        <v>175</v>
      </c>
      <c r="AU3079" s="25" t="s">
        <v>84</v>
      </c>
    </row>
    <row r="3080" spans="2:65" s="1" customFormat="1" ht="16.5" customHeight="1">
      <c r="B3080" s="42"/>
      <c r="C3080" s="193" t="s">
        <v>3313</v>
      </c>
      <c r="D3080" s="193" t="s">
        <v>168</v>
      </c>
      <c r="E3080" s="194" t="s">
        <v>1316</v>
      </c>
      <c r="F3080" s="195" t="s">
        <v>1317</v>
      </c>
      <c r="G3080" s="196" t="s">
        <v>171</v>
      </c>
      <c r="H3080" s="197">
        <v>73.5</v>
      </c>
      <c r="I3080" s="198"/>
      <c r="J3080" s="199">
        <f>ROUND(I3080*H3080,2)</f>
        <v>0</v>
      </c>
      <c r="K3080" s="195" t="s">
        <v>21</v>
      </c>
      <c r="L3080" s="62"/>
      <c r="M3080" s="200" t="s">
        <v>21</v>
      </c>
      <c r="N3080" s="201" t="s">
        <v>48</v>
      </c>
      <c r="O3080" s="43"/>
      <c r="P3080" s="202">
        <f>O3080*H3080</f>
        <v>0</v>
      </c>
      <c r="Q3080" s="202">
        <v>0</v>
      </c>
      <c r="R3080" s="202">
        <f>Q3080*H3080</f>
        <v>0</v>
      </c>
      <c r="S3080" s="202">
        <v>0</v>
      </c>
      <c r="T3080" s="203">
        <f>S3080*H3080</f>
        <v>0</v>
      </c>
      <c r="AR3080" s="25" t="s">
        <v>173</v>
      </c>
      <c r="AT3080" s="25" t="s">
        <v>168</v>
      </c>
      <c r="AU3080" s="25" t="s">
        <v>84</v>
      </c>
      <c r="AY3080" s="25" t="s">
        <v>163</v>
      </c>
      <c r="BE3080" s="204">
        <f>IF(N3080="základní",J3080,0)</f>
        <v>0</v>
      </c>
      <c r="BF3080" s="204">
        <f>IF(N3080="snížená",J3080,0)</f>
        <v>0</v>
      </c>
      <c r="BG3080" s="204">
        <f>IF(N3080="zákl. přenesená",J3080,0)</f>
        <v>0</v>
      </c>
      <c r="BH3080" s="204">
        <f>IF(N3080="sníž. přenesená",J3080,0)</f>
        <v>0</v>
      </c>
      <c r="BI3080" s="204">
        <f>IF(N3080="nulová",J3080,0)</f>
        <v>0</v>
      </c>
      <c r="BJ3080" s="25" t="s">
        <v>98</v>
      </c>
      <c r="BK3080" s="204">
        <f>ROUND(I3080*H3080,2)</f>
        <v>0</v>
      </c>
      <c r="BL3080" s="25" t="s">
        <v>173</v>
      </c>
      <c r="BM3080" s="25" t="s">
        <v>3314</v>
      </c>
    </row>
    <row r="3081" spans="2:65" s="1" customFormat="1" ht="13.5">
      <c r="B3081" s="42"/>
      <c r="C3081" s="64"/>
      <c r="D3081" s="205" t="s">
        <v>175</v>
      </c>
      <c r="E3081" s="64"/>
      <c r="F3081" s="206" t="s">
        <v>1317</v>
      </c>
      <c r="G3081" s="64"/>
      <c r="H3081" s="64"/>
      <c r="I3081" s="164"/>
      <c r="J3081" s="64"/>
      <c r="K3081" s="64"/>
      <c r="L3081" s="62"/>
      <c r="M3081" s="207"/>
      <c r="N3081" s="43"/>
      <c r="O3081" s="43"/>
      <c r="P3081" s="43"/>
      <c r="Q3081" s="43"/>
      <c r="R3081" s="43"/>
      <c r="S3081" s="43"/>
      <c r="T3081" s="79"/>
      <c r="AT3081" s="25" t="s">
        <v>175</v>
      </c>
      <c r="AU3081" s="25" t="s">
        <v>84</v>
      </c>
    </row>
    <row r="3082" spans="2:65" s="1" customFormat="1" ht="16.5" customHeight="1">
      <c r="B3082" s="42"/>
      <c r="C3082" s="193" t="s">
        <v>2246</v>
      </c>
      <c r="D3082" s="193" t="s">
        <v>168</v>
      </c>
      <c r="E3082" s="194" t="s">
        <v>1318</v>
      </c>
      <c r="F3082" s="195" t="s">
        <v>1319</v>
      </c>
      <c r="G3082" s="196" t="s">
        <v>171</v>
      </c>
      <c r="H3082" s="197">
        <v>49</v>
      </c>
      <c r="I3082" s="198"/>
      <c r="J3082" s="199">
        <f>ROUND(I3082*H3082,2)</f>
        <v>0</v>
      </c>
      <c r="K3082" s="195" t="s">
        <v>21</v>
      </c>
      <c r="L3082" s="62"/>
      <c r="M3082" s="200" t="s">
        <v>21</v>
      </c>
      <c r="N3082" s="201" t="s">
        <v>48</v>
      </c>
      <c r="O3082" s="43"/>
      <c r="P3082" s="202">
        <f>O3082*H3082</f>
        <v>0</v>
      </c>
      <c r="Q3082" s="202">
        <v>0</v>
      </c>
      <c r="R3082" s="202">
        <f>Q3082*H3082</f>
        <v>0</v>
      </c>
      <c r="S3082" s="202">
        <v>0</v>
      </c>
      <c r="T3082" s="203">
        <f>S3082*H3082</f>
        <v>0</v>
      </c>
      <c r="AR3082" s="25" t="s">
        <v>173</v>
      </c>
      <c r="AT3082" s="25" t="s">
        <v>168</v>
      </c>
      <c r="AU3082" s="25" t="s">
        <v>84</v>
      </c>
      <c r="AY3082" s="25" t="s">
        <v>163</v>
      </c>
      <c r="BE3082" s="204">
        <f>IF(N3082="základní",J3082,0)</f>
        <v>0</v>
      </c>
      <c r="BF3082" s="204">
        <f>IF(N3082="snížená",J3082,0)</f>
        <v>0</v>
      </c>
      <c r="BG3082" s="204">
        <f>IF(N3082="zákl. přenesená",J3082,0)</f>
        <v>0</v>
      </c>
      <c r="BH3082" s="204">
        <f>IF(N3082="sníž. přenesená",J3082,0)</f>
        <v>0</v>
      </c>
      <c r="BI3082" s="204">
        <f>IF(N3082="nulová",J3082,0)</f>
        <v>0</v>
      </c>
      <c r="BJ3082" s="25" t="s">
        <v>98</v>
      </c>
      <c r="BK3082" s="204">
        <f>ROUND(I3082*H3082,2)</f>
        <v>0</v>
      </c>
      <c r="BL3082" s="25" t="s">
        <v>173</v>
      </c>
      <c r="BM3082" s="25" t="s">
        <v>3315</v>
      </c>
    </row>
    <row r="3083" spans="2:65" s="1" customFormat="1" ht="13.5">
      <c r="B3083" s="42"/>
      <c r="C3083" s="64"/>
      <c r="D3083" s="205" t="s">
        <v>175</v>
      </c>
      <c r="E3083" s="64"/>
      <c r="F3083" s="206" t="s">
        <v>1319</v>
      </c>
      <c r="G3083" s="64"/>
      <c r="H3083" s="64"/>
      <c r="I3083" s="164"/>
      <c r="J3083" s="64"/>
      <c r="K3083" s="64"/>
      <c r="L3083" s="62"/>
      <c r="M3083" s="207"/>
      <c r="N3083" s="43"/>
      <c r="O3083" s="43"/>
      <c r="P3083" s="43"/>
      <c r="Q3083" s="43"/>
      <c r="R3083" s="43"/>
      <c r="S3083" s="43"/>
      <c r="T3083" s="79"/>
      <c r="AT3083" s="25" t="s">
        <v>175</v>
      </c>
      <c r="AU3083" s="25" t="s">
        <v>84</v>
      </c>
    </row>
    <row r="3084" spans="2:65" s="1" customFormat="1" ht="67.5">
      <c r="B3084" s="42"/>
      <c r="C3084" s="64"/>
      <c r="D3084" s="205" t="s">
        <v>843</v>
      </c>
      <c r="E3084" s="64"/>
      <c r="F3084" s="208" t="s">
        <v>1320</v>
      </c>
      <c r="G3084" s="64"/>
      <c r="H3084" s="64"/>
      <c r="I3084" s="164"/>
      <c r="J3084" s="64"/>
      <c r="K3084" s="64"/>
      <c r="L3084" s="62"/>
      <c r="M3084" s="207"/>
      <c r="N3084" s="43"/>
      <c r="O3084" s="43"/>
      <c r="P3084" s="43"/>
      <c r="Q3084" s="43"/>
      <c r="R3084" s="43"/>
      <c r="S3084" s="43"/>
      <c r="T3084" s="79"/>
      <c r="AT3084" s="25" t="s">
        <v>843</v>
      </c>
      <c r="AU3084" s="25" t="s">
        <v>84</v>
      </c>
    </row>
    <row r="3085" spans="2:65" s="1" customFormat="1" ht="16.5" customHeight="1">
      <c r="B3085" s="42"/>
      <c r="C3085" s="241" t="s">
        <v>3316</v>
      </c>
      <c r="D3085" s="241" t="s">
        <v>310</v>
      </c>
      <c r="E3085" s="242" t="s">
        <v>1321</v>
      </c>
      <c r="F3085" s="243" t="s">
        <v>1322</v>
      </c>
      <c r="G3085" s="244" t="s">
        <v>171</v>
      </c>
      <c r="H3085" s="245">
        <v>24.5</v>
      </c>
      <c r="I3085" s="246"/>
      <c r="J3085" s="247">
        <f>ROUND(I3085*H3085,2)</f>
        <v>0</v>
      </c>
      <c r="K3085" s="243" t="s">
        <v>21</v>
      </c>
      <c r="L3085" s="248"/>
      <c r="M3085" s="249" t="s">
        <v>21</v>
      </c>
      <c r="N3085" s="250" t="s">
        <v>48</v>
      </c>
      <c r="O3085" s="43"/>
      <c r="P3085" s="202">
        <f>O3085*H3085</f>
        <v>0</v>
      </c>
      <c r="Q3085" s="202">
        <v>0</v>
      </c>
      <c r="R3085" s="202">
        <f>Q3085*H3085</f>
        <v>0</v>
      </c>
      <c r="S3085" s="202">
        <v>0</v>
      </c>
      <c r="T3085" s="203">
        <f>S3085*H3085</f>
        <v>0</v>
      </c>
      <c r="AR3085" s="25" t="s">
        <v>228</v>
      </c>
      <c r="AT3085" s="25" t="s">
        <v>310</v>
      </c>
      <c r="AU3085" s="25" t="s">
        <v>84</v>
      </c>
      <c r="AY3085" s="25" t="s">
        <v>163</v>
      </c>
      <c r="BE3085" s="204">
        <f>IF(N3085="základní",J3085,0)</f>
        <v>0</v>
      </c>
      <c r="BF3085" s="204">
        <f>IF(N3085="snížená",J3085,0)</f>
        <v>0</v>
      </c>
      <c r="BG3085" s="204">
        <f>IF(N3085="zákl. přenesená",J3085,0)</f>
        <v>0</v>
      </c>
      <c r="BH3085" s="204">
        <f>IF(N3085="sníž. přenesená",J3085,0)</f>
        <v>0</v>
      </c>
      <c r="BI3085" s="204">
        <f>IF(N3085="nulová",J3085,0)</f>
        <v>0</v>
      </c>
      <c r="BJ3085" s="25" t="s">
        <v>98</v>
      </c>
      <c r="BK3085" s="204">
        <f>ROUND(I3085*H3085,2)</f>
        <v>0</v>
      </c>
      <c r="BL3085" s="25" t="s">
        <v>173</v>
      </c>
      <c r="BM3085" s="25" t="s">
        <v>3317</v>
      </c>
    </row>
    <row r="3086" spans="2:65" s="1" customFormat="1" ht="13.5">
      <c r="B3086" s="42"/>
      <c r="C3086" s="64"/>
      <c r="D3086" s="205" t="s">
        <v>175</v>
      </c>
      <c r="E3086" s="64"/>
      <c r="F3086" s="206" t="s">
        <v>1322</v>
      </c>
      <c r="G3086" s="64"/>
      <c r="H3086" s="64"/>
      <c r="I3086" s="164"/>
      <c r="J3086" s="64"/>
      <c r="K3086" s="64"/>
      <c r="L3086" s="62"/>
      <c r="M3086" s="207"/>
      <c r="N3086" s="43"/>
      <c r="O3086" s="43"/>
      <c r="P3086" s="43"/>
      <c r="Q3086" s="43"/>
      <c r="R3086" s="43"/>
      <c r="S3086" s="43"/>
      <c r="T3086" s="79"/>
      <c r="AT3086" s="25" t="s">
        <v>175</v>
      </c>
      <c r="AU3086" s="25" t="s">
        <v>84</v>
      </c>
    </row>
    <row r="3087" spans="2:65" s="1" customFormat="1" ht="94.5">
      <c r="B3087" s="42"/>
      <c r="C3087" s="64"/>
      <c r="D3087" s="205" t="s">
        <v>843</v>
      </c>
      <c r="E3087" s="64"/>
      <c r="F3087" s="208" t="s">
        <v>1323</v>
      </c>
      <c r="G3087" s="64"/>
      <c r="H3087" s="64"/>
      <c r="I3087" s="164"/>
      <c r="J3087" s="64"/>
      <c r="K3087" s="64"/>
      <c r="L3087" s="62"/>
      <c r="M3087" s="207"/>
      <c r="N3087" s="43"/>
      <c r="O3087" s="43"/>
      <c r="P3087" s="43"/>
      <c r="Q3087" s="43"/>
      <c r="R3087" s="43"/>
      <c r="S3087" s="43"/>
      <c r="T3087" s="79"/>
      <c r="AT3087" s="25" t="s">
        <v>843</v>
      </c>
      <c r="AU3087" s="25" t="s">
        <v>84</v>
      </c>
    </row>
    <row r="3088" spans="2:65" s="1" customFormat="1" ht="16.5" customHeight="1">
      <c r="B3088" s="42"/>
      <c r="C3088" s="241" t="s">
        <v>2247</v>
      </c>
      <c r="D3088" s="241" t="s">
        <v>310</v>
      </c>
      <c r="E3088" s="242" t="s">
        <v>1324</v>
      </c>
      <c r="F3088" s="243" t="s">
        <v>1325</v>
      </c>
      <c r="G3088" s="244" t="s">
        <v>171</v>
      </c>
      <c r="H3088" s="245">
        <v>24.5</v>
      </c>
      <c r="I3088" s="246"/>
      <c r="J3088" s="247">
        <f>ROUND(I3088*H3088,2)</f>
        <v>0</v>
      </c>
      <c r="K3088" s="243" t="s">
        <v>21</v>
      </c>
      <c r="L3088" s="248"/>
      <c r="M3088" s="249" t="s">
        <v>21</v>
      </c>
      <c r="N3088" s="250" t="s">
        <v>48</v>
      </c>
      <c r="O3088" s="43"/>
      <c r="P3088" s="202">
        <f>O3088*H3088</f>
        <v>0</v>
      </c>
      <c r="Q3088" s="202">
        <v>0</v>
      </c>
      <c r="R3088" s="202">
        <f>Q3088*H3088</f>
        <v>0</v>
      </c>
      <c r="S3088" s="202">
        <v>0</v>
      </c>
      <c r="T3088" s="203">
        <f>S3088*H3088</f>
        <v>0</v>
      </c>
      <c r="AR3088" s="25" t="s">
        <v>228</v>
      </c>
      <c r="AT3088" s="25" t="s">
        <v>310</v>
      </c>
      <c r="AU3088" s="25" t="s">
        <v>84</v>
      </c>
      <c r="AY3088" s="25" t="s">
        <v>163</v>
      </c>
      <c r="BE3088" s="204">
        <f>IF(N3088="základní",J3088,0)</f>
        <v>0</v>
      </c>
      <c r="BF3088" s="204">
        <f>IF(N3088="snížená",J3088,0)</f>
        <v>0</v>
      </c>
      <c r="BG3088" s="204">
        <f>IF(N3088="zákl. přenesená",J3088,0)</f>
        <v>0</v>
      </c>
      <c r="BH3088" s="204">
        <f>IF(N3088="sníž. přenesená",J3088,0)</f>
        <v>0</v>
      </c>
      <c r="BI3088" s="204">
        <f>IF(N3088="nulová",J3088,0)</f>
        <v>0</v>
      </c>
      <c r="BJ3088" s="25" t="s">
        <v>98</v>
      </c>
      <c r="BK3088" s="204">
        <f>ROUND(I3088*H3088,2)</f>
        <v>0</v>
      </c>
      <c r="BL3088" s="25" t="s">
        <v>173</v>
      </c>
      <c r="BM3088" s="25" t="s">
        <v>3318</v>
      </c>
    </row>
    <row r="3089" spans="2:65" s="1" customFormat="1" ht="13.5">
      <c r="B3089" s="42"/>
      <c r="C3089" s="64"/>
      <c r="D3089" s="205" t="s">
        <v>175</v>
      </c>
      <c r="E3089" s="64"/>
      <c r="F3089" s="206" t="s">
        <v>1325</v>
      </c>
      <c r="G3089" s="64"/>
      <c r="H3089" s="64"/>
      <c r="I3089" s="164"/>
      <c r="J3089" s="64"/>
      <c r="K3089" s="64"/>
      <c r="L3089" s="62"/>
      <c r="M3089" s="207"/>
      <c r="N3089" s="43"/>
      <c r="O3089" s="43"/>
      <c r="P3089" s="43"/>
      <c r="Q3089" s="43"/>
      <c r="R3089" s="43"/>
      <c r="S3089" s="43"/>
      <c r="T3089" s="79"/>
      <c r="AT3089" s="25" t="s">
        <v>175</v>
      </c>
      <c r="AU3089" s="25" t="s">
        <v>84</v>
      </c>
    </row>
    <row r="3090" spans="2:65" s="1" customFormat="1" ht="67.5">
      <c r="B3090" s="42"/>
      <c r="C3090" s="64"/>
      <c r="D3090" s="205" t="s">
        <v>843</v>
      </c>
      <c r="E3090" s="64"/>
      <c r="F3090" s="208" t="s">
        <v>1326</v>
      </c>
      <c r="G3090" s="64"/>
      <c r="H3090" s="64"/>
      <c r="I3090" s="164"/>
      <c r="J3090" s="64"/>
      <c r="K3090" s="64"/>
      <c r="L3090" s="62"/>
      <c r="M3090" s="207"/>
      <c r="N3090" s="43"/>
      <c r="O3090" s="43"/>
      <c r="P3090" s="43"/>
      <c r="Q3090" s="43"/>
      <c r="R3090" s="43"/>
      <c r="S3090" s="43"/>
      <c r="T3090" s="79"/>
      <c r="AT3090" s="25" t="s">
        <v>843</v>
      </c>
      <c r="AU3090" s="25" t="s">
        <v>84</v>
      </c>
    </row>
    <row r="3091" spans="2:65" s="10" customFormat="1" ht="37.35" customHeight="1">
      <c r="B3091" s="177"/>
      <c r="C3091" s="178"/>
      <c r="D3091" s="179" t="s">
        <v>75</v>
      </c>
      <c r="E3091" s="180" t="s">
        <v>3319</v>
      </c>
      <c r="F3091" s="180" t="s">
        <v>3320</v>
      </c>
      <c r="G3091" s="178"/>
      <c r="H3091" s="178"/>
      <c r="I3091" s="181"/>
      <c r="J3091" s="182">
        <f>BK3091</f>
        <v>0</v>
      </c>
      <c r="K3091" s="178"/>
      <c r="L3091" s="183"/>
      <c r="M3091" s="184"/>
      <c r="N3091" s="185"/>
      <c r="O3091" s="185"/>
      <c r="P3091" s="186">
        <f>SUM(P3092:P3198)</f>
        <v>0</v>
      </c>
      <c r="Q3091" s="185"/>
      <c r="R3091" s="186">
        <f>SUM(R3092:R3198)</f>
        <v>0</v>
      </c>
      <c r="S3091" s="185"/>
      <c r="T3091" s="187">
        <f>SUM(T3092:T3198)</f>
        <v>0</v>
      </c>
      <c r="AR3091" s="188" t="s">
        <v>84</v>
      </c>
      <c r="AT3091" s="189" t="s">
        <v>75</v>
      </c>
      <c r="AU3091" s="189" t="s">
        <v>76</v>
      </c>
      <c r="AY3091" s="188" t="s">
        <v>163</v>
      </c>
      <c r="BK3091" s="190">
        <f>SUM(BK3092:BK3198)</f>
        <v>0</v>
      </c>
    </row>
    <row r="3092" spans="2:65" s="1" customFormat="1" ht="16.5" customHeight="1">
      <c r="B3092" s="42"/>
      <c r="C3092" s="193" t="s">
        <v>3321</v>
      </c>
      <c r="D3092" s="193" t="s">
        <v>168</v>
      </c>
      <c r="E3092" s="194" t="s">
        <v>1215</v>
      </c>
      <c r="F3092" s="195" t="s">
        <v>1216</v>
      </c>
      <c r="G3092" s="196" t="s">
        <v>184</v>
      </c>
      <c r="H3092" s="197">
        <v>13</v>
      </c>
      <c r="I3092" s="198"/>
      <c r="J3092" s="199">
        <f>ROUND(I3092*H3092,2)</f>
        <v>0</v>
      </c>
      <c r="K3092" s="195" t="s">
        <v>21</v>
      </c>
      <c r="L3092" s="62"/>
      <c r="M3092" s="200" t="s">
        <v>21</v>
      </c>
      <c r="N3092" s="201" t="s">
        <v>48</v>
      </c>
      <c r="O3092" s="43"/>
      <c r="P3092" s="202">
        <f>O3092*H3092</f>
        <v>0</v>
      </c>
      <c r="Q3092" s="202">
        <v>0</v>
      </c>
      <c r="R3092" s="202">
        <f>Q3092*H3092</f>
        <v>0</v>
      </c>
      <c r="S3092" s="202">
        <v>0</v>
      </c>
      <c r="T3092" s="203">
        <f>S3092*H3092</f>
        <v>0</v>
      </c>
      <c r="AR3092" s="25" t="s">
        <v>173</v>
      </c>
      <c r="AT3092" s="25" t="s">
        <v>168</v>
      </c>
      <c r="AU3092" s="25" t="s">
        <v>84</v>
      </c>
      <c r="AY3092" s="25" t="s">
        <v>163</v>
      </c>
      <c r="BE3092" s="204">
        <f>IF(N3092="základní",J3092,0)</f>
        <v>0</v>
      </c>
      <c r="BF3092" s="204">
        <f>IF(N3092="snížená",J3092,0)</f>
        <v>0</v>
      </c>
      <c r="BG3092" s="204">
        <f>IF(N3092="zákl. přenesená",J3092,0)</f>
        <v>0</v>
      </c>
      <c r="BH3092" s="204">
        <f>IF(N3092="sníž. přenesená",J3092,0)</f>
        <v>0</v>
      </c>
      <c r="BI3092" s="204">
        <f>IF(N3092="nulová",J3092,0)</f>
        <v>0</v>
      </c>
      <c r="BJ3092" s="25" t="s">
        <v>98</v>
      </c>
      <c r="BK3092" s="204">
        <f>ROUND(I3092*H3092,2)</f>
        <v>0</v>
      </c>
      <c r="BL3092" s="25" t="s">
        <v>173</v>
      </c>
      <c r="BM3092" s="25" t="s">
        <v>3322</v>
      </c>
    </row>
    <row r="3093" spans="2:65" s="1" customFormat="1" ht="13.5">
      <c r="B3093" s="42"/>
      <c r="C3093" s="64"/>
      <c r="D3093" s="205" t="s">
        <v>175</v>
      </c>
      <c r="E3093" s="64"/>
      <c r="F3093" s="206" t="s">
        <v>1216</v>
      </c>
      <c r="G3093" s="64"/>
      <c r="H3093" s="64"/>
      <c r="I3093" s="164"/>
      <c r="J3093" s="64"/>
      <c r="K3093" s="64"/>
      <c r="L3093" s="62"/>
      <c r="M3093" s="207"/>
      <c r="N3093" s="43"/>
      <c r="O3093" s="43"/>
      <c r="P3093" s="43"/>
      <c r="Q3093" s="43"/>
      <c r="R3093" s="43"/>
      <c r="S3093" s="43"/>
      <c r="T3093" s="79"/>
      <c r="AT3093" s="25" t="s">
        <v>175</v>
      </c>
      <c r="AU3093" s="25" t="s">
        <v>84</v>
      </c>
    </row>
    <row r="3094" spans="2:65" s="1" customFormat="1" ht="16.5" customHeight="1">
      <c r="B3094" s="42"/>
      <c r="C3094" s="193" t="s">
        <v>2249</v>
      </c>
      <c r="D3094" s="193" t="s">
        <v>168</v>
      </c>
      <c r="E3094" s="194" t="s">
        <v>1217</v>
      </c>
      <c r="F3094" s="195" t="s">
        <v>1218</v>
      </c>
      <c r="G3094" s="196" t="s">
        <v>184</v>
      </c>
      <c r="H3094" s="197">
        <v>9</v>
      </c>
      <c r="I3094" s="198"/>
      <c r="J3094" s="199">
        <f>ROUND(I3094*H3094,2)</f>
        <v>0</v>
      </c>
      <c r="K3094" s="195" t="s">
        <v>21</v>
      </c>
      <c r="L3094" s="62"/>
      <c r="M3094" s="200" t="s">
        <v>21</v>
      </c>
      <c r="N3094" s="201" t="s">
        <v>48</v>
      </c>
      <c r="O3094" s="43"/>
      <c r="P3094" s="202">
        <f>O3094*H3094</f>
        <v>0</v>
      </c>
      <c r="Q3094" s="202">
        <v>0</v>
      </c>
      <c r="R3094" s="202">
        <f>Q3094*H3094</f>
        <v>0</v>
      </c>
      <c r="S3094" s="202">
        <v>0</v>
      </c>
      <c r="T3094" s="203">
        <f>S3094*H3094</f>
        <v>0</v>
      </c>
      <c r="AR3094" s="25" t="s">
        <v>173</v>
      </c>
      <c r="AT3094" s="25" t="s">
        <v>168</v>
      </c>
      <c r="AU3094" s="25" t="s">
        <v>84</v>
      </c>
      <c r="AY3094" s="25" t="s">
        <v>163</v>
      </c>
      <c r="BE3094" s="204">
        <f>IF(N3094="základní",J3094,0)</f>
        <v>0</v>
      </c>
      <c r="BF3094" s="204">
        <f>IF(N3094="snížená",J3094,0)</f>
        <v>0</v>
      </c>
      <c r="BG3094" s="204">
        <f>IF(N3094="zákl. přenesená",J3094,0)</f>
        <v>0</v>
      </c>
      <c r="BH3094" s="204">
        <f>IF(N3094="sníž. přenesená",J3094,0)</f>
        <v>0</v>
      </c>
      <c r="BI3094" s="204">
        <f>IF(N3094="nulová",J3094,0)</f>
        <v>0</v>
      </c>
      <c r="BJ3094" s="25" t="s">
        <v>98</v>
      </c>
      <c r="BK3094" s="204">
        <f>ROUND(I3094*H3094,2)</f>
        <v>0</v>
      </c>
      <c r="BL3094" s="25" t="s">
        <v>173</v>
      </c>
      <c r="BM3094" s="25" t="s">
        <v>3323</v>
      </c>
    </row>
    <row r="3095" spans="2:65" s="1" customFormat="1" ht="13.5">
      <c r="B3095" s="42"/>
      <c r="C3095" s="64"/>
      <c r="D3095" s="205" t="s">
        <v>175</v>
      </c>
      <c r="E3095" s="64"/>
      <c r="F3095" s="206" t="s">
        <v>1218</v>
      </c>
      <c r="G3095" s="64"/>
      <c r="H3095" s="64"/>
      <c r="I3095" s="164"/>
      <c r="J3095" s="64"/>
      <c r="K3095" s="64"/>
      <c r="L3095" s="62"/>
      <c r="M3095" s="207"/>
      <c r="N3095" s="43"/>
      <c r="O3095" s="43"/>
      <c r="P3095" s="43"/>
      <c r="Q3095" s="43"/>
      <c r="R3095" s="43"/>
      <c r="S3095" s="43"/>
      <c r="T3095" s="79"/>
      <c r="AT3095" s="25" t="s">
        <v>175</v>
      </c>
      <c r="AU3095" s="25" t="s">
        <v>84</v>
      </c>
    </row>
    <row r="3096" spans="2:65" s="1" customFormat="1" ht="38.25" customHeight="1">
      <c r="B3096" s="42"/>
      <c r="C3096" s="193" t="s">
        <v>3324</v>
      </c>
      <c r="D3096" s="193" t="s">
        <v>168</v>
      </c>
      <c r="E3096" s="194" t="s">
        <v>1219</v>
      </c>
      <c r="F3096" s="195" t="s">
        <v>1220</v>
      </c>
      <c r="G3096" s="196" t="s">
        <v>184</v>
      </c>
      <c r="H3096" s="197">
        <v>10</v>
      </c>
      <c r="I3096" s="198"/>
      <c r="J3096" s="199">
        <f>ROUND(I3096*H3096,2)</f>
        <v>0</v>
      </c>
      <c r="K3096" s="195" t="s">
        <v>21</v>
      </c>
      <c r="L3096" s="62"/>
      <c r="M3096" s="200" t="s">
        <v>21</v>
      </c>
      <c r="N3096" s="201" t="s">
        <v>48</v>
      </c>
      <c r="O3096" s="43"/>
      <c r="P3096" s="202">
        <f>O3096*H3096</f>
        <v>0</v>
      </c>
      <c r="Q3096" s="202">
        <v>0</v>
      </c>
      <c r="R3096" s="202">
        <f>Q3096*H3096</f>
        <v>0</v>
      </c>
      <c r="S3096" s="202">
        <v>0</v>
      </c>
      <c r="T3096" s="203">
        <f>S3096*H3096</f>
        <v>0</v>
      </c>
      <c r="AR3096" s="25" t="s">
        <v>173</v>
      </c>
      <c r="AT3096" s="25" t="s">
        <v>168</v>
      </c>
      <c r="AU3096" s="25" t="s">
        <v>84</v>
      </c>
      <c r="AY3096" s="25" t="s">
        <v>163</v>
      </c>
      <c r="BE3096" s="204">
        <f>IF(N3096="základní",J3096,0)</f>
        <v>0</v>
      </c>
      <c r="BF3096" s="204">
        <f>IF(N3096="snížená",J3096,0)</f>
        <v>0</v>
      </c>
      <c r="BG3096" s="204">
        <f>IF(N3096="zákl. přenesená",J3096,0)</f>
        <v>0</v>
      </c>
      <c r="BH3096" s="204">
        <f>IF(N3096="sníž. přenesená",J3096,0)</f>
        <v>0</v>
      </c>
      <c r="BI3096" s="204">
        <f>IF(N3096="nulová",J3096,0)</f>
        <v>0</v>
      </c>
      <c r="BJ3096" s="25" t="s">
        <v>98</v>
      </c>
      <c r="BK3096" s="204">
        <f>ROUND(I3096*H3096,2)</f>
        <v>0</v>
      </c>
      <c r="BL3096" s="25" t="s">
        <v>173</v>
      </c>
      <c r="BM3096" s="25" t="s">
        <v>3325</v>
      </c>
    </row>
    <row r="3097" spans="2:65" s="1" customFormat="1" ht="27">
      <c r="B3097" s="42"/>
      <c r="C3097" s="64"/>
      <c r="D3097" s="205" t="s">
        <v>175</v>
      </c>
      <c r="E3097" s="64"/>
      <c r="F3097" s="206" t="s">
        <v>1220</v>
      </c>
      <c r="G3097" s="64"/>
      <c r="H3097" s="64"/>
      <c r="I3097" s="164"/>
      <c r="J3097" s="64"/>
      <c r="K3097" s="64"/>
      <c r="L3097" s="62"/>
      <c r="M3097" s="207"/>
      <c r="N3097" s="43"/>
      <c r="O3097" s="43"/>
      <c r="P3097" s="43"/>
      <c r="Q3097" s="43"/>
      <c r="R3097" s="43"/>
      <c r="S3097" s="43"/>
      <c r="T3097" s="79"/>
      <c r="AT3097" s="25" t="s">
        <v>175</v>
      </c>
      <c r="AU3097" s="25" t="s">
        <v>84</v>
      </c>
    </row>
    <row r="3098" spans="2:65" s="1" customFormat="1" ht="25.5" customHeight="1">
      <c r="B3098" s="42"/>
      <c r="C3098" s="193" t="s">
        <v>2250</v>
      </c>
      <c r="D3098" s="193" t="s">
        <v>168</v>
      </c>
      <c r="E3098" s="194" t="s">
        <v>1221</v>
      </c>
      <c r="F3098" s="195" t="s">
        <v>1222</v>
      </c>
      <c r="G3098" s="196" t="s">
        <v>184</v>
      </c>
      <c r="H3098" s="197">
        <v>3</v>
      </c>
      <c r="I3098" s="198"/>
      <c r="J3098" s="199">
        <f>ROUND(I3098*H3098,2)</f>
        <v>0</v>
      </c>
      <c r="K3098" s="195" t="s">
        <v>21</v>
      </c>
      <c r="L3098" s="62"/>
      <c r="M3098" s="200" t="s">
        <v>21</v>
      </c>
      <c r="N3098" s="201" t="s">
        <v>48</v>
      </c>
      <c r="O3098" s="43"/>
      <c r="P3098" s="202">
        <f>O3098*H3098</f>
        <v>0</v>
      </c>
      <c r="Q3098" s="202">
        <v>0</v>
      </c>
      <c r="R3098" s="202">
        <f>Q3098*H3098</f>
        <v>0</v>
      </c>
      <c r="S3098" s="202">
        <v>0</v>
      </c>
      <c r="T3098" s="203">
        <f>S3098*H3098</f>
        <v>0</v>
      </c>
      <c r="AR3098" s="25" t="s">
        <v>173</v>
      </c>
      <c r="AT3098" s="25" t="s">
        <v>168</v>
      </c>
      <c r="AU3098" s="25" t="s">
        <v>84</v>
      </c>
      <c r="AY3098" s="25" t="s">
        <v>163</v>
      </c>
      <c r="BE3098" s="204">
        <f>IF(N3098="základní",J3098,0)</f>
        <v>0</v>
      </c>
      <c r="BF3098" s="204">
        <f>IF(N3098="snížená",J3098,0)</f>
        <v>0</v>
      </c>
      <c r="BG3098" s="204">
        <f>IF(N3098="zákl. přenesená",J3098,0)</f>
        <v>0</v>
      </c>
      <c r="BH3098" s="204">
        <f>IF(N3098="sníž. přenesená",J3098,0)</f>
        <v>0</v>
      </c>
      <c r="BI3098" s="204">
        <f>IF(N3098="nulová",J3098,0)</f>
        <v>0</v>
      </c>
      <c r="BJ3098" s="25" t="s">
        <v>98</v>
      </c>
      <c r="BK3098" s="204">
        <f>ROUND(I3098*H3098,2)</f>
        <v>0</v>
      </c>
      <c r="BL3098" s="25" t="s">
        <v>173</v>
      </c>
      <c r="BM3098" s="25" t="s">
        <v>3326</v>
      </c>
    </row>
    <row r="3099" spans="2:65" s="1" customFormat="1" ht="27">
      <c r="B3099" s="42"/>
      <c r="C3099" s="64"/>
      <c r="D3099" s="205" t="s">
        <v>175</v>
      </c>
      <c r="E3099" s="64"/>
      <c r="F3099" s="206" t="s">
        <v>1222</v>
      </c>
      <c r="G3099" s="64"/>
      <c r="H3099" s="64"/>
      <c r="I3099" s="164"/>
      <c r="J3099" s="64"/>
      <c r="K3099" s="64"/>
      <c r="L3099" s="62"/>
      <c r="M3099" s="207"/>
      <c r="N3099" s="43"/>
      <c r="O3099" s="43"/>
      <c r="P3099" s="43"/>
      <c r="Q3099" s="43"/>
      <c r="R3099" s="43"/>
      <c r="S3099" s="43"/>
      <c r="T3099" s="79"/>
      <c r="AT3099" s="25" t="s">
        <v>175</v>
      </c>
      <c r="AU3099" s="25" t="s">
        <v>84</v>
      </c>
    </row>
    <row r="3100" spans="2:65" s="1" customFormat="1" ht="38.25" customHeight="1">
      <c r="B3100" s="42"/>
      <c r="C3100" s="193" t="s">
        <v>3327</v>
      </c>
      <c r="D3100" s="193" t="s">
        <v>168</v>
      </c>
      <c r="E3100" s="194" t="s">
        <v>1223</v>
      </c>
      <c r="F3100" s="195" t="s">
        <v>1224</v>
      </c>
      <c r="G3100" s="196" t="s">
        <v>184</v>
      </c>
      <c r="H3100" s="197">
        <v>10</v>
      </c>
      <c r="I3100" s="198"/>
      <c r="J3100" s="199">
        <f>ROUND(I3100*H3100,2)</f>
        <v>0</v>
      </c>
      <c r="K3100" s="195" t="s">
        <v>21</v>
      </c>
      <c r="L3100" s="62"/>
      <c r="M3100" s="200" t="s">
        <v>21</v>
      </c>
      <c r="N3100" s="201" t="s">
        <v>48</v>
      </c>
      <c r="O3100" s="43"/>
      <c r="P3100" s="202">
        <f>O3100*H3100</f>
        <v>0</v>
      </c>
      <c r="Q3100" s="202">
        <v>0</v>
      </c>
      <c r="R3100" s="202">
        <f>Q3100*H3100</f>
        <v>0</v>
      </c>
      <c r="S3100" s="202">
        <v>0</v>
      </c>
      <c r="T3100" s="203">
        <f>S3100*H3100</f>
        <v>0</v>
      </c>
      <c r="AR3100" s="25" t="s">
        <v>173</v>
      </c>
      <c r="AT3100" s="25" t="s">
        <v>168</v>
      </c>
      <c r="AU3100" s="25" t="s">
        <v>84</v>
      </c>
      <c r="AY3100" s="25" t="s">
        <v>163</v>
      </c>
      <c r="BE3100" s="204">
        <f>IF(N3100="základní",J3100,0)</f>
        <v>0</v>
      </c>
      <c r="BF3100" s="204">
        <f>IF(N3100="snížená",J3100,0)</f>
        <v>0</v>
      </c>
      <c r="BG3100" s="204">
        <f>IF(N3100="zákl. přenesená",J3100,0)</f>
        <v>0</v>
      </c>
      <c r="BH3100" s="204">
        <f>IF(N3100="sníž. přenesená",J3100,0)</f>
        <v>0</v>
      </c>
      <c r="BI3100" s="204">
        <f>IF(N3100="nulová",J3100,0)</f>
        <v>0</v>
      </c>
      <c r="BJ3100" s="25" t="s">
        <v>98</v>
      </c>
      <c r="BK3100" s="204">
        <f>ROUND(I3100*H3100,2)</f>
        <v>0</v>
      </c>
      <c r="BL3100" s="25" t="s">
        <v>173</v>
      </c>
      <c r="BM3100" s="25" t="s">
        <v>3328</v>
      </c>
    </row>
    <row r="3101" spans="2:65" s="1" customFormat="1" ht="27">
      <c r="B3101" s="42"/>
      <c r="C3101" s="64"/>
      <c r="D3101" s="205" t="s">
        <v>175</v>
      </c>
      <c r="E3101" s="64"/>
      <c r="F3101" s="206" t="s">
        <v>1224</v>
      </c>
      <c r="G3101" s="64"/>
      <c r="H3101" s="64"/>
      <c r="I3101" s="164"/>
      <c r="J3101" s="64"/>
      <c r="K3101" s="64"/>
      <c r="L3101" s="62"/>
      <c r="M3101" s="207"/>
      <c r="N3101" s="43"/>
      <c r="O3101" s="43"/>
      <c r="P3101" s="43"/>
      <c r="Q3101" s="43"/>
      <c r="R3101" s="43"/>
      <c r="S3101" s="43"/>
      <c r="T3101" s="79"/>
      <c r="AT3101" s="25" t="s">
        <v>175</v>
      </c>
      <c r="AU3101" s="25" t="s">
        <v>84</v>
      </c>
    </row>
    <row r="3102" spans="2:65" s="1" customFormat="1" ht="38.25" customHeight="1">
      <c r="B3102" s="42"/>
      <c r="C3102" s="193" t="s">
        <v>2252</v>
      </c>
      <c r="D3102" s="193" t="s">
        <v>168</v>
      </c>
      <c r="E3102" s="194" t="s">
        <v>1225</v>
      </c>
      <c r="F3102" s="195" t="s">
        <v>1226</v>
      </c>
      <c r="G3102" s="196" t="s">
        <v>184</v>
      </c>
      <c r="H3102" s="197">
        <v>3</v>
      </c>
      <c r="I3102" s="198"/>
      <c r="J3102" s="199">
        <f>ROUND(I3102*H3102,2)</f>
        <v>0</v>
      </c>
      <c r="K3102" s="195" t="s">
        <v>21</v>
      </c>
      <c r="L3102" s="62"/>
      <c r="M3102" s="200" t="s">
        <v>21</v>
      </c>
      <c r="N3102" s="201" t="s">
        <v>48</v>
      </c>
      <c r="O3102" s="43"/>
      <c r="P3102" s="202">
        <f>O3102*H3102</f>
        <v>0</v>
      </c>
      <c r="Q3102" s="202">
        <v>0</v>
      </c>
      <c r="R3102" s="202">
        <f>Q3102*H3102</f>
        <v>0</v>
      </c>
      <c r="S3102" s="202">
        <v>0</v>
      </c>
      <c r="T3102" s="203">
        <f>S3102*H3102</f>
        <v>0</v>
      </c>
      <c r="AR3102" s="25" t="s">
        <v>173</v>
      </c>
      <c r="AT3102" s="25" t="s">
        <v>168</v>
      </c>
      <c r="AU3102" s="25" t="s">
        <v>84</v>
      </c>
      <c r="AY3102" s="25" t="s">
        <v>163</v>
      </c>
      <c r="BE3102" s="204">
        <f>IF(N3102="základní",J3102,0)</f>
        <v>0</v>
      </c>
      <c r="BF3102" s="204">
        <f>IF(N3102="snížená",J3102,0)</f>
        <v>0</v>
      </c>
      <c r="BG3102" s="204">
        <f>IF(N3102="zákl. přenesená",J3102,0)</f>
        <v>0</v>
      </c>
      <c r="BH3102" s="204">
        <f>IF(N3102="sníž. přenesená",J3102,0)</f>
        <v>0</v>
      </c>
      <c r="BI3102" s="204">
        <f>IF(N3102="nulová",J3102,0)</f>
        <v>0</v>
      </c>
      <c r="BJ3102" s="25" t="s">
        <v>98</v>
      </c>
      <c r="BK3102" s="204">
        <f>ROUND(I3102*H3102,2)</f>
        <v>0</v>
      </c>
      <c r="BL3102" s="25" t="s">
        <v>173</v>
      </c>
      <c r="BM3102" s="25" t="s">
        <v>3329</v>
      </c>
    </row>
    <row r="3103" spans="2:65" s="1" customFormat="1" ht="27">
      <c r="B3103" s="42"/>
      <c r="C3103" s="64"/>
      <c r="D3103" s="205" t="s">
        <v>175</v>
      </c>
      <c r="E3103" s="64"/>
      <c r="F3103" s="206" t="s">
        <v>1226</v>
      </c>
      <c r="G3103" s="64"/>
      <c r="H3103" s="64"/>
      <c r="I3103" s="164"/>
      <c r="J3103" s="64"/>
      <c r="K3103" s="64"/>
      <c r="L3103" s="62"/>
      <c r="M3103" s="207"/>
      <c r="N3103" s="43"/>
      <c r="O3103" s="43"/>
      <c r="P3103" s="43"/>
      <c r="Q3103" s="43"/>
      <c r="R3103" s="43"/>
      <c r="S3103" s="43"/>
      <c r="T3103" s="79"/>
      <c r="AT3103" s="25" t="s">
        <v>175</v>
      </c>
      <c r="AU3103" s="25" t="s">
        <v>84</v>
      </c>
    </row>
    <row r="3104" spans="2:65" s="1" customFormat="1" ht="38.25" customHeight="1">
      <c r="B3104" s="42"/>
      <c r="C3104" s="193" t="s">
        <v>3330</v>
      </c>
      <c r="D3104" s="193" t="s">
        <v>168</v>
      </c>
      <c r="E3104" s="194" t="s">
        <v>1227</v>
      </c>
      <c r="F3104" s="195" t="s">
        <v>1228</v>
      </c>
      <c r="G3104" s="196" t="s">
        <v>184</v>
      </c>
      <c r="H3104" s="197">
        <v>1</v>
      </c>
      <c r="I3104" s="198"/>
      <c r="J3104" s="199">
        <f>ROUND(I3104*H3104,2)</f>
        <v>0</v>
      </c>
      <c r="K3104" s="195" t="s">
        <v>21</v>
      </c>
      <c r="L3104" s="62"/>
      <c r="M3104" s="200" t="s">
        <v>21</v>
      </c>
      <c r="N3104" s="201" t="s">
        <v>48</v>
      </c>
      <c r="O3104" s="43"/>
      <c r="P3104" s="202">
        <f>O3104*H3104</f>
        <v>0</v>
      </c>
      <c r="Q3104" s="202">
        <v>0</v>
      </c>
      <c r="R3104" s="202">
        <f>Q3104*H3104</f>
        <v>0</v>
      </c>
      <c r="S3104" s="202">
        <v>0</v>
      </c>
      <c r="T3104" s="203">
        <f>S3104*H3104</f>
        <v>0</v>
      </c>
      <c r="AR3104" s="25" t="s">
        <v>173</v>
      </c>
      <c r="AT3104" s="25" t="s">
        <v>168</v>
      </c>
      <c r="AU3104" s="25" t="s">
        <v>84</v>
      </c>
      <c r="AY3104" s="25" t="s">
        <v>163</v>
      </c>
      <c r="BE3104" s="204">
        <f>IF(N3104="základní",J3104,0)</f>
        <v>0</v>
      </c>
      <c r="BF3104" s="204">
        <f>IF(N3104="snížená",J3104,0)</f>
        <v>0</v>
      </c>
      <c r="BG3104" s="204">
        <f>IF(N3104="zákl. přenesená",J3104,0)</f>
        <v>0</v>
      </c>
      <c r="BH3104" s="204">
        <f>IF(N3104="sníž. přenesená",J3104,0)</f>
        <v>0</v>
      </c>
      <c r="BI3104" s="204">
        <f>IF(N3104="nulová",J3104,0)</f>
        <v>0</v>
      </c>
      <c r="BJ3104" s="25" t="s">
        <v>98</v>
      </c>
      <c r="BK3104" s="204">
        <f>ROUND(I3104*H3104,2)</f>
        <v>0</v>
      </c>
      <c r="BL3104" s="25" t="s">
        <v>173</v>
      </c>
      <c r="BM3104" s="25" t="s">
        <v>3331</v>
      </c>
    </row>
    <row r="3105" spans="2:65" s="1" customFormat="1" ht="27">
      <c r="B3105" s="42"/>
      <c r="C3105" s="64"/>
      <c r="D3105" s="205" t="s">
        <v>175</v>
      </c>
      <c r="E3105" s="64"/>
      <c r="F3105" s="206" t="s">
        <v>1228</v>
      </c>
      <c r="G3105" s="64"/>
      <c r="H3105" s="64"/>
      <c r="I3105" s="164"/>
      <c r="J3105" s="64"/>
      <c r="K3105" s="64"/>
      <c r="L3105" s="62"/>
      <c r="M3105" s="207"/>
      <c r="N3105" s="43"/>
      <c r="O3105" s="43"/>
      <c r="P3105" s="43"/>
      <c r="Q3105" s="43"/>
      <c r="R3105" s="43"/>
      <c r="S3105" s="43"/>
      <c r="T3105" s="79"/>
      <c r="AT3105" s="25" t="s">
        <v>175</v>
      </c>
      <c r="AU3105" s="25" t="s">
        <v>84</v>
      </c>
    </row>
    <row r="3106" spans="2:65" s="1" customFormat="1" ht="38.25" customHeight="1">
      <c r="B3106" s="42"/>
      <c r="C3106" s="193" t="s">
        <v>2253</v>
      </c>
      <c r="D3106" s="193" t="s">
        <v>168</v>
      </c>
      <c r="E3106" s="194" t="s">
        <v>1229</v>
      </c>
      <c r="F3106" s="195" t="s">
        <v>1230</v>
      </c>
      <c r="G3106" s="196" t="s">
        <v>288</v>
      </c>
      <c r="H3106" s="197">
        <v>15</v>
      </c>
      <c r="I3106" s="198"/>
      <c r="J3106" s="199">
        <f>ROUND(I3106*H3106,2)</f>
        <v>0</v>
      </c>
      <c r="K3106" s="195" t="s">
        <v>21</v>
      </c>
      <c r="L3106" s="62"/>
      <c r="M3106" s="200" t="s">
        <v>21</v>
      </c>
      <c r="N3106" s="201" t="s">
        <v>48</v>
      </c>
      <c r="O3106" s="43"/>
      <c r="P3106" s="202">
        <f>O3106*H3106</f>
        <v>0</v>
      </c>
      <c r="Q3106" s="202">
        <v>0</v>
      </c>
      <c r="R3106" s="202">
        <f>Q3106*H3106</f>
        <v>0</v>
      </c>
      <c r="S3106" s="202">
        <v>0</v>
      </c>
      <c r="T3106" s="203">
        <f>S3106*H3106</f>
        <v>0</v>
      </c>
      <c r="AR3106" s="25" t="s">
        <v>173</v>
      </c>
      <c r="AT3106" s="25" t="s">
        <v>168</v>
      </c>
      <c r="AU3106" s="25" t="s">
        <v>84</v>
      </c>
      <c r="AY3106" s="25" t="s">
        <v>163</v>
      </c>
      <c r="BE3106" s="204">
        <f>IF(N3106="základní",J3106,0)</f>
        <v>0</v>
      </c>
      <c r="BF3106" s="204">
        <f>IF(N3106="snížená",J3106,0)</f>
        <v>0</v>
      </c>
      <c r="BG3106" s="204">
        <f>IF(N3106="zákl. přenesená",J3106,0)</f>
        <v>0</v>
      </c>
      <c r="BH3106" s="204">
        <f>IF(N3106="sníž. přenesená",J3106,0)</f>
        <v>0</v>
      </c>
      <c r="BI3106" s="204">
        <f>IF(N3106="nulová",J3106,0)</f>
        <v>0</v>
      </c>
      <c r="BJ3106" s="25" t="s">
        <v>98</v>
      </c>
      <c r="BK3106" s="204">
        <f>ROUND(I3106*H3106,2)</f>
        <v>0</v>
      </c>
      <c r="BL3106" s="25" t="s">
        <v>173</v>
      </c>
      <c r="BM3106" s="25" t="s">
        <v>3332</v>
      </c>
    </row>
    <row r="3107" spans="2:65" s="1" customFormat="1" ht="27">
      <c r="B3107" s="42"/>
      <c r="C3107" s="64"/>
      <c r="D3107" s="205" t="s">
        <v>175</v>
      </c>
      <c r="E3107" s="64"/>
      <c r="F3107" s="206" t="s">
        <v>1230</v>
      </c>
      <c r="G3107" s="64"/>
      <c r="H3107" s="64"/>
      <c r="I3107" s="164"/>
      <c r="J3107" s="64"/>
      <c r="K3107" s="64"/>
      <c r="L3107" s="62"/>
      <c r="M3107" s="207"/>
      <c r="N3107" s="43"/>
      <c r="O3107" s="43"/>
      <c r="P3107" s="43"/>
      <c r="Q3107" s="43"/>
      <c r="R3107" s="43"/>
      <c r="S3107" s="43"/>
      <c r="T3107" s="79"/>
      <c r="AT3107" s="25" t="s">
        <v>175</v>
      </c>
      <c r="AU3107" s="25" t="s">
        <v>84</v>
      </c>
    </row>
    <row r="3108" spans="2:65" s="1" customFormat="1" ht="16.5" customHeight="1">
      <c r="B3108" s="42"/>
      <c r="C3108" s="193" t="s">
        <v>3333</v>
      </c>
      <c r="D3108" s="193" t="s">
        <v>168</v>
      </c>
      <c r="E3108" s="194" t="s">
        <v>1231</v>
      </c>
      <c r="F3108" s="195" t="s">
        <v>1232</v>
      </c>
      <c r="G3108" s="196" t="s">
        <v>1233</v>
      </c>
      <c r="H3108" s="197">
        <v>24</v>
      </c>
      <c r="I3108" s="198"/>
      <c r="J3108" s="199">
        <f>ROUND(I3108*H3108,2)</f>
        <v>0</v>
      </c>
      <c r="K3108" s="195" t="s">
        <v>21</v>
      </c>
      <c r="L3108" s="62"/>
      <c r="M3108" s="200" t="s">
        <v>21</v>
      </c>
      <c r="N3108" s="201" t="s">
        <v>48</v>
      </c>
      <c r="O3108" s="43"/>
      <c r="P3108" s="202">
        <f>O3108*H3108</f>
        <v>0</v>
      </c>
      <c r="Q3108" s="202">
        <v>0</v>
      </c>
      <c r="R3108" s="202">
        <f>Q3108*H3108</f>
        <v>0</v>
      </c>
      <c r="S3108" s="202">
        <v>0</v>
      </c>
      <c r="T3108" s="203">
        <f>S3108*H3108</f>
        <v>0</v>
      </c>
      <c r="AR3108" s="25" t="s">
        <v>173</v>
      </c>
      <c r="AT3108" s="25" t="s">
        <v>168</v>
      </c>
      <c r="AU3108" s="25" t="s">
        <v>84</v>
      </c>
      <c r="AY3108" s="25" t="s">
        <v>163</v>
      </c>
      <c r="BE3108" s="204">
        <f>IF(N3108="základní",J3108,0)</f>
        <v>0</v>
      </c>
      <c r="BF3108" s="204">
        <f>IF(N3108="snížená",J3108,0)</f>
        <v>0</v>
      </c>
      <c r="BG3108" s="204">
        <f>IF(N3108="zákl. přenesená",J3108,0)</f>
        <v>0</v>
      </c>
      <c r="BH3108" s="204">
        <f>IF(N3108="sníž. přenesená",J3108,0)</f>
        <v>0</v>
      </c>
      <c r="BI3108" s="204">
        <f>IF(N3108="nulová",J3108,0)</f>
        <v>0</v>
      </c>
      <c r="BJ3108" s="25" t="s">
        <v>98</v>
      </c>
      <c r="BK3108" s="204">
        <f>ROUND(I3108*H3108,2)</f>
        <v>0</v>
      </c>
      <c r="BL3108" s="25" t="s">
        <v>173</v>
      </c>
      <c r="BM3108" s="25" t="s">
        <v>3334</v>
      </c>
    </row>
    <row r="3109" spans="2:65" s="1" customFormat="1" ht="13.5">
      <c r="B3109" s="42"/>
      <c r="C3109" s="64"/>
      <c r="D3109" s="205" t="s">
        <v>175</v>
      </c>
      <c r="E3109" s="64"/>
      <c r="F3109" s="206" t="s">
        <v>1232</v>
      </c>
      <c r="G3109" s="64"/>
      <c r="H3109" s="64"/>
      <c r="I3109" s="164"/>
      <c r="J3109" s="64"/>
      <c r="K3109" s="64"/>
      <c r="L3109" s="62"/>
      <c r="M3109" s="207"/>
      <c r="N3109" s="43"/>
      <c r="O3109" s="43"/>
      <c r="P3109" s="43"/>
      <c r="Q3109" s="43"/>
      <c r="R3109" s="43"/>
      <c r="S3109" s="43"/>
      <c r="T3109" s="79"/>
      <c r="AT3109" s="25" t="s">
        <v>175</v>
      </c>
      <c r="AU3109" s="25" t="s">
        <v>84</v>
      </c>
    </row>
    <row r="3110" spans="2:65" s="1" customFormat="1" ht="38.25" customHeight="1">
      <c r="B3110" s="42"/>
      <c r="C3110" s="193" t="s">
        <v>2255</v>
      </c>
      <c r="D3110" s="193" t="s">
        <v>168</v>
      </c>
      <c r="E3110" s="194" t="s">
        <v>1234</v>
      </c>
      <c r="F3110" s="195" t="s">
        <v>1235</v>
      </c>
      <c r="G3110" s="196" t="s">
        <v>288</v>
      </c>
      <c r="H3110" s="197">
        <v>7</v>
      </c>
      <c r="I3110" s="198"/>
      <c r="J3110" s="199">
        <f>ROUND(I3110*H3110,2)</f>
        <v>0</v>
      </c>
      <c r="K3110" s="195" t="s">
        <v>21</v>
      </c>
      <c r="L3110" s="62"/>
      <c r="M3110" s="200" t="s">
        <v>21</v>
      </c>
      <c r="N3110" s="201" t="s">
        <v>48</v>
      </c>
      <c r="O3110" s="43"/>
      <c r="P3110" s="202">
        <f>O3110*H3110</f>
        <v>0</v>
      </c>
      <c r="Q3110" s="202">
        <v>0</v>
      </c>
      <c r="R3110" s="202">
        <f>Q3110*H3110</f>
        <v>0</v>
      </c>
      <c r="S3110" s="202">
        <v>0</v>
      </c>
      <c r="T3110" s="203">
        <f>S3110*H3110</f>
        <v>0</v>
      </c>
      <c r="AR3110" s="25" t="s">
        <v>173</v>
      </c>
      <c r="AT3110" s="25" t="s">
        <v>168</v>
      </c>
      <c r="AU3110" s="25" t="s">
        <v>84</v>
      </c>
      <c r="AY3110" s="25" t="s">
        <v>163</v>
      </c>
      <c r="BE3110" s="204">
        <f>IF(N3110="základní",J3110,0)</f>
        <v>0</v>
      </c>
      <c r="BF3110" s="204">
        <f>IF(N3110="snížená",J3110,0)</f>
        <v>0</v>
      </c>
      <c r="BG3110" s="204">
        <f>IF(N3110="zákl. přenesená",J3110,0)</f>
        <v>0</v>
      </c>
      <c r="BH3110" s="204">
        <f>IF(N3110="sníž. přenesená",J3110,0)</f>
        <v>0</v>
      </c>
      <c r="BI3110" s="204">
        <f>IF(N3110="nulová",J3110,0)</f>
        <v>0</v>
      </c>
      <c r="BJ3110" s="25" t="s">
        <v>98</v>
      </c>
      <c r="BK3110" s="204">
        <f>ROUND(I3110*H3110,2)</f>
        <v>0</v>
      </c>
      <c r="BL3110" s="25" t="s">
        <v>173</v>
      </c>
      <c r="BM3110" s="25" t="s">
        <v>3335</v>
      </c>
    </row>
    <row r="3111" spans="2:65" s="1" customFormat="1" ht="27">
      <c r="B3111" s="42"/>
      <c r="C3111" s="64"/>
      <c r="D3111" s="205" t="s">
        <v>175</v>
      </c>
      <c r="E3111" s="64"/>
      <c r="F3111" s="206" t="s">
        <v>1235</v>
      </c>
      <c r="G3111" s="64"/>
      <c r="H3111" s="64"/>
      <c r="I3111" s="164"/>
      <c r="J3111" s="64"/>
      <c r="K3111" s="64"/>
      <c r="L3111" s="62"/>
      <c r="M3111" s="207"/>
      <c r="N3111" s="43"/>
      <c r="O3111" s="43"/>
      <c r="P3111" s="43"/>
      <c r="Q3111" s="43"/>
      <c r="R3111" s="43"/>
      <c r="S3111" s="43"/>
      <c r="T3111" s="79"/>
      <c r="AT3111" s="25" t="s">
        <v>175</v>
      </c>
      <c r="AU3111" s="25" t="s">
        <v>84</v>
      </c>
    </row>
    <row r="3112" spans="2:65" s="1" customFormat="1" ht="38.25" customHeight="1">
      <c r="B3112" s="42"/>
      <c r="C3112" s="193" t="s">
        <v>3336</v>
      </c>
      <c r="D3112" s="193" t="s">
        <v>168</v>
      </c>
      <c r="E3112" s="194" t="s">
        <v>1236</v>
      </c>
      <c r="F3112" s="195" t="s">
        <v>1237</v>
      </c>
      <c r="G3112" s="196" t="s">
        <v>288</v>
      </c>
      <c r="H3112" s="197">
        <v>3</v>
      </c>
      <c r="I3112" s="198"/>
      <c r="J3112" s="199">
        <f>ROUND(I3112*H3112,2)</f>
        <v>0</v>
      </c>
      <c r="K3112" s="195" t="s">
        <v>21</v>
      </c>
      <c r="L3112" s="62"/>
      <c r="M3112" s="200" t="s">
        <v>21</v>
      </c>
      <c r="N3112" s="201" t="s">
        <v>48</v>
      </c>
      <c r="O3112" s="43"/>
      <c r="P3112" s="202">
        <f>O3112*H3112</f>
        <v>0</v>
      </c>
      <c r="Q3112" s="202">
        <v>0</v>
      </c>
      <c r="R3112" s="202">
        <f>Q3112*H3112</f>
        <v>0</v>
      </c>
      <c r="S3112" s="202">
        <v>0</v>
      </c>
      <c r="T3112" s="203">
        <f>S3112*H3112</f>
        <v>0</v>
      </c>
      <c r="AR3112" s="25" t="s">
        <v>173</v>
      </c>
      <c r="AT3112" s="25" t="s">
        <v>168</v>
      </c>
      <c r="AU3112" s="25" t="s">
        <v>84</v>
      </c>
      <c r="AY3112" s="25" t="s">
        <v>163</v>
      </c>
      <c r="BE3112" s="204">
        <f>IF(N3112="základní",J3112,0)</f>
        <v>0</v>
      </c>
      <c r="BF3112" s="204">
        <f>IF(N3112="snížená",J3112,0)</f>
        <v>0</v>
      </c>
      <c r="BG3112" s="204">
        <f>IF(N3112="zákl. přenesená",J3112,0)</f>
        <v>0</v>
      </c>
      <c r="BH3112" s="204">
        <f>IF(N3112="sníž. přenesená",J3112,0)</f>
        <v>0</v>
      </c>
      <c r="BI3112" s="204">
        <f>IF(N3112="nulová",J3112,0)</f>
        <v>0</v>
      </c>
      <c r="BJ3112" s="25" t="s">
        <v>98</v>
      </c>
      <c r="BK3112" s="204">
        <f>ROUND(I3112*H3112,2)</f>
        <v>0</v>
      </c>
      <c r="BL3112" s="25" t="s">
        <v>173</v>
      </c>
      <c r="BM3112" s="25" t="s">
        <v>3337</v>
      </c>
    </row>
    <row r="3113" spans="2:65" s="1" customFormat="1" ht="27">
      <c r="B3113" s="42"/>
      <c r="C3113" s="64"/>
      <c r="D3113" s="205" t="s">
        <v>175</v>
      </c>
      <c r="E3113" s="64"/>
      <c r="F3113" s="206" t="s">
        <v>1237</v>
      </c>
      <c r="G3113" s="64"/>
      <c r="H3113" s="64"/>
      <c r="I3113" s="164"/>
      <c r="J3113" s="64"/>
      <c r="K3113" s="64"/>
      <c r="L3113" s="62"/>
      <c r="M3113" s="207"/>
      <c r="N3113" s="43"/>
      <c r="O3113" s="43"/>
      <c r="P3113" s="43"/>
      <c r="Q3113" s="43"/>
      <c r="R3113" s="43"/>
      <c r="S3113" s="43"/>
      <c r="T3113" s="79"/>
      <c r="AT3113" s="25" t="s">
        <v>175</v>
      </c>
      <c r="AU3113" s="25" t="s">
        <v>84</v>
      </c>
    </row>
    <row r="3114" spans="2:65" s="1" customFormat="1" ht="25.5" customHeight="1">
      <c r="B3114" s="42"/>
      <c r="C3114" s="193" t="s">
        <v>2256</v>
      </c>
      <c r="D3114" s="193" t="s">
        <v>168</v>
      </c>
      <c r="E3114" s="194" t="s">
        <v>1238</v>
      </c>
      <c r="F3114" s="195" t="s">
        <v>1239</v>
      </c>
      <c r="G3114" s="196" t="s">
        <v>288</v>
      </c>
      <c r="H3114" s="197">
        <v>26</v>
      </c>
      <c r="I3114" s="198"/>
      <c r="J3114" s="199">
        <f>ROUND(I3114*H3114,2)</f>
        <v>0</v>
      </c>
      <c r="K3114" s="195" t="s">
        <v>21</v>
      </c>
      <c r="L3114" s="62"/>
      <c r="M3114" s="200" t="s">
        <v>21</v>
      </c>
      <c r="N3114" s="201" t="s">
        <v>48</v>
      </c>
      <c r="O3114" s="43"/>
      <c r="P3114" s="202">
        <f>O3114*H3114</f>
        <v>0</v>
      </c>
      <c r="Q3114" s="202">
        <v>0</v>
      </c>
      <c r="R3114" s="202">
        <f>Q3114*H3114</f>
        <v>0</v>
      </c>
      <c r="S3114" s="202">
        <v>0</v>
      </c>
      <c r="T3114" s="203">
        <f>S3114*H3114</f>
        <v>0</v>
      </c>
      <c r="AR3114" s="25" t="s">
        <v>173</v>
      </c>
      <c r="AT3114" s="25" t="s">
        <v>168</v>
      </c>
      <c r="AU3114" s="25" t="s">
        <v>84</v>
      </c>
      <c r="AY3114" s="25" t="s">
        <v>163</v>
      </c>
      <c r="BE3114" s="204">
        <f>IF(N3114="základní",J3114,0)</f>
        <v>0</v>
      </c>
      <c r="BF3114" s="204">
        <f>IF(N3114="snížená",J3114,0)</f>
        <v>0</v>
      </c>
      <c r="BG3114" s="204">
        <f>IF(N3114="zákl. přenesená",J3114,0)</f>
        <v>0</v>
      </c>
      <c r="BH3114" s="204">
        <f>IF(N3114="sníž. přenesená",J3114,0)</f>
        <v>0</v>
      </c>
      <c r="BI3114" s="204">
        <f>IF(N3114="nulová",J3114,0)</f>
        <v>0</v>
      </c>
      <c r="BJ3114" s="25" t="s">
        <v>98</v>
      </c>
      <c r="BK3114" s="204">
        <f>ROUND(I3114*H3114,2)</f>
        <v>0</v>
      </c>
      <c r="BL3114" s="25" t="s">
        <v>173</v>
      </c>
      <c r="BM3114" s="25" t="s">
        <v>3338</v>
      </c>
    </row>
    <row r="3115" spans="2:65" s="1" customFormat="1" ht="27">
      <c r="B3115" s="42"/>
      <c r="C3115" s="64"/>
      <c r="D3115" s="205" t="s">
        <v>175</v>
      </c>
      <c r="E3115" s="64"/>
      <c r="F3115" s="206" t="s">
        <v>1239</v>
      </c>
      <c r="G3115" s="64"/>
      <c r="H3115" s="64"/>
      <c r="I3115" s="164"/>
      <c r="J3115" s="64"/>
      <c r="K3115" s="64"/>
      <c r="L3115" s="62"/>
      <c r="M3115" s="207"/>
      <c r="N3115" s="43"/>
      <c r="O3115" s="43"/>
      <c r="P3115" s="43"/>
      <c r="Q3115" s="43"/>
      <c r="R3115" s="43"/>
      <c r="S3115" s="43"/>
      <c r="T3115" s="79"/>
      <c r="AT3115" s="25" t="s">
        <v>175</v>
      </c>
      <c r="AU3115" s="25" t="s">
        <v>84</v>
      </c>
    </row>
    <row r="3116" spans="2:65" s="1" customFormat="1" ht="25.5" customHeight="1">
      <c r="B3116" s="42"/>
      <c r="C3116" s="193" t="s">
        <v>3339</v>
      </c>
      <c r="D3116" s="193" t="s">
        <v>168</v>
      </c>
      <c r="E3116" s="194" t="s">
        <v>1240</v>
      </c>
      <c r="F3116" s="195" t="s">
        <v>1241</v>
      </c>
      <c r="G3116" s="196" t="s">
        <v>288</v>
      </c>
      <c r="H3116" s="197">
        <v>18</v>
      </c>
      <c r="I3116" s="198"/>
      <c r="J3116" s="199">
        <f>ROUND(I3116*H3116,2)</f>
        <v>0</v>
      </c>
      <c r="K3116" s="195" t="s">
        <v>21</v>
      </c>
      <c r="L3116" s="62"/>
      <c r="M3116" s="200" t="s">
        <v>21</v>
      </c>
      <c r="N3116" s="201" t="s">
        <v>48</v>
      </c>
      <c r="O3116" s="43"/>
      <c r="P3116" s="202">
        <f>O3116*H3116</f>
        <v>0</v>
      </c>
      <c r="Q3116" s="202">
        <v>0</v>
      </c>
      <c r="R3116" s="202">
        <f>Q3116*H3116</f>
        <v>0</v>
      </c>
      <c r="S3116" s="202">
        <v>0</v>
      </c>
      <c r="T3116" s="203">
        <f>S3116*H3116</f>
        <v>0</v>
      </c>
      <c r="AR3116" s="25" t="s">
        <v>173</v>
      </c>
      <c r="AT3116" s="25" t="s">
        <v>168</v>
      </c>
      <c r="AU3116" s="25" t="s">
        <v>84</v>
      </c>
      <c r="AY3116" s="25" t="s">
        <v>163</v>
      </c>
      <c r="BE3116" s="204">
        <f>IF(N3116="základní",J3116,0)</f>
        <v>0</v>
      </c>
      <c r="BF3116" s="204">
        <f>IF(N3116="snížená",J3116,0)</f>
        <v>0</v>
      </c>
      <c r="BG3116" s="204">
        <f>IF(N3116="zákl. přenesená",J3116,0)</f>
        <v>0</v>
      </c>
      <c r="BH3116" s="204">
        <f>IF(N3116="sníž. přenesená",J3116,0)</f>
        <v>0</v>
      </c>
      <c r="BI3116" s="204">
        <f>IF(N3116="nulová",J3116,0)</f>
        <v>0</v>
      </c>
      <c r="BJ3116" s="25" t="s">
        <v>98</v>
      </c>
      <c r="BK3116" s="204">
        <f>ROUND(I3116*H3116,2)</f>
        <v>0</v>
      </c>
      <c r="BL3116" s="25" t="s">
        <v>173</v>
      </c>
      <c r="BM3116" s="25" t="s">
        <v>3340</v>
      </c>
    </row>
    <row r="3117" spans="2:65" s="1" customFormat="1" ht="27">
      <c r="B3117" s="42"/>
      <c r="C3117" s="64"/>
      <c r="D3117" s="205" t="s">
        <v>175</v>
      </c>
      <c r="E3117" s="64"/>
      <c r="F3117" s="206" t="s">
        <v>1241</v>
      </c>
      <c r="G3117" s="64"/>
      <c r="H3117" s="64"/>
      <c r="I3117" s="164"/>
      <c r="J3117" s="64"/>
      <c r="K3117" s="64"/>
      <c r="L3117" s="62"/>
      <c r="M3117" s="207"/>
      <c r="N3117" s="43"/>
      <c r="O3117" s="43"/>
      <c r="P3117" s="43"/>
      <c r="Q3117" s="43"/>
      <c r="R3117" s="43"/>
      <c r="S3117" s="43"/>
      <c r="T3117" s="79"/>
      <c r="AT3117" s="25" t="s">
        <v>175</v>
      </c>
      <c r="AU3117" s="25" t="s">
        <v>84</v>
      </c>
    </row>
    <row r="3118" spans="2:65" s="1" customFormat="1" ht="25.5" customHeight="1">
      <c r="B3118" s="42"/>
      <c r="C3118" s="193" t="s">
        <v>2258</v>
      </c>
      <c r="D3118" s="193" t="s">
        <v>168</v>
      </c>
      <c r="E3118" s="194" t="s">
        <v>1242</v>
      </c>
      <c r="F3118" s="195" t="s">
        <v>1243</v>
      </c>
      <c r="G3118" s="196" t="s">
        <v>288</v>
      </c>
      <c r="H3118" s="197">
        <v>12</v>
      </c>
      <c r="I3118" s="198"/>
      <c r="J3118" s="199">
        <f>ROUND(I3118*H3118,2)</f>
        <v>0</v>
      </c>
      <c r="K3118" s="195" t="s">
        <v>21</v>
      </c>
      <c r="L3118" s="62"/>
      <c r="M3118" s="200" t="s">
        <v>21</v>
      </c>
      <c r="N3118" s="201" t="s">
        <v>48</v>
      </c>
      <c r="O3118" s="43"/>
      <c r="P3118" s="202">
        <f>O3118*H3118</f>
        <v>0</v>
      </c>
      <c r="Q3118" s="202">
        <v>0</v>
      </c>
      <c r="R3118" s="202">
        <f>Q3118*H3118</f>
        <v>0</v>
      </c>
      <c r="S3118" s="202">
        <v>0</v>
      </c>
      <c r="T3118" s="203">
        <f>S3118*H3118</f>
        <v>0</v>
      </c>
      <c r="AR3118" s="25" t="s">
        <v>173</v>
      </c>
      <c r="AT3118" s="25" t="s">
        <v>168</v>
      </c>
      <c r="AU3118" s="25" t="s">
        <v>84</v>
      </c>
      <c r="AY3118" s="25" t="s">
        <v>163</v>
      </c>
      <c r="BE3118" s="204">
        <f>IF(N3118="základní",J3118,0)</f>
        <v>0</v>
      </c>
      <c r="BF3118" s="204">
        <f>IF(N3118="snížená",J3118,0)</f>
        <v>0</v>
      </c>
      <c r="BG3118" s="204">
        <f>IF(N3118="zákl. přenesená",J3118,0)</f>
        <v>0</v>
      </c>
      <c r="BH3118" s="204">
        <f>IF(N3118="sníž. přenesená",J3118,0)</f>
        <v>0</v>
      </c>
      <c r="BI3118" s="204">
        <f>IF(N3118="nulová",J3118,0)</f>
        <v>0</v>
      </c>
      <c r="BJ3118" s="25" t="s">
        <v>98</v>
      </c>
      <c r="BK3118" s="204">
        <f>ROUND(I3118*H3118,2)</f>
        <v>0</v>
      </c>
      <c r="BL3118" s="25" t="s">
        <v>173</v>
      </c>
      <c r="BM3118" s="25" t="s">
        <v>3341</v>
      </c>
    </row>
    <row r="3119" spans="2:65" s="1" customFormat="1" ht="27">
      <c r="B3119" s="42"/>
      <c r="C3119" s="64"/>
      <c r="D3119" s="205" t="s">
        <v>175</v>
      </c>
      <c r="E3119" s="64"/>
      <c r="F3119" s="206" t="s">
        <v>1243</v>
      </c>
      <c r="G3119" s="64"/>
      <c r="H3119" s="64"/>
      <c r="I3119" s="164"/>
      <c r="J3119" s="64"/>
      <c r="K3119" s="64"/>
      <c r="L3119" s="62"/>
      <c r="M3119" s="207"/>
      <c r="N3119" s="43"/>
      <c r="O3119" s="43"/>
      <c r="P3119" s="43"/>
      <c r="Q3119" s="43"/>
      <c r="R3119" s="43"/>
      <c r="S3119" s="43"/>
      <c r="T3119" s="79"/>
      <c r="AT3119" s="25" t="s">
        <v>175</v>
      </c>
      <c r="AU3119" s="25" t="s">
        <v>84</v>
      </c>
    </row>
    <row r="3120" spans="2:65" s="1" customFormat="1" ht="25.5" customHeight="1">
      <c r="B3120" s="42"/>
      <c r="C3120" s="193" t="s">
        <v>3342</v>
      </c>
      <c r="D3120" s="193" t="s">
        <v>168</v>
      </c>
      <c r="E3120" s="194" t="s">
        <v>1244</v>
      </c>
      <c r="F3120" s="195" t="s">
        <v>1245</v>
      </c>
      <c r="G3120" s="196" t="s">
        <v>288</v>
      </c>
      <c r="H3120" s="197">
        <v>154</v>
      </c>
      <c r="I3120" s="198"/>
      <c r="J3120" s="199">
        <f>ROUND(I3120*H3120,2)</f>
        <v>0</v>
      </c>
      <c r="K3120" s="195" t="s">
        <v>21</v>
      </c>
      <c r="L3120" s="62"/>
      <c r="M3120" s="200" t="s">
        <v>21</v>
      </c>
      <c r="N3120" s="201" t="s">
        <v>48</v>
      </c>
      <c r="O3120" s="43"/>
      <c r="P3120" s="202">
        <f>O3120*H3120</f>
        <v>0</v>
      </c>
      <c r="Q3120" s="202">
        <v>0</v>
      </c>
      <c r="R3120" s="202">
        <f>Q3120*H3120</f>
        <v>0</v>
      </c>
      <c r="S3120" s="202">
        <v>0</v>
      </c>
      <c r="T3120" s="203">
        <f>S3120*H3120</f>
        <v>0</v>
      </c>
      <c r="AR3120" s="25" t="s">
        <v>173</v>
      </c>
      <c r="AT3120" s="25" t="s">
        <v>168</v>
      </c>
      <c r="AU3120" s="25" t="s">
        <v>84</v>
      </c>
      <c r="AY3120" s="25" t="s">
        <v>163</v>
      </c>
      <c r="BE3120" s="204">
        <f>IF(N3120="základní",J3120,0)</f>
        <v>0</v>
      </c>
      <c r="BF3120" s="204">
        <f>IF(N3120="snížená",J3120,0)</f>
        <v>0</v>
      </c>
      <c r="BG3120" s="204">
        <f>IF(N3120="zákl. přenesená",J3120,0)</f>
        <v>0</v>
      </c>
      <c r="BH3120" s="204">
        <f>IF(N3120="sníž. přenesená",J3120,0)</f>
        <v>0</v>
      </c>
      <c r="BI3120" s="204">
        <f>IF(N3120="nulová",J3120,0)</f>
        <v>0</v>
      </c>
      <c r="BJ3120" s="25" t="s">
        <v>98</v>
      </c>
      <c r="BK3120" s="204">
        <f>ROUND(I3120*H3120,2)</f>
        <v>0</v>
      </c>
      <c r="BL3120" s="25" t="s">
        <v>173</v>
      </c>
      <c r="BM3120" s="25" t="s">
        <v>3343</v>
      </c>
    </row>
    <row r="3121" spans="2:65" s="1" customFormat="1" ht="27">
      <c r="B3121" s="42"/>
      <c r="C3121" s="64"/>
      <c r="D3121" s="205" t="s">
        <v>175</v>
      </c>
      <c r="E3121" s="64"/>
      <c r="F3121" s="206" t="s">
        <v>1245</v>
      </c>
      <c r="G3121" s="64"/>
      <c r="H3121" s="64"/>
      <c r="I3121" s="164"/>
      <c r="J3121" s="64"/>
      <c r="K3121" s="64"/>
      <c r="L3121" s="62"/>
      <c r="M3121" s="207"/>
      <c r="N3121" s="43"/>
      <c r="O3121" s="43"/>
      <c r="P3121" s="43"/>
      <c r="Q3121" s="43"/>
      <c r="R3121" s="43"/>
      <c r="S3121" s="43"/>
      <c r="T3121" s="79"/>
      <c r="AT3121" s="25" t="s">
        <v>175</v>
      </c>
      <c r="AU3121" s="25" t="s">
        <v>84</v>
      </c>
    </row>
    <row r="3122" spans="2:65" s="1" customFormat="1" ht="38.25" customHeight="1">
      <c r="B3122" s="42"/>
      <c r="C3122" s="193" t="s">
        <v>2259</v>
      </c>
      <c r="D3122" s="193" t="s">
        <v>168</v>
      </c>
      <c r="E3122" s="194" t="s">
        <v>1246</v>
      </c>
      <c r="F3122" s="195" t="s">
        <v>1247</v>
      </c>
      <c r="G3122" s="196" t="s">
        <v>184</v>
      </c>
      <c r="H3122" s="197">
        <v>3</v>
      </c>
      <c r="I3122" s="198"/>
      <c r="J3122" s="199">
        <f>ROUND(I3122*H3122,2)</f>
        <v>0</v>
      </c>
      <c r="K3122" s="195" t="s">
        <v>21</v>
      </c>
      <c r="L3122" s="62"/>
      <c r="M3122" s="200" t="s">
        <v>21</v>
      </c>
      <c r="N3122" s="201" t="s">
        <v>48</v>
      </c>
      <c r="O3122" s="43"/>
      <c r="P3122" s="202">
        <f>O3122*H3122</f>
        <v>0</v>
      </c>
      <c r="Q3122" s="202">
        <v>0</v>
      </c>
      <c r="R3122" s="202">
        <f>Q3122*H3122</f>
        <v>0</v>
      </c>
      <c r="S3122" s="202">
        <v>0</v>
      </c>
      <c r="T3122" s="203">
        <f>S3122*H3122</f>
        <v>0</v>
      </c>
      <c r="AR3122" s="25" t="s">
        <v>173</v>
      </c>
      <c r="AT3122" s="25" t="s">
        <v>168</v>
      </c>
      <c r="AU3122" s="25" t="s">
        <v>84</v>
      </c>
      <c r="AY3122" s="25" t="s">
        <v>163</v>
      </c>
      <c r="BE3122" s="204">
        <f>IF(N3122="základní",J3122,0)</f>
        <v>0</v>
      </c>
      <c r="BF3122" s="204">
        <f>IF(N3122="snížená",J3122,0)</f>
        <v>0</v>
      </c>
      <c r="BG3122" s="204">
        <f>IF(N3122="zákl. přenesená",J3122,0)</f>
        <v>0</v>
      </c>
      <c r="BH3122" s="204">
        <f>IF(N3122="sníž. přenesená",J3122,0)</f>
        <v>0</v>
      </c>
      <c r="BI3122" s="204">
        <f>IF(N3122="nulová",J3122,0)</f>
        <v>0</v>
      </c>
      <c r="BJ3122" s="25" t="s">
        <v>98</v>
      </c>
      <c r="BK3122" s="204">
        <f>ROUND(I3122*H3122,2)</f>
        <v>0</v>
      </c>
      <c r="BL3122" s="25" t="s">
        <v>173</v>
      </c>
      <c r="BM3122" s="25" t="s">
        <v>3344</v>
      </c>
    </row>
    <row r="3123" spans="2:65" s="1" customFormat="1" ht="40.5">
      <c r="B3123" s="42"/>
      <c r="C3123" s="64"/>
      <c r="D3123" s="205" t="s">
        <v>175</v>
      </c>
      <c r="E3123" s="64"/>
      <c r="F3123" s="206" t="s">
        <v>1247</v>
      </c>
      <c r="G3123" s="64"/>
      <c r="H3123" s="64"/>
      <c r="I3123" s="164"/>
      <c r="J3123" s="64"/>
      <c r="K3123" s="64"/>
      <c r="L3123" s="62"/>
      <c r="M3123" s="207"/>
      <c r="N3123" s="43"/>
      <c r="O3123" s="43"/>
      <c r="P3123" s="43"/>
      <c r="Q3123" s="43"/>
      <c r="R3123" s="43"/>
      <c r="S3123" s="43"/>
      <c r="T3123" s="79"/>
      <c r="AT3123" s="25" t="s">
        <v>175</v>
      </c>
      <c r="AU3123" s="25" t="s">
        <v>84</v>
      </c>
    </row>
    <row r="3124" spans="2:65" s="1" customFormat="1" ht="38.25" customHeight="1">
      <c r="B3124" s="42"/>
      <c r="C3124" s="193" t="s">
        <v>3345</v>
      </c>
      <c r="D3124" s="193" t="s">
        <v>168</v>
      </c>
      <c r="E3124" s="194" t="s">
        <v>1248</v>
      </c>
      <c r="F3124" s="195" t="s">
        <v>1249</v>
      </c>
      <c r="G3124" s="196" t="s">
        <v>184</v>
      </c>
      <c r="H3124" s="197">
        <v>2</v>
      </c>
      <c r="I3124" s="198"/>
      <c r="J3124" s="199">
        <f>ROUND(I3124*H3124,2)</f>
        <v>0</v>
      </c>
      <c r="K3124" s="195" t="s">
        <v>21</v>
      </c>
      <c r="L3124" s="62"/>
      <c r="M3124" s="200" t="s">
        <v>21</v>
      </c>
      <c r="N3124" s="201" t="s">
        <v>48</v>
      </c>
      <c r="O3124" s="43"/>
      <c r="P3124" s="202">
        <f>O3124*H3124</f>
        <v>0</v>
      </c>
      <c r="Q3124" s="202">
        <v>0</v>
      </c>
      <c r="R3124" s="202">
        <f>Q3124*H3124</f>
        <v>0</v>
      </c>
      <c r="S3124" s="202">
        <v>0</v>
      </c>
      <c r="T3124" s="203">
        <f>S3124*H3124</f>
        <v>0</v>
      </c>
      <c r="AR3124" s="25" t="s">
        <v>173</v>
      </c>
      <c r="AT3124" s="25" t="s">
        <v>168</v>
      </c>
      <c r="AU3124" s="25" t="s">
        <v>84</v>
      </c>
      <c r="AY3124" s="25" t="s">
        <v>163</v>
      </c>
      <c r="BE3124" s="204">
        <f>IF(N3124="základní",J3124,0)</f>
        <v>0</v>
      </c>
      <c r="BF3124" s="204">
        <f>IF(N3124="snížená",J3124,0)</f>
        <v>0</v>
      </c>
      <c r="BG3124" s="204">
        <f>IF(N3124="zákl. přenesená",J3124,0)</f>
        <v>0</v>
      </c>
      <c r="BH3124" s="204">
        <f>IF(N3124="sníž. přenesená",J3124,0)</f>
        <v>0</v>
      </c>
      <c r="BI3124" s="204">
        <f>IF(N3124="nulová",J3124,0)</f>
        <v>0</v>
      </c>
      <c r="BJ3124" s="25" t="s">
        <v>98</v>
      </c>
      <c r="BK3124" s="204">
        <f>ROUND(I3124*H3124,2)</f>
        <v>0</v>
      </c>
      <c r="BL3124" s="25" t="s">
        <v>173</v>
      </c>
      <c r="BM3124" s="25" t="s">
        <v>3346</v>
      </c>
    </row>
    <row r="3125" spans="2:65" s="1" customFormat="1" ht="40.5">
      <c r="B3125" s="42"/>
      <c r="C3125" s="64"/>
      <c r="D3125" s="205" t="s">
        <v>175</v>
      </c>
      <c r="E3125" s="64"/>
      <c r="F3125" s="206" t="s">
        <v>1249</v>
      </c>
      <c r="G3125" s="64"/>
      <c r="H3125" s="64"/>
      <c r="I3125" s="164"/>
      <c r="J3125" s="64"/>
      <c r="K3125" s="64"/>
      <c r="L3125" s="62"/>
      <c r="M3125" s="207"/>
      <c r="N3125" s="43"/>
      <c r="O3125" s="43"/>
      <c r="P3125" s="43"/>
      <c r="Q3125" s="43"/>
      <c r="R3125" s="43"/>
      <c r="S3125" s="43"/>
      <c r="T3125" s="79"/>
      <c r="AT3125" s="25" t="s">
        <v>175</v>
      </c>
      <c r="AU3125" s="25" t="s">
        <v>84</v>
      </c>
    </row>
    <row r="3126" spans="2:65" s="1" customFormat="1" ht="16.5" customHeight="1">
      <c r="B3126" s="42"/>
      <c r="C3126" s="193" t="s">
        <v>2260</v>
      </c>
      <c r="D3126" s="193" t="s">
        <v>168</v>
      </c>
      <c r="E3126" s="194" t="s">
        <v>1250</v>
      </c>
      <c r="F3126" s="195" t="s">
        <v>1251</v>
      </c>
      <c r="G3126" s="196" t="s">
        <v>184</v>
      </c>
      <c r="H3126" s="197">
        <v>12</v>
      </c>
      <c r="I3126" s="198"/>
      <c r="J3126" s="199">
        <f>ROUND(I3126*H3126,2)</f>
        <v>0</v>
      </c>
      <c r="K3126" s="195" t="s">
        <v>21</v>
      </c>
      <c r="L3126" s="62"/>
      <c r="M3126" s="200" t="s">
        <v>21</v>
      </c>
      <c r="N3126" s="201" t="s">
        <v>48</v>
      </c>
      <c r="O3126" s="43"/>
      <c r="P3126" s="202">
        <f>O3126*H3126</f>
        <v>0</v>
      </c>
      <c r="Q3126" s="202">
        <v>0</v>
      </c>
      <c r="R3126" s="202">
        <f>Q3126*H3126</f>
        <v>0</v>
      </c>
      <c r="S3126" s="202">
        <v>0</v>
      </c>
      <c r="T3126" s="203">
        <f>S3126*H3126</f>
        <v>0</v>
      </c>
      <c r="AR3126" s="25" t="s">
        <v>173</v>
      </c>
      <c r="AT3126" s="25" t="s">
        <v>168</v>
      </c>
      <c r="AU3126" s="25" t="s">
        <v>84</v>
      </c>
      <c r="AY3126" s="25" t="s">
        <v>163</v>
      </c>
      <c r="BE3126" s="204">
        <f>IF(N3126="základní",J3126,0)</f>
        <v>0</v>
      </c>
      <c r="BF3126" s="204">
        <f>IF(N3126="snížená",J3126,0)</f>
        <v>0</v>
      </c>
      <c r="BG3126" s="204">
        <f>IF(N3126="zákl. přenesená",J3126,0)</f>
        <v>0</v>
      </c>
      <c r="BH3126" s="204">
        <f>IF(N3126="sníž. přenesená",J3126,0)</f>
        <v>0</v>
      </c>
      <c r="BI3126" s="204">
        <f>IF(N3126="nulová",J3126,0)</f>
        <v>0</v>
      </c>
      <c r="BJ3126" s="25" t="s">
        <v>98</v>
      </c>
      <c r="BK3126" s="204">
        <f>ROUND(I3126*H3126,2)</f>
        <v>0</v>
      </c>
      <c r="BL3126" s="25" t="s">
        <v>173</v>
      </c>
      <c r="BM3126" s="25" t="s">
        <v>3347</v>
      </c>
    </row>
    <row r="3127" spans="2:65" s="1" customFormat="1" ht="13.5">
      <c r="B3127" s="42"/>
      <c r="C3127" s="64"/>
      <c r="D3127" s="205" t="s">
        <v>175</v>
      </c>
      <c r="E3127" s="64"/>
      <c r="F3127" s="206" t="s">
        <v>1251</v>
      </c>
      <c r="G3127" s="64"/>
      <c r="H3127" s="64"/>
      <c r="I3127" s="164"/>
      <c r="J3127" s="64"/>
      <c r="K3127" s="64"/>
      <c r="L3127" s="62"/>
      <c r="M3127" s="207"/>
      <c r="N3127" s="43"/>
      <c r="O3127" s="43"/>
      <c r="P3127" s="43"/>
      <c r="Q3127" s="43"/>
      <c r="R3127" s="43"/>
      <c r="S3127" s="43"/>
      <c r="T3127" s="79"/>
      <c r="AT3127" s="25" t="s">
        <v>175</v>
      </c>
      <c r="AU3127" s="25" t="s">
        <v>84</v>
      </c>
    </row>
    <row r="3128" spans="2:65" s="1" customFormat="1" ht="16.5" customHeight="1">
      <c r="B3128" s="42"/>
      <c r="C3128" s="193" t="s">
        <v>3348</v>
      </c>
      <c r="D3128" s="193" t="s">
        <v>168</v>
      </c>
      <c r="E3128" s="194" t="s">
        <v>1252</v>
      </c>
      <c r="F3128" s="195" t="s">
        <v>1253</v>
      </c>
      <c r="G3128" s="196" t="s">
        <v>1254</v>
      </c>
      <c r="H3128" s="197">
        <v>36</v>
      </c>
      <c r="I3128" s="198"/>
      <c r="J3128" s="199">
        <f>ROUND(I3128*H3128,2)</f>
        <v>0</v>
      </c>
      <c r="K3128" s="195" t="s">
        <v>21</v>
      </c>
      <c r="L3128" s="62"/>
      <c r="M3128" s="200" t="s">
        <v>21</v>
      </c>
      <c r="N3128" s="201" t="s">
        <v>48</v>
      </c>
      <c r="O3128" s="43"/>
      <c r="P3128" s="202">
        <f>O3128*H3128</f>
        <v>0</v>
      </c>
      <c r="Q3128" s="202">
        <v>0</v>
      </c>
      <c r="R3128" s="202">
        <f>Q3128*H3128</f>
        <v>0</v>
      </c>
      <c r="S3128" s="202">
        <v>0</v>
      </c>
      <c r="T3128" s="203">
        <f>S3128*H3128</f>
        <v>0</v>
      </c>
      <c r="AR3128" s="25" t="s">
        <v>173</v>
      </c>
      <c r="AT3128" s="25" t="s">
        <v>168</v>
      </c>
      <c r="AU3128" s="25" t="s">
        <v>84</v>
      </c>
      <c r="AY3128" s="25" t="s">
        <v>163</v>
      </c>
      <c r="BE3128" s="204">
        <f>IF(N3128="základní",J3128,0)</f>
        <v>0</v>
      </c>
      <c r="BF3128" s="204">
        <f>IF(N3128="snížená",J3128,0)</f>
        <v>0</v>
      </c>
      <c r="BG3128" s="204">
        <f>IF(N3128="zákl. přenesená",J3128,0)</f>
        <v>0</v>
      </c>
      <c r="BH3128" s="204">
        <f>IF(N3128="sníž. přenesená",J3128,0)</f>
        <v>0</v>
      </c>
      <c r="BI3128" s="204">
        <f>IF(N3128="nulová",J3128,0)</f>
        <v>0</v>
      </c>
      <c r="BJ3128" s="25" t="s">
        <v>98</v>
      </c>
      <c r="BK3128" s="204">
        <f>ROUND(I3128*H3128,2)</f>
        <v>0</v>
      </c>
      <c r="BL3128" s="25" t="s">
        <v>173</v>
      </c>
      <c r="BM3128" s="25" t="s">
        <v>3349</v>
      </c>
    </row>
    <row r="3129" spans="2:65" s="1" customFormat="1" ht="13.5">
      <c r="B3129" s="42"/>
      <c r="C3129" s="64"/>
      <c r="D3129" s="205" t="s">
        <v>175</v>
      </c>
      <c r="E3129" s="64"/>
      <c r="F3129" s="206" t="s">
        <v>1253</v>
      </c>
      <c r="G3129" s="64"/>
      <c r="H3129" s="64"/>
      <c r="I3129" s="164"/>
      <c r="J3129" s="64"/>
      <c r="K3129" s="64"/>
      <c r="L3129" s="62"/>
      <c r="M3129" s="207"/>
      <c r="N3129" s="43"/>
      <c r="O3129" s="43"/>
      <c r="P3129" s="43"/>
      <c r="Q3129" s="43"/>
      <c r="R3129" s="43"/>
      <c r="S3129" s="43"/>
      <c r="T3129" s="79"/>
      <c r="AT3129" s="25" t="s">
        <v>175</v>
      </c>
      <c r="AU3129" s="25" t="s">
        <v>84</v>
      </c>
    </row>
    <row r="3130" spans="2:65" s="1" customFormat="1" ht="16.5" customHeight="1">
      <c r="B3130" s="42"/>
      <c r="C3130" s="193" t="s">
        <v>2261</v>
      </c>
      <c r="D3130" s="193" t="s">
        <v>168</v>
      </c>
      <c r="E3130" s="194" t="s">
        <v>1255</v>
      </c>
      <c r="F3130" s="195" t="s">
        <v>1256</v>
      </c>
      <c r="G3130" s="196" t="s">
        <v>184</v>
      </c>
      <c r="H3130" s="197">
        <v>12</v>
      </c>
      <c r="I3130" s="198"/>
      <c r="J3130" s="199">
        <f>ROUND(I3130*H3130,2)</f>
        <v>0</v>
      </c>
      <c r="K3130" s="195" t="s">
        <v>21</v>
      </c>
      <c r="L3130" s="62"/>
      <c r="M3130" s="200" t="s">
        <v>21</v>
      </c>
      <c r="N3130" s="201" t="s">
        <v>48</v>
      </c>
      <c r="O3130" s="43"/>
      <c r="P3130" s="202">
        <f>O3130*H3130</f>
        <v>0</v>
      </c>
      <c r="Q3130" s="202">
        <v>0</v>
      </c>
      <c r="R3130" s="202">
        <f>Q3130*H3130</f>
        <v>0</v>
      </c>
      <c r="S3130" s="202">
        <v>0</v>
      </c>
      <c r="T3130" s="203">
        <f>S3130*H3130</f>
        <v>0</v>
      </c>
      <c r="AR3130" s="25" t="s">
        <v>173</v>
      </c>
      <c r="AT3130" s="25" t="s">
        <v>168</v>
      </c>
      <c r="AU3130" s="25" t="s">
        <v>84</v>
      </c>
      <c r="AY3130" s="25" t="s">
        <v>163</v>
      </c>
      <c r="BE3130" s="204">
        <f>IF(N3130="základní",J3130,0)</f>
        <v>0</v>
      </c>
      <c r="BF3130" s="204">
        <f>IF(N3130="snížená",J3130,0)</f>
        <v>0</v>
      </c>
      <c r="BG3130" s="204">
        <f>IF(N3130="zákl. přenesená",J3130,0)</f>
        <v>0</v>
      </c>
      <c r="BH3130" s="204">
        <f>IF(N3130="sníž. přenesená",J3130,0)</f>
        <v>0</v>
      </c>
      <c r="BI3130" s="204">
        <f>IF(N3130="nulová",J3130,0)</f>
        <v>0</v>
      </c>
      <c r="BJ3130" s="25" t="s">
        <v>98</v>
      </c>
      <c r="BK3130" s="204">
        <f>ROUND(I3130*H3130,2)</f>
        <v>0</v>
      </c>
      <c r="BL3130" s="25" t="s">
        <v>173</v>
      </c>
      <c r="BM3130" s="25" t="s">
        <v>3350</v>
      </c>
    </row>
    <row r="3131" spans="2:65" s="1" customFormat="1" ht="13.5">
      <c r="B3131" s="42"/>
      <c r="C3131" s="64"/>
      <c r="D3131" s="205" t="s">
        <v>175</v>
      </c>
      <c r="E3131" s="64"/>
      <c r="F3131" s="206" t="s">
        <v>1256</v>
      </c>
      <c r="G3131" s="64"/>
      <c r="H3131" s="64"/>
      <c r="I3131" s="164"/>
      <c r="J3131" s="64"/>
      <c r="K3131" s="64"/>
      <c r="L3131" s="62"/>
      <c r="M3131" s="207"/>
      <c r="N3131" s="43"/>
      <c r="O3131" s="43"/>
      <c r="P3131" s="43"/>
      <c r="Q3131" s="43"/>
      <c r="R3131" s="43"/>
      <c r="S3131" s="43"/>
      <c r="T3131" s="79"/>
      <c r="AT3131" s="25" t="s">
        <v>175</v>
      </c>
      <c r="AU3131" s="25" t="s">
        <v>84</v>
      </c>
    </row>
    <row r="3132" spans="2:65" s="1" customFormat="1" ht="16.5" customHeight="1">
      <c r="B3132" s="42"/>
      <c r="C3132" s="193" t="s">
        <v>3351</v>
      </c>
      <c r="D3132" s="193" t="s">
        <v>168</v>
      </c>
      <c r="E3132" s="194" t="s">
        <v>1257</v>
      </c>
      <c r="F3132" s="195" t="s">
        <v>1258</v>
      </c>
      <c r="G3132" s="196" t="s">
        <v>1259</v>
      </c>
      <c r="H3132" s="197">
        <v>12</v>
      </c>
      <c r="I3132" s="198"/>
      <c r="J3132" s="199">
        <f>ROUND(I3132*H3132,2)</f>
        <v>0</v>
      </c>
      <c r="K3132" s="195" t="s">
        <v>21</v>
      </c>
      <c r="L3132" s="62"/>
      <c r="M3132" s="200" t="s">
        <v>21</v>
      </c>
      <c r="N3132" s="201" t="s">
        <v>48</v>
      </c>
      <c r="O3132" s="43"/>
      <c r="P3132" s="202">
        <f>O3132*H3132</f>
        <v>0</v>
      </c>
      <c r="Q3132" s="202">
        <v>0</v>
      </c>
      <c r="R3132" s="202">
        <f>Q3132*H3132</f>
        <v>0</v>
      </c>
      <c r="S3132" s="202">
        <v>0</v>
      </c>
      <c r="T3132" s="203">
        <f>S3132*H3132</f>
        <v>0</v>
      </c>
      <c r="AR3132" s="25" t="s">
        <v>173</v>
      </c>
      <c r="AT3132" s="25" t="s">
        <v>168</v>
      </c>
      <c r="AU3132" s="25" t="s">
        <v>84</v>
      </c>
      <c r="AY3132" s="25" t="s">
        <v>163</v>
      </c>
      <c r="BE3132" s="204">
        <f>IF(N3132="základní",J3132,0)</f>
        <v>0</v>
      </c>
      <c r="BF3132" s="204">
        <f>IF(N3132="snížená",J3132,0)</f>
        <v>0</v>
      </c>
      <c r="BG3132" s="204">
        <f>IF(N3132="zákl. přenesená",J3132,0)</f>
        <v>0</v>
      </c>
      <c r="BH3132" s="204">
        <f>IF(N3132="sníž. přenesená",J3132,0)</f>
        <v>0</v>
      </c>
      <c r="BI3132" s="204">
        <f>IF(N3132="nulová",J3132,0)</f>
        <v>0</v>
      </c>
      <c r="BJ3132" s="25" t="s">
        <v>98</v>
      </c>
      <c r="BK3132" s="204">
        <f>ROUND(I3132*H3132,2)</f>
        <v>0</v>
      </c>
      <c r="BL3132" s="25" t="s">
        <v>173</v>
      </c>
      <c r="BM3132" s="25" t="s">
        <v>3352</v>
      </c>
    </row>
    <row r="3133" spans="2:65" s="1" customFormat="1" ht="13.5">
      <c r="B3133" s="42"/>
      <c r="C3133" s="64"/>
      <c r="D3133" s="205" t="s">
        <v>175</v>
      </c>
      <c r="E3133" s="64"/>
      <c r="F3133" s="206" t="s">
        <v>1258</v>
      </c>
      <c r="G3133" s="64"/>
      <c r="H3133" s="64"/>
      <c r="I3133" s="164"/>
      <c r="J3133" s="64"/>
      <c r="K3133" s="64"/>
      <c r="L3133" s="62"/>
      <c r="M3133" s="207"/>
      <c r="N3133" s="43"/>
      <c r="O3133" s="43"/>
      <c r="P3133" s="43"/>
      <c r="Q3133" s="43"/>
      <c r="R3133" s="43"/>
      <c r="S3133" s="43"/>
      <c r="T3133" s="79"/>
      <c r="AT3133" s="25" t="s">
        <v>175</v>
      </c>
      <c r="AU3133" s="25" t="s">
        <v>84</v>
      </c>
    </row>
    <row r="3134" spans="2:65" s="1" customFormat="1" ht="16.5" customHeight="1">
      <c r="B3134" s="42"/>
      <c r="C3134" s="193" t="s">
        <v>2262</v>
      </c>
      <c r="D3134" s="193" t="s">
        <v>168</v>
      </c>
      <c r="E3134" s="194" t="s">
        <v>1260</v>
      </c>
      <c r="F3134" s="195" t="s">
        <v>1261</v>
      </c>
      <c r="G3134" s="196" t="s">
        <v>288</v>
      </c>
      <c r="H3134" s="197">
        <v>154</v>
      </c>
      <c r="I3134" s="198"/>
      <c r="J3134" s="199">
        <f>ROUND(I3134*H3134,2)</f>
        <v>0</v>
      </c>
      <c r="K3134" s="195" t="s">
        <v>21</v>
      </c>
      <c r="L3134" s="62"/>
      <c r="M3134" s="200" t="s">
        <v>21</v>
      </c>
      <c r="N3134" s="201" t="s">
        <v>48</v>
      </c>
      <c r="O3134" s="43"/>
      <c r="P3134" s="202">
        <f>O3134*H3134</f>
        <v>0</v>
      </c>
      <c r="Q3134" s="202">
        <v>0</v>
      </c>
      <c r="R3134" s="202">
        <f>Q3134*H3134</f>
        <v>0</v>
      </c>
      <c r="S3134" s="202">
        <v>0</v>
      </c>
      <c r="T3134" s="203">
        <f>S3134*H3134</f>
        <v>0</v>
      </c>
      <c r="AR3134" s="25" t="s">
        <v>173</v>
      </c>
      <c r="AT3134" s="25" t="s">
        <v>168</v>
      </c>
      <c r="AU3134" s="25" t="s">
        <v>84</v>
      </c>
      <c r="AY3134" s="25" t="s">
        <v>163</v>
      </c>
      <c r="BE3134" s="204">
        <f>IF(N3134="základní",J3134,0)</f>
        <v>0</v>
      </c>
      <c r="BF3134" s="204">
        <f>IF(N3134="snížená",J3134,0)</f>
        <v>0</v>
      </c>
      <c r="BG3134" s="204">
        <f>IF(N3134="zákl. přenesená",J3134,0)</f>
        <v>0</v>
      </c>
      <c r="BH3134" s="204">
        <f>IF(N3134="sníž. přenesená",J3134,0)</f>
        <v>0</v>
      </c>
      <c r="BI3134" s="204">
        <f>IF(N3134="nulová",J3134,0)</f>
        <v>0</v>
      </c>
      <c r="BJ3134" s="25" t="s">
        <v>98</v>
      </c>
      <c r="BK3134" s="204">
        <f>ROUND(I3134*H3134,2)</f>
        <v>0</v>
      </c>
      <c r="BL3134" s="25" t="s">
        <v>173</v>
      </c>
      <c r="BM3134" s="25" t="s">
        <v>3353</v>
      </c>
    </row>
    <row r="3135" spans="2:65" s="1" customFormat="1" ht="13.5">
      <c r="B3135" s="42"/>
      <c r="C3135" s="64"/>
      <c r="D3135" s="205" t="s">
        <v>175</v>
      </c>
      <c r="E3135" s="64"/>
      <c r="F3135" s="206" t="s">
        <v>1261</v>
      </c>
      <c r="G3135" s="64"/>
      <c r="H3135" s="64"/>
      <c r="I3135" s="164"/>
      <c r="J3135" s="64"/>
      <c r="K3135" s="64"/>
      <c r="L3135" s="62"/>
      <c r="M3135" s="207"/>
      <c r="N3135" s="43"/>
      <c r="O3135" s="43"/>
      <c r="P3135" s="43"/>
      <c r="Q3135" s="43"/>
      <c r="R3135" s="43"/>
      <c r="S3135" s="43"/>
      <c r="T3135" s="79"/>
      <c r="AT3135" s="25" t="s">
        <v>175</v>
      </c>
      <c r="AU3135" s="25" t="s">
        <v>84</v>
      </c>
    </row>
    <row r="3136" spans="2:65" s="1" customFormat="1" ht="16.5" customHeight="1">
      <c r="B3136" s="42"/>
      <c r="C3136" s="193" t="s">
        <v>3354</v>
      </c>
      <c r="D3136" s="193" t="s">
        <v>168</v>
      </c>
      <c r="E3136" s="194" t="s">
        <v>1262</v>
      </c>
      <c r="F3136" s="195" t="s">
        <v>1263</v>
      </c>
      <c r="G3136" s="196" t="s">
        <v>184</v>
      </c>
      <c r="H3136" s="197">
        <v>12</v>
      </c>
      <c r="I3136" s="198"/>
      <c r="J3136" s="199">
        <f>ROUND(I3136*H3136,2)</f>
        <v>0</v>
      </c>
      <c r="K3136" s="195" t="s">
        <v>21</v>
      </c>
      <c r="L3136" s="62"/>
      <c r="M3136" s="200" t="s">
        <v>21</v>
      </c>
      <c r="N3136" s="201" t="s">
        <v>48</v>
      </c>
      <c r="O3136" s="43"/>
      <c r="P3136" s="202">
        <f>O3136*H3136</f>
        <v>0</v>
      </c>
      <c r="Q3136" s="202">
        <v>0</v>
      </c>
      <c r="R3136" s="202">
        <f>Q3136*H3136</f>
        <v>0</v>
      </c>
      <c r="S3136" s="202">
        <v>0</v>
      </c>
      <c r="T3136" s="203">
        <f>S3136*H3136</f>
        <v>0</v>
      </c>
      <c r="AR3136" s="25" t="s">
        <v>173</v>
      </c>
      <c r="AT3136" s="25" t="s">
        <v>168</v>
      </c>
      <c r="AU3136" s="25" t="s">
        <v>84</v>
      </c>
      <c r="AY3136" s="25" t="s">
        <v>163</v>
      </c>
      <c r="BE3136" s="204">
        <f>IF(N3136="základní",J3136,0)</f>
        <v>0</v>
      </c>
      <c r="BF3136" s="204">
        <f>IF(N3136="snížená",J3136,0)</f>
        <v>0</v>
      </c>
      <c r="BG3136" s="204">
        <f>IF(N3136="zákl. přenesená",J3136,0)</f>
        <v>0</v>
      </c>
      <c r="BH3136" s="204">
        <f>IF(N3136="sníž. přenesená",J3136,0)</f>
        <v>0</v>
      </c>
      <c r="BI3136" s="204">
        <f>IF(N3136="nulová",J3136,0)</f>
        <v>0</v>
      </c>
      <c r="BJ3136" s="25" t="s">
        <v>98</v>
      </c>
      <c r="BK3136" s="204">
        <f>ROUND(I3136*H3136,2)</f>
        <v>0</v>
      </c>
      <c r="BL3136" s="25" t="s">
        <v>173</v>
      </c>
      <c r="BM3136" s="25" t="s">
        <v>3355</v>
      </c>
    </row>
    <row r="3137" spans="2:65" s="1" customFormat="1" ht="13.5">
      <c r="B3137" s="42"/>
      <c r="C3137" s="64"/>
      <c r="D3137" s="205" t="s">
        <v>175</v>
      </c>
      <c r="E3137" s="64"/>
      <c r="F3137" s="206" t="s">
        <v>1263</v>
      </c>
      <c r="G3137" s="64"/>
      <c r="H3137" s="64"/>
      <c r="I3137" s="164"/>
      <c r="J3137" s="64"/>
      <c r="K3137" s="64"/>
      <c r="L3137" s="62"/>
      <c r="M3137" s="207"/>
      <c r="N3137" s="43"/>
      <c r="O3137" s="43"/>
      <c r="P3137" s="43"/>
      <c r="Q3137" s="43"/>
      <c r="R3137" s="43"/>
      <c r="S3137" s="43"/>
      <c r="T3137" s="79"/>
      <c r="AT3137" s="25" t="s">
        <v>175</v>
      </c>
      <c r="AU3137" s="25" t="s">
        <v>84</v>
      </c>
    </row>
    <row r="3138" spans="2:65" s="1" customFormat="1" ht="16.5" customHeight="1">
      <c r="B3138" s="42"/>
      <c r="C3138" s="193" t="s">
        <v>2263</v>
      </c>
      <c r="D3138" s="193" t="s">
        <v>168</v>
      </c>
      <c r="E3138" s="194" t="s">
        <v>1264</v>
      </c>
      <c r="F3138" s="195" t="s">
        <v>1265</v>
      </c>
      <c r="G3138" s="196" t="s">
        <v>288</v>
      </c>
      <c r="H3138" s="197">
        <v>26</v>
      </c>
      <c r="I3138" s="198"/>
      <c r="J3138" s="199">
        <f>ROUND(I3138*H3138,2)</f>
        <v>0</v>
      </c>
      <c r="K3138" s="195" t="s">
        <v>21</v>
      </c>
      <c r="L3138" s="62"/>
      <c r="M3138" s="200" t="s">
        <v>21</v>
      </c>
      <c r="N3138" s="201" t="s">
        <v>48</v>
      </c>
      <c r="O3138" s="43"/>
      <c r="P3138" s="202">
        <f>O3138*H3138</f>
        <v>0</v>
      </c>
      <c r="Q3138" s="202">
        <v>0</v>
      </c>
      <c r="R3138" s="202">
        <f>Q3138*H3138</f>
        <v>0</v>
      </c>
      <c r="S3138" s="202">
        <v>0</v>
      </c>
      <c r="T3138" s="203">
        <f>S3138*H3138</f>
        <v>0</v>
      </c>
      <c r="AR3138" s="25" t="s">
        <v>173</v>
      </c>
      <c r="AT3138" s="25" t="s">
        <v>168</v>
      </c>
      <c r="AU3138" s="25" t="s">
        <v>84</v>
      </c>
      <c r="AY3138" s="25" t="s">
        <v>163</v>
      </c>
      <c r="BE3138" s="204">
        <f>IF(N3138="základní",J3138,0)</f>
        <v>0</v>
      </c>
      <c r="BF3138" s="204">
        <f>IF(N3138="snížená",J3138,0)</f>
        <v>0</v>
      </c>
      <c r="BG3138" s="204">
        <f>IF(N3138="zákl. přenesená",J3138,0)</f>
        <v>0</v>
      </c>
      <c r="BH3138" s="204">
        <f>IF(N3138="sníž. přenesená",J3138,0)</f>
        <v>0</v>
      </c>
      <c r="BI3138" s="204">
        <f>IF(N3138="nulová",J3138,0)</f>
        <v>0</v>
      </c>
      <c r="BJ3138" s="25" t="s">
        <v>98</v>
      </c>
      <c r="BK3138" s="204">
        <f>ROUND(I3138*H3138,2)</f>
        <v>0</v>
      </c>
      <c r="BL3138" s="25" t="s">
        <v>173</v>
      </c>
      <c r="BM3138" s="25" t="s">
        <v>3356</v>
      </c>
    </row>
    <row r="3139" spans="2:65" s="1" customFormat="1" ht="13.5">
      <c r="B3139" s="42"/>
      <c r="C3139" s="64"/>
      <c r="D3139" s="205" t="s">
        <v>175</v>
      </c>
      <c r="E3139" s="64"/>
      <c r="F3139" s="206" t="s">
        <v>1265</v>
      </c>
      <c r="G3139" s="64"/>
      <c r="H3139" s="64"/>
      <c r="I3139" s="164"/>
      <c r="J3139" s="64"/>
      <c r="K3139" s="64"/>
      <c r="L3139" s="62"/>
      <c r="M3139" s="207"/>
      <c r="N3139" s="43"/>
      <c r="O3139" s="43"/>
      <c r="P3139" s="43"/>
      <c r="Q3139" s="43"/>
      <c r="R3139" s="43"/>
      <c r="S3139" s="43"/>
      <c r="T3139" s="79"/>
      <c r="AT3139" s="25" t="s">
        <v>175</v>
      </c>
      <c r="AU3139" s="25" t="s">
        <v>84</v>
      </c>
    </row>
    <row r="3140" spans="2:65" s="1" customFormat="1" ht="16.5" customHeight="1">
      <c r="B3140" s="42"/>
      <c r="C3140" s="193" t="s">
        <v>3357</v>
      </c>
      <c r="D3140" s="193" t="s">
        <v>168</v>
      </c>
      <c r="E3140" s="194" t="s">
        <v>1266</v>
      </c>
      <c r="F3140" s="195" t="s">
        <v>1267</v>
      </c>
      <c r="G3140" s="196" t="s">
        <v>288</v>
      </c>
      <c r="H3140" s="197">
        <v>18</v>
      </c>
      <c r="I3140" s="198"/>
      <c r="J3140" s="199">
        <f>ROUND(I3140*H3140,2)</f>
        <v>0</v>
      </c>
      <c r="K3140" s="195" t="s">
        <v>21</v>
      </c>
      <c r="L3140" s="62"/>
      <c r="M3140" s="200" t="s">
        <v>21</v>
      </c>
      <c r="N3140" s="201" t="s">
        <v>48</v>
      </c>
      <c r="O3140" s="43"/>
      <c r="P3140" s="202">
        <f>O3140*H3140</f>
        <v>0</v>
      </c>
      <c r="Q3140" s="202">
        <v>0</v>
      </c>
      <c r="R3140" s="202">
        <f>Q3140*H3140</f>
        <v>0</v>
      </c>
      <c r="S3140" s="202">
        <v>0</v>
      </c>
      <c r="T3140" s="203">
        <f>S3140*H3140</f>
        <v>0</v>
      </c>
      <c r="AR3140" s="25" t="s">
        <v>173</v>
      </c>
      <c r="AT3140" s="25" t="s">
        <v>168</v>
      </c>
      <c r="AU3140" s="25" t="s">
        <v>84</v>
      </c>
      <c r="AY3140" s="25" t="s">
        <v>163</v>
      </c>
      <c r="BE3140" s="204">
        <f>IF(N3140="základní",J3140,0)</f>
        <v>0</v>
      </c>
      <c r="BF3140" s="204">
        <f>IF(N3140="snížená",J3140,0)</f>
        <v>0</v>
      </c>
      <c r="BG3140" s="204">
        <f>IF(N3140="zákl. přenesená",J3140,0)</f>
        <v>0</v>
      </c>
      <c r="BH3140" s="204">
        <f>IF(N3140="sníž. přenesená",J3140,0)</f>
        <v>0</v>
      </c>
      <c r="BI3140" s="204">
        <f>IF(N3140="nulová",J3140,0)</f>
        <v>0</v>
      </c>
      <c r="BJ3140" s="25" t="s">
        <v>98</v>
      </c>
      <c r="BK3140" s="204">
        <f>ROUND(I3140*H3140,2)</f>
        <v>0</v>
      </c>
      <c r="BL3140" s="25" t="s">
        <v>173</v>
      </c>
      <c r="BM3140" s="25" t="s">
        <v>3358</v>
      </c>
    </row>
    <row r="3141" spans="2:65" s="1" customFormat="1" ht="13.5">
      <c r="B3141" s="42"/>
      <c r="C3141" s="64"/>
      <c r="D3141" s="205" t="s">
        <v>175</v>
      </c>
      <c r="E3141" s="64"/>
      <c r="F3141" s="206" t="s">
        <v>1267</v>
      </c>
      <c r="G3141" s="64"/>
      <c r="H3141" s="64"/>
      <c r="I3141" s="164"/>
      <c r="J3141" s="64"/>
      <c r="K3141" s="64"/>
      <c r="L3141" s="62"/>
      <c r="M3141" s="207"/>
      <c r="N3141" s="43"/>
      <c r="O3141" s="43"/>
      <c r="P3141" s="43"/>
      <c r="Q3141" s="43"/>
      <c r="R3141" s="43"/>
      <c r="S3141" s="43"/>
      <c r="T3141" s="79"/>
      <c r="AT3141" s="25" t="s">
        <v>175</v>
      </c>
      <c r="AU3141" s="25" t="s">
        <v>84</v>
      </c>
    </row>
    <row r="3142" spans="2:65" s="1" customFormat="1" ht="16.5" customHeight="1">
      <c r="B3142" s="42"/>
      <c r="C3142" s="193" t="s">
        <v>2265</v>
      </c>
      <c r="D3142" s="193" t="s">
        <v>168</v>
      </c>
      <c r="E3142" s="194" t="s">
        <v>1268</v>
      </c>
      <c r="F3142" s="195" t="s">
        <v>1269</v>
      </c>
      <c r="G3142" s="196" t="s">
        <v>288</v>
      </c>
      <c r="H3142" s="197">
        <v>12</v>
      </c>
      <c r="I3142" s="198"/>
      <c r="J3142" s="199">
        <f>ROUND(I3142*H3142,2)</f>
        <v>0</v>
      </c>
      <c r="K3142" s="195" t="s">
        <v>21</v>
      </c>
      <c r="L3142" s="62"/>
      <c r="M3142" s="200" t="s">
        <v>21</v>
      </c>
      <c r="N3142" s="201" t="s">
        <v>48</v>
      </c>
      <c r="O3142" s="43"/>
      <c r="P3142" s="202">
        <f>O3142*H3142</f>
        <v>0</v>
      </c>
      <c r="Q3142" s="202">
        <v>0</v>
      </c>
      <c r="R3142" s="202">
        <f>Q3142*H3142</f>
        <v>0</v>
      </c>
      <c r="S3142" s="202">
        <v>0</v>
      </c>
      <c r="T3142" s="203">
        <f>S3142*H3142</f>
        <v>0</v>
      </c>
      <c r="AR3142" s="25" t="s">
        <v>173</v>
      </c>
      <c r="AT3142" s="25" t="s">
        <v>168</v>
      </c>
      <c r="AU3142" s="25" t="s">
        <v>84</v>
      </c>
      <c r="AY3142" s="25" t="s">
        <v>163</v>
      </c>
      <c r="BE3142" s="204">
        <f>IF(N3142="základní",J3142,0)</f>
        <v>0</v>
      </c>
      <c r="BF3142" s="204">
        <f>IF(N3142="snížená",J3142,0)</f>
        <v>0</v>
      </c>
      <c r="BG3142" s="204">
        <f>IF(N3142="zákl. přenesená",J3142,0)</f>
        <v>0</v>
      </c>
      <c r="BH3142" s="204">
        <f>IF(N3142="sníž. přenesená",J3142,0)</f>
        <v>0</v>
      </c>
      <c r="BI3142" s="204">
        <f>IF(N3142="nulová",J3142,0)</f>
        <v>0</v>
      </c>
      <c r="BJ3142" s="25" t="s">
        <v>98</v>
      </c>
      <c r="BK3142" s="204">
        <f>ROUND(I3142*H3142,2)</f>
        <v>0</v>
      </c>
      <c r="BL3142" s="25" t="s">
        <v>173</v>
      </c>
      <c r="BM3142" s="25" t="s">
        <v>3359</v>
      </c>
    </row>
    <row r="3143" spans="2:65" s="1" customFormat="1" ht="13.5">
      <c r="B3143" s="42"/>
      <c r="C3143" s="64"/>
      <c r="D3143" s="205" t="s">
        <v>175</v>
      </c>
      <c r="E3143" s="64"/>
      <c r="F3143" s="206" t="s">
        <v>1269</v>
      </c>
      <c r="G3143" s="64"/>
      <c r="H3143" s="64"/>
      <c r="I3143" s="164"/>
      <c r="J3143" s="64"/>
      <c r="K3143" s="64"/>
      <c r="L3143" s="62"/>
      <c r="M3143" s="207"/>
      <c r="N3143" s="43"/>
      <c r="O3143" s="43"/>
      <c r="P3143" s="43"/>
      <c r="Q3143" s="43"/>
      <c r="R3143" s="43"/>
      <c r="S3143" s="43"/>
      <c r="T3143" s="79"/>
      <c r="AT3143" s="25" t="s">
        <v>175</v>
      </c>
      <c r="AU3143" s="25" t="s">
        <v>84</v>
      </c>
    </row>
    <row r="3144" spans="2:65" s="1" customFormat="1" ht="16.5" customHeight="1">
      <c r="B3144" s="42"/>
      <c r="C3144" s="193" t="s">
        <v>3360</v>
      </c>
      <c r="D3144" s="193" t="s">
        <v>168</v>
      </c>
      <c r="E3144" s="194" t="s">
        <v>1270</v>
      </c>
      <c r="F3144" s="195" t="s">
        <v>1271</v>
      </c>
      <c r="G3144" s="196" t="s">
        <v>1272</v>
      </c>
      <c r="H3144" s="197">
        <v>12</v>
      </c>
      <c r="I3144" s="198"/>
      <c r="J3144" s="199">
        <f>ROUND(I3144*H3144,2)</f>
        <v>0</v>
      </c>
      <c r="K3144" s="195" t="s">
        <v>21</v>
      </c>
      <c r="L3144" s="62"/>
      <c r="M3144" s="200" t="s">
        <v>21</v>
      </c>
      <c r="N3144" s="201" t="s">
        <v>48</v>
      </c>
      <c r="O3144" s="43"/>
      <c r="P3144" s="202">
        <f>O3144*H3144</f>
        <v>0</v>
      </c>
      <c r="Q3144" s="202">
        <v>0</v>
      </c>
      <c r="R3144" s="202">
        <f>Q3144*H3144</f>
        <v>0</v>
      </c>
      <c r="S3144" s="202">
        <v>0</v>
      </c>
      <c r="T3144" s="203">
        <f>S3144*H3144</f>
        <v>0</v>
      </c>
      <c r="AR3144" s="25" t="s">
        <v>173</v>
      </c>
      <c r="AT3144" s="25" t="s">
        <v>168</v>
      </c>
      <c r="AU3144" s="25" t="s">
        <v>84</v>
      </c>
      <c r="AY3144" s="25" t="s">
        <v>163</v>
      </c>
      <c r="BE3144" s="204">
        <f>IF(N3144="základní",J3144,0)</f>
        <v>0</v>
      </c>
      <c r="BF3144" s="204">
        <f>IF(N3144="snížená",J3144,0)</f>
        <v>0</v>
      </c>
      <c r="BG3144" s="204">
        <f>IF(N3144="zákl. přenesená",J3144,0)</f>
        <v>0</v>
      </c>
      <c r="BH3144" s="204">
        <f>IF(N3144="sníž. přenesená",J3144,0)</f>
        <v>0</v>
      </c>
      <c r="BI3144" s="204">
        <f>IF(N3144="nulová",J3144,0)</f>
        <v>0</v>
      </c>
      <c r="BJ3144" s="25" t="s">
        <v>98</v>
      </c>
      <c r="BK3144" s="204">
        <f>ROUND(I3144*H3144,2)</f>
        <v>0</v>
      </c>
      <c r="BL3144" s="25" t="s">
        <v>173</v>
      </c>
      <c r="BM3144" s="25" t="s">
        <v>3361</v>
      </c>
    </row>
    <row r="3145" spans="2:65" s="1" customFormat="1" ht="13.5">
      <c r="B3145" s="42"/>
      <c r="C3145" s="64"/>
      <c r="D3145" s="205" t="s">
        <v>175</v>
      </c>
      <c r="E3145" s="64"/>
      <c r="F3145" s="206" t="s">
        <v>1271</v>
      </c>
      <c r="G3145" s="64"/>
      <c r="H3145" s="64"/>
      <c r="I3145" s="164"/>
      <c r="J3145" s="64"/>
      <c r="K3145" s="64"/>
      <c r="L3145" s="62"/>
      <c r="M3145" s="207"/>
      <c r="N3145" s="43"/>
      <c r="O3145" s="43"/>
      <c r="P3145" s="43"/>
      <c r="Q3145" s="43"/>
      <c r="R3145" s="43"/>
      <c r="S3145" s="43"/>
      <c r="T3145" s="79"/>
      <c r="AT3145" s="25" t="s">
        <v>175</v>
      </c>
      <c r="AU3145" s="25" t="s">
        <v>84</v>
      </c>
    </row>
    <row r="3146" spans="2:65" s="1" customFormat="1" ht="25.5" customHeight="1">
      <c r="B3146" s="42"/>
      <c r="C3146" s="193" t="s">
        <v>2266</v>
      </c>
      <c r="D3146" s="193" t="s">
        <v>168</v>
      </c>
      <c r="E3146" s="194" t="s">
        <v>1273</v>
      </c>
      <c r="F3146" s="195" t="s">
        <v>1274</v>
      </c>
      <c r="G3146" s="196" t="s">
        <v>1275</v>
      </c>
      <c r="H3146" s="197">
        <v>15</v>
      </c>
      <c r="I3146" s="198"/>
      <c r="J3146" s="199">
        <f>ROUND(I3146*H3146,2)</f>
        <v>0</v>
      </c>
      <c r="K3146" s="195" t="s">
        <v>21</v>
      </c>
      <c r="L3146" s="62"/>
      <c r="M3146" s="200" t="s">
        <v>21</v>
      </c>
      <c r="N3146" s="201" t="s">
        <v>48</v>
      </c>
      <c r="O3146" s="43"/>
      <c r="P3146" s="202">
        <f>O3146*H3146</f>
        <v>0</v>
      </c>
      <c r="Q3146" s="202">
        <v>0</v>
      </c>
      <c r="R3146" s="202">
        <f>Q3146*H3146</f>
        <v>0</v>
      </c>
      <c r="S3146" s="202">
        <v>0</v>
      </c>
      <c r="T3146" s="203">
        <f>S3146*H3146</f>
        <v>0</v>
      </c>
      <c r="AR3146" s="25" t="s">
        <v>173</v>
      </c>
      <c r="AT3146" s="25" t="s">
        <v>168</v>
      </c>
      <c r="AU3146" s="25" t="s">
        <v>84</v>
      </c>
      <c r="AY3146" s="25" t="s">
        <v>163</v>
      </c>
      <c r="BE3146" s="204">
        <f>IF(N3146="základní",J3146,0)</f>
        <v>0</v>
      </c>
      <c r="BF3146" s="204">
        <f>IF(N3146="snížená",J3146,0)</f>
        <v>0</v>
      </c>
      <c r="BG3146" s="204">
        <f>IF(N3146="zákl. přenesená",J3146,0)</f>
        <v>0</v>
      </c>
      <c r="BH3146" s="204">
        <f>IF(N3146="sníž. přenesená",J3146,0)</f>
        <v>0</v>
      </c>
      <c r="BI3146" s="204">
        <f>IF(N3146="nulová",J3146,0)</f>
        <v>0</v>
      </c>
      <c r="BJ3146" s="25" t="s">
        <v>98</v>
      </c>
      <c r="BK3146" s="204">
        <f>ROUND(I3146*H3146,2)</f>
        <v>0</v>
      </c>
      <c r="BL3146" s="25" t="s">
        <v>173</v>
      </c>
      <c r="BM3146" s="25" t="s">
        <v>3362</v>
      </c>
    </row>
    <row r="3147" spans="2:65" s="1" customFormat="1" ht="13.5">
      <c r="B3147" s="42"/>
      <c r="C3147" s="64"/>
      <c r="D3147" s="205" t="s">
        <v>175</v>
      </c>
      <c r="E3147" s="64"/>
      <c r="F3147" s="206" t="s">
        <v>1274</v>
      </c>
      <c r="G3147" s="64"/>
      <c r="H3147" s="64"/>
      <c r="I3147" s="164"/>
      <c r="J3147" s="64"/>
      <c r="K3147" s="64"/>
      <c r="L3147" s="62"/>
      <c r="M3147" s="207"/>
      <c r="N3147" s="43"/>
      <c r="O3147" s="43"/>
      <c r="P3147" s="43"/>
      <c r="Q3147" s="43"/>
      <c r="R3147" s="43"/>
      <c r="S3147" s="43"/>
      <c r="T3147" s="79"/>
      <c r="AT3147" s="25" t="s">
        <v>175</v>
      </c>
      <c r="AU3147" s="25" t="s">
        <v>84</v>
      </c>
    </row>
    <row r="3148" spans="2:65" s="1" customFormat="1" ht="25.5" customHeight="1">
      <c r="B3148" s="42"/>
      <c r="C3148" s="193" t="s">
        <v>3363</v>
      </c>
      <c r="D3148" s="193" t="s">
        <v>168</v>
      </c>
      <c r="E3148" s="194" t="s">
        <v>1276</v>
      </c>
      <c r="F3148" s="195" t="s">
        <v>1277</v>
      </c>
      <c r="G3148" s="196" t="s">
        <v>1254</v>
      </c>
      <c r="H3148" s="197">
        <v>32</v>
      </c>
      <c r="I3148" s="198"/>
      <c r="J3148" s="199">
        <f>ROUND(I3148*H3148,2)</f>
        <v>0</v>
      </c>
      <c r="K3148" s="195" t="s">
        <v>21</v>
      </c>
      <c r="L3148" s="62"/>
      <c r="M3148" s="200" t="s">
        <v>21</v>
      </c>
      <c r="N3148" s="201" t="s">
        <v>48</v>
      </c>
      <c r="O3148" s="43"/>
      <c r="P3148" s="202">
        <f>O3148*H3148</f>
        <v>0</v>
      </c>
      <c r="Q3148" s="202">
        <v>0</v>
      </c>
      <c r="R3148" s="202">
        <f>Q3148*H3148</f>
        <v>0</v>
      </c>
      <c r="S3148" s="202">
        <v>0</v>
      </c>
      <c r="T3148" s="203">
        <f>S3148*H3148</f>
        <v>0</v>
      </c>
      <c r="AR3148" s="25" t="s">
        <v>173</v>
      </c>
      <c r="AT3148" s="25" t="s">
        <v>168</v>
      </c>
      <c r="AU3148" s="25" t="s">
        <v>84</v>
      </c>
      <c r="AY3148" s="25" t="s">
        <v>163</v>
      </c>
      <c r="BE3148" s="204">
        <f>IF(N3148="základní",J3148,0)</f>
        <v>0</v>
      </c>
      <c r="BF3148" s="204">
        <f>IF(N3148="snížená",J3148,0)</f>
        <v>0</v>
      </c>
      <c r="BG3148" s="204">
        <f>IF(N3148="zákl. přenesená",J3148,0)</f>
        <v>0</v>
      </c>
      <c r="BH3148" s="204">
        <f>IF(N3148="sníž. přenesená",J3148,0)</f>
        <v>0</v>
      </c>
      <c r="BI3148" s="204">
        <f>IF(N3148="nulová",J3148,0)</f>
        <v>0</v>
      </c>
      <c r="BJ3148" s="25" t="s">
        <v>98</v>
      </c>
      <c r="BK3148" s="204">
        <f>ROUND(I3148*H3148,2)</f>
        <v>0</v>
      </c>
      <c r="BL3148" s="25" t="s">
        <v>173</v>
      </c>
      <c r="BM3148" s="25" t="s">
        <v>3364</v>
      </c>
    </row>
    <row r="3149" spans="2:65" s="1" customFormat="1" ht="27">
      <c r="B3149" s="42"/>
      <c r="C3149" s="64"/>
      <c r="D3149" s="205" t="s">
        <v>175</v>
      </c>
      <c r="E3149" s="64"/>
      <c r="F3149" s="206" t="s">
        <v>1277</v>
      </c>
      <c r="G3149" s="64"/>
      <c r="H3149" s="64"/>
      <c r="I3149" s="164"/>
      <c r="J3149" s="64"/>
      <c r="K3149" s="64"/>
      <c r="L3149" s="62"/>
      <c r="M3149" s="207"/>
      <c r="N3149" s="43"/>
      <c r="O3149" s="43"/>
      <c r="P3149" s="43"/>
      <c r="Q3149" s="43"/>
      <c r="R3149" s="43"/>
      <c r="S3149" s="43"/>
      <c r="T3149" s="79"/>
      <c r="AT3149" s="25" t="s">
        <v>175</v>
      </c>
      <c r="AU3149" s="25" t="s">
        <v>84</v>
      </c>
    </row>
    <row r="3150" spans="2:65" s="1" customFormat="1" ht="16.5" customHeight="1">
      <c r="B3150" s="42"/>
      <c r="C3150" s="193" t="s">
        <v>2268</v>
      </c>
      <c r="D3150" s="193" t="s">
        <v>168</v>
      </c>
      <c r="E3150" s="194" t="s">
        <v>1278</v>
      </c>
      <c r="F3150" s="195" t="s">
        <v>1279</v>
      </c>
      <c r="G3150" s="196" t="s">
        <v>184</v>
      </c>
      <c r="H3150" s="197">
        <v>10</v>
      </c>
      <c r="I3150" s="198"/>
      <c r="J3150" s="199">
        <f>ROUND(I3150*H3150,2)</f>
        <v>0</v>
      </c>
      <c r="K3150" s="195" t="s">
        <v>21</v>
      </c>
      <c r="L3150" s="62"/>
      <c r="M3150" s="200" t="s">
        <v>21</v>
      </c>
      <c r="N3150" s="201" t="s">
        <v>48</v>
      </c>
      <c r="O3150" s="43"/>
      <c r="P3150" s="202">
        <f>O3150*H3150</f>
        <v>0</v>
      </c>
      <c r="Q3150" s="202">
        <v>0</v>
      </c>
      <c r="R3150" s="202">
        <f>Q3150*H3150</f>
        <v>0</v>
      </c>
      <c r="S3150" s="202">
        <v>0</v>
      </c>
      <c r="T3150" s="203">
        <f>S3150*H3150</f>
        <v>0</v>
      </c>
      <c r="AR3150" s="25" t="s">
        <v>173</v>
      </c>
      <c r="AT3150" s="25" t="s">
        <v>168</v>
      </c>
      <c r="AU3150" s="25" t="s">
        <v>84</v>
      </c>
      <c r="AY3150" s="25" t="s">
        <v>163</v>
      </c>
      <c r="BE3150" s="204">
        <f>IF(N3150="základní",J3150,0)</f>
        <v>0</v>
      </c>
      <c r="BF3150" s="204">
        <f>IF(N3150="snížená",J3150,0)</f>
        <v>0</v>
      </c>
      <c r="BG3150" s="204">
        <f>IF(N3150="zákl. přenesená",J3150,0)</f>
        <v>0</v>
      </c>
      <c r="BH3150" s="204">
        <f>IF(N3150="sníž. přenesená",J3150,0)</f>
        <v>0</v>
      </c>
      <c r="BI3150" s="204">
        <f>IF(N3150="nulová",J3150,0)</f>
        <v>0</v>
      </c>
      <c r="BJ3150" s="25" t="s">
        <v>98</v>
      </c>
      <c r="BK3150" s="204">
        <f>ROUND(I3150*H3150,2)</f>
        <v>0</v>
      </c>
      <c r="BL3150" s="25" t="s">
        <v>173</v>
      </c>
      <c r="BM3150" s="25" t="s">
        <v>3365</v>
      </c>
    </row>
    <row r="3151" spans="2:65" s="1" customFormat="1" ht="13.5">
      <c r="B3151" s="42"/>
      <c r="C3151" s="64"/>
      <c r="D3151" s="205" t="s">
        <v>175</v>
      </c>
      <c r="E3151" s="64"/>
      <c r="F3151" s="206" t="s">
        <v>1279</v>
      </c>
      <c r="G3151" s="64"/>
      <c r="H3151" s="64"/>
      <c r="I3151" s="164"/>
      <c r="J3151" s="64"/>
      <c r="K3151" s="64"/>
      <c r="L3151" s="62"/>
      <c r="M3151" s="207"/>
      <c r="N3151" s="43"/>
      <c r="O3151" s="43"/>
      <c r="P3151" s="43"/>
      <c r="Q3151" s="43"/>
      <c r="R3151" s="43"/>
      <c r="S3151" s="43"/>
      <c r="T3151" s="79"/>
      <c r="AT3151" s="25" t="s">
        <v>175</v>
      </c>
      <c r="AU3151" s="25" t="s">
        <v>84</v>
      </c>
    </row>
    <row r="3152" spans="2:65" s="1" customFormat="1" ht="16.5" customHeight="1">
      <c r="B3152" s="42"/>
      <c r="C3152" s="193" t="s">
        <v>3366</v>
      </c>
      <c r="D3152" s="193" t="s">
        <v>168</v>
      </c>
      <c r="E3152" s="194" t="s">
        <v>1280</v>
      </c>
      <c r="F3152" s="195" t="s">
        <v>1281</v>
      </c>
      <c r="G3152" s="196" t="s">
        <v>184</v>
      </c>
      <c r="H3152" s="197">
        <v>3</v>
      </c>
      <c r="I3152" s="198"/>
      <c r="J3152" s="199">
        <f>ROUND(I3152*H3152,2)</f>
        <v>0</v>
      </c>
      <c r="K3152" s="195" t="s">
        <v>21</v>
      </c>
      <c r="L3152" s="62"/>
      <c r="M3152" s="200" t="s">
        <v>21</v>
      </c>
      <c r="N3152" s="201" t="s">
        <v>48</v>
      </c>
      <c r="O3152" s="43"/>
      <c r="P3152" s="202">
        <f>O3152*H3152</f>
        <v>0</v>
      </c>
      <c r="Q3152" s="202">
        <v>0</v>
      </c>
      <c r="R3152" s="202">
        <f>Q3152*H3152</f>
        <v>0</v>
      </c>
      <c r="S3152" s="202">
        <v>0</v>
      </c>
      <c r="T3152" s="203">
        <f>S3152*H3152</f>
        <v>0</v>
      </c>
      <c r="AR3152" s="25" t="s">
        <v>173</v>
      </c>
      <c r="AT3152" s="25" t="s">
        <v>168</v>
      </c>
      <c r="AU3152" s="25" t="s">
        <v>84</v>
      </c>
      <c r="AY3152" s="25" t="s">
        <v>163</v>
      </c>
      <c r="BE3152" s="204">
        <f>IF(N3152="základní",J3152,0)</f>
        <v>0</v>
      </c>
      <c r="BF3152" s="204">
        <f>IF(N3152="snížená",J3152,0)</f>
        <v>0</v>
      </c>
      <c r="BG3152" s="204">
        <f>IF(N3152="zákl. přenesená",J3152,0)</f>
        <v>0</v>
      </c>
      <c r="BH3152" s="204">
        <f>IF(N3152="sníž. přenesená",J3152,0)</f>
        <v>0</v>
      </c>
      <c r="BI3152" s="204">
        <f>IF(N3152="nulová",J3152,0)</f>
        <v>0</v>
      </c>
      <c r="BJ3152" s="25" t="s">
        <v>98</v>
      </c>
      <c r="BK3152" s="204">
        <f>ROUND(I3152*H3152,2)</f>
        <v>0</v>
      </c>
      <c r="BL3152" s="25" t="s">
        <v>173</v>
      </c>
      <c r="BM3152" s="25" t="s">
        <v>3367</v>
      </c>
    </row>
    <row r="3153" spans="2:65" s="1" customFormat="1" ht="13.5">
      <c r="B3153" s="42"/>
      <c r="C3153" s="64"/>
      <c r="D3153" s="205" t="s">
        <v>175</v>
      </c>
      <c r="E3153" s="64"/>
      <c r="F3153" s="206" t="s">
        <v>1281</v>
      </c>
      <c r="G3153" s="64"/>
      <c r="H3153" s="64"/>
      <c r="I3153" s="164"/>
      <c r="J3153" s="64"/>
      <c r="K3153" s="64"/>
      <c r="L3153" s="62"/>
      <c r="M3153" s="207"/>
      <c r="N3153" s="43"/>
      <c r="O3153" s="43"/>
      <c r="P3153" s="43"/>
      <c r="Q3153" s="43"/>
      <c r="R3153" s="43"/>
      <c r="S3153" s="43"/>
      <c r="T3153" s="79"/>
      <c r="AT3153" s="25" t="s">
        <v>175</v>
      </c>
      <c r="AU3153" s="25" t="s">
        <v>84</v>
      </c>
    </row>
    <row r="3154" spans="2:65" s="1" customFormat="1" ht="16.5" customHeight="1">
      <c r="B3154" s="42"/>
      <c r="C3154" s="193" t="s">
        <v>2269</v>
      </c>
      <c r="D3154" s="193" t="s">
        <v>168</v>
      </c>
      <c r="E3154" s="194" t="s">
        <v>1282</v>
      </c>
      <c r="F3154" s="195" t="s">
        <v>1283</v>
      </c>
      <c r="G3154" s="196" t="s">
        <v>1284</v>
      </c>
      <c r="H3154" s="197">
        <v>1</v>
      </c>
      <c r="I3154" s="198"/>
      <c r="J3154" s="199">
        <f>ROUND(I3154*H3154,2)</f>
        <v>0</v>
      </c>
      <c r="K3154" s="195" t="s">
        <v>21</v>
      </c>
      <c r="L3154" s="62"/>
      <c r="M3154" s="200" t="s">
        <v>21</v>
      </c>
      <c r="N3154" s="201" t="s">
        <v>48</v>
      </c>
      <c r="O3154" s="43"/>
      <c r="P3154" s="202">
        <f>O3154*H3154</f>
        <v>0</v>
      </c>
      <c r="Q3154" s="202">
        <v>0</v>
      </c>
      <c r="R3154" s="202">
        <f>Q3154*H3154</f>
        <v>0</v>
      </c>
      <c r="S3154" s="202">
        <v>0</v>
      </c>
      <c r="T3154" s="203">
        <f>S3154*H3154</f>
        <v>0</v>
      </c>
      <c r="AR3154" s="25" t="s">
        <v>173</v>
      </c>
      <c r="AT3154" s="25" t="s">
        <v>168</v>
      </c>
      <c r="AU3154" s="25" t="s">
        <v>84</v>
      </c>
      <c r="AY3154" s="25" t="s">
        <v>163</v>
      </c>
      <c r="BE3154" s="204">
        <f>IF(N3154="základní",J3154,0)</f>
        <v>0</v>
      </c>
      <c r="BF3154" s="204">
        <f>IF(N3154="snížená",J3154,0)</f>
        <v>0</v>
      </c>
      <c r="BG3154" s="204">
        <f>IF(N3154="zákl. přenesená",J3154,0)</f>
        <v>0</v>
      </c>
      <c r="BH3154" s="204">
        <f>IF(N3154="sníž. přenesená",J3154,0)</f>
        <v>0</v>
      </c>
      <c r="BI3154" s="204">
        <f>IF(N3154="nulová",J3154,0)</f>
        <v>0</v>
      </c>
      <c r="BJ3154" s="25" t="s">
        <v>98</v>
      </c>
      <c r="BK3154" s="204">
        <f>ROUND(I3154*H3154,2)</f>
        <v>0</v>
      </c>
      <c r="BL3154" s="25" t="s">
        <v>173</v>
      </c>
      <c r="BM3154" s="25" t="s">
        <v>3368</v>
      </c>
    </row>
    <row r="3155" spans="2:65" s="1" customFormat="1" ht="13.5">
      <c r="B3155" s="42"/>
      <c r="C3155" s="64"/>
      <c r="D3155" s="205" t="s">
        <v>175</v>
      </c>
      <c r="E3155" s="64"/>
      <c r="F3155" s="206" t="s">
        <v>1283</v>
      </c>
      <c r="G3155" s="64"/>
      <c r="H3155" s="64"/>
      <c r="I3155" s="164"/>
      <c r="J3155" s="64"/>
      <c r="K3155" s="64"/>
      <c r="L3155" s="62"/>
      <c r="M3155" s="207"/>
      <c r="N3155" s="43"/>
      <c r="O3155" s="43"/>
      <c r="P3155" s="43"/>
      <c r="Q3155" s="43"/>
      <c r="R3155" s="43"/>
      <c r="S3155" s="43"/>
      <c r="T3155" s="79"/>
      <c r="AT3155" s="25" t="s">
        <v>175</v>
      </c>
      <c r="AU3155" s="25" t="s">
        <v>84</v>
      </c>
    </row>
    <row r="3156" spans="2:65" s="1" customFormat="1" ht="16.5" customHeight="1">
      <c r="B3156" s="42"/>
      <c r="C3156" s="193" t="s">
        <v>3369</v>
      </c>
      <c r="D3156" s="193" t="s">
        <v>168</v>
      </c>
      <c r="E3156" s="194" t="s">
        <v>1285</v>
      </c>
      <c r="F3156" s="195" t="s">
        <v>1286</v>
      </c>
      <c r="G3156" s="196" t="s">
        <v>1272</v>
      </c>
      <c r="H3156" s="197">
        <v>1</v>
      </c>
      <c r="I3156" s="198"/>
      <c r="J3156" s="199">
        <f>ROUND(I3156*H3156,2)</f>
        <v>0</v>
      </c>
      <c r="K3156" s="195" t="s">
        <v>21</v>
      </c>
      <c r="L3156" s="62"/>
      <c r="M3156" s="200" t="s">
        <v>21</v>
      </c>
      <c r="N3156" s="201" t="s">
        <v>48</v>
      </c>
      <c r="O3156" s="43"/>
      <c r="P3156" s="202">
        <f>O3156*H3156</f>
        <v>0</v>
      </c>
      <c r="Q3156" s="202">
        <v>0</v>
      </c>
      <c r="R3156" s="202">
        <f>Q3156*H3156</f>
        <v>0</v>
      </c>
      <c r="S3156" s="202">
        <v>0</v>
      </c>
      <c r="T3156" s="203">
        <f>S3156*H3156</f>
        <v>0</v>
      </c>
      <c r="AR3156" s="25" t="s">
        <v>173</v>
      </c>
      <c r="AT3156" s="25" t="s">
        <v>168</v>
      </c>
      <c r="AU3156" s="25" t="s">
        <v>84</v>
      </c>
      <c r="AY3156" s="25" t="s">
        <v>163</v>
      </c>
      <c r="BE3156" s="204">
        <f>IF(N3156="základní",J3156,0)</f>
        <v>0</v>
      </c>
      <c r="BF3156" s="204">
        <f>IF(N3156="snížená",J3156,0)</f>
        <v>0</v>
      </c>
      <c r="BG3156" s="204">
        <f>IF(N3156="zákl. přenesená",J3156,0)</f>
        <v>0</v>
      </c>
      <c r="BH3156" s="204">
        <f>IF(N3156="sníž. přenesená",J3156,0)</f>
        <v>0</v>
      </c>
      <c r="BI3156" s="204">
        <f>IF(N3156="nulová",J3156,0)</f>
        <v>0</v>
      </c>
      <c r="BJ3156" s="25" t="s">
        <v>98</v>
      </c>
      <c r="BK3156" s="204">
        <f>ROUND(I3156*H3156,2)</f>
        <v>0</v>
      </c>
      <c r="BL3156" s="25" t="s">
        <v>173</v>
      </c>
      <c r="BM3156" s="25" t="s">
        <v>3370</v>
      </c>
    </row>
    <row r="3157" spans="2:65" s="1" customFormat="1" ht="13.5">
      <c r="B3157" s="42"/>
      <c r="C3157" s="64"/>
      <c r="D3157" s="205" t="s">
        <v>175</v>
      </c>
      <c r="E3157" s="64"/>
      <c r="F3157" s="206" t="s">
        <v>1286</v>
      </c>
      <c r="G3157" s="64"/>
      <c r="H3157" s="64"/>
      <c r="I3157" s="164"/>
      <c r="J3157" s="64"/>
      <c r="K3157" s="64"/>
      <c r="L3157" s="62"/>
      <c r="M3157" s="207"/>
      <c r="N3157" s="43"/>
      <c r="O3157" s="43"/>
      <c r="P3157" s="43"/>
      <c r="Q3157" s="43"/>
      <c r="R3157" s="43"/>
      <c r="S3157" s="43"/>
      <c r="T3157" s="79"/>
      <c r="AT3157" s="25" t="s">
        <v>175</v>
      </c>
      <c r="AU3157" s="25" t="s">
        <v>84</v>
      </c>
    </row>
    <row r="3158" spans="2:65" s="1" customFormat="1" ht="16.5" customHeight="1">
      <c r="B3158" s="42"/>
      <c r="C3158" s="193" t="s">
        <v>2271</v>
      </c>
      <c r="D3158" s="193" t="s">
        <v>168</v>
      </c>
      <c r="E3158" s="194" t="s">
        <v>1287</v>
      </c>
      <c r="F3158" s="195" t="s">
        <v>1288</v>
      </c>
      <c r="G3158" s="196" t="s">
        <v>1284</v>
      </c>
      <c r="H3158" s="197">
        <v>1</v>
      </c>
      <c r="I3158" s="198"/>
      <c r="J3158" s="199">
        <f>ROUND(I3158*H3158,2)</f>
        <v>0</v>
      </c>
      <c r="K3158" s="195" t="s">
        <v>21</v>
      </c>
      <c r="L3158" s="62"/>
      <c r="M3158" s="200" t="s">
        <v>21</v>
      </c>
      <c r="N3158" s="201" t="s">
        <v>48</v>
      </c>
      <c r="O3158" s="43"/>
      <c r="P3158" s="202">
        <f>O3158*H3158</f>
        <v>0</v>
      </c>
      <c r="Q3158" s="202">
        <v>0</v>
      </c>
      <c r="R3158" s="202">
        <f>Q3158*H3158</f>
        <v>0</v>
      </c>
      <c r="S3158" s="202">
        <v>0</v>
      </c>
      <c r="T3158" s="203">
        <f>S3158*H3158</f>
        <v>0</v>
      </c>
      <c r="AR3158" s="25" t="s">
        <v>173</v>
      </c>
      <c r="AT3158" s="25" t="s">
        <v>168</v>
      </c>
      <c r="AU3158" s="25" t="s">
        <v>84</v>
      </c>
      <c r="AY3158" s="25" t="s">
        <v>163</v>
      </c>
      <c r="BE3158" s="204">
        <f>IF(N3158="základní",J3158,0)</f>
        <v>0</v>
      </c>
      <c r="BF3158" s="204">
        <f>IF(N3158="snížená",J3158,0)</f>
        <v>0</v>
      </c>
      <c r="BG3158" s="204">
        <f>IF(N3158="zákl. přenesená",J3158,0)</f>
        <v>0</v>
      </c>
      <c r="BH3158" s="204">
        <f>IF(N3158="sníž. přenesená",J3158,0)</f>
        <v>0</v>
      </c>
      <c r="BI3158" s="204">
        <f>IF(N3158="nulová",J3158,0)</f>
        <v>0</v>
      </c>
      <c r="BJ3158" s="25" t="s">
        <v>98</v>
      </c>
      <c r="BK3158" s="204">
        <f>ROUND(I3158*H3158,2)</f>
        <v>0</v>
      </c>
      <c r="BL3158" s="25" t="s">
        <v>173</v>
      </c>
      <c r="BM3158" s="25" t="s">
        <v>3371</v>
      </c>
    </row>
    <row r="3159" spans="2:65" s="1" customFormat="1" ht="13.5">
      <c r="B3159" s="42"/>
      <c r="C3159" s="64"/>
      <c r="D3159" s="205" t="s">
        <v>175</v>
      </c>
      <c r="E3159" s="64"/>
      <c r="F3159" s="206" t="s">
        <v>1288</v>
      </c>
      <c r="G3159" s="64"/>
      <c r="H3159" s="64"/>
      <c r="I3159" s="164"/>
      <c r="J3159" s="64"/>
      <c r="K3159" s="64"/>
      <c r="L3159" s="62"/>
      <c r="M3159" s="207"/>
      <c r="N3159" s="43"/>
      <c r="O3159" s="43"/>
      <c r="P3159" s="43"/>
      <c r="Q3159" s="43"/>
      <c r="R3159" s="43"/>
      <c r="S3159" s="43"/>
      <c r="T3159" s="79"/>
      <c r="AT3159" s="25" t="s">
        <v>175</v>
      </c>
      <c r="AU3159" s="25" t="s">
        <v>84</v>
      </c>
    </row>
    <row r="3160" spans="2:65" s="1" customFormat="1" ht="16.5" customHeight="1">
      <c r="B3160" s="42"/>
      <c r="C3160" s="193" t="s">
        <v>3372</v>
      </c>
      <c r="D3160" s="193" t="s">
        <v>168</v>
      </c>
      <c r="E3160" s="194" t="s">
        <v>1289</v>
      </c>
      <c r="F3160" s="195" t="s">
        <v>1290</v>
      </c>
      <c r="G3160" s="196" t="s">
        <v>1284</v>
      </c>
      <c r="H3160" s="197">
        <v>0.5</v>
      </c>
      <c r="I3160" s="198"/>
      <c r="J3160" s="199">
        <f>ROUND(I3160*H3160,2)</f>
        <v>0</v>
      </c>
      <c r="K3160" s="195" t="s">
        <v>21</v>
      </c>
      <c r="L3160" s="62"/>
      <c r="M3160" s="200" t="s">
        <v>21</v>
      </c>
      <c r="N3160" s="201" t="s">
        <v>48</v>
      </c>
      <c r="O3160" s="43"/>
      <c r="P3160" s="202">
        <f>O3160*H3160</f>
        <v>0</v>
      </c>
      <c r="Q3160" s="202">
        <v>0</v>
      </c>
      <c r="R3160" s="202">
        <f>Q3160*H3160</f>
        <v>0</v>
      </c>
      <c r="S3160" s="202">
        <v>0</v>
      </c>
      <c r="T3160" s="203">
        <f>S3160*H3160</f>
        <v>0</v>
      </c>
      <c r="AR3160" s="25" t="s">
        <v>173</v>
      </c>
      <c r="AT3160" s="25" t="s">
        <v>168</v>
      </c>
      <c r="AU3160" s="25" t="s">
        <v>84</v>
      </c>
      <c r="AY3160" s="25" t="s">
        <v>163</v>
      </c>
      <c r="BE3160" s="204">
        <f>IF(N3160="základní",J3160,0)</f>
        <v>0</v>
      </c>
      <c r="BF3160" s="204">
        <f>IF(N3160="snížená",J3160,0)</f>
        <v>0</v>
      </c>
      <c r="BG3160" s="204">
        <f>IF(N3160="zákl. přenesená",J3160,0)</f>
        <v>0</v>
      </c>
      <c r="BH3160" s="204">
        <f>IF(N3160="sníž. přenesená",J3160,0)</f>
        <v>0</v>
      </c>
      <c r="BI3160" s="204">
        <f>IF(N3160="nulová",J3160,0)</f>
        <v>0</v>
      </c>
      <c r="BJ3160" s="25" t="s">
        <v>98</v>
      </c>
      <c r="BK3160" s="204">
        <f>ROUND(I3160*H3160,2)</f>
        <v>0</v>
      </c>
      <c r="BL3160" s="25" t="s">
        <v>173</v>
      </c>
      <c r="BM3160" s="25" t="s">
        <v>3373</v>
      </c>
    </row>
    <row r="3161" spans="2:65" s="1" customFormat="1" ht="13.5">
      <c r="B3161" s="42"/>
      <c r="C3161" s="64"/>
      <c r="D3161" s="205" t="s">
        <v>175</v>
      </c>
      <c r="E3161" s="64"/>
      <c r="F3161" s="206" t="s">
        <v>1290</v>
      </c>
      <c r="G3161" s="64"/>
      <c r="H3161" s="64"/>
      <c r="I3161" s="164"/>
      <c r="J3161" s="64"/>
      <c r="K3161" s="64"/>
      <c r="L3161" s="62"/>
      <c r="M3161" s="207"/>
      <c r="N3161" s="43"/>
      <c r="O3161" s="43"/>
      <c r="P3161" s="43"/>
      <c r="Q3161" s="43"/>
      <c r="R3161" s="43"/>
      <c r="S3161" s="43"/>
      <c r="T3161" s="79"/>
      <c r="AT3161" s="25" t="s">
        <v>175</v>
      </c>
      <c r="AU3161" s="25" t="s">
        <v>84</v>
      </c>
    </row>
    <row r="3162" spans="2:65" s="1" customFormat="1" ht="16.5" customHeight="1">
      <c r="B3162" s="42"/>
      <c r="C3162" s="193" t="s">
        <v>2272</v>
      </c>
      <c r="D3162" s="193" t="s">
        <v>168</v>
      </c>
      <c r="E3162" s="194" t="s">
        <v>1291</v>
      </c>
      <c r="F3162" s="195" t="s">
        <v>1292</v>
      </c>
      <c r="G3162" s="196" t="s">
        <v>1284</v>
      </c>
      <c r="H3162" s="197">
        <v>0.2</v>
      </c>
      <c r="I3162" s="198"/>
      <c r="J3162" s="199">
        <f>ROUND(I3162*H3162,2)</f>
        <v>0</v>
      </c>
      <c r="K3162" s="195" t="s">
        <v>21</v>
      </c>
      <c r="L3162" s="62"/>
      <c r="M3162" s="200" t="s">
        <v>21</v>
      </c>
      <c r="N3162" s="201" t="s">
        <v>48</v>
      </c>
      <c r="O3162" s="43"/>
      <c r="P3162" s="202">
        <f>O3162*H3162</f>
        <v>0</v>
      </c>
      <c r="Q3162" s="202">
        <v>0</v>
      </c>
      <c r="R3162" s="202">
        <f>Q3162*H3162</f>
        <v>0</v>
      </c>
      <c r="S3162" s="202">
        <v>0</v>
      </c>
      <c r="T3162" s="203">
        <f>S3162*H3162</f>
        <v>0</v>
      </c>
      <c r="AR3162" s="25" t="s">
        <v>173</v>
      </c>
      <c r="AT3162" s="25" t="s">
        <v>168</v>
      </c>
      <c r="AU3162" s="25" t="s">
        <v>84</v>
      </c>
      <c r="AY3162" s="25" t="s">
        <v>163</v>
      </c>
      <c r="BE3162" s="204">
        <f>IF(N3162="základní",J3162,0)</f>
        <v>0</v>
      </c>
      <c r="BF3162" s="204">
        <f>IF(N3162="snížená",J3162,0)</f>
        <v>0</v>
      </c>
      <c r="BG3162" s="204">
        <f>IF(N3162="zákl. přenesená",J3162,0)</f>
        <v>0</v>
      </c>
      <c r="BH3162" s="204">
        <f>IF(N3162="sníž. přenesená",J3162,0)</f>
        <v>0</v>
      </c>
      <c r="BI3162" s="204">
        <f>IF(N3162="nulová",J3162,0)</f>
        <v>0</v>
      </c>
      <c r="BJ3162" s="25" t="s">
        <v>98</v>
      </c>
      <c r="BK3162" s="204">
        <f>ROUND(I3162*H3162,2)</f>
        <v>0</v>
      </c>
      <c r="BL3162" s="25" t="s">
        <v>173</v>
      </c>
      <c r="BM3162" s="25" t="s">
        <v>3374</v>
      </c>
    </row>
    <row r="3163" spans="2:65" s="1" customFormat="1" ht="13.5">
      <c r="B3163" s="42"/>
      <c r="C3163" s="64"/>
      <c r="D3163" s="205" t="s">
        <v>175</v>
      </c>
      <c r="E3163" s="64"/>
      <c r="F3163" s="206" t="s">
        <v>1292</v>
      </c>
      <c r="G3163" s="64"/>
      <c r="H3163" s="64"/>
      <c r="I3163" s="164"/>
      <c r="J3163" s="64"/>
      <c r="K3163" s="64"/>
      <c r="L3163" s="62"/>
      <c r="M3163" s="207"/>
      <c r="N3163" s="43"/>
      <c r="O3163" s="43"/>
      <c r="P3163" s="43"/>
      <c r="Q3163" s="43"/>
      <c r="R3163" s="43"/>
      <c r="S3163" s="43"/>
      <c r="T3163" s="79"/>
      <c r="AT3163" s="25" t="s">
        <v>175</v>
      </c>
      <c r="AU3163" s="25" t="s">
        <v>84</v>
      </c>
    </row>
    <row r="3164" spans="2:65" s="1" customFormat="1" ht="16.5" customHeight="1">
      <c r="B3164" s="42"/>
      <c r="C3164" s="193" t="s">
        <v>3375</v>
      </c>
      <c r="D3164" s="193" t="s">
        <v>168</v>
      </c>
      <c r="E3164" s="194" t="s">
        <v>1293</v>
      </c>
      <c r="F3164" s="195" t="s">
        <v>1294</v>
      </c>
      <c r="G3164" s="196" t="s">
        <v>1272</v>
      </c>
      <c r="H3164" s="197">
        <v>1</v>
      </c>
      <c r="I3164" s="198"/>
      <c r="J3164" s="199">
        <f>ROUND(I3164*H3164,2)</f>
        <v>0</v>
      </c>
      <c r="K3164" s="195" t="s">
        <v>21</v>
      </c>
      <c r="L3164" s="62"/>
      <c r="M3164" s="200" t="s">
        <v>21</v>
      </c>
      <c r="N3164" s="201" t="s">
        <v>48</v>
      </c>
      <c r="O3164" s="43"/>
      <c r="P3164" s="202">
        <f>O3164*H3164</f>
        <v>0</v>
      </c>
      <c r="Q3164" s="202">
        <v>0</v>
      </c>
      <c r="R3164" s="202">
        <f>Q3164*H3164</f>
        <v>0</v>
      </c>
      <c r="S3164" s="202">
        <v>0</v>
      </c>
      <c r="T3164" s="203">
        <f>S3164*H3164</f>
        <v>0</v>
      </c>
      <c r="AR3164" s="25" t="s">
        <v>173</v>
      </c>
      <c r="AT3164" s="25" t="s">
        <v>168</v>
      </c>
      <c r="AU3164" s="25" t="s">
        <v>84</v>
      </c>
      <c r="AY3164" s="25" t="s">
        <v>163</v>
      </c>
      <c r="BE3164" s="204">
        <f>IF(N3164="základní",J3164,0)</f>
        <v>0</v>
      </c>
      <c r="BF3164" s="204">
        <f>IF(N3164="snížená",J3164,0)</f>
        <v>0</v>
      </c>
      <c r="BG3164" s="204">
        <f>IF(N3164="zákl. přenesená",J3164,0)</f>
        <v>0</v>
      </c>
      <c r="BH3164" s="204">
        <f>IF(N3164="sníž. přenesená",J3164,0)</f>
        <v>0</v>
      </c>
      <c r="BI3164" s="204">
        <f>IF(N3164="nulová",J3164,0)</f>
        <v>0</v>
      </c>
      <c r="BJ3164" s="25" t="s">
        <v>98</v>
      </c>
      <c r="BK3164" s="204">
        <f>ROUND(I3164*H3164,2)</f>
        <v>0</v>
      </c>
      <c r="BL3164" s="25" t="s">
        <v>173</v>
      </c>
      <c r="BM3164" s="25" t="s">
        <v>3376</v>
      </c>
    </row>
    <row r="3165" spans="2:65" s="1" customFormat="1" ht="13.5">
      <c r="B3165" s="42"/>
      <c r="C3165" s="64"/>
      <c r="D3165" s="205" t="s">
        <v>175</v>
      </c>
      <c r="E3165" s="64"/>
      <c r="F3165" s="206" t="s">
        <v>1294</v>
      </c>
      <c r="G3165" s="64"/>
      <c r="H3165" s="64"/>
      <c r="I3165" s="164"/>
      <c r="J3165" s="64"/>
      <c r="K3165" s="64"/>
      <c r="L3165" s="62"/>
      <c r="M3165" s="207"/>
      <c r="N3165" s="43"/>
      <c r="O3165" s="43"/>
      <c r="P3165" s="43"/>
      <c r="Q3165" s="43"/>
      <c r="R3165" s="43"/>
      <c r="S3165" s="43"/>
      <c r="T3165" s="79"/>
      <c r="AT3165" s="25" t="s">
        <v>175</v>
      </c>
      <c r="AU3165" s="25" t="s">
        <v>84</v>
      </c>
    </row>
    <row r="3166" spans="2:65" s="1" customFormat="1" ht="16.5" customHeight="1">
      <c r="B3166" s="42"/>
      <c r="C3166" s="193" t="s">
        <v>2274</v>
      </c>
      <c r="D3166" s="193" t="s">
        <v>168</v>
      </c>
      <c r="E3166" s="194" t="s">
        <v>1295</v>
      </c>
      <c r="F3166" s="195" t="s">
        <v>1296</v>
      </c>
      <c r="G3166" s="196" t="s">
        <v>171</v>
      </c>
      <c r="H3166" s="197">
        <v>24.5</v>
      </c>
      <c r="I3166" s="198"/>
      <c r="J3166" s="199">
        <f>ROUND(I3166*H3166,2)</f>
        <v>0</v>
      </c>
      <c r="K3166" s="195" t="s">
        <v>21</v>
      </c>
      <c r="L3166" s="62"/>
      <c r="M3166" s="200" t="s">
        <v>21</v>
      </c>
      <c r="N3166" s="201" t="s">
        <v>48</v>
      </c>
      <c r="O3166" s="43"/>
      <c r="P3166" s="202">
        <f>O3166*H3166</f>
        <v>0</v>
      </c>
      <c r="Q3166" s="202">
        <v>0</v>
      </c>
      <c r="R3166" s="202">
        <f>Q3166*H3166</f>
        <v>0</v>
      </c>
      <c r="S3166" s="202">
        <v>0</v>
      </c>
      <c r="T3166" s="203">
        <f>S3166*H3166</f>
        <v>0</v>
      </c>
      <c r="AR3166" s="25" t="s">
        <v>173</v>
      </c>
      <c r="AT3166" s="25" t="s">
        <v>168</v>
      </c>
      <c r="AU3166" s="25" t="s">
        <v>84</v>
      </c>
      <c r="AY3166" s="25" t="s">
        <v>163</v>
      </c>
      <c r="BE3166" s="204">
        <f>IF(N3166="základní",J3166,0)</f>
        <v>0</v>
      </c>
      <c r="BF3166" s="204">
        <f>IF(N3166="snížená",J3166,0)</f>
        <v>0</v>
      </c>
      <c r="BG3166" s="204">
        <f>IF(N3166="zákl. přenesená",J3166,0)</f>
        <v>0</v>
      </c>
      <c r="BH3166" s="204">
        <f>IF(N3166="sníž. přenesená",J3166,0)</f>
        <v>0</v>
      </c>
      <c r="BI3166" s="204">
        <f>IF(N3166="nulová",J3166,0)</f>
        <v>0</v>
      </c>
      <c r="BJ3166" s="25" t="s">
        <v>98</v>
      </c>
      <c r="BK3166" s="204">
        <f>ROUND(I3166*H3166,2)</f>
        <v>0</v>
      </c>
      <c r="BL3166" s="25" t="s">
        <v>173</v>
      </c>
      <c r="BM3166" s="25" t="s">
        <v>3377</v>
      </c>
    </row>
    <row r="3167" spans="2:65" s="1" customFormat="1" ht="13.5">
      <c r="B3167" s="42"/>
      <c r="C3167" s="64"/>
      <c r="D3167" s="205" t="s">
        <v>175</v>
      </c>
      <c r="E3167" s="64"/>
      <c r="F3167" s="206" t="s">
        <v>1296</v>
      </c>
      <c r="G3167" s="64"/>
      <c r="H3167" s="64"/>
      <c r="I3167" s="164"/>
      <c r="J3167" s="64"/>
      <c r="K3167" s="64"/>
      <c r="L3167" s="62"/>
      <c r="M3167" s="207"/>
      <c r="N3167" s="43"/>
      <c r="O3167" s="43"/>
      <c r="P3167" s="43"/>
      <c r="Q3167" s="43"/>
      <c r="R3167" s="43"/>
      <c r="S3167" s="43"/>
      <c r="T3167" s="79"/>
      <c r="AT3167" s="25" t="s">
        <v>175</v>
      </c>
      <c r="AU3167" s="25" t="s">
        <v>84</v>
      </c>
    </row>
    <row r="3168" spans="2:65" s="1" customFormat="1" ht="16.5" customHeight="1">
      <c r="B3168" s="42"/>
      <c r="C3168" s="193" t="s">
        <v>3378</v>
      </c>
      <c r="D3168" s="193" t="s">
        <v>168</v>
      </c>
      <c r="E3168" s="194" t="s">
        <v>1297</v>
      </c>
      <c r="F3168" s="195" t="s">
        <v>1298</v>
      </c>
      <c r="G3168" s="196" t="s">
        <v>1233</v>
      </c>
      <c r="H3168" s="197">
        <v>10</v>
      </c>
      <c r="I3168" s="198"/>
      <c r="J3168" s="199">
        <f>ROUND(I3168*H3168,2)</f>
        <v>0</v>
      </c>
      <c r="K3168" s="195" t="s">
        <v>21</v>
      </c>
      <c r="L3168" s="62"/>
      <c r="M3168" s="200" t="s">
        <v>21</v>
      </c>
      <c r="N3168" s="201" t="s">
        <v>48</v>
      </c>
      <c r="O3168" s="43"/>
      <c r="P3168" s="202">
        <f>O3168*H3168</f>
        <v>0</v>
      </c>
      <c r="Q3168" s="202">
        <v>0</v>
      </c>
      <c r="R3168" s="202">
        <f>Q3168*H3168</f>
        <v>0</v>
      </c>
      <c r="S3168" s="202">
        <v>0</v>
      </c>
      <c r="T3168" s="203">
        <f>S3168*H3168</f>
        <v>0</v>
      </c>
      <c r="AR3168" s="25" t="s">
        <v>173</v>
      </c>
      <c r="AT3168" s="25" t="s">
        <v>168</v>
      </c>
      <c r="AU3168" s="25" t="s">
        <v>84</v>
      </c>
      <c r="AY3168" s="25" t="s">
        <v>163</v>
      </c>
      <c r="BE3168" s="204">
        <f>IF(N3168="základní",J3168,0)</f>
        <v>0</v>
      </c>
      <c r="BF3168" s="204">
        <f>IF(N3168="snížená",J3168,0)</f>
        <v>0</v>
      </c>
      <c r="BG3168" s="204">
        <f>IF(N3168="zákl. přenesená",J3168,0)</f>
        <v>0</v>
      </c>
      <c r="BH3168" s="204">
        <f>IF(N3168="sníž. přenesená",J3168,0)</f>
        <v>0</v>
      </c>
      <c r="BI3168" s="204">
        <f>IF(N3168="nulová",J3168,0)</f>
        <v>0</v>
      </c>
      <c r="BJ3168" s="25" t="s">
        <v>98</v>
      </c>
      <c r="BK3168" s="204">
        <f>ROUND(I3168*H3168,2)</f>
        <v>0</v>
      </c>
      <c r="BL3168" s="25" t="s">
        <v>173</v>
      </c>
      <c r="BM3168" s="25" t="s">
        <v>3379</v>
      </c>
    </row>
    <row r="3169" spans="2:65" s="1" customFormat="1" ht="13.5">
      <c r="B3169" s="42"/>
      <c r="C3169" s="64"/>
      <c r="D3169" s="205" t="s">
        <v>175</v>
      </c>
      <c r="E3169" s="64"/>
      <c r="F3169" s="206" t="s">
        <v>1298</v>
      </c>
      <c r="G3169" s="64"/>
      <c r="H3169" s="64"/>
      <c r="I3169" s="164"/>
      <c r="J3169" s="64"/>
      <c r="K3169" s="64"/>
      <c r="L3169" s="62"/>
      <c r="M3169" s="207"/>
      <c r="N3169" s="43"/>
      <c r="O3169" s="43"/>
      <c r="P3169" s="43"/>
      <c r="Q3169" s="43"/>
      <c r="R3169" s="43"/>
      <c r="S3169" s="43"/>
      <c r="T3169" s="79"/>
      <c r="AT3169" s="25" t="s">
        <v>175</v>
      </c>
      <c r="AU3169" s="25" t="s">
        <v>84</v>
      </c>
    </row>
    <row r="3170" spans="2:65" s="1" customFormat="1" ht="16.5" customHeight="1">
      <c r="B3170" s="42"/>
      <c r="C3170" s="193" t="s">
        <v>2275</v>
      </c>
      <c r="D3170" s="193" t="s">
        <v>168</v>
      </c>
      <c r="E3170" s="194" t="s">
        <v>1299</v>
      </c>
      <c r="F3170" s="195" t="s">
        <v>1232</v>
      </c>
      <c r="G3170" s="196" t="s">
        <v>1233</v>
      </c>
      <c r="H3170" s="197">
        <v>10</v>
      </c>
      <c r="I3170" s="198"/>
      <c r="J3170" s="199">
        <f>ROUND(I3170*H3170,2)</f>
        <v>0</v>
      </c>
      <c r="K3170" s="195" t="s">
        <v>21</v>
      </c>
      <c r="L3170" s="62"/>
      <c r="M3170" s="200" t="s">
        <v>21</v>
      </c>
      <c r="N3170" s="201" t="s">
        <v>48</v>
      </c>
      <c r="O3170" s="43"/>
      <c r="P3170" s="202">
        <f>O3170*H3170</f>
        <v>0</v>
      </c>
      <c r="Q3170" s="202">
        <v>0</v>
      </c>
      <c r="R3170" s="202">
        <f>Q3170*H3170</f>
        <v>0</v>
      </c>
      <c r="S3170" s="202">
        <v>0</v>
      </c>
      <c r="T3170" s="203">
        <f>S3170*H3170</f>
        <v>0</v>
      </c>
      <c r="AR3170" s="25" t="s">
        <v>173</v>
      </c>
      <c r="AT3170" s="25" t="s">
        <v>168</v>
      </c>
      <c r="AU3170" s="25" t="s">
        <v>84</v>
      </c>
      <c r="AY3170" s="25" t="s">
        <v>163</v>
      </c>
      <c r="BE3170" s="204">
        <f>IF(N3170="základní",J3170,0)</f>
        <v>0</v>
      </c>
      <c r="BF3170" s="204">
        <f>IF(N3170="snížená",J3170,0)</f>
        <v>0</v>
      </c>
      <c r="BG3170" s="204">
        <f>IF(N3170="zákl. přenesená",J3170,0)</f>
        <v>0</v>
      </c>
      <c r="BH3170" s="204">
        <f>IF(N3170="sníž. přenesená",J3170,0)</f>
        <v>0</v>
      </c>
      <c r="BI3170" s="204">
        <f>IF(N3170="nulová",J3170,0)</f>
        <v>0</v>
      </c>
      <c r="BJ3170" s="25" t="s">
        <v>98</v>
      </c>
      <c r="BK3170" s="204">
        <f>ROUND(I3170*H3170,2)</f>
        <v>0</v>
      </c>
      <c r="BL3170" s="25" t="s">
        <v>173</v>
      </c>
      <c r="BM3170" s="25" t="s">
        <v>3380</v>
      </c>
    </row>
    <row r="3171" spans="2:65" s="1" customFormat="1" ht="13.5">
      <c r="B3171" s="42"/>
      <c r="C3171" s="64"/>
      <c r="D3171" s="205" t="s">
        <v>175</v>
      </c>
      <c r="E3171" s="64"/>
      <c r="F3171" s="206" t="s">
        <v>1232</v>
      </c>
      <c r="G3171" s="64"/>
      <c r="H3171" s="64"/>
      <c r="I3171" s="164"/>
      <c r="J3171" s="64"/>
      <c r="K3171" s="64"/>
      <c r="L3171" s="62"/>
      <c r="M3171" s="207"/>
      <c r="N3171" s="43"/>
      <c r="O3171" s="43"/>
      <c r="P3171" s="43"/>
      <c r="Q3171" s="43"/>
      <c r="R3171" s="43"/>
      <c r="S3171" s="43"/>
      <c r="T3171" s="79"/>
      <c r="AT3171" s="25" t="s">
        <v>175</v>
      </c>
      <c r="AU3171" s="25" t="s">
        <v>84</v>
      </c>
    </row>
    <row r="3172" spans="2:65" s="1" customFormat="1" ht="16.5" customHeight="1">
      <c r="B3172" s="42"/>
      <c r="C3172" s="193" t="s">
        <v>3381</v>
      </c>
      <c r="D3172" s="193" t="s">
        <v>168</v>
      </c>
      <c r="E3172" s="194" t="s">
        <v>1300</v>
      </c>
      <c r="F3172" s="195" t="s">
        <v>1301</v>
      </c>
      <c r="G3172" s="196" t="s">
        <v>1272</v>
      </c>
      <c r="H3172" s="197">
        <v>1</v>
      </c>
      <c r="I3172" s="198"/>
      <c r="J3172" s="199">
        <f>ROUND(I3172*H3172,2)</f>
        <v>0</v>
      </c>
      <c r="K3172" s="195" t="s">
        <v>21</v>
      </c>
      <c r="L3172" s="62"/>
      <c r="M3172" s="200" t="s">
        <v>21</v>
      </c>
      <c r="N3172" s="201" t="s">
        <v>48</v>
      </c>
      <c r="O3172" s="43"/>
      <c r="P3172" s="202">
        <f>O3172*H3172</f>
        <v>0</v>
      </c>
      <c r="Q3172" s="202">
        <v>0</v>
      </c>
      <c r="R3172" s="202">
        <f>Q3172*H3172</f>
        <v>0</v>
      </c>
      <c r="S3172" s="202">
        <v>0</v>
      </c>
      <c r="T3172" s="203">
        <f>S3172*H3172</f>
        <v>0</v>
      </c>
      <c r="AR3172" s="25" t="s">
        <v>173</v>
      </c>
      <c r="AT3172" s="25" t="s">
        <v>168</v>
      </c>
      <c r="AU3172" s="25" t="s">
        <v>84</v>
      </c>
      <c r="AY3172" s="25" t="s">
        <v>163</v>
      </c>
      <c r="BE3172" s="204">
        <f>IF(N3172="základní",J3172,0)</f>
        <v>0</v>
      </c>
      <c r="BF3172" s="204">
        <f>IF(N3172="snížená",J3172,0)</f>
        <v>0</v>
      </c>
      <c r="BG3172" s="204">
        <f>IF(N3172="zákl. přenesená",J3172,0)</f>
        <v>0</v>
      </c>
      <c r="BH3172" s="204">
        <f>IF(N3172="sníž. přenesená",J3172,0)</f>
        <v>0</v>
      </c>
      <c r="BI3172" s="204">
        <f>IF(N3172="nulová",J3172,0)</f>
        <v>0</v>
      </c>
      <c r="BJ3172" s="25" t="s">
        <v>98</v>
      </c>
      <c r="BK3172" s="204">
        <f>ROUND(I3172*H3172,2)</f>
        <v>0</v>
      </c>
      <c r="BL3172" s="25" t="s">
        <v>173</v>
      </c>
      <c r="BM3172" s="25" t="s">
        <v>3382</v>
      </c>
    </row>
    <row r="3173" spans="2:65" s="1" customFormat="1" ht="13.5">
      <c r="B3173" s="42"/>
      <c r="C3173" s="64"/>
      <c r="D3173" s="205" t="s">
        <v>175</v>
      </c>
      <c r="E3173" s="64"/>
      <c r="F3173" s="206" t="s">
        <v>1301</v>
      </c>
      <c r="G3173" s="64"/>
      <c r="H3173" s="64"/>
      <c r="I3173" s="164"/>
      <c r="J3173" s="64"/>
      <c r="K3173" s="64"/>
      <c r="L3173" s="62"/>
      <c r="M3173" s="207"/>
      <c r="N3173" s="43"/>
      <c r="O3173" s="43"/>
      <c r="P3173" s="43"/>
      <c r="Q3173" s="43"/>
      <c r="R3173" s="43"/>
      <c r="S3173" s="43"/>
      <c r="T3173" s="79"/>
      <c r="AT3173" s="25" t="s">
        <v>175</v>
      </c>
      <c r="AU3173" s="25" t="s">
        <v>84</v>
      </c>
    </row>
    <row r="3174" spans="2:65" s="1" customFormat="1" ht="25.5" customHeight="1">
      <c r="B3174" s="42"/>
      <c r="C3174" s="193" t="s">
        <v>2277</v>
      </c>
      <c r="D3174" s="193" t="s">
        <v>168</v>
      </c>
      <c r="E3174" s="194" t="s">
        <v>1302</v>
      </c>
      <c r="F3174" s="195" t="s">
        <v>1303</v>
      </c>
      <c r="G3174" s="196" t="s">
        <v>171</v>
      </c>
      <c r="H3174" s="197">
        <v>42.15</v>
      </c>
      <c r="I3174" s="198"/>
      <c r="J3174" s="199">
        <f>ROUND(I3174*H3174,2)</f>
        <v>0</v>
      </c>
      <c r="K3174" s="195" t="s">
        <v>21</v>
      </c>
      <c r="L3174" s="62"/>
      <c r="M3174" s="200" t="s">
        <v>21</v>
      </c>
      <c r="N3174" s="201" t="s">
        <v>48</v>
      </c>
      <c r="O3174" s="43"/>
      <c r="P3174" s="202">
        <f>O3174*H3174</f>
        <v>0</v>
      </c>
      <c r="Q3174" s="202">
        <v>0</v>
      </c>
      <c r="R3174" s="202">
        <f>Q3174*H3174</f>
        <v>0</v>
      </c>
      <c r="S3174" s="202">
        <v>0</v>
      </c>
      <c r="T3174" s="203">
        <f>S3174*H3174</f>
        <v>0</v>
      </c>
      <c r="AR3174" s="25" t="s">
        <v>173</v>
      </c>
      <c r="AT3174" s="25" t="s">
        <v>168</v>
      </c>
      <c r="AU3174" s="25" t="s">
        <v>84</v>
      </c>
      <c r="AY3174" s="25" t="s">
        <v>163</v>
      </c>
      <c r="BE3174" s="204">
        <f>IF(N3174="základní",J3174,0)</f>
        <v>0</v>
      </c>
      <c r="BF3174" s="204">
        <f>IF(N3174="snížená",J3174,0)</f>
        <v>0</v>
      </c>
      <c r="BG3174" s="204">
        <f>IF(N3174="zákl. přenesená",J3174,0)</f>
        <v>0</v>
      </c>
      <c r="BH3174" s="204">
        <f>IF(N3174="sníž. přenesená",J3174,0)</f>
        <v>0</v>
      </c>
      <c r="BI3174" s="204">
        <f>IF(N3174="nulová",J3174,0)</f>
        <v>0</v>
      </c>
      <c r="BJ3174" s="25" t="s">
        <v>98</v>
      </c>
      <c r="BK3174" s="204">
        <f>ROUND(I3174*H3174,2)</f>
        <v>0</v>
      </c>
      <c r="BL3174" s="25" t="s">
        <v>173</v>
      </c>
      <c r="BM3174" s="25" t="s">
        <v>3383</v>
      </c>
    </row>
    <row r="3175" spans="2:65" s="1" customFormat="1" ht="13.5">
      <c r="B3175" s="42"/>
      <c r="C3175" s="64"/>
      <c r="D3175" s="205" t="s">
        <v>175</v>
      </c>
      <c r="E3175" s="64"/>
      <c r="F3175" s="206" t="s">
        <v>1303</v>
      </c>
      <c r="G3175" s="64"/>
      <c r="H3175" s="64"/>
      <c r="I3175" s="164"/>
      <c r="J3175" s="64"/>
      <c r="K3175" s="64"/>
      <c r="L3175" s="62"/>
      <c r="M3175" s="207"/>
      <c r="N3175" s="43"/>
      <c r="O3175" s="43"/>
      <c r="P3175" s="43"/>
      <c r="Q3175" s="43"/>
      <c r="R3175" s="43"/>
      <c r="S3175" s="43"/>
      <c r="T3175" s="79"/>
      <c r="AT3175" s="25" t="s">
        <v>175</v>
      </c>
      <c r="AU3175" s="25" t="s">
        <v>84</v>
      </c>
    </row>
    <row r="3176" spans="2:65" s="1" customFormat="1" ht="16.5" customHeight="1">
      <c r="B3176" s="42"/>
      <c r="C3176" s="193" t="s">
        <v>3384</v>
      </c>
      <c r="D3176" s="193" t="s">
        <v>168</v>
      </c>
      <c r="E3176" s="194" t="s">
        <v>1304</v>
      </c>
      <c r="F3176" s="195" t="s">
        <v>1305</v>
      </c>
      <c r="G3176" s="196" t="s">
        <v>171</v>
      </c>
      <c r="H3176" s="197">
        <v>2.56</v>
      </c>
      <c r="I3176" s="198"/>
      <c r="J3176" s="199">
        <f>ROUND(I3176*H3176,2)</f>
        <v>0</v>
      </c>
      <c r="K3176" s="195" t="s">
        <v>21</v>
      </c>
      <c r="L3176" s="62"/>
      <c r="M3176" s="200" t="s">
        <v>21</v>
      </c>
      <c r="N3176" s="201" t="s">
        <v>48</v>
      </c>
      <c r="O3176" s="43"/>
      <c r="P3176" s="202">
        <f>O3176*H3176</f>
        <v>0</v>
      </c>
      <c r="Q3176" s="202">
        <v>0</v>
      </c>
      <c r="R3176" s="202">
        <f>Q3176*H3176</f>
        <v>0</v>
      </c>
      <c r="S3176" s="202">
        <v>0</v>
      </c>
      <c r="T3176" s="203">
        <f>S3176*H3176</f>
        <v>0</v>
      </c>
      <c r="AR3176" s="25" t="s">
        <v>173</v>
      </c>
      <c r="AT3176" s="25" t="s">
        <v>168</v>
      </c>
      <c r="AU3176" s="25" t="s">
        <v>84</v>
      </c>
      <c r="AY3176" s="25" t="s">
        <v>163</v>
      </c>
      <c r="BE3176" s="204">
        <f>IF(N3176="základní",J3176,0)</f>
        <v>0</v>
      </c>
      <c r="BF3176" s="204">
        <f>IF(N3176="snížená",J3176,0)</f>
        <v>0</v>
      </c>
      <c r="BG3176" s="204">
        <f>IF(N3176="zákl. přenesená",J3176,0)</f>
        <v>0</v>
      </c>
      <c r="BH3176" s="204">
        <f>IF(N3176="sníž. přenesená",J3176,0)</f>
        <v>0</v>
      </c>
      <c r="BI3176" s="204">
        <f>IF(N3176="nulová",J3176,0)</f>
        <v>0</v>
      </c>
      <c r="BJ3176" s="25" t="s">
        <v>98</v>
      </c>
      <c r="BK3176" s="204">
        <f>ROUND(I3176*H3176,2)</f>
        <v>0</v>
      </c>
      <c r="BL3176" s="25" t="s">
        <v>173</v>
      </c>
      <c r="BM3176" s="25" t="s">
        <v>3385</v>
      </c>
    </row>
    <row r="3177" spans="2:65" s="1" customFormat="1" ht="13.5">
      <c r="B3177" s="42"/>
      <c r="C3177" s="64"/>
      <c r="D3177" s="205" t="s">
        <v>175</v>
      </c>
      <c r="E3177" s="64"/>
      <c r="F3177" s="206" t="s">
        <v>1305</v>
      </c>
      <c r="G3177" s="64"/>
      <c r="H3177" s="64"/>
      <c r="I3177" s="164"/>
      <c r="J3177" s="64"/>
      <c r="K3177" s="64"/>
      <c r="L3177" s="62"/>
      <c r="M3177" s="207"/>
      <c r="N3177" s="43"/>
      <c r="O3177" s="43"/>
      <c r="P3177" s="43"/>
      <c r="Q3177" s="43"/>
      <c r="R3177" s="43"/>
      <c r="S3177" s="43"/>
      <c r="T3177" s="79"/>
      <c r="AT3177" s="25" t="s">
        <v>175</v>
      </c>
      <c r="AU3177" s="25" t="s">
        <v>84</v>
      </c>
    </row>
    <row r="3178" spans="2:65" s="1" customFormat="1" ht="16.5" customHeight="1">
      <c r="B3178" s="42"/>
      <c r="C3178" s="193" t="s">
        <v>2278</v>
      </c>
      <c r="D3178" s="193" t="s">
        <v>168</v>
      </c>
      <c r="E3178" s="194" t="s">
        <v>1306</v>
      </c>
      <c r="F3178" s="195" t="s">
        <v>1307</v>
      </c>
      <c r="G3178" s="196" t="s">
        <v>171</v>
      </c>
      <c r="H3178" s="197">
        <v>10</v>
      </c>
      <c r="I3178" s="198"/>
      <c r="J3178" s="199">
        <f>ROUND(I3178*H3178,2)</f>
        <v>0</v>
      </c>
      <c r="K3178" s="195" t="s">
        <v>21</v>
      </c>
      <c r="L3178" s="62"/>
      <c r="M3178" s="200" t="s">
        <v>21</v>
      </c>
      <c r="N3178" s="201" t="s">
        <v>48</v>
      </c>
      <c r="O3178" s="43"/>
      <c r="P3178" s="202">
        <f>O3178*H3178</f>
        <v>0</v>
      </c>
      <c r="Q3178" s="202">
        <v>0</v>
      </c>
      <c r="R3178" s="202">
        <f>Q3178*H3178</f>
        <v>0</v>
      </c>
      <c r="S3178" s="202">
        <v>0</v>
      </c>
      <c r="T3178" s="203">
        <f>S3178*H3178</f>
        <v>0</v>
      </c>
      <c r="AR3178" s="25" t="s">
        <v>173</v>
      </c>
      <c r="AT3178" s="25" t="s">
        <v>168</v>
      </c>
      <c r="AU3178" s="25" t="s">
        <v>84</v>
      </c>
      <c r="AY3178" s="25" t="s">
        <v>163</v>
      </c>
      <c r="BE3178" s="204">
        <f>IF(N3178="základní",J3178,0)</f>
        <v>0</v>
      </c>
      <c r="BF3178" s="204">
        <f>IF(N3178="snížená",J3178,0)</f>
        <v>0</v>
      </c>
      <c r="BG3178" s="204">
        <f>IF(N3178="zákl. přenesená",J3178,0)</f>
        <v>0</v>
      </c>
      <c r="BH3178" s="204">
        <f>IF(N3178="sníž. přenesená",J3178,0)</f>
        <v>0</v>
      </c>
      <c r="BI3178" s="204">
        <f>IF(N3178="nulová",J3178,0)</f>
        <v>0</v>
      </c>
      <c r="BJ3178" s="25" t="s">
        <v>98</v>
      </c>
      <c r="BK3178" s="204">
        <f>ROUND(I3178*H3178,2)</f>
        <v>0</v>
      </c>
      <c r="BL3178" s="25" t="s">
        <v>173</v>
      </c>
      <c r="BM3178" s="25" t="s">
        <v>3386</v>
      </c>
    </row>
    <row r="3179" spans="2:65" s="1" customFormat="1" ht="13.5">
      <c r="B3179" s="42"/>
      <c r="C3179" s="64"/>
      <c r="D3179" s="205" t="s">
        <v>175</v>
      </c>
      <c r="E3179" s="64"/>
      <c r="F3179" s="206" t="s">
        <v>1307</v>
      </c>
      <c r="G3179" s="64"/>
      <c r="H3179" s="64"/>
      <c r="I3179" s="164"/>
      <c r="J3179" s="64"/>
      <c r="K3179" s="64"/>
      <c r="L3179" s="62"/>
      <c r="M3179" s="207"/>
      <c r="N3179" s="43"/>
      <c r="O3179" s="43"/>
      <c r="P3179" s="43"/>
      <c r="Q3179" s="43"/>
      <c r="R3179" s="43"/>
      <c r="S3179" s="43"/>
      <c r="T3179" s="79"/>
      <c r="AT3179" s="25" t="s">
        <v>175</v>
      </c>
      <c r="AU3179" s="25" t="s">
        <v>84</v>
      </c>
    </row>
    <row r="3180" spans="2:65" s="1" customFormat="1" ht="16.5" customHeight="1">
      <c r="B3180" s="42"/>
      <c r="C3180" s="193" t="s">
        <v>3387</v>
      </c>
      <c r="D3180" s="193" t="s">
        <v>168</v>
      </c>
      <c r="E3180" s="194" t="s">
        <v>1308</v>
      </c>
      <c r="F3180" s="195" t="s">
        <v>1309</v>
      </c>
      <c r="G3180" s="196" t="s">
        <v>171</v>
      </c>
      <c r="H3180" s="197">
        <v>2.56</v>
      </c>
      <c r="I3180" s="198"/>
      <c r="J3180" s="199">
        <f>ROUND(I3180*H3180,2)</f>
        <v>0</v>
      </c>
      <c r="K3180" s="195" t="s">
        <v>21</v>
      </c>
      <c r="L3180" s="62"/>
      <c r="M3180" s="200" t="s">
        <v>21</v>
      </c>
      <c r="N3180" s="201" t="s">
        <v>48</v>
      </c>
      <c r="O3180" s="43"/>
      <c r="P3180" s="202">
        <f>O3180*H3180</f>
        <v>0</v>
      </c>
      <c r="Q3180" s="202">
        <v>0</v>
      </c>
      <c r="R3180" s="202">
        <f>Q3180*H3180</f>
        <v>0</v>
      </c>
      <c r="S3180" s="202">
        <v>0</v>
      </c>
      <c r="T3180" s="203">
        <f>S3180*H3180</f>
        <v>0</v>
      </c>
      <c r="AR3180" s="25" t="s">
        <v>173</v>
      </c>
      <c r="AT3180" s="25" t="s">
        <v>168</v>
      </c>
      <c r="AU3180" s="25" t="s">
        <v>84</v>
      </c>
      <c r="AY3180" s="25" t="s">
        <v>163</v>
      </c>
      <c r="BE3180" s="204">
        <f>IF(N3180="základní",J3180,0)</f>
        <v>0</v>
      </c>
      <c r="BF3180" s="204">
        <f>IF(N3180="snížená",J3180,0)</f>
        <v>0</v>
      </c>
      <c r="BG3180" s="204">
        <f>IF(N3180="zákl. přenesená",J3180,0)</f>
        <v>0</v>
      </c>
      <c r="BH3180" s="204">
        <f>IF(N3180="sníž. přenesená",J3180,0)</f>
        <v>0</v>
      </c>
      <c r="BI3180" s="204">
        <f>IF(N3180="nulová",J3180,0)</f>
        <v>0</v>
      </c>
      <c r="BJ3180" s="25" t="s">
        <v>98</v>
      </c>
      <c r="BK3180" s="204">
        <f>ROUND(I3180*H3180,2)</f>
        <v>0</v>
      </c>
      <c r="BL3180" s="25" t="s">
        <v>173</v>
      </c>
      <c r="BM3180" s="25" t="s">
        <v>3388</v>
      </c>
    </row>
    <row r="3181" spans="2:65" s="1" customFormat="1" ht="13.5">
      <c r="B3181" s="42"/>
      <c r="C3181" s="64"/>
      <c r="D3181" s="205" t="s">
        <v>175</v>
      </c>
      <c r="E3181" s="64"/>
      <c r="F3181" s="206" t="s">
        <v>1309</v>
      </c>
      <c r="G3181" s="64"/>
      <c r="H3181" s="64"/>
      <c r="I3181" s="164"/>
      <c r="J3181" s="64"/>
      <c r="K3181" s="64"/>
      <c r="L3181" s="62"/>
      <c r="M3181" s="207"/>
      <c r="N3181" s="43"/>
      <c r="O3181" s="43"/>
      <c r="P3181" s="43"/>
      <c r="Q3181" s="43"/>
      <c r="R3181" s="43"/>
      <c r="S3181" s="43"/>
      <c r="T3181" s="79"/>
      <c r="AT3181" s="25" t="s">
        <v>175</v>
      </c>
      <c r="AU3181" s="25" t="s">
        <v>84</v>
      </c>
    </row>
    <row r="3182" spans="2:65" s="1" customFormat="1" ht="16.5" customHeight="1">
      <c r="B3182" s="42"/>
      <c r="C3182" s="193" t="s">
        <v>2280</v>
      </c>
      <c r="D3182" s="193" t="s">
        <v>168</v>
      </c>
      <c r="E3182" s="194" t="s">
        <v>1310</v>
      </c>
      <c r="F3182" s="195" t="s">
        <v>1311</v>
      </c>
      <c r="G3182" s="196" t="s">
        <v>171</v>
      </c>
      <c r="H3182" s="197">
        <v>3</v>
      </c>
      <c r="I3182" s="198"/>
      <c r="J3182" s="199">
        <f>ROUND(I3182*H3182,2)</f>
        <v>0</v>
      </c>
      <c r="K3182" s="195" t="s">
        <v>21</v>
      </c>
      <c r="L3182" s="62"/>
      <c r="M3182" s="200" t="s">
        <v>21</v>
      </c>
      <c r="N3182" s="201" t="s">
        <v>48</v>
      </c>
      <c r="O3182" s="43"/>
      <c r="P3182" s="202">
        <f>O3182*H3182</f>
        <v>0</v>
      </c>
      <c r="Q3182" s="202">
        <v>0</v>
      </c>
      <c r="R3182" s="202">
        <f>Q3182*H3182</f>
        <v>0</v>
      </c>
      <c r="S3182" s="202">
        <v>0</v>
      </c>
      <c r="T3182" s="203">
        <f>S3182*H3182</f>
        <v>0</v>
      </c>
      <c r="AR3182" s="25" t="s">
        <v>173</v>
      </c>
      <c r="AT3182" s="25" t="s">
        <v>168</v>
      </c>
      <c r="AU3182" s="25" t="s">
        <v>84</v>
      </c>
      <c r="AY3182" s="25" t="s">
        <v>163</v>
      </c>
      <c r="BE3182" s="204">
        <f>IF(N3182="základní",J3182,0)</f>
        <v>0</v>
      </c>
      <c r="BF3182" s="204">
        <f>IF(N3182="snížená",J3182,0)</f>
        <v>0</v>
      </c>
      <c r="BG3182" s="204">
        <f>IF(N3182="zákl. přenesená",J3182,0)</f>
        <v>0</v>
      </c>
      <c r="BH3182" s="204">
        <f>IF(N3182="sníž. přenesená",J3182,0)</f>
        <v>0</v>
      </c>
      <c r="BI3182" s="204">
        <f>IF(N3182="nulová",J3182,0)</f>
        <v>0</v>
      </c>
      <c r="BJ3182" s="25" t="s">
        <v>98</v>
      </c>
      <c r="BK3182" s="204">
        <f>ROUND(I3182*H3182,2)</f>
        <v>0</v>
      </c>
      <c r="BL3182" s="25" t="s">
        <v>173</v>
      </c>
      <c r="BM3182" s="25" t="s">
        <v>3389</v>
      </c>
    </row>
    <row r="3183" spans="2:65" s="1" customFormat="1" ht="13.5">
      <c r="B3183" s="42"/>
      <c r="C3183" s="64"/>
      <c r="D3183" s="205" t="s">
        <v>175</v>
      </c>
      <c r="E3183" s="64"/>
      <c r="F3183" s="206" t="s">
        <v>1311</v>
      </c>
      <c r="G3183" s="64"/>
      <c r="H3183" s="64"/>
      <c r="I3183" s="164"/>
      <c r="J3183" s="64"/>
      <c r="K3183" s="64"/>
      <c r="L3183" s="62"/>
      <c r="M3183" s="207"/>
      <c r="N3183" s="43"/>
      <c r="O3183" s="43"/>
      <c r="P3183" s="43"/>
      <c r="Q3183" s="43"/>
      <c r="R3183" s="43"/>
      <c r="S3183" s="43"/>
      <c r="T3183" s="79"/>
      <c r="AT3183" s="25" t="s">
        <v>175</v>
      </c>
      <c r="AU3183" s="25" t="s">
        <v>84</v>
      </c>
    </row>
    <row r="3184" spans="2:65" s="1" customFormat="1" ht="16.5" customHeight="1">
      <c r="B3184" s="42"/>
      <c r="C3184" s="193" t="s">
        <v>3390</v>
      </c>
      <c r="D3184" s="193" t="s">
        <v>168</v>
      </c>
      <c r="E3184" s="194" t="s">
        <v>1312</v>
      </c>
      <c r="F3184" s="195" t="s">
        <v>1313</v>
      </c>
      <c r="G3184" s="196" t="s">
        <v>171</v>
      </c>
      <c r="H3184" s="197">
        <v>73.5</v>
      </c>
      <c r="I3184" s="198"/>
      <c r="J3184" s="199">
        <f>ROUND(I3184*H3184,2)</f>
        <v>0</v>
      </c>
      <c r="K3184" s="195" t="s">
        <v>21</v>
      </c>
      <c r="L3184" s="62"/>
      <c r="M3184" s="200" t="s">
        <v>21</v>
      </c>
      <c r="N3184" s="201" t="s">
        <v>48</v>
      </c>
      <c r="O3184" s="43"/>
      <c r="P3184" s="202">
        <f>O3184*H3184</f>
        <v>0</v>
      </c>
      <c r="Q3184" s="202">
        <v>0</v>
      </c>
      <c r="R3184" s="202">
        <f>Q3184*H3184</f>
        <v>0</v>
      </c>
      <c r="S3184" s="202">
        <v>0</v>
      </c>
      <c r="T3184" s="203">
        <f>S3184*H3184</f>
        <v>0</v>
      </c>
      <c r="AR3184" s="25" t="s">
        <v>173</v>
      </c>
      <c r="AT3184" s="25" t="s">
        <v>168</v>
      </c>
      <c r="AU3184" s="25" t="s">
        <v>84</v>
      </c>
      <c r="AY3184" s="25" t="s">
        <v>163</v>
      </c>
      <c r="BE3184" s="204">
        <f>IF(N3184="základní",J3184,0)</f>
        <v>0</v>
      </c>
      <c r="BF3184" s="204">
        <f>IF(N3184="snížená",J3184,0)</f>
        <v>0</v>
      </c>
      <c r="BG3184" s="204">
        <f>IF(N3184="zákl. přenesená",J3184,0)</f>
        <v>0</v>
      </c>
      <c r="BH3184" s="204">
        <f>IF(N3184="sníž. přenesená",J3184,0)</f>
        <v>0</v>
      </c>
      <c r="BI3184" s="204">
        <f>IF(N3184="nulová",J3184,0)</f>
        <v>0</v>
      </c>
      <c r="BJ3184" s="25" t="s">
        <v>98</v>
      </c>
      <c r="BK3184" s="204">
        <f>ROUND(I3184*H3184,2)</f>
        <v>0</v>
      </c>
      <c r="BL3184" s="25" t="s">
        <v>173</v>
      </c>
      <c r="BM3184" s="25" t="s">
        <v>3391</v>
      </c>
    </row>
    <row r="3185" spans="2:65" s="1" customFormat="1" ht="13.5">
      <c r="B3185" s="42"/>
      <c r="C3185" s="64"/>
      <c r="D3185" s="205" t="s">
        <v>175</v>
      </c>
      <c r="E3185" s="64"/>
      <c r="F3185" s="206" t="s">
        <v>1313</v>
      </c>
      <c r="G3185" s="64"/>
      <c r="H3185" s="64"/>
      <c r="I3185" s="164"/>
      <c r="J3185" s="64"/>
      <c r="K3185" s="64"/>
      <c r="L3185" s="62"/>
      <c r="M3185" s="207"/>
      <c r="N3185" s="43"/>
      <c r="O3185" s="43"/>
      <c r="P3185" s="43"/>
      <c r="Q3185" s="43"/>
      <c r="R3185" s="43"/>
      <c r="S3185" s="43"/>
      <c r="T3185" s="79"/>
      <c r="AT3185" s="25" t="s">
        <v>175</v>
      </c>
      <c r="AU3185" s="25" t="s">
        <v>84</v>
      </c>
    </row>
    <row r="3186" spans="2:65" s="1" customFormat="1" ht="16.5" customHeight="1">
      <c r="B3186" s="42"/>
      <c r="C3186" s="193" t="s">
        <v>2281</v>
      </c>
      <c r="D3186" s="193" t="s">
        <v>168</v>
      </c>
      <c r="E3186" s="194" t="s">
        <v>1314</v>
      </c>
      <c r="F3186" s="195" t="s">
        <v>1315</v>
      </c>
      <c r="G3186" s="196" t="s">
        <v>171</v>
      </c>
      <c r="H3186" s="197">
        <v>73.5</v>
      </c>
      <c r="I3186" s="198"/>
      <c r="J3186" s="199">
        <f>ROUND(I3186*H3186,2)</f>
        <v>0</v>
      </c>
      <c r="K3186" s="195" t="s">
        <v>21</v>
      </c>
      <c r="L3186" s="62"/>
      <c r="M3186" s="200" t="s">
        <v>21</v>
      </c>
      <c r="N3186" s="201" t="s">
        <v>48</v>
      </c>
      <c r="O3186" s="43"/>
      <c r="P3186" s="202">
        <f>O3186*H3186</f>
        <v>0</v>
      </c>
      <c r="Q3186" s="202">
        <v>0</v>
      </c>
      <c r="R3186" s="202">
        <f>Q3186*H3186</f>
        <v>0</v>
      </c>
      <c r="S3186" s="202">
        <v>0</v>
      </c>
      <c r="T3186" s="203">
        <f>S3186*H3186</f>
        <v>0</v>
      </c>
      <c r="AR3186" s="25" t="s">
        <v>173</v>
      </c>
      <c r="AT3186" s="25" t="s">
        <v>168</v>
      </c>
      <c r="AU3186" s="25" t="s">
        <v>84</v>
      </c>
      <c r="AY3186" s="25" t="s">
        <v>163</v>
      </c>
      <c r="BE3186" s="204">
        <f>IF(N3186="základní",J3186,0)</f>
        <v>0</v>
      </c>
      <c r="BF3186" s="204">
        <f>IF(N3186="snížená",J3186,0)</f>
        <v>0</v>
      </c>
      <c r="BG3186" s="204">
        <f>IF(N3186="zákl. přenesená",J3186,0)</f>
        <v>0</v>
      </c>
      <c r="BH3186" s="204">
        <f>IF(N3186="sníž. přenesená",J3186,0)</f>
        <v>0</v>
      </c>
      <c r="BI3186" s="204">
        <f>IF(N3186="nulová",J3186,0)</f>
        <v>0</v>
      </c>
      <c r="BJ3186" s="25" t="s">
        <v>98</v>
      </c>
      <c r="BK3186" s="204">
        <f>ROUND(I3186*H3186,2)</f>
        <v>0</v>
      </c>
      <c r="BL3186" s="25" t="s">
        <v>173</v>
      </c>
      <c r="BM3186" s="25" t="s">
        <v>3392</v>
      </c>
    </row>
    <row r="3187" spans="2:65" s="1" customFormat="1" ht="13.5">
      <c r="B3187" s="42"/>
      <c r="C3187" s="64"/>
      <c r="D3187" s="205" t="s">
        <v>175</v>
      </c>
      <c r="E3187" s="64"/>
      <c r="F3187" s="206" t="s">
        <v>1315</v>
      </c>
      <c r="G3187" s="64"/>
      <c r="H3187" s="64"/>
      <c r="I3187" s="164"/>
      <c r="J3187" s="64"/>
      <c r="K3187" s="64"/>
      <c r="L3187" s="62"/>
      <c r="M3187" s="207"/>
      <c r="N3187" s="43"/>
      <c r="O3187" s="43"/>
      <c r="P3187" s="43"/>
      <c r="Q3187" s="43"/>
      <c r="R3187" s="43"/>
      <c r="S3187" s="43"/>
      <c r="T3187" s="79"/>
      <c r="AT3187" s="25" t="s">
        <v>175</v>
      </c>
      <c r="AU3187" s="25" t="s">
        <v>84</v>
      </c>
    </row>
    <row r="3188" spans="2:65" s="1" customFormat="1" ht="16.5" customHeight="1">
      <c r="B3188" s="42"/>
      <c r="C3188" s="193" t="s">
        <v>3393</v>
      </c>
      <c r="D3188" s="193" t="s">
        <v>168</v>
      </c>
      <c r="E3188" s="194" t="s">
        <v>1316</v>
      </c>
      <c r="F3188" s="195" t="s">
        <v>1317</v>
      </c>
      <c r="G3188" s="196" t="s">
        <v>171</v>
      </c>
      <c r="H3188" s="197">
        <v>73.5</v>
      </c>
      <c r="I3188" s="198"/>
      <c r="J3188" s="199">
        <f>ROUND(I3188*H3188,2)</f>
        <v>0</v>
      </c>
      <c r="K3188" s="195" t="s">
        <v>21</v>
      </c>
      <c r="L3188" s="62"/>
      <c r="M3188" s="200" t="s">
        <v>21</v>
      </c>
      <c r="N3188" s="201" t="s">
        <v>48</v>
      </c>
      <c r="O3188" s="43"/>
      <c r="P3188" s="202">
        <f>O3188*H3188</f>
        <v>0</v>
      </c>
      <c r="Q3188" s="202">
        <v>0</v>
      </c>
      <c r="R3188" s="202">
        <f>Q3188*H3188</f>
        <v>0</v>
      </c>
      <c r="S3188" s="202">
        <v>0</v>
      </c>
      <c r="T3188" s="203">
        <f>S3188*H3188</f>
        <v>0</v>
      </c>
      <c r="AR3188" s="25" t="s">
        <v>173</v>
      </c>
      <c r="AT3188" s="25" t="s">
        <v>168</v>
      </c>
      <c r="AU3188" s="25" t="s">
        <v>84</v>
      </c>
      <c r="AY3188" s="25" t="s">
        <v>163</v>
      </c>
      <c r="BE3188" s="204">
        <f>IF(N3188="základní",J3188,0)</f>
        <v>0</v>
      </c>
      <c r="BF3188" s="204">
        <f>IF(N3188="snížená",J3188,0)</f>
        <v>0</v>
      </c>
      <c r="BG3188" s="204">
        <f>IF(N3188="zákl. přenesená",J3188,0)</f>
        <v>0</v>
      </c>
      <c r="BH3188" s="204">
        <f>IF(N3188="sníž. přenesená",J3188,0)</f>
        <v>0</v>
      </c>
      <c r="BI3188" s="204">
        <f>IF(N3188="nulová",J3188,0)</f>
        <v>0</v>
      </c>
      <c r="BJ3188" s="25" t="s">
        <v>98</v>
      </c>
      <c r="BK3188" s="204">
        <f>ROUND(I3188*H3188,2)</f>
        <v>0</v>
      </c>
      <c r="BL3188" s="25" t="s">
        <v>173</v>
      </c>
      <c r="BM3188" s="25" t="s">
        <v>3394</v>
      </c>
    </row>
    <row r="3189" spans="2:65" s="1" customFormat="1" ht="13.5">
      <c r="B3189" s="42"/>
      <c r="C3189" s="64"/>
      <c r="D3189" s="205" t="s">
        <v>175</v>
      </c>
      <c r="E3189" s="64"/>
      <c r="F3189" s="206" t="s">
        <v>1317</v>
      </c>
      <c r="G3189" s="64"/>
      <c r="H3189" s="64"/>
      <c r="I3189" s="164"/>
      <c r="J3189" s="64"/>
      <c r="K3189" s="64"/>
      <c r="L3189" s="62"/>
      <c r="M3189" s="207"/>
      <c r="N3189" s="43"/>
      <c r="O3189" s="43"/>
      <c r="P3189" s="43"/>
      <c r="Q3189" s="43"/>
      <c r="R3189" s="43"/>
      <c r="S3189" s="43"/>
      <c r="T3189" s="79"/>
      <c r="AT3189" s="25" t="s">
        <v>175</v>
      </c>
      <c r="AU3189" s="25" t="s">
        <v>84</v>
      </c>
    </row>
    <row r="3190" spans="2:65" s="1" customFormat="1" ht="16.5" customHeight="1">
      <c r="B3190" s="42"/>
      <c r="C3190" s="193" t="s">
        <v>2283</v>
      </c>
      <c r="D3190" s="193" t="s">
        <v>168</v>
      </c>
      <c r="E3190" s="194" t="s">
        <v>1318</v>
      </c>
      <c r="F3190" s="195" t="s">
        <v>1319</v>
      </c>
      <c r="G3190" s="196" t="s">
        <v>171</v>
      </c>
      <c r="H3190" s="197">
        <v>49</v>
      </c>
      <c r="I3190" s="198"/>
      <c r="J3190" s="199">
        <f>ROUND(I3190*H3190,2)</f>
        <v>0</v>
      </c>
      <c r="K3190" s="195" t="s">
        <v>21</v>
      </c>
      <c r="L3190" s="62"/>
      <c r="M3190" s="200" t="s">
        <v>21</v>
      </c>
      <c r="N3190" s="201" t="s">
        <v>48</v>
      </c>
      <c r="O3190" s="43"/>
      <c r="P3190" s="202">
        <f>O3190*H3190</f>
        <v>0</v>
      </c>
      <c r="Q3190" s="202">
        <v>0</v>
      </c>
      <c r="R3190" s="202">
        <f>Q3190*H3190</f>
        <v>0</v>
      </c>
      <c r="S3190" s="202">
        <v>0</v>
      </c>
      <c r="T3190" s="203">
        <f>S3190*H3190</f>
        <v>0</v>
      </c>
      <c r="AR3190" s="25" t="s">
        <v>173</v>
      </c>
      <c r="AT3190" s="25" t="s">
        <v>168</v>
      </c>
      <c r="AU3190" s="25" t="s">
        <v>84</v>
      </c>
      <c r="AY3190" s="25" t="s">
        <v>163</v>
      </c>
      <c r="BE3190" s="204">
        <f>IF(N3190="základní",J3190,0)</f>
        <v>0</v>
      </c>
      <c r="BF3190" s="204">
        <f>IF(N3190="snížená",J3190,0)</f>
        <v>0</v>
      </c>
      <c r="BG3190" s="204">
        <f>IF(N3190="zákl. přenesená",J3190,0)</f>
        <v>0</v>
      </c>
      <c r="BH3190" s="204">
        <f>IF(N3190="sníž. přenesená",J3190,0)</f>
        <v>0</v>
      </c>
      <c r="BI3190" s="204">
        <f>IF(N3190="nulová",J3190,0)</f>
        <v>0</v>
      </c>
      <c r="BJ3190" s="25" t="s">
        <v>98</v>
      </c>
      <c r="BK3190" s="204">
        <f>ROUND(I3190*H3190,2)</f>
        <v>0</v>
      </c>
      <c r="BL3190" s="25" t="s">
        <v>173</v>
      </c>
      <c r="BM3190" s="25" t="s">
        <v>3395</v>
      </c>
    </row>
    <row r="3191" spans="2:65" s="1" customFormat="1" ht="13.5">
      <c r="B3191" s="42"/>
      <c r="C3191" s="64"/>
      <c r="D3191" s="205" t="s">
        <v>175</v>
      </c>
      <c r="E3191" s="64"/>
      <c r="F3191" s="206" t="s">
        <v>1319</v>
      </c>
      <c r="G3191" s="64"/>
      <c r="H3191" s="64"/>
      <c r="I3191" s="164"/>
      <c r="J3191" s="64"/>
      <c r="K3191" s="64"/>
      <c r="L3191" s="62"/>
      <c r="M3191" s="207"/>
      <c r="N3191" s="43"/>
      <c r="O3191" s="43"/>
      <c r="P3191" s="43"/>
      <c r="Q3191" s="43"/>
      <c r="R3191" s="43"/>
      <c r="S3191" s="43"/>
      <c r="T3191" s="79"/>
      <c r="AT3191" s="25" t="s">
        <v>175</v>
      </c>
      <c r="AU3191" s="25" t="s">
        <v>84</v>
      </c>
    </row>
    <row r="3192" spans="2:65" s="1" customFormat="1" ht="67.5">
      <c r="B3192" s="42"/>
      <c r="C3192" s="64"/>
      <c r="D3192" s="205" t="s">
        <v>843</v>
      </c>
      <c r="E3192" s="64"/>
      <c r="F3192" s="208" t="s">
        <v>1320</v>
      </c>
      <c r="G3192" s="64"/>
      <c r="H3192" s="64"/>
      <c r="I3192" s="164"/>
      <c r="J3192" s="64"/>
      <c r="K3192" s="64"/>
      <c r="L3192" s="62"/>
      <c r="M3192" s="207"/>
      <c r="N3192" s="43"/>
      <c r="O3192" s="43"/>
      <c r="P3192" s="43"/>
      <c r="Q3192" s="43"/>
      <c r="R3192" s="43"/>
      <c r="S3192" s="43"/>
      <c r="T3192" s="79"/>
      <c r="AT3192" s="25" t="s">
        <v>843</v>
      </c>
      <c r="AU3192" s="25" t="s">
        <v>84</v>
      </c>
    </row>
    <row r="3193" spans="2:65" s="1" customFormat="1" ht="16.5" customHeight="1">
      <c r="B3193" s="42"/>
      <c r="C3193" s="241" t="s">
        <v>3396</v>
      </c>
      <c r="D3193" s="241" t="s">
        <v>310</v>
      </c>
      <c r="E3193" s="242" t="s">
        <v>1321</v>
      </c>
      <c r="F3193" s="243" t="s">
        <v>1322</v>
      </c>
      <c r="G3193" s="244" t="s">
        <v>171</v>
      </c>
      <c r="H3193" s="245">
        <v>24.5</v>
      </c>
      <c r="I3193" s="246"/>
      <c r="J3193" s="247">
        <f>ROUND(I3193*H3193,2)</f>
        <v>0</v>
      </c>
      <c r="K3193" s="243" t="s">
        <v>21</v>
      </c>
      <c r="L3193" s="248"/>
      <c r="M3193" s="249" t="s">
        <v>21</v>
      </c>
      <c r="N3193" s="250" t="s">
        <v>48</v>
      </c>
      <c r="O3193" s="43"/>
      <c r="P3193" s="202">
        <f>O3193*H3193</f>
        <v>0</v>
      </c>
      <c r="Q3193" s="202">
        <v>0</v>
      </c>
      <c r="R3193" s="202">
        <f>Q3193*H3193</f>
        <v>0</v>
      </c>
      <c r="S3193" s="202">
        <v>0</v>
      </c>
      <c r="T3193" s="203">
        <f>S3193*H3193</f>
        <v>0</v>
      </c>
      <c r="AR3193" s="25" t="s">
        <v>228</v>
      </c>
      <c r="AT3193" s="25" t="s">
        <v>310</v>
      </c>
      <c r="AU3193" s="25" t="s">
        <v>84</v>
      </c>
      <c r="AY3193" s="25" t="s">
        <v>163</v>
      </c>
      <c r="BE3193" s="204">
        <f>IF(N3193="základní",J3193,0)</f>
        <v>0</v>
      </c>
      <c r="BF3193" s="204">
        <f>IF(N3193="snížená",J3193,0)</f>
        <v>0</v>
      </c>
      <c r="BG3193" s="204">
        <f>IF(N3193="zákl. přenesená",J3193,0)</f>
        <v>0</v>
      </c>
      <c r="BH3193" s="204">
        <f>IF(N3193="sníž. přenesená",J3193,0)</f>
        <v>0</v>
      </c>
      <c r="BI3193" s="204">
        <f>IF(N3193="nulová",J3193,0)</f>
        <v>0</v>
      </c>
      <c r="BJ3193" s="25" t="s">
        <v>98</v>
      </c>
      <c r="BK3193" s="204">
        <f>ROUND(I3193*H3193,2)</f>
        <v>0</v>
      </c>
      <c r="BL3193" s="25" t="s">
        <v>173</v>
      </c>
      <c r="BM3193" s="25" t="s">
        <v>3397</v>
      </c>
    </row>
    <row r="3194" spans="2:65" s="1" customFormat="1" ht="13.5">
      <c r="B3194" s="42"/>
      <c r="C3194" s="64"/>
      <c r="D3194" s="205" t="s">
        <v>175</v>
      </c>
      <c r="E3194" s="64"/>
      <c r="F3194" s="206" t="s">
        <v>1322</v>
      </c>
      <c r="G3194" s="64"/>
      <c r="H3194" s="64"/>
      <c r="I3194" s="164"/>
      <c r="J3194" s="64"/>
      <c r="K3194" s="64"/>
      <c r="L3194" s="62"/>
      <c r="M3194" s="207"/>
      <c r="N3194" s="43"/>
      <c r="O3194" s="43"/>
      <c r="P3194" s="43"/>
      <c r="Q3194" s="43"/>
      <c r="R3194" s="43"/>
      <c r="S3194" s="43"/>
      <c r="T3194" s="79"/>
      <c r="AT3194" s="25" t="s">
        <v>175</v>
      </c>
      <c r="AU3194" s="25" t="s">
        <v>84</v>
      </c>
    </row>
    <row r="3195" spans="2:65" s="1" customFormat="1" ht="94.5">
      <c r="B3195" s="42"/>
      <c r="C3195" s="64"/>
      <c r="D3195" s="205" t="s">
        <v>843</v>
      </c>
      <c r="E3195" s="64"/>
      <c r="F3195" s="208" t="s">
        <v>1323</v>
      </c>
      <c r="G3195" s="64"/>
      <c r="H3195" s="64"/>
      <c r="I3195" s="164"/>
      <c r="J3195" s="64"/>
      <c r="K3195" s="64"/>
      <c r="L3195" s="62"/>
      <c r="M3195" s="207"/>
      <c r="N3195" s="43"/>
      <c r="O3195" s="43"/>
      <c r="P3195" s="43"/>
      <c r="Q3195" s="43"/>
      <c r="R3195" s="43"/>
      <c r="S3195" s="43"/>
      <c r="T3195" s="79"/>
      <c r="AT3195" s="25" t="s">
        <v>843</v>
      </c>
      <c r="AU3195" s="25" t="s">
        <v>84</v>
      </c>
    </row>
    <row r="3196" spans="2:65" s="1" customFormat="1" ht="16.5" customHeight="1">
      <c r="B3196" s="42"/>
      <c r="C3196" s="241" t="s">
        <v>2284</v>
      </c>
      <c r="D3196" s="241" t="s">
        <v>310</v>
      </c>
      <c r="E3196" s="242" t="s">
        <v>1324</v>
      </c>
      <c r="F3196" s="243" t="s">
        <v>1325</v>
      </c>
      <c r="G3196" s="244" t="s">
        <v>171</v>
      </c>
      <c r="H3196" s="245">
        <v>24.5</v>
      </c>
      <c r="I3196" s="246"/>
      <c r="J3196" s="247">
        <f>ROUND(I3196*H3196,2)</f>
        <v>0</v>
      </c>
      <c r="K3196" s="243" t="s">
        <v>21</v>
      </c>
      <c r="L3196" s="248"/>
      <c r="M3196" s="249" t="s">
        <v>21</v>
      </c>
      <c r="N3196" s="250" t="s">
        <v>48</v>
      </c>
      <c r="O3196" s="43"/>
      <c r="P3196" s="202">
        <f>O3196*H3196</f>
        <v>0</v>
      </c>
      <c r="Q3196" s="202">
        <v>0</v>
      </c>
      <c r="R3196" s="202">
        <f>Q3196*H3196</f>
        <v>0</v>
      </c>
      <c r="S3196" s="202">
        <v>0</v>
      </c>
      <c r="T3196" s="203">
        <f>S3196*H3196</f>
        <v>0</v>
      </c>
      <c r="AR3196" s="25" t="s">
        <v>228</v>
      </c>
      <c r="AT3196" s="25" t="s">
        <v>310</v>
      </c>
      <c r="AU3196" s="25" t="s">
        <v>84</v>
      </c>
      <c r="AY3196" s="25" t="s">
        <v>163</v>
      </c>
      <c r="BE3196" s="204">
        <f>IF(N3196="základní",J3196,0)</f>
        <v>0</v>
      </c>
      <c r="BF3196" s="204">
        <f>IF(N3196="snížená",J3196,0)</f>
        <v>0</v>
      </c>
      <c r="BG3196" s="204">
        <f>IF(N3196="zákl. přenesená",J3196,0)</f>
        <v>0</v>
      </c>
      <c r="BH3196" s="204">
        <f>IF(N3196="sníž. přenesená",J3196,0)</f>
        <v>0</v>
      </c>
      <c r="BI3196" s="204">
        <f>IF(N3196="nulová",J3196,0)</f>
        <v>0</v>
      </c>
      <c r="BJ3196" s="25" t="s">
        <v>98</v>
      </c>
      <c r="BK3196" s="204">
        <f>ROUND(I3196*H3196,2)</f>
        <v>0</v>
      </c>
      <c r="BL3196" s="25" t="s">
        <v>173</v>
      </c>
      <c r="BM3196" s="25" t="s">
        <v>3398</v>
      </c>
    </row>
    <row r="3197" spans="2:65" s="1" customFormat="1" ht="13.5">
      <c r="B3197" s="42"/>
      <c r="C3197" s="64"/>
      <c r="D3197" s="205" t="s">
        <v>175</v>
      </c>
      <c r="E3197" s="64"/>
      <c r="F3197" s="206" t="s">
        <v>1325</v>
      </c>
      <c r="G3197" s="64"/>
      <c r="H3197" s="64"/>
      <c r="I3197" s="164"/>
      <c r="J3197" s="64"/>
      <c r="K3197" s="64"/>
      <c r="L3197" s="62"/>
      <c r="M3197" s="207"/>
      <c r="N3197" s="43"/>
      <c r="O3197" s="43"/>
      <c r="P3197" s="43"/>
      <c r="Q3197" s="43"/>
      <c r="R3197" s="43"/>
      <c r="S3197" s="43"/>
      <c r="T3197" s="79"/>
      <c r="AT3197" s="25" t="s">
        <v>175</v>
      </c>
      <c r="AU3197" s="25" t="s">
        <v>84</v>
      </c>
    </row>
    <row r="3198" spans="2:65" s="1" customFormat="1" ht="67.5">
      <c r="B3198" s="42"/>
      <c r="C3198" s="64"/>
      <c r="D3198" s="205" t="s">
        <v>843</v>
      </c>
      <c r="E3198" s="64"/>
      <c r="F3198" s="208" t="s">
        <v>1326</v>
      </c>
      <c r="G3198" s="64"/>
      <c r="H3198" s="64"/>
      <c r="I3198" s="164"/>
      <c r="J3198" s="64"/>
      <c r="K3198" s="64"/>
      <c r="L3198" s="62"/>
      <c r="M3198" s="207"/>
      <c r="N3198" s="43"/>
      <c r="O3198" s="43"/>
      <c r="P3198" s="43"/>
      <c r="Q3198" s="43"/>
      <c r="R3198" s="43"/>
      <c r="S3198" s="43"/>
      <c r="T3198" s="79"/>
      <c r="AT3198" s="25" t="s">
        <v>843</v>
      </c>
      <c r="AU3198" s="25" t="s">
        <v>84</v>
      </c>
    </row>
    <row r="3199" spans="2:65" s="10" customFormat="1" ht="37.35" customHeight="1">
      <c r="B3199" s="177"/>
      <c r="C3199" s="178"/>
      <c r="D3199" s="179" t="s">
        <v>75</v>
      </c>
      <c r="E3199" s="180" t="s">
        <v>3399</v>
      </c>
      <c r="F3199" s="180" t="s">
        <v>3400</v>
      </c>
      <c r="G3199" s="178"/>
      <c r="H3199" s="178"/>
      <c r="I3199" s="181"/>
      <c r="J3199" s="182">
        <f>BK3199</f>
        <v>0</v>
      </c>
      <c r="K3199" s="178"/>
      <c r="L3199" s="183"/>
      <c r="M3199" s="184"/>
      <c r="N3199" s="185"/>
      <c r="O3199" s="185"/>
      <c r="P3199" s="186">
        <f>SUM(P3200:P3306)</f>
        <v>0</v>
      </c>
      <c r="Q3199" s="185"/>
      <c r="R3199" s="186">
        <f>SUM(R3200:R3306)</f>
        <v>0</v>
      </c>
      <c r="S3199" s="185"/>
      <c r="T3199" s="187">
        <f>SUM(T3200:T3306)</f>
        <v>0</v>
      </c>
      <c r="AR3199" s="188" t="s">
        <v>84</v>
      </c>
      <c r="AT3199" s="189" t="s">
        <v>75</v>
      </c>
      <c r="AU3199" s="189" t="s">
        <v>76</v>
      </c>
      <c r="AY3199" s="188" t="s">
        <v>163</v>
      </c>
      <c r="BK3199" s="190">
        <f>SUM(BK3200:BK3306)</f>
        <v>0</v>
      </c>
    </row>
    <row r="3200" spans="2:65" s="1" customFormat="1" ht="16.5" customHeight="1">
      <c r="B3200" s="42"/>
      <c r="C3200" s="193" t="s">
        <v>3401</v>
      </c>
      <c r="D3200" s="193" t="s">
        <v>168</v>
      </c>
      <c r="E3200" s="194" t="s">
        <v>1215</v>
      </c>
      <c r="F3200" s="195" t="s">
        <v>1216</v>
      </c>
      <c r="G3200" s="196" t="s">
        <v>184</v>
      </c>
      <c r="H3200" s="197">
        <v>13</v>
      </c>
      <c r="I3200" s="198"/>
      <c r="J3200" s="199">
        <f>ROUND(I3200*H3200,2)</f>
        <v>0</v>
      </c>
      <c r="K3200" s="195" t="s">
        <v>21</v>
      </c>
      <c r="L3200" s="62"/>
      <c r="M3200" s="200" t="s">
        <v>21</v>
      </c>
      <c r="N3200" s="201" t="s">
        <v>48</v>
      </c>
      <c r="O3200" s="43"/>
      <c r="P3200" s="202">
        <f>O3200*H3200</f>
        <v>0</v>
      </c>
      <c r="Q3200" s="202">
        <v>0</v>
      </c>
      <c r="R3200" s="202">
        <f>Q3200*H3200</f>
        <v>0</v>
      </c>
      <c r="S3200" s="202">
        <v>0</v>
      </c>
      <c r="T3200" s="203">
        <f>S3200*H3200</f>
        <v>0</v>
      </c>
      <c r="AR3200" s="25" t="s">
        <v>173</v>
      </c>
      <c r="AT3200" s="25" t="s">
        <v>168</v>
      </c>
      <c r="AU3200" s="25" t="s">
        <v>84</v>
      </c>
      <c r="AY3200" s="25" t="s">
        <v>163</v>
      </c>
      <c r="BE3200" s="204">
        <f>IF(N3200="základní",J3200,0)</f>
        <v>0</v>
      </c>
      <c r="BF3200" s="204">
        <f>IF(N3200="snížená",J3200,0)</f>
        <v>0</v>
      </c>
      <c r="BG3200" s="204">
        <f>IF(N3200="zákl. přenesená",J3200,0)</f>
        <v>0</v>
      </c>
      <c r="BH3200" s="204">
        <f>IF(N3200="sníž. přenesená",J3200,0)</f>
        <v>0</v>
      </c>
      <c r="BI3200" s="204">
        <f>IF(N3200="nulová",J3200,0)</f>
        <v>0</v>
      </c>
      <c r="BJ3200" s="25" t="s">
        <v>98</v>
      </c>
      <c r="BK3200" s="204">
        <f>ROUND(I3200*H3200,2)</f>
        <v>0</v>
      </c>
      <c r="BL3200" s="25" t="s">
        <v>173</v>
      </c>
      <c r="BM3200" s="25" t="s">
        <v>3402</v>
      </c>
    </row>
    <row r="3201" spans="2:65" s="1" customFormat="1" ht="13.5">
      <c r="B3201" s="42"/>
      <c r="C3201" s="64"/>
      <c r="D3201" s="205" t="s">
        <v>175</v>
      </c>
      <c r="E3201" s="64"/>
      <c r="F3201" s="206" t="s">
        <v>1216</v>
      </c>
      <c r="G3201" s="64"/>
      <c r="H3201" s="64"/>
      <c r="I3201" s="164"/>
      <c r="J3201" s="64"/>
      <c r="K3201" s="64"/>
      <c r="L3201" s="62"/>
      <c r="M3201" s="207"/>
      <c r="N3201" s="43"/>
      <c r="O3201" s="43"/>
      <c r="P3201" s="43"/>
      <c r="Q3201" s="43"/>
      <c r="R3201" s="43"/>
      <c r="S3201" s="43"/>
      <c r="T3201" s="79"/>
      <c r="AT3201" s="25" t="s">
        <v>175</v>
      </c>
      <c r="AU3201" s="25" t="s">
        <v>84</v>
      </c>
    </row>
    <row r="3202" spans="2:65" s="1" customFormat="1" ht="16.5" customHeight="1">
      <c r="B3202" s="42"/>
      <c r="C3202" s="193" t="s">
        <v>2288</v>
      </c>
      <c r="D3202" s="193" t="s">
        <v>168</v>
      </c>
      <c r="E3202" s="194" t="s">
        <v>1217</v>
      </c>
      <c r="F3202" s="195" t="s">
        <v>1218</v>
      </c>
      <c r="G3202" s="196" t="s">
        <v>184</v>
      </c>
      <c r="H3202" s="197">
        <v>9</v>
      </c>
      <c r="I3202" s="198"/>
      <c r="J3202" s="199">
        <f>ROUND(I3202*H3202,2)</f>
        <v>0</v>
      </c>
      <c r="K3202" s="195" t="s">
        <v>21</v>
      </c>
      <c r="L3202" s="62"/>
      <c r="M3202" s="200" t="s">
        <v>21</v>
      </c>
      <c r="N3202" s="201" t="s">
        <v>48</v>
      </c>
      <c r="O3202" s="43"/>
      <c r="P3202" s="202">
        <f>O3202*H3202</f>
        <v>0</v>
      </c>
      <c r="Q3202" s="202">
        <v>0</v>
      </c>
      <c r="R3202" s="202">
        <f>Q3202*H3202</f>
        <v>0</v>
      </c>
      <c r="S3202" s="202">
        <v>0</v>
      </c>
      <c r="T3202" s="203">
        <f>S3202*H3202</f>
        <v>0</v>
      </c>
      <c r="AR3202" s="25" t="s">
        <v>173</v>
      </c>
      <c r="AT3202" s="25" t="s">
        <v>168</v>
      </c>
      <c r="AU3202" s="25" t="s">
        <v>84</v>
      </c>
      <c r="AY3202" s="25" t="s">
        <v>163</v>
      </c>
      <c r="BE3202" s="204">
        <f>IF(N3202="základní",J3202,0)</f>
        <v>0</v>
      </c>
      <c r="BF3202" s="204">
        <f>IF(N3202="snížená",J3202,0)</f>
        <v>0</v>
      </c>
      <c r="BG3202" s="204">
        <f>IF(N3202="zákl. přenesená",J3202,0)</f>
        <v>0</v>
      </c>
      <c r="BH3202" s="204">
        <f>IF(N3202="sníž. přenesená",J3202,0)</f>
        <v>0</v>
      </c>
      <c r="BI3202" s="204">
        <f>IF(N3202="nulová",J3202,0)</f>
        <v>0</v>
      </c>
      <c r="BJ3202" s="25" t="s">
        <v>98</v>
      </c>
      <c r="BK3202" s="204">
        <f>ROUND(I3202*H3202,2)</f>
        <v>0</v>
      </c>
      <c r="BL3202" s="25" t="s">
        <v>173</v>
      </c>
      <c r="BM3202" s="25" t="s">
        <v>3403</v>
      </c>
    </row>
    <row r="3203" spans="2:65" s="1" customFormat="1" ht="13.5">
      <c r="B3203" s="42"/>
      <c r="C3203" s="64"/>
      <c r="D3203" s="205" t="s">
        <v>175</v>
      </c>
      <c r="E3203" s="64"/>
      <c r="F3203" s="206" t="s">
        <v>1218</v>
      </c>
      <c r="G3203" s="64"/>
      <c r="H3203" s="64"/>
      <c r="I3203" s="164"/>
      <c r="J3203" s="64"/>
      <c r="K3203" s="64"/>
      <c r="L3203" s="62"/>
      <c r="M3203" s="207"/>
      <c r="N3203" s="43"/>
      <c r="O3203" s="43"/>
      <c r="P3203" s="43"/>
      <c r="Q3203" s="43"/>
      <c r="R3203" s="43"/>
      <c r="S3203" s="43"/>
      <c r="T3203" s="79"/>
      <c r="AT3203" s="25" t="s">
        <v>175</v>
      </c>
      <c r="AU3203" s="25" t="s">
        <v>84</v>
      </c>
    </row>
    <row r="3204" spans="2:65" s="1" customFormat="1" ht="38.25" customHeight="1">
      <c r="B3204" s="42"/>
      <c r="C3204" s="193" t="s">
        <v>3404</v>
      </c>
      <c r="D3204" s="193" t="s">
        <v>168</v>
      </c>
      <c r="E3204" s="194" t="s">
        <v>1219</v>
      </c>
      <c r="F3204" s="195" t="s">
        <v>1220</v>
      </c>
      <c r="G3204" s="196" t="s">
        <v>184</v>
      </c>
      <c r="H3204" s="197">
        <v>10</v>
      </c>
      <c r="I3204" s="198"/>
      <c r="J3204" s="199">
        <f>ROUND(I3204*H3204,2)</f>
        <v>0</v>
      </c>
      <c r="K3204" s="195" t="s">
        <v>21</v>
      </c>
      <c r="L3204" s="62"/>
      <c r="M3204" s="200" t="s">
        <v>21</v>
      </c>
      <c r="N3204" s="201" t="s">
        <v>48</v>
      </c>
      <c r="O3204" s="43"/>
      <c r="P3204" s="202">
        <f>O3204*H3204</f>
        <v>0</v>
      </c>
      <c r="Q3204" s="202">
        <v>0</v>
      </c>
      <c r="R3204" s="202">
        <f>Q3204*H3204</f>
        <v>0</v>
      </c>
      <c r="S3204" s="202">
        <v>0</v>
      </c>
      <c r="T3204" s="203">
        <f>S3204*H3204</f>
        <v>0</v>
      </c>
      <c r="AR3204" s="25" t="s">
        <v>173</v>
      </c>
      <c r="AT3204" s="25" t="s">
        <v>168</v>
      </c>
      <c r="AU3204" s="25" t="s">
        <v>84</v>
      </c>
      <c r="AY3204" s="25" t="s">
        <v>163</v>
      </c>
      <c r="BE3204" s="204">
        <f>IF(N3204="základní",J3204,0)</f>
        <v>0</v>
      </c>
      <c r="BF3204" s="204">
        <f>IF(N3204="snížená",J3204,0)</f>
        <v>0</v>
      </c>
      <c r="BG3204" s="204">
        <f>IF(N3204="zákl. přenesená",J3204,0)</f>
        <v>0</v>
      </c>
      <c r="BH3204" s="204">
        <f>IF(N3204="sníž. přenesená",J3204,0)</f>
        <v>0</v>
      </c>
      <c r="BI3204" s="204">
        <f>IF(N3204="nulová",J3204,0)</f>
        <v>0</v>
      </c>
      <c r="BJ3204" s="25" t="s">
        <v>98</v>
      </c>
      <c r="BK3204" s="204">
        <f>ROUND(I3204*H3204,2)</f>
        <v>0</v>
      </c>
      <c r="BL3204" s="25" t="s">
        <v>173</v>
      </c>
      <c r="BM3204" s="25" t="s">
        <v>3405</v>
      </c>
    </row>
    <row r="3205" spans="2:65" s="1" customFormat="1" ht="27">
      <c r="B3205" s="42"/>
      <c r="C3205" s="64"/>
      <c r="D3205" s="205" t="s">
        <v>175</v>
      </c>
      <c r="E3205" s="64"/>
      <c r="F3205" s="206" t="s">
        <v>1220</v>
      </c>
      <c r="G3205" s="64"/>
      <c r="H3205" s="64"/>
      <c r="I3205" s="164"/>
      <c r="J3205" s="64"/>
      <c r="K3205" s="64"/>
      <c r="L3205" s="62"/>
      <c r="M3205" s="207"/>
      <c r="N3205" s="43"/>
      <c r="O3205" s="43"/>
      <c r="P3205" s="43"/>
      <c r="Q3205" s="43"/>
      <c r="R3205" s="43"/>
      <c r="S3205" s="43"/>
      <c r="T3205" s="79"/>
      <c r="AT3205" s="25" t="s">
        <v>175</v>
      </c>
      <c r="AU3205" s="25" t="s">
        <v>84</v>
      </c>
    </row>
    <row r="3206" spans="2:65" s="1" customFormat="1" ht="25.5" customHeight="1">
      <c r="B3206" s="42"/>
      <c r="C3206" s="193" t="s">
        <v>2289</v>
      </c>
      <c r="D3206" s="193" t="s">
        <v>168</v>
      </c>
      <c r="E3206" s="194" t="s">
        <v>1221</v>
      </c>
      <c r="F3206" s="195" t="s">
        <v>1222</v>
      </c>
      <c r="G3206" s="196" t="s">
        <v>184</v>
      </c>
      <c r="H3206" s="197">
        <v>3</v>
      </c>
      <c r="I3206" s="198"/>
      <c r="J3206" s="199">
        <f>ROUND(I3206*H3206,2)</f>
        <v>0</v>
      </c>
      <c r="K3206" s="195" t="s">
        <v>21</v>
      </c>
      <c r="L3206" s="62"/>
      <c r="M3206" s="200" t="s">
        <v>21</v>
      </c>
      <c r="N3206" s="201" t="s">
        <v>48</v>
      </c>
      <c r="O3206" s="43"/>
      <c r="P3206" s="202">
        <f>O3206*H3206</f>
        <v>0</v>
      </c>
      <c r="Q3206" s="202">
        <v>0</v>
      </c>
      <c r="R3206" s="202">
        <f>Q3206*H3206</f>
        <v>0</v>
      </c>
      <c r="S3206" s="202">
        <v>0</v>
      </c>
      <c r="T3206" s="203">
        <f>S3206*H3206</f>
        <v>0</v>
      </c>
      <c r="AR3206" s="25" t="s">
        <v>173</v>
      </c>
      <c r="AT3206" s="25" t="s">
        <v>168</v>
      </c>
      <c r="AU3206" s="25" t="s">
        <v>84</v>
      </c>
      <c r="AY3206" s="25" t="s">
        <v>163</v>
      </c>
      <c r="BE3206" s="204">
        <f>IF(N3206="základní",J3206,0)</f>
        <v>0</v>
      </c>
      <c r="BF3206" s="204">
        <f>IF(N3206="snížená",J3206,0)</f>
        <v>0</v>
      </c>
      <c r="BG3206" s="204">
        <f>IF(N3206="zákl. přenesená",J3206,0)</f>
        <v>0</v>
      </c>
      <c r="BH3206" s="204">
        <f>IF(N3206="sníž. přenesená",J3206,0)</f>
        <v>0</v>
      </c>
      <c r="BI3206" s="204">
        <f>IF(N3206="nulová",J3206,0)</f>
        <v>0</v>
      </c>
      <c r="BJ3206" s="25" t="s">
        <v>98</v>
      </c>
      <c r="BK3206" s="204">
        <f>ROUND(I3206*H3206,2)</f>
        <v>0</v>
      </c>
      <c r="BL3206" s="25" t="s">
        <v>173</v>
      </c>
      <c r="BM3206" s="25" t="s">
        <v>3406</v>
      </c>
    </row>
    <row r="3207" spans="2:65" s="1" customFormat="1" ht="27">
      <c r="B3207" s="42"/>
      <c r="C3207" s="64"/>
      <c r="D3207" s="205" t="s">
        <v>175</v>
      </c>
      <c r="E3207" s="64"/>
      <c r="F3207" s="206" t="s">
        <v>1222</v>
      </c>
      <c r="G3207" s="64"/>
      <c r="H3207" s="64"/>
      <c r="I3207" s="164"/>
      <c r="J3207" s="64"/>
      <c r="K3207" s="64"/>
      <c r="L3207" s="62"/>
      <c r="M3207" s="207"/>
      <c r="N3207" s="43"/>
      <c r="O3207" s="43"/>
      <c r="P3207" s="43"/>
      <c r="Q3207" s="43"/>
      <c r="R3207" s="43"/>
      <c r="S3207" s="43"/>
      <c r="T3207" s="79"/>
      <c r="AT3207" s="25" t="s">
        <v>175</v>
      </c>
      <c r="AU3207" s="25" t="s">
        <v>84</v>
      </c>
    </row>
    <row r="3208" spans="2:65" s="1" customFormat="1" ht="38.25" customHeight="1">
      <c r="B3208" s="42"/>
      <c r="C3208" s="193" t="s">
        <v>3407</v>
      </c>
      <c r="D3208" s="193" t="s">
        <v>168</v>
      </c>
      <c r="E3208" s="194" t="s">
        <v>1223</v>
      </c>
      <c r="F3208" s="195" t="s">
        <v>1224</v>
      </c>
      <c r="G3208" s="196" t="s">
        <v>184</v>
      </c>
      <c r="H3208" s="197">
        <v>10</v>
      </c>
      <c r="I3208" s="198"/>
      <c r="J3208" s="199">
        <f>ROUND(I3208*H3208,2)</f>
        <v>0</v>
      </c>
      <c r="K3208" s="195" t="s">
        <v>21</v>
      </c>
      <c r="L3208" s="62"/>
      <c r="M3208" s="200" t="s">
        <v>21</v>
      </c>
      <c r="N3208" s="201" t="s">
        <v>48</v>
      </c>
      <c r="O3208" s="43"/>
      <c r="P3208" s="202">
        <f>O3208*H3208</f>
        <v>0</v>
      </c>
      <c r="Q3208" s="202">
        <v>0</v>
      </c>
      <c r="R3208" s="202">
        <f>Q3208*H3208</f>
        <v>0</v>
      </c>
      <c r="S3208" s="202">
        <v>0</v>
      </c>
      <c r="T3208" s="203">
        <f>S3208*H3208</f>
        <v>0</v>
      </c>
      <c r="AR3208" s="25" t="s">
        <v>173</v>
      </c>
      <c r="AT3208" s="25" t="s">
        <v>168</v>
      </c>
      <c r="AU3208" s="25" t="s">
        <v>84</v>
      </c>
      <c r="AY3208" s="25" t="s">
        <v>163</v>
      </c>
      <c r="BE3208" s="204">
        <f>IF(N3208="základní",J3208,0)</f>
        <v>0</v>
      </c>
      <c r="BF3208" s="204">
        <f>IF(N3208="snížená",J3208,0)</f>
        <v>0</v>
      </c>
      <c r="BG3208" s="204">
        <f>IF(N3208="zákl. přenesená",J3208,0)</f>
        <v>0</v>
      </c>
      <c r="BH3208" s="204">
        <f>IF(N3208="sníž. přenesená",J3208,0)</f>
        <v>0</v>
      </c>
      <c r="BI3208" s="204">
        <f>IF(N3208="nulová",J3208,0)</f>
        <v>0</v>
      </c>
      <c r="BJ3208" s="25" t="s">
        <v>98</v>
      </c>
      <c r="BK3208" s="204">
        <f>ROUND(I3208*H3208,2)</f>
        <v>0</v>
      </c>
      <c r="BL3208" s="25" t="s">
        <v>173</v>
      </c>
      <c r="BM3208" s="25" t="s">
        <v>3408</v>
      </c>
    </row>
    <row r="3209" spans="2:65" s="1" customFormat="1" ht="27">
      <c r="B3209" s="42"/>
      <c r="C3209" s="64"/>
      <c r="D3209" s="205" t="s">
        <v>175</v>
      </c>
      <c r="E3209" s="64"/>
      <c r="F3209" s="206" t="s">
        <v>1224</v>
      </c>
      <c r="G3209" s="64"/>
      <c r="H3209" s="64"/>
      <c r="I3209" s="164"/>
      <c r="J3209" s="64"/>
      <c r="K3209" s="64"/>
      <c r="L3209" s="62"/>
      <c r="M3209" s="207"/>
      <c r="N3209" s="43"/>
      <c r="O3209" s="43"/>
      <c r="P3209" s="43"/>
      <c r="Q3209" s="43"/>
      <c r="R3209" s="43"/>
      <c r="S3209" s="43"/>
      <c r="T3209" s="79"/>
      <c r="AT3209" s="25" t="s">
        <v>175</v>
      </c>
      <c r="AU3209" s="25" t="s">
        <v>84</v>
      </c>
    </row>
    <row r="3210" spans="2:65" s="1" customFormat="1" ht="38.25" customHeight="1">
      <c r="B3210" s="42"/>
      <c r="C3210" s="193" t="s">
        <v>2291</v>
      </c>
      <c r="D3210" s="193" t="s">
        <v>168</v>
      </c>
      <c r="E3210" s="194" t="s">
        <v>1225</v>
      </c>
      <c r="F3210" s="195" t="s">
        <v>1226</v>
      </c>
      <c r="G3210" s="196" t="s">
        <v>184</v>
      </c>
      <c r="H3210" s="197">
        <v>3</v>
      </c>
      <c r="I3210" s="198"/>
      <c r="J3210" s="199">
        <f>ROUND(I3210*H3210,2)</f>
        <v>0</v>
      </c>
      <c r="K3210" s="195" t="s">
        <v>21</v>
      </c>
      <c r="L3210" s="62"/>
      <c r="M3210" s="200" t="s">
        <v>21</v>
      </c>
      <c r="N3210" s="201" t="s">
        <v>48</v>
      </c>
      <c r="O3210" s="43"/>
      <c r="P3210" s="202">
        <f>O3210*H3210</f>
        <v>0</v>
      </c>
      <c r="Q3210" s="202">
        <v>0</v>
      </c>
      <c r="R3210" s="202">
        <f>Q3210*H3210</f>
        <v>0</v>
      </c>
      <c r="S3210" s="202">
        <v>0</v>
      </c>
      <c r="T3210" s="203">
        <f>S3210*H3210</f>
        <v>0</v>
      </c>
      <c r="AR3210" s="25" t="s">
        <v>173</v>
      </c>
      <c r="AT3210" s="25" t="s">
        <v>168</v>
      </c>
      <c r="AU3210" s="25" t="s">
        <v>84</v>
      </c>
      <c r="AY3210" s="25" t="s">
        <v>163</v>
      </c>
      <c r="BE3210" s="204">
        <f>IF(N3210="základní",J3210,0)</f>
        <v>0</v>
      </c>
      <c r="BF3210" s="204">
        <f>IF(N3210="snížená",J3210,0)</f>
        <v>0</v>
      </c>
      <c r="BG3210" s="204">
        <f>IF(N3210="zákl. přenesená",J3210,0)</f>
        <v>0</v>
      </c>
      <c r="BH3210" s="204">
        <f>IF(N3210="sníž. přenesená",J3210,0)</f>
        <v>0</v>
      </c>
      <c r="BI3210" s="204">
        <f>IF(N3210="nulová",J3210,0)</f>
        <v>0</v>
      </c>
      <c r="BJ3210" s="25" t="s">
        <v>98</v>
      </c>
      <c r="BK3210" s="204">
        <f>ROUND(I3210*H3210,2)</f>
        <v>0</v>
      </c>
      <c r="BL3210" s="25" t="s">
        <v>173</v>
      </c>
      <c r="BM3210" s="25" t="s">
        <v>3409</v>
      </c>
    </row>
    <row r="3211" spans="2:65" s="1" customFormat="1" ht="27">
      <c r="B3211" s="42"/>
      <c r="C3211" s="64"/>
      <c r="D3211" s="205" t="s">
        <v>175</v>
      </c>
      <c r="E3211" s="64"/>
      <c r="F3211" s="206" t="s">
        <v>1226</v>
      </c>
      <c r="G3211" s="64"/>
      <c r="H3211" s="64"/>
      <c r="I3211" s="164"/>
      <c r="J3211" s="64"/>
      <c r="K3211" s="64"/>
      <c r="L3211" s="62"/>
      <c r="M3211" s="207"/>
      <c r="N3211" s="43"/>
      <c r="O3211" s="43"/>
      <c r="P3211" s="43"/>
      <c r="Q3211" s="43"/>
      <c r="R3211" s="43"/>
      <c r="S3211" s="43"/>
      <c r="T3211" s="79"/>
      <c r="AT3211" s="25" t="s">
        <v>175</v>
      </c>
      <c r="AU3211" s="25" t="s">
        <v>84</v>
      </c>
    </row>
    <row r="3212" spans="2:65" s="1" customFormat="1" ht="38.25" customHeight="1">
      <c r="B3212" s="42"/>
      <c r="C3212" s="193" t="s">
        <v>3410</v>
      </c>
      <c r="D3212" s="193" t="s">
        <v>168</v>
      </c>
      <c r="E3212" s="194" t="s">
        <v>1227</v>
      </c>
      <c r="F3212" s="195" t="s">
        <v>1228</v>
      </c>
      <c r="G3212" s="196" t="s">
        <v>184</v>
      </c>
      <c r="H3212" s="197">
        <v>1</v>
      </c>
      <c r="I3212" s="198"/>
      <c r="J3212" s="199">
        <f>ROUND(I3212*H3212,2)</f>
        <v>0</v>
      </c>
      <c r="K3212" s="195" t="s">
        <v>21</v>
      </c>
      <c r="L3212" s="62"/>
      <c r="M3212" s="200" t="s">
        <v>21</v>
      </c>
      <c r="N3212" s="201" t="s">
        <v>48</v>
      </c>
      <c r="O3212" s="43"/>
      <c r="P3212" s="202">
        <f>O3212*H3212</f>
        <v>0</v>
      </c>
      <c r="Q3212" s="202">
        <v>0</v>
      </c>
      <c r="R3212" s="202">
        <f>Q3212*H3212</f>
        <v>0</v>
      </c>
      <c r="S3212" s="202">
        <v>0</v>
      </c>
      <c r="T3212" s="203">
        <f>S3212*H3212</f>
        <v>0</v>
      </c>
      <c r="AR3212" s="25" t="s">
        <v>173</v>
      </c>
      <c r="AT3212" s="25" t="s">
        <v>168</v>
      </c>
      <c r="AU3212" s="25" t="s">
        <v>84</v>
      </c>
      <c r="AY3212" s="25" t="s">
        <v>163</v>
      </c>
      <c r="BE3212" s="204">
        <f>IF(N3212="základní",J3212,0)</f>
        <v>0</v>
      </c>
      <c r="BF3212" s="204">
        <f>IF(N3212="snížená",J3212,0)</f>
        <v>0</v>
      </c>
      <c r="BG3212" s="204">
        <f>IF(N3212="zákl. přenesená",J3212,0)</f>
        <v>0</v>
      </c>
      <c r="BH3212" s="204">
        <f>IF(N3212="sníž. přenesená",J3212,0)</f>
        <v>0</v>
      </c>
      <c r="BI3212" s="204">
        <f>IF(N3212="nulová",J3212,0)</f>
        <v>0</v>
      </c>
      <c r="BJ3212" s="25" t="s">
        <v>98</v>
      </c>
      <c r="BK3212" s="204">
        <f>ROUND(I3212*H3212,2)</f>
        <v>0</v>
      </c>
      <c r="BL3212" s="25" t="s">
        <v>173</v>
      </c>
      <c r="BM3212" s="25" t="s">
        <v>3411</v>
      </c>
    </row>
    <row r="3213" spans="2:65" s="1" customFormat="1" ht="27">
      <c r="B3213" s="42"/>
      <c r="C3213" s="64"/>
      <c r="D3213" s="205" t="s">
        <v>175</v>
      </c>
      <c r="E3213" s="64"/>
      <c r="F3213" s="206" t="s">
        <v>1228</v>
      </c>
      <c r="G3213" s="64"/>
      <c r="H3213" s="64"/>
      <c r="I3213" s="164"/>
      <c r="J3213" s="64"/>
      <c r="K3213" s="64"/>
      <c r="L3213" s="62"/>
      <c r="M3213" s="207"/>
      <c r="N3213" s="43"/>
      <c r="O3213" s="43"/>
      <c r="P3213" s="43"/>
      <c r="Q3213" s="43"/>
      <c r="R3213" s="43"/>
      <c r="S3213" s="43"/>
      <c r="T3213" s="79"/>
      <c r="AT3213" s="25" t="s">
        <v>175</v>
      </c>
      <c r="AU3213" s="25" t="s">
        <v>84</v>
      </c>
    </row>
    <row r="3214" spans="2:65" s="1" customFormat="1" ht="38.25" customHeight="1">
      <c r="B3214" s="42"/>
      <c r="C3214" s="193" t="s">
        <v>2292</v>
      </c>
      <c r="D3214" s="193" t="s">
        <v>168</v>
      </c>
      <c r="E3214" s="194" t="s">
        <v>1229</v>
      </c>
      <c r="F3214" s="195" t="s">
        <v>1230</v>
      </c>
      <c r="G3214" s="196" t="s">
        <v>288</v>
      </c>
      <c r="H3214" s="197">
        <v>15</v>
      </c>
      <c r="I3214" s="198"/>
      <c r="J3214" s="199">
        <f>ROUND(I3214*H3214,2)</f>
        <v>0</v>
      </c>
      <c r="K3214" s="195" t="s">
        <v>21</v>
      </c>
      <c r="L3214" s="62"/>
      <c r="M3214" s="200" t="s">
        <v>21</v>
      </c>
      <c r="N3214" s="201" t="s">
        <v>48</v>
      </c>
      <c r="O3214" s="43"/>
      <c r="P3214" s="202">
        <f>O3214*H3214</f>
        <v>0</v>
      </c>
      <c r="Q3214" s="202">
        <v>0</v>
      </c>
      <c r="R3214" s="202">
        <f>Q3214*H3214</f>
        <v>0</v>
      </c>
      <c r="S3214" s="202">
        <v>0</v>
      </c>
      <c r="T3214" s="203">
        <f>S3214*H3214</f>
        <v>0</v>
      </c>
      <c r="AR3214" s="25" t="s">
        <v>173</v>
      </c>
      <c r="AT3214" s="25" t="s">
        <v>168</v>
      </c>
      <c r="AU3214" s="25" t="s">
        <v>84</v>
      </c>
      <c r="AY3214" s="25" t="s">
        <v>163</v>
      </c>
      <c r="BE3214" s="204">
        <f>IF(N3214="základní",J3214,0)</f>
        <v>0</v>
      </c>
      <c r="BF3214" s="204">
        <f>IF(N3214="snížená",J3214,0)</f>
        <v>0</v>
      </c>
      <c r="BG3214" s="204">
        <f>IF(N3214="zákl. přenesená",J3214,0)</f>
        <v>0</v>
      </c>
      <c r="BH3214" s="204">
        <f>IF(N3214="sníž. přenesená",J3214,0)</f>
        <v>0</v>
      </c>
      <c r="BI3214" s="204">
        <f>IF(N3214="nulová",J3214,0)</f>
        <v>0</v>
      </c>
      <c r="BJ3214" s="25" t="s">
        <v>98</v>
      </c>
      <c r="BK3214" s="204">
        <f>ROUND(I3214*H3214,2)</f>
        <v>0</v>
      </c>
      <c r="BL3214" s="25" t="s">
        <v>173</v>
      </c>
      <c r="BM3214" s="25" t="s">
        <v>3412</v>
      </c>
    </row>
    <row r="3215" spans="2:65" s="1" customFormat="1" ht="27">
      <c r="B3215" s="42"/>
      <c r="C3215" s="64"/>
      <c r="D3215" s="205" t="s">
        <v>175</v>
      </c>
      <c r="E3215" s="64"/>
      <c r="F3215" s="206" t="s">
        <v>1230</v>
      </c>
      <c r="G3215" s="64"/>
      <c r="H3215" s="64"/>
      <c r="I3215" s="164"/>
      <c r="J3215" s="64"/>
      <c r="K3215" s="64"/>
      <c r="L3215" s="62"/>
      <c r="M3215" s="207"/>
      <c r="N3215" s="43"/>
      <c r="O3215" s="43"/>
      <c r="P3215" s="43"/>
      <c r="Q3215" s="43"/>
      <c r="R3215" s="43"/>
      <c r="S3215" s="43"/>
      <c r="T3215" s="79"/>
      <c r="AT3215" s="25" t="s">
        <v>175</v>
      </c>
      <c r="AU3215" s="25" t="s">
        <v>84</v>
      </c>
    </row>
    <row r="3216" spans="2:65" s="1" customFormat="1" ht="16.5" customHeight="1">
      <c r="B3216" s="42"/>
      <c r="C3216" s="193" t="s">
        <v>3413</v>
      </c>
      <c r="D3216" s="193" t="s">
        <v>168</v>
      </c>
      <c r="E3216" s="194" t="s">
        <v>1231</v>
      </c>
      <c r="F3216" s="195" t="s">
        <v>1232</v>
      </c>
      <c r="G3216" s="196" t="s">
        <v>1233</v>
      </c>
      <c r="H3216" s="197">
        <v>24</v>
      </c>
      <c r="I3216" s="198"/>
      <c r="J3216" s="199">
        <f>ROUND(I3216*H3216,2)</f>
        <v>0</v>
      </c>
      <c r="K3216" s="195" t="s">
        <v>21</v>
      </c>
      <c r="L3216" s="62"/>
      <c r="M3216" s="200" t="s">
        <v>21</v>
      </c>
      <c r="N3216" s="201" t="s">
        <v>48</v>
      </c>
      <c r="O3216" s="43"/>
      <c r="P3216" s="202">
        <f>O3216*H3216</f>
        <v>0</v>
      </c>
      <c r="Q3216" s="202">
        <v>0</v>
      </c>
      <c r="R3216" s="202">
        <f>Q3216*H3216</f>
        <v>0</v>
      </c>
      <c r="S3216" s="202">
        <v>0</v>
      </c>
      <c r="T3216" s="203">
        <f>S3216*H3216</f>
        <v>0</v>
      </c>
      <c r="AR3216" s="25" t="s">
        <v>173</v>
      </c>
      <c r="AT3216" s="25" t="s">
        <v>168</v>
      </c>
      <c r="AU3216" s="25" t="s">
        <v>84</v>
      </c>
      <c r="AY3216" s="25" t="s">
        <v>163</v>
      </c>
      <c r="BE3216" s="204">
        <f>IF(N3216="základní",J3216,0)</f>
        <v>0</v>
      </c>
      <c r="BF3216" s="204">
        <f>IF(N3216="snížená",J3216,0)</f>
        <v>0</v>
      </c>
      <c r="BG3216" s="204">
        <f>IF(N3216="zákl. přenesená",J3216,0)</f>
        <v>0</v>
      </c>
      <c r="BH3216" s="204">
        <f>IF(N3216="sníž. přenesená",J3216,0)</f>
        <v>0</v>
      </c>
      <c r="BI3216" s="204">
        <f>IF(N3216="nulová",J3216,0)</f>
        <v>0</v>
      </c>
      <c r="BJ3216" s="25" t="s">
        <v>98</v>
      </c>
      <c r="BK3216" s="204">
        <f>ROUND(I3216*H3216,2)</f>
        <v>0</v>
      </c>
      <c r="BL3216" s="25" t="s">
        <v>173</v>
      </c>
      <c r="BM3216" s="25" t="s">
        <v>3414</v>
      </c>
    </row>
    <row r="3217" spans="2:65" s="1" customFormat="1" ht="13.5">
      <c r="B3217" s="42"/>
      <c r="C3217" s="64"/>
      <c r="D3217" s="205" t="s">
        <v>175</v>
      </c>
      <c r="E3217" s="64"/>
      <c r="F3217" s="206" t="s">
        <v>1232</v>
      </c>
      <c r="G3217" s="64"/>
      <c r="H3217" s="64"/>
      <c r="I3217" s="164"/>
      <c r="J3217" s="64"/>
      <c r="K3217" s="64"/>
      <c r="L3217" s="62"/>
      <c r="M3217" s="207"/>
      <c r="N3217" s="43"/>
      <c r="O3217" s="43"/>
      <c r="P3217" s="43"/>
      <c r="Q3217" s="43"/>
      <c r="R3217" s="43"/>
      <c r="S3217" s="43"/>
      <c r="T3217" s="79"/>
      <c r="AT3217" s="25" t="s">
        <v>175</v>
      </c>
      <c r="AU3217" s="25" t="s">
        <v>84</v>
      </c>
    </row>
    <row r="3218" spans="2:65" s="1" customFormat="1" ht="38.25" customHeight="1">
      <c r="B3218" s="42"/>
      <c r="C3218" s="193" t="s">
        <v>2293</v>
      </c>
      <c r="D3218" s="193" t="s">
        <v>168</v>
      </c>
      <c r="E3218" s="194" t="s">
        <v>1234</v>
      </c>
      <c r="F3218" s="195" t="s">
        <v>1235</v>
      </c>
      <c r="G3218" s="196" t="s">
        <v>288</v>
      </c>
      <c r="H3218" s="197">
        <v>7</v>
      </c>
      <c r="I3218" s="198"/>
      <c r="J3218" s="199">
        <f>ROUND(I3218*H3218,2)</f>
        <v>0</v>
      </c>
      <c r="K3218" s="195" t="s">
        <v>21</v>
      </c>
      <c r="L3218" s="62"/>
      <c r="M3218" s="200" t="s">
        <v>21</v>
      </c>
      <c r="N3218" s="201" t="s">
        <v>48</v>
      </c>
      <c r="O3218" s="43"/>
      <c r="P3218" s="202">
        <f>O3218*H3218</f>
        <v>0</v>
      </c>
      <c r="Q3218" s="202">
        <v>0</v>
      </c>
      <c r="R3218" s="202">
        <f>Q3218*H3218</f>
        <v>0</v>
      </c>
      <c r="S3218" s="202">
        <v>0</v>
      </c>
      <c r="T3218" s="203">
        <f>S3218*H3218</f>
        <v>0</v>
      </c>
      <c r="AR3218" s="25" t="s">
        <v>173</v>
      </c>
      <c r="AT3218" s="25" t="s">
        <v>168</v>
      </c>
      <c r="AU3218" s="25" t="s">
        <v>84</v>
      </c>
      <c r="AY3218" s="25" t="s">
        <v>163</v>
      </c>
      <c r="BE3218" s="204">
        <f>IF(N3218="základní",J3218,0)</f>
        <v>0</v>
      </c>
      <c r="BF3218" s="204">
        <f>IF(N3218="snížená",J3218,0)</f>
        <v>0</v>
      </c>
      <c r="BG3218" s="204">
        <f>IF(N3218="zákl. přenesená",J3218,0)</f>
        <v>0</v>
      </c>
      <c r="BH3218" s="204">
        <f>IF(N3218="sníž. přenesená",J3218,0)</f>
        <v>0</v>
      </c>
      <c r="BI3218" s="204">
        <f>IF(N3218="nulová",J3218,0)</f>
        <v>0</v>
      </c>
      <c r="BJ3218" s="25" t="s">
        <v>98</v>
      </c>
      <c r="BK3218" s="204">
        <f>ROUND(I3218*H3218,2)</f>
        <v>0</v>
      </c>
      <c r="BL3218" s="25" t="s">
        <v>173</v>
      </c>
      <c r="BM3218" s="25" t="s">
        <v>3415</v>
      </c>
    </row>
    <row r="3219" spans="2:65" s="1" customFormat="1" ht="27">
      <c r="B3219" s="42"/>
      <c r="C3219" s="64"/>
      <c r="D3219" s="205" t="s">
        <v>175</v>
      </c>
      <c r="E3219" s="64"/>
      <c r="F3219" s="206" t="s">
        <v>1235</v>
      </c>
      <c r="G3219" s="64"/>
      <c r="H3219" s="64"/>
      <c r="I3219" s="164"/>
      <c r="J3219" s="64"/>
      <c r="K3219" s="64"/>
      <c r="L3219" s="62"/>
      <c r="M3219" s="207"/>
      <c r="N3219" s="43"/>
      <c r="O3219" s="43"/>
      <c r="P3219" s="43"/>
      <c r="Q3219" s="43"/>
      <c r="R3219" s="43"/>
      <c r="S3219" s="43"/>
      <c r="T3219" s="79"/>
      <c r="AT3219" s="25" t="s">
        <v>175</v>
      </c>
      <c r="AU3219" s="25" t="s">
        <v>84</v>
      </c>
    </row>
    <row r="3220" spans="2:65" s="1" customFormat="1" ht="38.25" customHeight="1">
      <c r="B3220" s="42"/>
      <c r="C3220" s="193" t="s">
        <v>3416</v>
      </c>
      <c r="D3220" s="193" t="s">
        <v>168</v>
      </c>
      <c r="E3220" s="194" t="s">
        <v>1236</v>
      </c>
      <c r="F3220" s="195" t="s">
        <v>1237</v>
      </c>
      <c r="G3220" s="196" t="s">
        <v>288</v>
      </c>
      <c r="H3220" s="197">
        <v>3</v>
      </c>
      <c r="I3220" s="198"/>
      <c r="J3220" s="199">
        <f>ROUND(I3220*H3220,2)</f>
        <v>0</v>
      </c>
      <c r="K3220" s="195" t="s">
        <v>21</v>
      </c>
      <c r="L3220" s="62"/>
      <c r="M3220" s="200" t="s">
        <v>21</v>
      </c>
      <c r="N3220" s="201" t="s">
        <v>48</v>
      </c>
      <c r="O3220" s="43"/>
      <c r="P3220" s="202">
        <f>O3220*H3220</f>
        <v>0</v>
      </c>
      <c r="Q3220" s="202">
        <v>0</v>
      </c>
      <c r="R3220" s="202">
        <f>Q3220*H3220</f>
        <v>0</v>
      </c>
      <c r="S3220" s="202">
        <v>0</v>
      </c>
      <c r="T3220" s="203">
        <f>S3220*H3220</f>
        <v>0</v>
      </c>
      <c r="AR3220" s="25" t="s">
        <v>173</v>
      </c>
      <c r="AT3220" s="25" t="s">
        <v>168</v>
      </c>
      <c r="AU3220" s="25" t="s">
        <v>84</v>
      </c>
      <c r="AY3220" s="25" t="s">
        <v>163</v>
      </c>
      <c r="BE3220" s="204">
        <f>IF(N3220="základní",J3220,0)</f>
        <v>0</v>
      </c>
      <c r="BF3220" s="204">
        <f>IF(N3220="snížená",J3220,0)</f>
        <v>0</v>
      </c>
      <c r="BG3220" s="204">
        <f>IF(N3220="zákl. přenesená",J3220,0)</f>
        <v>0</v>
      </c>
      <c r="BH3220" s="204">
        <f>IF(N3220="sníž. přenesená",J3220,0)</f>
        <v>0</v>
      </c>
      <c r="BI3220" s="204">
        <f>IF(N3220="nulová",J3220,0)</f>
        <v>0</v>
      </c>
      <c r="BJ3220" s="25" t="s">
        <v>98</v>
      </c>
      <c r="BK3220" s="204">
        <f>ROUND(I3220*H3220,2)</f>
        <v>0</v>
      </c>
      <c r="BL3220" s="25" t="s">
        <v>173</v>
      </c>
      <c r="BM3220" s="25" t="s">
        <v>3417</v>
      </c>
    </row>
    <row r="3221" spans="2:65" s="1" customFormat="1" ht="27">
      <c r="B3221" s="42"/>
      <c r="C3221" s="64"/>
      <c r="D3221" s="205" t="s">
        <v>175</v>
      </c>
      <c r="E3221" s="64"/>
      <c r="F3221" s="206" t="s">
        <v>1237</v>
      </c>
      <c r="G3221" s="64"/>
      <c r="H3221" s="64"/>
      <c r="I3221" s="164"/>
      <c r="J3221" s="64"/>
      <c r="K3221" s="64"/>
      <c r="L3221" s="62"/>
      <c r="M3221" s="207"/>
      <c r="N3221" s="43"/>
      <c r="O3221" s="43"/>
      <c r="P3221" s="43"/>
      <c r="Q3221" s="43"/>
      <c r="R3221" s="43"/>
      <c r="S3221" s="43"/>
      <c r="T3221" s="79"/>
      <c r="AT3221" s="25" t="s">
        <v>175</v>
      </c>
      <c r="AU3221" s="25" t="s">
        <v>84</v>
      </c>
    </row>
    <row r="3222" spans="2:65" s="1" customFormat="1" ht="25.5" customHeight="1">
      <c r="B3222" s="42"/>
      <c r="C3222" s="193" t="s">
        <v>2294</v>
      </c>
      <c r="D3222" s="193" t="s">
        <v>168</v>
      </c>
      <c r="E3222" s="194" t="s">
        <v>1238</v>
      </c>
      <c r="F3222" s="195" t="s">
        <v>1239</v>
      </c>
      <c r="G3222" s="196" t="s">
        <v>288</v>
      </c>
      <c r="H3222" s="197">
        <v>26</v>
      </c>
      <c r="I3222" s="198"/>
      <c r="J3222" s="199">
        <f>ROUND(I3222*H3222,2)</f>
        <v>0</v>
      </c>
      <c r="K3222" s="195" t="s">
        <v>21</v>
      </c>
      <c r="L3222" s="62"/>
      <c r="M3222" s="200" t="s">
        <v>21</v>
      </c>
      <c r="N3222" s="201" t="s">
        <v>48</v>
      </c>
      <c r="O3222" s="43"/>
      <c r="P3222" s="202">
        <f>O3222*H3222</f>
        <v>0</v>
      </c>
      <c r="Q3222" s="202">
        <v>0</v>
      </c>
      <c r="R3222" s="202">
        <f>Q3222*H3222</f>
        <v>0</v>
      </c>
      <c r="S3222" s="202">
        <v>0</v>
      </c>
      <c r="T3222" s="203">
        <f>S3222*H3222</f>
        <v>0</v>
      </c>
      <c r="AR3222" s="25" t="s">
        <v>173</v>
      </c>
      <c r="AT3222" s="25" t="s">
        <v>168</v>
      </c>
      <c r="AU3222" s="25" t="s">
        <v>84</v>
      </c>
      <c r="AY3222" s="25" t="s">
        <v>163</v>
      </c>
      <c r="BE3222" s="204">
        <f>IF(N3222="základní",J3222,0)</f>
        <v>0</v>
      </c>
      <c r="BF3222" s="204">
        <f>IF(N3222="snížená",J3222,0)</f>
        <v>0</v>
      </c>
      <c r="BG3222" s="204">
        <f>IF(N3222="zákl. přenesená",J3222,0)</f>
        <v>0</v>
      </c>
      <c r="BH3222" s="204">
        <f>IF(N3222="sníž. přenesená",J3222,0)</f>
        <v>0</v>
      </c>
      <c r="BI3222" s="204">
        <f>IF(N3222="nulová",J3222,0)</f>
        <v>0</v>
      </c>
      <c r="BJ3222" s="25" t="s">
        <v>98</v>
      </c>
      <c r="BK3222" s="204">
        <f>ROUND(I3222*H3222,2)</f>
        <v>0</v>
      </c>
      <c r="BL3222" s="25" t="s">
        <v>173</v>
      </c>
      <c r="BM3222" s="25" t="s">
        <v>3418</v>
      </c>
    </row>
    <row r="3223" spans="2:65" s="1" customFormat="1" ht="27">
      <c r="B3223" s="42"/>
      <c r="C3223" s="64"/>
      <c r="D3223" s="205" t="s">
        <v>175</v>
      </c>
      <c r="E3223" s="64"/>
      <c r="F3223" s="206" t="s">
        <v>1239</v>
      </c>
      <c r="G3223" s="64"/>
      <c r="H3223" s="64"/>
      <c r="I3223" s="164"/>
      <c r="J3223" s="64"/>
      <c r="K3223" s="64"/>
      <c r="L3223" s="62"/>
      <c r="M3223" s="207"/>
      <c r="N3223" s="43"/>
      <c r="O3223" s="43"/>
      <c r="P3223" s="43"/>
      <c r="Q3223" s="43"/>
      <c r="R3223" s="43"/>
      <c r="S3223" s="43"/>
      <c r="T3223" s="79"/>
      <c r="AT3223" s="25" t="s">
        <v>175</v>
      </c>
      <c r="AU3223" s="25" t="s">
        <v>84</v>
      </c>
    </row>
    <row r="3224" spans="2:65" s="1" customFormat="1" ht="25.5" customHeight="1">
      <c r="B3224" s="42"/>
      <c r="C3224" s="193" t="s">
        <v>3419</v>
      </c>
      <c r="D3224" s="193" t="s">
        <v>168</v>
      </c>
      <c r="E3224" s="194" t="s">
        <v>1240</v>
      </c>
      <c r="F3224" s="195" t="s">
        <v>1241</v>
      </c>
      <c r="G3224" s="196" t="s">
        <v>288</v>
      </c>
      <c r="H3224" s="197">
        <v>18</v>
      </c>
      <c r="I3224" s="198"/>
      <c r="J3224" s="199">
        <f>ROUND(I3224*H3224,2)</f>
        <v>0</v>
      </c>
      <c r="K3224" s="195" t="s">
        <v>21</v>
      </c>
      <c r="L3224" s="62"/>
      <c r="M3224" s="200" t="s">
        <v>21</v>
      </c>
      <c r="N3224" s="201" t="s">
        <v>48</v>
      </c>
      <c r="O3224" s="43"/>
      <c r="P3224" s="202">
        <f>O3224*H3224</f>
        <v>0</v>
      </c>
      <c r="Q3224" s="202">
        <v>0</v>
      </c>
      <c r="R3224" s="202">
        <f>Q3224*H3224</f>
        <v>0</v>
      </c>
      <c r="S3224" s="202">
        <v>0</v>
      </c>
      <c r="T3224" s="203">
        <f>S3224*H3224</f>
        <v>0</v>
      </c>
      <c r="AR3224" s="25" t="s">
        <v>173</v>
      </c>
      <c r="AT3224" s="25" t="s">
        <v>168</v>
      </c>
      <c r="AU3224" s="25" t="s">
        <v>84</v>
      </c>
      <c r="AY3224" s="25" t="s">
        <v>163</v>
      </c>
      <c r="BE3224" s="204">
        <f>IF(N3224="základní",J3224,0)</f>
        <v>0</v>
      </c>
      <c r="BF3224" s="204">
        <f>IF(N3224="snížená",J3224,0)</f>
        <v>0</v>
      </c>
      <c r="BG3224" s="204">
        <f>IF(N3224="zákl. přenesená",J3224,0)</f>
        <v>0</v>
      </c>
      <c r="BH3224" s="204">
        <f>IF(N3224="sníž. přenesená",J3224,0)</f>
        <v>0</v>
      </c>
      <c r="BI3224" s="204">
        <f>IF(N3224="nulová",J3224,0)</f>
        <v>0</v>
      </c>
      <c r="BJ3224" s="25" t="s">
        <v>98</v>
      </c>
      <c r="BK3224" s="204">
        <f>ROUND(I3224*H3224,2)</f>
        <v>0</v>
      </c>
      <c r="BL3224" s="25" t="s">
        <v>173</v>
      </c>
      <c r="BM3224" s="25" t="s">
        <v>3420</v>
      </c>
    </row>
    <row r="3225" spans="2:65" s="1" customFormat="1" ht="27">
      <c r="B3225" s="42"/>
      <c r="C3225" s="64"/>
      <c r="D3225" s="205" t="s">
        <v>175</v>
      </c>
      <c r="E3225" s="64"/>
      <c r="F3225" s="206" t="s">
        <v>1241</v>
      </c>
      <c r="G3225" s="64"/>
      <c r="H3225" s="64"/>
      <c r="I3225" s="164"/>
      <c r="J3225" s="64"/>
      <c r="K3225" s="64"/>
      <c r="L3225" s="62"/>
      <c r="M3225" s="207"/>
      <c r="N3225" s="43"/>
      <c r="O3225" s="43"/>
      <c r="P3225" s="43"/>
      <c r="Q3225" s="43"/>
      <c r="R3225" s="43"/>
      <c r="S3225" s="43"/>
      <c r="T3225" s="79"/>
      <c r="AT3225" s="25" t="s">
        <v>175</v>
      </c>
      <c r="AU3225" s="25" t="s">
        <v>84</v>
      </c>
    </row>
    <row r="3226" spans="2:65" s="1" customFormat="1" ht="25.5" customHeight="1">
      <c r="B3226" s="42"/>
      <c r="C3226" s="193" t="s">
        <v>2295</v>
      </c>
      <c r="D3226" s="193" t="s">
        <v>168</v>
      </c>
      <c r="E3226" s="194" t="s">
        <v>1242</v>
      </c>
      <c r="F3226" s="195" t="s">
        <v>1243</v>
      </c>
      <c r="G3226" s="196" t="s">
        <v>288</v>
      </c>
      <c r="H3226" s="197">
        <v>12</v>
      </c>
      <c r="I3226" s="198"/>
      <c r="J3226" s="199">
        <f>ROUND(I3226*H3226,2)</f>
        <v>0</v>
      </c>
      <c r="K3226" s="195" t="s">
        <v>21</v>
      </c>
      <c r="L3226" s="62"/>
      <c r="M3226" s="200" t="s">
        <v>21</v>
      </c>
      <c r="N3226" s="201" t="s">
        <v>48</v>
      </c>
      <c r="O3226" s="43"/>
      <c r="P3226" s="202">
        <f>O3226*H3226</f>
        <v>0</v>
      </c>
      <c r="Q3226" s="202">
        <v>0</v>
      </c>
      <c r="R3226" s="202">
        <f>Q3226*H3226</f>
        <v>0</v>
      </c>
      <c r="S3226" s="202">
        <v>0</v>
      </c>
      <c r="T3226" s="203">
        <f>S3226*H3226</f>
        <v>0</v>
      </c>
      <c r="AR3226" s="25" t="s">
        <v>173</v>
      </c>
      <c r="AT3226" s="25" t="s">
        <v>168</v>
      </c>
      <c r="AU3226" s="25" t="s">
        <v>84</v>
      </c>
      <c r="AY3226" s="25" t="s">
        <v>163</v>
      </c>
      <c r="BE3226" s="204">
        <f>IF(N3226="základní",J3226,0)</f>
        <v>0</v>
      </c>
      <c r="BF3226" s="204">
        <f>IF(N3226="snížená",J3226,0)</f>
        <v>0</v>
      </c>
      <c r="BG3226" s="204">
        <f>IF(N3226="zákl. přenesená",J3226,0)</f>
        <v>0</v>
      </c>
      <c r="BH3226" s="204">
        <f>IF(N3226="sníž. přenesená",J3226,0)</f>
        <v>0</v>
      </c>
      <c r="BI3226" s="204">
        <f>IF(N3226="nulová",J3226,0)</f>
        <v>0</v>
      </c>
      <c r="BJ3226" s="25" t="s">
        <v>98</v>
      </c>
      <c r="BK3226" s="204">
        <f>ROUND(I3226*H3226,2)</f>
        <v>0</v>
      </c>
      <c r="BL3226" s="25" t="s">
        <v>173</v>
      </c>
      <c r="BM3226" s="25" t="s">
        <v>3421</v>
      </c>
    </row>
    <row r="3227" spans="2:65" s="1" customFormat="1" ht="27">
      <c r="B3227" s="42"/>
      <c r="C3227" s="64"/>
      <c r="D3227" s="205" t="s">
        <v>175</v>
      </c>
      <c r="E3227" s="64"/>
      <c r="F3227" s="206" t="s">
        <v>1243</v>
      </c>
      <c r="G3227" s="64"/>
      <c r="H3227" s="64"/>
      <c r="I3227" s="164"/>
      <c r="J3227" s="64"/>
      <c r="K3227" s="64"/>
      <c r="L3227" s="62"/>
      <c r="M3227" s="207"/>
      <c r="N3227" s="43"/>
      <c r="O3227" s="43"/>
      <c r="P3227" s="43"/>
      <c r="Q3227" s="43"/>
      <c r="R3227" s="43"/>
      <c r="S3227" s="43"/>
      <c r="T3227" s="79"/>
      <c r="AT3227" s="25" t="s">
        <v>175</v>
      </c>
      <c r="AU3227" s="25" t="s">
        <v>84</v>
      </c>
    </row>
    <row r="3228" spans="2:65" s="1" customFormat="1" ht="25.5" customHeight="1">
      <c r="B3228" s="42"/>
      <c r="C3228" s="193" t="s">
        <v>3422</v>
      </c>
      <c r="D3228" s="193" t="s">
        <v>168</v>
      </c>
      <c r="E3228" s="194" t="s">
        <v>1244</v>
      </c>
      <c r="F3228" s="195" t="s">
        <v>1245</v>
      </c>
      <c r="G3228" s="196" t="s">
        <v>288</v>
      </c>
      <c r="H3228" s="197">
        <v>165</v>
      </c>
      <c r="I3228" s="198"/>
      <c r="J3228" s="199">
        <f>ROUND(I3228*H3228,2)</f>
        <v>0</v>
      </c>
      <c r="K3228" s="195" t="s">
        <v>21</v>
      </c>
      <c r="L3228" s="62"/>
      <c r="M3228" s="200" t="s">
        <v>21</v>
      </c>
      <c r="N3228" s="201" t="s">
        <v>48</v>
      </c>
      <c r="O3228" s="43"/>
      <c r="P3228" s="202">
        <f>O3228*H3228</f>
        <v>0</v>
      </c>
      <c r="Q3228" s="202">
        <v>0</v>
      </c>
      <c r="R3228" s="202">
        <f>Q3228*H3228</f>
        <v>0</v>
      </c>
      <c r="S3228" s="202">
        <v>0</v>
      </c>
      <c r="T3228" s="203">
        <f>S3228*H3228</f>
        <v>0</v>
      </c>
      <c r="AR3228" s="25" t="s">
        <v>173</v>
      </c>
      <c r="AT3228" s="25" t="s">
        <v>168</v>
      </c>
      <c r="AU3228" s="25" t="s">
        <v>84</v>
      </c>
      <c r="AY3228" s="25" t="s">
        <v>163</v>
      </c>
      <c r="BE3228" s="204">
        <f>IF(N3228="základní",J3228,0)</f>
        <v>0</v>
      </c>
      <c r="BF3228" s="204">
        <f>IF(N3228="snížená",J3228,0)</f>
        <v>0</v>
      </c>
      <c r="BG3228" s="204">
        <f>IF(N3228="zákl. přenesená",J3228,0)</f>
        <v>0</v>
      </c>
      <c r="BH3228" s="204">
        <f>IF(N3228="sníž. přenesená",J3228,0)</f>
        <v>0</v>
      </c>
      <c r="BI3228" s="204">
        <f>IF(N3228="nulová",J3228,0)</f>
        <v>0</v>
      </c>
      <c r="BJ3228" s="25" t="s">
        <v>98</v>
      </c>
      <c r="BK3228" s="204">
        <f>ROUND(I3228*H3228,2)</f>
        <v>0</v>
      </c>
      <c r="BL3228" s="25" t="s">
        <v>173</v>
      </c>
      <c r="BM3228" s="25" t="s">
        <v>3423</v>
      </c>
    </row>
    <row r="3229" spans="2:65" s="1" customFormat="1" ht="27">
      <c r="B3229" s="42"/>
      <c r="C3229" s="64"/>
      <c r="D3229" s="205" t="s">
        <v>175</v>
      </c>
      <c r="E3229" s="64"/>
      <c r="F3229" s="206" t="s">
        <v>1245</v>
      </c>
      <c r="G3229" s="64"/>
      <c r="H3229" s="64"/>
      <c r="I3229" s="164"/>
      <c r="J3229" s="64"/>
      <c r="K3229" s="64"/>
      <c r="L3229" s="62"/>
      <c r="M3229" s="207"/>
      <c r="N3229" s="43"/>
      <c r="O3229" s="43"/>
      <c r="P3229" s="43"/>
      <c r="Q3229" s="43"/>
      <c r="R3229" s="43"/>
      <c r="S3229" s="43"/>
      <c r="T3229" s="79"/>
      <c r="AT3229" s="25" t="s">
        <v>175</v>
      </c>
      <c r="AU3229" s="25" t="s">
        <v>84</v>
      </c>
    </row>
    <row r="3230" spans="2:65" s="1" customFormat="1" ht="38.25" customHeight="1">
      <c r="B3230" s="42"/>
      <c r="C3230" s="193" t="s">
        <v>2296</v>
      </c>
      <c r="D3230" s="193" t="s">
        <v>168</v>
      </c>
      <c r="E3230" s="194" t="s">
        <v>1246</v>
      </c>
      <c r="F3230" s="195" t="s">
        <v>1247</v>
      </c>
      <c r="G3230" s="196" t="s">
        <v>184</v>
      </c>
      <c r="H3230" s="197">
        <v>3</v>
      </c>
      <c r="I3230" s="198"/>
      <c r="J3230" s="199">
        <f>ROUND(I3230*H3230,2)</f>
        <v>0</v>
      </c>
      <c r="K3230" s="195" t="s">
        <v>21</v>
      </c>
      <c r="L3230" s="62"/>
      <c r="M3230" s="200" t="s">
        <v>21</v>
      </c>
      <c r="N3230" s="201" t="s">
        <v>48</v>
      </c>
      <c r="O3230" s="43"/>
      <c r="P3230" s="202">
        <f>O3230*H3230</f>
        <v>0</v>
      </c>
      <c r="Q3230" s="202">
        <v>0</v>
      </c>
      <c r="R3230" s="202">
        <f>Q3230*H3230</f>
        <v>0</v>
      </c>
      <c r="S3230" s="202">
        <v>0</v>
      </c>
      <c r="T3230" s="203">
        <f>S3230*H3230</f>
        <v>0</v>
      </c>
      <c r="AR3230" s="25" t="s">
        <v>173</v>
      </c>
      <c r="AT3230" s="25" t="s">
        <v>168</v>
      </c>
      <c r="AU3230" s="25" t="s">
        <v>84</v>
      </c>
      <c r="AY3230" s="25" t="s">
        <v>163</v>
      </c>
      <c r="BE3230" s="204">
        <f>IF(N3230="základní",J3230,0)</f>
        <v>0</v>
      </c>
      <c r="BF3230" s="204">
        <f>IF(N3230="snížená",J3230,0)</f>
        <v>0</v>
      </c>
      <c r="BG3230" s="204">
        <f>IF(N3230="zákl. přenesená",J3230,0)</f>
        <v>0</v>
      </c>
      <c r="BH3230" s="204">
        <f>IF(N3230="sníž. přenesená",J3230,0)</f>
        <v>0</v>
      </c>
      <c r="BI3230" s="204">
        <f>IF(N3230="nulová",J3230,0)</f>
        <v>0</v>
      </c>
      <c r="BJ3230" s="25" t="s">
        <v>98</v>
      </c>
      <c r="BK3230" s="204">
        <f>ROUND(I3230*H3230,2)</f>
        <v>0</v>
      </c>
      <c r="BL3230" s="25" t="s">
        <v>173</v>
      </c>
      <c r="BM3230" s="25" t="s">
        <v>3424</v>
      </c>
    </row>
    <row r="3231" spans="2:65" s="1" customFormat="1" ht="40.5">
      <c r="B3231" s="42"/>
      <c r="C3231" s="64"/>
      <c r="D3231" s="205" t="s">
        <v>175</v>
      </c>
      <c r="E3231" s="64"/>
      <c r="F3231" s="206" t="s">
        <v>1247</v>
      </c>
      <c r="G3231" s="64"/>
      <c r="H3231" s="64"/>
      <c r="I3231" s="164"/>
      <c r="J3231" s="64"/>
      <c r="K3231" s="64"/>
      <c r="L3231" s="62"/>
      <c r="M3231" s="207"/>
      <c r="N3231" s="43"/>
      <c r="O3231" s="43"/>
      <c r="P3231" s="43"/>
      <c r="Q3231" s="43"/>
      <c r="R3231" s="43"/>
      <c r="S3231" s="43"/>
      <c r="T3231" s="79"/>
      <c r="AT3231" s="25" t="s">
        <v>175</v>
      </c>
      <c r="AU3231" s="25" t="s">
        <v>84</v>
      </c>
    </row>
    <row r="3232" spans="2:65" s="1" customFormat="1" ht="38.25" customHeight="1">
      <c r="B3232" s="42"/>
      <c r="C3232" s="193" t="s">
        <v>3425</v>
      </c>
      <c r="D3232" s="193" t="s">
        <v>168</v>
      </c>
      <c r="E3232" s="194" t="s">
        <v>1248</v>
      </c>
      <c r="F3232" s="195" t="s">
        <v>1249</v>
      </c>
      <c r="G3232" s="196" t="s">
        <v>184</v>
      </c>
      <c r="H3232" s="197">
        <v>2</v>
      </c>
      <c r="I3232" s="198"/>
      <c r="J3232" s="199">
        <f>ROUND(I3232*H3232,2)</f>
        <v>0</v>
      </c>
      <c r="K3232" s="195" t="s">
        <v>21</v>
      </c>
      <c r="L3232" s="62"/>
      <c r="M3232" s="200" t="s">
        <v>21</v>
      </c>
      <c r="N3232" s="201" t="s">
        <v>48</v>
      </c>
      <c r="O3232" s="43"/>
      <c r="P3232" s="202">
        <f>O3232*H3232</f>
        <v>0</v>
      </c>
      <c r="Q3232" s="202">
        <v>0</v>
      </c>
      <c r="R3232" s="202">
        <f>Q3232*H3232</f>
        <v>0</v>
      </c>
      <c r="S3232" s="202">
        <v>0</v>
      </c>
      <c r="T3232" s="203">
        <f>S3232*H3232</f>
        <v>0</v>
      </c>
      <c r="AR3232" s="25" t="s">
        <v>173</v>
      </c>
      <c r="AT3232" s="25" t="s">
        <v>168</v>
      </c>
      <c r="AU3232" s="25" t="s">
        <v>84</v>
      </c>
      <c r="AY3232" s="25" t="s">
        <v>163</v>
      </c>
      <c r="BE3232" s="204">
        <f>IF(N3232="základní",J3232,0)</f>
        <v>0</v>
      </c>
      <c r="BF3232" s="204">
        <f>IF(N3232="snížená",J3232,0)</f>
        <v>0</v>
      </c>
      <c r="BG3232" s="204">
        <f>IF(N3232="zákl. přenesená",J3232,0)</f>
        <v>0</v>
      </c>
      <c r="BH3232" s="204">
        <f>IF(N3232="sníž. přenesená",J3232,0)</f>
        <v>0</v>
      </c>
      <c r="BI3232" s="204">
        <f>IF(N3232="nulová",J3232,0)</f>
        <v>0</v>
      </c>
      <c r="BJ3232" s="25" t="s">
        <v>98</v>
      </c>
      <c r="BK3232" s="204">
        <f>ROUND(I3232*H3232,2)</f>
        <v>0</v>
      </c>
      <c r="BL3232" s="25" t="s">
        <v>173</v>
      </c>
      <c r="BM3232" s="25" t="s">
        <v>3426</v>
      </c>
    </row>
    <row r="3233" spans="2:65" s="1" customFormat="1" ht="40.5">
      <c r="B3233" s="42"/>
      <c r="C3233" s="64"/>
      <c r="D3233" s="205" t="s">
        <v>175</v>
      </c>
      <c r="E3233" s="64"/>
      <c r="F3233" s="206" t="s">
        <v>1249</v>
      </c>
      <c r="G3233" s="64"/>
      <c r="H3233" s="64"/>
      <c r="I3233" s="164"/>
      <c r="J3233" s="64"/>
      <c r="K3233" s="64"/>
      <c r="L3233" s="62"/>
      <c r="M3233" s="207"/>
      <c r="N3233" s="43"/>
      <c r="O3233" s="43"/>
      <c r="P3233" s="43"/>
      <c r="Q3233" s="43"/>
      <c r="R3233" s="43"/>
      <c r="S3233" s="43"/>
      <c r="T3233" s="79"/>
      <c r="AT3233" s="25" t="s">
        <v>175</v>
      </c>
      <c r="AU3233" s="25" t="s">
        <v>84</v>
      </c>
    </row>
    <row r="3234" spans="2:65" s="1" customFormat="1" ht="16.5" customHeight="1">
      <c r="B3234" s="42"/>
      <c r="C3234" s="193" t="s">
        <v>2298</v>
      </c>
      <c r="D3234" s="193" t="s">
        <v>168</v>
      </c>
      <c r="E3234" s="194" t="s">
        <v>1250</v>
      </c>
      <c r="F3234" s="195" t="s">
        <v>1251</v>
      </c>
      <c r="G3234" s="196" t="s">
        <v>184</v>
      </c>
      <c r="H3234" s="197">
        <v>12</v>
      </c>
      <c r="I3234" s="198"/>
      <c r="J3234" s="199">
        <f>ROUND(I3234*H3234,2)</f>
        <v>0</v>
      </c>
      <c r="K3234" s="195" t="s">
        <v>21</v>
      </c>
      <c r="L3234" s="62"/>
      <c r="M3234" s="200" t="s">
        <v>21</v>
      </c>
      <c r="N3234" s="201" t="s">
        <v>48</v>
      </c>
      <c r="O3234" s="43"/>
      <c r="P3234" s="202">
        <f>O3234*H3234</f>
        <v>0</v>
      </c>
      <c r="Q3234" s="202">
        <v>0</v>
      </c>
      <c r="R3234" s="202">
        <f>Q3234*H3234</f>
        <v>0</v>
      </c>
      <c r="S3234" s="202">
        <v>0</v>
      </c>
      <c r="T3234" s="203">
        <f>S3234*H3234</f>
        <v>0</v>
      </c>
      <c r="AR3234" s="25" t="s">
        <v>173</v>
      </c>
      <c r="AT3234" s="25" t="s">
        <v>168</v>
      </c>
      <c r="AU3234" s="25" t="s">
        <v>84</v>
      </c>
      <c r="AY3234" s="25" t="s">
        <v>163</v>
      </c>
      <c r="BE3234" s="204">
        <f>IF(N3234="základní",J3234,0)</f>
        <v>0</v>
      </c>
      <c r="BF3234" s="204">
        <f>IF(N3234="snížená",J3234,0)</f>
        <v>0</v>
      </c>
      <c r="BG3234" s="204">
        <f>IF(N3234="zákl. přenesená",J3234,0)</f>
        <v>0</v>
      </c>
      <c r="BH3234" s="204">
        <f>IF(N3234="sníž. přenesená",J3234,0)</f>
        <v>0</v>
      </c>
      <c r="BI3234" s="204">
        <f>IF(N3234="nulová",J3234,0)</f>
        <v>0</v>
      </c>
      <c r="BJ3234" s="25" t="s">
        <v>98</v>
      </c>
      <c r="BK3234" s="204">
        <f>ROUND(I3234*H3234,2)</f>
        <v>0</v>
      </c>
      <c r="BL3234" s="25" t="s">
        <v>173</v>
      </c>
      <c r="BM3234" s="25" t="s">
        <v>3427</v>
      </c>
    </row>
    <row r="3235" spans="2:65" s="1" customFormat="1" ht="13.5">
      <c r="B3235" s="42"/>
      <c r="C3235" s="64"/>
      <c r="D3235" s="205" t="s">
        <v>175</v>
      </c>
      <c r="E3235" s="64"/>
      <c r="F3235" s="206" t="s">
        <v>1251</v>
      </c>
      <c r="G3235" s="64"/>
      <c r="H3235" s="64"/>
      <c r="I3235" s="164"/>
      <c r="J3235" s="64"/>
      <c r="K3235" s="64"/>
      <c r="L3235" s="62"/>
      <c r="M3235" s="207"/>
      <c r="N3235" s="43"/>
      <c r="O3235" s="43"/>
      <c r="P3235" s="43"/>
      <c r="Q3235" s="43"/>
      <c r="R3235" s="43"/>
      <c r="S3235" s="43"/>
      <c r="T3235" s="79"/>
      <c r="AT3235" s="25" t="s">
        <v>175</v>
      </c>
      <c r="AU3235" s="25" t="s">
        <v>84</v>
      </c>
    </row>
    <row r="3236" spans="2:65" s="1" customFormat="1" ht="16.5" customHeight="1">
      <c r="B3236" s="42"/>
      <c r="C3236" s="193" t="s">
        <v>3428</v>
      </c>
      <c r="D3236" s="193" t="s">
        <v>168</v>
      </c>
      <c r="E3236" s="194" t="s">
        <v>1252</v>
      </c>
      <c r="F3236" s="195" t="s">
        <v>1253</v>
      </c>
      <c r="G3236" s="196" t="s">
        <v>1254</v>
      </c>
      <c r="H3236" s="197">
        <v>36</v>
      </c>
      <c r="I3236" s="198"/>
      <c r="J3236" s="199">
        <f>ROUND(I3236*H3236,2)</f>
        <v>0</v>
      </c>
      <c r="K3236" s="195" t="s">
        <v>21</v>
      </c>
      <c r="L3236" s="62"/>
      <c r="M3236" s="200" t="s">
        <v>21</v>
      </c>
      <c r="N3236" s="201" t="s">
        <v>48</v>
      </c>
      <c r="O3236" s="43"/>
      <c r="P3236" s="202">
        <f>O3236*H3236</f>
        <v>0</v>
      </c>
      <c r="Q3236" s="202">
        <v>0</v>
      </c>
      <c r="R3236" s="202">
        <f>Q3236*H3236</f>
        <v>0</v>
      </c>
      <c r="S3236" s="202">
        <v>0</v>
      </c>
      <c r="T3236" s="203">
        <f>S3236*H3236</f>
        <v>0</v>
      </c>
      <c r="AR3236" s="25" t="s">
        <v>173</v>
      </c>
      <c r="AT3236" s="25" t="s">
        <v>168</v>
      </c>
      <c r="AU3236" s="25" t="s">
        <v>84</v>
      </c>
      <c r="AY3236" s="25" t="s">
        <v>163</v>
      </c>
      <c r="BE3236" s="204">
        <f>IF(N3236="základní",J3236,0)</f>
        <v>0</v>
      </c>
      <c r="BF3236" s="204">
        <f>IF(N3236="snížená",J3236,0)</f>
        <v>0</v>
      </c>
      <c r="BG3236" s="204">
        <f>IF(N3236="zákl. přenesená",J3236,0)</f>
        <v>0</v>
      </c>
      <c r="BH3236" s="204">
        <f>IF(N3236="sníž. přenesená",J3236,0)</f>
        <v>0</v>
      </c>
      <c r="BI3236" s="204">
        <f>IF(N3236="nulová",J3236,0)</f>
        <v>0</v>
      </c>
      <c r="BJ3236" s="25" t="s">
        <v>98</v>
      </c>
      <c r="BK3236" s="204">
        <f>ROUND(I3236*H3236,2)</f>
        <v>0</v>
      </c>
      <c r="BL3236" s="25" t="s">
        <v>173</v>
      </c>
      <c r="BM3236" s="25" t="s">
        <v>3429</v>
      </c>
    </row>
    <row r="3237" spans="2:65" s="1" customFormat="1" ht="13.5">
      <c r="B3237" s="42"/>
      <c r="C3237" s="64"/>
      <c r="D3237" s="205" t="s">
        <v>175</v>
      </c>
      <c r="E3237" s="64"/>
      <c r="F3237" s="206" t="s">
        <v>1253</v>
      </c>
      <c r="G3237" s="64"/>
      <c r="H3237" s="64"/>
      <c r="I3237" s="164"/>
      <c r="J3237" s="64"/>
      <c r="K3237" s="64"/>
      <c r="L3237" s="62"/>
      <c r="M3237" s="207"/>
      <c r="N3237" s="43"/>
      <c r="O3237" s="43"/>
      <c r="P3237" s="43"/>
      <c r="Q3237" s="43"/>
      <c r="R3237" s="43"/>
      <c r="S3237" s="43"/>
      <c r="T3237" s="79"/>
      <c r="AT3237" s="25" t="s">
        <v>175</v>
      </c>
      <c r="AU3237" s="25" t="s">
        <v>84</v>
      </c>
    </row>
    <row r="3238" spans="2:65" s="1" customFormat="1" ht="16.5" customHeight="1">
      <c r="B3238" s="42"/>
      <c r="C3238" s="193" t="s">
        <v>2299</v>
      </c>
      <c r="D3238" s="193" t="s">
        <v>168</v>
      </c>
      <c r="E3238" s="194" t="s">
        <v>1255</v>
      </c>
      <c r="F3238" s="195" t="s">
        <v>1256</v>
      </c>
      <c r="G3238" s="196" t="s">
        <v>184</v>
      </c>
      <c r="H3238" s="197">
        <v>12</v>
      </c>
      <c r="I3238" s="198"/>
      <c r="J3238" s="199">
        <f>ROUND(I3238*H3238,2)</f>
        <v>0</v>
      </c>
      <c r="K3238" s="195" t="s">
        <v>21</v>
      </c>
      <c r="L3238" s="62"/>
      <c r="M3238" s="200" t="s">
        <v>21</v>
      </c>
      <c r="N3238" s="201" t="s">
        <v>48</v>
      </c>
      <c r="O3238" s="43"/>
      <c r="P3238" s="202">
        <f>O3238*H3238</f>
        <v>0</v>
      </c>
      <c r="Q3238" s="202">
        <v>0</v>
      </c>
      <c r="R3238" s="202">
        <f>Q3238*H3238</f>
        <v>0</v>
      </c>
      <c r="S3238" s="202">
        <v>0</v>
      </c>
      <c r="T3238" s="203">
        <f>S3238*H3238</f>
        <v>0</v>
      </c>
      <c r="AR3238" s="25" t="s">
        <v>173</v>
      </c>
      <c r="AT3238" s="25" t="s">
        <v>168</v>
      </c>
      <c r="AU3238" s="25" t="s">
        <v>84</v>
      </c>
      <c r="AY3238" s="25" t="s">
        <v>163</v>
      </c>
      <c r="BE3238" s="204">
        <f>IF(N3238="základní",J3238,0)</f>
        <v>0</v>
      </c>
      <c r="BF3238" s="204">
        <f>IF(N3238="snížená",J3238,0)</f>
        <v>0</v>
      </c>
      <c r="BG3238" s="204">
        <f>IF(N3238="zákl. přenesená",J3238,0)</f>
        <v>0</v>
      </c>
      <c r="BH3238" s="204">
        <f>IF(N3238="sníž. přenesená",J3238,0)</f>
        <v>0</v>
      </c>
      <c r="BI3238" s="204">
        <f>IF(N3238="nulová",J3238,0)</f>
        <v>0</v>
      </c>
      <c r="BJ3238" s="25" t="s">
        <v>98</v>
      </c>
      <c r="BK3238" s="204">
        <f>ROUND(I3238*H3238,2)</f>
        <v>0</v>
      </c>
      <c r="BL3238" s="25" t="s">
        <v>173</v>
      </c>
      <c r="BM3238" s="25" t="s">
        <v>3430</v>
      </c>
    </row>
    <row r="3239" spans="2:65" s="1" customFormat="1" ht="13.5">
      <c r="B3239" s="42"/>
      <c r="C3239" s="64"/>
      <c r="D3239" s="205" t="s">
        <v>175</v>
      </c>
      <c r="E3239" s="64"/>
      <c r="F3239" s="206" t="s">
        <v>1256</v>
      </c>
      <c r="G3239" s="64"/>
      <c r="H3239" s="64"/>
      <c r="I3239" s="164"/>
      <c r="J3239" s="64"/>
      <c r="K3239" s="64"/>
      <c r="L3239" s="62"/>
      <c r="M3239" s="207"/>
      <c r="N3239" s="43"/>
      <c r="O3239" s="43"/>
      <c r="P3239" s="43"/>
      <c r="Q3239" s="43"/>
      <c r="R3239" s="43"/>
      <c r="S3239" s="43"/>
      <c r="T3239" s="79"/>
      <c r="AT3239" s="25" t="s">
        <v>175</v>
      </c>
      <c r="AU3239" s="25" t="s">
        <v>84</v>
      </c>
    </row>
    <row r="3240" spans="2:65" s="1" customFormat="1" ht="16.5" customHeight="1">
      <c r="B3240" s="42"/>
      <c r="C3240" s="193" t="s">
        <v>3431</v>
      </c>
      <c r="D3240" s="193" t="s">
        <v>168</v>
      </c>
      <c r="E3240" s="194" t="s">
        <v>1257</v>
      </c>
      <c r="F3240" s="195" t="s">
        <v>1258</v>
      </c>
      <c r="G3240" s="196" t="s">
        <v>1259</v>
      </c>
      <c r="H3240" s="197">
        <v>12</v>
      </c>
      <c r="I3240" s="198"/>
      <c r="J3240" s="199">
        <f>ROUND(I3240*H3240,2)</f>
        <v>0</v>
      </c>
      <c r="K3240" s="195" t="s">
        <v>21</v>
      </c>
      <c r="L3240" s="62"/>
      <c r="M3240" s="200" t="s">
        <v>21</v>
      </c>
      <c r="N3240" s="201" t="s">
        <v>48</v>
      </c>
      <c r="O3240" s="43"/>
      <c r="P3240" s="202">
        <f>O3240*H3240</f>
        <v>0</v>
      </c>
      <c r="Q3240" s="202">
        <v>0</v>
      </c>
      <c r="R3240" s="202">
        <f>Q3240*H3240</f>
        <v>0</v>
      </c>
      <c r="S3240" s="202">
        <v>0</v>
      </c>
      <c r="T3240" s="203">
        <f>S3240*H3240</f>
        <v>0</v>
      </c>
      <c r="AR3240" s="25" t="s">
        <v>173</v>
      </c>
      <c r="AT3240" s="25" t="s">
        <v>168</v>
      </c>
      <c r="AU3240" s="25" t="s">
        <v>84</v>
      </c>
      <c r="AY3240" s="25" t="s">
        <v>163</v>
      </c>
      <c r="BE3240" s="204">
        <f>IF(N3240="základní",J3240,0)</f>
        <v>0</v>
      </c>
      <c r="BF3240" s="204">
        <f>IF(N3240="snížená",J3240,0)</f>
        <v>0</v>
      </c>
      <c r="BG3240" s="204">
        <f>IF(N3240="zákl. přenesená",J3240,0)</f>
        <v>0</v>
      </c>
      <c r="BH3240" s="204">
        <f>IF(N3240="sníž. přenesená",J3240,0)</f>
        <v>0</v>
      </c>
      <c r="BI3240" s="204">
        <f>IF(N3240="nulová",J3240,0)</f>
        <v>0</v>
      </c>
      <c r="BJ3240" s="25" t="s">
        <v>98</v>
      </c>
      <c r="BK3240" s="204">
        <f>ROUND(I3240*H3240,2)</f>
        <v>0</v>
      </c>
      <c r="BL3240" s="25" t="s">
        <v>173</v>
      </c>
      <c r="BM3240" s="25" t="s">
        <v>3432</v>
      </c>
    </row>
    <row r="3241" spans="2:65" s="1" customFormat="1" ht="13.5">
      <c r="B3241" s="42"/>
      <c r="C3241" s="64"/>
      <c r="D3241" s="205" t="s">
        <v>175</v>
      </c>
      <c r="E3241" s="64"/>
      <c r="F3241" s="206" t="s">
        <v>1258</v>
      </c>
      <c r="G3241" s="64"/>
      <c r="H3241" s="64"/>
      <c r="I3241" s="164"/>
      <c r="J3241" s="64"/>
      <c r="K3241" s="64"/>
      <c r="L3241" s="62"/>
      <c r="M3241" s="207"/>
      <c r="N3241" s="43"/>
      <c r="O3241" s="43"/>
      <c r="P3241" s="43"/>
      <c r="Q3241" s="43"/>
      <c r="R3241" s="43"/>
      <c r="S3241" s="43"/>
      <c r="T3241" s="79"/>
      <c r="AT3241" s="25" t="s">
        <v>175</v>
      </c>
      <c r="AU3241" s="25" t="s">
        <v>84</v>
      </c>
    </row>
    <row r="3242" spans="2:65" s="1" customFormat="1" ht="16.5" customHeight="1">
      <c r="B3242" s="42"/>
      <c r="C3242" s="193" t="s">
        <v>2301</v>
      </c>
      <c r="D3242" s="193" t="s">
        <v>168</v>
      </c>
      <c r="E3242" s="194" t="s">
        <v>1260</v>
      </c>
      <c r="F3242" s="195" t="s">
        <v>1261</v>
      </c>
      <c r="G3242" s="196" t="s">
        <v>288</v>
      </c>
      <c r="H3242" s="197">
        <v>165</v>
      </c>
      <c r="I3242" s="198"/>
      <c r="J3242" s="199">
        <f>ROUND(I3242*H3242,2)</f>
        <v>0</v>
      </c>
      <c r="K3242" s="195" t="s">
        <v>21</v>
      </c>
      <c r="L3242" s="62"/>
      <c r="M3242" s="200" t="s">
        <v>21</v>
      </c>
      <c r="N3242" s="201" t="s">
        <v>48</v>
      </c>
      <c r="O3242" s="43"/>
      <c r="P3242" s="202">
        <f>O3242*H3242</f>
        <v>0</v>
      </c>
      <c r="Q3242" s="202">
        <v>0</v>
      </c>
      <c r="R3242" s="202">
        <f>Q3242*H3242</f>
        <v>0</v>
      </c>
      <c r="S3242" s="202">
        <v>0</v>
      </c>
      <c r="T3242" s="203">
        <f>S3242*H3242</f>
        <v>0</v>
      </c>
      <c r="AR3242" s="25" t="s">
        <v>173</v>
      </c>
      <c r="AT3242" s="25" t="s">
        <v>168</v>
      </c>
      <c r="AU3242" s="25" t="s">
        <v>84</v>
      </c>
      <c r="AY3242" s="25" t="s">
        <v>163</v>
      </c>
      <c r="BE3242" s="204">
        <f>IF(N3242="základní",J3242,0)</f>
        <v>0</v>
      </c>
      <c r="BF3242" s="204">
        <f>IF(N3242="snížená",J3242,0)</f>
        <v>0</v>
      </c>
      <c r="BG3242" s="204">
        <f>IF(N3242="zákl. přenesená",J3242,0)</f>
        <v>0</v>
      </c>
      <c r="BH3242" s="204">
        <f>IF(N3242="sníž. přenesená",J3242,0)</f>
        <v>0</v>
      </c>
      <c r="BI3242" s="204">
        <f>IF(N3242="nulová",J3242,0)</f>
        <v>0</v>
      </c>
      <c r="BJ3242" s="25" t="s">
        <v>98</v>
      </c>
      <c r="BK3242" s="204">
        <f>ROUND(I3242*H3242,2)</f>
        <v>0</v>
      </c>
      <c r="BL3242" s="25" t="s">
        <v>173</v>
      </c>
      <c r="BM3242" s="25" t="s">
        <v>3433</v>
      </c>
    </row>
    <row r="3243" spans="2:65" s="1" customFormat="1" ht="13.5">
      <c r="B3243" s="42"/>
      <c r="C3243" s="64"/>
      <c r="D3243" s="205" t="s">
        <v>175</v>
      </c>
      <c r="E3243" s="64"/>
      <c r="F3243" s="206" t="s">
        <v>1261</v>
      </c>
      <c r="G3243" s="64"/>
      <c r="H3243" s="64"/>
      <c r="I3243" s="164"/>
      <c r="J3243" s="64"/>
      <c r="K3243" s="64"/>
      <c r="L3243" s="62"/>
      <c r="M3243" s="207"/>
      <c r="N3243" s="43"/>
      <c r="O3243" s="43"/>
      <c r="P3243" s="43"/>
      <c r="Q3243" s="43"/>
      <c r="R3243" s="43"/>
      <c r="S3243" s="43"/>
      <c r="T3243" s="79"/>
      <c r="AT3243" s="25" t="s">
        <v>175</v>
      </c>
      <c r="AU3243" s="25" t="s">
        <v>84</v>
      </c>
    </row>
    <row r="3244" spans="2:65" s="1" customFormat="1" ht="16.5" customHeight="1">
      <c r="B3244" s="42"/>
      <c r="C3244" s="193" t="s">
        <v>3434</v>
      </c>
      <c r="D3244" s="193" t="s">
        <v>168</v>
      </c>
      <c r="E3244" s="194" t="s">
        <v>1262</v>
      </c>
      <c r="F3244" s="195" t="s">
        <v>1263</v>
      </c>
      <c r="G3244" s="196" t="s">
        <v>184</v>
      </c>
      <c r="H3244" s="197">
        <v>12</v>
      </c>
      <c r="I3244" s="198"/>
      <c r="J3244" s="199">
        <f>ROUND(I3244*H3244,2)</f>
        <v>0</v>
      </c>
      <c r="K3244" s="195" t="s">
        <v>21</v>
      </c>
      <c r="L3244" s="62"/>
      <c r="M3244" s="200" t="s">
        <v>21</v>
      </c>
      <c r="N3244" s="201" t="s">
        <v>48</v>
      </c>
      <c r="O3244" s="43"/>
      <c r="P3244" s="202">
        <f>O3244*H3244</f>
        <v>0</v>
      </c>
      <c r="Q3244" s="202">
        <v>0</v>
      </c>
      <c r="R3244" s="202">
        <f>Q3244*H3244</f>
        <v>0</v>
      </c>
      <c r="S3244" s="202">
        <v>0</v>
      </c>
      <c r="T3244" s="203">
        <f>S3244*H3244</f>
        <v>0</v>
      </c>
      <c r="AR3244" s="25" t="s">
        <v>173</v>
      </c>
      <c r="AT3244" s="25" t="s">
        <v>168</v>
      </c>
      <c r="AU3244" s="25" t="s">
        <v>84</v>
      </c>
      <c r="AY3244" s="25" t="s">
        <v>163</v>
      </c>
      <c r="BE3244" s="204">
        <f>IF(N3244="základní",J3244,0)</f>
        <v>0</v>
      </c>
      <c r="BF3244" s="204">
        <f>IF(N3244="snížená",J3244,0)</f>
        <v>0</v>
      </c>
      <c r="BG3244" s="204">
        <f>IF(N3244="zákl. přenesená",J3244,0)</f>
        <v>0</v>
      </c>
      <c r="BH3244" s="204">
        <f>IF(N3244="sníž. přenesená",J3244,0)</f>
        <v>0</v>
      </c>
      <c r="BI3244" s="204">
        <f>IF(N3244="nulová",J3244,0)</f>
        <v>0</v>
      </c>
      <c r="BJ3244" s="25" t="s">
        <v>98</v>
      </c>
      <c r="BK3244" s="204">
        <f>ROUND(I3244*H3244,2)</f>
        <v>0</v>
      </c>
      <c r="BL3244" s="25" t="s">
        <v>173</v>
      </c>
      <c r="BM3244" s="25" t="s">
        <v>3435</v>
      </c>
    </row>
    <row r="3245" spans="2:65" s="1" customFormat="1" ht="13.5">
      <c r="B3245" s="42"/>
      <c r="C3245" s="64"/>
      <c r="D3245" s="205" t="s">
        <v>175</v>
      </c>
      <c r="E3245" s="64"/>
      <c r="F3245" s="206" t="s">
        <v>1263</v>
      </c>
      <c r="G3245" s="64"/>
      <c r="H3245" s="64"/>
      <c r="I3245" s="164"/>
      <c r="J3245" s="64"/>
      <c r="K3245" s="64"/>
      <c r="L3245" s="62"/>
      <c r="M3245" s="207"/>
      <c r="N3245" s="43"/>
      <c r="O3245" s="43"/>
      <c r="P3245" s="43"/>
      <c r="Q3245" s="43"/>
      <c r="R3245" s="43"/>
      <c r="S3245" s="43"/>
      <c r="T3245" s="79"/>
      <c r="AT3245" s="25" t="s">
        <v>175</v>
      </c>
      <c r="AU3245" s="25" t="s">
        <v>84</v>
      </c>
    </row>
    <row r="3246" spans="2:65" s="1" customFormat="1" ht="16.5" customHeight="1">
      <c r="B3246" s="42"/>
      <c r="C3246" s="193" t="s">
        <v>2302</v>
      </c>
      <c r="D3246" s="193" t="s">
        <v>168</v>
      </c>
      <c r="E3246" s="194" t="s">
        <v>1264</v>
      </c>
      <c r="F3246" s="195" t="s">
        <v>1265</v>
      </c>
      <c r="G3246" s="196" t="s">
        <v>288</v>
      </c>
      <c r="H3246" s="197">
        <v>26</v>
      </c>
      <c r="I3246" s="198"/>
      <c r="J3246" s="199">
        <f>ROUND(I3246*H3246,2)</f>
        <v>0</v>
      </c>
      <c r="K3246" s="195" t="s">
        <v>21</v>
      </c>
      <c r="L3246" s="62"/>
      <c r="M3246" s="200" t="s">
        <v>21</v>
      </c>
      <c r="N3246" s="201" t="s">
        <v>48</v>
      </c>
      <c r="O3246" s="43"/>
      <c r="P3246" s="202">
        <f>O3246*H3246</f>
        <v>0</v>
      </c>
      <c r="Q3246" s="202">
        <v>0</v>
      </c>
      <c r="R3246" s="202">
        <f>Q3246*H3246</f>
        <v>0</v>
      </c>
      <c r="S3246" s="202">
        <v>0</v>
      </c>
      <c r="T3246" s="203">
        <f>S3246*H3246</f>
        <v>0</v>
      </c>
      <c r="AR3246" s="25" t="s">
        <v>173</v>
      </c>
      <c r="AT3246" s="25" t="s">
        <v>168</v>
      </c>
      <c r="AU3246" s="25" t="s">
        <v>84</v>
      </c>
      <c r="AY3246" s="25" t="s">
        <v>163</v>
      </c>
      <c r="BE3246" s="204">
        <f>IF(N3246="základní",J3246,0)</f>
        <v>0</v>
      </c>
      <c r="BF3246" s="204">
        <f>IF(N3246="snížená",J3246,0)</f>
        <v>0</v>
      </c>
      <c r="BG3246" s="204">
        <f>IF(N3246="zákl. přenesená",J3246,0)</f>
        <v>0</v>
      </c>
      <c r="BH3246" s="204">
        <f>IF(N3246="sníž. přenesená",J3246,0)</f>
        <v>0</v>
      </c>
      <c r="BI3246" s="204">
        <f>IF(N3246="nulová",J3246,0)</f>
        <v>0</v>
      </c>
      <c r="BJ3246" s="25" t="s">
        <v>98</v>
      </c>
      <c r="BK3246" s="204">
        <f>ROUND(I3246*H3246,2)</f>
        <v>0</v>
      </c>
      <c r="BL3246" s="25" t="s">
        <v>173</v>
      </c>
      <c r="BM3246" s="25" t="s">
        <v>3436</v>
      </c>
    </row>
    <row r="3247" spans="2:65" s="1" customFormat="1" ht="13.5">
      <c r="B3247" s="42"/>
      <c r="C3247" s="64"/>
      <c r="D3247" s="205" t="s">
        <v>175</v>
      </c>
      <c r="E3247" s="64"/>
      <c r="F3247" s="206" t="s">
        <v>1265</v>
      </c>
      <c r="G3247" s="64"/>
      <c r="H3247" s="64"/>
      <c r="I3247" s="164"/>
      <c r="J3247" s="64"/>
      <c r="K3247" s="64"/>
      <c r="L3247" s="62"/>
      <c r="M3247" s="207"/>
      <c r="N3247" s="43"/>
      <c r="O3247" s="43"/>
      <c r="P3247" s="43"/>
      <c r="Q3247" s="43"/>
      <c r="R3247" s="43"/>
      <c r="S3247" s="43"/>
      <c r="T3247" s="79"/>
      <c r="AT3247" s="25" t="s">
        <v>175</v>
      </c>
      <c r="AU3247" s="25" t="s">
        <v>84</v>
      </c>
    </row>
    <row r="3248" spans="2:65" s="1" customFormat="1" ht="16.5" customHeight="1">
      <c r="B3248" s="42"/>
      <c r="C3248" s="193" t="s">
        <v>3437</v>
      </c>
      <c r="D3248" s="193" t="s">
        <v>168</v>
      </c>
      <c r="E3248" s="194" t="s">
        <v>1266</v>
      </c>
      <c r="F3248" s="195" t="s">
        <v>1267</v>
      </c>
      <c r="G3248" s="196" t="s">
        <v>288</v>
      </c>
      <c r="H3248" s="197">
        <v>18</v>
      </c>
      <c r="I3248" s="198"/>
      <c r="J3248" s="199">
        <f>ROUND(I3248*H3248,2)</f>
        <v>0</v>
      </c>
      <c r="K3248" s="195" t="s">
        <v>21</v>
      </c>
      <c r="L3248" s="62"/>
      <c r="M3248" s="200" t="s">
        <v>21</v>
      </c>
      <c r="N3248" s="201" t="s">
        <v>48</v>
      </c>
      <c r="O3248" s="43"/>
      <c r="P3248" s="202">
        <f>O3248*H3248</f>
        <v>0</v>
      </c>
      <c r="Q3248" s="202">
        <v>0</v>
      </c>
      <c r="R3248" s="202">
        <f>Q3248*H3248</f>
        <v>0</v>
      </c>
      <c r="S3248" s="202">
        <v>0</v>
      </c>
      <c r="T3248" s="203">
        <f>S3248*H3248</f>
        <v>0</v>
      </c>
      <c r="AR3248" s="25" t="s">
        <v>173</v>
      </c>
      <c r="AT3248" s="25" t="s">
        <v>168</v>
      </c>
      <c r="AU3248" s="25" t="s">
        <v>84</v>
      </c>
      <c r="AY3248" s="25" t="s">
        <v>163</v>
      </c>
      <c r="BE3248" s="204">
        <f>IF(N3248="základní",J3248,0)</f>
        <v>0</v>
      </c>
      <c r="BF3248" s="204">
        <f>IF(N3248="snížená",J3248,0)</f>
        <v>0</v>
      </c>
      <c r="BG3248" s="204">
        <f>IF(N3248="zákl. přenesená",J3248,0)</f>
        <v>0</v>
      </c>
      <c r="BH3248" s="204">
        <f>IF(N3248="sníž. přenesená",J3248,0)</f>
        <v>0</v>
      </c>
      <c r="BI3248" s="204">
        <f>IF(N3248="nulová",J3248,0)</f>
        <v>0</v>
      </c>
      <c r="BJ3248" s="25" t="s">
        <v>98</v>
      </c>
      <c r="BK3248" s="204">
        <f>ROUND(I3248*H3248,2)</f>
        <v>0</v>
      </c>
      <c r="BL3248" s="25" t="s">
        <v>173</v>
      </c>
      <c r="BM3248" s="25" t="s">
        <v>3438</v>
      </c>
    </row>
    <row r="3249" spans="2:65" s="1" customFormat="1" ht="13.5">
      <c r="B3249" s="42"/>
      <c r="C3249" s="64"/>
      <c r="D3249" s="205" t="s">
        <v>175</v>
      </c>
      <c r="E3249" s="64"/>
      <c r="F3249" s="206" t="s">
        <v>1267</v>
      </c>
      <c r="G3249" s="64"/>
      <c r="H3249" s="64"/>
      <c r="I3249" s="164"/>
      <c r="J3249" s="64"/>
      <c r="K3249" s="64"/>
      <c r="L3249" s="62"/>
      <c r="M3249" s="207"/>
      <c r="N3249" s="43"/>
      <c r="O3249" s="43"/>
      <c r="P3249" s="43"/>
      <c r="Q3249" s="43"/>
      <c r="R3249" s="43"/>
      <c r="S3249" s="43"/>
      <c r="T3249" s="79"/>
      <c r="AT3249" s="25" t="s">
        <v>175</v>
      </c>
      <c r="AU3249" s="25" t="s">
        <v>84</v>
      </c>
    </row>
    <row r="3250" spans="2:65" s="1" customFormat="1" ht="16.5" customHeight="1">
      <c r="B3250" s="42"/>
      <c r="C3250" s="193" t="s">
        <v>2304</v>
      </c>
      <c r="D3250" s="193" t="s">
        <v>168</v>
      </c>
      <c r="E3250" s="194" t="s">
        <v>1268</v>
      </c>
      <c r="F3250" s="195" t="s">
        <v>1269</v>
      </c>
      <c r="G3250" s="196" t="s">
        <v>288</v>
      </c>
      <c r="H3250" s="197">
        <v>12</v>
      </c>
      <c r="I3250" s="198"/>
      <c r="J3250" s="199">
        <f>ROUND(I3250*H3250,2)</f>
        <v>0</v>
      </c>
      <c r="K3250" s="195" t="s">
        <v>21</v>
      </c>
      <c r="L3250" s="62"/>
      <c r="M3250" s="200" t="s">
        <v>21</v>
      </c>
      <c r="N3250" s="201" t="s">
        <v>48</v>
      </c>
      <c r="O3250" s="43"/>
      <c r="P3250" s="202">
        <f>O3250*H3250</f>
        <v>0</v>
      </c>
      <c r="Q3250" s="202">
        <v>0</v>
      </c>
      <c r="R3250" s="202">
        <f>Q3250*H3250</f>
        <v>0</v>
      </c>
      <c r="S3250" s="202">
        <v>0</v>
      </c>
      <c r="T3250" s="203">
        <f>S3250*H3250</f>
        <v>0</v>
      </c>
      <c r="AR3250" s="25" t="s">
        <v>173</v>
      </c>
      <c r="AT3250" s="25" t="s">
        <v>168</v>
      </c>
      <c r="AU3250" s="25" t="s">
        <v>84</v>
      </c>
      <c r="AY3250" s="25" t="s">
        <v>163</v>
      </c>
      <c r="BE3250" s="204">
        <f>IF(N3250="základní",J3250,0)</f>
        <v>0</v>
      </c>
      <c r="BF3250" s="204">
        <f>IF(N3250="snížená",J3250,0)</f>
        <v>0</v>
      </c>
      <c r="BG3250" s="204">
        <f>IF(N3250="zákl. přenesená",J3250,0)</f>
        <v>0</v>
      </c>
      <c r="BH3250" s="204">
        <f>IF(N3250="sníž. přenesená",J3250,0)</f>
        <v>0</v>
      </c>
      <c r="BI3250" s="204">
        <f>IF(N3250="nulová",J3250,0)</f>
        <v>0</v>
      </c>
      <c r="BJ3250" s="25" t="s">
        <v>98</v>
      </c>
      <c r="BK3250" s="204">
        <f>ROUND(I3250*H3250,2)</f>
        <v>0</v>
      </c>
      <c r="BL3250" s="25" t="s">
        <v>173</v>
      </c>
      <c r="BM3250" s="25" t="s">
        <v>3439</v>
      </c>
    </row>
    <row r="3251" spans="2:65" s="1" customFormat="1" ht="13.5">
      <c r="B3251" s="42"/>
      <c r="C3251" s="64"/>
      <c r="D3251" s="205" t="s">
        <v>175</v>
      </c>
      <c r="E3251" s="64"/>
      <c r="F3251" s="206" t="s">
        <v>1269</v>
      </c>
      <c r="G3251" s="64"/>
      <c r="H3251" s="64"/>
      <c r="I3251" s="164"/>
      <c r="J3251" s="64"/>
      <c r="K3251" s="64"/>
      <c r="L3251" s="62"/>
      <c r="M3251" s="207"/>
      <c r="N3251" s="43"/>
      <c r="O3251" s="43"/>
      <c r="P3251" s="43"/>
      <c r="Q3251" s="43"/>
      <c r="R3251" s="43"/>
      <c r="S3251" s="43"/>
      <c r="T3251" s="79"/>
      <c r="AT3251" s="25" t="s">
        <v>175</v>
      </c>
      <c r="AU3251" s="25" t="s">
        <v>84</v>
      </c>
    </row>
    <row r="3252" spans="2:65" s="1" customFormat="1" ht="16.5" customHeight="1">
      <c r="B3252" s="42"/>
      <c r="C3252" s="193" t="s">
        <v>3440</v>
      </c>
      <c r="D3252" s="193" t="s">
        <v>168</v>
      </c>
      <c r="E3252" s="194" t="s">
        <v>1270</v>
      </c>
      <c r="F3252" s="195" t="s">
        <v>1271</v>
      </c>
      <c r="G3252" s="196" t="s">
        <v>1272</v>
      </c>
      <c r="H3252" s="197">
        <v>12</v>
      </c>
      <c r="I3252" s="198"/>
      <c r="J3252" s="199">
        <f>ROUND(I3252*H3252,2)</f>
        <v>0</v>
      </c>
      <c r="K3252" s="195" t="s">
        <v>21</v>
      </c>
      <c r="L3252" s="62"/>
      <c r="M3252" s="200" t="s">
        <v>21</v>
      </c>
      <c r="N3252" s="201" t="s">
        <v>48</v>
      </c>
      <c r="O3252" s="43"/>
      <c r="P3252" s="202">
        <f>O3252*H3252</f>
        <v>0</v>
      </c>
      <c r="Q3252" s="202">
        <v>0</v>
      </c>
      <c r="R3252" s="202">
        <f>Q3252*H3252</f>
        <v>0</v>
      </c>
      <c r="S3252" s="202">
        <v>0</v>
      </c>
      <c r="T3252" s="203">
        <f>S3252*H3252</f>
        <v>0</v>
      </c>
      <c r="AR3252" s="25" t="s">
        <v>173</v>
      </c>
      <c r="AT3252" s="25" t="s">
        <v>168</v>
      </c>
      <c r="AU3252" s="25" t="s">
        <v>84</v>
      </c>
      <c r="AY3252" s="25" t="s">
        <v>163</v>
      </c>
      <c r="BE3252" s="204">
        <f>IF(N3252="základní",J3252,0)</f>
        <v>0</v>
      </c>
      <c r="BF3252" s="204">
        <f>IF(N3252="snížená",J3252,0)</f>
        <v>0</v>
      </c>
      <c r="BG3252" s="204">
        <f>IF(N3252="zákl. přenesená",J3252,0)</f>
        <v>0</v>
      </c>
      <c r="BH3252" s="204">
        <f>IF(N3252="sníž. přenesená",J3252,0)</f>
        <v>0</v>
      </c>
      <c r="BI3252" s="204">
        <f>IF(N3252="nulová",J3252,0)</f>
        <v>0</v>
      </c>
      <c r="BJ3252" s="25" t="s">
        <v>98</v>
      </c>
      <c r="BK3252" s="204">
        <f>ROUND(I3252*H3252,2)</f>
        <v>0</v>
      </c>
      <c r="BL3252" s="25" t="s">
        <v>173</v>
      </c>
      <c r="BM3252" s="25" t="s">
        <v>3441</v>
      </c>
    </row>
    <row r="3253" spans="2:65" s="1" customFormat="1" ht="13.5">
      <c r="B3253" s="42"/>
      <c r="C3253" s="64"/>
      <c r="D3253" s="205" t="s">
        <v>175</v>
      </c>
      <c r="E3253" s="64"/>
      <c r="F3253" s="206" t="s">
        <v>1271</v>
      </c>
      <c r="G3253" s="64"/>
      <c r="H3253" s="64"/>
      <c r="I3253" s="164"/>
      <c r="J3253" s="64"/>
      <c r="K3253" s="64"/>
      <c r="L3253" s="62"/>
      <c r="M3253" s="207"/>
      <c r="N3253" s="43"/>
      <c r="O3253" s="43"/>
      <c r="P3253" s="43"/>
      <c r="Q3253" s="43"/>
      <c r="R3253" s="43"/>
      <c r="S3253" s="43"/>
      <c r="T3253" s="79"/>
      <c r="AT3253" s="25" t="s">
        <v>175</v>
      </c>
      <c r="AU3253" s="25" t="s">
        <v>84</v>
      </c>
    </row>
    <row r="3254" spans="2:65" s="1" customFormat="1" ht="25.5" customHeight="1">
      <c r="B3254" s="42"/>
      <c r="C3254" s="193" t="s">
        <v>2305</v>
      </c>
      <c r="D3254" s="193" t="s">
        <v>168</v>
      </c>
      <c r="E3254" s="194" t="s">
        <v>1273</v>
      </c>
      <c r="F3254" s="195" t="s">
        <v>1274</v>
      </c>
      <c r="G3254" s="196" t="s">
        <v>1275</v>
      </c>
      <c r="H3254" s="197">
        <v>15</v>
      </c>
      <c r="I3254" s="198"/>
      <c r="J3254" s="199">
        <f>ROUND(I3254*H3254,2)</f>
        <v>0</v>
      </c>
      <c r="K3254" s="195" t="s">
        <v>21</v>
      </c>
      <c r="L3254" s="62"/>
      <c r="M3254" s="200" t="s">
        <v>21</v>
      </c>
      <c r="N3254" s="201" t="s">
        <v>48</v>
      </c>
      <c r="O3254" s="43"/>
      <c r="P3254" s="202">
        <f>O3254*H3254</f>
        <v>0</v>
      </c>
      <c r="Q3254" s="202">
        <v>0</v>
      </c>
      <c r="R3254" s="202">
        <f>Q3254*H3254</f>
        <v>0</v>
      </c>
      <c r="S3254" s="202">
        <v>0</v>
      </c>
      <c r="T3254" s="203">
        <f>S3254*H3254</f>
        <v>0</v>
      </c>
      <c r="AR3254" s="25" t="s">
        <v>173</v>
      </c>
      <c r="AT3254" s="25" t="s">
        <v>168</v>
      </c>
      <c r="AU3254" s="25" t="s">
        <v>84</v>
      </c>
      <c r="AY3254" s="25" t="s">
        <v>163</v>
      </c>
      <c r="BE3254" s="204">
        <f>IF(N3254="základní",J3254,0)</f>
        <v>0</v>
      </c>
      <c r="BF3254" s="204">
        <f>IF(N3254="snížená",J3254,0)</f>
        <v>0</v>
      </c>
      <c r="BG3254" s="204">
        <f>IF(N3254="zákl. přenesená",J3254,0)</f>
        <v>0</v>
      </c>
      <c r="BH3254" s="204">
        <f>IF(N3254="sníž. přenesená",J3254,0)</f>
        <v>0</v>
      </c>
      <c r="BI3254" s="204">
        <f>IF(N3254="nulová",J3254,0)</f>
        <v>0</v>
      </c>
      <c r="BJ3254" s="25" t="s">
        <v>98</v>
      </c>
      <c r="BK3254" s="204">
        <f>ROUND(I3254*H3254,2)</f>
        <v>0</v>
      </c>
      <c r="BL3254" s="25" t="s">
        <v>173</v>
      </c>
      <c r="BM3254" s="25" t="s">
        <v>3442</v>
      </c>
    </row>
    <row r="3255" spans="2:65" s="1" customFormat="1" ht="13.5">
      <c r="B3255" s="42"/>
      <c r="C3255" s="64"/>
      <c r="D3255" s="205" t="s">
        <v>175</v>
      </c>
      <c r="E3255" s="64"/>
      <c r="F3255" s="206" t="s">
        <v>1274</v>
      </c>
      <c r="G3255" s="64"/>
      <c r="H3255" s="64"/>
      <c r="I3255" s="164"/>
      <c r="J3255" s="64"/>
      <c r="K3255" s="64"/>
      <c r="L3255" s="62"/>
      <c r="M3255" s="207"/>
      <c r="N3255" s="43"/>
      <c r="O3255" s="43"/>
      <c r="P3255" s="43"/>
      <c r="Q3255" s="43"/>
      <c r="R3255" s="43"/>
      <c r="S3255" s="43"/>
      <c r="T3255" s="79"/>
      <c r="AT3255" s="25" t="s">
        <v>175</v>
      </c>
      <c r="AU3255" s="25" t="s">
        <v>84</v>
      </c>
    </row>
    <row r="3256" spans="2:65" s="1" customFormat="1" ht="25.5" customHeight="1">
      <c r="B3256" s="42"/>
      <c r="C3256" s="193" t="s">
        <v>3443</v>
      </c>
      <c r="D3256" s="193" t="s">
        <v>168</v>
      </c>
      <c r="E3256" s="194" t="s">
        <v>1276</v>
      </c>
      <c r="F3256" s="195" t="s">
        <v>1277</v>
      </c>
      <c r="G3256" s="196" t="s">
        <v>1254</v>
      </c>
      <c r="H3256" s="197">
        <v>32</v>
      </c>
      <c r="I3256" s="198"/>
      <c r="J3256" s="199">
        <f>ROUND(I3256*H3256,2)</f>
        <v>0</v>
      </c>
      <c r="K3256" s="195" t="s">
        <v>21</v>
      </c>
      <c r="L3256" s="62"/>
      <c r="M3256" s="200" t="s">
        <v>21</v>
      </c>
      <c r="N3256" s="201" t="s">
        <v>48</v>
      </c>
      <c r="O3256" s="43"/>
      <c r="P3256" s="202">
        <f>O3256*H3256</f>
        <v>0</v>
      </c>
      <c r="Q3256" s="202">
        <v>0</v>
      </c>
      <c r="R3256" s="202">
        <f>Q3256*H3256</f>
        <v>0</v>
      </c>
      <c r="S3256" s="202">
        <v>0</v>
      </c>
      <c r="T3256" s="203">
        <f>S3256*H3256</f>
        <v>0</v>
      </c>
      <c r="AR3256" s="25" t="s">
        <v>173</v>
      </c>
      <c r="AT3256" s="25" t="s">
        <v>168</v>
      </c>
      <c r="AU3256" s="25" t="s">
        <v>84</v>
      </c>
      <c r="AY3256" s="25" t="s">
        <v>163</v>
      </c>
      <c r="BE3256" s="204">
        <f>IF(N3256="základní",J3256,0)</f>
        <v>0</v>
      </c>
      <c r="BF3256" s="204">
        <f>IF(N3256="snížená",J3256,0)</f>
        <v>0</v>
      </c>
      <c r="BG3256" s="204">
        <f>IF(N3256="zákl. přenesená",J3256,0)</f>
        <v>0</v>
      </c>
      <c r="BH3256" s="204">
        <f>IF(N3256="sníž. přenesená",J3256,0)</f>
        <v>0</v>
      </c>
      <c r="BI3256" s="204">
        <f>IF(N3256="nulová",J3256,0)</f>
        <v>0</v>
      </c>
      <c r="BJ3256" s="25" t="s">
        <v>98</v>
      </c>
      <c r="BK3256" s="204">
        <f>ROUND(I3256*H3256,2)</f>
        <v>0</v>
      </c>
      <c r="BL3256" s="25" t="s">
        <v>173</v>
      </c>
      <c r="BM3256" s="25" t="s">
        <v>3444</v>
      </c>
    </row>
    <row r="3257" spans="2:65" s="1" customFormat="1" ht="27">
      <c r="B3257" s="42"/>
      <c r="C3257" s="64"/>
      <c r="D3257" s="205" t="s">
        <v>175</v>
      </c>
      <c r="E3257" s="64"/>
      <c r="F3257" s="206" t="s">
        <v>1277</v>
      </c>
      <c r="G3257" s="64"/>
      <c r="H3257" s="64"/>
      <c r="I3257" s="164"/>
      <c r="J3257" s="64"/>
      <c r="K3257" s="64"/>
      <c r="L3257" s="62"/>
      <c r="M3257" s="207"/>
      <c r="N3257" s="43"/>
      <c r="O3257" s="43"/>
      <c r="P3257" s="43"/>
      <c r="Q3257" s="43"/>
      <c r="R3257" s="43"/>
      <c r="S3257" s="43"/>
      <c r="T3257" s="79"/>
      <c r="AT3257" s="25" t="s">
        <v>175</v>
      </c>
      <c r="AU3257" s="25" t="s">
        <v>84</v>
      </c>
    </row>
    <row r="3258" spans="2:65" s="1" customFormat="1" ht="16.5" customHeight="1">
      <c r="B3258" s="42"/>
      <c r="C3258" s="193" t="s">
        <v>2307</v>
      </c>
      <c r="D3258" s="193" t="s">
        <v>168</v>
      </c>
      <c r="E3258" s="194" t="s">
        <v>1278</v>
      </c>
      <c r="F3258" s="195" t="s">
        <v>1279</v>
      </c>
      <c r="G3258" s="196" t="s">
        <v>184</v>
      </c>
      <c r="H3258" s="197">
        <v>10</v>
      </c>
      <c r="I3258" s="198"/>
      <c r="J3258" s="199">
        <f>ROUND(I3258*H3258,2)</f>
        <v>0</v>
      </c>
      <c r="K3258" s="195" t="s">
        <v>21</v>
      </c>
      <c r="L3258" s="62"/>
      <c r="M3258" s="200" t="s">
        <v>21</v>
      </c>
      <c r="N3258" s="201" t="s">
        <v>48</v>
      </c>
      <c r="O3258" s="43"/>
      <c r="P3258" s="202">
        <f>O3258*H3258</f>
        <v>0</v>
      </c>
      <c r="Q3258" s="202">
        <v>0</v>
      </c>
      <c r="R3258" s="202">
        <f>Q3258*H3258</f>
        <v>0</v>
      </c>
      <c r="S3258" s="202">
        <v>0</v>
      </c>
      <c r="T3258" s="203">
        <f>S3258*H3258</f>
        <v>0</v>
      </c>
      <c r="AR3258" s="25" t="s">
        <v>173</v>
      </c>
      <c r="AT3258" s="25" t="s">
        <v>168</v>
      </c>
      <c r="AU3258" s="25" t="s">
        <v>84</v>
      </c>
      <c r="AY3258" s="25" t="s">
        <v>163</v>
      </c>
      <c r="BE3258" s="204">
        <f>IF(N3258="základní",J3258,0)</f>
        <v>0</v>
      </c>
      <c r="BF3258" s="204">
        <f>IF(N3258="snížená",J3258,0)</f>
        <v>0</v>
      </c>
      <c r="BG3258" s="204">
        <f>IF(N3258="zákl. přenesená",J3258,0)</f>
        <v>0</v>
      </c>
      <c r="BH3258" s="204">
        <f>IF(N3258="sníž. přenesená",J3258,0)</f>
        <v>0</v>
      </c>
      <c r="BI3258" s="204">
        <f>IF(N3258="nulová",J3258,0)</f>
        <v>0</v>
      </c>
      <c r="BJ3258" s="25" t="s">
        <v>98</v>
      </c>
      <c r="BK3258" s="204">
        <f>ROUND(I3258*H3258,2)</f>
        <v>0</v>
      </c>
      <c r="BL3258" s="25" t="s">
        <v>173</v>
      </c>
      <c r="BM3258" s="25" t="s">
        <v>3445</v>
      </c>
    </row>
    <row r="3259" spans="2:65" s="1" customFormat="1" ht="13.5">
      <c r="B3259" s="42"/>
      <c r="C3259" s="64"/>
      <c r="D3259" s="205" t="s">
        <v>175</v>
      </c>
      <c r="E3259" s="64"/>
      <c r="F3259" s="206" t="s">
        <v>1279</v>
      </c>
      <c r="G3259" s="64"/>
      <c r="H3259" s="64"/>
      <c r="I3259" s="164"/>
      <c r="J3259" s="64"/>
      <c r="K3259" s="64"/>
      <c r="L3259" s="62"/>
      <c r="M3259" s="207"/>
      <c r="N3259" s="43"/>
      <c r="O3259" s="43"/>
      <c r="P3259" s="43"/>
      <c r="Q3259" s="43"/>
      <c r="R3259" s="43"/>
      <c r="S3259" s="43"/>
      <c r="T3259" s="79"/>
      <c r="AT3259" s="25" t="s">
        <v>175</v>
      </c>
      <c r="AU3259" s="25" t="s">
        <v>84</v>
      </c>
    </row>
    <row r="3260" spans="2:65" s="1" customFormat="1" ht="16.5" customHeight="1">
      <c r="B3260" s="42"/>
      <c r="C3260" s="193" t="s">
        <v>3446</v>
      </c>
      <c r="D3260" s="193" t="s">
        <v>168</v>
      </c>
      <c r="E3260" s="194" t="s">
        <v>1280</v>
      </c>
      <c r="F3260" s="195" t="s">
        <v>1281</v>
      </c>
      <c r="G3260" s="196" t="s">
        <v>184</v>
      </c>
      <c r="H3260" s="197">
        <v>3</v>
      </c>
      <c r="I3260" s="198"/>
      <c r="J3260" s="199">
        <f>ROUND(I3260*H3260,2)</f>
        <v>0</v>
      </c>
      <c r="K3260" s="195" t="s">
        <v>21</v>
      </c>
      <c r="L3260" s="62"/>
      <c r="M3260" s="200" t="s">
        <v>21</v>
      </c>
      <c r="N3260" s="201" t="s">
        <v>48</v>
      </c>
      <c r="O3260" s="43"/>
      <c r="P3260" s="202">
        <f>O3260*H3260</f>
        <v>0</v>
      </c>
      <c r="Q3260" s="202">
        <v>0</v>
      </c>
      <c r="R3260" s="202">
        <f>Q3260*H3260</f>
        <v>0</v>
      </c>
      <c r="S3260" s="202">
        <v>0</v>
      </c>
      <c r="T3260" s="203">
        <f>S3260*H3260</f>
        <v>0</v>
      </c>
      <c r="AR3260" s="25" t="s">
        <v>173</v>
      </c>
      <c r="AT3260" s="25" t="s">
        <v>168</v>
      </c>
      <c r="AU3260" s="25" t="s">
        <v>84</v>
      </c>
      <c r="AY3260" s="25" t="s">
        <v>163</v>
      </c>
      <c r="BE3260" s="204">
        <f>IF(N3260="základní",J3260,0)</f>
        <v>0</v>
      </c>
      <c r="BF3260" s="204">
        <f>IF(N3260="snížená",J3260,0)</f>
        <v>0</v>
      </c>
      <c r="BG3260" s="204">
        <f>IF(N3260="zákl. přenesená",J3260,0)</f>
        <v>0</v>
      </c>
      <c r="BH3260" s="204">
        <f>IF(N3260="sníž. přenesená",J3260,0)</f>
        <v>0</v>
      </c>
      <c r="BI3260" s="204">
        <f>IF(N3260="nulová",J3260,0)</f>
        <v>0</v>
      </c>
      <c r="BJ3260" s="25" t="s">
        <v>98</v>
      </c>
      <c r="BK3260" s="204">
        <f>ROUND(I3260*H3260,2)</f>
        <v>0</v>
      </c>
      <c r="BL3260" s="25" t="s">
        <v>173</v>
      </c>
      <c r="BM3260" s="25" t="s">
        <v>3447</v>
      </c>
    </row>
    <row r="3261" spans="2:65" s="1" customFormat="1" ht="13.5">
      <c r="B3261" s="42"/>
      <c r="C3261" s="64"/>
      <c r="D3261" s="205" t="s">
        <v>175</v>
      </c>
      <c r="E3261" s="64"/>
      <c r="F3261" s="206" t="s">
        <v>1281</v>
      </c>
      <c r="G3261" s="64"/>
      <c r="H3261" s="64"/>
      <c r="I3261" s="164"/>
      <c r="J3261" s="64"/>
      <c r="K3261" s="64"/>
      <c r="L3261" s="62"/>
      <c r="M3261" s="207"/>
      <c r="N3261" s="43"/>
      <c r="O3261" s="43"/>
      <c r="P3261" s="43"/>
      <c r="Q3261" s="43"/>
      <c r="R3261" s="43"/>
      <c r="S3261" s="43"/>
      <c r="T3261" s="79"/>
      <c r="AT3261" s="25" t="s">
        <v>175</v>
      </c>
      <c r="AU3261" s="25" t="s">
        <v>84</v>
      </c>
    </row>
    <row r="3262" spans="2:65" s="1" customFormat="1" ht="16.5" customHeight="1">
      <c r="B3262" s="42"/>
      <c r="C3262" s="193" t="s">
        <v>2308</v>
      </c>
      <c r="D3262" s="193" t="s">
        <v>168</v>
      </c>
      <c r="E3262" s="194" t="s">
        <v>1282</v>
      </c>
      <c r="F3262" s="195" t="s">
        <v>1283</v>
      </c>
      <c r="G3262" s="196" t="s">
        <v>1284</v>
      </c>
      <c r="H3262" s="197">
        <v>1</v>
      </c>
      <c r="I3262" s="198"/>
      <c r="J3262" s="199">
        <f>ROUND(I3262*H3262,2)</f>
        <v>0</v>
      </c>
      <c r="K3262" s="195" t="s">
        <v>21</v>
      </c>
      <c r="L3262" s="62"/>
      <c r="M3262" s="200" t="s">
        <v>21</v>
      </c>
      <c r="N3262" s="201" t="s">
        <v>48</v>
      </c>
      <c r="O3262" s="43"/>
      <c r="P3262" s="202">
        <f>O3262*H3262</f>
        <v>0</v>
      </c>
      <c r="Q3262" s="202">
        <v>0</v>
      </c>
      <c r="R3262" s="202">
        <f>Q3262*H3262</f>
        <v>0</v>
      </c>
      <c r="S3262" s="202">
        <v>0</v>
      </c>
      <c r="T3262" s="203">
        <f>S3262*H3262</f>
        <v>0</v>
      </c>
      <c r="AR3262" s="25" t="s">
        <v>173</v>
      </c>
      <c r="AT3262" s="25" t="s">
        <v>168</v>
      </c>
      <c r="AU3262" s="25" t="s">
        <v>84</v>
      </c>
      <c r="AY3262" s="25" t="s">
        <v>163</v>
      </c>
      <c r="BE3262" s="204">
        <f>IF(N3262="základní",J3262,0)</f>
        <v>0</v>
      </c>
      <c r="BF3262" s="204">
        <f>IF(N3262="snížená",J3262,0)</f>
        <v>0</v>
      </c>
      <c r="BG3262" s="204">
        <f>IF(N3262="zákl. přenesená",J3262,0)</f>
        <v>0</v>
      </c>
      <c r="BH3262" s="204">
        <f>IF(N3262="sníž. přenesená",J3262,0)</f>
        <v>0</v>
      </c>
      <c r="BI3262" s="204">
        <f>IF(N3262="nulová",J3262,0)</f>
        <v>0</v>
      </c>
      <c r="BJ3262" s="25" t="s">
        <v>98</v>
      </c>
      <c r="BK3262" s="204">
        <f>ROUND(I3262*H3262,2)</f>
        <v>0</v>
      </c>
      <c r="BL3262" s="25" t="s">
        <v>173</v>
      </c>
      <c r="BM3262" s="25" t="s">
        <v>3448</v>
      </c>
    </row>
    <row r="3263" spans="2:65" s="1" customFormat="1" ht="13.5">
      <c r="B3263" s="42"/>
      <c r="C3263" s="64"/>
      <c r="D3263" s="205" t="s">
        <v>175</v>
      </c>
      <c r="E3263" s="64"/>
      <c r="F3263" s="206" t="s">
        <v>1283</v>
      </c>
      <c r="G3263" s="64"/>
      <c r="H3263" s="64"/>
      <c r="I3263" s="164"/>
      <c r="J3263" s="64"/>
      <c r="K3263" s="64"/>
      <c r="L3263" s="62"/>
      <c r="M3263" s="207"/>
      <c r="N3263" s="43"/>
      <c r="O3263" s="43"/>
      <c r="P3263" s="43"/>
      <c r="Q3263" s="43"/>
      <c r="R3263" s="43"/>
      <c r="S3263" s="43"/>
      <c r="T3263" s="79"/>
      <c r="AT3263" s="25" t="s">
        <v>175</v>
      </c>
      <c r="AU3263" s="25" t="s">
        <v>84</v>
      </c>
    </row>
    <row r="3264" spans="2:65" s="1" customFormat="1" ht="16.5" customHeight="1">
      <c r="B3264" s="42"/>
      <c r="C3264" s="193" t="s">
        <v>3449</v>
      </c>
      <c r="D3264" s="193" t="s">
        <v>168</v>
      </c>
      <c r="E3264" s="194" t="s">
        <v>1285</v>
      </c>
      <c r="F3264" s="195" t="s">
        <v>1286</v>
      </c>
      <c r="G3264" s="196" t="s">
        <v>1272</v>
      </c>
      <c r="H3264" s="197">
        <v>1</v>
      </c>
      <c r="I3264" s="198"/>
      <c r="J3264" s="199">
        <f>ROUND(I3264*H3264,2)</f>
        <v>0</v>
      </c>
      <c r="K3264" s="195" t="s">
        <v>21</v>
      </c>
      <c r="L3264" s="62"/>
      <c r="M3264" s="200" t="s">
        <v>21</v>
      </c>
      <c r="N3264" s="201" t="s">
        <v>48</v>
      </c>
      <c r="O3264" s="43"/>
      <c r="P3264" s="202">
        <f>O3264*H3264</f>
        <v>0</v>
      </c>
      <c r="Q3264" s="202">
        <v>0</v>
      </c>
      <c r="R3264" s="202">
        <f>Q3264*H3264</f>
        <v>0</v>
      </c>
      <c r="S3264" s="202">
        <v>0</v>
      </c>
      <c r="T3264" s="203">
        <f>S3264*H3264</f>
        <v>0</v>
      </c>
      <c r="AR3264" s="25" t="s">
        <v>173</v>
      </c>
      <c r="AT3264" s="25" t="s">
        <v>168</v>
      </c>
      <c r="AU3264" s="25" t="s">
        <v>84</v>
      </c>
      <c r="AY3264" s="25" t="s">
        <v>163</v>
      </c>
      <c r="BE3264" s="204">
        <f>IF(N3264="základní",J3264,0)</f>
        <v>0</v>
      </c>
      <c r="BF3264" s="204">
        <f>IF(N3264="snížená",J3264,0)</f>
        <v>0</v>
      </c>
      <c r="BG3264" s="204">
        <f>IF(N3264="zákl. přenesená",J3264,0)</f>
        <v>0</v>
      </c>
      <c r="BH3264" s="204">
        <f>IF(N3264="sníž. přenesená",J3264,0)</f>
        <v>0</v>
      </c>
      <c r="BI3264" s="204">
        <f>IF(N3264="nulová",J3264,0)</f>
        <v>0</v>
      </c>
      <c r="BJ3264" s="25" t="s">
        <v>98</v>
      </c>
      <c r="BK3264" s="204">
        <f>ROUND(I3264*H3264,2)</f>
        <v>0</v>
      </c>
      <c r="BL3264" s="25" t="s">
        <v>173</v>
      </c>
      <c r="BM3264" s="25" t="s">
        <v>3450</v>
      </c>
    </row>
    <row r="3265" spans="2:65" s="1" customFormat="1" ht="13.5">
      <c r="B3265" s="42"/>
      <c r="C3265" s="64"/>
      <c r="D3265" s="205" t="s">
        <v>175</v>
      </c>
      <c r="E3265" s="64"/>
      <c r="F3265" s="206" t="s">
        <v>1286</v>
      </c>
      <c r="G3265" s="64"/>
      <c r="H3265" s="64"/>
      <c r="I3265" s="164"/>
      <c r="J3265" s="64"/>
      <c r="K3265" s="64"/>
      <c r="L3265" s="62"/>
      <c r="M3265" s="207"/>
      <c r="N3265" s="43"/>
      <c r="O3265" s="43"/>
      <c r="P3265" s="43"/>
      <c r="Q3265" s="43"/>
      <c r="R3265" s="43"/>
      <c r="S3265" s="43"/>
      <c r="T3265" s="79"/>
      <c r="AT3265" s="25" t="s">
        <v>175</v>
      </c>
      <c r="AU3265" s="25" t="s">
        <v>84</v>
      </c>
    </row>
    <row r="3266" spans="2:65" s="1" customFormat="1" ht="16.5" customHeight="1">
      <c r="B3266" s="42"/>
      <c r="C3266" s="193" t="s">
        <v>2310</v>
      </c>
      <c r="D3266" s="193" t="s">
        <v>168</v>
      </c>
      <c r="E3266" s="194" t="s">
        <v>1287</v>
      </c>
      <c r="F3266" s="195" t="s">
        <v>1288</v>
      </c>
      <c r="G3266" s="196" t="s">
        <v>1284</v>
      </c>
      <c r="H3266" s="197">
        <v>1</v>
      </c>
      <c r="I3266" s="198"/>
      <c r="J3266" s="199">
        <f>ROUND(I3266*H3266,2)</f>
        <v>0</v>
      </c>
      <c r="K3266" s="195" t="s">
        <v>21</v>
      </c>
      <c r="L3266" s="62"/>
      <c r="M3266" s="200" t="s">
        <v>21</v>
      </c>
      <c r="N3266" s="201" t="s">
        <v>48</v>
      </c>
      <c r="O3266" s="43"/>
      <c r="P3266" s="202">
        <f>O3266*H3266</f>
        <v>0</v>
      </c>
      <c r="Q3266" s="202">
        <v>0</v>
      </c>
      <c r="R3266" s="202">
        <f>Q3266*H3266</f>
        <v>0</v>
      </c>
      <c r="S3266" s="202">
        <v>0</v>
      </c>
      <c r="T3266" s="203">
        <f>S3266*H3266</f>
        <v>0</v>
      </c>
      <c r="AR3266" s="25" t="s">
        <v>173</v>
      </c>
      <c r="AT3266" s="25" t="s">
        <v>168</v>
      </c>
      <c r="AU3266" s="25" t="s">
        <v>84</v>
      </c>
      <c r="AY3266" s="25" t="s">
        <v>163</v>
      </c>
      <c r="BE3266" s="204">
        <f>IF(N3266="základní",J3266,0)</f>
        <v>0</v>
      </c>
      <c r="BF3266" s="204">
        <f>IF(N3266="snížená",J3266,0)</f>
        <v>0</v>
      </c>
      <c r="BG3266" s="204">
        <f>IF(N3266="zákl. přenesená",J3266,0)</f>
        <v>0</v>
      </c>
      <c r="BH3266" s="204">
        <f>IF(N3266="sníž. přenesená",J3266,0)</f>
        <v>0</v>
      </c>
      <c r="BI3266" s="204">
        <f>IF(N3266="nulová",J3266,0)</f>
        <v>0</v>
      </c>
      <c r="BJ3266" s="25" t="s">
        <v>98</v>
      </c>
      <c r="BK3266" s="204">
        <f>ROUND(I3266*H3266,2)</f>
        <v>0</v>
      </c>
      <c r="BL3266" s="25" t="s">
        <v>173</v>
      </c>
      <c r="BM3266" s="25" t="s">
        <v>3451</v>
      </c>
    </row>
    <row r="3267" spans="2:65" s="1" customFormat="1" ht="13.5">
      <c r="B3267" s="42"/>
      <c r="C3267" s="64"/>
      <c r="D3267" s="205" t="s">
        <v>175</v>
      </c>
      <c r="E3267" s="64"/>
      <c r="F3267" s="206" t="s">
        <v>1288</v>
      </c>
      <c r="G3267" s="64"/>
      <c r="H3267" s="64"/>
      <c r="I3267" s="164"/>
      <c r="J3267" s="64"/>
      <c r="K3267" s="64"/>
      <c r="L3267" s="62"/>
      <c r="M3267" s="207"/>
      <c r="N3267" s="43"/>
      <c r="O3267" s="43"/>
      <c r="P3267" s="43"/>
      <c r="Q3267" s="43"/>
      <c r="R3267" s="43"/>
      <c r="S3267" s="43"/>
      <c r="T3267" s="79"/>
      <c r="AT3267" s="25" t="s">
        <v>175</v>
      </c>
      <c r="AU3267" s="25" t="s">
        <v>84</v>
      </c>
    </row>
    <row r="3268" spans="2:65" s="1" customFormat="1" ht="16.5" customHeight="1">
      <c r="B3268" s="42"/>
      <c r="C3268" s="193" t="s">
        <v>3452</v>
      </c>
      <c r="D3268" s="193" t="s">
        <v>168</v>
      </c>
      <c r="E3268" s="194" t="s">
        <v>1289</v>
      </c>
      <c r="F3268" s="195" t="s">
        <v>1290</v>
      </c>
      <c r="G3268" s="196" t="s">
        <v>1284</v>
      </c>
      <c r="H3268" s="197">
        <v>0.5</v>
      </c>
      <c r="I3268" s="198"/>
      <c r="J3268" s="199">
        <f>ROUND(I3268*H3268,2)</f>
        <v>0</v>
      </c>
      <c r="K3268" s="195" t="s">
        <v>21</v>
      </c>
      <c r="L3268" s="62"/>
      <c r="M3268" s="200" t="s">
        <v>21</v>
      </c>
      <c r="N3268" s="201" t="s">
        <v>48</v>
      </c>
      <c r="O3268" s="43"/>
      <c r="P3268" s="202">
        <f>O3268*H3268</f>
        <v>0</v>
      </c>
      <c r="Q3268" s="202">
        <v>0</v>
      </c>
      <c r="R3268" s="202">
        <f>Q3268*H3268</f>
        <v>0</v>
      </c>
      <c r="S3268" s="202">
        <v>0</v>
      </c>
      <c r="T3268" s="203">
        <f>S3268*H3268</f>
        <v>0</v>
      </c>
      <c r="AR3268" s="25" t="s">
        <v>173</v>
      </c>
      <c r="AT3268" s="25" t="s">
        <v>168</v>
      </c>
      <c r="AU3268" s="25" t="s">
        <v>84</v>
      </c>
      <c r="AY3268" s="25" t="s">
        <v>163</v>
      </c>
      <c r="BE3268" s="204">
        <f>IF(N3268="základní",J3268,0)</f>
        <v>0</v>
      </c>
      <c r="BF3268" s="204">
        <f>IF(N3268="snížená",J3268,0)</f>
        <v>0</v>
      </c>
      <c r="BG3268" s="204">
        <f>IF(N3268="zákl. přenesená",J3268,0)</f>
        <v>0</v>
      </c>
      <c r="BH3268" s="204">
        <f>IF(N3268="sníž. přenesená",J3268,0)</f>
        <v>0</v>
      </c>
      <c r="BI3268" s="204">
        <f>IF(N3268="nulová",J3268,0)</f>
        <v>0</v>
      </c>
      <c r="BJ3268" s="25" t="s">
        <v>98</v>
      </c>
      <c r="BK3268" s="204">
        <f>ROUND(I3268*H3268,2)</f>
        <v>0</v>
      </c>
      <c r="BL3268" s="25" t="s">
        <v>173</v>
      </c>
      <c r="BM3268" s="25" t="s">
        <v>3453</v>
      </c>
    </row>
    <row r="3269" spans="2:65" s="1" customFormat="1" ht="13.5">
      <c r="B3269" s="42"/>
      <c r="C3269" s="64"/>
      <c r="D3269" s="205" t="s">
        <v>175</v>
      </c>
      <c r="E3269" s="64"/>
      <c r="F3269" s="206" t="s">
        <v>1290</v>
      </c>
      <c r="G3269" s="64"/>
      <c r="H3269" s="64"/>
      <c r="I3269" s="164"/>
      <c r="J3269" s="64"/>
      <c r="K3269" s="64"/>
      <c r="L3269" s="62"/>
      <c r="M3269" s="207"/>
      <c r="N3269" s="43"/>
      <c r="O3269" s="43"/>
      <c r="P3269" s="43"/>
      <c r="Q3269" s="43"/>
      <c r="R3269" s="43"/>
      <c r="S3269" s="43"/>
      <c r="T3269" s="79"/>
      <c r="AT3269" s="25" t="s">
        <v>175</v>
      </c>
      <c r="AU3269" s="25" t="s">
        <v>84</v>
      </c>
    </row>
    <row r="3270" spans="2:65" s="1" customFormat="1" ht="16.5" customHeight="1">
      <c r="B3270" s="42"/>
      <c r="C3270" s="193" t="s">
        <v>2311</v>
      </c>
      <c r="D3270" s="193" t="s">
        <v>168</v>
      </c>
      <c r="E3270" s="194" t="s">
        <v>1291</v>
      </c>
      <c r="F3270" s="195" t="s">
        <v>1292</v>
      </c>
      <c r="G3270" s="196" t="s">
        <v>1284</v>
      </c>
      <c r="H3270" s="197">
        <v>0.2</v>
      </c>
      <c r="I3270" s="198"/>
      <c r="J3270" s="199">
        <f>ROUND(I3270*H3270,2)</f>
        <v>0</v>
      </c>
      <c r="K3270" s="195" t="s">
        <v>21</v>
      </c>
      <c r="L3270" s="62"/>
      <c r="M3270" s="200" t="s">
        <v>21</v>
      </c>
      <c r="N3270" s="201" t="s">
        <v>48</v>
      </c>
      <c r="O3270" s="43"/>
      <c r="P3270" s="202">
        <f>O3270*H3270</f>
        <v>0</v>
      </c>
      <c r="Q3270" s="202">
        <v>0</v>
      </c>
      <c r="R3270" s="202">
        <f>Q3270*H3270</f>
        <v>0</v>
      </c>
      <c r="S3270" s="202">
        <v>0</v>
      </c>
      <c r="T3270" s="203">
        <f>S3270*H3270</f>
        <v>0</v>
      </c>
      <c r="AR3270" s="25" t="s">
        <v>173</v>
      </c>
      <c r="AT3270" s="25" t="s">
        <v>168</v>
      </c>
      <c r="AU3270" s="25" t="s">
        <v>84</v>
      </c>
      <c r="AY3270" s="25" t="s">
        <v>163</v>
      </c>
      <c r="BE3270" s="204">
        <f>IF(N3270="základní",J3270,0)</f>
        <v>0</v>
      </c>
      <c r="BF3270" s="204">
        <f>IF(N3270="snížená",J3270,0)</f>
        <v>0</v>
      </c>
      <c r="BG3270" s="204">
        <f>IF(N3270="zákl. přenesená",J3270,0)</f>
        <v>0</v>
      </c>
      <c r="BH3270" s="204">
        <f>IF(N3270="sníž. přenesená",J3270,0)</f>
        <v>0</v>
      </c>
      <c r="BI3270" s="204">
        <f>IF(N3270="nulová",J3270,0)</f>
        <v>0</v>
      </c>
      <c r="BJ3270" s="25" t="s">
        <v>98</v>
      </c>
      <c r="BK3270" s="204">
        <f>ROUND(I3270*H3270,2)</f>
        <v>0</v>
      </c>
      <c r="BL3270" s="25" t="s">
        <v>173</v>
      </c>
      <c r="BM3270" s="25" t="s">
        <v>3454</v>
      </c>
    </row>
    <row r="3271" spans="2:65" s="1" customFormat="1" ht="13.5">
      <c r="B3271" s="42"/>
      <c r="C3271" s="64"/>
      <c r="D3271" s="205" t="s">
        <v>175</v>
      </c>
      <c r="E3271" s="64"/>
      <c r="F3271" s="206" t="s">
        <v>1292</v>
      </c>
      <c r="G3271" s="64"/>
      <c r="H3271" s="64"/>
      <c r="I3271" s="164"/>
      <c r="J3271" s="64"/>
      <c r="K3271" s="64"/>
      <c r="L3271" s="62"/>
      <c r="M3271" s="207"/>
      <c r="N3271" s="43"/>
      <c r="O3271" s="43"/>
      <c r="P3271" s="43"/>
      <c r="Q3271" s="43"/>
      <c r="R3271" s="43"/>
      <c r="S3271" s="43"/>
      <c r="T3271" s="79"/>
      <c r="AT3271" s="25" t="s">
        <v>175</v>
      </c>
      <c r="AU3271" s="25" t="s">
        <v>84</v>
      </c>
    </row>
    <row r="3272" spans="2:65" s="1" customFormat="1" ht="16.5" customHeight="1">
      <c r="B3272" s="42"/>
      <c r="C3272" s="193" t="s">
        <v>3455</v>
      </c>
      <c r="D3272" s="193" t="s">
        <v>168</v>
      </c>
      <c r="E3272" s="194" t="s">
        <v>1293</v>
      </c>
      <c r="F3272" s="195" t="s">
        <v>1294</v>
      </c>
      <c r="G3272" s="196" t="s">
        <v>1272</v>
      </c>
      <c r="H3272" s="197">
        <v>1</v>
      </c>
      <c r="I3272" s="198"/>
      <c r="J3272" s="199">
        <f>ROUND(I3272*H3272,2)</f>
        <v>0</v>
      </c>
      <c r="K3272" s="195" t="s">
        <v>21</v>
      </c>
      <c r="L3272" s="62"/>
      <c r="M3272" s="200" t="s">
        <v>21</v>
      </c>
      <c r="N3272" s="201" t="s">
        <v>48</v>
      </c>
      <c r="O3272" s="43"/>
      <c r="P3272" s="202">
        <f>O3272*H3272</f>
        <v>0</v>
      </c>
      <c r="Q3272" s="202">
        <v>0</v>
      </c>
      <c r="R3272" s="202">
        <f>Q3272*H3272</f>
        <v>0</v>
      </c>
      <c r="S3272" s="202">
        <v>0</v>
      </c>
      <c r="T3272" s="203">
        <f>S3272*H3272</f>
        <v>0</v>
      </c>
      <c r="AR3272" s="25" t="s">
        <v>173</v>
      </c>
      <c r="AT3272" s="25" t="s">
        <v>168</v>
      </c>
      <c r="AU3272" s="25" t="s">
        <v>84</v>
      </c>
      <c r="AY3272" s="25" t="s">
        <v>163</v>
      </c>
      <c r="BE3272" s="204">
        <f>IF(N3272="základní",J3272,0)</f>
        <v>0</v>
      </c>
      <c r="BF3272" s="204">
        <f>IF(N3272="snížená",J3272,0)</f>
        <v>0</v>
      </c>
      <c r="BG3272" s="204">
        <f>IF(N3272="zákl. přenesená",J3272,0)</f>
        <v>0</v>
      </c>
      <c r="BH3272" s="204">
        <f>IF(N3272="sníž. přenesená",J3272,0)</f>
        <v>0</v>
      </c>
      <c r="BI3272" s="204">
        <f>IF(N3272="nulová",J3272,0)</f>
        <v>0</v>
      </c>
      <c r="BJ3272" s="25" t="s">
        <v>98</v>
      </c>
      <c r="BK3272" s="204">
        <f>ROUND(I3272*H3272,2)</f>
        <v>0</v>
      </c>
      <c r="BL3272" s="25" t="s">
        <v>173</v>
      </c>
      <c r="BM3272" s="25" t="s">
        <v>3456</v>
      </c>
    </row>
    <row r="3273" spans="2:65" s="1" customFormat="1" ht="13.5">
      <c r="B3273" s="42"/>
      <c r="C3273" s="64"/>
      <c r="D3273" s="205" t="s">
        <v>175</v>
      </c>
      <c r="E3273" s="64"/>
      <c r="F3273" s="206" t="s">
        <v>1294</v>
      </c>
      <c r="G3273" s="64"/>
      <c r="H3273" s="64"/>
      <c r="I3273" s="164"/>
      <c r="J3273" s="64"/>
      <c r="K3273" s="64"/>
      <c r="L3273" s="62"/>
      <c r="M3273" s="207"/>
      <c r="N3273" s="43"/>
      <c r="O3273" s="43"/>
      <c r="P3273" s="43"/>
      <c r="Q3273" s="43"/>
      <c r="R3273" s="43"/>
      <c r="S3273" s="43"/>
      <c r="T3273" s="79"/>
      <c r="AT3273" s="25" t="s">
        <v>175</v>
      </c>
      <c r="AU3273" s="25" t="s">
        <v>84</v>
      </c>
    </row>
    <row r="3274" spans="2:65" s="1" customFormat="1" ht="16.5" customHeight="1">
      <c r="B3274" s="42"/>
      <c r="C3274" s="193" t="s">
        <v>2313</v>
      </c>
      <c r="D3274" s="193" t="s">
        <v>168</v>
      </c>
      <c r="E3274" s="194" t="s">
        <v>1295</v>
      </c>
      <c r="F3274" s="195" t="s">
        <v>1296</v>
      </c>
      <c r="G3274" s="196" t="s">
        <v>171</v>
      </c>
      <c r="H3274" s="197">
        <v>24.5</v>
      </c>
      <c r="I3274" s="198"/>
      <c r="J3274" s="199">
        <f>ROUND(I3274*H3274,2)</f>
        <v>0</v>
      </c>
      <c r="K3274" s="195" t="s">
        <v>21</v>
      </c>
      <c r="L3274" s="62"/>
      <c r="M3274" s="200" t="s">
        <v>21</v>
      </c>
      <c r="N3274" s="201" t="s">
        <v>48</v>
      </c>
      <c r="O3274" s="43"/>
      <c r="P3274" s="202">
        <f>O3274*H3274</f>
        <v>0</v>
      </c>
      <c r="Q3274" s="202">
        <v>0</v>
      </c>
      <c r="R3274" s="202">
        <f>Q3274*H3274</f>
        <v>0</v>
      </c>
      <c r="S3274" s="202">
        <v>0</v>
      </c>
      <c r="T3274" s="203">
        <f>S3274*H3274</f>
        <v>0</v>
      </c>
      <c r="AR3274" s="25" t="s">
        <v>173</v>
      </c>
      <c r="AT3274" s="25" t="s">
        <v>168</v>
      </c>
      <c r="AU3274" s="25" t="s">
        <v>84</v>
      </c>
      <c r="AY3274" s="25" t="s">
        <v>163</v>
      </c>
      <c r="BE3274" s="204">
        <f>IF(N3274="základní",J3274,0)</f>
        <v>0</v>
      </c>
      <c r="BF3274" s="204">
        <f>IF(N3274="snížená",J3274,0)</f>
        <v>0</v>
      </c>
      <c r="BG3274" s="204">
        <f>IF(N3274="zákl. přenesená",J3274,0)</f>
        <v>0</v>
      </c>
      <c r="BH3274" s="204">
        <f>IF(N3274="sníž. přenesená",J3274,0)</f>
        <v>0</v>
      </c>
      <c r="BI3274" s="204">
        <f>IF(N3274="nulová",J3274,0)</f>
        <v>0</v>
      </c>
      <c r="BJ3274" s="25" t="s">
        <v>98</v>
      </c>
      <c r="BK3274" s="204">
        <f>ROUND(I3274*H3274,2)</f>
        <v>0</v>
      </c>
      <c r="BL3274" s="25" t="s">
        <v>173</v>
      </c>
      <c r="BM3274" s="25" t="s">
        <v>3457</v>
      </c>
    </row>
    <row r="3275" spans="2:65" s="1" customFormat="1" ht="13.5">
      <c r="B3275" s="42"/>
      <c r="C3275" s="64"/>
      <c r="D3275" s="205" t="s">
        <v>175</v>
      </c>
      <c r="E3275" s="64"/>
      <c r="F3275" s="206" t="s">
        <v>1296</v>
      </c>
      <c r="G3275" s="64"/>
      <c r="H3275" s="64"/>
      <c r="I3275" s="164"/>
      <c r="J3275" s="64"/>
      <c r="K3275" s="64"/>
      <c r="L3275" s="62"/>
      <c r="M3275" s="207"/>
      <c r="N3275" s="43"/>
      <c r="O3275" s="43"/>
      <c r="P3275" s="43"/>
      <c r="Q3275" s="43"/>
      <c r="R3275" s="43"/>
      <c r="S3275" s="43"/>
      <c r="T3275" s="79"/>
      <c r="AT3275" s="25" t="s">
        <v>175</v>
      </c>
      <c r="AU3275" s="25" t="s">
        <v>84</v>
      </c>
    </row>
    <row r="3276" spans="2:65" s="1" customFormat="1" ht="16.5" customHeight="1">
      <c r="B3276" s="42"/>
      <c r="C3276" s="193" t="s">
        <v>3458</v>
      </c>
      <c r="D3276" s="193" t="s">
        <v>168</v>
      </c>
      <c r="E3276" s="194" t="s">
        <v>1297</v>
      </c>
      <c r="F3276" s="195" t="s">
        <v>1298</v>
      </c>
      <c r="G3276" s="196" t="s">
        <v>1233</v>
      </c>
      <c r="H3276" s="197">
        <v>10</v>
      </c>
      <c r="I3276" s="198"/>
      <c r="J3276" s="199">
        <f>ROUND(I3276*H3276,2)</f>
        <v>0</v>
      </c>
      <c r="K3276" s="195" t="s">
        <v>21</v>
      </c>
      <c r="L3276" s="62"/>
      <c r="M3276" s="200" t="s">
        <v>21</v>
      </c>
      <c r="N3276" s="201" t="s">
        <v>48</v>
      </c>
      <c r="O3276" s="43"/>
      <c r="P3276" s="202">
        <f>O3276*H3276</f>
        <v>0</v>
      </c>
      <c r="Q3276" s="202">
        <v>0</v>
      </c>
      <c r="R3276" s="202">
        <f>Q3276*H3276</f>
        <v>0</v>
      </c>
      <c r="S3276" s="202">
        <v>0</v>
      </c>
      <c r="T3276" s="203">
        <f>S3276*H3276</f>
        <v>0</v>
      </c>
      <c r="AR3276" s="25" t="s">
        <v>173</v>
      </c>
      <c r="AT3276" s="25" t="s">
        <v>168</v>
      </c>
      <c r="AU3276" s="25" t="s">
        <v>84</v>
      </c>
      <c r="AY3276" s="25" t="s">
        <v>163</v>
      </c>
      <c r="BE3276" s="204">
        <f>IF(N3276="základní",J3276,0)</f>
        <v>0</v>
      </c>
      <c r="BF3276" s="204">
        <f>IF(N3276="snížená",J3276,0)</f>
        <v>0</v>
      </c>
      <c r="BG3276" s="204">
        <f>IF(N3276="zákl. přenesená",J3276,0)</f>
        <v>0</v>
      </c>
      <c r="BH3276" s="204">
        <f>IF(N3276="sníž. přenesená",J3276,0)</f>
        <v>0</v>
      </c>
      <c r="BI3276" s="204">
        <f>IF(N3276="nulová",J3276,0)</f>
        <v>0</v>
      </c>
      <c r="BJ3276" s="25" t="s">
        <v>98</v>
      </c>
      <c r="BK3276" s="204">
        <f>ROUND(I3276*H3276,2)</f>
        <v>0</v>
      </c>
      <c r="BL3276" s="25" t="s">
        <v>173</v>
      </c>
      <c r="BM3276" s="25" t="s">
        <v>3459</v>
      </c>
    </row>
    <row r="3277" spans="2:65" s="1" customFormat="1" ht="13.5">
      <c r="B3277" s="42"/>
      <c r="C3277" s="64"/>
      <c r="D3277" s="205" t="s">
        <v>175</v>
      </c>
      <c r="E3277" s="64"/>
      <c r="F3277" s="206" t="s">
        <v>1298</v>
      </c>
      <c r="G3277" s="64"/>
      <c r="H3277" s="64"/>
      <c r="I3277" s="164"/>
      <c r="J3277" s="64"/>
      <c r="K3277" s="64"/>
      <c r="L3277" s="62"/>
      <c r="M3277" s="207"/>
      <c r="N3277" s="43"/>
      <c r="O3277" s="43"/>
      <c r="P3277" s="43"/>
      <c r="Q3277" s="43"/>
      <c r="R3277" s="43"/>
      <c r="S3277" s="43"/>
      <c r="T3277" s="79"/>
      <c r="AT3277" s="25" t="s">
        <v>175</v>
      </c>
      <c r="AU3277" s="25" t="s">
        <v>84</v>
      </c>
    </row>
    <row r="3278" spans="2:65" s="1" customFormat="1" ht="16.5" customHeight="1">
      <c r="B3278" s="42"/>
      <c r="C3278" s="193" t="s">
        <v>2314</v>
      </c>
      <c r="D3278" s="193" t="s">
        <v>168</v>
      </c>
      <c r="E3278" s="194" t="s">
        <v>1299</v>
      </c>
      <c r="F3278" s="195" t="s">
        <v>1232</v>
      </c>
      <c r="G3278" s="196" t="s">
        <v>1233</v>
      </c>
      <c r="H3278" s="197">
        <v>10</v>
      </c>
      <c r="I3278" s="198"/>
      <c r="J3278" s="199">
        <f>ROUND(I3278*H3278,2)</f>
        <v>0</v>
      </c>
      <c r="K3278" s="195" t="s">
        <v>21</v>
      </c>
      <c r="L3278" s="62"/>
      <c r="M3278" s="200" t="s">
        <v>21</v>
      </c>
      <c r="N3278" s="201" t="s">
        <v>48</v>
      </c>
      <c r="O3278" s="43"/>
      <c r="P3278" s="202">
        <f>O3278*H3278</f>
        <v>0</v>
      </c>
      <c r="Q3278" s="202">
        <v>0</v>
      </c>
      <c r="R3278" s="202">
        <f>Q3278*H3278</f>
        <v>0</v>
      </c>
      <c r="S3278" s="202">
        <v>0</v>
      </c>
      <c r="T3278" s="203">
        <f>S3278*H3278</f>
        <v>0</v>
      </c>
      <c r="AR3278" s="25" t="s">
        <v>173</v>
      </c>
      <c r="AT3278" s="25" t="s">
        <v>168</v>
      </c>
      <c r="AU3278" s="25" t="s">
        <v>84</v>
      </c>
      <c r="AY3278" s="25" t="s">
        <v>163</v>
      </c>
      <c r="BE3278" s="204">
        <f>IF(N3278="základní",J3278,0)</f>
        <v>0</v>
      </c>
      <c r="BF3278" s="204">
        <f>IF(N3278="snížená",J3278,0)</f>
        <v>0</v>
      </c>
      <c r="BG3278" s="204">
        <f>IF(N3278="zákl. přenesená",J3278,0)</f>
        <v>0</v>
      </c>
      <c r="BH3278" s="204">
        <f>IF(N3278="sníž. přenesená",J3278,0)</f>
        <v>0</v>
      </c>
      <c r="BI3278" s="204">
        <f>IF(N3278="nulová",J3278,0)</f>
        <v>0</v>
      </c>
      <c r="BJ3278" s="25" t="s">
        <v>98</v>
      </c>
      <c r="BK3278" s="204">
        <f>ROUND(I3278*H3278,2)</f>
        <v>0</v>
      </c>
      <c r="BL3278" s="25" t="s">
        <v>173</v>
      </c>
      <c r="BM3278" s="25" t="s">
        <v>3460</v>
      </c>
    </row>
    <row r="3279" spans="2:65" s="1" customFormat="1" ht="13.5">
      <c r="B3279" s="42"/>
      <c r="C3279" s="64"/>
      <c r="D3279" s="205" t="s">
        <v>175</v>
      </c>
      <c r="E3279" s="64"/>
      <c r="F3279" s="206" t="s">
        <v>1232</v>
      </c>
      <c r="G3279" s="64"/>
      <c r="H3279" s="64"/>
      <c r="I3279" s="164"/>
      <c r="J3279" s="64"/>
      <c r="K3279" s="64"/>
      <c r="L3279" s="62"/>
      <c r="M3279" s="207"/>
      <c r="N3279" s="43"/>
      <c r="O3279" s="43"/>
      <c r="P3279" s="43"/>
      <c r="Q3279" s="43"/>
      <c r="R3279" s="43"/>
      <c r="S3279" s="43"/>
      <c r="T3279" s="79"/>
      <c r="AT3279" s="25" t="s">
        <v>175</v>
      </c>
      <c r="AU3279" s="25" t="s">
        <v>84</v>
      </c>
    </row>
    <row r="3280" spans="2:65" s="1" customFormat="1" ht="16.5" customHeight="1">
      <c r="B3280" s="42"/>
      <c r="C3280" s="193" t="s">
        <v>3461</v>
      </c>
      <c r="D3280" s="193" t="s">
        <v>168</v>
      </c>
      <c r="E3280" s="194" t="s">
        <v>1300</v>
      </c>
      <c r="F3280" s="195" t="s">
        <v>1301</v>
      </c>
      <c r="G3280" s="196" t="s">
        <v>1272</v>
      </c>
      <c r="H3280" s="197">
        <v>1</v>
      </c>
      <c r="I3280" s="198"/>
      <c r="J3280" s="199">
        <f>ROUND(I3280*H3280,2)</f>
        <v>0</v>
      </c>
      <c r="K3280" s="195" t="s">
        <v>21</v>
      </c>
      <c r="L3280" s="62"/>
      <c r="M3280" s="200" t="s">
        <v>21</v>
      </c>
      <c r="N3280" s="201" t="s">
        <v>48</v>
      </c>
      <c r="O3280" s="43"/>
      <c r="P3280" s="202">
        <f>O3280*H3280</f>
        <v>0</v>
      </c>
      <c r="Q3280" s="202">
        <v>0</v>
      </c>
      <c r="R3280" s="202">
        <f>Q3280*H3280</f>
        <v>0</v>
      </c>
      <c r="S3280" s="202">
        <v>0</v>
      </c>
      <c r="T3280" s="203">
        <f>S3280*H3280</f>
        <v>0</v>
      </c>
      <c r="AR3280" s="25" t="s">
        <v>173</v>
      </c>
      <c r="AT3280" s="25" t="s">
        <v>168</v>
      </c>
      <c r="AU3280" s="25" t="s">
        <v>84</v>
      </c>
      <c r="AY3280" s="25" t="s">
        <v>163</v>
      </c>
      <c r="BE3280" s="204">
        <f>IF(N3280="základní",J3280,0)</f>
        <v>0</v>
      </c>
      <c r="BF3280" s="204">
        <f>IF(N3280="snížená",J3280,0)</f>
        <v>0</v>
      </c>
      <c r="BG3280" s="204">
        <f>IF(N3280="zákl. přenesená",J3280,0)</f>
        <v>0</v>
      </c>
      <c r="BH3280" s="204">
        <f>IF(N3280="sníž. přenesená",J3280,0)</f>
        <v>0</v>
      </c>
      <c r="BI3280" s="204">
        <f>IF(N3280="nulová",J3280,0)</f>
        <v>0</v>
      </c>
      <c r="BJ3280" s="25" t="s">
        <v>98</v>
      </c>
      <c r="BK3280" s="204">
        <f>ROUND(I3280*H3280,2)</f>
        <v>0</v>
      </c>
      <c r="BL3280" s="25" t="s">
        <v>173</v>
      </c>
      <c r="BM3280" s="25" t="s">
        <v>3462</v>
      </c>
    </row>
    <row r="3281" spans="2:65" s="1" customFormat="1" ht="13.5">
      <c r="B3281" s="42"/>
      <c r="C3281" s="64"/>
      <c r="D3281" s="205" t="s">
        <v>175</v>
      </c>
      <c r="E3281" s="64"/>
      <c r="F3281" s="206" t="s">
        <v>1301</v>
      </c>
      <c r="G3281" s="64"/>
      <c r="H3281" s="64"/>
      <c r="I3281" s="164"/>
      <c r="J3281" s="64"/>
      <c r="K3281" s="64"/>
      <c r="L3281" s="62"/>
      <c r="M3281" s="207"/>
      <c r="N3281" s="43"/>
      <c r="O3281" s="43"/>
      <c r="P3281" s="43"/>
      <c r="Q3281" s="43"/>
      <c r="R3281" s="43"/>
      <c r="S3281" s="43"/>
      <c r="T3281" s="79"/>
      <c r="AT3281" s="25" t="s">
        <v>175</v>
      </c>
      <c r="AU3281" s="25" t="s">
        <v>84</v>
      </c>
    </row>
    <row r="3282" spans="2:65" s="1" customFormat="1" ht="25.5" customHeight="1">
      <c r="B3282" s="42"/>
      <c r="C3282" s="193" t="s">
        <v>2316</v>
      </c>
      <c r="D3282" s="193" t="s">
        <v>168</v>
      </c>
      <c r="E3282" s="194" t="s">
        <v>1302</v>
      </c>
      <c r="F3282" s="195" t="s">
        <v>1303</v>
      </c>
      <c r="G3282" s="196" t="s">
        <v>171</v>
      </c>
      <c r="H3282" s="197">
        <v>42.15</v>
      </c>
      <c r="I3282" s="198"/>
      <c r="J3282" s="199">
        <f>ROUND(I3282*H3282,2)</f>
        <v>0</v>
      </c>
      <c r="K3282" s="195" t="s">
        <v>21</v>
      </c>
      <c r="L3282" s="62"/>
      <c r="M3282" s="200" t="s">
        <v>21</v>
      </c>
      <c r="N3282" s="201" t="s">
        <v>48</v>
      </c>
      <c r="O3282" s="43"/>
      <c r="P3282" s="202">
        <f>O3282*H3282</f>
        <v>0</v>
      </c>
      <c r="Q3282" s="202">
        <v>0</v>
      </c>
      <c r="R3282" s="202">
        <f>Q3282*H3282</f>
        <v>0</v>
      </c>
      <c r="S3282" s="202">
        <v>0</v>
      </c>
      <c r="T3282" s="203">
        <f>S3282*H3282</f>
        <v>0</v>
      </c>
      <c r="AR3282" s="25" t="s">
        <v>173</v>
      </c>
      <c r="AT3282" s="25" t="s">
        <v>168</v>
      </c>
      <c r="AU3282" s="25" t="s">
        <v>84</v>
      </c>
      <c r="AY3282" s="25" t="s">
        <v>163</v>
      </c>
      <c r="BE3282" s="204">
        <f>IF(N3282="základní",J3282,0)</f>
        <v>0</v>
      </c>
      <c r="BF3282" s="204">
        <f>IF(N3282="snížená",J3282,0)</f>
        <v>0</v>
      </c>
      <c r="BG3282" s="204">
        <f>IF(N3282="zákl. přenesená",J3282,0)</f>
        <v>0</v>
      </c>
      <c r="BH3282" s="204">
        <f>IF(N3282="sníž. přenesená",J3282,0)</f>
        <v>0</v>
      </c>
      <c r="BI3282" s="204">
        <f>IF(N3282="nulová",J3282,0)</f>
        <v>0</v>
      </c>
      <c r="BJ3282" s="25" t="s">
        <v>98</v>
      </c>
      <c r="BK3282" s="204">
        <f>ROUND(I3282*H3282,2)</f>
        <v>0</v>
      </c>
      <c r="BL3282" s="25" t="s">
        <v>173</v>
      </c>
      <c r="BM3282" s="25" t="s">
        <v>3463</v>
      </c>
    </row>
    <row r="3283" spans="2:65" s="1" customFormat="1" ht="13.5">
      <c r="B3283" s="42"/>
      <c r="C3283" s="64"/>
      <c r="D3283" s="205" t="s">
        <v>175</v>
      </c>
      <c r="E3283" s="64"/>
      <c r="F3283" s="206" t="s">
        <v>1303</v>
      </c>
      <c r="G3283" s="64"/>
      <c r="H3283" s="64"/>
      <c r="I3283" s="164"/>
      <c r="J3283" s="64"/>
      <c r="K3283" s="64"/>
      <c r="L3283" s="62"/>
      <c r="M3283" s="207"/>
      <c r="N3283" s="43"/>
      <c r="O3283" s="43"/>
      <c r="P3283" s="43"/>
      <c r="Q3283" s="43"/>
      <c r="R3283" s="43"/>
      <c r="S3283" s="43"/>
      <c r="T3283" s="79"/>
      <c r="AT3283" s="25" t="s">
        <v>175</v>
      </c>
      <c r="AU3283" s="25" t="s">
        <v>84</v>
      </c>
    </row>
    <row r="3284" spans="2:65" s="1" customFormat="1" ht="16.5" customHeight="1">
      <c r="B3284" s="42"/>
      <c r="C3284" s="193" t="s">
        <v>3464</v>
      </c>
      <c r="D3284" s="193" t="s">
        <v>168</v>
      </c>
      <c r="E3284" s="194" t="s">
        <v>1304</v>
      </c>
      <c r="F3284" s="195" t="s">
        <v>1305</v>
      </c>
      <c r="G3284" s="196" t="s">
        <v>171</v>
      </c>
      <c r="H3284" s="197">
        <v>2.56</v>
      </c>
      <c r="I3284" s="198"/>
      <c r="J3284" s="199">
        <f>ROUND(I3284*H3284,2)</f>
        <v>0</v>
      </c>
      <c r="K3284" s="195" t="s">
        <v>21</v>
      </c>
      <c r="L3284" s="62"/>
      <c r="M3284" s="200" t="s">
        <v>21</v>
      </c>
      <c r="N3284" s="201" t="s">
        <v>48</v>
      </c>
      <c r="O3284" s="43"/>
      <c r="P3284" s="202">
        <f>O3284*H3284</f>
        <v>0</v>
      </c>
      <c r="Q3284" s="202">
        <v>0</v>
      </c>
      <c r="R3284" s="202">
        <f>Q3284*H3284</f>
        <v>0</v>
      </c>
      <c r="S3284" s="202">
        <v>0</v>
      </c>
      <c r="T3284" s="203">
        <f>S3284*H3284</f>
        <v>0</v>
      </c>
      <c r="AR3284" s="25" t="s">
        <v>173</v>
      </c>
      <c r="AT3284" s="25" t="s">
        <v>168</v>
      </c>
      <c r="AU3284" s="25" t="s">
        <v>84</v>
      </c>
      <c r="AY3284" s="25" t="s">
        <v>163</v>
      </c>
      <c r="BE3284" s="204">
        <f>IF(N3284="základní",J3284,0)</f>
        <v>0</v>
      </c>
      <c r="BF3284" s="204">
        <f>IF(N3284="snížená",J3284,0)</f>
        <v>0</v>
      </c>
      <c r="BG3284" s="204">
        <f>IF(N3284="zákl. přenesená",J3284,0)</f>
        <v>0</v>
      </c>
      <c r="BH3284" s="204">
        <f>IF(N3284="sníž. přenesená",J3284,0)</f>
        <v>0</v>
      </c>
      <c r="BI3284" s="204">
        <f>IF(N3284="nulová",J3284,0)</f>
        <v>0</v>
      </c>
      <c r="BJ3284" s="25" t="s">
        <v>98</v>
      </c>
      <c r="BK3284" s="204">
        <f>ROUND(I3284*H3284,2)</f>
        <v>0</v>
      </c>
      <c r="BL3284" s="25" t="s">
        <v>173</v>
      </c>
      <c r="BM3284" s="25" t="s">
        <v>3465</v>
      </c>
    </row>
    <row r="3285" spans="2:65" s="1" customFormat="1" ht="13.5">
      <c r="B3285" s="42"/>
      <c r="C3285" s="64"/>
      <c r="D3285" s="205" t="s">
        <v>175</v>
      </c>
      <c r="E3285" s="64"/>
      <c r="F3285" s="206" t="s">
        <v>1305</v>
      </c>
      <c r="G3285" s="64"/>
      <c r="H3285" s="64"/>
      <c r="I3285" s="164"/>
      <c r="J3285" s="64"/>
      <c r="K3285" s="64"/>
      <c r="L3285" s="62"/>
      <c r="M3285" s="207"/>
      <c r="N3285" s="43"/>
      <c r="O3285" s="43"/>
      <c r="P3285" s="43"/>
      <c r="Q3285" s="43"/>
      <c r="R3285" s="43"/>
      <c r="S3285" s="43"/>
      <c r="T3285" s="79"/>
      <c r="AT3285" s="25" t="s">
        <v>175</v>
      </c>
      <c r="AU3285" s="25" t="s">
        <v>84</v>
      </c>
    </row>
    <row r="3286" spans="2:65" s="1" customFormat="1" ht="16.5" customHeight="1">
      <c r="B3286" s="42"/>
      <c r="C3286" s="193" t="s">
        <v>2317</v>
      </c>
      <c r="D3286" s="193" t="s">
        <v>168</v>
      </c>
      <c r="E3286" s="194" t="s">
        <v>1306</v>
      </c>
      <c r="F3286" s="195" t="s">
        <v>1307</v>
      </c>
      <c r="G3286" s="196" t="s">
        <v>171</v>
      </c>
      <c r="H3286" s="197">
        <v>10</v>
      </c>
      <c r="I3286" s="198"/>
      <c r="J3286" s="199">
        <f>ROUND(I3286*H3286,2)</f>
        <v>0</v>
      </c>
      <c r="K3286" s="195" t="s">
        <v>21</v>
      </c>
      <c r="L3286" s="62"/>
      <c r="M3286" s="200" t="s">
        <v>21</v>
      </c>
      <c r="N3286" s="201" t="s">
        <v>48</v>
      </c>
      <c r="O3286" s="43"/>
      <c r="P3286" s="202">
        <f>O3286*H3286</f>
        <v>0</v>
      </c>
      <c r="Q3286" s="202">
        <v>0</v>
      </c>
      <c r="R3286" s="202">
        <f>Q3286*H3286</f>
        <v>0</v>
      </c>
      <c r="S3286" s="202">
        <v>0</v>
      </c>
      <c r="T3286" s="203">
        <f>S3286*H3286</f>
        <v>0</v>
      </c>
      <c r="AR3286" s="25" t="s">
        <v>173</v>
      </c>
      <c r="AT3286" s="25" t="s">
        <v>168</v>
      </c>
      <c r="AU3286" s="25" t="s">
        <v>84</v>
      </c>
      <c r="AY3286" s="25" t="s">
        <v>163</v>
      </c>
      <c r="BE3286" s="204">
        <f>IF(N3286="základní",J3286,0)</f>
        <v>0</v>
      </c>
      <c r="BF3286" s="204">
        <f>IF(N3286="snížená",J3286,0)</f>
        <v>0</v>
      </c>
      <c r="BG3286" s="204">
        <f>IF(N3286="zákl. přenesená",J3286,0)</f>
        <v>0</v>
      </c>
      <c r="BH3286" s="204">
        <f>IF(N3286="sníž. přenesená",J3286,0)</f>
        <v>0</v>
      </c>
      <c r="BI3286" s="204">
        <f>IF(N3286="nulová",J3286,0)</f>
        <v>0</v>
      </c>
      <c r="BJ3286" s="25" t="s">
        <v>98</v>
      </c>
      <c r="BK3286" s="204">
        <f>ROUND(I3286*H3286,2)</f>
        <v>0</v>
      </c>
      <c r="BL3286" s="25" t="s">
        <v>173</v>
      </c>
      <c r="BM3286" s="25" t="s">
        <v>3466</v>
      </c>
    </row>
    <row r="3287" spans="2:65" s="1" customFormat="1" ht="13.5">
      <c r="B3287" s="42"/>
      <c r="C3287" s="64"/>
      <c r="D3287" s="205" t="s">
        <v>175</v>
      </c>
      <c r="E3287" s="64"/>
      <c r="F3287" s="206" t="s">
        <v>1307</v>
      </c>
      <c r="G3287" s="64"/>
      <c r="H3287" s="64"/>
      <c r="I3287" s="164"/>
      <c r="J3287" s="64"/>
      <c r="K3287" s="64"/>
      <c r="L3287" s="62"/>
      <c r="M3287" s="207"/>
      <c r="N3287" s="43"/>
      <c r="O3287" s="43"/>
      <c r="P3287" s="43"/>
      <c r="Q3287" s="43"/>
      <c r="R3287" s="43"/>
      <c r="S3287" s="43"/>
      <c r="T3287" s="79"/>
      <c r="AT3287" s="25" t="s">
        <v>175</v>
      </c>
      <c r="AU3287" s="25" t="s">
        <v>84</v>
      </c>
    </row>
    <row r="3288" spans="2:65" s="1" customFormat="1" ht="16.5" customHeight="1">
      <c r="B3288" s="42"/>
      <c r="C3288" s="193" t="s">
        <v>3467</v>
      </c>
      <c r="D3288" s="193" t="s">
        <v>168</v>
      </c>
      <c r="E3288" s="194" t="s">
        <v>1308</v>
      </c>
      <c r="F3288" s="195" t="s">
        <v>1309</v>
      </c>
      <c r="G3288" s="196" t="s">
        <v>171</v>
      </c>
      <c r="H3288" s="197">
        <v>2.56</v>
      </c>
      <c r="I3288" s="198"/>
      <c r="J3288" s="199">
        <f>ROUND(I3288*H3288,2)</f>
        <v>0</v>
      </c>
      <c r="K3288" s="195" t="s">
        <v>21</v>
      </c>
      <c r="L3288" s="62"/>
      <c r="M3288" s="200" t="s">
        <v>21</v>
      </c>
      <c r="N3288" s="201" t="s">
        <v>48</v>
      </c>
      <c r="O3288" s="43"/>
      <c r="P3288" s="202">
        <f>O3288*H3288</f>
        <v>0</v>
      </c>
      <c r="Q3288" s="202">
        <v>0</v>
      </c>
      <c r="R3288" s="202">
        <f>Q3288*H3288</f>
        <v>0</v>
      </c>
      <c r="S3288" s="202">
        <v>0</v>
      </c>
      <c r="T3288" s="203">
        <f>S3288*H3288</f>
        <v>0</v>
      </c>
      <c r="AR3288" s="25" t="s">
        <v>173</v>
      </c>
      <c r="AT3288" s="25" t="s">
        <v>168</v>
      </c>
      <c r="AU3288" s="25" t="s">
        <v>84</v>
      </c>
      <c r="AY3288" s="25" t="s">
        <v>163</v>
      </c>
      <c r="BE3288" s="204">
        <f>IF(N3288="základní",J3288,0)</f>
        <v>0</v>
      </c>
      <c r="BF3288" s="204">
        <f>IF(N3288="snížená",J3288,0)</f>
        <v>0</v>
      </c>
      <c r="BG3288" s="204">
        <f>IF(N3288="zákl. přenesená",J3288,0)</f>
        <v>0</v>
      </c>
      <c r="BH3288" s="204">
        <f>IF(N3288="sníž. přenesená",J3288,0)</f>
        <v>0</v>
      </c>
      <c r="BI3288" s="204">
        <f>IF(N3288="nulová",J3288,0)</f>
        <v>0</v>
      </c>
      <c r="BJ3288" s="25" t="s">
        <v>98</v>
      </c>
      <c r="BK3288" s="204">
        <f>ROUND(I3288*H3288,2)</f>
        <v>0</v>
      </c>
      <c r="BL3288" s="25" t="s">
        <v>173</v>
      </c>
      <c r="BM3288" s="25" t="s">
        <v>3468</v>
      </c>
    </row>
    <row r="3289" spans="2:65" s="1" customFormat="1" ht="13.5">
      <c r="B3289" s="42"/>
      <c r="C3289" s="64"/>
      <c r="D3289" s="205" t="s">
        <v>175</v>
      </c>
      <c r="E3289" s="64"/>
      <c r="F3289" s="206" t="s">
        <v>1309</v>
      </c>
      <c r="G3289" s="64"/>
      <c r="H3289" s="64"/>
      <c r="I3289" s="164"/>
      <c r="J3289" s="64"/>
      <c r="K3289" s="64"/>
      <c r="L3289" s="62"/>
      <c r="M3289" s="207"/>
      <c r="N3289" s="43"/>
      <c r="O3289" s="43"/>
      <c r="P3289" s="43"/>
      <c r="Q3289" s="43"/>
      <c r="R3289" s="43"/>
      <c r="S3289" s="43"/>
      <c r="T3289" s="79"/>
      <c r="AT3289" s="25" t="s">
        <v>175</v>
      </c>
      <c r="AU3289" s="25" t="s">
        <v>84</v>
      </c>
    </row>
    <row r="3290" spans="2:65" s="1" customFormat="1" ht="16.5" customHeight="1">
      <c r="B3290" s="42"/>
      <c r="C3290" s="193" t="s">
        <v>2319</v>
      </c>
      <c r="D3290" s="193" t="s">
        <v>168</v>
      </c>
      <c r="E3290" s="194" t="s">
        <v>1310</v>
      </c>
      <c r="F3290" s="195" t="s">
        <v>1311</v>
      </c>
      <c r="G3290" s="196" t="s">
        <v>171</v>
      </c>
      <c r="H3290" s="197">
        <v>3</v>
      </c>
      <c r="I3290" s="198"/>
      <c r="J3290" s="199">
        <f>ROUND(I3290*H3290,2)</f>
        <v>0</v>
      </c>
      <c r="K3290" s="195" t="s">
        <v>21</v>
      </c>
      <c r="L3290" s="62"/>
      <c r="M3290" s="200" t="s">
        <v>21</v>
      </c>
      <c r="N3290" s="201" t="s">
        <v>48</v>
      </c>
      <c r="O3290" s="43"/>
      <c r="P3290" s="202">
        <f>O3290*H3290</f>
        <v>0</v>
      </c>
      <c r="Q3290" s="202">
        <v>0</v>
      </c>
      <c r="R3290" s="202">
        <f>Q3290*H3290</f>
        <v>0</v>
      </c>
      <c r="S3290" s="202">
        <v>0</v>
      </c>
      <c r="T3290" s="203">
        <f>S3290*H3290</f>
        <v>0</v>
      </c>
      <c r="AR3290" s="25" t="s">
        <v>173</v>
      </c>
      <c r="AT3290" s="25" t="s">
        <v>168</v>
      </c>
      <c r="AU3290" s="25" t="s">
        <v>84</v>
      </c>
      <c r="AY3290" s="25" t="s">
        <v>163</v>
      </c>
      <c r="BE3290" s="204">
        <f>IF(N3290="základní",J3290,0)</f>
        <v>0</v>
      </c>
      <c r="BF3290" s="204">
        <f>IF(N3290="snížená",J3290,0)</f>
        <v>0</v>
      </c>
      <c r="BG3290" s="204">
        <f>IF(N3290="zákl. přenesená",J3290,0)</f>
        <v>0</v>
      </c>
      <c r="BH3290" s="204">
        <f>IF(N3290="sníž. přenesená",J3290,0)</f>
        <v>0</v>
      </c>
      <c r="BI3290" s="204">
        <f>IF(N3290="nulová",J3290,0)</f>
        <v>0</v>
      </c>
      <c r="BJ3290" s="25" t="s">
        <v>98</v>
      </c>
      <c r="BK3290" s="204">
        <f>ROUND(I3290*H3290,2)</f>
        <v>0</v>
      </c>
      <c r="BL3290" s="25" t="s">
        <v>173</v>
      </c>
      <c r="BM3290" s="25" t="s">
        <v>3469</v>
      </c>
    </row>
    <row r="3291" spans="2:65" s="1" customFormat="1" ht="13.5">
      <c r="B3291" s="42"/>
      <c r="C3291" s="64"/>
      <c r="D3291" s="205" t="s">
        <v>175</v>
      </c>
      <c r="E3291" s="64"/>
      <c r="F3291" s="206" t="s">
        <v>1311</v>
      </c>
      <c r="G3291" s="64"/>
      <c r="H3291" s="64"/>
      <c r="I3291" s="164"/>
      <c r="J3291" s="64"/>
      <c r="K3291" s="64"/>
      <c r="L3291" s="62"/>
      <c r="M3291" s="207"/>
      <c r="N3291" s="43"/>
      <c r="O3291" s="43"/>
      <c r="P3291" s="43"/>
      <c r="Q3291" s="43"/>
      <c r="R3291" s="43"/>
      <c r="S3291" s="43"/>
      <c r="T3291" s="79"/>
      <c r="AT3291" s="25" t="s">
        <v>175</v>
      </c>
      <c r="AU3291" s="25" t="s">
        <v>84</v>
      </c>
    </row>
    <row r="3292" spans="2:65" s="1" customFormat="1" ht="16.5" customHeight="1">
      <c r="B3292" s="42"/>
      <c r="C3292" s="193" t="s">
        <v>3470</v>
      </c>
      <c r="D3292" s="193" t="s">
        <v>168</v>
      </c>
      <c r="E3292" s="194" t="s">
        <v>1312</v>
      </c>
      <c r="F3292" s="195" t="s">
        <v>1313</v>
      </c>
      <c r="G3292" s="196" t="s">
        <v>171</v>
      </c>
      <c r="H3292" s="197">
        <v>73.5</v>
      </c>
      <c r="I3292" s="198"/>
      <c r="J3292" s="199">
        <f>ROUND(I3292*H3292,2)</f>
        <v>0</v>
      </c>
      <c r="K3292" s="195" t="s">
        <v>21</v>
      </c>
      <c r="L3292" s="62"/>
      <c r="M3292" s="200" t="s">
        <v>21</v>
      </c>
      <c r="N3292" s="201" t="s">
        <v>48</v>
      </c>
      <c r="O3292" s="43"/>
      <c r="P3292" s="202">
        <f>O3292*H3292</f>
        <v>0</v>
      </c>
      <c r="Q3292" s="202">
        <v>0</v>
      </c>
      <c r="R3292" s="202">
        <f>Q3292*H3292</f>
        <v>0</v>
      </c>
      <c r="S3292" s="202">
        <v>0</v>
      </c>
      <c r="T3292" s="203">
        <f>S3292*H3292</f>
        <v>0</v>
      </c>
      <c r="AR3292" s="25" t="s">
        <v>173</v>
      </c>
      <c r="AT3292" s="25" t="s">
        <v>168</v>
      </c>
      <c r="AU3292" s="25" t="s">
        <v>84</v>
      </c>
      <c r="AY3292" s="25" t="s">
        <v>163</v>
      </c>
      <c r="BE3292" s="204">
        <f>IF(N3292="základní",J3292,0)</f>
        <v>0</v>
      </c>
      <c r="BF3292" s="204">
        <f>IF(N3292="snížená",J3292,0)</f>
        <v>0</v>
      </c>
      <c r="BG3292" s="204">
        <f>IF(N3292="zákl. přenesená",J3292,0)</f>
        <v>0</v>
      </c>
      <c r="BH3292" s="204">
        <f>IF(N3292="sníž. přenesená",J3292,0)</f>
        <v>0</v>
      </c>
      <c r="BI3292" s="204">
        <f>IF(N3292="nulová",J3292,0)</f>
        <v>0</v>
      </c>
      <c r="BJ3292" s="25" t="s">
        <v>98</v>
      </c>
      <c r="BK3292" s="204">
        <f>ROUND(I3292*H3292,2)</f>
        <v>0</v>
      </c>
      <c r="BL3292" s="25" t="s">
        <v>173</v>
      </c>
      <c r="BM3292" s="25" t="s">
        <v>3471</v>
      </c>
    </row>
    <row r="3293" spans="2:65" s="1" customFormat="1" ht="13.5">
      <c r="B3293" s="42"/>
      <c r="C3293" s="64"/>
      <c r="D3293" s="205" t="s">
        <v>175</v>
      </c>
      <c r="E3293" s="64"/>
      <c r="F3293" s="206" t="s">
        <v>1313</v>
      </c>
      <c r="G3293" s="64"/>
      <c r="H3293" s="64"/>
      <c r="I3293" s="164"/>
      <c r="J3293" s="64"/>
      <c r="K3293" s="64"/>
      <c r="L3293" s="62"/>
      <c r="M3293" s="207"/>
      <c r="N3293" s="43"/>
      <c r="O3293" s="43"/>
      <c r="P3293" s="43"/>
      <c r="Q3293" s="43"/>
      <c r="R3293" s="43"/>
      <c r="S3293" s="43"/>
      <c r="T3293" s="79"/>
      <c r="AT3293" s="25" t="s">
        <v>175</v>
      </c>
      <c r="AU3293" s="25" t="s">
        <v>84</v>
      </c>
    </row>
    <row r="3294" spans="2:65" s="1" customFormat="1" ht="16.5" customHeight="1">
      <c r="B3294" s="42"/>
      <c r="C3294" s="193" t="s">
        <v>2320</v>
      </c>
      <c r="D3294" s="193" t="s">
        <v>168</v>
      </c>
      <c r="E3294" s="194" t="s">
        <v>1314</v>
      </c>
      <c r="F3294" s="195" t="s">
        <v>1315</v>
      </c>
      <c r="G3294" s="196" t="s">
        <v>171</v>
      </c>
      <c r="H3294" s="197">
        <v>73.5</v>
      </c>
      <c r="I3294" s="198"/>
      <c r="J3294" s="199">
        <f>ROUND(I3294*H3294,2)</f>
        <v>0</v>
      </c>
      <c r="K3294" s="195" t="s">
        <v>21</v>
      </c>
      <c r="L3294" s="62"/>
      <c r="M3294" s="200" t="s">
        <v>21</v>
      </c>
      <c r="N3294" s="201" t="s">
        <v>48</v>
      </c>
      <c r="O3294" s="43"/>
      <c r="P3294" s="202">
        <f>O3294*H3294</f>
        <v>0</v>
      </c>
      <c r="Q3294" s="202">
        <v>0</v>
      </c>
      <c r="R3294" s="202">
        <f>Q3294*H3294</f>
        <v>0</v>
      </c>
      <c r="S3294" s="202">
        <v>0</v>
      </c>
      <c r="T3294" s="203">
        <f>S3294*H3294</f>
        <v>0</v>
      </c>
      <c r="AR3294" s="25" t="s">
        <v>173</v>
      </c>
      <c r="AT3294" s="25" t="s">
        <v>168</v>
      </c>
      <c r="AU3294" s="25" t="s">
        <v>84</v>
      </c>
      <c r="AY3294" s="25" t="s">
        <v>163</v>
      </c>
      <c r="BE3294" s="204">
        <f>IF(N3294="základní",J3294,0)</f>
        <v>0</v>
      </c>
      <c r="BF3294" s="204">
        <f>IF(N3294="snížená",J3294,0)</f>
        <v>0</v>
      </c>
      <c r="BG3294" s="204">
        <f>IF(N3294="zákl. přenesená",J3294,0)</f>
        <v>0</v>
      </c>
      <c r="BH3294" s="204">
        <f>IF(N3294="sníž. přenesená",J3294,0)</f>
        <v>0</v>
      </c>
      <c r="BI3294" s="204">
        <f>IF(N3294="nulová",J3294,0)</f>
        <v>0</v>
      </c>
      <c r="BJ3294" s="25" t="s">
        <v>98</v>
      </c>
      <c r="BK3294" s="204">
        <f>ROUND(I3294*H3294,2)</f>
        <v>0</v>
      </c>
      <c r="BL3294" s="25" t="s">
        <v>173</v>
      </c>
      <c r="BM3294" s="25" t="s">
        <v>3472</v>
      </c>
    </row>
    <row r="3295" spans="2:65" s="1" customFormat="1" ht="13.5">
      <c r="B3295" s="42"/>
      <c r="C3295" s="64"/>
      <c r="D3295" s="205" t="s">
        <v>175</v>
      </c>
      <c r="E3295" s="64"/>
      <c r="F3295" s="206" t="s">
        <v>1315</v>
      </c>
      <c r="G3295" s="64"/>
      <c r="H3295" s="64"/>
      <c r="I3295" s="164"/>
      <c r="J3295" s="64"/>
      <c r="K3295" s="64"/>
      <c r="L3295" s="62"/>
      <c r="M3295" s="207"/>
      <c r="N3295" s="43"/>
      <c r="O3295" s="43"/>
      <c r="P3295" s="43"/>
      <c r="Q3295" s="43"/>
      <c r="R3295" s="43"/>
      <c r="S3295" s="43"/>
      <c r="T3295" s="79"/>
      <c r="AT3295" s="25" t="s">
        <v>175</v>
      </c>
      <c r="AU3295" s="25" t="s">
        <v>84</v>
      </c>
    </row>
    <row r="3296" spans="2:65" s="1" customFormat="1" ht="16.5" customHeight="1">
      <c r="B3296" s="42"/>
      <c r="C3296" s="193" t="s">
        <v>3473</v>
      </c>
      <c r="D3296" s="193" t="s">
        <v>168</v>
      </c>
      <c r="E3296" s="194" t="s">
        <v>1316</v>
      </c>
      <c r="F3296" s="195" t="s">
        <v>1317</v>
      </c>
      <c r="G3296" s="196" t="s">
        <v>171</v>
      </c>
      <c r="H3296" s="197">
        <v>73.5</v>
      </c>
      <c r="I3296" s="198"/>
      <c r="J3296" s="199">
        <f>ROUND(I3296*H3296,2)</f>
        <v>0</v>
      </c>
      <c r="K3296" s="195" t="s">
        <v>21</v>
      </c>
      <c r="L3296" s="62"/>
      <c r="M3296" s="200" t="s">
        <v>21</v>
      </c>
      <c r="N3296" s="201" t="s">
        <v>48</v>
      </c>
      <c r="O3296" s="43"/>
      <c r="P3296" s="202">
        <f>O3296*H3296</f>
        <v>0</v>
      </c>
      <c r="Q3296" s="202">
        <v>0</v>
      </c>
      <c r="R3296" s="202">
        <f>Q3296*H3296</f>
        <v>0</v>
      </c>
      <c r="S3296" s="202">
        <v>0</v>
      </c>
      <c r="T3296" s="203">
        <f>S3296*H3296</f>
        <v>0</v>
      </c>
      <c r="AR3296" s="25" t="s">
        <v>173</v>
      </c>
      <c r="AT3296" s="25" t="s">
        <v>168</v>
      </c>
      <c r="AU3296" s="25" t="s">
        <v>84</v>
      </c>
      <c r="AY3296" s="25" t="s">
        <v>163</v>
      </c>
      <c r="BE3296" s="204">
        <f>IF(N3296="základní",J3296,0)</f>
        <v>0</v>
      </c>
      <c r="BF3296" s="204">
        <f>IF(N3296="snížená",J3296,0)</f>
        <v>0</v>
      </c>
      <c r="BG3296" s="204">
        <f>IF(N3296="zákl. přenesená",J3296,0)</f>
        <v>0</v>
      </c>
      <c r="BH3296" s="204">
        <f>IF(N3296="sníž. přenesená",J3296,0)</f>
        <v>0</v>
      </c>
      <c r="BI3296" s="204">
        <f>IF(N3296="nulová",J3296,0)</f>
        <v>0</v>
      </c>
      <c r="BJ3296" s="25" t="s">
        <v>98</v>
      </c>
      <c r="BK3296" s="204">
        <f>ROUND(I3296*H3296,2)</f>
        <v>0</v>
      </c>
      <c r="BL3296" s="25" t="s">
        <v>173</v>
      </c>
      <c r="BM3296" s="25" t="s">
        <v>3474</v>
      </c>
    </row>
    <row r="3297" spans="2:65" s="1" customFormat="1" ht="13.5">
      <c r="B3297" s="42"/>
      <c r="C3297" s="64"/>
      <c r="D3297" s="205" t="s">
        <v>175</v>
      </c>
      <c r="E3297" s="64"/>
      <c r="F3297" s="206" t="s">
        <v>1317</v>
      </c>
      <c r="G3297" s="64"/>
      <c r="H3297" s="64"/>
      <c r="I3297" s="164"/>
      <c r="J3297" s="64"/>
      <c r="K3297" s="64"/>
      <c r="L3297" s="62"/>
      <c r="M3297" s="207"/>
      <c r="N3297" s="43"/>
      <c r="O3297" s="43"/>
      <c r="P3297" s="43"/>
      <c r="Q3297" s="43"/>
      <c r="R3297" s="43"/>
      <c r="S3297" s="43"/>
      <c r="T3297" s="79"/>
      <c r="AT3297" s="25" t="s">
        <v>175</v>
      </c>
      <c r="AU3297" s="25" t="s">
        <v>84</v>
      </c>
    </row>
    <row r="3298" spans="2:65" s="1" customFormat="1" ht="16.5" customHeight="1">
      <c r="B3298" s="42"/>
      <c r="C3298" s="193" t="s">
        <v>2322</v>
      </c>
      <c r="D3298" s="193" t="s">
        <v>168</v>
      </c>
      <c r="E3298" s="194" t="s">
        <v>1318</v>
      </c>
      <c r="F3298" s="195" t="s">
        <v>1319</v>
      </c>
      <c r="G3298" s="196" t="s">
        <v>171</v>
      </c>
      <c r="H3298" s="197">
        <v>49</v>
      </c>
      <c r="I3298" s="198"/>
      <c r="J3298" s="199">
        <f>ROUND(I3298*H3298,2)</f>
        <v>0</v>
      </c>
      <c r="K3298" s="195" t="s">
        <v>21</v>
      </c>
      <c r="L3298" s="62"/>
      <c r="M3298" s="200" t="s">
        <v>21</v>
      </c>
      <c r="N3298" s="201" t="s">
        <v>48</v>
      </c>
      <c r="O3298" s="43"/>
      <c r="P3298" s="202">
        <f>O3298*H3298</f>
        <v>0</v>
      </c>
      <c r="Q3298" s="202">
        <v>0</v>
      </c>
      <c r="R3298" s="202">
        <f>Q3298*H3298</f>
        <v>0</v>
      </c>
      <c r="S3298" s="202">
        <v>0</v>
      </c>
      <c r="T3298" s="203">
        <f>S3298*H3298</f>
        <v>0</v>
      </c>
      <c r="AR3298" s="25" t="s">
        <v>173</v>
      </c>
      <c r="AT3298" s="25" t="s">
        <v>168</v>
      </c>
      <c r="AU3298" s="25" t="s">
        <v>84</v>
      </c>
      <c r="AY3298" s="25" t="s">
        <v>163</v>
      </c>
      <c r="BE3298" s="204">
        <f>IF(N3298="základní",J3298,0)</f>
        <v>0</v>
      </c>
      <c r="BF3298" s="204">
        <f>IF(N3298="snížená",J3298,0)</f>
        <v>0</v>
      </c>
      <c r="BG3298" s="204">
        <f>IF(N3298="zákl. přenesená",J3298,0)</f>
        <v>0</v>
      </c>
      <c r="BH3298" s="204">
        <f>IF(N3298="sníž. přenesená",J3298,0)</f>
        <v>0</v>
      </c>
      <c r="BI3298" s="204">
        <f>IF(N3298="nulová",J3298,0)</f>
        <v>0</v>
      </c>
      <c r="BJ3298" s="25" t="s">
        <v>98</v>
      </c>
      <c r="BK3298" s="204">
        <f>ROUND(I3298*H3298,2)</f>
        <v>0</v>
      </c>
      <c r="BL3298" s="25" t="s">
        <v>173</v>
      </c>
      <c r="BM3298" s="25" t="s">
        <v>3475</v>
      </c>
    </row>
    <row r="3299" spans="2:65" s="1" customFormat="1" ht="13.5">
      <c r="B3299" s="42"/>
      <c r="C3299" s="64"/>
      <c r="D3299" s="205" t="s">
        <v>175</v>
      </c>
      <c r="E3299" s="64"/>
      <c r="F3299" s="206" t="s">
        <v>1319</v>
      </c>
      <c r="G3299" s="64"/>
      <c r="H3299" s="64"/>
      <c r="I3299" s="164"/>
      <c r="J3299" s="64"/>
      <c r="K3299" s="64"/>
      <c r="L3299" s="62"/>
      <c r="M3299" s="207"/>
      <c r="N3299" s="43"/>
      <c r="O3299" s="43"/>
      <c r="P3299" s="43"/>
      <c r="Q3299" s="43"/>
      <c r="R3299" s="43"/>
      <c r="S3299" s="43"/>
      <c r="T3299" s="79"/>
      <c r="AT3299" s="25" t="s">
        <v>175</v>
      </c>
      <c r="AU3299" s="25" t="s">
        <v>84</v>
      </c>
    </row>
    <row r="3300" spans="2:65" s="1" customFormat="1" ht="67.5">
      <c r="B3300" s="42"/>
      <c r="C3300" s="64"/>
      <c r="D3300" s="205" t="s">
        <v>843</v>
      </c>
      <c r="E3300" s="64"/>
      <c r="F3300" s="208" t="s">
        <v>1320</v>
      </c>
      <c r="G3300" s="64"/>
      <c r="H3300" s="64"/>
      <c r="I3300" s="164"/>
      <c r="J3300" s="64"/>
      <c r="K3300" s="64"/>
      <c r="L3300" s="62"/>
      <c r="M3300" s="207"/>
      <c r="N3300" s="43"/>
      <c r="O3300" s="43"/>
      <c r="P3300" s="43"/>
      <c r="Q3300" s="43"/>
      <c r="R3300" s="43"/>
      <c r="S3300" s="43"/>
      <c r="T3300" s="79"/>
      <c r="AT3300" s="25" t="s">
        <v>843</v>
      </c>
      <c r="AU3300" s="25" t="s">
        <v>84</v>
      </c>
    </row>
    <row r="3301" spans="2:65" s="1" customFormat="1" ht="16.5" customHeight="1">
      <c r="B3301" s="42"/>
      <c r="C3301" s="241" t="s">
        <v>3476</v>
      </c>
      <c r="D3301" s="241" t="s">
        <v>310</v>
      </c>
      <c r="E3301" s="242" t="s">
        <v>1321</v>
      </c>
      <c r="F3301" s="243" t="s">
        <v>1322</v>
      </c>
      <c r="G3301" s="244" t="s">
        <v>171</v>
      </c>
      <c r="H3301" s="245">
        <v>24.5</v>
      </c>
      <c r="I3301" s="246"/>
      <c r="J3301" s="247">
        <f>ROUND(I3301*H3301,2)</f>
        <v>0</v>
      </c>
      <c r="K3301" s="243" t="s">
        <v>21</v>
      </c>
      <c r="L3301" s="248"/>
      <c r="M3301" s="249" t="s">
        <v>21</v>
      </c>
      <c r="N3301" s="250" t="s">
        <v>48</v>
      </c>
      <c r="O3301" s="43"/>
      <c r="P3301" s="202">
        <f>O3301*H3301</f>
        <v>0</v>
      </c>
      <c r="Q3301" s="202">
        <v>0</v>
      </c>
      <c r="R3301" s="202">
        <f>Q3301*H3301</f>
        <v>0</v>
      </c>
      <c r="S3301" s="202">
        <v>0</v>
      </c>
      <c r="T3301" s="203">
        <f>S3301*H3301</f>
        <v>0</v>
      </c>
      <c r="AR3301" s="25" t="s">
        <v>228</v>
      </c>
      <c r="AT3301" s="25" t="s">
        <v>310</v>
      </c>
      <c r="AU3301" s="25" t="s">
        <v>84</v>
      </c>
      <c r="AY3301" s="25" t="s">
        <v>163</v>
      </c>
      <c r="BE3301" s="204">
        <f>IF(N3301="základní",J3301,0)</f>
        <v>0</v>
      </c>
      <c r="BF3301" s="204">
        <f>IF(N3301="snížená",J3301,0)</f>
        <v>0</v>
      </c>
      <c r="BG3301" s="204">
        <f>IF(N3301="zákl. přenesená",J3301,0)</f>
        <v>0</v>
      </c>
      <c r="BH3301" s="204">
        <f>IF(N3301="sníž. přenesená",J3301,0)</f>
        <v>0</v>
      </c>
      <c r="BI3301" s="204">
        <f>IF(N3301="nulová",J3301,0)</f>
        <v>0</v>
      </c>
      <c r="BJ3301" s="25" t="s">
        <v>98</v>
      </c>
      <c r="BK3301" s="204">
        <f>ROUND(I3301*H3301,2)</f>
        <v>0</v>
      </c>
      <c r="BL3301" s="25" t="s">
        <v>173</v>
      </c>
      <c r="BM3301" s="25" t="s">
        <v>3477</v>
      </c>
    </row>
    <row r="3302" spans="2:65" s="1" customFormat="1" ht="13.5">
      <c r="B3302" s="42"/>
      <c r="C3302" s="64"/>
      <c r="D3302" s="205" t="s">
        <v>175</v>
      </c>
      <c r="E3302" s="64"/>
      <c r="F3302" s="206" t="s">
        <v>1322</v>
      </c>
      <c r="G3302" s="64"/>
      <c r="H3302" s="64"/>
      <c r="I3302" s="164"/>
      <c r="J3302" s="64"/>
      <c r="K3302" s="64"/>
      <c r="L3302" s="62"/>
      <c r="M3302" s="207"/>
      <c r="N3302" s="43"/>
      <c r="O3302" s="43"/>
      <c r="P3302" s="43"/>
      <c r="Q3302" s="43"/>
      <c r="R3302" s="43"/>
      <c r="S3302" s="43"/>
      <c r="T3302" s="79"/>
      <c r="AT3302" s="25" t="s">
        <v>175</v>
      </c>
      <c r="AU3302" s="25" t="s">
        <v>84</v>
      </c>
    </row>
    <row r="3303" spans="2:65" s="1" customFormat="1" ht="94.5">
      <c r="B3303" s="42"/>
      <c r="C3303" s="64"/>
      <c r="D3303" s="205" t="s">
        <v>843</v>
      </c>
      <c r="E3303" s="64"/>
      <c r="F3303" s="208" t="s">
        <v>1323</v>
      </c>
      <c r="G3303" s="64"/>
      <c r="H3303" s="64"/>
      <c r="I3303" s="164"/>
      <c r="J3303" s="64"/>
      <c r="K3303" s="64"/>
      <c r="L3303" s="62"/>
      <c r="M3303" s="207"/>
      <c r="N3303" s="43"/>
      <c r="O3303" s="43"/>
      <c r="P3303" s="43"/>
      <c r="Q3303" s="43"/>
      <c r="R3303" s="43"/>
      <c r="S3303" s="43"/>
      <c r="T3303" s="79"/>
      <c r="AT3303" s="25" t="s">
        <v>843</v>
      </c>
      <c r="AU3303" s="25" t="s">
        <v>84</v>
      </c>
    </row>
    <row r="3304" spans="2:65" s="1" customFormat="1" ht="16.5" customHeight="1">
      <c r="B3304" s="42"/>
      <c r="C3304" s="241" t="s">
        <v>2323</v>
      </c>
      <c r="D3304" s="241" t="s">
        <v>310</v>
      </c>
      <c r="E3304" s="242" t="s">
        <v>1324</v>
      </c>
      <c r="F3304" s="243" t="s">
        <v>1325</v>
      </c>
      <c r="G3304" s="244" t="s">
        <v>171</v>
      </c>
      <c r="H3304" s="245">
        <v>24.5</v>
      </c>
      <c r="I3304" s="246"/>
      <c r="J3304" s="247">
        <f>ROUND(I3304*H3304,2)</f>
        <v>0</v>
      </c>
      <c r="K3304" s="243" t="s">
        <v>21</v>
      </c>
      <c r="L3304" s="248"/>
      <c r="M3304" s="249" t="s">
        <v>21</v>
      </c>
      <c r="N3304" s="250" t="s">
        <v>48</v>
      </c>
      <c r="O3304" s="43"/>
      <c r="P3304" s="202">
        <f>O3304*H3304</f>
        <v>0</v>
      </c>
      <c r="Q3304" s="202">
        <v>0</v>
      </c>
      <c r="R3304" s="202">
        <f>Q3304*H3304</f>
        <v>0</v>
      </c>
      <c r="S3304" s="202">
        <v>0</v>
      </c>
      <c r="T3304" s="203">
        <f>S3304*H3304</f>
        <v>0</v>
      </c>
      <c r="AR3304" s="25" t="s">
        <v>228</v>
      </c>
      <c r="AT3304" s="25" t="s">
        <v>310</v>
      </c>
      <c r="AU3304" s="25" t="s">
        <v>84</v>
      </c>
      <c r="AY3304" s="25" t="s">
        <v>163</v>
      </c>
      <c r="BE3304" s="204">
        <f>IF(N3304="základní",J3304,0)</f>
        <v>0</v>
      </c>
      <c r="BF3304" s="204">
        <f>IF(N3304="snížená",J3304,0)</f>
        <v>0</v>
      </c>
      <c r="BG3304" s="204">
        <f>IF(N3304="zákl. přenesená",J3304,0)</f>
        <v>0</v>
      </c>
      <c r="BH3304" s="204">
        <f>IF(N3304="sníž. přenesená",J3304,0)</f>
        <v>0</v>
      </c>
      <c r="BI3304" s="204">
        <f>IF(N3304="nulová",J3304,0)</f>
        <v>0</v>
      </c>
      <c r="BJ3304" s="25" t="s">
        <v>98</v>
      </c>
      <c r="BK3304" s="204">
        <f>ROUND(I3304*H3304,2)</f>
        <v>0</v>
      </c>
      <c r="BL3304" s="25" t="s">
        <v>173</v>
      </c>
      <c r="BM3304" s="25" t="s">
        <v>3478</v>
      </c>
    </row>
    <row r="3305" spans="2:65" s="1" customFormat="1" ht="13.5">
      <c r="B3305" s="42"/>
      <c r="C3305" s="64"/>
      <c r="D3305" s="205" t="s">
        <v>175</v>
      </c>
      <c r="E3305" s="64"/>
      <c r="F3305" s="206" t="s">
        <v>1325</v>
      </c>
      <c r="G3305" s="64"/>
      <c r="H3305" s="64"/>
      <c r="I3305" s="164"/>
      <c r="J3305" s="64"/>
      <c r="K3305" s="64"/>
      <c r="L3305" s="62"/>
      <c r="M3305" s="207"/>
      <c r="N3305" s="43"/>
      <c r="O3305" s="43"/>
      <c r="P3305" s="43"/>
      <c r="Q3305" s="43"/>
      <c r="R3305" s="43"/>
      <c r="S3305" s="43"/>
      <c r="T3305" s="79"/>
      <c r="AT3305" s="25" t="s">
        <v>175</v>
      </c>
      <c r="AU3305" s="25" t="s">
        <v>84</v>
      </c>
    </row>
    <row r="3306" spans="2:65" s="1" customFormat="1" ht="67.5">
      <c r="B3306" s="42"/>
      <c r="C3306" s="64"/>
      <c r="D3306" s="205" t="s">
        <v>843</v>
      </c>
      <c r="E3306" s="64"/>
      <c r="F3306" s="208" t="s">
        <v>1326</v>
      </c>
      <c r="G3306" s="64"/>
      <c r="H3306" s="64"/>
      <c r="I3306" s="164"/>
      <c r="J3306" s="64"/>
      <c r="K3306" s="64"/>
      <c r="L3306" s="62"/>
      <c r="M3306" s="207"/>
      <c r="N3306" s="43"/>
      <c r="O3306" s="43"/>
      <c r="P3306" s="43"/>
      <c r="Q3306" s="43"/>
      <c r="R3306" s="43"/>
      <c r="S3306" s="43"/>
      <c r="T3306" s="79"/>
      <c r="AT3306" s="25" t="s">
        <v>843</v>
      </c>
      <c r="AU3306" s="25" t="s">
        <v>84</v>
      </c>
    </row>
    <row r="3307" spans="2:65" s="10" customFormat="1" ht="37.35" customHeight="1">
      <c r="B3307" s="177"/>
      <c r="C3307" s="178"/>
      <c r="D3307" s="179" t="s">
        <v>75</v>
      </c>
      <c r="E3307" s="180" t="s">
        <v>3479</v>
      </c>
      <c r="F3307" s="180" t="s">
        <v>3480</v>
      </c>
      <c r="G3307" s="178"/>
      <c r="H3307" s="178"/>
      <c r="I3307" s="181"/>
      <c r="J3307" s="182">
        <f>BK3307</f>
        <v>0</v>
      </c>
      <c r="K3307" s="178"/>
      <c r="L3307" s="183"/>
      <c r="M3307" s="184"/>
      <c r="N3307" s="185"/>
      <c r="O3307" s="185"/>
      <c r="P3307" s="186">
        <f>SUM(P3308:P3414)</f>
        <v>0</v>
      </c>
      <c r="Q3307" s="185"/>
      <c r="R3307" s="186">
        <f>SUM(R3308:R3414)</f>
        <v>0</v>
      </c>
      <c r="S3307" s="185"/>
      <c r="T3307" s="187">
        <f>SUM(T3308:T3414)</f>
        <v>0</v>
      </c>
      <c r="AR3307" s="188" t="s">
        <v>84</v>
      </c>
      <c r="AT3307" s="189" t="s">
        <v>75</v>
      </c>
      <c r="AU3307" s="189" t="s">
        <v>76</v>
      </c>
      <c r="AY3307" s="188" t="s">
        <v>163</v>
      </c>
      <c r="BK3307" s="190">
        <f>SUM(BK3308:BK3414)</f>
        <v>0</v>
      </c>
    </row>
    <row r="3308" spans="2:65" s="1" customFormat="1" ht="16.5" customHeight="1">
      <c r="B3308" s="42"/>
      <c r="C3308" s="193" t="s">
        <v>3481</v>
      </c>
      <c r="D3308" s="193" t="s">
        <v>168</v>
      </c>
      <c r="E3308" s="194" t="s">
        <v>1215</v>
      </c>
      <c r="F3308" s="195" t="s">
        <v>1216</v>
      </c>
      <c r="G3308" s="196" t="s">
        <v>184</v>
      </c>
      <c r="H3308" s="197">
        <v>13</v>
      </c>
      <c r="I3308" s="198"/>
      <c r="J3308" s="199">
        <f>ROUND(I3308*H3308,2)</f>
        <v>0</v>
      </c>
      <c r="K3308" s="195" t="s">
        <v>21</v>
      </c>
      <c r="L3308" s="62"/>
      <c r="M3308" s="200" t="s">
        <v>21</v>
      </c>
      <c r="N3308" s="201" t="s">
        <v>48</v>
      </c>
      <c r="O3308" s="43"/>
      <c r="P3308" s="202">
        <f>O3308*H3308</f>
        <v>0</v>
      </c>
      <c r="Q3308" s="202">
        <v>0</v>
      </c>
      <c r="R3308" s="202">
        <f>Q3308*H3308</f>
        <v>0</v>
      </c>
      <c r="S3308" s="202">
        <v>0</v>
      </c>
      <c r="T3308" s="203">
        <f>S3308*H3308</f>
        <v>0</v>
      </c>
      <c r="AR3308" s="25" t="s">
        <v>173</v>
      </c>
      <c r="AT3308" s="25" t="s">
        <v>168</v>
      </c>
      <c r="AU3308" s="25" t="s">
        <v>84</v>
      </c>
      <c r="AY3308" s="25" t="s">
        <v>163</v>
      </c>
      <c r="BE3308" s="204">
        <f>IF(N3308="základní",J3308,0)</f>
        <v>0</v>
      </c>
      <c r="BF3308" s="204">
        <f>IF(N3308="snížená",J3308,0)</f>
        <v>0</v>
      </c>
      <c r="BG3308" s="204">
        <f>IF(N3308="zákl. přenesená",J3308,0)</f>
        <v>0</v>
      </c>
      <c r="BH3308" s="204">
        <f>IF(N3308="sníž. přenesená",J3308,0)</f>
        <v>0</v>
      </c>
      <c r="BI3308" s="204">
        <f>IF(N3308="nulová",J3308,0)</f>
        <v>0</v>
      </c>
      <c r="BJ3308" s="25" t="s">
        <v>98</v>
      </c>
      <c r="BK3308" s="204">
        <f>ROUND(I3308*H3308,2)</f>
        <v>0</v>
      </c>
      <c r="BL3308" s="25" t="s">
        <v>173</v>
      </c>
      <c r="BM3308" s="25" t="s">
        <v>3482</v>
      </c>
    </row>
    <row r="3309" spans="2:65" s="1" customFormat="1" ht="13.5">
      <c r="B3309" s="42"/>
      <c r="C3309" s="64"/>
      <c r="D3309" s="205" t="s">
        <v>175</v>
      </c>
      <c r="E3309" s="64"/>
      <c r="F3309" s="206" t="s">
        <v>1216</v>
      </c>
      <c r="G3309" s="64"/>
      <c r="H3309" s="64"/>
      <c r="I3309" s="164"/>
      <c r="J3309" s="64"/>
      <c r="K3309" s="64"/>
      <c r="L3309" s="62"/>
      <c r="M3309" s="207"/>
      <c r="N3309" s="43"/>
      <c r="O3309" s="43"/>
      <c r="P3309" s="43"/>
      <c r="Q3309" s="43"/>
      <c r="R3309" s="43"/>
      <c r="S3309" s="43"/>
      <c r="T3309" s="79"/>
      <c r="AT3309" s="25" t="s">
        <v>175</v>
      </c>
      <c r="AU3309" s="25" t="s">
        <v>84</v>
      </c>
    </row>
    <row r="3310" spans="2:65" s="1" customFormat="1" ht="16.5" customHeight="1">
      <c r="B3310" s="42"/>
      <c r="C3310" s="193" t="s">
        <v>2325</v>
      </c>
      <c r="D3310" s="193" t="s">
        <v>168</v>
      </c>
      <c r="E3310" s="194" t="s">
        <v>1217</v>
      </c>
      <c r="F3310" s="195" t="s">
        <v>1218</v>
      </c>
      <c r="G3310" s="196" t="s">
        <v>184</v>
      </c>
      <c r="H3310" s="197">
        <v>9</v>
      </c>
      <c r="I3310" s="198"/>
      <c r="J3310" s="199">
        <f>ROUND(I3310*H3310,2)</f>
        <v>0</v>
      </c>
      <c r="K3310" s="195" t="s">
        <v>21</v>
      </c>
      <c r="L3310" s="62"/>
      <c r="M3310" s="200" t="s">
        <v>21</v>
      </c>
      <c r="N3310" s="201" t="s">
        <v>48</v>
      </c>
      <c r="O3310" s="43"/>
      <c r="P3310" s="202">
        <f>O3310*H3310</f>
        <v>0</v>
      </c>
      <c r="Q3310" s="202">
        <v>0</v>
      </c>
      <c r="R3310" s="202">
        <f>Q3310*H3310</f>
        <v>0</v>
      </c>
      <c r="S3310" s="202">
        <v>0</v>
      </c>
      <c r="T3310" s="203">
        <f>S3310*H3310</f>
        <v>0</v>
      </c>
      <c r="AR3310" s="25" t="s">
        <v>173</v>
      </c>
      <c r="AT3310" s="25" t="s">
        <v>168</v>
      </c>
      <c r="AU3310" s="25" t="s">
        <v>84</v>
      </c>
      <c r="AY3310" s="25" t="s">
        <v>163</v>
      </c>
      <c r="BE3310" s="204">
        <f>IF(N3310="základní",J3310,0)</f>
        <v>0</v>
      </c>
      <c r="BF3310" s="204">
        <f>IF(N3310="snížená",J3310,0)</f>
        <v>0</v>
      </c>
      <c r="BG3310" s="204">
        <f>IF(N3310="zákl. přenesená",J3310,0)</f>
        <v>0</v>
      </c>
      <c r="BH3310" s="204">
        <f>IF(N3310="sníž. přenesená",J3310,0)</f>
        <v>0</v>
      </c>
      <c r="BI3310" s="204">
        <f>IF(N3310="nulová",J3310,0)</f>
        <v>0</v>
      </c>
      <c r="BJ3310" s="25" t="s">
        <v>98</v>
      </c>
      <c r="BK3310" s="204">
        <f>ROUND(I3310*H3310,2)</f>
        <v>0</v>
      </c>
      <c r="BL3310" s="25" t="s">
        <v>173</v>
      </c>
      <c r="BM3310" s="25" t="s">
        <v>3483</v>
      </c>
    </row>
    <row r="3311" spans="2:65" s="1" customFormat="1" ht="13.5">
      <c r="B3311" s="42"/>
      <c r="C3311" s="64"/>
      <c r="D3311" s="205" t="s">
        <v>175</v>
      </c>
      <c r="E3311" s="64"/>
      <c r="F3311" s="206" t="s">
        <v>1218</v>
      </c>
      <c r="G3311" s="64"/>
      <c r="H3311" s="64"/>
      <c r="I3311" s="164"/>
      <c r="J3311" s="64"/>
      <c r="K3311" s="64"/>
      <c r="L3311" s="62"/>
      <c r="M3311" s="207"/>
      <c r="N3311" s="43"/>
      <c r="O3311" s="43"/>
      <c r="P3311" s="43"/>
      <c r="Q3311" s="43"/>
      <c r="R3311" s="43"/>
      <c r="S3311" s="43"/>
      <c r="T3311" s="79"/>
      <c r="AT3311" s="25" t="s">
        <v>175</v>
      </c>
      <c r="AU3311" s="25" t="s">
        <v>84</v>
      </c>
    </row>
    <row r="3312" spans="2:65" s="1" customFormat="1" ht="38.25" customHeight="1">
      <c r="B3312" s="42"/>
      <c r="C3312" s="193" t="s">
        <v>3484</v>
      </c>
      <c r="D3312" s="193" t="s">
        <v>168</v>
      </c>
      <c r="E3312" s="194" t="s">
        <v>1219</v>
      </c>
      <c r="F3312" s="195" t="s">
        <v>1220</v>
      </c>
      <c r="G3312" s="196" t="s">
        <v>184</v>
      </c>
      <c r="H3312" s="197">
        <v>10</v>
      </c>
      <c r="I3312" s="198"/>
      <c r="J3312" s="199">
        <f>ROUND(I3312*H3312,2)</f>
        <v>0</v>
      </c>
      <c r="K3312" s="195" t="s">
        <v>21</v>
      </c>
      <c r="L3312" s="62"/>
      <c r="M3312" s="200" t="s">
        <v>21</v>
      </c>
      <c r="N3312" s="201" t="s">
        <v>48</v>
      </c>
      <c r="O3312" s="43"/>
      <c r="P3312" s="202">
        <f>O3312*H3312</f>
        <v>0</v>
      </c>
      <c r="Q3312" s="202">
        <v>0</v>
      </c>
      <c r="R3312" s="202">
        <f>Q3312*H3312</f>
        <v>0</v>
      </c>
      <c r="S3312" s="202">
        <v>0</v>
      </c>
      <c r="T3312" s="203">
        <f>S3312*H3312</f>
        <v>0</v>
      </c>
      <c r="AR3312" s="25" t="s">
        <v>173</v>
      </c>
      <c r="AT3312" s="25" t="s">
        <v>168</v>
      </c>
      <c r="AU3312" s="25" t="s">
        <v>84</v>
      </c>
      <c r="AY3312" s="25" t="s">
        <v>163</v>
      </c>
      <c r="BE3312" s="204">
        <f>IF(N3312="základní",J3312,0)</f>
        <v>0</v>
      </c>
      <c r="BF3312" s="204">
        <f>IF(N3312="snížená",J3312,0)</f>
        <v>0</v>
      </c>
      <c r="BG3312" s="204">
        <f>IF(N3312="zákl. přenesená",J3312,0)</f>
        <v>0</v>
      </c>
      <c r="BH3312" s="204">
        <f>IF(N3312="sníž. přenesená",J3312,0)</f>
        <v>0</v>
      </c>
      <c r="BI3312" s="204">
        <f>IF(N3312="nulová",J3312,0)</f>
        <v>0</v>
      </c>
      <c r="BJ3312" s="25" t="s">
        <v>98</v>
      </c>
      <c r="BK3312" s="204">
        <f>ROUND(I3312*H3312,2)</f>
        <v>0</v>
      </c>
      <c r="BL3312" s="25" t="s">
        <v>173</v>
      </c>
      <c r="BM3312" s="25" t="s">
        <v>3485</v>
      </c>
    </row>
    <row r="3313" spans="2:65" s="1" customFormat="1" ht="27">
      <c r="B3313" s="42"/>
      <c r="C3313" s="64"/>
      <c r="D3313" s="205" t="s">
        <v>175</v>
      </c>
      <c r="E3313" s="64"/>
      <c r="F3313" s="206" t="s">
        <v>1220</v>
      </c>
      <c r="G3313" s="64"/>
      <c r="H3313" s="64"/>
      <c r="I3313" s="164"/>
      <c r="J3313" s="64"/>
      <c r="K3313" s="64"/>
      <c r="L3313" s="62"/>
      <c r="M3313" s="207"/>
      <c r="N3313" s="43"/>
      <c r="O3313" s="43"/>
      <c r="P3313" s="43"/>
      <c r="Q3313" s="43"/>
      <c r="R3313" s="43"/>
      <c r="S3313" s="43"/>
      <c r="T3313" s="79"/>
      <c r="AT3313" s="25" t="s">
        <v>175</v>
      </c>
      <c r="AU3313" s="25" t="s">
        <v>84</v>
      </c>
    </row>
    <row r="3314" spans="2:65" s="1" customFormat="1" ht="25.5" customHeight="1">
      <c r="B3314" s="42"/>
      <c r="C3314" s="193" t="s">
        <v>2326</v>
      </c>
      <c r="D3314" s="193" t="s">
        <v>168</v>
      </c>
      <c r="E3314" s="194" t="s">
        <v>1221</v>
      </c>
      <c r="F3314" s="195" t="s">
        <v>1222</v>
      </c>
      <c r="G3314" s="196" t="s">
        <v>184</v>
      </c>
      <c r="H3314" s="197">
        <v>3</v>
      </c>
      <c r="I3314" s="198"/>
      <c r="J3314" s="199">
        <f>ROUND(I3314*H3314,2)</f>
        <v>0</v>
      </c>
      <c r="K3314" s="195" t="s">
        <v>21</v>
      </c>
      <c r="L3314" s="62"/>
      <c r="M3314" s="200" t="s">
        <v>21</v>
      </c>
      <c r="N3314" s="201" t="s">
        <v>48</v>
      </c>
      <c r="O3314" s="43"/>
      <c r="P3314" s="202">
        <f>O3314*H3314</f>
        <v>0</v>
      </c>
      <c r="Q3314" s="202">
        <v>0</v>
      </c>
      <c r="R3314" s="202">
        <f>Q3314*H3314</f>
        <v>0</v>
      </c>
      <c r="S3314" s="202">
        <v>0</v>
      </c>
      <c r="T3314" s="203">
        <f>S3314*H3314</f>
        <v>0</v>
      </c>
      <c r="AR3314" s="25" t="s">
        <v>173</v>
      </c>
      <c r="AT3314" s="25" t="s">
        <v>168</v>
      </c>
      <c r="AU3314" s="25" t="s">
        <v>84</v>
      </c>
      <c r="AY3314" s="25" t="s">
        <v>163</v>
      </c>
      <c r="BE3314" s="204">
        <f>IF(N3314="základní",J3314,0)</f>
        <v>0</v>
      </c>
      <c r="BF3314" s="204">
        <f>IF(N3314="snížená",J3314,0)</f>
        <v>0</v>
      </c>
      <c r="BG3314" s="204">
        <f>IF(N3314="zákl. přenesená",J3314,0)</f>
        <v>0</v>
      </c>
      <c r="BH3314" s="204">
        <f>IF(N3314="sníž. přenesená",J3314,0)</f>
        <v>0</v>
      </c>
      <c r="BI3314" s="204">
        <f>IF(N3314="nulová",J3314,0)</f>
        <v>0</v>
      </c>
      <c r="BJ3314" s="25" t="s">
        <v>98</v>
      </c>
      <c r="BK3314" s="204">
        <f>ROUND(I3314*H3314,2)</f>
        <v>0</v>
      </c>
      <c r="BL3314" s="25" t="s">
        <v>173</v>
      </c>
      <c r="BM3314" s="25" t="s">
        <v>3486</v>
      </c>
    </row>
    <row r="3315" spans="2:65" s="1" customFormat="1" ht="27">
      <c r="B3315" s="42"/>
      <c r="C3315" s="64"/>
      <c r="D3315" s="205" t="s">
        <v>175</v>
      </c>
      <c r="E3315" s="64"/>
      <c r="F3315" s="206" t="s">
        <v>1222</v>
      </c>
      <c r="G3315" s="64"/>
      <c r="H3315" s="64"/>
      <c r="I3315" s="164"/>
      <c r="J3315" s="64"/>
      <c r="K3315" s="64"/>
      <c r="L3315" s="62"/>
      <c r="M3315" s="207"/>
      <c r="N3315" s="43"/>
      <c r="O3315" s="43"/>
      <c r="P3315" s="43"/>
      <c r="Q3315" s="43"/>
      <c r="R3315" s="43"/>
      <c r="S3315" s="43"/>
      <c r="T3315" s="79"/>
      <c r="AT3315" s="25" t="s">
        <v>175</v>
      </c>
      <c r="AU3315" s="25" t="s">
        <v>84</v>
      </c>
    </row>
    <row r="3316" spans="2:65" s="1" customFormat="1" ht="38.25" customHeight="1">
      <c r="B3316" s="42"/>
      <c r="C3316" s="193" t="s">
        <v>3487</v>
      </c>
      <c r="D3316" s="193" t="s">
        <v>168</v>
      </c>
      <c r="E3316" s="194" t="s">
        <v>1223</v>
      </c>
      <c r="F3316" s="195" t="s">
        <v>1224</v>
      </c>
      <c r="G3316" s="196" t="s">
        <v>184</v>
      </c>
      <c r="H3316" s="197">
        <v>10</v>
      </c>
      <c r="I3316" s="198"/>
      <c r="J3316" s="199">
        <f>ROUND(I3316*H3316,2)</f>
        <v>0</v>
      </c>
      <c r="K3316" s="195" t="s">
        <v>21</v>
      </c>
      <c r="L3316" s="62"/>
      <c r="M3316" s="200" t="s">
        <v>21</v>
      </c>
      <c r="N3316" s="201" t="s">
        <v>48</v>
      </c>
      <c r="O3316" s="43"/>
      <c r="P3316" s="202">
        <f>O3316*H3316</f>
        <v>0</v>
      </c>
      <c r="Q3316" s="202">
        <v>0</v>
      </c>
      <c r="R3316" s="202">
        <f>Q3316*H3316</f>
        <v>0</v>
      </c>
      <c r="S3316" s="202">
        <v>0</v>
      </c>
      <c r="T3316" s="203">
        <f>S3316*H3316</f>
        <v>0</v>
      </c>
      <c r="AR3316" s="25" t="s">
        <v>173</v>
      </c>
      <c r="AT3316" s="25" t="s">
        <v>168</v>
      </c>
      <c r="AU3316" s="25" t="s">
        <v>84</v>
      </c>
      <c r="AY3316" s="25" t="s">
        <v>163</v>
      </c>
      <c r="BE3316" s="204">
        <f>IF(N3316="základní",J3316,0)</f>
        <v>0</v>
      </c>
      <c r="BF3316" s="204">
        <f>IF(N3316="snížená",J3316,0)</f>
        <v>0</v>
      </c>
      <c r="BG3316" s="204">
        <f>IF(N3316="zákl. přenesená",J3316,0)</f>
        <v>0</v>
      </c>
      <c r="BH3316" s="204">
        <f>IF(N3316="sníž. přenesená",J3316,0)</f>
        <v>0</v>
      </c>
      <c r="BI3316" s="204">
        <f>IF(N3316="nulová",J3316,0)</f>
        <v>0</v>
      </c>
      <c r="BJ3316" s="25" t="s">
        <v>98</v>
      </c>
      <c r="BK3316" s="204">
        <f>ROUND(I3316*H3316,2)</f>
        <v>0</v>
      </c>
      <c r="BL3316" s="25" t="s">
        <v>173</v>
      </c>
      <c r="BM3316" s="25" t="s">
        <v>3488</v>
      </c>
    </row>
    <row r="3317" spans="2:65" s="1" customFormat="1" ht="27">
      <c r="B3317" s="42"/>
      <c r="C3317" s="64"/>
      <c r="D3317" s="205" t="s">
        <v>175</v>
      </c>
      <c r="E3317" s="64"/>
      <c r="F3317" s="206" t="s">
        <v>1224</v>
      </c>
      <c r="G3317" s="64"/>
      <c r="H3317" s="64"/>
      <c r="I3317" s="164"/>
      <c r="J3317" s="64"/>
      <c r="K3317" s="64"/>
      <c r="L3317" s="62"/>
      <c r="M3317" s="207"/>
      <c r="N3317" s="43"/>
      <c r="O3317" s="43"/>
      <c r="P3317" s="43"/>
      <c r="Q3317" s="43"/>
      <c r="R3317" s="43"/>
      <c r="S3317" s="43"/>
      <c r="T3317" s="79"/>
      <c r="AT3317" s="25" t="s">
        <v>175</v>
      </c>
      <c r="AU3317" s="25" t="s">
        <v>84</v>
      </c>
    </row>
    <row r="3318" spans="2:65" s="1" customFormat="1" ht="38.25" customHeight="1">
      <c r="B3318" s="42"/>
      <c r="C3318" s="193" t="s">
        <v>2328</v>
      </c>
      <c r="D3318" s="193" t="s">
        <v>168</v>
      </c>
      <c r="E3318" s="194" t="s">
        <v>1225</v>
      </c>
      <c r="F3318" s="195" t="s">
        <v>1226</v>
      </c>
      <c r="G3318" s="196" t="s">
        <v>184</v>
      </c>
      <c r="H3318" s="197">
        <v>3</v>
      </c>
      <c r="I3318" s="198"/>
      <c r="J3318" s="199">
        <f>ROUND(I3318*H3318,2)</f>
        <v>0</v>
      </c>
      <c r="K3318" s="195" t="s">
        <v>21</v>
      </c>
      <c r="L3318" s="62"/>
      <c r="M3318" s="200" t="s">
        <v>21</v>
      </c>
      <c r="N3318" s="201" t="s">
        <v>48</v>
      </c>
      <c r="O3318" s="43"/>
      <c r="P3318" s="202">
        <f>O3318*H3318</f>
        <v>0</v>
      </c>
      <c r="Q3318" s="202">
        <v>0</v>
      </c>
      <c r="R3318" s="202">
        <f>Q3318*H3318</f>
        <v>0</v>
      </c>
      <c r="S3318" s="202">
        <v>0</v>
      </c>
      <c r="T3318" s="203">
        <f>S3318*H3318</f>
        <v>0</v>
      </c>
      <c r="AR3318" s="25" t="s">
        <v>173</v>
      </c>
      <c r="AT3318" s="25" t="s">
        <v>168</v>
      </c>
      <c r="AU3318" s="25" t="s">
        <v>84</v>
      </c>
      <c r="AY3318" s="25" t="s">
        <v>163</v>
      </c>
      <c r="BE3318" s="204">
        <f>IF(N3318="základní",J3318,0)</f>
        <v>0</v>
      </c>
      <c r="BF3318" s="204">
        <f>IF(N3318="snížená",J3318,0)</f>
        <v>0</v>
      </c>
      <c r="BG3318" s="204">
        <f>IF(N3318="zákl. přenesená",J3318,0)</f>
        <v>0</v>
      </c>
      <c r="BH3318" s="204">
        <f>IF(N3318="sníž. přenesená",J3318,0)</f>
        <v>0</v>
      </c>
      <c r="BI3318" s="204">
        <f>IF(N3318="nulová",J3318,0)</f>
        <v>0</v>
      </c>
      <c r="BJ3318" s="25" t="s">
        <v>98</v>
      </c>
      <c r="BK3318" s="204">
        <f>ROUND(I3318*H3318,2)</f>
        <v>0</v>
      </c>
      <c r="BL3318" s="25" t="s">
        <v>173</v>
      </c>
      <c r="BM3318" s="25" t="s">
        <v>3489</v>
      </c>
    </row>
    <row r="3319" spans="2:65" s="1" customFormat="1" ht="27">
      <c r="B3319" s="42"/>
      <c r="C3319" s="64"/>
      <c r="D3319" s="205" t="s">
        <v>175</v>
      </c>
      <c r="E3319" s="64"/>
      <c r="F3319" s="206" t="s">
        <v>1226</v>
      </c>
      <c r="G3319" s="64"/>
      <c r="H3319" s="64"/>
      <c r="I3319" s="164"/>
      <c r="J3319" s="64"/>
      <c r="K3319" s="64"/>
      <c r="L3319" s="62"/>
      <c r="M3319" s="207"/>
      <c r="N3319" s="43"/>
      <c r="O3319" s="43"/>
      <c r="P3319" s="43"/>
      <c r="Q3319" s="43"/>
      <c r="R3319" s="43"/>
      <c r="S3319" s="43"/>
      <c r="T3319" s="79"/>
      <c r="AT3319" s="25" t="s">
        <v>175</v>
      </c>
      <c r="AU3319" s="25" t="s">
        <v>84</v>
      </c>
    </row>
    <row r="3320" spans="2:65" s="1" customFormat="1" ht="38.25" customHeight="1">
      <c r="B3320" s="42"/>
      <c r="C3320" s="193" t="s">
        <v>3490</v>
      </c>
      <c r="D3320" s="193" t="s">
        <v>168</v>
      </c>
      <c r="E3320" s="194" t="s">
        <v>1227</v>
      </c>
      <c r="F3320" s="195" t="s">
        <v>1228</v>
      </c>
      <c r="G3320" s="196" t="s">
        <v>184</v>
      </c>
      <c r="H3320" s="197">
        <v>1</v>
      </c>
      <c r="I3320" s="198"/>
      <c r="J3320" s="199">
        <f>ROUND(I3320*H3320,2)</f>
        <v>0</v>
      </c>
      <c r="K3320" s="195" t="s">
        <v>21</v>
      </c>
      <c r="L3320" s="62"/>
      <c r="M3320" s="200" t="s">
        <v>21</v>
      </c>
      <c r="N3320" s="201" t="s">
        <v>48</v>
      </c>
      <c r="O3320" s="43"/>
      <c r="P3320" s="202">
        <f>O3320*H3320</f>
        <v>0</v>
      </c>
      <c r="Q3320" s="202">
        <v>0</v>
      </c>
      <c r="R3320" s="202">
        <f>Q3320*H3320</f>
        <v>0</v>
      </c>
      <c r="S3320" s="202">
        <v>0</v>
      </c>
      <c r="T3320" s="203">
        <f>S3320*H3320</f>
        <v>0</v>
      </c>
      <c r="AR3320" s="25" t="s">
        <v>173</v>
      </c>
      <c r="AT3320" s="25" t="s">
        <v>168</v>
      </c>
      <c r="AU3320" s="25" t="s">
        <v>84</v>
      </c>
      <c r="AY3320" s="25" t="s">
        <v>163</v>
      </c>
      <c r="BE3320" s="204">
        <f>IF(N3320="základní",J3320,0)</f>
        <v>0</v>
      </c>
      <c r="BF3320" s="204">
        <f>IF(N3320="snížená",J3320,0)</f>
        <v>0</v>
      </c>
      <c r="BG3320" s="204">
        <f>IF(N3320="zákl. přenesená",J3320,0)</f>
        <v>0</v>
      </c>
      <c r="BH3320" s="204">
        <f>IF(N3320="sníž. přenesená",J3320,0)</f>
        <v>0</v>
      </c>
      <c r="BI3320" s="204">
        <f>IF(N3320="nulová",J3320,0)</f>
        <v>0</v>
      </c>
      <c r="BJ3320" s="25" t="s">
        <v>98</v>
      </c>
      <c r="BK3320" s="204">
        <f>ROUND(I3320*H3320,2)</f>
        <v>0</v>
      </c>
      <c r="BL3320" s="25" t="s">
        <v>173</v>
      </c>
      <c r="BM3320" s="25" t="s">
        <v>3491</v>
      </c>
    </row>
    <row r="3321" spans="2:65" s="1" customFormat="1" ht="27">
      <c r="B3321" s="42"/>
      <c r="C3321" s="64"/>
      <c r="D3321" s="205" t="s">
        <v>175</v>
      </c>
      <c r="E3321" s="64"/>
      <c r="F3321" s="206" t="s">
        <v>1228</v>
      </c>
      <c r="G3321" s="64"/>
      <c r="H3321" s="64"/>
      <c r="I3321" s="164"/>
      <c r="J3321" s="64"/>
      <c r="K3321" s="64"/>
      <c r="L3321" s="62"/>
      <c r="M3321" s="207"/>
      <c r="N3321" s="43"/>
      <c r="O3321" s="43"/>
      <c r="P3321" s="43"/>
      <c r="Q3321" s="43"/>
      <c r="R3321" s="43"/>
      <c r="S3321" s="43"/>
      <c r="T3321" s="79"/>
      <c r="AT3321" s="25" t="s">
        <v>175</v>
      </c>
      <c r="AU3321" s="25" t="s">
        <v>84</v>
      </c>
    </row>
    <row r="3322" spans="2:65" s="1" customFormat="1" ht="38.25" customHeight="1">
      <c r="B3322" s="42"/>
      <c r="C3322" s="193" t="s">
        <v>2329</v>
      </c>
      <c r="D3322" s="193" t="s">
        <v>168</v>
      </c>
      <c r="E3322" s="194" t="s">
        <v>1229</v>
      </c>
      <c r="F3322" s="195" t="s">
        <v>1230</v>
      </c>
      <c r="G3322" s="196" t="s">
        <v>288</v>
      </c>
      <c r="H3322" s="197">
        <v>15</v>
      </c>
      <c r="I3322" s="198"/>
      <c r="J3322" s="199">
        <f>ROUND(I3322*H3322,2)</f>
        <v>0</v>
      </c>
      <c r="K3322" s="195" t="s">
        <v>21</v>
      </c>
      <c r="L3322" s="62"/>
      <c r="M3322" s="200" t="s">
        <v>21</v>
      </c>
      <c r="N3322" s="201" t="s">
        <v>48</v>
      </c>
      <c r="O3322" s="43"/>
      <c r="P3322" s="202">
        <f>O3322*H3322</f>
        <v>0</v>
      </c>
      <c r="Q3322" s="202">
        <v>0</v>
      </c>
      <c r="R3322" s="202">
        <f>Q3322*H3322</f>
        <v>0</v>
      </c>
      <c r="S3322" s="202">
        <v>0</v>
      </c>
      <c r="T3322" s="203">
        <f>S3322*H3322</f>
        <v>0</v>
      </c>
      <c r="AR3322" s="25" t="s">
        <v>173</v>
      </c>
      <c r="AT3322" s="25" t="s">
        <v>168</v>
      </c>
      <c r="AU3322" s="25" t="s">
        <v>84</v>
      </c>
      <c r="AY3322" s="25" t="s">
        <v>163</v>
      </c>
      <c r="BE3322" s="204">
        <f>IF(N3322="základní",J3322,0)</f>
        <v>0</v>
      </c>
      <c r="BF3322" s="204">
        <f>IF(N3322="snížená",J3322,0)</f>
        <v>0</v>
      </c>
      <c r="BG3322" s="204">
        <f>IF(N3322="zákl. přenesená",J3322,0)</f>
        <v>0</v>
      </c>
      <c r="BH3322" s="204">
        <f>IF(N3322="sníž. přenesená",J3322,0)</f>
        <v>0</v>
      </c>
      <c r="BI3322" s="204">
        <f>IF(N3322="nulová",J3322,0)</f>
        <v>0</v>
      </c>
      <c r="BJ3322" s="25" t="s">
        <v>98</v>
      </c>
      <c r="BK3322" s="204">
        <f>ROUND(I3322*H3322,2)</f>
        <v>0</v>
      </c>
      <c r="BL3322" s="25" t="s">
        <v>173</v>
      </c>
      <c r="BM3322" s="25" t="s">
        <v>3492</v>
      </c>
    </row>
    <row r="3323" spans="2:65" s="1" customFormat="1" ht="27">
      <c r="B3323" s="42"/>
      <c r="C3323" s="64"/>
      <c r="D3323" s="205" t="s">
        <v>175</v>
      </c>
      <c r="E3323" s="64"/>
      <c r="F3323" s="206" t="s">
        <v>1230</v>
      </c>
      <c r="G3323" s="64"/>
      <c r="H3323" s="64"/>
      <c r="I3323" s="164"/>
      <c r="J3323" s="64"/>
      <c r="K3323" s="64"/>
      <c r="L3323" s="62"/>
      <c r="M3323" s="207"/>
      <c r="N3323" s="43"/>
      <c r="O3323" s="43"/>
      <c r="P3323" s="43"/>
      <c r="Q3323" s="43"/>
      <c r="R3323" s="43"/>
      <c r="S3323" s="43"/>
      <c r="T3323" s="79"/>
      <c r="AT3323" s="25" t="s">
        <v>175</v>
      </c>
      <c r="AU3323" s="25" t="s">
        <v>84</v>
      </c>
    </row>
    <row r="3324" spans="2:65" s="1" customFormat="1" ht="16.5" customHeight="1">
      <c r="B3324" s="42"/>
      <c r="C3324" s="193" t="s">
        <v>3493</v>
      </c>
      <c r="D3324" s="193" t="s">
        <v>168</v>
      </c>
      <c r="E3324" s="194" t="s">
        <v>1231</v>
      </c>
      <c r="F3324" s="195" t="s">
        <v>1232</v>
      </c>
      <c r="G3324" s="196" t="s">
        <v>1233</v>
      </c>
      <c r="H3324" s="197">
        <v>24</v>
      </c>
      <c r="I3324" s="198"/>
      <c r="J3324" s="199">
        <f>ROUND(I3324*H3324,2)</f>
        <v>0</v>
      </c>
      <c r="K3324" s="195" t="s">
        <v>21</v>
      </c>
      <c r="L3324" s="62"/>
      <c r="M3324" s="200" t="s">
        <v>21</v>
      </c>
      <c r="N3324" s="201" t="s">
        <v>48</v>
      </c>
      <c r="O3324" s="43"/>
      <c r="P3324" s="202">
        <f>O3324*H3324</f>
        <v>0</v>
      </c>
      <c r="Q3324" s="202">
        <v>0</v>
      </c>
      <c r="R3324" s="202">
        <f>Q3324*H3324</f>
        <v>0</v>
      </c>
      <c r="S3324" s="202">
        <v>0</v>
      </c>
      <c r="T3324" s="203">
        <f>S3324*H3324</f>
        <v>0</v>
      </c>
      <c r="AR3324" s="25" t="s">
        <v>173</v>
      </c>
      <c r="AT3324" s="25" t="s">
        <v>168</v>
      </c>
      <c r="AU3324" s="25" t="s">
        <v>84</v>
      </c>
      <c r="AY3324" s="25" t="s">
        <v>163</v>
      </c>
      <c r="BE3324" s="204">
        <f>IF(N3324="základní",J3324,0)</f>
        <v>0</v>
      </c>
      <c r="BF3324" s="204">
        <f>IF(N3324="snížená",J3324,0)</f>
        <v>0</v>
      </c>
      <c r="BG3324" s="204">
        <f>IF(N3324="zákl. přenesená",J3324,0)</f>
        <v>0</v>
      </c>
      <c r="BH3324" s="204">
        <f>IF(N3324="sníž. přenesená",J3324,0)</f>
        <v>0</v>
      </c>
      <c r="BI3324" s="204">
        <f>IF(N3324="nulová",J3324,0)</f>
        <v>0</v>
      </c>
      <c r="BJ3324" s="25" t="s">
        <v>98</v>
      </c>
      <c r="BK3324" s="204">
        <f>ROUND(I3324*H3324,2)</f>
        <v>0</v>
      </c>
      <c r="BL3324" s="25" t="s">
        <v>173</v>
      </c>
      <c r="BM3324" s="25" t="s">
        <v>3494</v>
      </c>
    </row>
    <row r="3325" spans="2:65" s="1" customFormat="1" ht="13.5">
      <c r="B3325" s="42"/>
      <c r="C3325" s="64"/>
      <c r="D3325" s="205" t="s">
        <v>175</v>
      </c>
      <c r="E3325" s="64"/>
      <c r="F3325" s="206" t="s">
        <v>1232</v>
      </c>
      <c r="G3325" s="64"/>
      <c r="H3325" s="64"/>
      <c r="I3325" s="164"/>
      <c r="J3325" s="64"/>
      <c r="K3325" s="64"/>
      <c r="L3325" s="62"/>
      <c r="M3325" s="207"/>
      <c r="N3325" s="43"/>
      <c r="O3325" s="43"/>
      <c r="P3325" s="43"/>
      <c r="Q3325" s="43"/>
      <c r="R3325" s="43"/>
      <c r="S3325" s="43"/>
      <c r="T3325" s="79"/>
      <c r="AT3325" s="25" t="s">
        <v>175</v>
      </c>
      <c r="AU3325" s="25" t="s">
        <v>84</v>
      </c>
    </row>
    <row r="3326" spans="2:65" s="1" customFormat="1" ht="38.25" customHeight="1">
      <c r="B3326" s="42"/>
      <c r="C3326" s="193" t="s">
        <v>2331</v>
      </c>
      <c r="D3326" s="193" t="s">
        <v>168</v>
      </c>
      <c r="E3326" s="194" t="s">
        <v>1234</v>
      </c>
      <c r="F3326" s="195" t="s">
        <v>1235</v>
      </c>
      <c r="G3326" s="196" t="s">
        <v>288</v>
      </c>
      <c r="H3326" s="197">
        <v>7</v>
      </c>
      <c r="I3326" s="198"/>
      <c r="J3326" s="199">
        <f>ROUND(I3326*H3326,2)</f>
        <v>0</v>
      </c>
      <c r="K3326" s="195" t="s">
        <v>21</v>
      </c>
      <c r="L3326" s="62"/>
      <c r="M3326" s="200" t="s">
        <v>21</v>
      </c>
      <c r="N3326" s="201" t="s">
        <v>48</v>
      </c>
      <c r="O3326" s="43"/>
      <c r="P3326" s="202">
        <f>O3326*H3326</f>
        <v>0</v>
      </c>
      <c r="Q3326" s="202">
        <v>0</v>
      </c>
      <c r="R3326" s="202">
        <f>Q3326*H3326</f>
        <v>0</v>
      </c>
      <c r="S3326" s="202">
        <v>0</v>
      </c>
      <c r="T3326" s="203">
        <f>S3326*H3326</f>
        <v>0</v>
      </c>
      <c r="AR3326" s="25" t="s">
        <v>173</v>
      </c>
      <c r="AT3326" s="25" t="s">
        <v>168</v>
      </c>
      <c r="AU3326" s="25" t="s">
        <v>84</v>
      </c>
      <c r="AY3326" s="25" t="s">
        <v>163</v>
      </c>
      <c r="BE3326" s="204">
        <f>IF(N3326="základní",J3326,0)</f>
        <v>0</v>
      </c>
      <c r="BF3326" s="204">
        <f>IF(N3326="snížená",J3326,0)</f>
        <v>0</v>
      </c>
      <c r="BG3326" s="204">
        <f>IF(N3326="zákl. přenesená",J3326,0)</f>
        <v>0</v>
      </c>
      <c r="BH3326" s="204">
        <f>IF(N3326="sníž. přenesená",J3326,0)</f>
        <v>0</v>
      </c>
      <c r="BI3326" s="204">
        <f>IF(N3326="nulová",J3326,0)</f>
        <v>0</v>
      </c>
      <c r="BJ3326" s="25" t="s">
        <v>98</v>
      </c>
      <c r="BK3326" s="204">
        <f>ROUND(I3326*H3326,2)</f>
        <v>0</v>
      </c>
      <c r="BL3326" s="25" t="s">
        <v>173</v>
      </c>
      <c r="BM3326" s="25" t="s">
        <v>3495</v>
      </c>
    </row>
    <row r="3327" spans="2:65" s="1" customFormat="1" ht="27">
      <c r="B3327" s="42"/>
      <c r="C3327" s="64"/>
      <c r="D3327" s="205" t="s">
        <v>175</v>
      </c>
      <c r="E3327" s="64"/>
      <c r="F3327" s="206" t="s">
        <v>1235</v>
      </c>
      <c r="G3327" s="64"/>
      <c r="H3327" s="64"/>
      <c r="I3327" s="164"/>
      <c r="J3327" s="64"/>
      <c r="K3327" s="64"/>
      <c r="L3327" s="62"/>
      <c r="M3327" s="207"/>
      <c r="N3327" s="43"/>
      <c r="O3327" s="43"/>
      <c r="P3327" s="43"/>
      <c r="Q3327" s="43"/>
      <c r="R3327" s="43"/>
      <c r="S3327" s="43"/>
      <c r="T3327" s="79"/>
      <c r="AT3327" s="25" t="s">
        <v>175</v>
      </c>
      <c r="AU3327" s="25" t="s">
        <v>84</v>
      </c>
    </row>
    <row r="3328" spans="2:65" s="1" customFormat="1" ht="38.25" customHeight="1">
      <c r="B3328" s="42"/>
      <c r="C3328" s="193" t="s">
        <v>3496</v>
      </c>
      <c r="D3328" s="193" t="s">
        <v>168</v>
      </c>
      <c r="E3328" s="194" t="s">
        <v>1236</v>
      </c>
      <c r="F3328" s="195" t="s">
        <v>1237</v>
      </c>
      <c r="G3328" s="196" t="s">
        <v>288</v>
      </c>
      <c r="H3328" s="197">
        <v>3</v>
      </c>
      <c r="I3328" s="198"/>
      <c r="J3328" s="199">
        <f>ROUND(I3328*H3328,2)</f>
        <v>0</v>
      </c>
      <c r="K3328" s="195" t="s">
        <v>21</v>
      </c>
      <c r="L3328" s="62"/>
      <c r="M3328" s="200" t="s">
        <v>21</v>
      </c>
      <c r="N3328" s="201" t="s">
        <v>48</v>
      </c>
      <c r="O3328" s="43"/>
      <c r="P3328" s="202">
        <f>O3328*H3328</f>
        <v>0</v>
      </c>
      <c r="Q3328" s="202">
        <v>0</v>
      </c>
      <c r="R3328" s="202">
        <f>Q3328*H3328</f>
        <v>0</v>
      </c>
      <c r="S3328" s="202">
        <v>0</v>
      </c>
      <c r="T3328" s="203">
        <f>S3328*H3328</f>
        <v>0</v>
      </c>
      <c r="AR3328" s="25" t="s">
        <v>173</v>
      </c>
      <c r="AT3328" s="25" t="s">
        <v>168</v>
      </c>
      <c r="AU3328" s="25" t="s">
        <v>84</v>
      </c>
      <c r="AY3328" s="25" t="s">
        <v>163</v>
      </c>
      <c r="BE3328" s="204">
        <f>IF(N3328="základní",J3328,0)</f>
        <v>0</v>
      </c>
      <c r="BF3328" s="204">
        <f>IF(N3328="snížená",J3328,0)</f>
        <v>0</v>
      </c>
      <c r="BG3328" s="204">
        <f>IF(N3328="zákl. přenesená",J3328,0)</f>
        <v>0</v>
      </c>
      <c r="BH3328" s="204">
        <f>IF(N3328="sníž. přenesená",J3328,0)</f>
        <v>0</v>
      </c>
      <c r="BI3328" s="204">
        <f>IF(N3328="nulová",J3328,0)</f>
        <v>0</v>
      </c>
      <c r="BJ3328" s="25" t="s">
        <v>98</v>
      </c>
      <c r="BK3328" s="204">
        <f>ROUND(I3328*H3328,2)</f>
        <v>0</v>
      </c>
      <c r="BL3328" s="25" t="s">
        <v>173</v>
      </c>
      <c r="BM3328" s="25" t="s">
        <v>3497</v>
      </c>
    </row>
    <row r="3329" spans="2:65" s="1" customFormat="1" ht="27">
      <c r="B3329" s="42"/>
      <c r="C3329" s="64"/>
      <c r="D3329" s="205" t="s">
        <v>175</v>
      </c>
      <c r="E3329" s="64"/>
      <c r="F3329" s="206" t="s">
        <v>1237</v>
      </c>
      <c r="G3329" s="64"/>
      <c r="H3329" s="64"/>
      <c r="I3329" s="164"/>
      <c r="J3329" s="64"/>
      <c r="K3329" s="64"/>
      <c r="L3329" s="62"/>
      <c r="M3329" s="207"/>
      <c r="N3329" s="43"/>
      <c r="O3329" s="43"/>
      <c r="P3329" s="43"/>
      <c r="Q3329" s="43"/>
      <c r="R3329" s="43"/>
      <c r="S3329" s="43"/>
      <c r="T3329" s="79"/>
      <c r="AT3329" s="25" t="s">
        <v>175</v>
      </c>
      <c r="AU3329" s="25" t="s">
        <v>84</v>
      </c>
    </row>
    <row r="3330" spans="2:65" s="1" customFormat="1" ht="25.5" customHeight="1">
      <c r="B3330" s="42"/>
      <c r="C3330" s="193" t="s">
        <v>2332</v>
      </c>
      <c r="D3330" s="193" t="s">
        <v>168</v>
      </c>
      <c r="E3330" s="194" t="s">
        <v>1238</v>
      </c>
      <c r="F3330" s="195" t="s">
        <v>1239</v>
      </c>
      <c r="G3330" s="196" t="s">
        <v>288</v>
      </c>
      <c r="H3330" s="197">
        <v>26</v>
      </c>
      <c r="I3330" s="198"/>
      <c r="J3330" s="199">
        <f>ROUND(I3330*H3330,2)</f>
        <v>0</v>
      </c>
      <c r="K3330" s="195" t="s">
        <v>21</v>
      </c>
      <c r="L3330" s="62"/>
      <c r="M3330" s="200" t="s">
        <v>21</v>
      </c>
      <c r="N3330" s="201" t="s">
        <v>48</v>
      </c>
      <c r="O3330" s="43"/>
      <c r="P3330" s="202">
        <f>O3330*H3330</f>
        <v>0</v>
      </c>
      <c r="Q3330" s="202">
        <v>0</v>
      </c>
      <c r="R3330" s="202">
        <f>Q3330*H3330</f>
        <v>0</v>
      </c>
      <c r="S3330" s="202">
        <v>0</v>
      </c>
      <c r="T3330" s="203">
        <f>S3330*H3330</f>
        <v>0</v>
      </c>
      <c r="AR3330" s="25" t="s">
        <v>173</v>
      </c>
      <c r="AT3330" s="25" t="s">
        <v>168</v>
      </c>
      <c r="AU3330" s="25" t="s">
        <v>84</v>
      </c>
      <c r="AY3330" s="25" t="s">
        <v>163</v>
      </c>
      <c r="BE3330" s="204">
        <f>IF(N3330="základní",J3330,0)</f>
        <v>0</v>
      </c>
      <c r="BF3330" s="204">
        <f>IF(N3330="snížená",J3330,0)</f>
        <v>0</v>
      </c>
      <c r="BG3330" s="204">
        <f>IF(N3330="zákl. přenesená",J3330,0)</f>
        <v>0</v>
      </c>
      <c r="BH3330" s="204">
        <f>IF(N3330="sníž. přenesená",J3330,0)</f>
        <v>0</v>
      </c>
      <c r="BI3330" s="204">
        <f>IF(N3330="nulová",J3330,0)</f>
        <v>0</v>
      </c>
      <c r="BJ3330" s="25" t="s">
        <v>98</v>
      </c>
      <c r="BK3330" s="204">
        <f>ROUND(I3330*H3330,2)</f>
        <v>0</v>
      </c>
      <c r="BL3330" s="25" t="s">
        <v>173</v>
      </c>
      <c r="BM3330" s="25" t="s">
        <v>3498</v>
      </c>
    </row>
    <row r="3331" spans="2:65" s="1" customFormat="1" ht="27">
      <c r="B3331" s="42"/>
      <c r="C3331" s="64"/>
      <c r="D3331" s="205" t="s">
        <v>175</v>
      </c>
      <c r="E3331" s="64"/>
      <c r="F3331" s="206" t="s">
        <v>1239</v>
      </c>
      <c r="G3331" s="64"/>
      <c r="H3331" s="64"/>
      <c r="I3331" s="164"/>
      <c r="J3331" s="64"/>
      <c r="K3331" s="64"/>
      <c r="L3331" s="62"/>
      <c r="M3331" s="207"/>
      <c r="N3331" s="43"/>
      <c r="O3331" s="43"/>
      <c r="P3331" s="43"/>
      <c r="Q3331" s="43"/>
      <c r="R3331" s="43"/>
      <c r="S3331" s="43"/>
      <c r="T3331" s="79"/>
      <c r="AT3331" s="25" t="s">
        <v>175</v>
      </c>
      <c r="AU3331" s="25" t="s">
        <v>84</v>
      </c>
    </row>
    <row r="3332" spans="2:65" s="1" customFormat="1" ht="25.5" customHeight="1">
      <c r="B3332" s="42"/>
      <c r="C3332" s="193" t="s">
        <v>3499</v>
      </c>
      <c r="D3332" s="193" t="s">
        <v>168</v>
      </c>
      <c r="E3332" s="194" t="s">
        <v>1240</v>
      </c>
      <c r="F3332" s="195" t="s">
        <v>1241</v>
      </c>
      <c r="G3332" s="196" t="s">
        <v>288</v>
      </c>
      <c r="H3332" s="197">
        <v>18</v>
      </c>
      <c r="I3332" s="198"/>
      <c r="J3332" s="199">
        <f>ROUND(I3332*H3332,2)</f>
        <v>0</v>
      </c>
      <c r="K3332" s="195" t="s">
        <v>21</v>
      </c>
      <c r="L3332" s="62"/>
      <c r="M3332" s="200" t="s">
        <v>21</v>
      </c>
      <c r="N3332" s="201" t="s">
        <v>48</v>
      </c>
      <c r="O3332" s="43"/>
      <c r="P3332" s="202">
        <f>O3332*H3332</f>
        <v>0</v>
      </c>
      <c r="Q3332" s="202">
        <v>0</v>
      </c>
      <c r="R3332" s="202">
        <f>Q3332*H3332</f>
        <v>0</v>
      </c>
      <c r="S3332" s="202">
        <v>0</v>
      </c>
      <c r="T3332" s="203">
        <f>S3332*H3332</f>
        <v>0</v>
      </c>
      <c r="AR3332" s="25" t="s">
        <v>173</v>
      </c>
      <c r="AT3332" s="25" t="s">
        <v>168</v>
      </c>
      <c r="AU3332" s="25" t="s">
        <v>84</v>
      </c>
      <c r="AY3332" s="25" t="s">
        <v>163</v>
      </c>
      <c r="BE3332" s="204">
        <f>IF(N3332="základní",J3332,0)</f>
        <v>0</v>
      </c>
      <c r="BF3332" s="204">
        <f>IF(N3332="snížená",J3332,0)</f>
        <v>0</v>
      </c>
      <c r="BG3332" s="204">
        <f>IF(N3332="zákl. přenesená",J3332,0)</f>
        <v>0</v>
      </c>
      <c r="BH3332" s="204">
        <f>IF(N3332="sníž. přenesená",J3332,0)</f>
        <v>0</v>
      </c>
      <c r="BI3332" s="204">
        <f>IF(N3332="nulová",J3332,0)</f>
        <v>0</v>
      </c>
      <c r="BJ3332" s="25" t="s">
        <v>98</v>
      </c>
      <c r="BK3332" s="204">
        <f>ROUND(I3332*H3332,2)</f>
        <v>0</v>
      </c>
      <c r="BL3332" s="25" t="s">
        <v>173</v>
      </c>
      <c r="BM3332" s="25" t="s">
        <v>3500</v>
      </c>
    </row>
    <row r="3333" spans="2:65" s="1" customFormat="1" ht="27">
      <c r="B3333" s="42"/>
      <c r="C3333" s="64"/>
      <c r="D3333" s="205" t="s">
        <v>175</v>
      </c>
      <c r="E3333" s="64"/>
      <c r="F3333" s="206" t="s">
        <v>1241</v>
      </c>
      <c r="G3333" s="64"/>
      <c r="H3333" s="64"/>
      <c r="I3333" s="164"/>
      <c r="J3333" s="64"/>
      <c r="K3333" s="64"/>
      <c r="L3333" s="62"/>
      <c r="M3333" s="207"/>
      <c r="N3333" s="43"/>
      <c r="O3333" s="43"/>
      <c r="P3333" s="43"/>
      <c r="Q3333" s="43"/>
      <c r="R3333" s="43"/>
      <c r="S3333" s="43"/>
      <c r="T3333" s="79"/>
      <c r="AT3333" s="25" t="s">
        <v>175</v>
      </c>
      <c r="AU3333" s="25" t="s">
        <v>84</v>
      </c>
    </row>
    <row r="3334" spans="2:65" s="1" customFormat="1" ht="25.5" customHeight="1">
      <c r="B3334" s="42"/>
      <c r="C3334" s="193" t="s">
        <v>2334</v>
      </c>
      <c r="D3334" s="193" t="s">
        <v>168</v>
      </c>
      <c r="E3334" s="194" t="s">
        <v>1242</v>
      </c>
      <c r="F3334" s="195" t="s">
        <v>1243</v>
      </c>
      <c r="G3334" s="196" t="s">
        <v>288</v>
      </c>
      <c r="H3334" s="197">
        <v>12</v>
      </c>
      <c r="I3334" s="198"/>
      <c r="J3334" s="199">
        <f>ROUND(I3334*H3334,2)</f>
        <v>0</v>
      </c>
      <c r="K3334" s="195" t="s">
        <v>21</v>
      </c>
      <c r="L3334" s="62"/>
      <c r="M3334" s="200" t="s">
        <v>21</v>
      </c>
      <c r="N3334" s="201" t="s">
        <v>48</v>
      </c>
      <c r="O3334" s="43"/>
      <c r="P3334" s="202">
        <f>O3334*H3334</f>
        <v>0</v>
      </c>
      <c r="Q3334" s="202">
        <v>0</v>
      </c>
      <c r="R3334" s="202">
        <f>Q3334*H3334</f>
        <v>0</v>
      </c>
      <c r="S3334" s="202">
        <v>0</v>
      </c>
      <c r="T3334" s="203">
        <f>S3334*H3334</f>
        <v>0</v>
      </c>
      <c r="AR3334" s="25" t="s">
        <v>173</v>
      </c>
      <c r="AT3334" s="25" t="s">
        <v>168</v>
      </c>
      <c r="AU3334" s="25" t="s">
        <v>84</v>
      </c>
      <c r="AY3334" s="25" t="s">
        <v>163</v>
      </c>
      <c r="BE3334" s="204">
        <f>IF(N3334="základní",J3334,0)</f>
        <v>0</v>
      </c>
      <c r="BF3334" s="204">
        <f>IF(N3334="snížená",J3334,0)</f>
        <v>0</v>
      </c>
      <c r="BG3334" s="204">
        <f>IF(N3334="zákl. přenesená",J3334,0)</f>
        <v>0</v>
      </c>
      <c r="BH3334" s="204">
        <f>IF(N3334="sníž. přenesená",J3334,0)</f>
        <v>0</v>
      </c>
      <c r="BI3334" s="204">
        <f>IF(N3334="nulová",J3334,0)</f>
        <v>0</v>
      </c>
      <c r="BJ3334" s="25" t="s">
        <v>98</v>
      </c>
      <c r="BK3334" s="204">
        <f>ROUND(I3334*H3334,2)</f>
        <v>0</v>
      </c>
      <c r="BL3334" s="25" t="s">
        <v>173</v>
      </c>
      <c r="BM3334" s="25" t="s">
        <v>3501</v>
      </c>
    </row>
    <row r="3335" spans="2:65" s="1" customFormat="1" ht="27">
      <c r="B3335" s="42"/>
      <c r="C3335" s="64"/>
      <c r="D3335" s="205" t="s">
        <v>175</v>
      </c>
      <c r="E3335" s="64"/>
      <c r="F3335" s="206" t="s">
        <v>1243</v>
      </c>
      <c r="G3335" s="64"/>
      <c r="H3335" s="64"/>
      <c r="I3335" s="164"/>
      <c r="J3335" s="64"/>
      <c r="K3335" s="64"/>
      <c r="L3335" s="62"/>
      <c r="M3335" s="207"/>
      <c r="N3335" s="43"/>
      <c r="O3335" s="43"/>
      <c r="P3335" s="43"/>
      <c r="Q3335" s="43"/>
      <c r="R3335" s="43"/>
      <c r="S3335" s="43"/>
      <c r="T3335" s="79"/>
      <c r="AT3335" s="25" t="s">
        <v>175</v>
      </c>
      <c r="AU3335" s="25" t="s">
        <v>84</v>
      </c>
    </row>
    <row r="3336" spans="2:65" s="1" customFormat="1" ht="25.5" customHeight="1">
      <c r="B3336" s="42"/>
      <c r="C3336" s="193" t="s">
        <v>3502</v>
      </c>
      <c r="D3336" s="193" t="s">
        <v>168</v>
      </c>
      <c r="E3336" s="194" t="s">
        <v>1244</v>
      </c>
      <c r="F3336" s="195" t="s">
        <v>1245</v>
      </c>
      <c r="G3336" s="196" t="s">
        <v>288</v>
      </c>
      <c r="H3336" s="197">
        <v>170</v>
      </c>
      <c r="I3336" s="198"/>
      <c r="J3336" s="199">
        <f>ROUND(I3336*H3336,2)</f>
        <v>0</v>
      </c>
      <c r="K3336" s="195" t="s">
        <v>21</v>
      </c>
      <c r="L3336" s="62"/>
      <c r="M3336" s="200" t="s">
        <v>21</v>
      </c>
      <c r="N3336" s="201" t="s">
        <v>48</v>
      </c>
      <c r="O3336" s="43"/>
      <c r="P3336" s="202">
        <f>O3336*H3336</f>
        <v>0</v>
      </c>
      <c r="Q3336" s="202">
        <v>0</v>
      </c>
      <c r="R3336" s="202">
        <f>Q3336*H3336</f>
        <v>0</v>
      </c>
      <c r="S3336" s="202">
        <v>0</v>
      </c>
      <c r="T3336" s="203">
        <f>S3336*H3336</f>
        <v>0</v>
      </c>
      <c r="AR3336" s="25" t="s">
        <v>173</v>
      </c>
      <c r="AT3336" s="25" t="s">
        <v>168</v>
      </c>
      <c r="AU3336" s="25" t="s">
        <v>84</v>
      </c>
      <c r="AY3336" s="25" t="s">
        <v>163</v>
      </c>
      <c r="BE3336" s="204">
        <f>IF(N3336="základní",J3336,0)</f>
        <v>0</v>
      </c>
      <c r="BF3336" s="204">
        <f>IF(N3336="snížená",J3336,0)</f>
        <v>0</v>
      </c>
      <c r="BG3336" s="204">
        <f>IF(N3336="zákl. přenesená",J3336,0)</f>
        <v>0</v>
      </c>
      <c r="BH3336" s="204">
        <f>IF(N3336="sníž. přenesená",J3336,0)</f>
        <v>0</v>
      </c>
      <c r="BI3336" s="204">
        <f>IF(N3336="nulová",J3336,0)</f>
        <v>0</v>
      </c>
      <c r="BJ3336" s="25" t="s">
        <v>98</v>
      </c>
      <c r="BK3336" s="204">
        <f>ROUND(I3336*H3336,2)</f>
        <v>0</v>
      </c>
      <c r="BL3336" s="25" t="s">
        <v>173</v>
      </c>
      <c r="BM3336" s="25" t="s">
        <v>3503</v>
      </c>
    </row>
    <row r="3337" spans="2:65" s="1" customFormat="1" ht="27">
      <c r="B3337" s="42"/>
      <c r="C3337" s="64"/>
      <c r="D3337" s="205" t="s">
        <v>175</v>
      </c>
      <c r="E3337" s="64"/>
      <c r="F3337" s="206" t="s">
        <v>1245</v>
      </c>
      <c r="G3337" s="64"/>
      <c r="H3337" s="64"/>
      <c r="I3337" s="164"/>
      <c r="J3337" s="64"/>
      <c r="K3337" s="64"/>
      <c r="L3337" s="62"/>
      <c r="M3337" s="207"/>
      <c r="N3337" s="43"/>
      <c r="O3337" s="43"/>
      <c r="P3337" s="43"/>
      <c r="Q3337" s="43"/>
      <c r="R3337" s="43"/>
      <c r="S3337" s="43"/>
      <c r="T3337" s="79"/>
      <c r="AT3337" s="25" t="s">
        <v>175</v>
      </c>
      <c r="AU3337" s="25" t="s">
        <v>84</v>
      </c>
    </row>
    <row r="3338" spans="2:65" s="1" customFormat="1" ht="38.25" customHeight="1">
      <c r="B3338" s="42"/>
      <c r="C3338" s="193" t="s">
        <v>2335</v>
      </c>
      <c r="D3338" s="193" t="s">
        <v>168</v>
      </c>
      <c r="E3338" s="194" t="s">
        <v>1246</v>
      </c>
      <c r="F3338" s="195" t="s">
        <v>1247</v>
      </c>
      <c r="G3338" s="196" t="s">
        <v>184</v>
      </c>
      <c r="H3338" s="197">
        <v>3</v>
      </c>
      <c r="I3338" s="198"/>
      <c r="J3338" s="199">
        <f>ROUND(I3338*H3338,2)</f>
        <v>0</v>
      </c>
      <c r="K3338" s="195" t="s">
        <v>21</v>
      </c>
      <c r="L3338" s="62"/>
      <c r="M3338" s="200" t="s">
        <v>21</v>
      </c>
      <c r="N3338" s="201" t="s">
        <v>48</v>
      </c>
      <c r="O3338" s="43"/>
      <c r="P3338" s="202">
        <f>O3338*H3338</f>
        <v>0</v>
      </c>
      <c r="Q3338" s="202">
        <v>0</v>
      </c>
      <c r="R3338" s="202">
        <f>Q3338*H3338</f>
        <v>0</v>
      </c>
      <c r="S3338" s="202">
        <v>0</v>
      </c>
      <c r="T3338" s="203">
        <f>S3338*H3338</f>
        <v>0</v>
      </c>
      <c r="AR3338" s="25" t="s">
        <v>173</v>
      </c>
      <c r="AT3338" s="25" t="s">
        <v>168</v>
      </c>
      <c r="AU3338" s="25" t="s">
        <v>84</v>
      </c>
      <c r="AY3338" s="25" t="s">
        <v>163</v>
      </c>
      <c r="BE3338" s="204">
        <f>IF(N3338="základní",J3338,0)</f>
        <v>0</v>
      </c>
      <c r="BF3338" s="204">
        <f>IF(N3338="snížená",J3338,0)</f>
        <v>0</v>
      </c>
      <c r="BG3338" s="204">
        <f>IF(N3338="zákl. přenesená",J3338,0)</f>
        <v>0</v>
      </c>
      <c r="BH3338" s="204">
        <f>IF(N3338="sníž. přenesená",J3338,0)</f>
        <v>0</v>
      </c>
      <c r="BI3338" s="204">
        <f>IF(N3338="nulová",J3338,0)</f>
        <v>0</v>
      </c>
      <c r="BJ3338" s="25" t="s">
        <v>98</v>
      </c>
      <c r="BK3338" s="204">
        <f>ROUND(I3338*H3338,2)</f>
        <v>0</v>
      </c>
      <c r="BL3338" s="25" t="s">
        <v>173</v>
      </c>
      <c r="BM3338" s="25" t="s">
        <v>3504</v>
      </c>
    </row>
    <row r="3339" spans="2:65" s="1" customFormat="1" ht="40.5">
      <c r="B3339" s="42"/>
      <c r="C3339" s="64"/>
      <c r="D3339" s="205" t="s">
        <v>175</v>
      </c>
      <c r="E3339" s="64"/>
      <c r="F3339" s="206" t="s">
        <v>1247</v>
      </c>
      <c r="G3339" s="64"/>
      <c r="H3339" s="64"/>
      <c r="I3339" s="164"/>
      <c r="J3339" s="64"/>
      <c r="K3339" s="64"/>
      <c r="L3339" s="62"/>
      <c r="M3339" s="207"/>
      <c r="N3339" s="43"/>
      <c r="O3339" s="43"/>
      <c r="P3339" s="43"/>
      <c r="Q3339" s="43"/>
      <c r="R3339" s="43"/>
      <c r="S3339" s="43"/>
      <c r="T3339" s="79"/>
      <c r="AT3339" s="25" t="s">
        <v>175</v>
      </c>
      <c r="AU3339" s="25" t="s">
        <v>84</v>
      </c>
    </row>
    <row r="3340" spans="2:65" s="1" customFormat="1" ht="38.25" customHeight="1">
      <c r="B3340" s="42"/>
      <c r="C3340" s="193" t="s">
        <v>3505</v>
      </c>
      <c r="D3340" s="193" t="s">
        <v>168</v>
      </c>
      <c r="E3340" s="194" t="s">
        <v>1248</v>
      </c>
      <c r="F3340" s="195" t="s">
        <v>1249</v>
      </c>
      <c r="G3340" s="196" t="s">
        <v>184</v>
      </c>
      <c r="H3340" s="197">
        <v>2</v>
      </c>
      <c r="I3340" s="198"/>
      <c r="J3340" s="199">
        <f>ROUND(I3340*H3340,2)</f>
        <v>0</v>
      </c>
      <c r="K3340" s="195" t="s">
        <v>21</v>
      </c>
      <c r="L3340" s="62"/>
      <c r="M3340" s="200" t="s">
        <v>21</v>
      </c>
      <c r="N3340" s="201" t="s">
        <v>48</v>
      </c>
      <c r="O3340" s="43"/>
      <c r="P3340" s="202">
        <f>O3340*H3340</f>
        <v>0</v>
      </c>
      <c r="Q3340" s="202">
        <v>0</v>
      </c>
      <c r="R3340" s="202">
        <f>Q3340*H3340</f>
        <v>0</v>
      </c>
      <c r="S3340" s="202">
        <v>0</v>
      </c>
      <c r="T3340" s="203">
        <f>S3340*H3340</f>
        <v>0</v>
      </c>
      <c r="AR3340" s="25" t="s">
        <v>173</v>
      </c>
      <c r="AT3340" s="25" t="s">
        <v>168</v>
      </c>
      <c r="AU3340" s="25" t="s">
        <v>84</v>
      </c>
      <c r="AY3340" s="25" t="s">
        <v>163</v>
      </c>
      <c r="BE3340" s="204">
        <f>IF(N3340="základní",J3340,0)</f>
        <v>0</v>
      </c>
      <c r="BF3340" s="204">
        <f>IF(N3340="snížená",J3340,0)</f>
        <v>0</v>
      </c>
      <c r="BG3340" s="204">
        <f>IF(N3340="zákl. přenesená",J3340,0)</f>
        <v>0</v>
      </c>
      <c r="BH3340" s="204">
        <f>IF(N3340="sníž. přenesená",J3340,0)</f>
        <v>0</v>
      </c>
      <c r="BI3340" s="204">
        <f>IF(N3340="nulová",J3340,0)</f>
        <v>0</v>
      </c>
      <c r="BJ3340" s="25" t="s">
        <v>98</v>
      </c>
      <c r="BK3340" s="204">
        <f>ROUND(I3340*H3340,2)</f>
        <v>0</v>
      </c>
      <c r="BL3340" s="25" t="s">
        <v>173</v>
      </c>
      <c r="BM3340" s="25" t="s">
        <v>3506</v>
      </c>
    </row>
    <row r="3341" spans="2:65" s="1" customFormat="1" ht="40.5">
      <c r="B3341" s="42"/>
      <c r="C3341" s="64"/>
      <c r="D3341" s="205" t="s">
        <v>175</v>
      </c>
      <c r="E3341" s="64"/>
      <c r="F3341" s="206" t="s">
        <v>1249</v>
      </c>
      <c r="G3341" s="64"/>
      <c r="H3341" s="64"/>
      <c r="I3341" s="164"/>
      <c r="J3341" s="64"/>
      <c r="K3341" s="64"/>
      <c r="L3341" s="62"/>
      <c r="M3341" s="207"/>
      <c r="N3341" s="43"/>
      <c r="O3341" s="43"/>
      <c r="P3341" s="43"/>
      <c r="Q3341" s="43"/>
      <c r="R3341" s="43"/>
      <c r="S3341" s="43"/>
      <c r="T3341" s="79"/>
      <c r="AT3341" s="25" t="s">
        <v>175</v>
      </c>
      <c r="AU3341" s="25" t="s">
        <v>84</v>
      </c>
    </row>
    <row r="3342" spans="2:65" s="1" customFormat="1" ht="16.5" customHeight="1">
      <c r="B3342" s="42"/>
      <c r="C3342" s="193" t="s">
        <v>2336</v>
      </c>
      <c r="D3342" s="193" t="s">
        <v>168</v>
      </c>
      <c r="E3342" s="194" t="s">
        <v>1250</v>
      </c>
      <c r="F3342" s="195" t="s">
        <v>1251</v>
      </c>
      <c r="G3342" s="196" t="s">
        <v>184</v>
      </c>
      <c r="H3342" s="197">
        <v>12</v>
      </c>
      <c r="I3342" s="198"/>
      <c r="J3342" s="199">
        <f>ROUND(I3342*H3342,2)</f>
        <v>0</v>
      </c>
      <c r="K3342" s="195" t="s">
        <v>21</v>
      </c>
      <c r="L3342" s="62"/>
      <c r="M3342" s="200" t="s">
        <v>21</v>
      </c>
      <c r="N3342" s="201" t="s">
        <v>48</v>
      </c>
      <c r="O3342" s="43"/>
      <c r="P3342" s="202">
        <f>O3342*H3342</f>
        <v>0</v>
      </c>
      <c r="Q3342" s="202">
        <v>0</v>
      </c>
      <c r="R3342" s="202">
        <f>Q3342*H3342</f>
        <v>0</v>
      </c>
      <c r="S3342" s="202">
        <v>0</v>
      </c>
      <c r="T3342" s="203">
        <f>S3342*H3342</f>
        <v>0</v>
      </c>
      <c r="AR3342" s="25" t="s">
        <v>173</v>
      </c>
      <c r="AT3342" s="25" t="s">
        <v>168</v>
      </c>
      <c r="AU3342" s="25" t="s">
        <v>84</v>
      </c>
      <c r="AY3342" s="25" t="s">
        <v>163</v>
      </c>
      <c r="BE3342" s="204">
        <f>IF(N3342="základní",J3342,0)</f>
        <v>0</v>
      </c>
      <c r="BF3342" s="204">
        <f>IF(N3342="snížená",J3342,0)</f>
        <v>0</v>
      </c>
      <c r="BG3342" s="204">
        <f>IF(N3342="zákl. přenesená",J3342,0)</f>
        <v>0</v>
      </c>
      <c r="BH3342" s="204">
        <f>IF(N3342="sníž. přenesená",J3342,0)</f>
        <v>0</v>
      </c>
      <c r="BI3342" s="204">
        <f>IF(N3342="nulová",J3342,0)</f>
        <v>0</v>
      </c>
      <c r="BJ3342" s="25" t="s">
        <v>98</v>
      </c>
      <c r="BK3342" s="204">
        <f>ROUND(I3342*H3342,2)</f>
        <v>0</v>
      </c>
      <c r="BL3342" s="25" t="s">
        <v>173</v>
      </c>
      <c r="BM3342" s="25" t="s">
        <v>3507</v>
      </c>
    </row>
    <row r="3343" spans="2:65" s="1" customFormat="1" ht="13.5">
      <c r="B3343" s="42"/>
      <c r="C3343" s="64"/>
      <c r="D3343" s="205" t="s">
        <v>175</v>
      </c>
      <c r="E3343" s="64"/>
      <c r="F3343" s="206" t="s">
        <v>1251</v>
      </c>
      <c r="G3343" s="64"/>
      <c r="H3343" s="64"/>
      <c r="I3343" s="164"/>
      <c r="J3343" s="64"/>
      <c r="K3343" s="64"/>
      <c r="L3343" s="62"/>
      <c r="M3343" s="207"/>
      <c r="N3343" s="43"/>
      <c r="O3343" s="43"/>
      <c r="P3343" s="43"/>
      <c r="Q3343" s="43"/>
      <c r="R3343" s="43"/>
      <c r="S3343" s="43"/>
      <c r="T3343" s="79"/>
      <c r="AT3343" s="25" t="s">
        <v>175</v>
      </c>
      <c r="AU3343" s="25" t="s">
        <v>84</v>
      </c>
    </row>
    <row r="3344" spans="2:65" s="1" customFormat="1" ht="16.5" customHeight="1">
      <c r="B3344" s="42"/>
      <c r="C3344" s="193" t="s">
        <v>3508</v>
      </c>
      <c r="D3344" s="193" t="s">
        <v>168</v>
      </c>
      <c r="E3344" s="194" t="s">
        <v>1252</v>
      </c>
      <c r="F3344" s="195" t="s">
        <v>1253</v>
      </c>
      <c r="G3344" s="196" t="s">
        <v>1254</v>
      </c>
      <c r="H3344" s="197">
        <v>36</v>
      </c>
      <c r="I3344" s="198"/>
      <c r="J3344" s="199">
        <f>ROUND(I3344*H3344,2)</f>
        <v>0</v>
      </c>
      <c r="K3344" s="195" t="s">
        <v>21</v>
      </c>
      <c r="L3344" s="62"/>
      <c r="M3344" s="200" t="s">
        <v>21</v>
      </c>
      <c r="N3344" s="201" t="s">
        <v>48</v>
      </c>
      <c r="O3344" s="43"/>
      <c r="P3344" s="202">
        <f>O3344*H3344</f>
        <v>0</v>
      </c>
      <c r="Q3344" s="202">
        <v>0</v>
      </c>
      <c r="R3344" s="202">
        <f>Q3344*H3344</f>
        <v>0</v>
      </c>
      <c r="S3344" s="202">
        <v>0</v>
      </c>
      <c r="T3344" s="203">
        <f>S3344*H3344</f>
        <v>0</v>
      </c>
      <c r="AR3344" s="25" t="s">
        <v>173</v>
      </c>
      <c r="AT3344" s="25" t="s">
        <v>168</v>
      </c>
      <c r="AU3344" s="25" t="s">
        <v>84</v>
      </c>
      <c r="AY3344" s="25" t="s">
        <v>163</v>
      </c>
      <c r="BE3344" s="204">
        <f>IF(N3344="základní",J3344,0)</f>
        <v>0</v>
      </c>
      <c r="BF3344" s="204">
        <f>IF(N3344="snížená",J3344,0)</f>
        <v>0</v>
      </c>
      <c r="BG3344" s="204">
        <f>IF(N3344="zákl. přenesená",J3344,0)</f>
        <v>0</v>
      </c>
      <c r="BH3344" s="204">
        <f>IF(N3344="sníž. přenesená",J3344,0)</f>
        <v>0</v>
      </c>
      <c r="BI3344" s="204">
        <f>IF(N3344="nulová",J3344,0)</f>
        <v>0</v>
      </c>
      <c r="BJ3344" s="25" t="s">
        <v>98</v>
      </c>
      <c r="BK3344" s="204">
        <f>ROUND(I3344*H3344,2)</f>
        <v>0</v>
      </c>
      <c r="BL3344" s="25" t="s">
        <v>173</v>
      </c>
      <c r="BM3344" s="25" t="s">
        <v>3509</v>
      </c>
    </row>
    <row r="3345" spans="2:65" s="1" customFormat="1" ht="13.5">
      <c r="B3345" s="42"/>
      <c r="C3345" s="64"/>
      <c r="D3345" s="205" t="s">
        <v>175</v>
      </c>
      <c r="E3345" s="64"/>
      <c r="F3345" s="206" t="s">
        <v>1253</v>
      </c>
      <c r="G3345" s="64"/>
      <c r="H3345" s="64"/>
      <c r="I3345" s="164"/>
      <c r="J3345" s="64"/>
      <c r="K3345" s="64"/>
      <c r="L3345" s="62"/>
      <c r="M3345" s="207"/>
      <c r="N3345" s="43"/>
      <c r="O3345" s="43"/>
      <c r="P3345" s="43"/>
      <c r="Q3345" s="43"/>
      <c r="R3345" s="43"/>
      <c r="S3345" s="43"/>
      <c r="T3345" s="79"/>
      <c r="AT3345" s="25" t="s">
        <v>175</v>
      </c>
      <c r="AU3345" s="25" t="s">
        <v>84</v>
      </c>
    </row>
    <row r="3346" spans="2:65" s="1" customFormat="1" ht="16.5" customHeight="1">
      <c r="B3346" s="42"/>
      <c r="C3346" s="193" t="s">
        <v>2337</v>
      </c>
      <c r="D3346" s="193" t="s">
        <v>168</v>
      </c>
      <c r="E3346" s="194" t="s">
        <v>1255</v>
      </c>
      <c r="F3346" s="195" t="s">
        <v>1256</v>
      </c>
      <c r="G3346" s="196" t="s">
        <v>184</v>
      </c>
      <c r="H3346" s="197">
        <v>12</v>
      </c>
      <c r="I3346" s="198"/>
      <c r="J3346" s="199">
        <f>ROUND(I3346*H3346,2)</f>
        <v>0</v>
      </c>
      <c r="K3346" s="195" t="s">
        <v>21</v>
      </c>
      <c r="L3346" s="62"/>
      <c r="M3346" s="200" t="s">
        <v>21</v>
      </c>
      <c r="N3346" s="201" t="s">
        <v>48</v>
      </c>
      <c r="O3346" s="43"/>
      <c r="P3346" s="202">
        <f>O3346*H3346</f>
        <v>0</v>
      </c>
      <c r="Q3346" s="202">
        <v>0</v>
      </c>
      <c r="R3346" s="202">
        <f>Q3346*H3346</f>
        <v>0</v>
      </c>
      <c r="S3346" s="202">
        <v>0</v>
      </c>
      <c r="T3346" s="203">
        <f>S3346*H3346</f>
        <v>0</v>
      </c>
      <c r="AR3346" s="25" t="s">
        <v>173</v>
      </c>
      <c r="AT3346" s="25" t="s">
        <v>168</v>
      </c>
      <c r="AU3346" s="25" t="s">
        <v>84</v>
      </c>
      <c r="AY3346" s="25" t="s">
        <v>163</v>
      </c>
      <c r="BE3346" s="204">
        <f>IF(N3346="základní",J3346,0)</f>
        <v>0</v>
      </c>
      <c r="BF3346" s="204">
        <f>IF(N3346="snížená",J3346,0)</f>
        <v>0</v>
      </c>
      <c r="BG3346" s="204">
        <f>IF(N3346="zákl. přenesená",J3346,0)</f>
        <v>0</v>
      </c>
      <c r="BH3346" s="204">
        <f>IF(N3346="sníž. přenesená",J3346,0)</f>
        <v>0</v>
      </c>
      <c r="BI3346" s="204">
        <f>IF(N3346="nulová",J3346,0)</f>
        <v>0</v>
      </c>
      <c r="BJ3346" s="25" t="s">
        <v>98</v>
      </c>
      <c r="BK3346" s="204">
        <f>ROUND(I3346*H3346,2)</f>
        <v>0</v>
      </c>
      <c r="BL3346" s="25" t="s">
        <v>173</v>
      </c>
      <c r="BM3346" s="25" t="s">
        <v>3510</v>
      </c>
    </row>
    <row r="3347" spans="2:65" s="1" customFormat="1" ht="13.5">
      <c r="B3347" s="42"/>
      <c r="C3347" s="64"/>
      <c r="D3347" s="205" t="s">
        <v>175</v>
      </c>
      <c r="E3347" s="64"/>
      <c r="F3347" s="206" t="s">
        <v>1256</v>
      </c>
      <c r="G3347" s="64"/>
      <c r="H3347" s="64"/>
      <c r="I3347" s="164"/>
      <c r="J3347" s="64"/>
      <c r="K3347" s="64"/>
      <c r="L3347" s="62"/>
      <c r="M3347" s="207"/>
      <c r="N3347" s="43"/>
      <c r="O3347" s="43"/>
      <c r="P3347" s="43"/>
      <c r="Q3347" s="43"/>
      <c r="R3347" s="43"/>
      <c r="S3347" s="43"/>
      <c r="T3347" s="79"/>
      <c r="AT3347" s="25" t="s">
        <v>175</v>
      </c>
      <c r="AU3347" s="25" t="s">
        <v>84</v>
      </c>
    </row>
    <row r="3348" spans="2:65" s="1" customFormat="1" ht="16.5" customHeight="1">
      <c r="B3348" s="42"/>
      <c r="C3348" s="193" t="s">
        <v>3511</v>
      </c>
      <c r="D3348" s="193" t="s">
        <v>168</v>
      </c>
      <c r="E3348" s="194" t="s">
        <v>1257</v>
      </c>
      <c r="F3348" s="195" t="s">
        <v>1258</v>
      </c>
      <c r="G3348" s="196" t="s">
        <v>1259</v>
      </c>
      <c r="H3348" s="197">
        <v>12</v>
      </c>
      <c r="I3348" s="198"/>
      <c r="J3348" s="199">
        <f>ROUND(I3348*H3348,2)</f>
        <v>0</v>
      </c>
      <c r="K3348" s="195" t="s">
        <v>21</v>
      </c>
      <c r="L3348" s="62"/>
      <c r="M3348" s="200" t="s">
        <v>21</v>
      </c>
      <c r="N3348" s="201" t="s">
        <v>48</v>
      </c>
      <c r="O3348" s="43"/>
      <c r="P3348" s="202">
        <f>O3348*H3348</f>
        <v>0</v>
      </c>
      <c r="Q3348" s="202">
        <v>0</v>
      </c>
      <c r="R3348" s="202">
        <f>Q3348*H3348</f>
        <v>0</v>
      </c>
      <c r="S3348" s="202">
        <v>0</v>
      </c>
      <c r="T3348" s="203">
        <f>S3348*H3348</f>
        <v>0</v>
      </c>
      <c r="AR3348" s="25" t="s">
        <v>173</v>
      </c>
      <c r="AT3348" s="25" t="s">
        <v>168</v>
      </c>
      <c r="AU3348" s="25" t="s">
        <v>84</v>
      </c>
      <c r="AY3348" s="25" t="s">
        <v>163</v>
      </c>
      <c r="BE3348" s="204">
        <f>IF(N3348="základní",J3348,0)</f>
        <v>0</v>
      </c>
      <c r="BF3348" s="204">
        <f>IF(N3348="snížená",J3348,0)</f>
        <v>0</v>
      </c>
      <c r="BG3348" s="204">
        <f>IF(N3348="zákl. přenesená",J3348,0)</f>
        <v>0</v>
      </c>
      <c r="BH3348" s="204">
        <f>IF(N3348="sníž. přenesená",J3348,0)</f>
        <v>0</v>
      </c>
      <c r="BI3348" s="204">
        <f>IF(N3348="nulová",J3348,0)</f>
        <v>0</v>
      </c>
      <c r="BJ3348" s="25" t="s">
        <v>98</v>
      </c>
      <c r="BK3348" s="204">
        <f>ROUND(I3348*H3348,2)</f>
        <v>0</v>
      </c>
      <c r="BL3348" s="25" t="s">
        <v>173</v>
      </c>
      <c r="BM3348" s="25" t="s">
        <v>3512</v>
      </c>
    </row>
    <row r="3349" spans="2:65" s="1" customFormat="1" ht="13.5">
      <c r="B3349" s="42"/>
      <c r="C3349" s="64"/>
      <c r="D3349" s="205" t="s">
        <v>175</v>
      </c>
      <c r="E3349" s="64"/>
      <c r="F3349" s="206" t="s">
        <v>1258</v>
      </c>
      <c r="G3349" s="64"/>
      <c r="H3349" s="64"/>
      <c r="I3349" s="164"/>
      <c r="J3349" s="64"/>
      <c r="K3349" s="64"/>
      <c r="L3349" s="62"/>
      <c r="M3349" s="207"/>
      <c r="N3349" s="43"/>
      <c r="O3349" s="43"/>
      <c r="P3349" s="43"/>
      <c r="Q3349" s="43"/>
      <c r="R3349" s="43"/>
      <c r="S3349" s="43"/>
      <c r="T3349" s="79"/>
      <c r="AT3349" s="25" t="s">
        <v>175</v>
      </c>
      <c r="AU3349" s="25" t="s">
        <v>84</v>
      </c>
    </row>
    <row r="3350" spans="2:65" s="1" customFormat="1" ht="16.5" customHeight="1">
      <c r="B3350" s="42"/>
      <c r="C3350" s="193" t="s">
        <v>2338</v>
      </c>
      <c r="D3350" s="193" t="s">
        <v>168</v>
      </c>
      <c r="E3350" s="194" t="s">
        <v>1260</v>
      </c>
      <c r="F3350" s="195" t="s">
        <v>1261</v>
      </c>
      <c r="G3350" s="196" t="s">
        <v>288</v>
      </c>
      <c r="H3350" s="197">
        <v>170</v>
      </c>
      <c r="I3350" s="198"/>
      <c r="J3350" s="199">
        <f>ROUND(I3350*H3350,2)</f>
        <v>0</v>
      </c>
      <c r="K3350" s="195" t="s">
        <v>21</v>
      </c>
      <c r="L3350" s="62"/>
      <c r="M3350" s="200" t="s">
        <v>21</v>
      </c>
      <c r="N3350" s="201" t="s">
        <v>48</v>
      </c>
      <c r="O3350" s="43"/>
      <c r="P3350" s="202">
        <f>O3350*H3350</f>
        <v>0</v>
      </c>
      <c r="Q3350" s="202">
        <v>0</v>
      </c>
      <c r="R3350" s="202">
        <f>Q3350*H3350</f>
        <v>0</v>
      </c>
      <c r="S3350" s="202">
        <v>0</v>
      </c>
      <c r="T3350" s="203">
        <f>S3350*H3350</f>
        <v>0</v>
      </c>
      <c r="AR3350" s="25" t="s">
        <v>173</v>
      </c>
      <c r="AT3350" s="25" t="s">
        <v>168</v>
      </c>
      <c r="AU3350" s="25" t="s">
        <v>84</v>
      </c>
      <c r="AY3350" s="25" t="s">
        <v>163</v>
      </c>
      <c r="BE3350" s="204">
        <f>IF(N3350="základní",J3350,0)</f>
        <v>0</v>
      </c>
      <c r="BF3350" s="204">
        <f>IF(N3350="snížená",J3350,0)</f>
        <v>0</v>
      </c>
      <c r="BG3350" s="204">
        <f>IF(N3350="zákl. přenesená",J3350,0)</f>
        <v>0</v>
      </c>
      <c r="BH3350" s="204">
        <f>IF(N3350="sníž. přenesená",J3350,0)</f>
        <v>0</v>
      </c>
      <c r="BI3350" s="204">
        <f>IF(N3350="nulová",J3350,0)</f>
        <v>0</v>
      </c>
      <c r="BJ3350" s="25" t="s">
        <v>98</v>
      </c>
      <c r="BK3350" s="204">
        <f>ROUND(I3350*H3350,2)</f>
        <v>0</v>
      </c>
      <c r="BL3350" s="25" t="s">
        <v>173</v>
      </c>
      <c r="BM3350" s="25" t="s">
        <v>3513</v>
      </c>
    </row>
    <row r="3351" spans="2:65" s="1" customFormat="1" ht="13.5">
      <c r="B3351" s="42"/>
      <c r="C3351" s="64"/>
      <c r="D3351" s="205" t="s">
        <v>175</v>
      </c>
      <c r="E3351" s="64"/>
      <c r="F3351" s="206" t="s">
        <v>1261</v>
      </c>
      <c r="G3351" s="64"/>
      <c r="H3351" s="64"/>
      <c r="I3351" s="164"/>
      <c r="J3351" s="64"/>
      <c r="K3351" s="64"/>
      <c r="L3351" s="62"/>
      <c r="M3351" s="207"/>
      <c r="N3351" s="43"/>
      <c r="O3351" s="43"/>
      <c r="P3351" s="43"/>
      <c r="Q3351" s="43"/>
      <c r="R3351" s="43"/>
      <c r="S3351" s="43"/>
      <c r="T3351" s="79"/>
      <c r="AT3351" s="25" t="s">
        <v>175</v>
      </c>
      <c r="AU3351" s="25" t="s">
        <v>84</v>
      </c>
    </row>
    <row r="3352" spans="2:65" s="1" customFormat="1" ht="16.5" customHeight="1">
      <c r="B3352" s="42"/>
      <c r="C3352" s="193" t="s">
        <v>3514</v>
      </c>
      <c r="D3352" s="193" t="s">
        <v>168</v>
      </c>
      <c r="E3352" s="194" t="s">
        <v>1262</v>
      </c>
      <c r="F3352" s="195" t="s">
        <v>1263</v>
      </c>
      <c r="G3352" s="196" t="s">
        <v>184</v>
      </c>
      <c r="H3352" s="197">
        <v>12</v>
      </c>
      <c r="I3352" s="198"/>
      <c r="J3352" s="199">
        <f>ROUND(I3352*H3352,2)</f>
        <v>0</v>
      </c>
      <c r="K3352" s="195" t="s">
        <v>21</v>
      </c>
      <c r="L3352" s="62"/>
      <c r="M3352" s="200" t="s">
        <v>21</v>
      </c>
      <c r="N3352" s="201" t="s">
        <v>48</v>
      </c>
      <c r="O3352" s="43"/>
      <c r="P3352" s="202">
        <f>O3352*H3352</f>
        <v>0</v>
      </c>
      <c r="Q3352" s="202">
        <v>0</v>
      </c>
      <c r="R3352" s="202">
        <f>Q3352*H3352</f>
        <v>0</v>
      </c>
      <c r="S3352" s="202">
        <v>0</v>
      </c>
      <c r="T3352" s="203">
        <f>S3352*H3352</f>
        <v>0</v>
      </c>
      <c r="AR3352" s="25" t="s">
        <v>173</v>
      </c>
      <c r="AT3352" s="25" t="s">
        <v>168</v>
      </c>
      <c r="AU3352" s="25" t="s">
        <v>84</v>
      </c>
      <c r="AY3352" s="25" t="s">
        <v>163</v>
      </c>
      <c r="BE3352" s="204">
        <f>IF(N3352="základní",J3352,0)</f>
        <v>0</v>
      </c>
      <c r="BF3352" s="204">
        <f>IF(N3352="snížená",J3352,0)</f>
        <v>0</v>
      </c>
      <c r="BG3352" s="204">
        <f>IF(N3352="zákl. přenesená",J3352,0)</f>
        <v>0</v>
      </c>
      <c r="BH3352" s="204">
        <f>IF(N3352="sníž. přenesená",J3352,0)</f>
        <v>0</v>
      </c>
      <c r="BI3352" s="204">
        <f>IF(N3352="nulová",J3352,0)</f>
        <v>0</v>
      </c>
      <c r="BJ3352" s="25" t="s">
        <v>98</v>
      </c>
      <c r="BK3352" s="204">
        <f>ROUND(I3352*H3352,2)</f>
        <v>0</v>
      </c>
      <c r="BL3352" s="25" t="s">
        <v>173</v>
      </c>
      <c r="BM3352" s="25" t="s">
        <v>3515</v>
      </c>
    </row>
    <row r="3353" spans="2:65" s="1" customFormat="1" ht="13.5">
      <c r="B3353" s="42"/>
      <c r="C3353" s="64"/>
      <c r="D3353" s="205" t="s">
        <v>175</v>
      </c>
      <c r="E3353" s="64"/>
      <c r="F3353" s="206" t="s">
        <v>1263</v>
      </c>
      <c r="G3353" s="64"/>
      <c r="H3353" s="64"/>
      <c r="I3353" s="164"/>
      <c r="J3353" s="64"/>
      <c r="K3353" s="64"/>
      <c r="L3353" s="62"/>
      <c r="M3353" s="207"/>
      <c r="N3353" s="43"/>
      <c r="O3353" s="43"/>
      <c r="P3353" s="43"/>
      <c r="Q3353" s="43"/>
      <c r="R3353" s="43"/>
      <c r="S3353" s="43"/>
      <c r="T3353" s="79"/>
      <c r="AT3353" s="25" t="s">
        <v>175</v>
      </c>
      <c r="AU3353" s="25" t="s">
        <v>84</v>
      </c>
    </row>
    <row r="3354" spans="2:65" s="1" customFormat="1" ht="16.5" customHeight="1">
      <c r="B3354" s="42"/>
      <c r="C3354" s="193" t="s">
        <v>2339</v>
      </c>
      <c r="D3354" s="193" t="s">
        <v>168</v>
      </c>
      <c r="E3354" s="194" t="s">
        <v>1264</v>
      </c>
      <c r="F3354" s="195" t="s">
        <v>1265</v>
      </c>
      <c r="G3354" s="196" t="s">
        <v>288</v>
      </c>
      <c r="H3354" s="197">
        <v>26</v>
      </c>
      <c r="I3354" s="198"/>
      <c r="J3354" s="199">
        <f>ROUND(I3354*H3354,2)</f>
        <v>0</v>
      </c>
      <c r="K3354" s="195" t="s">
        <v>21</v>
      </c>
      <c r="L3354" s="62"/>
      <c r="M3354" s="200" t="s">
        <v>21</v>
      </c>
      <c r="N3354" s="201" t="s">
        <v>48</v>
      </c>
      <c r="O3354" s="43"/>
      <c r="P3354" s="202">
        <f>O3354*H3354</f>
        <v>0</v>
      </c>
      <c r="Q3354" s="202">
        <v>0</v>
      </c>
      <c r="R3354" s="202">
        <f>Q3354*H3354</f>
        <v>0</v>
      </c>
      <c r="S3354" s="202">
        <v>0</v>
      </c>
      <c r="T3354" s="203">
        <f>S3354*H3354</f>
        <v>0</v>
      </c>
      <c r="AR3354" s="25" t="s">
        <v>173</v>
      </c>
      <c r="AT3354" s="25" t="s">
        <v>168</v>
      </c>
      <c r="AU3354" s="25" t="s">
        <v>84</v>
      </c>
      <c r="AY3354" s="25" t="s">
        <v>163</v>
      </c>
      <c r="BE3354" s="204">
        <f>IF(N3354="základní",J3354,0)</f>
        <v>0</v>
      </c>
      <c r="BF3354" s="204">
        <f>IF(N3354="snížená",J3354,0)</f>
        <v>0</v>
      </c>
      <c r="BG3354" s="204">
        <f>IF(N3354="zákl. přenesená",J3354,0)</f>
        <v>0</v>
      </c>
      <c r="BH3354" s="204">
        <f>IF(N3354="sníž. přenesená",J3354,0)</f>
        <v>0</v>
      </c>
      <c r="BI3354" s="204">
        <f>IF(N3354="nulová",J3354,0)</f>
        <v>0</v>
      </c>
      <c r="BJ3354" s="25" t="s">
        <v>98</v>
      </c>
      <c r="BK3354" s="204">
        <f>ROUND(I3354*H3354,2)</f>
        <v>0</v>
      </c>
      <c r="BL3354" s="25" t="s">
        <v>173</v>
      </c>
      <c r="BM3354" s="25" t="s">
        <v>3516</v>
      </c>
    </row>
    <row r="3355" spans="2:65" s="1" customFormat="1" ht="13.5">
      <c r="B3355" s="42"/>
      <c r="C3355" s="64"/>
      <c r="D3355" s="205" t="s">
        <v>175</v>
      </c>
      <c r="E3355" s="64"/>
      <c r="F3355" s="206" t="s">
        <v>1265</v>
      </c>
      <c r="G3355" s="64"/>
      <c r="H3355" s="64"/>
      <c r="I3355" s="164"/>
      <c r="J3355" s="64"/>
      <c r="K3355" s="64"/>
      <c r="L3355" s="62"/>
      <c r="M3355" s="207"/>
      <c r="N3355" s="43"/>
      <c r="O3355" s="43"/>
      <c r="P3355" s="43"/>
      <c r="Q3355" s="43"/>
      <c r="R3355" s="43"/>
      <c r="S3355" s="43"/>
      <c r="T3355" s="79"/>
      <c r="AT3355" s="25" t="s">
        <v>175</v>
      </c>
      <c r="AU3355" s="25" t="s">
        <v>84</v>
      </c>
    </row>
    <row r="3356" spans="2:65" s="1" customFormat="1" ht="16.5" customHeight="1">
      <c r="B3356" s="42"/>
      <c r="C3356" s="193" t="s">
        <v>3517</v>
      </c>
      <c r="D3356" s="193" t="s">
        <v>168</v>
      </c>
      <c r="E3356" s="194" t="s">
        <v>1266</v>
      </c>
      <c r="F3356" s="195" t="s">
        <v>1267</v>
      </c>
      <c r="G3356" s="196" t="s">
        <v>288</v>
      </c>
      <c r="H3356" s="197">
        <v>18</v>
      </c>
      <c r="I3356" s="198"/>
      <c r="J3356" s="199">
        <f>ROUND(I3356*H3356,2)</f>
        <v>0</v>
      </c>
      <c r="K3356" s="195" t="s">
        <v>21</v>
      </c>
      <c r="L3356" s="62"/>
      <c r="M3356" s="200" t="s">
        <v>21</v>
      </c>
      <c r="N3356" s="201" t="s">
        <v>48</v>
      </c>
      <c r="O3356" s="43"/>
      <c r="P3356" s="202">
        <f>O3356*H3356</f>
        <v>0</v>
      </c>
      <c r="Q3356" s="202">
        <v>0</v>
      </c>
      <c r="R3356" s="202">
        <f>Q3356*H3356</f>
        <v>0</v>
      </c>
      <c r="S3356" s="202">
        <v>0</v>
      </c>
      <c r="T3356" s="203">
        <f>S3356*H3356</f>
        <v>0</v>
      </c>
      <c r="AR3356" s="25" t="s">
        <v>173</v>
      </c>
      <c r="AT3356" s="25" t="s">
        <v>168</v>
      </c>
      <c r="AU3356" s="25" t="s">
        <v>84</v>
      </c>
      <c r="AY3356" s="25" t="s">
        <v>163</v>
      </c>
      <c r="BE3356" s="204">
        <f>IF(N3356="základní",J3356,0)</f>
        <v>0</v>
      </c>
      <c r="BF3356" s="204">
        <f>IF(N3356="snížená",J3356,0)</f>
        <v>0</v>
      </c>
      <c r="BG3356" s="204">
        <f>IF(N3356="zákl. přenesená",J3356,0)</f>
        <v>0</v>
      </c>
      <c r="BH3356" s="204">
        <f>IF(N3356="sníž. přenesená",J3356,0)</f>
        <v>0</v>
      </c>
      <c r="BI3356" s="204">
        <f>IF(N3356="nulová",J3356,0)</f>
        <v>0</v>
      </c>
      <c r="BJ3356" s="25" t="s">
        <v>98</v>
      </c>
      <c r="BK3356" s="204">
        <f>ROUND(I3356*H3356,2)</f>
        <v>0</v>
      </c>
      <c r="BL3356" s="25" t="s">
        <v>173</v>
      </c>
      <c r="BM3356" s="25" t="s">
        <v>3518</v>
      </c>
    </row>
    <row r="3357" spans="2:65" s="1" customFormat="1" ht="13.5">
      <c r="B3357" s="42"/>
      <c r="C3357" s="64"/>
      <c r="D3357" s="205" t="s">
        <v>175</v>
      </c>
      <c r="E3357" s="64"/>
      <c r="F3357" s="206" t="s">
        <v>1267</v>
      </c>
      <c r="G3357" s="64"/>
      <c r="H3357" s="64"/>
      <c r="I3357" s="164"/>
      <c r="J3357" s="64"/>
      <c r="K3357" s="64"/>
      <c r="L3357" s="62"/>
      <c r="M3357" s="207"/>
      <c r="N3357" s="43"/>
      <c r="O3357" s="43"/>
      <c r="P3357" s="43"/>
      <c r="Q3357" s="43"/>
      <c r="R3357" s="43"/>
      <c r="S3357" s="43"/>
      <c r="T3357" s="79"/>
      <c r="AT3357" s="25" t="s">
        <v>175</v>
      </c>
      <c r="AU3357" s="25" t="s">
        <v>84</v>
      </c>
    </row>
    <row r="3358" spans="2:65" s="1" customFormat="1" ht="16.5" customHeight="1">
      <c r="B3358" s="42"/>
      <c r="C3358" s="193" t="s">
        <v>2341</v>
      </c>
      <c r="D3358" s="193" t="s">
        <v>168</v>
      </c>
      <c r="E3358" s="194" t="s">
        <v>1268</v>
      </c>
      <c r="F3358" s="195" t="s">
        <v>1269</v>
      </c>
      <c r="G3358" s="196" t="s">
        <v>288</v>
      </c>
      <c r="H3358" s="197">
        <v>12</v>
      </c>
      <c r="I3358" s="198"/>
      <c r="J3358" s="199">
        <f>ROUND(I3358*H3358,2)</f>
        <v>0</v>
      </c>
      <c r="K3358" s="195" t="s">
        <v>21</v>
      </c>
      <c r="L3358" s="62"/>
      <c r="M3358" s="200" t="s">
        <v>21</v>
      </c>
      <c r="N3358" s="201" t="s">
        <v>48</v>
      </c>
      <c r="O3358" s="43"/>
      <c r="P3358" s="202">
        <f>O3358*H3358</f>
        <v>0</v>
      </c>
      <c r="Q3358" s="202">
        <v>0</v>
      </c>
      <c r="R3358" s="202">
        <f>Q3358*H3358</f>
        <v>0</v>
      </c>
      <c r="S3358" s="202">
        <v>0</v>
      </c>
      <c r="T3358" s="203">
        <f>S3358*H3358</f>
        <v>0</v>
      </c>
      <c r="AR3358" s="25" t="s">
        <v>173</v>
      </c>
      <c r="AT3358" s="25" t="s">
        <v>168</v>
      </c>
      <c r="AU3358" s="25" t="s">
        <v>84</v>
      </c>
      <c r="AY3358" s="25" t="s">
        <v>163</v>
      </c>
      <c r="BE3358" s="204">
        <f>IF(N3358="základní",J3358,0)</f>
        <v>0</v>
      </c>
      <c r="BF3358" s="204">
        <f>IF(N3358="snížená",J3358,0)</f>
        <v>0</v>
      </c>
      <c r="BG3358" s="204">
        <f>IF(N3358="zákl. přenesená",J3358,0)</f>
        <v>0</v>
      </c>
      <c r="BH3358" s="204">
        <f>IF(N3358="sníž. přenesená",J3358,0)</f>
        <v>0</v>
      </c>
      <c r="BI3358" s="204">
        <f>IF(N3358="nulová",J3358,0)</f>
        <v>0</v>
      </c>
      <c r="BJ3358" s="25" t="s">
        <v>98</v>
      </c>
      <c r="BK3358" s="204">
        <f>ROUND(I3358*H3358,2)</f>
        <v>0</v>
      </c>
      <c r="BL3358" s="25" t="s">
        <v>173</v>
      </c>
      <c r="BM3358" s="25" t="s">
        <v>3519</v>
      </c>
    </row>
    <row r="3359" spans="2:65" s="1" customFormat="1" ht="13.5">
      <c r="B3359" s="42"/>
      <c r="C3359" s="64"/>
      <c r="D3359" s="205" t="s">
        <v>175</v>
      </c>
      <c r="E3359" s="64"/>
      <c r="F3359" s="206" t="s">
        <v>1269</v>
      </c>
      <c r="G3359" s="64"/>
      <c r="H3359" s="64"/>
      <c r="I3359" s="164"/>
      <c r="J3359" s="64"/>
      <c r="K3359" s="64"/>
      <c r="L3359" s="62"/>
      <c r="M3359" s="207"/>
      <c r="N3359" s="43"/>
      <c r="O3359" s="43"/>
      <c r="P3359" s="43"/>
      <c r="Q3359" s="43"/>
      <c r="R3359" s="43"/>
      <c r="S3359" s="43"/>
      <c r="T3359" s="79"/>
      <c r="AT3359" s="25" t="s">
        <v>175</v>
      </c>
      <c r="AU3359" s="25" t="s">
        <v>84</v>
      </c>
    </row>
    <row r="3360" spans="2:65" s="1" customFormat="1" ht="16.5" customHeight="1">
      <c r="B3360" s="42"/>
      <c r="C3360" s="193" t="s">
        <v>3520</v>
      </c>
      <c r="D3360" s="193" t="s">
        <v>168</v>
      </c>
      <c r="E3360" s="194" t="s">
        <v>1270</v>
      </c>
      <c r="F3360" s="195" t="s">
        <v>1271</v>
      </c>
      <c r="G3360" s="196" t="s">
        <v>1272</v>
      </c>
      <c r="H3360" s="197">
        <v>12</v>
      </c>
      <c r="I3360" s="198"/>
      <c r="J3360" s="199">
        <f>ROUND(I3360*H3360,2)</f>
        <v>0</v>
      </c>
      <c r="K3360" s="195" t="s">
        <v>21</v>
      </c>
      <c r="L3360" s="62"/>
      <c r="M3360" s="200" t="s">
        <v>21</v>
      </c>
      <c r="N3360" s="201" t="s">
        <v>48</v>
      </c>
      <c r="O3360" s="43"/>
      <c r="P3360" s="202">
        <f>O3360*H3360</f>
        <v>0</v>
      </c>
      <c r="Q3360" s="202">
        <v>0</v>
      </c>
      <c r="R3360" s="202">
        <f>Q3360*H3360</f>
        <v>0</v>
      </c>
      <c r="S3360" s="202">
        <v>0</v>
      </c>
      <c r="T3360" s="203">
        <f>S3360*H3360</f>
        <v>0</v>
      </c>
      <c r="AR3360" s="25" t="s">
        <v>173</v>
      </c>
      <c r="AT3360" s="25" t="s">
        <v>168</v>
      </c>
      <c r="AU3360" s="25" t="s">
        <v>84</v>
      </c>
      <c r="AY3360" s="25" t="s">
        <v>163</v>
      </c>
      <c r="BE3360" s="204">
        <f>IF(N3360="základní",J3360,0)</f>
        <v>0</v>
      </c>
      <c r="BF3360" s="204">
        <f>IF(N3360="snížená",J3360,0)</f>
        <v>0</v>
      </c>
      <c r="BG3360" s="204">
        <f>IF(N3360="zákl. přenesená",J3360,0)</f>
        <v>0</v>
      </c>
      <c r="BH3360" s="204">
        <f>IF(N3360="sníž. přenesená",J3360,0)</f>
        <v>0</v>
      </c>
      <c r="BI3360" s="204">
        <f>IF(N3360="nulová",J3360,0)</f>
        <v>0</v>
      </c>
      <c r="BJ3360" s="25" t="s">
        <v>98</v>
      </c>
      <c r="BK3360" s="204">
        <f>ROUND(I3360*H3360,2)</f>
        <v>0</v>
      </c>
      <c r="BL3360" s="25" t="s">
        <v>173</v>
      </c>
      <c r="BM3360" s="25" t="s">
        <v>3521</v>
      </c>
    </row>
    <row r="3361" spans="2:65" s="1" customFormat="1" ht="13.5">
      <c r="B3361" s="42"/>
      <c r="C3361" s="64"/>
      <c r="D3361" s="205" t="s">
        <v>175</v>
      </c>
      <c r="E3361" s="64"/>
      <c r="F3361" s="206" t="s">
        <v>1271</v>
      </c>
      <c r="G3361" s="64"/>
      <c r="H3361" s="64"/>
      <c r="I3361" s="164"/>
      <c r="J3361" s="64"/>
      <c r="K3361" s="64"/>
      <c r="L3361" s="62"/>
      <c r="M3361" s="207"/>
      <c r="N3361" s="43"/>
      <c r="O3361" s="43"/>
      <c r="P3361" s="43"/>
      <c r="Q3361" s="43"/>
      <c r="R3361" s="43"/>
      <c r="S3361" s="43"/>
      <c r="T3361" s="79"/>
      <c r="AT3361" s="25" t="s">
        <v>175</v>
      </c>
      <c r="AU3361" s="25" t="s">
        <v>84</v>
      </c>
    </row>
    <row r="3362" spans="2:65" s="1" customFormat="1" ht="25.5" customHeight="1">
      <c r="B3362" s="42"/>
      <c r="C3362" s="193" t="s">
        <v>2342</v>
      </c>
      <c r="D3362" s="193" t="s">
        <v>168</v>
      </c>
      <c r="E3362" s="194" t="s">
        <v>1273</v>
      </c>
      <c r="F3362" s="195" t="s">
        <v>1274</v>
      </c>
      <c r="G3362" s="196" t="s">
        <v>1275</v>
      </c>
      <c r="H3362" s="197">
        <v>15</v>
      </c>
      <c r="I3362" s="198"/>
      <c r="J3362" s="199">
        <f>ROUND(I3362*H3362,2)</f>
        <v>0</v>
      </c>
      <c r="K3362" s="195" t="s">
        <v>21</v>
      </c>
      <c r="L3362" s="62"/>
      <c r="M3362" s="200" t="s">
        <v>21</v>
      </c>
      <c r="N3362" s="201" t="s">
        <v>48</v>
      </c>
      <c r="O3362" s="43"/>
      <c r="P3362" s="202">
        <f>O3362*H3362</f>
        <v>0</v>
      </c>
      <c r="Q3362" s="202">
        <v>0</v>
      </c>
      <c r="R3362" s="202">
        <f>Q3362*H3362</f>
        <v>0</v>
      </c>
      <c r="S3362" s="202">
        <v>0</v>
      </c>
      <c r="T3362" s="203">
        <f>S3362*H3362</f>
        <v>0</v>
      </c>
      <c r="AR3362" s="25" t="s">
        <v>173</v>
      </c>
      <c r="AT3362" s="25" t="s">
        <v>168</v>
      </c>
      <c r="AU3362" s="25" t="s">
        <v>84</v>
      </c>
      <c r="AY3362" s="25" t="s">
        <v>163</v>
      </c>
      <c r="BE3362" s="204">
        <f>IF(N3362="základní",J3362,0)</f>
        <v>0</v>
      </c>
      <c r="BF3362" s="204">
        <f>IF(N3362="snížená",J3362,0)</f>
        <v>0</v>
      </c>
      <c r="BG3362" s="204">
        <f>IF(N3362="zákl. přenesená",J3362,0)</f>
        <v>0</v>
      </c>
      <c r="BH3362" s="204">
        <f>IF(N3362="sníž. přenesená",J3362,0)</f>
        <v>0</v>
      </c>
      <c r="BI3362" s="204">
        <f>IF(N3362="nulová",J3362,0)</f>
        <v>0</v>
      </c>
      <c r="BJ3362" s="25" t="s">
        <v>98</v>
      </c>
      <c r="BK3362" s="204">
        <f>ROUND(I3362*H3362,2)</f>
        <v>0</v>
      </c>
      <c r="BL3362" s="25" t="s">
        <v>173</v>
      </c>
      <c r="BM3362" s="25" t="s">
        <v>3522</v>
      </c>
    </row>
    <row r="3363" spans="2:65" s="1" customFormat="1" ht="13.5">
      <c r="B3363" s="42"/>
      <c r="C3363" s="64"/>
      <c r="D3363" s="205" t="s">
        <v>175</v>
      </c>
      <c r="E3363" s="64"/>
      <c r="F3363" s="206" t="s">
        <v>1274</v>
      </c>
      <c r="G3363" s="64"/>
      <c r="H3363" s="64"/>
      <c r="I3363" s="164"/>
      <c r="J3363" s="64"/>
      <c r="K3363" s="64"/>
      <c r="L3363" s="62"/>
      <c r="M3363" s="207"/>
      <c r="N3363" s="43"/>
      <c r="O3363" s="43"/>
      <c r="P3363" s="43"/>
      <c r="Q3363" s="43"/>
      <c r="R3363" s="43"/>
      <c r="S3363" s="43"/>
      <c r="T3363" s="79"/>
      <c r="AT3363" s="25" t="s">
        <v>175</v>
      </c>
      <c r="AU3363" s="25" t="s">
        <v>84</v>
      </c>
    </row>
    <row r="3364" spans="2:65" s="1" customFormat="1" ht="25.5" customHeight="1">
      <c r="B3364" s="42"/>
      <c r="C3364" s="193" t="s">
        <v>3523</v>
      </c>
      <c r="D3364" s="193" t="s">
        <v>168</v>
      </c>
      <c r="E3364" s="194" t="s">
        <v>1276</v>
      </c>
      <c r="F3364" s="195" t="s">
        <v>1277</v>
      </c>
      <c r="G3364" s="196" t="s">
        <v>1254</v>
      </c>
      <c r="H3364" s="197">
        <v>32</v>
      </c>
      <c r="I3364" s="198"/>
      <c r="J3364" s="199">
        <f>ROUND(I3364*H3364,2)</f>
        <v>0</v>
      </c>
      <c r="K3364" s="195" t="s">
        <v>21</v>
      </c>
      <c r="L3364" s="62"/>
      <c r="M3364" s="200" t="s">
        <v>21</v>
      </c>
      <c r="N3364" s="201" t="s">
        <v>48</v>
      </c>
      <c r="O3364" s="43"/>
      <c r="P3364" s="202">
        <f>O3364*H3364</f>
        <v>0</v>
      </c>
      <c r="Q3364" s="202">
        <v>0</v>
      </c>
      <c r="R3364" s="202">
        <f>Q3364*H3364</f>
        <v>0</v>
      </c>
      <c r="S3364" s="202">
        <v>0</v>
      </c>
      <c r="T3364" s="203">
        <f>S3364*H3364</f>
        <v>0</v>
      </c>
      <c r="AR3364" s="25" t="s">
        <v>173</v>
      </c>
      <c r="AT3364" s="25" t="s">
        <v>168</v>
      </c>
      <c r="AU3364" s="25" t="s">
        <v>84</v>
      </c>
      <c r="AY3364" s="25" t="s">
        <v>163</v>
      </c>
      <c r="BE3364" s="204">
        <f>IF(N3364="základní",J3364,0)</f>
        <v>0</v>
      </c>
      <c r="BF3364" s="204">
        <f>IF(N3364="snížená",J3364,0)</f>
        <v>0</v>
      </c>
      <c r="BG3364" s="204">
        <f>IF(N3364="zákl. přenesená",J3364,0)</f>
        <v>0</v>
      </c>
      <c r="BH3364" s="204">
        <f>IF(N3364="sníž. přenesená",J3364,0)</f>
        <v>0</v>
      </c>
      <c r="BI3364" s="204">
        <f>IF(N3364="nulová",J3364,0)</f>
        <v>0</v>
      </c>
      <c r="BJ3364" s="25" t="s">
        <v>98</v>
      </c>
      <c r="BK3364" s="204">
        <f>ROUND(I3364*H3364,2)</f>
        <v>0</v>
      </c>
      <c r="BL3364" s="25" t="s">
        <v>173</v>
      </c>
      <c r="BM3364" s="25" t="s">
        <v>3524</v>
      </c>
    </row>
    <row r="3365" spans="2:65" s="1" customFormat="1" ht="27">
      <c r="B3365" s="42"/>
      <c r="C3365" s="64"/>
      <c r="D3365" s="205" t="s">
        <v>175</v>
      </c>
      <c r="E3365" s="64"/>
      <c r="F3365" s="206" t="s">
        <v>1277</v>
      </c>
      <c r="G3365" s="64"/>
      <c r="H3365" s="64"/>
      <c r="I3365" s="164"/>
      <c r="J3365" s="64"/>
      <c r="K3365" s="64"/>
      <c r="L3365" s="62"/>
      <c r="M3365" s="207"/>
      <c r="N3365" s="43"/>
      <c r="O3365" s="43"/>
      <c r="P3365" s="43"/>
      <c r="Q3365" s="43"/>
      <c r="R3365" s="43"/>
      <c r="S3365" s="43"/>
      <c r="T3365" s="79"/>
      <c r="AT3365" s="25" t="s">
        <v>175</v>
      </c>
      <c r="AU3365" s="25" t="s">
        <v>84</v>
      </c>
    </row>
    <row r="3366" spans="2:65" s="1" customFormat="1" ht="16.5" customHeight="1">
      <c r="B3366" s="42"/>
      <c r="C3366" s="193" t="s">
        <v>2344</v>
      </c>
      <c r="D3366" s="193" t="s">
        <v>168</v>
      </c>
      <c r="E3366" s="194" t="s">
        <v>1278</v>
      </c>
      <c r="F3366" s="195" t="s">
        <v>1279</v>
      </c>
      <c r="G3366" s="196" t="s">
        <v>184</v>
      </c>
      <c r="H3366" s="197">
        <v>10</v>
      </c>
      <c r="I3366" s="198"/>
      <c r="J3366" s="199">
        <f>ROUND(I3366*H3366,2)</f>
        <v>0</v>
      </c>
      <c r="K3366" s="195" t="s">
        <v>21</v>
      </c>
      <c r="L3366" s="62"/>
      <c r="M3366" s="200" t="s">
        <v>21</v>
      </c>
      <c r="N3366" s="201" t="s">
        <v>48</v>
      </c>
      <c r="O3366" s="43"/>
      <c r="P3366" s="202">
        <f>O3366*H3366</f>
        <v>0</v>
      </c>
      <c r="Q3366" s="202">
        <v>0</v>
      </c>
      <c r="R3366" s="202">
        <f>Q3366*H3366</f>
        <v>0</v>
      </c>
      <c r="S3366" s="202">
        <v>0</v>
      </c>
      <c r="T3366" s="203">
        <f>S3366*H3366</f>
        <v>0</v>
      </c>
      <c r="AR3366" s="25" t="s">
        <v>173</v>
      </c>
      <c r="AT3366" s="25" t="s">
        <v>168</v>
      </c>
      <c r="AU3366" s="25" t="s">
        <v>84</v>
      </c>
      <c r="AY3366" s="25" t="s">
        <v>163</v>
      </c>
      <c r="BE3366" s="204">
        <f>IF(N3366="základní",J3366,0)</f>
        <v>0</v>
      </c>
      <c r="BF3366" s="204">
        <f>IF(N3366="snížená",J3366,0)</f>
        <v>0</v>
      </c>
      <c r="BG3366" s="204">
        <f>IF(N3366="zákl. přenesená",J3366,0)</f>
        <v>0</v>
      </c>
      <c r="BH3366" s="204">
        <f>IF(N3366="sníž. přenesená",J3366,0)</f>
        <v>0</v>
      </c>
      <c r="BI3366" s="204">
        <f>IF(N3366="nulová",J3366,0)</f>
        <v>0</v>
      </c>
      <c r="BJ3366" s="25" t="s">
        <v>98</v>
      </c>
      <c r="BK3366" s="204">
        <f>ROUND(I3366*H3366,2)</f>
        <v>0</v>
      </c>
      <c r="BL3366" s="25" t="s">
        <v>173</v>
      </c>
      <c r="BM3366" s="25" t="s">
        <v>3525</v>
      </c>
    </row>
    <row r="3367" spans="2:65" s="1" customFormat="1" ht="13.5">
      <c r="B3367" s="42"/>
      <c r="C3367" s="64"/>
      <c r="D3367" s="205" t="s">
        <v>175</v>
      </c>
      <c r="E3367" s="64"/>
      <c r="F3367" s="206" t="s">
        <v>1279</v>
      </c>
      <c r="G3367" s="64"/>
      <c r="H3367" s="64"/>
      <c r="I3367" s="164"/>
      <c r="J3367" s="64"/>
      <c r="K3367" s="64"/>
      <c r="L3367" s="62"/>
      <c r="M3367" s="207"/>
      <c r="N3367" s="43"/>
      <c r="O3367" s="43"/>
      <c r="P3367" s="43"/>
      <c r="Q3367" s="43"/>
      <c r="R3367" s="43"/>
      <c r="S3367" s="43"/>
      <c r="T3367" s="79"/>
      <c r="AT3367" s="25" t="s">
        <v>175</v>
      </c>
      <c r="AU3367" s="25" t="s">
        <v>84</v>
      </c>
    </row>
    <row r="3368" spans="2:65" s="1" customFormat="1" ht="16.5" customHeight="1">
      <c r="B3368" s="42"/>
      <c r="C3368" s="193" t="s">
        <v>3526</v>
      </c>
      <c r="D3368" s="193" t="s">
        <v>168</v>
      </c>
      <c r="E3368" s="194" t="s">
        <v>1280</v>
      </c>
      <c r="F3368" s="195" t="s">
        <v>1281</v>
      </c>
      <c r="G3368" s="196" t="s">
        <v>184</v>
      </c>
      <c r="H3368" s="197">
        <v>3</v>
      </c>
      <c r="I3368" s="198"/>
      <c r="J3368" s="199">
        <f>ROUND(I3368*H3368,2)</f>
        <v>0</v>
      </c>
      <c r="K3368" s="195" t="s">
        <v>21</v>
      </c>
      <c r="L3368" s="62"/>
      <c r="M3368" s="200" t="s">
        <v>21</v>
      </c>
      <c r="N3368" s="201" t="s">
        <v>48</v>
      </c>
      <c r="O3368" s="43"/>
      <c r="P3368" s="202">
        <f>O3368*H3368</f>
        <v>0</v>
      </c>
      <c r="Q3368" s="202">
        <v>0</v>
      </c>
      <c r="R3368" s="202">
        <f>Q3368*H3368</f>
        <v>0</v>
      </c>
      <c r="S3368" s="202">
        <v>0</v>
      </c>
      <c r="T3368" s="203">
        <f>S3368*H3368</f>
        <v>0</v>
      </c>
      <c r="AR3368" s="25" t="s">
        <v>173</v>
      </c>
      <c r="AT3368" s="25" t="s">
        <v>168</v>
      </c>
      <c r="AU3368" s="25" t="s">
        <v>84</v>
      </c>
      <c r="AY3368" s="25" t="s">
        <v>163</v>
      </c>
      <c r="BE3368" s="204">
        <f>IF(N3368="základní",J3368,0)</f>
        <v>0</v>
      </c>
      <c r="BF3368" s="204">
        <f>IF(N3368="snížená",J3368,0)</f>
        <v>0</v>
      </c>
      <c r="BG3368" s="204">
        <f>IF(N3368="zákl. přenesená",J3368,0)</f>
        <v>0</v>
      </c>
      <c r="BH3368" s="204">
        <f>IF(N3368="sníž. přenesená",J3368,0)</f>
        <v>0</v>
      </c>
      <c r="BI3368" s="204">
        <f>IF(N3368="nulová",J3368,0)</f>
        <v>0</v>
      </c>
      <c r="BJ3368" s="25" t="s">
        <v>98</v>
      </c>
      <c r="BK3368" s="204">
        <f>ROUND(I3368*H3368,2)</f>
        <v>0</v>
      </c>
      <c r="BL3368" s="25" t="s">
        <v>173</v>
      </c>
      <c r="BM3368" s="25" t="s">
        <v>3527</v>
      </c>
    </row>
    <row r="3369" spans="2:65" s="1" customFormat="1" ht="13.5">
      <c r="B3369" s="42"/>
      <c r="C3369" s="64"/>
      <c r="D3369" s="205" t="s">
        <v>175</v>
      </c>
      <c r="E3369" s="64"/>
      <c r="F3369" s="206" t="s">
        <v>1281</v>
      </c>
      <c r="G3369" s="64"/>
      <c r="H3369" s="64"/>
      <c r="I3369" s="164"/>
      <c r="J3369" s="64"/>
      <c r="K3369" s="64"/>
      <c r="L3369" s="62"/>
      <c r="M3369" s="207"/>
      <c r="N3369" s="43"/>
      <c r="O3369" s="43"/>
      <c r="P3369" s="43"/>
      <c r="Q3369" s="43"/>
      <c r="R3369" s="43"/>
      <c r="S3369" s="43"/>
      <c r="T3369" s="79"/>
      <c r="AT3369" s="25" t="s">
        <v>175</v>
      </c>
      <c r="AU3369" s="25" t="s">
        <v>84</v>
      </c>
    </row>
    <row r="3370" spans="2:65" s="1" customFormat="1" ht="16.5" customHeight="1">
      <c r="B3370" s="42"/>
      <c r="C3370" s="193" t="s">
        <v>2345</v>
      </c>
      <c r="D3370" s="193" t="s">
        <v>168</v>
      </c>
      <c r="E3370" s="194" t="s">
        <v>1282</v>
      </c>
      <c r="F3370" s="195" t="s">
        <v>1283</v>
      </c>
      <c r="G3370" s="196" t="s">
        <v>1284</v>
      </c>
      <c r="H3370" s="197">
        <v>1</v>
      </c>
      <c r="I3370" s="198"/>
      <c r="J3370" s="199">
        <f>ROUND(I3370*H3370,2)</f>
        <v>0</v>
      </c>
      <c r="K3370" s="195" t="s">
        <v>21</v>
      </c>
      <c r="L3370" s="62"/>
      <c r="M3370" s="200" t="s">
        <v>21</v>
      </c>
      <c r="N3370" s="201" t="s">
        <v>48</v>
      </c>
      <c r="O3370" s="43"/>
      <c r="P3370" s="202">
        <f>O3370*H3370</f>
        <v>0</v>
      </c>
      <c r="Q3370" s="202">
        <v>0</v>
      </c>
      <c r="R3370" s="202">
        <f>Q3370*H3370</f>
        <v>0</v>
      </c>
      <c r="S3370" s="202">
        <v>0</v>
      </c>
      <c r="T3370" s="203">
        <f>S3370*H3370</f>
        <v>0</v>
      </c>
      <c r="AR3370" s="25" t="s">
        <v>173</v>
      </c>
      <c r="AT3370" s="25" t="s">
        <v>168</v>
      </c>
      <c r="AU3370" s="25" t="s">
        <v>84</v>
      </c>
      <c r="AY3370" s="25" t="s">
        <v>163</v>
      </c>
      <c r="BE3370" s="204">
        <f>IF(N3370="základní",J3370,0)</f>
        <v>0</v>
      </c>
      <c r="BF3370" s="204">
        <f>IF(N3370="snížená",J3370,0)</f>
        <v>0</v>
      </c>
      <c r="BG3370" s="204">
        <f>IF(N3370="zákl. přenesená",J3370,0)</f>
        <v>0</v>
      </c>
      <c r="BH3370" s="204">
        <f>IF(N3370="sníž. přenesená",J3370,0)</f>
        <v>0</v>
      </c>
      <c r="BI3370" s="204">
        <f>IF(N3370="nulová",J3370,0)</f>
        <v>0</v>
      </c>
      <c r="BJ3370" s="25" t="s">
        <v>98</v>
      </c>
      <c r="BK3370" s="204">
        <f>ROUND(I3370*H3370,2)</f>
        <v>0</v>
      </c>
      <c r="BL3370" s="25" t="s">
        <v>173</v>
      </c>
      <c r="BM3370" s="25" t="s">
        <v>3528</v>
      </c>
    </row>
    <row r="3371" spans="2:65" s="1" customFormat="1" ht="13.5">
      <c r="B3371" s="42"/>
      <c r="C3371" s="64"/>
      <c r="D3371" s="205" t="s">
        <v>175</v>
      </c>
      <c r="E3371" s="64"/>
      <c r="F3371" s="206" t="s">
        <v>1283</v>
      </c>
      <c r="G3371" s="64"/>
      <c r="H3371" s="64"/>
      <c r="I3371" s="164"/>
      <c r="J3371" s="64"/>
      <c r="K3371" s="64"/>
      <c r="L3371" s="62"/>
      <c r="M3371" s="207"/>
      <c r="N3371" s="43"/>
      <c r="O3371" s="43"/>
      <c r="P3371" s="43"/>
      <c r="Q3371" s="43"/>
      <c r="R3371" s="43"/>
      <c r="S3371" s="43"/>
      <c r="T3371" s="79"/>
      <c r="AT3371" s="25" t="s">
        <v>175</v>
      </c>
      <c r="AU3371" s="25" t="s">
        <v>84</v>
      </c>
    </row>
    <row r="3372" spans="2:65" s="1" customFormat="1" ht="16.5" customHeight="1">
      <c r="B3372" s="42"/>
      <c r="C3372" s="193" t="s">
        <v>3529</v>
      </c>
      <c r="D3372" s="193" t="s">
        <v>168</v>
      </c>
      <c r="E3372" s="194" t="s">
        <v>1285</v>
      </c>
      <c r="F3372" s="195" t="s">
        <v>1286</v>
      </c>
      <c r="G3372" s="196" t="s">
        <v>1272</v>
      </c>
      <c r="H3372" s="197">
        <v>1</v>
      </c>
      <c r="I3372" s="198"/>
      <c r="J3372" s="199">
        <f>ROUND(I3372*H3372,2)</f>
        <v>0</v>
      </c>
      <c r="K3372" s="195" t="s">
        <v>21</v>
      </c>
      <c r="L3372" s="62"/>
      <c r="M3372" s="200" t="s">
        <v>21</v>
      </c>
      <c r="N3372" s="201" t="s">
        <v>48</v>
      </c>
      <c r="O3372" s="43"/>
      <c r="P3372" s="202">
        <f>O3372*H3372</f>
        <v>0</v>
      </c>
      <c r="Q3372" s="202">
        <v>0</v>
      </c>
      <c r="R3372" s="202">
        <f>Q3372*H3372</f>
        <v>0</v>
      </c>
      <c r="S3372" s="202">
        <v>0</v>
      </c>
      <c r="T3372" s="203">
        <f>S3372*H3372</f>
        <v>0</v>
      </c>
      <c r="AR3372" s="25" t="s">
        <v>173</v>
      </c>
      <c r="AT3372" s="25" t="s">
        <v>168</v>
      </c>
      <c r="AU3372" s="25" t="s">
        <v>84</v>
      </c>
      <c r="AY3372" s="25" t="s">
        <v>163</v>
      </c>
      <c r="BE3372" s="204">
        <f>IF(N3372="základní",J3372,0)</f>
        <v>0</v>
      </c>
      <c r="BF3372" s="204">
        <f>IF(N3372="snížená",J3372,0)</f>
        <v>0</v>
      </c>
      <c r="BG3372" s="204">
        <f>IF(N3372="zákl. přenesená",J3372,0)</f>
        <v>0</v>
      </c>
      <c r="BH3372" s="204">
        <f>IF(N3372="sníž. přenesená",J3372,0)</f>
        <v>0</v>
      </c>
      <c r="BI3372" s="204">
        <f>IF(N3372="nulová",J3372,0)</f>
        <v>0</v>
      </c>
      <c r="BJ3372" s="25" t="s">
        <v>98</v>
      </c>
      <c r="BK3372" s="204">
        <f>ROUND(I3372*H3372,2)</f>
        <v>0</v>
      </c>
      <c r="BL3372" s="25" t="s">
        <v>173</v>
      </c>
      <c r="BM3372" s="25" t="s">
        <v>3530</v>
      </c>
    </row>
    <row r="3373" spans="2:65" s="1" customFormat="1" ht="13.5">
      <c r="B3373" s="42"/>
      <c r="C3373" s="64"/>
      <c r="D3373" s="205" t="s">
        <v>175</v>
      </c>
      <c r="E3373" s="64"/>
      <c r="F3373" s="206" t="s">
        <v>1286</v>
      </c>
      <c r="G3373" s="64"/>
      <c r="H3373" s="64"/>
      <c r="I3373" s="164"/>
      <c r="J3373" s="64"/>
      <c r="K3373" s="64"/>
      <c r="L3373" s="62"/>
      <c r="M3373" s="207"/>
      <c r="N3373" s="43"/>
      <c r="O3373" s="43"/>
      <c r="P3373" s="43"/>
      <c r="Q3373" s="43"/>
      <c r="R3373" s="43"/>
      <c r="S3373" s="43"/>
      <c r="T3373" s="79"/>
      <c r="AT3373" s="25" t="s">
        <v>175</v>
      </c>
      <c r="AU3373" s="25" t="s">
        <v>84</v>
      </c>
    </row>
    <row r="3374" spans="2:65" s="1" customFormat="1" ht="16.5" customHeight="1">
      <c r="B3374" s="42"/>
      <c r="C3374" s="193" t="s">
        <v>2347</v>
      </c>
      <c r="D3374" s="193" t="s">
        <v>168</v>
      </c>
      <c r="E3374" s="194" t="s">
        <v>1287</v>
      </c>
      <c r="F3374" s="195" t="s">
        <v>1288</v>
      </c>
      <c r="G3374" s="196" t="s">
        <v>1284</v>
      </c>
      <c r="H3374" s="197">
        <v>1</v>
      </c>
      <c r="I3374" s="198"/>
      <c r="J3374" s="199">
        <f>ROUND(I3374*H3374,2)</f>
        <v>0</v>
      </c>
      <c r="K3374" s="195" t="s">
        <v>21</v>
      </c>
      <c r="L3374" s="62"/>
      <c r="M3374" s="200" t="s">
        <v>21</v>
      </c>
      <c r="N3374" s="201" t="s">
        <v>48</v>
      </c>
      <c r="O3374" s="43"/>
      <c r="P3374" s="202">
        <f>O3374*H3374</f>
        <v>0</v>
      </c>
      <c r="Q3374" s="202">
        <v>0</v>
      </c>
      <c r="R3374" s="202">
        <f>Q3374*H3374</f>
        <v>0</v>
      </c>
      <c r="S3374" s="202">
        <v>0</v>
      </c>
      <c r="T3374" s="203">
        <f>S3374*H3374</f>
        <v>0</v>
      </c>
      <c r="AR3374" s="25" t="s">
        <v>173</v>
      </c>
      <c r="AT3374" s="25" t="s">
        <v>168</v>
      </c>
      <c r="AU3374" s="25" t="s">
        <v>84</v>
      </c>
      <c r="AY3374" s="25" t="s">
        <v>163</v>
      </c>
      <c r="BE3374" s="204">
        <f>IF(N3374="základní",J3374,0)</f>
        <v>0</v>
      </c>
      <c r="BF3374" s="204">
        <f>IF(N3374="snížená",J3374,0)</f>
        <v>0</v>
      </c>
      <c r="BG3374" s="204">
        <f>IF(N3374="zákl. přenesená",J3374,0)</f>
        <v>0</v>
      </c>
      <c r="BH3374" s="204">
        <f>IF(N3374="sníž. přenesená",J3374,0)</f>
        <v>0</v>
      </c>
      <c r="BI3374" s="204">
        <f>IF(N3374="nulová",J3374,0)</f>
        <v>0</v>
      </c>
      <c r="BJ3374" s="25" t="s">
        <v>98</v>
      </c>
      <c r="BK3374" s="204">
        <f>ROUND(I3374*H3374,2)</f>
        <v>0</v>
      </c>
      <c r="BL3374" s="25" t="s">
        <v>173</v>
      </c>
      <c r="BM3374" s="25" t="s">
        <v>3531</v>
      </c>
    </row>
    <row r="3375" spans="2:65" s="1" customFormat="1" ht="13.5">
      <c r="B3375" s="42"/>
      <c r="C3375" s="64"/>
      <c r="D3375" s="205" t="s">
        <v>175</v>
      </c>
      <c r="E3375" s="64"/>
      <c r="F3375" s="206" t="s">
        <v>1288</v>
      </c>
      <c r="G3375" s="64"/>
      <c r="H3375" s="64"/>
      <c r="I3375" s="164"/>
      <c r="J3375" s="64"/>
      <c r="K3375" s="64"/>
      <c r="L3375" s="62"/>
      <c r="M3375" s="207"/>
      <c r="N3375" s="43"/>
      <c r="O3375" s="43"/>
      <c r="P3375" s="43"/>
      <c r="Q3375" s="43"/>
      <c r="R3375" s="43"/>
      <c r="S3375" s="43"/>
      <c r="T3375" s="79"/>
      <c r="AT3375" s="25" t="s">
        <v>175</v>
      </c>
      <c r="AU3375" s="25" t="s">
        <v>84</v>
      </c>
    </row>
    <row r="3376" spans="2:65" s="1" customFormat="1" ht="16.5" customHeight="1">
      <c r="B3376" s="42"/>
      <c r="C3376" s="193" t="s">
        <v>3532</v>
      </c>
      <c r="D3376" s="193" t="s">
        <v>168</v>
      </c>
      <c r="E3376" s="194" t="s">
        <v>1289</v>
      </c>
      <c r="F3376" s="195" t="s">
        <v>1290</v>
      </c>
      <c r="G3376" s="196" t="s">
        <v>1284</v>
      </c>
      <c r="H3376" s="197">
        <v>0.5</v>
      </c>
      <c r="I3376" s="198"/>
      <c r="J3376" s="199">
        <f>ROUND(I3376*H3376,2)</f>
        <v>0</v>
      </c>
      <c r="K3376" s="195" t="s">
        <v>21</v>
      </c>
      <c r="L3376" s="62"/>
      <c r="M3376" s="200" t="s">
        <v>21</v>
      </c>
      <c r="N3376" s="201" t="s">
        <v>48</v>
      </c>
      <c r="O3376" s="43"/>
      <c r="P3376" s="202">
        <f>O3376*H3376</f>
        <v>0</v>
      </c>
      <c r="Q3376" s="202">
        <v>0</v>
      </c>
      <c r="R3376" s="202">
        <f>Q3376*H3376</f>
        <v>0</v>
      </c>
      <c r="S3376" s="202">
        <v>0</v>
      </c>
      <c r="T3376" s="203">
        <f>S3376*H3376</f>
        <v>0</v>
      </c>
      <c r="AR3376" s="25" t="s">
        <v>173</v>
      </c>
      <c r="AT3376" s="25" t="s">
        <v>168</v>
      </c>
      <c r="AU3376" s="25" t="s">
        <v>84</v>
      </c>
      <c r="AY3376" s="25" t="s">
        <v>163</v>
      </c>
      <c r="BE3376" s="204">
        <f>IF(N3376="základní",J3376,0)</f>
        <v>0</v>
      </c>
      <c r="BF3376" s="204">
        <f>IF(N3376="snížená",J3376,0)</f>
        <v>0</v>
      </c>
      <c r="BG3376" s="204">
        <f>IF(N3376="zákl. přenesená",J3376,0)</f>
        <v>0</v>
      </c>
      <c r="BH3376" s="204">
        <f>IF(N3376="sníž. přenesená",J3376,0)</f>
        <v>0</v>
      </c>
      <c r="BI3376" s="204">
        <f>IF(N3376="nulová",J3376,0)</f>
        <v>0</v>
      </c>
      <c r="BJ3376" s="25" t="s">
        <v>98</v>
      </c>
      <c r="BK3376" s="204">
        <f>ROUND(I3376*H3376,2)</f>
        <v>0</v>
      </c>
      <c r="BL3376" s="25" t="s">
        <v>173</v>
      </c>
      <c r="BM3376" s="25" t="s">
        <v>3533</v>
      </c>
    </row>
    <row r="3377" spans="2:65" s="1" customFormat="1" ht="13.5">
      <c r="B3377" s="42"/>
      <c r="C3377" s="64"/>
      <c r="D3377" s="205" t="s">
        <v>175</v>
      </c>
      <c r="E3377" s="64"/>
      <c r="F3377" s="206" t="s">
        <v>1290</v>
      </c>
      <c r="G3377" s="64"/>
      <c r="H3377" s="64"/>
      <c r="I3377" s="164"/>
      <c r="J3377" s="64"/>
      <c r="K3377" s="64"/>
      <c r="L3377" s="62"/>
      <c r="M3377" s="207"/>
      <c r="N3377" s="43"/>
      <c r="O3377" s="43"/>
      <c r="P3377" s="43"/>
      <c r="Q3377" s="43"/>
      <c r="R3377" s="43"/>
      <c r="S3377" s="43"/>
      <c r="T3377" s="79"/>
      <c r="AT3377" s="25" t="s">
        <v>175</v>
      </c>
      <c r="AU3377" s="25" t="s">
        <v>84</v>
      </c>
    </row>
    <row r="3378" spans="2:65" s="1" customFormat="1" ht="16.5" customHeight="1">
      <c r="B3378" s="42"/>
      <c r="C3378" s="193" t="s">
        <v>2348</v>
      </c>
      <c r="D3378" s="193" t="s">
        <v>168</v>
      </c>
      <c r="E3378" s="194" t="s">
        <v>1291</v>
      </c>
      <c r="F3378" s="195" t="s">
        <v>1292</v>
      </c>
      <c r="G3378" s="196" t="s">
        <v>1284</v>
      </c>
      <c r="H3378" s="197">
        <v>0.2</v>
      </c>
      <c r="I3378" s="198"/>
      <c r="J3378" s="199">
        <f>ROUND(I3378*H3378,2)</f>
        <v>0</v>
      </c>
      <c r="K3378" s="195" t="s">
        <v>21</v>
      </c>
      <c r="L3378" s="62"/>
      <c r="M3378" s="200" t="s">
        <v>21</v>
      </c>
      <c r="N3378" s="201" t="s">
        <v>48</v>
      </c>
      <c r="O3378" s="43"/>
      <c r="P3378" s="202">
        <f>O3378*H3378</f>
        <v>0</v>
      </c>
      <c r="Q3378" s="202">
        <v>0</v>
      </c>
      <c r="R3378" s="202">
        <f>Q3378*H3378</f>
        <v>0</v>
      </c>
      <c r="S3378" s="202">
        <v>0</v>
      </c>
      <c r="T3378" s="203">
        <f>S3378*H3378</f>
        <v>0</v>
      </c>
      <c r="AR3378" s="25" t="s">
        <v>173</v>
      </c>
      <c r="AT3378" s="25" t="s">
        <v>168</v>
      </c>
      <c r="AU3378" s="25" t="s">
        <v>84</v>
      </c>
      <c r="AY3378" s="25" t="s">
        <v>163</v>
      </c>
      <c r="BE3378" s="204">
        <f>IF(N3378="základní",J3378,0)</f>
        <v>0</v>
      </c>
      <c r="BF3378" s="204">
        <f>IF(N3378="snížená",J3378,0)</f>
        <v>0</v>
      </c>
      <c r="BG3378" s="204">
        <f>IF(N3378="zákl. přenesená",J3378,0)</f>
        <v>0</v>
      </c>
      <c r="BH3378" s="204">
        <f>IF(N3378="sníž. přenesená",J3378,0)</f>
        <v>0</v>
      </c>
      <c r="BI3378" s="204">
        <f>IF(N3378="nulová",J3378,0)</f>
        <v>0</v>
      </c>
      <c r="BJ3378" s="25" t="s">
        <v>98</v>
      </c>
      <c r="BK3378" s="204">
        <f>ROUND(I3378*H3378,2)</f>
        <v>0</v>
      </c>
      <c r="BL3378" s="25" t="s">
        <v>173</v>
      </c>
      <c r="BM3378" s="25" t="s">
        <v>3534</v>
      </c>
    </row>
    <row r="3379" spans="2:65" s="1" customFormat="1" ht="13.5">
      <c r="B3379" s="42"/>
      <c r="C3379" s="64"/>
      <c r="D3379" s="205" t="s">
        <v>175</v>
      </c>
      <c r="E3379" s="64"/>
      <c r="F3379" s="206" t="s">
        <v>1292</v>
      </c>
      <c r="G3379" s="64"/>
      <c r="H3379" s="64"/>
      <c r="I3379" s="164"/>
      <c r="J3379" s="64"/>
      <c r="K3379" s="64"/>
      <c r="L3379" s="62"/>
      <c r="M3379" s="207"/>
      <c r="N3379" s="43"/>
      <c r="O3379" s="43"/>
      <c r="P3379" s="43"/>
      <c r="Q3379" s="43"/>
      <c r="R3379" s="43"/>
      <c r="S3379" s="43"/>
      <c r="T3379" s="79"/>
      <c r="AT3379" s="25" t="s">
        <v>175</v>
      </c>
      <c r="AU3379" s="25" t="s">
        <v>84</v>
      </c>
    </row>
    <row r="3380" spans="2:65" s="1" customFormat="1" ht="16.5" customHeight="1">
      <c r="B3380" s="42"/>
      <c r="C3380" s="193" t="s">
        <v>3535</v>
      </c>
      <c r="D3380" s="193" t="s">
        <v>168</v>
      </c>
      <c r="E3380" s="194" t="s">
        <v>1293</v>
      </c>
      <c r="F3380" s="195" t="s">
        <v>1294</v>
      </c>
      <c r="G3380" s="196" t="s">
        <v>1272</v>
      </c>
      <c r="H3380" s="197">
        <v>1</v>
      </c>
      <c r="I3380" s="198"/>
      <c r="J3380" s="199">
        <f>ROUND(I3380*H3380,2)</f>
        <v>0</v>
      </c>
      <c r="K3380" s="195" t="s">
        <v>21</v>
      </c>
      <c r="L3380" s="62"/>
      <c r="M3380" s="200" t="s">
        <v>21</v>
      </c>
      <c r="N3380" s="201" t="s">
        <v>48</v>
      </c>
      <c r="O3380" s="43"/>
      <c r="P3380" s="202">
        <f>O3380*H3380</f>
        <v>0</v>
      </c>
      <c r="Q3380" s="202">
        <v>0</v>
      </c>
      <c r="R3380" s="202">
        <f>Q3380*H3380</f>
        <v>0</v>
      </c>
      <c r="S3380" s="202">
        <v>0</v>
      </c>
      <c r="T3380" s="203">
        <f>S3380*H3380</f>
        <v>0</v>
      </c>
      <c r="AR3380" s="25" t="s">
        <v>173</v>
      </c>
      <c r="AT3380" s="25" t="s">
        <v>168</v>
      </c>
      <c r="AU3380" s="25" t="s">
        <v>84</v>
      </c>
      <c r="AY3380" s="25" t="s">
        <v>163</v>
      </c>
      <c r="BE3380" s="204">
        <f>IF(N3380="základní",J3380,0)</f>
        <v>0</v>
      </c>
      <c r="BF3380" s="204">
        <f>IF(N3380="snížená",J3380,0)</f>
        <v>0</v>
      </c>
      <c r="BG3380" s="204">
        <f>IF(N3380="zákl. přenesená",J3380,0)</f>
        <v>0</v>
      </c>
      <c r="BH3380" s="204">
        <f>IF(N3380="sníž. přenesená",J3380,0)</f>
        <v>0</v>
      </c>
      <c r="BI3380" s="204">
        <f>IF(N3380="nulová",J3380,0)</f>
        <v>0</v>
      </c>
      <c r="BJ3380" s="25" t="s">
        <v>98</v>
      </c>
      <c r="BK3380" s="204">
        <f>ROUND(I3380*H3380,2)</f>
        <v>0</v>
      </c>
      <c r="BL3380" s="25" t="s">
        <v>173</v>
      </c>
      <c r="BM3380" s="25" t="s">
        <v>3536</v>
      </c>
    </row>
    <row r="3381" spans="2:65" s="1" customFormat="1" ht="13.5">
      <c r="B3381" s="42"/>
      <c r="C3381" s="64"/>
      <c r="D3381" s="205" t="s">
        <v>175</v>
      </c>
      <c r="E3381" s="64"/>
      <c r="F3381" s="206" t="s">
        <v>1294</v>
      </c>
      <c r="G3381" s="64"/>
      <c r="H3381" s="64"/>
      <c r="I3381" s="164"/>
      <c r="J3381" s="64"/>
      <c r="K3381" s="64"/>
      <c r="L3381" s="62"/>
      <c r="M3381" s="207"/>
      <c r="N3381" s="43"/>
      <c r="O3381" s="43"/>
      <c r="P3381" s="43"/>
      <c r="Q3381" s="43"/>
      <c r="R3381" s="43"/>
      <c r="S3381" s="43"/>
      <c r="T3381" s="79"/>
      <c r="AT3381" s="25" t="s">
        <v>175</v>
      </c>
      <c r="AU3381" s="25" t="s">
        <v>84</v>
      </c>
    </row>
    <row r="3382" spans="2:65" s="1" customFormat="1" ht="16.5" customHeight="1">
      <c r="B3382" s="42"/>
      <c r="C3382" s="193" t="s">
        <v>2350</v>
      </c>
      <c r="D3382" s="193" t="s">
        <v>168</v>
      </c>
      <c r="E3382" s="194" t="s">
        <v>1295</v>
      </c>
      <c r="F3382" s="195" t="s">
        <v>1296</v>
      </c>
      <c r="G3382" s="196" t="s">
        <v>171</v>
      </c>
      <c r="H3382" s="197">
        <v>24.5</v>
      </c>
      <c r="I3382" s="198"/>
      <c r="J3382" s="199">
        <f>ROUND(I3382*H3382,2)</f>
        <v>0</v>
      </c>
      <c r="K3382" s="195" t="s">
        <v>21</v>
      </c>
      <c r="L3382" s="62"/>
      <c r="M3382" s="200" t="s">
        <v>21</v>
      </c>
      <c r="N3382" s="201" t="s">
        <v>48</v>
      </c>
      <c r="O3382" s="43"/>
      <c r="P3382" s="202">
        <f>O3382*H3382</f>
        <v>0</v>
      </c>
      <c r="Q3382" s="202">
        <v>0</v>
      </c>
      <c r="R3382" s="202">
        <f>Q3382*H3382</f>
        <v>0</v>
      </c>
      <c r="S3382" s="202">
        <v>0</v>
      </c>
      <c r="T3382" s="203">
        <f>S3382*H3382</f>
        <v>0</v>
      </c>
      <c r="AR3382" s="25" t="s">
        <v>173</v>
      </c>
      <c r="AT3382" s="25" t="s">
        <v>168</v>
      </c>
      <c r="AU3382" s="25" t="s">
        <v>84</v>
      </c>
      <c r="AY3382" s="25" t="s">
        <v>163</v>
      </c>
      <c r="BE3382" s="204">
        <f>IF(N3382="základní",J3382,0)</f>
        <v>0</v>
      </c>
      <c r="BF3382" s="204">
        <f>IF(N3382="snížená",J3382,0)</f>
        <v>0</v>
      </c>
      <c r="BG3382" s="204">
        <f>IF(N3382="zákl. přenesená",J3382,0)</f>
        <v>0</v>
      </c>
      <c r="BH3382" s="204">
        <f>IF(N3382="sníž. přenesená",J3382,0)</f>
        <v>0</v>
      </c>
      <c r="BI3382" s="204">
        <f>IF(N3382="nulová",J3382,0)</f>
        <v>0</v>
      </c>
      <c r="BJ3382" s="25" t="s">
        <v>98</v>
      </c>
      <c r="BK3382" s="204">
        <f>ROUND(I3382*H3382,2)</f>
        <v>0</v>
      </c>
      <c r="BL3382" s="25" t="s">
        <v>173</v>
      </c>
      <c r="BM3382" s="25" t="s">
        <v>3537</v>
      </c>
    </row>
    <row r="3383" spans="2:65" s="1" customFormat="1" ht="13.5">
      <c r="B3383" s="42"/>
      <c r="C3383" s="64"/>
      <c r="D3383" s="205" t="s">
        <v>175</v>
      </c>
      <c r="E3383" s="64"/>
      <c r="F3383" s="206" t="s">
        <v>1296</v>
      </c>
      <c r="G3383" s="64"/>
      <c r="H3383" s="64"/>
      <c r="I3383" s="164"/>
      <c r="J3383" s="64"/>
      <c r="K3383" s="64"/>
      <c r="L3383" s="62"/>
      <c r="M3383" s="207"/>
      <c r="N3383" s="43"/>
      <c r="O3383" s="43"/>
      <c r="P3383" s="43"/>
      <c r="Q3383" s="43"/>
      <c r="R3383" s="43"/>
      <c r="S3383" s="43"/>
      <c r="T3383" s="79"/>
      <c r="AT3383" s="25" t="s">
        <v>175</v>
      </c>
      <c r="AU3383" s="25" t="s">
        <v>84</v>
      </c>
    </row>
    <row r="3384" spans="2:65" s="1" customFormat="1" ht="16.5" customHeight="1">
      <c r="B3384" s="42"/>
      <c r="C3384" s="193" t="s">
        <v>3538</v>
      </c>
      <c r="D3384" s="193" t="s">
        <v>168</v>
      </c>
      <c r="E3384" s="194" t="s">
        <v>1297</v>
      </c>
      <c r="F3384" s="195" t="s">
        <v>1298</v>
      </c>
      <c r="G3384" s="196" t="s">
        <v>1233</v>
      </c>
      <c r="H3384" s="197">
        <v>10</v>
      </c>
      <c r="I3384" s="198"/>
      <c r="J3384" s="199">
        <f>ROUND(I3384*H3384,2)</f>
        <v>0</v>
      </c>
      <c r="K3384" s="195" t="s">
        <v>21</v>
      </c>
      <c r="L3384" s="62"/>
      <c r="M3384" s="200" t="s">
        <v>21</v>
      </c>
      <c r="N3384" s="201" t="s">
        <v>48</v>
      </c>
      <c r="O3384" s="43"/>
      <c r="P3384" s="202">
        <f>O3384*H3384</f>
        <v>0</v>
      </c>
      <c r="Q3384" s="202">
        <v>0</v>
      </c>
      <c r="R3384" s="202">
        <f>Q3384*H3384</f>
        <v>0</v>
      </c>
      <c r="S3384" s="202">
        <v>0</v>
      </c>
      <c r="T3384" s="203">
        <f>S3384*H3384</f>
        <v>0</v>
      </c>
      <c r="AR3384" s="25" t="s">
        <v>173</v>
      </c>
      <c r="AT3384" s="25" t="s">
        <v>168</v>
      </c>
      <c r="AU3384" s="25" t="s">
        <v>84</v>
      </c>
      <c r="AY3384" s="25" t="s">
        <v>163</v>
      </c>
      <c r="BE3384" s="204">
        <f>IF(N3384="základní",J3384,0)</f>
        <v>0</v>
      </c>
      <c r="BF3384" s="204">
        <f>IF(N3384="snížená",J3384,0)</f>
        <v>0</v>
      </c>
      <c r="BG3384" s="204">
        <f>IF(N3384="zákl. přenesená",J3384,0)</f>
        <v>0</v>
      </c>
      <c r="BH3384" s="204">
        <f>IF(N3384="sníž. přenesená",J3384,0)</f>
        <v>0</v>
      </c>
      <c r="BI3384" s="204">
        <f>IF(N3384="nulová",J3384,0)</f>
        <v>0</v>
      </c>
      <c r="BJ3384" s="25" t="s">
        <v>98</v>
      </c>
      <c r="BK3384" s="204">
        <f>ROUND(I3384*H3384,2)</f>
        <v>0</v>
      </c>
      <c r="BL3384" s="25" t="s">
        <v>173</v>
      </c>
      <c r="BM3384" s="25" t="s">
        <v>3539</v>
      </c>
    </row>
    <row r="3385" spans="2:65" s="1" customFormat="1" ht="13.5">
      <c r="B3385" s="42"/>
      <c r="C3385" s="64"/>
      <c r="D3385" s="205" t="s">
        <v>175</v>
      </c>
      <c r="E3385" s="64"/>
      <c r="F3385" s="206" t="s">
        <v>1298</v>
      </c>
      <c r="G3385" s="64"/>
      <c r="H3385" s="64"/>
      <c r="I3385" s="164"/>
      <c r="J3385" s="64"/>
      <c r="K3385" s="64"/>
      <c r="L3385" s="62"/>
      <c r="M3385" s="207"/>
      <c r="N3385" s="43"/>
      <c r="O3385" s="43"/>
      <c r="P3385" s="43"/>
      <c r="Q3385" s="43"/>
      <c r="R3385" s="43"/>
      <c r="S3385" s="43"/>
      <c r="T3385" s="79"/>
      <c r="AT3385" s="25" t="s">
        <v>175</v>
      </c>
      <c r="AU3385" s="25" t="s">
        <v>84</v>
      </c>
    </row>
    <row r="3386" spans="2:65" s="1" customFormat="1" ht="16.5" customHeight="1">
      <c r="B3386" s="42"/>
      <c r="C3386" s="193" t="s">
        <v>2351</v>
      </c>
      <c r="D3386" s="193" t="s">
        <v>168</v>
      </c>
      <c r="E3386" s="194" t="s">
        <v>1299</v>
      </c>
      <c r="F3386" s="195" t="s">
        <v>1232</v>
      </c>
      <c r="G3386" s="196" t="s">
        <v>1233</v>
      </c>
      <c r="H3386" s="197">
        <v>10</v>
      </c>
      <c r="I3386" s="198"/>
      <c r="J3386" s="199">
        <f>ROUND(I3386*H3386,2)</f>
        <v>0</v>
      </c>
      <c r="K3386" s="195" t="s">
        <v>21</v>
      </c>
      <c r="L3386" s="62"/>
      <c r="M3386" s="200" t="s">
        <v>21</v>
      </c>
      <c r="N3386" s="201" t="s">
        <v>48</v>
      </c>
      <c r="O3386" s="43"/>
      <c r="P3386" s="202">
        <f>O3386*H3386</f>
        <v>0</v>
      </c>
      <c r="Q3386" s="202">
        <v>0</v>
      </c>
      <c r="R3386" s="202">
        <f>Q3386*H3386</f>
        <v>0</v>
      </c>
      <c r="S3386" s="202">
        <v>0</v>
      </c>
      <c r="T3386" s="203">
        <f>S3386*H3386</f>
        <v>0</v>
      </c>
      <c r="AR3386" s="25" t="s">
        <v>173</v>
      </c>
      <c r="AT3386" s="25" t="s">
        <v>168</v>
      </c>
      <c r="AU3386" s="25" t="s">
        <v>84</v>
      </c>
      <c r="AY3386" s="25" t="s">
        <v>163</v>
      </c>
      <c r="BE3386" s="204">
        <f>IF(N3386="základní",J3386,0)</f>
        <v>0</v>
      </c>
      <c r="BF3386" s="204">
        <f>IF(N3386="snížená",J3386,0)</f>
        <v>0</v>
      </c>
      <c r="BG3386" s="204">
        <f>IF(N3386="zákl. přenesená",J3386,0)</f>
        <v>0</v>
      </c>
      <c r="BH3386" s="204">
        <f>IF(N3386="sníž. přenesená",J3386,0)</f>
        <v>0</v>
      </c>
      <c r="BI3386" s="204">
        <f>IF(N3386="nulová",J3386,0)</f>
        <v>0</v>
      </c>
      <c r="BJ3386" s="25" t="s">
        <v>98</v>
      </c>
      <c r="BK3386" s="204">
        <f>ROUND(I3386*H3386,2)</f>
        <v>0</v>
      </c>
      <c r="BL3386" s="25" t="s">
        <v>173</v>
      </c>
      <c r="BM3386" s="25" t="s">
        <v>3540</v>
      </c>
    </row>
    <row r="3387" spans="2:65" s="1" customFormat="1" ht="13.5">
      <c r="B3387" s="42"/>
      <c r="C3387" s="64"/>
      <c r="D3387" s="205" t="s">
        <v>175</v>
      </c>
      <c r="E3387" s="64"/>
      <c r="F3387" s="206" t="s">
        <v>1232</v>
      </c>
      <c r="G3387" s="64"/>
      <c r="H3387" s="64"/>
      <c r="I3387" s="164"/>
      <c r="J3387" s="64"/>
      <c r="K3387" s="64"/>
      <c r="L3387" s="62"/>
      <c r="M3387" s="207"/>
      <c r="N3387" s="43"/>
      <c r="O3387" s="43"/>
      <c r="P3387" s="43"/>
      <c r="Q3387" s="43"/>
      <c r="R3387" s="43"/>
      <c r="S3387" s="43"/>
      <c r="T3387" s="79"/>
      <c r="AT3387" s="25" t="s">
        <v>175</v>
      </c>
      <c r="AU3387" s="25" t="s">
        <v>84</v>
      </c>
    </row>
    <row r="3388" spans="2:65" s="1" customFormat="1" ht="16.5" customHeight="1">
      <c r="B3388" s="42"/>
      <c r="C3388" s="193" t="s">
        <v>3541</v>
      </c>
      <c r="D3388" s="193" t="s">
        <v>168</v>
      </c>
      <c r="E3388" s="194" t="s">
        <v>1300</v>
      </c>
      <c r="F3388" s="195" t="s">
        <v>1301</v>
      </c>
      <c r="G3388" s="196" t="s">
        <v>1272</v>
      </c>
      <c r="H3388" s="197">
        <v>1</v>
      </c>
      <c r="I3388" s="198"/>
      <c r="J3388" s="199">
        <f>ROUND(I3388*H3388,2)</f>
        <v>0</v>
      </c>
      <c r="K3388" s="195" t="s">
        <v>21</v>
      </c>
      <c r="L3388" s="62"/>
      <c r="M3388" s="200" t="s">
        <v>21</v>
      </c>
      <c r="N3388" s="201" t="s">
        <v>48</v>
      </c>
      <c r="O3388" s="43"/>
      <c r="P3388" s="202">
        <f>O3388*H3388</f>
        <v>0</v>
      </c>
      <c r="Q3388" s="202">
        <v>0</v>
      </c>
      <c r="R3388" s="202">
        <f>Q3388*H3388</f>
        <v>0</v>
      </c>
      <c r="S3388" s="202">
        <v>0</v>
      </c>
      <c r="T3388" s="203">
        <f>S3388*H3388</f>
        <v>0</v>
      </c>
      <c r="AR3388" s="25" t="s">
        <v>173</v>
      </c>
      <c r="AT3388" s="25" t="s">
        <v>168</v>
      </c>
      <c r="AU3388" s="25" t="s">
        <v>84</v>
      </c>
      <c r="AY3388" s="25" t="s">
        <v>163</v>
      </c>
      <c r="BE3388" s="204">
        <f>IF(N3388="základní",J3388,0)</f>
        <v>0</v>
      </c>
      <c r="BF3388" s="204">
        <f>IF(N3388="snížená",J3388,0)</f>
        <v>0</v>
      </c>
      <c r="BG3388" s="204">
        <f>IF(N3388="zákl. přenesená",J3388,0)</f>
        <v>0</v>
      </c>
      <c r="BH3388" s="204">
        <f>IF(N3388="sníž. přenesená",J3388,0)</f>
        <v>0</v>
      </c>
      <c r="BI3388" s="204">
        <f>IF(N3388="nulová",J3388,0)</f>
        <v>0</v>
      </c>
      <c r="BJ3388" s="25" t="s">
        <v>98</v>
      </c>
      <c r="BK3388" s="204">
        <f>ROUND(I3388*H3388,2)</f>
        <v>0</v>
      </c>
      <c r="BL3388" s="25" t="s">
        <v>173</v>
      </c>
      <c r="BM3388" s="25" t="s">
        <v>3542</v>
      </c>
    </row>
    <row r="3389" spans="2:65" s="1" customFormat="1" ht="13.5">
      <c r="B3389" s="42"/>
      <c r="C3389" s="64"/>
      <c r="D3389" s="205" t="s">
        <v>175</v>
      </c>
      <c r="E3389" s="64"/>
      <c r="F3389" s="206" t="s">
        <v>1301</v>
      </c>
      <c r="G3389" s="64"/>
      <c r="H3389" s="64"/>
      <c r="I3389" s="164"/>
      <c r="J3389" s="64"/>
      <c r="K3389" s="64"/>
      <c r="L3389" s="62"/>
      <c r="M3389" s="207"/>
      <c r="N3389" s="43"/>
      <c r="O3389" s="43"/>
      <c r="P3389" s="43"/>
      <c r="Q3389" s="43"/>
      <c r="R3389" s="43"/>
      <c r="S3389" s="43"/>
      <c r="T3389" s="79"/>
      <c r="AT3389" s="25" t="s">
        <v>175</v>
      </c>
      <c r="AU3389" s="25" t="s">
        <v>84</v>
      </c>
    </row>
    <row r="3390" spans="2:65" s="1" customFormat="1" ht="25.5" customHeight="1">
      <c r="B3390" s="42"/>
      <c r="C3390" s="193" t="s">
        <v>2353</v>
      </c>
      <c r="D3390" s="193" t="s">
        <v>168</v>
      </c>
      <c r="E3390" s="194" t="s">
        <v>1302</v>
      </c>
      <c r="F3390" s="195" t="s">
        <v>1303</v>
      </c>
      <c r="G3390" s="196" t="s">
        <v>171</v>
      </c>
      <c r="H3390" s="197">
        <v>42.15</v>
      </c>
      <c r="I3390" s="198"/>
      <c r="J3390" s="199">
        <f>ROUND(I3390*H3390,2)</f>
        <v>0</v>
      </c>
      <c r="K3390" s="195" t="s">
        <v>21</v>
      </c>
      <c r="L3390" s="62"/>
      <c r="M3390" s="200" t="s">
        <v>21</v>
      </c>
      <c r="N3390" s="201" t="s">
        <v>48</v>
      </c>
      <c r="O3390" s="43"/>
      <c r="P3390" s="202">
        <f>O3390*H3390</f>
        <v>0</v>
      </c>
      <c r="Q3390" s="202">
        <v>0</v>
      </c>
      <c r="R3390" s="202">
        <f>Q3390*H3390</f>
        <v>0</v>
      </c>
      <c r="S3390" s="202">
        <v>0</v>
      </c>
      <c r="T3390" s="203">
        <f>S3390*H3390</f>
        <v>0</v>
      </c>
      <c r="AR3390" s="25" t="s">
        <v>173</v>
      </c>
      <c r="AT3390" s="25" t="s">
        <v>168</v>
      </c>
      <c r="AU3390" s="25" t="s">
        <v>84</v>
      </c>
      <c r="AY3390" s="25" t="s">
        <v>163</v>
      </c>
      <c r="BE3390" s="204">
        <f>IF(N3390="základní",J3390,0)</f>
        <v>0</v>
      </c>
      <c r="BF3390" s="204">
        <f>IF(N3390="snížená",J3390,0)</f>
        <v>0</v>
      </c>
      <c r="BG3390" s="204">
        <f>IF(N3390="zákl. přenesená",J3390,0)</f>
        <v>0</v>
      </c>
      <c r="BH3390" s="204">
        <f>IF(N3390="sníž. přenesená",J3390,0)</f>
        <v>0</v>
      </c>
      <c r="BI3390" s="204">
        <f>IF(N3390="nulová",J3390,0)</f>
        <v>0</v>
      </c>
      <c r="BJ3390" s="25" t="s">
        <v>98</v>
      </c>
      <c r="BK3390" s="204">
        <f>ROUND(I3390*H3390,2)</f>
        <v>0</v>
      </c>
      <c r="BL3390" s="25" t="s">
        <v>173</v>
      </c>
      <c r="BM3390" s="25" t="s">
        <v>3543</v>
      </c>
    </row>
    <row r="3391" spans="2:65" s="1" customFormat="1" ht="13.5">
      <c r="B3391" s="42"/>
      <c r="C3391" s="64"/>
      <c r="D3391" s="205" t="s">
        <v>175</v>
      </c>
      <c r="E3391" s="64"/>
      <c r="F3391" s="206" t="s">
        <v>1303</v>
      </c>
      <c r="G3391" s="64"/>
      <c r="H3391" s="64"/>
      <c r="I3391" s="164"/>
      <c r="J3391" s="64"/>
      <c r="K3391" s="64"/>
      <c r="L3391" s="62"/>
      <c r="M3391" s="207"/>
      <c r="N3391" s="43"/>
      <c r="O3391" s="43"/>
      <c r="P3391" s="43"/>
      <c r="Q3391" s="43"/>
      <c r="R3391" s="43"/>
      <c r="S3391" s="43"/>
      <c r="T3391" s="79"/>
      <c r="AT3391" s="25" t="s">
        <v>175</v>
      </c>
      <c r="AU3391" s="25" t="s">
        <v>84</v>
      </c>
    </row>
    <row r="3392" spans="2:65" s="1" customFormat="1" ht="16.5" customHeight="1">
      <c r="B3392" s="42"/>
      <c r="C3392" s="193" t="s">
        <v>3544</v>
      </c>
      <c r="D3392" s="193" t="s">
        <v>168</v>
      </c>
      <c r="E3392" s="194" t="s">
        <v>1304</v>
      </c>
      <c r="F3392" s="195" t="s">
        <v>1305</v>
      </c>
      <c r="G3392" s="196" t="s">
        <v>171</v>
      </c>
      <c r="H3392" s="197">
        <v>2.56</v>
      </c>
      <c r="I3392" s="198"/>
      <c r="J3392" s="199">
        <f>ROUND(I3392*H3392,2)</f>
        <v>0</v>
      </c>
      <c r="K3392" s="195" t="s">
        <v>21</v>
      </c>
      <c r="L3392" s="62"/>
      <c r="M3392" s="200" t="s">
        <v>21</v>
      </c>
      <c r="N3392" s="201" t="s">
        <v>48</v>
      </c>
      <c r="O3392" s="43"/>
      <c r="P3392" s="202">
        <f>O3392*H3392</f>
        <v>0</v>
      </c>
      <c r="Q3392" s="202">
        <v>0</v>
      </c>
      <c r="R3392" s="202">
        <f>Q3392*H3392</f>
        <v>0</v>
      </c>
      <c r="S3392" s="202">
        <v>0</v>
      </c>
      <c r="T3392" s="203">
        <f>S3392*H3392</f>
        <v>0</v>
      </c>
      <c r="AR3392" s="25" t="s">
        <v>173</v>
      </c>
      <c r="AT3392" s="25" t="s">
        <v>168</v>
      </c>
      <c r="AU3392" s="25" t="s">
        <v>84</v>
      </c>
      <c r="AY3392" s="25" t="s">
        <v>163</v>
      </c>
      <c r="BE3392" s="204">
        <f>IF(N3392="základní",J3392,0)</f>
        <v>0</v>
      </c>
      <c r="BF3392" s="204">
        <f>IF(N3392="snížená",J3392,0)</f>
        <v>0</v>
      </c>
      <c r="BG3392" s="204">
        <f>IF(N3392="zákl. přenesená",J3392,0)</f>
        <v>0</v>
      </c>
      <c r="BH3392" s="204">
        <f>IF(N3392="sníž. přenesená",J3392,0)</f>
        <v>0</v>
      </c>
      <c r="BI3392" s="204">
        <f>IF(N3392="nulová",J3392,0)</f>
        <v>0</v>
      </c>
      <c r="BJ3392" s="25" t="s">
        <v>98</v>
      </c>
      <c r="BK3392" s="204">
        <f>ROUND(I3392*H3392,2)</f>
        <v>0</v>
      </c>
      <c r="BL3392" s="25" t="s">
        <v>173</v>
      </c>
      <c r="BM3392" s="25" t="s">
        <v>3545</v>
      </c>
    </row>
    <row r="3393" spans="2:65" s="1" customFormat="1" ht="13.5">
      <c r="B3393" s="42"/>
      <c r="C3393" s="64"/>
      <c r="D3393" s="205" t="s">
        <v>175</v>
      </c>
      <c r="E3393" s="64"/>
      <c r="F3393" s="206" t="s">
        <v>1305</v>
      </c>
      <c r="G3393" s="64"/>
      <c r="H3393" s="64"/>
      <c r="I3393" s="164"/>
      <c r="J3393" s="64"/>
      <c r="K3393" s="64"/>
      <c r="L3393" s="62"/>
      <c r="M3393" s="207"/>
      <c r="N3393" s="43"/>
      <c r="O3393" s="43"/>
      <c r="P3393" s="43"/>
      <c r="Q3393" s="43"/>
      <c r="R3393" s="43"/>
      <c r="S3393" s="43"/>
      <c r="T3393" s="79"/>
      <c r="AT3393" s="25" t="s">
        <v>175</v>
      </c>
      <c r="AU3393" s="25" t="s">
        <v>84</v>
      </c>
    </row>
    <row r="3394" spans="2:65" s="1" customFormat="1" ht="16.5" customHeight="1">
      <c r="B3394" s="42"/>
      <c r="C3394" s="193" t="s">
        <v>2354</v>
      </c>
      <c r="D3394" s="193" t="s">
        <v>168</v>
      </c>
      <c r="E3394" s="194" t="s">
        <v>1306</v>
      </c>
      <c r="F3394" s="195" t="s">
        <v>1307</v>
      </c>
      <c r="G3394" s="196" t="s">
        <v>171</v>
      </c>
      <c r="H3394" s="197">
        <v>10</v>
      </c>
      <c r="I3394" s="198"/>
      <c r="J3394" s="199">
        <f>ROUND(I3394*H3394,2)</f>
        <v>0</v>
      </c>
      <c r="K3394" s="195" t="s">
        <v>21</v>
      </c>
      <c r="L3394" s="62"/>
      <c r="M3394" s="200" t="s">
        <v>21</v>
      </c>
      <c r="N3394" s="201" t="s">
        <v>48</v>
      </c>
      <c r="O3394" s="43"/>
      <c r="P3394" s="202">
        <f>O3394*H3394</f>
        <v>0</v>
      </c>
      <c r="Q3394" s="202">
        <v>0</v>
      </c>
      <c r="R3394" s="202">
        <f>Q3394*H3394</f>
        <v>0</v>
      </c>
      <c r="S3394" s="202">
        <v>0</v>
      </c>
      <c r="T3394" s="203">
        <f>S3394*H3394</f>
        <v>0</v>
      </c>
      <c r="AR3394" s="25" t="s">
        <v>173</v>
      </c>
      <c r="AT3394" s="25" t="s">
        <v>168</v>
      </c>
      <c r="AU3394" s="25" t="s">
        <v>84</v>
      </c>
      <c r="AY3394" s="25" t="s">
        <v>163</v>
      </c>
      <c r="BE3394" s="204">
        <f>IF(N3394="základní",J3394,0)</f>
        <v>0</v>
      </c>
      <c r="BF3394" s="204">
        <f>IF(N3394="snížená",J3394,0)</f>
        <v>0</v>
      </c>
      <c r="BG3394" s="204">
        <f>IF(N3394="zákl. přenesená",J3394,0)</f>
        <v>0</v>
      </c>
      <c r="BH3394" s="204">
        <f>IF(N3394="sníž. přenesená",J3394,0)</f>
        <v>0</v>
      </c>
      <c r="BI3394" s="204">
        <f>IF(N3394="nulová",J3394,0)</f>
        <v>0</v>
      </c>
      <c r="BJ3394" s="25" t="s">
        <v>98</v>
      </c>
      <c r="BK3394" s="204">
        <f>ROUND(I3394*H3394,2)</f>
        <v>0</v>
      </c>
      <c r="BL3394" s="25" t="s">
        <v>173</v>
      </c>
      <c r="BM3394" s="25" t="s">
        <v>3546</v>
      </c>
    </row>
    <row r="3395" spans="2:65" s="1" customFormat="1" ht="13.5">
      <c r="B3395" s="42"/>
      <c r="C3395" s="64"/>
      <c r="D3395" s="205" t="s">
        <v>175</v>
      </c>
      <c r="E3395" s="64"/>
      <c r="F3395" s="206" t="s">
        <v>1307</v>
      </c>
      <c r="G3395" s="64"/>
      <c r="H3395" s="64"/>
      <c r="I3395" s="164"/>
      <c r="J3395" s="64"/>
      <c r="K3395" s="64"/>
      <c r="L3395" s="62"/>
      <c r="M3395" s="207"/>
      <c r="N3395" s="43"/>
      <c r="O3395" s="43"/>
      <c r="P3395" s="43"/>
      <c r="Q3395" s="43"/>
      <c r="R3395" s="43"/>
      <c r="S3395" s="43"/>
      <c r="T3395" s="79"/>
      <c r="AT3395" s="25" t="s">
        <v>175</v>
      </c>
      <c r="AU3395" s="25" t="s">
        <v>84</v>
      </c>
    </row>
    <row r="3396" spans="2:65" s="1" customFormat="1" ht="16.5" customHeight="1">
      <c r="B3396" s="42"/>
      <c r="C3396" s="193" t="s">
        <v>3547</v>
      </c>
      <c r="D3396" s="193" t="s">
        <v>168</v>
      </c>
      <c r="E3396" s="194" t="s">
        <v>1308</v>
      </c>
      <c r="F3396" s="195" t="s">
        <v>1309</v>
      </c>
      <c r="G3396" s="196" t="s">
        <v>171</v>
      </c>
      <c r="H3396" s="197">
        <v>2.56</v>
      </c>
      <c r="I3396" s="198"/>
      <c r="J3396" s="199">
        <f>ROUND(I3396*H3396,2)</f>
        <v>0</v>
      </c>
      <c r="K3396" s="195" t="s">
        <v>21</v>
      </c>
      <c r="L3396" s="62"/>
      <c r="M3396" s="200" t="s">
        <v>21</v>
      </c>
      <c r="N3396" s="201" t="s">
        <v>48</v>
      </c>
      <c r="O3396" s="43"/>
      <c r="P3396" s="202">
        <f>O3396*H3396</f>
        <v>0</v>
      </c>
      <c r="Q3396" s="202">
        <v>0</v>
      </c>
      <c r="R3396" s="202">
        <f>Q3396*H3396</f>
        <v>0</v>
      </c>
      <c r="S3396" s="202">
        <v>0</v>
      </c>
      <c r="T3396" s="203">
        <f>S3396*H3396</f>
        <v>0</v>
      </c>
      <c r="AR3396" s="25" t="s">
        <v>173</v>
      </c>
      <c r="AT3396" s="25" t="s">
        <v>168</v>
      </c>
      <c r="AU3396" s="25" t="s">
        <v>84</v>
      </c>
      <c r="AY3396" s="25" t="s">
        <v>163</v>
      </c>
      <c r="BE3396" s="204">
        <f>IF(N3396="základní",J3396,0)</f>
        <v>0</v>
      </c>
      <c r="BF3396" s="204">
        <f>IF(N3396="snížená",J3396,0)</f>
        <v>0</v>
      </c>
      <c r="BG3396" s="204">
        <f>IF(N3396="zákl. přenesená",J3396,0)</f>
        <v>0</v>
      </c>
      <c r="BH3396" s="204">
        <f>IF(N3396="sníž. přenesená",J3396,0)</f>
        <v>0</v>
      </c>
      <c r="BI3396" s="204">
        <f>IF(N3396="nulová",J3396,0)</f>
        <v>0</v>
      </c>
      <c r="BJ3396" s="25" t="s">
        <v>98</v>
      </c>
      <c r="BK3396" s="204">
        <f>ROUND(I3396*H3396,2)</f>
        <v>0</v>
      </c>
      <c r="BL3396" s="25" t="s">
        <v>173</v>
      </c>
      <c r="BM3396" s="25" t="s">
        <v>3548</v>
      </c>
    </row>
    <row r="3397" spans="2:65" s="1" customFormat="1" ht="13.5">
      <c r="B3397" s="42"/>
      <c r="C3397" s="64"/>
      <c r="D3397" s="205" t="s">
        <v>175</v>
      </c>
      <c r="E3397" s="64"/>
      <c r="F3397" s="206" t="s">
        <v>1309</v>
      </c>
      <c r="G3397" s="64"/>
      <c r="H3397" s="64"/>
      <c r="I3397" s="164"/>
      <c r="J3397" s="64"/>
      <c r="K3397" s="64"/>
      <c r="L3397" s="62"/>
      <c r="M3397" s="207"/>
      <c r="N3397" s="43"/>
      <c r="O3397" s="43"/>
      <c r="P3397" s="43"/>
      <c r="Q3397" s="43"/>
      <c r="R3397" s="43"/>
      <c r="S3397" s="43"/>
      <c r="T3397" s="79"/>
      <c r="AT3397" s="25" t="s">
        <v>175</v>
      </c>
      <c r="AU3397" s="25" t="s">
        <v>84</v>
      </c>
    </row>
    <row r="3398" spans="2:65" s="1" customFormat="1" ht="16.5" customHeight="1">
      <c r="B3398" s="42"/>
      <c r="C3398" s="193" t="s">
        <v>2356</v>
      </c>
      <c r="D3398" s="193" t="s">
        <v>168</v>
      </c>
      <c r="E3398" s="194" t="s">
        <v>1310</v>
      </c>
      <c r="F3398" s="195" t="s">
        <v>1311</v>
      </c>
      <c r="G3398" s="196" t="s">
        <v>171</v>
      </c>
      <c r="H3398" s="197">
        <v>3</v>
      </c>
      <c r="I3398" s="198"/>
      <c r="J3398" s="199">
        <f>ROUND(I3398*H3398,2)</f>
        <v>0</v>
      </c>
      <c r="K3398" s="195" t="s">
        <v>21</v>
      </c>
      <c r="L3398" s="62"/>
      <c r="M3398" s="200" t="s">
        <v>21</v>
      </c>
      <c r="N3398" s="201" t="s">
        <v>48</v>
      </c>
      <c r="O3398" s="43"/>
      <c r="P3398" s="202">
        <f>O3398*H3398</f>
        <v>0</v>
      </c>
      <c r="Q3398" s="202">
        <v>0</v>
      </c>
      <c r="R3398" s="202">
        <f>Q3398*H3398</f>
        <v>0</v>
      </c>
      <c r="S3398" s="202">
        <v>0</v>
      </c>
      <c r="T3398" s="203">
        <f>S3398*H3398</f>
        <v>0</v>
      </c>
      <c r="AR3398" s="25" t="s">
        <v>173</v>
      </c>
      <c r="AT3398" s="25" t="s">
        <v>168</v>
      </c>
      <c r="AU3398" s="25" t="s">
        <v>84</v>
      </c>
      <c r="AY3398" s="25" t="s">
        <v>163</v>
      </c>
      <c r="BE3398" s="204">
        <f>IF(N3398="základní",J3398,0)</f>
        <v>0</v>
      </c>
      <c r="BF3398" s="204">
        <f>IF(N3398="snížená",J3398,0)</f>
        <v>0</v>
      </c>
      <c r="BG3398" s="204">
        <f>IF(N3398="zákl. přenesená",J3398,0)</f>
        <v>0</v>
      </c>
      <c r="BH3398" s="204">
        <f>IF(N3398="sníž. přenesená",J3398,0)</f>
        <v>0</v>
      </c>
      <c r="BI3398" s="204">
        <f>IF(N3398="nulová",J3398,0)</f>
        <v>0</v>
      </c>
      <c r="BJ3398" s="25" t="s">
        <v>98</v>
      </c>
      <c r="BK3398" s="204">
        <f>ROUND(I3398*H3398,2)</f>
        <v>0</v>
      </c>
      <c r="BL3398" s="25" t="s">
        <v>173</v>
      </c>
      <c r="BM3398" s="25" t="s">
        <v>3549</v>
      </c>
    </row>
    <row r="3399" spans="2:65" s="1" customFormat="1" ht="13.5">
      <c r="B3399" s="42"/>
      <c r="C3399" s="64"/>
      <c r="D3399" s="205" t="s">
        <v>175</v>
      </c>
      <c r="E3399" s="64"/>
      <c r="F3399" s="206" t="s">
        <v>1311</v>
      </c>
      <c r="G3399" s="64"/>
      <c r="H3399" s="64"/>
      <c r="I3399" s="164"/>
      <c r="J3399" s="64"/>
      <c r="K3399" s="64"/>
      <c r="L3399" s="62"/>
      <c r="M3399" s="207"/>
      <c r="N3399" s="43"/>
      <c r="O3399" s="43"/>
      <c r="P3399" s="43"/>
      <c r="Q3399" s="43"/>
      <c r="R3399" s="43"/>
      <c r="S3399" s="43"/>
      <c r="T3399" s="79"/>
      <c r="AT3399" s="25" t="s">
        <v>175</v>
      </c>
      <c r="AU3399" s="25" t="s">
        <v>84</v>
      </c>
    </row>
    <row r="3400" spans="2:65" s="1" customFormat="1" ht="16.5" customHeight="1">
      <c r="B3400" s="42"/>
      <c r="C3400" s="193" t="s">
        <v>3550</v>
      </c>
      <c r="D3400" s="193" t="s">
        <v>168</v>
      </c>
      <c r="E3400" s="194" t="s">
        <v>1312</v>
      </c>
      <c r="F3400" s="195" t="s">
        <v>1313</v>
      </c>
      <c r="G3400" s="196" t="s">
        <v>171</v>
      </c>
      <c r="H3400" s="197">
        <v>73.5</v>
      </c>
      <c r="I3400" s="198"/>
      <c r="J3400" s="199">
        <f>ROUND(I3400*H3400,2)</f>
        <v>0</v>
      </c>
      <c r="K3400" s="195" t="s">
        <v>21</v>
      </c>
      <c r="L3400" s="62"/>
      <c r="M3400" s="200" t="s">
        <v>21</v>
      </c>
      <c r="N3400" s="201" t="s">
        <v>48</v>
      </c>
      <c r="O3400" s="43"/>
      <c r="P3400" s="202">
        <f>O3400*H3400</f>
        <v>0</v>
      </c>
      <c r="Q3400" s="202">
        <v>0</v>
      </c>
      <c r="R3400" s="202">
        <f>Q3400*H3400</f>
        <v>0</v>
      </c>
      <c r="S3400" s="202">
        <v>0</v>
      </c>
      <c r="T3400" s="203">
        <f>S3400*H3400</f>
        <v>0</v>
      </c>
      <c r="AR3400" s="25" t="s">
        <v>173</v>
      </c>
      <c r="AT3400" s="25" t="s">
        <v>168</v>
      </c>
      <c r="AU3400" s="25" t="s">
        <v>84</v>
      </c>
      <c r="AY3400" s="25" t="s">
        <v>163</v>
      </c>
      <c r="BE3400" s="204">
        <f>IF(N3400="základní",J3400,0)</f>
        <v>0</v>
      </c>
      <c r="BF3400" s="204">
        <f>IF(N3400="snížená",J3400,0)</f>
        <v>0</v>
      </c>
      <c r="BG3400" s="204">
        <f>IF(N3400="zákl. přenesená",J3400,0)</f>
        <v>0</v>
      </c>
      <c r="BH3400" s="204">
        <f>IF(N3400="sníž. přenesená",J3400,0)</f>
        <v>0</v>
      </c>
      <c r="BI3400" s="204">
        <f>IF(N3400="nulová",J3400,0)</f>
        <v>0</v>
      </c>
      <c r="BJ3400" s="25" t="s">
        <v>98</v>
      </c>
      <c r="BK3400" s="204">
        <f>ROUND(I3400*H3400,2)</f>
        <v>0</v>
      </c>
      <c r="BL3400" s="25" t="s">
        <v>173</v>
      </c>
      <c r="BM3400" s="25" t="s">
        <v>3551</v>
      </c>
    </row>
    <row r="3401" spans="2:65" s="1" customFormat="1" ht="13.5">
      <c r="B3401" s="42"/>
      <c r="C3401" s="64"/>
      <c r="D3401" s="205" t="s">
        <v>175</v>
      </c>
      <c r="E3401" s="64"/>
      <c r="F3401" s="206" t="s">
        <v>1313</v>
      </c>
      <c r="G3401" s="64"/>
      <c r="H3401" s="64"/>
      <c r="I3401" s="164"/>
      <c r="J3401" s="64"/>
      <c r="K3401" s="64"/>
      <c r="L3401" s="62"/>
      <c r="M3401" s="207"/>
      <c r="N3401" s="43"/>
      <c r="O3401" s="43"/>
      <c r="P3401" s="43"/>
      <c r="Q3401" s="43"/>
      <c r="R3401" s="43"/>
      <c r="S3401" s="43"/>
      <c r="T3401" s="79"/>
      <c r="AT3401" s="25" t="s">
        <v>175</v>
      </c>
      <c r="AU3401" s="25" t="s">
        <v>84</v>
      </c>
    </row>
    <row r="3402" spans="2:65" s="1" customFormat="1" ht="16.5" customHeight="1">
      <c r="B3402" s="42"/>
      <c r="C3402" s="193" t="s">
        <v>2357</v>
      </c>
      <c r="D3402" s="193" t="s">
        <v>168</v>
      </c>
      <c r="E3402" s="194" t="s">
        <v>1314</v>
      </c>
      <c r="F3402" s="195" t="s">
        <v>1315</v>
      </c>
      <c r="G3402" s="196" t="s">
        <v>171</v>
      </c>
      <c r="H3402" s="197">
        <v>73.5</v>
      </c>
      <c r="I3402" s="198"/>
      <c r="J3402" s="199">
        <f>ROUND(I3402*H3402,2)</f>
        <v>0</v>
      </c>
      <c r="K3402" s="195" t="s">
        <v>21</v>
      </c>
      <c r="L3402" s="62"/>
      <c r="M3402" s="200" t="s">
        <v>21</v>
      </c>
      <c r="N3402" s="201" t="s">
        <v>48</v>
      </c>
      <c r="O3402" s="43"/>
      <c r="P3402" s="202">
        <f>O3402*H3402</f>
        <v>0</v>
      </c>
      <c r="Q3402" s="202">
        <v>0</v>
      </c>
      <c r="R3402" s="202">
        <f>Q3402*H3402</f>
        <v>0</v>
      </c>
      <c r="S3402" s="202">
        <v>0</v>
      </c>
      <c r="T3402" s="203">
        <f>S3402*H3402</f>
        <v>0</v>
      </c>
      <c r="AR3402" s="25" t="s">
        <v>173</v>
      </c>
      <c r="AT3402" s="25" t="s">
        <v>168</v>
      </c>
      <c r="AU3402" s="25" t="s">
        <v>84</v>
      </c>
      <c r="AY3402" s="25" t="s">
        <v>163</v>
      </c>
      <c r="BE3402" s="204">
        <f>IF(N3402="základní",J3402,0)</f>
        <v>0</v>
      </c>
      <c r="BF3402" s="204">
        <f>IF(N3402="snížená",J3402,0)</f>
        <v>0</v>
      </c>
      <c r="BG3402" s="204">
        <f>IF(N3402="zákl. přenesená",J3402,0)</f>
        <v>0</v>
      </c>
      <c r="BH3402" s="204">
        <f>IF(N3402="sníž. přenesená",J3402,0)</f>
        <v>0</v>
      </c>
      <c r="BI3402" s="204">
        <f>IF(N3402="nulová",J3402,0)</f>
        <v>0</v>
      </c>
      <c r="BJ3402" s="25" t="s">
        <v>98</v>
      </c>
      <c r="BK3402" s="204">
        <f>ROUND(I3402*H3402,2)</f>
        <v>0</v>
      </c>
      <c r="BL3402" s="25" t="s">
        <v>173</v>
      </c>
      <c r="BM3402" s="25" t="s">
        <v>3552</v>
      </c>
    </row>
    <row r="3403" spans="2:65" s="1" customFormat="1" ht="13.5">
      <c r="B3403" s="42"/>
      <c r="C3403" s="64"/>
      <c r="D3403" s="205" t="s">
        <v>175</v>
      </c>
      <c r="E3403" s="64"/>
      <c r="F3403" s="206" t="s">
        <v>1315</v>
      </c>
      <c r="G3403" s="64"/>
      <c r="H3403" s="64"/>
      <c r="I3403" s="164"/>
      <c r="J3403" s="64"/>
      <c r="K3403" s="64"/>
      <c r="L3403" s="62"/>
      <c r="M3403" s="207"/>
      <c r="N3403" s="43"/>
      <c r="O3403" s="43"/>
      <c r="P3403" s="43"/>
      <c r="Q3403" s="43"/>
      <c r="R3403" s="43"/>
      <c r="S3403" s="43"/>
      <c r="T3403" s="79"/>
      <c r="AT3403" s="25" t="s">
        <v>175</v>
      </c>
      <c r="AU3403" s="25" t="s">
        <v>84</v>
      </c>
    </row>
    <row r="3404" spans="2:65" s="1" customFormat="1" ht="16.5" customHeight="1">
      <c r="B3404" s="42"/>
      <c r="C3404" s="193" t="s">
        <v>3553</v>
      </c>
      <c r="D3404" s="193" t="s">
        <v>168</v>
      </c>
      <c r="E3404" s="194" t="s">
        <v>1316</v>
      </c>
      <c r="F3404" s="195" t="s">
        <v>1317</v>
      </c>
      <c r="G3404" s="196" t="s">
        <v>171</v>
      </c>
      <c r="H3404" s="197">
        <v>73.5</v>
      </c>
      <c r="I3404" s="198"/>
      <c r="J3404" s="199">
        <f>ROUND(I3404*H3404,2)</f>
        <v>0</v>
      </c>
      <c r="K3404" s="195" t="s">
        <v>21</v>
      </c>
      <c r="L3404" s="62"/>
      <c r="M3404" s="200" t="s">
        <v>21</v>
      </c>
      <c r="N3404" s="201" t="s">
        <v>48</v>
      </c>
      <c r="O3404" s="43"/>
      <c r="P3404" s="202">
        <f>O3404*H3404</f>
        <v>0</v>
      </c>
      <c r="Q3404" s="202">
        <v>0</v>
      </c>
      <c r="R3404" s="202">
        <f>Q3404*H3404</f>
        <v>0</v>
      </c>
      <c r="S3404" s="202">
        <v>0</v>
      </c>
      <c r="T3404" s="203">
        <f>S3404*H3404</f>
        <v>0</v>
      </c>
      <c r="AR3404" s="25" t="s">
        <v>173</v>
      </c>
      <c r="AT3404" s="25" t="s">
        <v>168</v>
      </c>
      <c r="AU3404" s="25" t="s">
        <v>84</v>
      </c>
      <c r="AY3404" s="25" t="s">
        <v>163</v>
      </c>
      <c r="BE3404" s="204">
        <f>IF(N3404="základní",J3404,0)</f>
        <v>0</v>
      </c>
      <c r="BF3404" s="204">
        <f>IF(N3404="snížená",J3404,0)</f>
        <v>0</v>
      </c>
      <c r="BG3404" s="204">
        <f>IF(N3404="zákl. přenesená",J3404,0)</f>
        <v>0</v>
      </c>
      <c r="BH3404" s="204">
        <f>IF(N3404="sníž. přenesená",J3404,0)</f>
        <v>0</v>
      </c>
      <c r="BI3404" s="204">
        <f>IF(N3404="nulová",J3404,0)</f>
        <v>0</v>
      </c>
      <c r="BJ3404" s="25" t="s">
        <v>98</v>
      </c>
      <c r="BK3404" s="204">
        <f>ROUND(I3404*H3404,2)</f>
        <v>0</v>
      </c>
      <c r="BL3404" s="25" t="s">
        <v>173</v>
      </c>
      <c r="BM3404" s="25" t="s">
        <v>3554</v>
      </c>
    </row>
    <row r="3405" spans="2:65" s="1" customFormat="1" ht="13.5">
      <c r="B3405" s="42"/>
      <c r="C3405" s="64"/>
      <c r="D3405" s="205" t="s">
        <v>175</v>
      </c>
      <c r="E3405" s="64"/>
      <c r="F3405" s="206" t="s">
        <v>1317</v>
      </c>
      <c r="G3405" s="64"/>
      <c r="H3405" s="64"/>
      <c r="I3405" s="164"/>
      <c r="J3405" s="64"/>
      <c r="K3405" s="64"/>
      <c r="L3405" s="62"/>
      <c r="M3405" s="207"/>
      <c r="N3405" s="43"/>
      <c r="O3405" s="43"/>
      <c r="P3405" s="43"/>
      <c r="Q3405" s="43"/>
      <c r="R3405" s="43"/>
      <c r="S3405" s="43"/>
      <c r="T3405" s="79"/>
      <c r="AT3405" s="25" t="s">
        <v>175</v>
      </c>
      <c r="AU3405" s="25" t="s">
        <v>84</v>
      </c>
    </row>
    <row r="3406" spans="2:65" s="1" customFormat="1" ht="16.5" customHeight="1">
      <c r="B3406" s="42"/>
      <c r="C3406" s="193" t="s">
        <v>2359</v>
      </c>
      <c r="D3406" s="193" t="s">
        <v>168</v>
      </c>
      <c r="E3406" s="194" t="s">
        <v>1318</v>
      </c>
      <c r="F3406" s="195" t="s">
        <v>1319</v>
      </c>
      <c r="G3406" s="196" t="s">
        <v>171</v>
      </c>
      <c r="H3406" s="197">
        <v>49</v>
      </c>
      <c r="I3406" s="198"/>
      <c r="J3406" s="199">
        <f>ROUND(I3406*H3406,2)</f>
        <v>0</v>
      </c>
      <c r="K3406" s="195" t="s">
        <v>21</v>
      </c>
      <c r="L3406" s="62"/>
      <c r="M3406" s="200" t="s">
        <v>21</v>
      </c>
      <c r="N3406" s="201" t="s">
        <v>48</v>
      </c>
      <c r="O3406" s="43"/>
      <c r="P3406" s="202">
        <f>O3406*H3406</f>
        <v>0</v>
      </c>
      <c r="Q3406" s="202">
        <v>0</v>
      </c>
      <c r="R3406" s="202">
        <f>Q3406*H3406</f>
        <v>0</v>
      </c>
      <c r="S3406" s="202">
        <v>0</v>
      </c>
      <c r="T3406" s="203">
        <f>S3406*H3406</f>
        <v>0</v>
      </c>
      <c r="AR3406" s="25" t="s">
        <v>173</v>
      </c>
      <c r="AT3406" s="25" t="s">
        <v>168</v>
      </c>
      <c r="AU3406" s="25" t="s">
        <v>84</v>
      </c>
      <c r="AY3406" s="25" t="s">
        <v>163</v>
      </c>
      <c r="BE3406" s="204">
        <f>IF(N3406="základní",J3406,0)</f>
        <v>0</v>
      </c>
      <c r="BF3406" s="204">
        <f>IF(N3406="snížená",J3406,0)</f>
        <v>0</v>
      </c>
      <c r="BG3406" s="204">
        <f>IF(N3406="zákl. přenesená",J3406,0)</f>
        <v>0</v>
      </c>
      <c r="BH3406" s="204">
        <f>IF(N3406="sníž. přenesená",J3406,0)</f>
        <v>0</v>
      </c>
      <c r="BI3406" s="204">
        <f>IF(N3406="nulová",J3406,0)</f>
        <v>0</v>
      </c>
      <c r="BJ3406" s="25" t="s">
        <v>98</v>
      </c>
      <c r="BK3406" s="204">
        <f>ROUND(I3406*H3406,2)</f>
        <v>0</v>
      </c>
      <c r="BL3406" s="25" t="s">
        <v>173</v>
      </c>
      <c r="BM3406" s="25" t="s">
        <v>3555</v>
      </c>
    </row>
    <row r="3407" spans="2:65" s="1" customFormat="1" ht="13.5">
      <c r="B3407" s="42"/>
      <c r="C3407" s="64"/>
      <c r="D3407" s="205" t="s">
        <v>175</v>
      </c>
      <c r="E3407" s="64"/>
      <c r="F3407" s="206" t="s">
        <v>1319</v>
      </c>
      <c r="G3407" s="64"/>
      <c r="H3407" s="64"/>
      <c r="I3407" s="164"/>
      <c r="J3407" s="64"/>
      <c r="K3407" s="64"/>
      <c r="L3407" s="62"/>
      <c r="M3407" s="207"/>
      <c r="N3407" s="43"/>
      <c r="O3407" s="43"/>
      <c r="P3407" s="43"/>
      <c r="Q3407" s="43"/>
      <c r="R3407" s="43"/>
      <c r="S3407" s="43"/>
      <c r="T3407" s="79"/>
      <c r="AT3407" s="25" t="s">
        <v>175</v>
      </c>
      <c r="AU3407" s="25" t="s">
        <v>84</v>
      </c>
    </row>
    <row r="3408" spans="2:65" s="1" customFormat="1" ht="67.5">
      <c r="B3408" s="42"/>
      <c r="C3408" s="64"/>
      <c r="D3408" s="205" t="s">
        <v>843</v>
      </c>
      <c r="E3408" s="64"/>
      <c r="F3408" s="208" t="s">
        <v>1320</v>
      </c>
      <c r="G3408" s="64"/>
      <c r="H3408" s="64"/>
      <c r="I3408" s="164"/>
      <c r="J3408" s="64"/>
      <c r="K3408" s="64"/>
      <c r="L3408" s="62"/>
      <c r="M3408" s="207"/>
      <c r="N3408" s="43"/>
      <c r="O3408" s="43"/>
      <c r="P3408" s="43"/>
      <c r="Q3408" s="43"/>
      <c r="R3408" s="43"/>
      <c r="S3408" s="43"/>
      <c r="T3408" s="79"/>
      <c r="AT3408" s="25" t="s">
        <v>843</v>
      </c>
      <c r="AU3408" s="25" t="s">
        <v>84</v>
      </c>
    </row>
    <row r="3409" spans="2:65" s="1" customFormat="1" ht="16.5" customHeight="1">
      <c r="B3409" s="42"/>
      <c r="C3409" s="241" t="s">
        <v>3556</v>
      </c>
      <c r="D3409" s="241" t="s">
        <v>310</v>
      </c>
      <c r="E3409" s="242" t="s">
        <v>1321</v>
      </c>
      <c r="F3409" s="243" t="s">
        <v>1322</v>
      </c>
      <c r="G3409" s="244" t="s">
        <v>171</v>
      </c>
      <c r="H3409" s="245">
        <v>24.5</v>
      </c>
      <c r="I3409" s="246"/>
      <c r="J3409" s="247">
        <f>ROUND(I3409*H3409,2)</f>
        <v>0</v>
      </c>
      <c r="K3409" s="243" t="s">
        <v>21</v>
      </c>
      <c r="L3409" s="248"/>
      <c r="M3409" s="249" t="s">
        <v>21</v>
      </c>
      <c r="N3409" s="250" t="s">
        <v>48</v>
      </c>
      <c r="O3409" s="43"/>
      <c r="P3409" s="202">
        <f>O3409*H3409</f>
        <v>0</v>
      </c>
      <c r="Q3409" s="202">
        <v>0</v>
      </c>
      <c r="R3409" s="202">
        <f>Q3409*H3409</f>
        <v>0</v>
      </c>
      <c r="S3409" s="202">
        <v>0</v>
      </c>
      <c r="T3409" s="203">
        <f>S3409*H3409</f>
        <v>0</v>
      </c>
      <c r="AR3409" s="25" t="s">
        <v>228</v>
      </c>
      <c r="AT3409" s="25" t="s">
        <v>310</v>
      </c>
      <c r="AU3409" s="25" t="s">
        <v>84</v>
      </c>
      <c r="AY3409" s="25" t="s">
        <v>163</v>
      </c>
      <c r="BE3409" s="204">
        <f>IF(N3409="základní",J3409,0)</f>
        <v>0</v>
      </c>
      <c r="BF3409" s="204">
        <f>IF(N3409="snížená",J3409,0)</f>
        <v>0</v>
      </c>
      <c r="BG3409" s="204">
        <f>IF(N3409="zákl. přenesená",J3409,0)</f>
        <v>0</v>
      </c>
      <c r="BH3409" s="204">
        <f>IF(N3409="sníž. přenesená",J3409,0)</f>
        <v>0</v>
      </c>
      <c r="BI3409" s="204">
        <f>IF(N3409="nulová",J3409,0)</f>
        <v>0</v>
      </c>
      <c r="BJ3409" s="25" t="s">
        <v>98</v>
      </c>
      <c r="BK3409" s="204">
        <f>ROUND(I3409*H3409,2)</f>
        <v>0</v>
      </c>
      <c r="BL3409" s="25" t="s">
        <v>173</v>
      </c>
      <c r="BM3409" s="25" t="s">
        <v>3557</v>
      </c>
    </row>
    <row r="3410" spans="2:65" s="1" customFormat="1" ht="13.5">
      <c r="B3410" s="42"/>
      <c r="C3410" s="64"/>
      <c r="D3410" s="205" t="s">
        <v>175</v>
      </c>
      <c r="E3410" s="64"/>
      <c r="F3410" s="206" t="s">
        <v>1322</v>
      </c>
      <c r="G3410" s="64"/>
      <c r="H3410" s="64"/>
      <c r="I3410" s="164"/>
      <c r="J3410" s="64"/>
      <c r="K3410" s="64"/>
      <c r="L3410" s="62"/>
      <c r="M3410" s="207"/>
      <c r="N3410" s="43"/>
      <c r="O3410" s="43"/>
      <c r="P3410" s="43"/>
      <c r="Q3410" s="43"/>
      <c r="R3410" s="43"/>
      <c r="S3410" s="43"/>
      <c r="T3410" s="79"/>
      <c r="AT3410" s="25" t="s">
        <v>175</v>
      </c>
      <c r="AU3410" s="25" t="s">
        <v>84</v>
      </c>
    </row>
    <row r="3411" spans="2:65" s="1" customFormat="1" ht="94.5">
      <c r="B3411" s="42"/>
      <c r="C3411" s="64"/>
      <c r="D3411" s="205" t="s">
        <v>843</v>
      </c>
      <c r="E3411" s="64"/>
      <c r="F3411" s="208" t="s">
        <v>1323</v>
      </c>
      <c r="G3411" s="64"/>
      <c r="H3411" s="64"/>
      <c r="I3411" s="164"/>
      <c r="J3411" s="64"/>
      <c r="K3411" s="64"/>
      <c r="L3411" s="62"/>
      <c r="M3411" s="207"/>
      <c r="N3411" s="43"/>
      <c r="O3411" s="43"/>
      <c r="P3411" s="43"/>
      <c r="Q3411" s="43"/>
      <c r="R3411" s="43"/>
      <c r="S3411" s="43"/>
      <c r="T3411" s="79"/>
      <c r="AT3411" s="25" t="s">
        <v>843</v>
      </c>
      <c r="AU3411" s="25" t="s">
        <v>84</v>
      </c>
    </row>
    <row r="3412" spans="2:65" s="1" customFormat="1" ht="16.5" customHeight="1">
      <c r="B3412" s="42"/>
      <c r="C3412" s="241" t="s">
        <v>2360</v>
      </c>
      <c r="D3412" s="241" t="s">
        <v>310</v>
      </c>
      <c r="E3412" s="242" t="s">
        <v>1324</v>
      </c>
      <c r="F3412" s="243" t="s">
        <v>1325</v>
      </c>
      <c r="G3412" s="244" t="s">
        <v>171</v>
      </c>
      <c r="H3412" s="245">
        <v>24.5</v>
      </c>
      <c r="I3412" s="246"/>
      <c r="J3412" s="247">
        <f>ROUND(I3412*H3412,2)</f>
        <v>0</v>
      </c>
      <c r="K3412" s="243" t="s">
        <v>21</v>
      </c>
      <c r="L3412" s="248"/>
      <c r="M3412" s="249" t="s">
        <v>21</v>
      </c>
      <c r="N3412" s="250" t="s">
        <v>48</v>
      </c>
      <c r="O3412" s="43"/>
      <c r="P3412" s="202">
        <f>O3412*H3412</f>
        <v>0</v>
      </c>
      <c r="Q3412" s="202">
        <v>0</v>
      </c>
      <c r="R3412" s="202">
        <f>Q3412*H3412</f>
        <v>0</v>
      </c>
      <c r="S3412" s="202">
        <v>0</v>
      </c>
      <c r="T3412" s="203">
        <f>S3412*H3412</f>
        <v>0</v>
      </c>
      <c r="AR3412" s="25" t="s">
        <v>228</v>
      </c>
      <c r="AT3412" s="25" t="s">
        <v>310</v>
      </c>
      <c r="AU3412" s="25" t="s">
        <v>84</v>
      </c>
      <c r="AY3412" s="25" t="s">
        <v>163</v>
      </c>
      <c r="BE3412" s="204">
        <f>IF(N3412="základní",J3412,0)</f>
        <v>0</v>
      </c>
      <c r="BF3412" s="204">
        <f>IF(N3412="snížená",J3412,0)</f>
        <v>0</v>
      </c>
      <c r="BG3412" s="204">
        <f>IF(N3412="zákl. přenesená",J3412,0)</f>
        <v>0</v>
      </c>
      <c r="BH3412" s="204">
        <f>IF(N3412="sníž. přenesená",J3412,0)</f>
        <v>0</v>
      </c>
      <c r="BI3412" s="204">
        <f>IF(N3412="nulová",J3412,0)</f>
        <v>0</v>
      </c>
      <c r="BJ3412" s="25" t="s">
        <v>98</v>
      </c>
      <c r="BK3412" s="204">
        <f>ROUND(I3412*H3412,2)</f>
        <v>0</v>
      </c>
      <c r="BL3412" s="25" t="s">
        <v>173</v>
      </c>
      <c r="BM3412" s="25" t="s">
        <v>3558</v>
      </c>
    </row>
    <row r="3413" spans="2:65" s="1" customFormat="1" ht="13.5">
      <c r="B3413" s="42"/>
      <c r="C3413" s="64"/>
      <c r="D3413" s="205" t="s">
        <v>175</v>
      </c>
      <c r="E3413" s="64"/>
      <c r="F3413" s="206" t="s">
        <v>1325</v>
      </c>
      <c r="G3413" s="64"/>
      <c r="H3413" s="64"/>
      <c r="I3413" s="164"/>
      <c r="J3413" s="64"/>
      <c r="K3413" s="64"/>
      <c r="L3413" s="62"/>
      <c r="M3413" s="207"/>
      <c r="N3413" s="43"/>
      <c r="O3413" s="43"/>
      <c r="P3413" s="43"/>
      <c r="Q3413" s="43"/>
      <c r="R3413" s="43"/>
      <c r="S3413" s="43"/>
      <c r="T3413" s="79"/>
      <c r="AT3413" s="25" t="s">
        <v>175</v>
      </c>
      <c r="AU3413" s="25" t="s">
        <v>84</v>
      </c>
    </row>
    <row r="3414" spans="2:65" s="1" customFormat="1" ht="67.5">
      <c r="B3414" s="42"/>
      <c r="C3414" s="64"/>
      <c r="D3414" s="205" t="s">
        <v>843</v>
      </c>
      <c r="E3414" s="64"/>
      <c r="F3414" s="208" t="s">
        <v>1326</v>
      </c>
      <c r="G3414" s="64"/>
      <c r="H3414" s="64"/>
      <c r="I3414" s="164"/>
      <c r="J3414" s="64"/>
      <c r="K3414" s="64"/>
      <c r="L3414" s="62"/>
      <c r="M3414" s="207"/>
      <c r="N3414" s="43"/>
      <c r="O3414" s="43"/>
      <c r="P3414" s="43"/>
      <c r="Q3414" s="43"/>
      <c r="R3414" s="43"/>
      <c r="S3414" s="43"/>
      <c r="T3414" s="79"/>
      <c r="AT3414" s="25" t="s">
        <v>843</v>
      </c>
      <c r="AU3414" s="25" t="s">
        <v>84</v>
      </c>
    </row>
    <row r="3415" spans="2:65" s="10" customFormat="1" ht="37.35" customHeight="1">
      <c r="B3415" s="177"/>
      <c r="C3415" s="178"/>
      <c r="D3415" s="179" t="s">
        <v>75</v>
      </c>
      <c r="E3415" s="180" t="s">
        <v>3559</v>
      </c>
      <c r="F3415" s="180" t="s">
        <v>3560</v>
      </c>
      <c r="G3415" s="178"/>
      <c r="H3415" s="178"/>
      <c r="I3415" s="181"/>
      <c r="J3415" s="182">
        <f>BK3415</f>
        <v>0</v>
      </c>
      <c r="K3415" s="178"/>
      <c r="L3415" s="183"/>
      <c r="M3415" s="184"/>
      <c r="N3415" s="185"/>
      <c r="O3415" s="185"/>
      <c r="P3415" s="186">
        <f>SUM(P3416:P3522)</f>
        <v>0</v>
      </c>
      <c r="Q3415" s="185"/>
      <c r="R3415" s="186">
        <f>SUM(R3416:R3522)</f>
        <v>0</v>
      </c>
      <c r="S3415" s="185"/>
      <c r="T3415" s="187">
        <f>SUM(T3416:T3522)</f>
        <v>0</v>
      </c>
      <c r="AR3415" s="188" t="s">
        <v>84</v>
      </c>
      <c r="AT3415" s="189" t="s">
        <v>75</v>
      </c>
      <c r="AU3415" s="189" t="s">
        <v>76</v>
      </c>
      <c r="AY3415" s="188" t="s">
        <v>163</v>
      </c>
      <c r="BK3415" s="190">
        <f>SUM(BK3416:BK3522)</f>
        <v>0</v>
      </c>
    </row>
    <row r="3416" spans="2:65" s="1" customFormat="1" ht="16.5" customHeight="1">
      <c r="B3416" s="42"/>
      <c r="C3416" s="193" t="s">
        <v>3561</v>
      </c>
      <c r="D3416" s="193" t="s">
        <v>168</v>
      </c>
      <c r="E3416" s="194" t="s">
        <v>1215</v>
      </c>
      <c r="F3416" s="195" t="s">
        <v>1216</v>
      </c>
      <c r="G3416" s="196" t="s">
        <v>184</v>
      </c>
      <c r="H3416" s="197">
        <v>13</v>
      </c>
      <c r="I3416" s="198"/>
      <c r="J3416" s="199">
        <f>ROUND(I3416*H3416,2)</f>
        <v>0</v>
      </c>
      <c r="K3416" s="195" t="s">
        <v>21</v>
      </c>
      <c r="L3416" s="62"/>
      <c r="M3416" s="200" t="s">
        <v>21</v>
      </c>
      <c r="N3416" s="201" t="s">
        <v>48</v>
      </c>
      <c r="O3416" s="43"/>
      <c r="P3416" s="202">
        <f>O3416*H3416</f>
        <v>0</v>
      </c>
      <c r="Q3416" s="202">
        <v>0</v>
      </c>
      <c r="R3416" s="202">
        <f>Q3416*H3416</f>
        <v>0</v>
      </c>
      <c r="S3416" s="202">
        <v>0</v>
      </c>
      <c r="T3416" s="203">
        <f>S3416*H3416</f>
        <v>0</v>
      </c>
      <c r="AR3416" s="25" t="s">
        <v>173</v>
      </c>
      <c r="AT3416" s="25" t="s">
        <v>168</v>
      </c>
      <c r="AU3416" s="25" t="s">
        <v>84</v>
      </c>
      <c r="AY3416" s="25" t="s">
        <v>163</v>
      </c>
      <c r="BE3416" s="204">
        <f>IF(N3416="základní",J3416,0)</f>
        <v>0</v>
      </c>
      <c r="BF3416" s="204">
        <f>IF(N3416="snížená",J3416,0)</f>
        <v>0</v>
      </c>
      <c r="BG3416" s="204">
        <f>IF(N3416="zákl. přenesená",J3416,0)</f>
        <v>0</v>
      </c>
      <c r="BH3416" s="204">
        <f>IF(N3416="sníž. přenesená",J3416,0)</f>
        <v>0</v>
      </c>
      <c r="BI3416" s="204">
        <f>IF(N3416="nulová",J3416,0)</f>
        <v>0</v>
      </c>
      <c r="BJ3416" s="25" t="s">
        <v>98</v>
      </c>
      <c r="BK3416" s="204">
        <f>ROUND(I3416*H3416,2)</f>
        <v>0</v>
      </c>
      <c r="BL3416" s="25" t="s">
        <v>173</v>
      </c>
      <c r="BM3416" s="25" t="s">
        <v>3562</v>
      </c>
    </row>
    <row r="3417" spans="2:65" s="1" customFormat="1" ht="13.5">
      <c r="B3417" s="42"/>
      <c r="C3417" s="64"/>
      <c r="D3417" s="205" t="s">
        <v>175</v>
      </c>
      <c r="E3417" s="64"/>
      <c r="F3417" s="206" t="s">
        <v>1216</v>
      </c>
      <c r="G3417" s="64"/>
      <c r="H3417" s="64"/>
      <c r="I3417" s="164"/>
      <c r="J3417" s="64"/>
      <c r="K3417" s="64"/>
      <c r="L3417" s="62"/>
      <c r="M3417" s="207"/>
      <c r="N3417" s="43"/>
      <c r="O3417" s="43"/>
      <c r="P3417" s="43"/>
      <c r="Q3417" s="43"/>
      <c r="R3417" s="43"/>
      <c r="S3417" s="43"/>
      <c r="T3417" s="79"/>
      <c r="AT3417" s="25" t="s">
        <v>175</v>
      </c>
      <c r="AU3417" s="25" t="s">
        <v>84</v>
      </c>
    </row>
    <row r="3418" spans="2:65" s="1" customFormat="1" ht="16.5" customHeight="1">
      <c r="B3418" s="42"/>
      <c r="C3418" s="193" t="s">
        <v>2364</v>
      </c>
      <c r="D3418" s="193" t="s">
        <v>168</v>
      </c>
      <c r="E3418" s="194" t="s">
        <v>1217</v>
      </c>
      <c r="F3418" s="195" t="s">
        <v>1218</v>
      </c>
      <c r="G3418" s="196" t="s">
        <v>184</v>
      </c>
      <c r="H3418" s="197">
        <v>9</v>
      </c>
      <c r="I3418" s="198"/>
      <c r="J3418" s="199">
        <f>ROUND(I3418*H3418,2)</f>
        <v>0</v>
      </c>
      <c r="K3418" s="195" t="s">
        <v>21</v>
      </c>
      <c r="L3418" s="62"/>
      <c r="M3418" s="200" t="s">
        <v>21</v>
      </c>
      <c r="N3418" s="201" t="s">
        <v>48</v>
      </c>
      <c r="O3418" s="43"/>
      <c r="P3418" s="202">
        <f>O3418*H3418</f>
        <v>0</v>
      </c>
      <c r="Q3418" s="202">
        <v>0</v>
      </c>
      <c r="R3418" s="202">
        <f>Q3418*H3418</f>
        <v>0</v>
      </c>
      <c r="S3418" s="202">
        <v>0</v>
      </c>
      <c r="T3418" s="203">
        <f>S3418*H3418</f>
        <v>0</v>
      </c>
      <c r="AR3418" s="25" t="s">
        <v>173</v>
      </c>
      <c r="AT3418" s="25" t="s">
        <v>168</v>
      </c>
      <c r="AU3418" s="25" t="s">
        <v>84</v>
      </c>
      <c r="AY3418" s="25" t="s">
        <v>163</v>
      </c>
      <c r="BE3418" s="204">
        <f>IF(N3418="základní",J3418,0)</f>
        <v>0</v>
      </c>
      <c r="BF3418" s="204">
        <f>IF(N3418="snížená",J3418,0)</f>
        <v>0</v>
      </c>
      <c r="BG3418" s="204">
        <f>IF(N3418="zákl. přenesená",J3418,0)</f>
        <v>0</v>
      </c>
      <c r="BH3418" s="204">
        <f>IF(N3418="sníž. přenesená",J3418,0)</f>
        <v>0</v>
      </c>
      <c r="BI3418" s="204">
        <f>IF(N3418="nulová",J3418,0)</f>
        <v>0</v>
      </c>
      <c r="BJ3418" s="25" t="s">
        <v>98</v>
      </c>
      <c r="BK3418" s="204">
        <f>ROUND(I3418*H3418,2)</f>
        <v>0</v>
      </c>
      <c r="BL3418" s="25" t="s">
        <v>173</v>
      </c>
      <c r="BM3418" s="25" t="s">
        <v>3563</v>
      </c>
    </row>
    <row r="3419" spans="2:65" s="1" customFormat="1" ht="13.5">
      <c r="B3419" s="42"/>
      <c r="C3419" s="64"/>
      <c r="D3419" s="205" t="s">
        <v>175</v>
      </c>
      <c r="E3419" s="64"/>
      <c r="F3419" s="206" t="s">
        <v>1218</v>
      </c>
      <c r="G3419" s="64"/>
      <c r="H3419" s="64"/>
      <c r="I3419" s="164"/>
      <c r="J3419" s="64"/>
      <c r="K3419" s="64"/>
      <c r="L3419" s="62"/>
      <c r="M3419" s="207"/>
      <c r="N3419" s="43"/>
      <c r="O3419" s="43"/>
      <c r="P3419" s="43"/>
      <c r="Q3419" s="43"/>
      <c r="R3419" s="43"/>
      <c r="S3419" s="43"/>
      <c r="T3419" s="79"/>
      <c r="AT3419" s="25" t="s">
        <v>175</v>
      </c>
      <c r="AU3419" s="25" t="s">
        <v>84</v>
      </c>
    </row>
    <row r="3420" spans="2:65" s="1" customFormat="1" ht="38.25" customHeight="1">
      <c r="B3420" s="42"/>
      <c r="C3420" s="193" t="s">
        <v>3564</v>
      </c>
      <c r="D3420" s="193" t="s">
        <v>168</v>
      </c>
      <c r="E3420" s="194" t="s">
        <v>1219</v>
      </c>
      <c r="F3420" s="195" t="s">
        <v>1220</v>
      </c>
      <c r="G3420" s="196" t="s">
        <v>184</v>
      </c>
      <c r="H3420" s="197">
        <v>10</v>
      </c>
      <c r="I3420" s="198"/>
      <c r="J3420" s="199">
        <f>ROUND(I3420*H3420,2)</f>
        <v>0</v>
      </c>
      <c r="K3420" s="195" t="s">
        <v>21</v>
      </c>
      <c r="L3420" s="62"/>
      <c r="M3420" s="200" t="s">
        <v>21</v>
      </c>
      <c r="N3420" s="201" t="s">
        <v>48</v>
      </c>
      <c r="O3420" s="43"/>
      <c r="P3420" s="202">
        <f>O3420*H3420</f>
        <v>0</v>
      </c>
      <c r="Q3420" s="202">
        <v>0</v>
      </c>
      <c r="R3420" s="202">
        <f>Q3420*H3420</f>
        <v>0</v>
      </c>
      <c r="S3420" s="202">
        <v>0</v>
      </c>
      <c r="T3420" s="203">
        <f>S3420*H3420</f>
        <v>0</v>
      </c>
      <c r="AR3420" s="25" t="s">
        <v>173</v>
      </c>
      <c r="AT3420" s="25" t="s">
        <v>168</v>
      </c>
      <c r="AU3420" s="25" t="s">
        <v>84</v>
      </c>
      <c r="AY3420" s="25" t="s">
        <v>163</v>
      </c>
      <c r="BE3420" s="204">
        <f>IF(N3420="základní",J3420,0)</f>
        <v>0</v>
      </c>
      <c r="BF3420" s="204">
        <f>IF(N3420="snížená",J3420,0)</f>
        <v>0</v>
      </c>
      <c r="BG3420" s="204">
        <f>IF(N3420="zákl. přenesená",J3420,0)</f>
        <v>0</v>
      </c>
      <c r="BH3420" s="204">
        <f>IF(N3420="sníž. přenesená",J3420,0)</f>
        <v>0</v>
      </c>
      <c r="BI3420" s="204">
        <f>IF(N3420="nulová",J3420,0)</f>
        <v>0</v>
      </c>
      <c r="BJ3420" s="25" t="s">
        <v>98</v>
      </c>
      <c r="BK3420" s="204">
        <f>ROUND(I3420*H3420,2)</f>
        <v>0</v>
      </c>
      <c r="BL3420" s="25" t="s">
        <v>173</v>
      </c>
      <c r="BM3420" s="25" t="s">
        <v>3565</v>
      </c>
    </row>
    <row r="3421" spans="2:65" s="1" customFormat="1" ht="27">
      <c r="B3421" s="42"/>
      <c r="C3421" s="64"/>
      <c r="D3421" s="205" t="s">
        <v>175</v>
      </c>
      <c r="E3421" s="64"/>
      <c r="F3421" s="206" t="s">
        <v>1220</v>
      </c>
      <c r="G3421" s="64"/>
      <c r="H3421" s="64"/>
      <c r="I3421" s="164"/>
      <c r="J3421" s="64"/>
      <c r="K3421" s="64"/>
      <c r="L3421" s="62"/>
      <c r="M3421" s="207"/>
      <c r="N3421" s="43"/>
      <c r="O3421" s="43"/>
      <c r="P3421" s="43"/>
      <c r="Q3421" s="43"/>
      <c r="R3421" s="43"/>
      <c r="S3421" s="43"/>
      <c r="T3421" s="79"/>
      <c r="AT3421" s="25" t="s">
        <v>175</v>
      </c>
      <c r="AU3421" s="25" t="s">
        <v>84</v>
      </c>
    </row>
    <row r="3422" spans="2:65" s="1" customFormat="1" ht="25.5" customHeight="1">
      <c r="B3422" s="42"/>
      <c r="C3422" s="193" t="s">
        <v>2365</v>
      </c>
      <c r="D3422" s="193" t="s">
        <v>168</v>
      </c>
      <c r="E3422" s="194" t="s">
        <v>1221</v>
      </c>
      <c r="F3422" s="195" t="s">
        <v>1222</v>
      </c>
      <c r="G3422" s="196" t="s">
        <v>184</v>
      </c>
      <c r="H3422" s="197">
        <v>3</v>
      </c>
      <c r="I3422" s="198"/>
      <c r="J3422" s="199">
        <f>ROUND(I3422*H3422,2)</f>
        <v>0</v>
      </c>
      <c r="K3422" s="195" t="s">
        <v>21</v>
      </c>
      <c r="L3422" s="62"/>
      <c r="M3422" s="200" t="s">
        <v>21</v>
      </c>
      <c r="N3422" s="201" t="s">
        <v>48</v>
      </c>
      <c r="O3422" s="43"/>
      <c r="P3422" s="202">
        <f>O3422*H3422</f>
        <v>0</v>
      </c>
      <c r="Q3422" s="202">
        <v>0</v>
      </c>
      <c r="R3422" s="202">
        <f>Q3422*H3422</f>
        <v>0</v>
      </c>
      <c r="S3422" s="202">
        <v>0</v>
      </c>
      <c r="T3422" s="203">
        <f>S3422*H3422</f>
        <v>0</v>
      </c>
      <c r="AR3422" s="25" t="s">
        <v>173</v>
      </c>
      <c r="AT3422" s="25" t="s">
        <v>168</v>
      </c>
      <c r="AU3422" s="25" t="s">
        <v>84</v>
      </c>
      <c r="AY3422" s="25" t="s">
        <v>163</v>
      </c>
      <c r="BE3422" s="204">
        <f>IF(N3422="základní",J3422,0)</f>
        <v>0</v>
      </c>
      <c r="BF3422" s="204">
        <f>IF(N3422="snížená",J3422,0)</f>
        <v>0</v>
      </c>
      <c r="BG3422" s="204">
        <f>IF(N3422="zákl. přenesená",J3422,0)</f>
        <v>0</v>
      </c>
      <c r="BH3422" s="204">
        <f>IF(N3422="sníž. přenesená",J3422,0)</f>
        <v>0</v>
      </c>
      <c r="BI3422" s="204">
        <f>IF(N3422="nulová",J3422,0)</f>
        <v>0</v>
      </c>
      <c r="BJ3422" s="25" t="s">
        <v>98</v>
      </c>
      <c r="BK3422" s="204">
        <f>ROUND(I3422*H3422,2)</f>
        <v>0</v>
      </c>
      <c r="BL3422" s="25" t="s">
        <v>173</v>
      </c>
      <c r="BM3422" s="25" t="s">
        <v>3566</v>
      </c>
    </row>
    <row r="3423" spans="2:65" s="1" customFormat="1" ht="27">
      <c r="B3423" s="42"/>
      <c r="C3423" s="64"/>
      <c r="D3423" s="205" t="s">
        <v>175</v>
      </c>
      <c r="E3423" s="64"/>
      <c r="F3423" s="206" t="s">
        <v>1222</v>
      </c>
      <c r="G3423" s="64"/>
      <c r="H3423" s="64"/>
      <c r="I3423" s="164"/>
      <c r="J3423" s="64"/>
      <c r="K3423" s="64"/>
      <c r="L3423" s="62"/>
      <c r="M3423" s="207"/>
      <c r="N3423" s="43"/>
      <c r="O3423" s="43"/>
      <c r="P3423" s="43"/>
      <c r="Q3423" s="43"/>
      <c r="R3423" s="43"/>
      <c r="S3423" s="43"/>
      <c r="T3423" s="79"/>
      <c r="AT3423" s="25" t="s">
        <v>175</v>
      </c>
      <c r="AU3423" s="25" t="s">
        <v>84</v>
      </c>
    </row>
    <row r="3424" spans="2:65" s="1" customFormat="1" ht="38.25" customHeight="1">
      <c r="B3424" s="42"/>
      <c r="C3424" s="193" t="s">
        <v>3567</v>
      </c>
      <c r="D3424" s="193" t="s">
        <v>168</v>
      </c>
      <c r="E3424" s="194" t="s">
        <v>1223</v>
      </c>
      <c r="F3424" s="195" t="s">
        <v>1224</v>
      </c>
      <c r="G3424" s="196" t="s">
        <v>184</v>
      </c>
      <c r="H3424" s="197">
        <v>10</v>
      </c>
      <c r="I3424" s="198"/>
      <c r="J3424" s="199">
        <f>ROUND(I3424*H3424,2)</f>
        <v>0</v>
      </c>
      <c r="K3424" s="195" t="s">
        <v>21</v>
      </c>
      <c r="L3424" s="62"/>
      <c r="M3424" s="200" t="s">
        <v>21</v>
      </c>
      <c r="N3424" s="201" t="s">
        <v>48</v>
      </c>
      <c r="O3424" s="43"/>
      <c r="P3424" s="202">
        <f>O3424*H3424</f>
        <v>0</v>
      </c>
      <c r="Q3424" s="202">
        <v>0</v>
      </c>
      <c r="R3424" s="202">
        <f>Q3424*H3424</f>
        <v>0</v>
      </c>
      <c r="S3424" s="202">
        <v>0</v>
      </c>
      <c r="T3424" s="203">
        <f>S3424*H3424</f>
        <v>0</v>
      </c>
      <c r="AR3424" s="25" t="s">
        <v>173</v>
      </c>
      <c r="AT3424" s="25" t="s">
        <v>168</v>
      </c>
      <c r="AU3424" s="25" t="s">
        <v>84</v>
      </c>
      <c r="AY3424" s="25" t="s">
        <v>163</v>
      </c>
      <c r="BE3424" s="204">
        <f>IF(N3424="základní",J3424,0)</f>
        <v>0</v>
      </c>
      <c r="BF3424" s="204">
        <f>IF(N3424="snížená",J3424,0)</f>
        <v>0</v>
      </c>
      <c r="BG3424" s="204">
        <f>IF(N3424="zákl. přenesená",J3424,0)</f>
        <v>0</v>
      </c>
      <c r="BH3424" s="204">
        <f>IF(N3424="sníž. přenesená",J3424,0)</f>
        <v>0</v>
      </c>
      <c r="BI3424" s="204">
        <f>IF(N3424="nulová",J3424,0)</f>
        <v>0</v>
      </c>
      <c r="BJ3424" s="25" t="s">
        <v>98</v>
      </c>
      <c r="BK3424" s="204">
        <f>ROUND(I3424*H3424,2)</f>
        <v>0</v>
      </c>
      <c r="BL3424" s="25" t="s">
        <v>173</v>
      </c>
      <c r="BM3424" s="25" t="s">
        <v>3568</v>
      </c>
    </row>
    <row r="3425" spans="2:65" s="1" customFormat="1" ht="27">
      <c r="B3425" s="42"/>
      <c r="C3425" s="64"/>
      <c r="D3425" s="205" t="s">
        <v>175</v>
      </c>
      <c r="E3425" s="64"/>
      <c r="F3425" s="206" t="s">
        <v>1224</v>
      </c>
      <c r="G3425" s="64"/>
      <c r="H3425" s="64"/>
      <c r="I3425" s="164"/>
      <c r="J3425" s="64"/>
      <c r="K3425" s="64"/>
      <c r="L3425" s="62"/>
      <c r="M3425" s="207"/>
      <c r="N3425" s="43"/>
      <c r="O3425" s="43"/>
      <c r="P3425" s="43"/>
      <c r="Q3425" s="43"/>
      <c r="R3425" s="43"/>
      <c r="S3425" s="43"/>
      <c r="T3425" s="79"/>
      <c r="AT3425" s="25" t="s">
        <v>175</v>
      </c>
      <c r="AU3425" s="25" t="s">
        <v>84</v>
      </c>
    </row>
    <row r="3426" spans="2:65" s="1" customFormat="1" ht="38.25" customHeight="1">
      <c r="B3426" s="42"/>
      <c r="C3426" s="193" t="s">
        <v>2366</v>
      </c>
      <c r="D3426" s="193" t="s">
        <v>168</v>
      </c>
      <c r="E3426" s="194" t="s">
        <v>1225</v>
      </c>
      <c r="F3426" s="195" t="s">
        <v>1226</v>
      </c>
      <c r="G3426" s="196" t="s">
        <v>184</v>
      </c>
      <c r="H3426" s="197">
        <v>3</v>
      </c>
      <c r="I3426" s="198"/>
      <c r="J3426" s="199">
        <f>ROUND(I3426*H3426,2)</f>
        <v>0</v>
      </c>
      <c r="K3426" s="195" t="s">
        <v>21</v>
      </c>
      <c r="L3426" s="62"/>
      <c r="M3426" s="200" t="s">
        <v>21</v>
      </c>
      <c r="N3426" s="201" t="s">
        <v>48</v>
      </c>
      <c r="O3426" s="43"/>
      <c r="P3426" s="202">
        <f>O3426*H3426</f>
        <v>0</v>
      </c>
      <c r="Q3426" s="202">
        <v>0</v>
      </c>
      <c r="R3426" s="202">
        <f>Q3426*H3426</f>
        <v>0</v>
      </c>
      <c r="S3426" s="202">
        <v>0</v>
      </c>
      <c r="T3426" s="203">
        <f>S3426*H3426</f>
        <v>0</v>
      </c>
      <c r="AR3426" s="25" t="s">
        <v>173</v>
      </c>
      <c r="AT3426" s="25" t="s">
        <v>168</v>
      </c>
      <c r="AU3426" s="25" t="s">
        <v>84</v>
      </c>
      <c r="AY3426" s="25" t="s">
        <v>163</v>
      </c>
      <c r="BE3426" s="204">
        <f>IF(N3426="základní",J3426,0)</f>
        <v>0</v>
      </c>
      <c r="BF3426" s="204">
        <f>IF(N3426="snížená",J3426,0)</f>
        <v>0</v>
      </c>
      <c r="BG3426" s="204">
        <f>IF(N3426="zákl. přenesená",J3426,0)</f>
        <v>0</v>
      </c>
      <c r="BH3426" s="204">
        <f>IF(N3426="sníž. přenesená",J3426,0)</f>
        <v>0</v>
      </c>
      <c r="BI3426" s="204">
        <f>IF(N3426="nulová",J3426,0)</f>
        <v>0</v>
      </c>
      <c r="BJ3426" s="25" t="s">
        <v>98</v>
      </c>
      <c r="BK3426" s="204">
        <f>ROUND(I3426*H3426,2)</f>
        <v>0</v>
      </c>
      <c r="BL3426" s="25" t="s">
        <v>173</v>
      </c>
      <c r="BM3426" s="25" t="s">
        <v>3569</v>
      </c>
    </row>
    <row r="3427" spans="2:65" s="1" customFormat="1" ht="27">
      <c r="B3427" s="42"/>
      <c r="C3427" s="64"/>
      <c r="D3427" s="205" t="s">
        <v>175</v>
      </c>
      <c r="E3427" s="64"/>
      <c r="F3427" s="206" t="s">
        <v>1226</v>
      </c>
      <c r="G3427" s="64"/>
      <c r="H3427" s="64"/>
      <c r="I3427" s="164"/>
      <c r="J3427" s="64"/>
      <c r="K3427" s="64"/>
      <c r="L3427" s="62"/>
      <c r="M3427" s="207"/>
      <c r="N3427" s="43"/>
      <c r="O3427" s="43"/>
      <c r="P3427" s="43"/>
      <c r="Q3427" s="43"/>
      <c r="R3427" s="43"/>
      <c r="S3427" s="43"/>
      <c r="T3427" s="79"/>
      <c r="AT3427" s="25" t="s">
        <v>175</v>
      </c>
      <c r="AU3427" s="25" t="s">
        <v>84</v>
      </c>
    </row>
    <row r="3428" spans="2:65" s="1" customFormat="1" ht="38.25" customHeight="1">
      <c r="B3428" s="42"/>
      <c r="C3428" s="193" t="s">
        <v>3570</v>
      </c>
      <c r="D3428" s="193" t="s">
        <v>168</v>
      </c>
      <c r="E3428" s="194" t="s">
        <v>1227</v>
      </c>
      <c r="F3428" s="195" t="s">
        <v>1228</v>
      </c>
      <c r="G3428" s="196" t="s">
        <v>184</v>
      </c>
      <c r="H3428" s="197">
        <v>1</v>
      </c>
      <c r="I3428" s="198"/>
      <c r="J3428" s="199">
        <f>ROUND(I3428*H3428,2)</f>
        <v>0</v>
      </c>
      <c r="K3428" s="195" t="s">
        <v>21</v>
      </c>
      <c r="L3428" s="62"/>
      <c r="M3428" s="200" t="s">
        <v>21</v>
      </c>
      <c r="N3428" s="201" t="s">
        <v>48</v>
      </c>
      <c r="O3428" s="43"/>
      <c r="P3428" s="202">
        <f>O3428*H3428</f>
        <v>0</v>
      </c>
      <c r="Q3428" s="202">
        <v>0</v>
      </c>
      <c r="R3428" s="202">
        <f>Q3428*H3428</f>
        <v>0</v>
      </c>
      <c r="S3428" s="202">
        <v>0</v>
      </c>
      <c r="T3428" s="203">
        <f>S3428*H3428</f>
        <v>0</v>
      </c>
      <c r="AR3428" s="25" t="s">
        <v>173</v>
      </c>
      <c r="AT3428" s="25" t="s">
        <v>168</v>
      </c>
      <c r="AU3428" s="25" t="s">
        <v>84</v>
      </c>
      <c r="AY3428" s="25" t="s">
        <v>163</v>
      </c>
      <c r="BE3428" s="204">
        <f>IF(N3428="základní",J3428,0)</f>
        <v>0</v>
      </c>
      <c r="BF3428" s="204">
        <f>IF(N3428="snížená",J3428,0)</f>
        <v>0</v>
      </c>
      <c r="BG3428" s="204">
        <f>IF(N3428="zákl. přenesená",J3428,0)</f>
        <v>0</v>
      </c>
      <c r="BH3428" s="204">
        <f>IF(N3428="sníž. přenesená",J3428,0)</f>
        <v>0</v>
      </c>
      <c r="BI3428" s="204">
        <f>IF(N3428="nulová",J3428,0)</f>
        <v>0</v>
      </c>
      <c r="BJ3428" s="25" t="s">
        <v>98</v>
      </c>
      <c r="BK3428" s="204">
        <f>ROUND(I3428*H3428,2)</f>
        <v>0</v>
      </c>
      <c r="BL3428" s="25" t="s">
        <v>173</v>
      </c>
      <c r="BM3428" s="25" t="s">
        <v>3571</v>
      </c>
    </row>
    <row r="3429" spans="2:65" s="1" customFormat="1" ht="27">
      <c r="B3429" s="42"/>
      <c r="C3429" s="64"/>
      <c r="D3429" s="205" t="s">
        <v>175</v>
      </c>
      <c r="E3429" s="64"/>
      <c r="F3429" s="206" t="s">
        <v>1228</v>
      </c>
      <c r="G3429" s="64"/>
      <c r="H3429" s="64"/>
      <c r="I3429" s="164"/>
      <c r="J3429" s="64"/>
      <c r="K3429" s="64"/>
      <c r="L3429" s="62"/>
      <c r="M3429" s="207"/>
      <c r="N3429" s="43"/>
      <c r="O3429" s="43"/>
      <c r="P3429" s="43"/>
      <c r="Q3429" s="43"/>
      <c r="R3429" s="43"/>
      <c r="S3429" s="43"/>
      <c r="T3429" s="79"/>
      <c r="AT3429" s="25" t="s">
        <v>175</v>
      </c>
      <c r="AU3429" s="25" t="s">
        <v>84</v>
      </c>
    </row>
    <row r="3430" spans="2:65" s="1" customFormat="1" ht="38.25" customHeight="1">
      <c r="B3430" s="42"/>
      <c r="C3430" s="193" t="s">
        <v>2367</v>
      </c>
      <c r="D3430" s="193" t="s">
        <v>168</v>
      </c>
      <c r="E3430" s="194" t="s">
        <v>1229</v>
      </c>
      <c r="F3430" s="195" t="s">
        <v>1230</v>
      </c>
      <c r="G3430" s="196" t="s">
        <v>288</v>
      </c>
      <c r="H3430" s="197">
        <v>15</v>
      </c>
      <c r="I3430" s="198"/>
      <c r="J3430" s="199">
        <f>ROUND(I3430*H3430,2)</f>
        <v>0</v>
      </c>
      <c r="K3430" s="195" t="s">
        <v>21</v>
      </c>
      <c r="L3430" s="62"/>
      <c r="M3430" s="200" t="s">
        <v>21</v>
      </c>
      <c r="N3430" s="201" t="s">
        <v>48</v>
      </c>
      <c r="O3430" s="43"/>
      <c r="P3430" s="202">
        <f>O3430*H3430</f>
        <v>0</v>
      </c>
      <c r="Q3430" s="202">
        <v>0</v>
      </c>
      <c r="R3430" s="202">
        <f>Q3430*H3430</f>
        <v>0</v>
      </c>
      <c r="S3430" s="202">
        <v>0</v>
      </c>
      <c r="T3430" s="203">
        <f>S3430*H3430</f>
        <v>0</v>
      </c>
      <c r="AR3430" s="25" t="s">
        <v>173</v>
      </c>
      <c r="AT3430" s="25" t="s">
        <v>168</v>
      </c>
      <c r="AU3430" s="25" t="s">
        <v>84</v>
      </c>
      <c r="AY3430" s="25" t="s">
        <v>163</v>
      </c>
      <c r="BE3430" s="204">
        <f>IF(N3430="základní",J3430,0)</f>
        <v>0</v>
      </c>
      <c r="BF3430" s="204">
        <f>IF(N3430="snížená",J3430,0)</f>
        <v>0</v>
      </c>
      <c r="BG3430" s="204">
        <f>IF(N3430="zákl. přenesená",J3430,0)</f>
        <v>0</v>
      </c>
      <c r="BH3430" s="204">
        <f>IF(N3430="sníž. přenesená",J3430,0)</f>
        <v>0</v>
      </c>
      <c r="BI3430" s="204">
        <f>IF(N3430="nulová",J3430,0)</f>
        <v>0</v>
      </c>
      <c r="BJ3430" s="25" t="s">
        <v>98</v>
      </c>
      <c r="BK3430" s="204">
        <f>ROUND(I3430*H3430,2)</f>
        <v>0</v>
      </c>
      <c r="BL3430" s="25" t="s">
        <v>173</v>
      </c>
      <c r="BM3430" s="25" t="s">
        <v>3572</v>
      </c>
    </row>
    <row r="3431" spans="2:65" s="1" customFormat="1" ht="27">
      <c r="B3431" s="42"/>
      <c r="C3431" s="64"/>
      <c r="D3431" s="205" t="s">
        <v>175</v>
      </c>
      <c r="E3431" s="64"/>
      <c r="F3431" s="206" t="s">
        <v>1230</v>
      </c>
      <c r="G3431" s="64"/>
      <c r="H3431" s="64"/>
      <c r="I3431" s="164"/>
      <c r="J3431" s="64"/>
      <c r="K3431" s="64"/>
      <c r="L3431" s="62"/>
      <c r="M3431" s="207"/>
      <c r="N3431" s="43"/>
      <c r="O3431" s="43"/>
      <c r="P3431" s="43"/>
      <c r="Q3431" s="43"/>
      <c r="R3431" s="43"/>
      <c r="S3431" s="43"/>
      <c r="T3431" s="79"/>
      <c r="AT3431" s="25" t="s">
        <v>175</v>
      </c>
      <c r="AU3431" s="25" t="s">
        <v>84</v>
      </c>
    </row>
    <row r="3432" spans="2:65" s="1" customFormat="1" ht="16.5" customHeight="1">
      <c r="B3432" s="42"/>
      <c r="C3432" s="193" t="s">
        <v>3573</v>
      </c>
      <c r="D3432" s="193" t="s">
        <v>168</v>
      </c>
      <c r="E3432" s="194" t="s">
        <v>1231</v>
      </c>
      <c r="F3432" s="195" t="s">
        <v>1232</v>
      </c>
      <c r="G3432" s="196" t="s">
        <v>1233</v>
      </c>
      <c r="H3432" s="197">
        <v>24</v>
      </c>
      <c r="I3432" s="198"/>
      <c r="J3432" s="199">
        <f>ROUND(I3432*H3432,2)</f>
        <v>0</v>
      </c>
      <c r="K3432" s="195" t="s">
        <v>21</v>
      </c>
      <c r="L3432" s="62"/>
      <c r="M3432" s="200" t="s">
        <v>21</v>
      </c>
      <c r="N3432" s="201" t="s">
        <v>48</v>
      </c>
      <c r="O3432" s="43"/>
      <c r="P3432" s="202">
        <f>O3432*H3432</f>
        <v>0</v>
      </c>
      <c r="Q3432" s="202">
        <v>0</v>
      </c>
      <c r="R3432" s="202">
        <f>Q3432*H3432</f>
        <v>0</v>
      </c>
      <c r="S3432" s="202">
        <v>0</v>
      </c>
      <c r="T3432" s="203">
        <f>S3432*H3432</f>
        <v>0</v>
      </c>
      <c r="AR3432" s="25" t="s">
        <v>173</v>
      </c>
      <c r="AT3432" s="25" t="s">
        <v>168</v>
      </c>
      <c r="AU3432" s="25" t="s">
        <v>84</v>
      </c>
      <c r="AY3432" s="25" t="s">
        <v>163</v>
      </c>
      <c r="BE3432" s="204">
        <f>IF(N3432="základní",J3432,0)</f>
        <v>0</v>
      </c>
      <c r="BF3432" s="204">
        <f>IF(N3432="snížená",J3432,0)</f>
        <v>0</v>
      </c>
      <c r="BG3432" s="204">
        <f>IF(N3432="zákl. přenesená",J3432,0)</f>
        <v>0</v>
      </c>
      <c r="BH3432" s="204">
        <f>IF(N3432="sníž. přenesená",J3432,0)</f>
        <v>0</v>
      </c>
      <c r="BI3432" s="204">
        <f>IF(N3432="nulová",J3432,0)</f>
        <v>0</v>
      </c>
      <c r="BJ3432" s="25" t="s">
        <v>98</v>
      </c>
      <c r="BK3432" s="204">
        <f>ROUND(I3432*H3432,2)</f>
        <v>0</v>
      </c>
      <c r="BL3432" s="25" t="s">
        <v>173</v>
      </c>
      <c r="BM3432" s="25" t="s">
        <v>3574</v>
      </c>
    </row>
    <row r="3433" spans="2:65" s="1" customFormat="1" ht="13.5">
      <c r="B3433" s="42"/>
      <c r="C3433" s="64"/>
      <c r="D3433" s="205" t="s">
        <v>175</v>
      </c>
      <c r="E3433" s="64"/>
      <c r="F3433" s="206" t="s">
        <v>1232</v>
      </c>
      <c r="G3433" s="64"/>
      <c r="H3433" s="64"/>
      <c r="I3433" s="164"/>
      <c r="J3433" s="64"/>
      <c r="K3433" s="64"/>
      <c r="L3433" s="62"/>
      <c r="M3433" s="207"/>
      <c r="N3433" s="43"/>
      <c r="O3433" s="43"/>
      <c r="P3433" s="43"/>
      <c r="Q3433" s="43"/>
      <c r="R3433" s="43"/>
      <c r="S3433" s="43"/>
      <c r="T3433" s="79"/>
      <c r="AT3433" s="25" t="s">
        <v>175</v>
      </c>
      <c r="AU3433" s="25" t="s">
        <v>84</v>
      </c>
    </row>
    <row r="3434" spans="2:65" s="1" customFormat="1" ht="38.25" customHeight="1">
      <c r="B3434" s="42"/>
      <c r="C3434" s="193" t="s">
        <v>2369</v>
      </c>
      <c r="D3434" s="193" t="s">
        <v>168</v>
      </c>
      <c r="E3434" s="194" t="s">
        <v>1234</v>
      </c>
      <c r="F3434" s="195" t="s">
        <v>1235</v>
      </c>
      <c r="G3434" s="196" t="s">
        <v>288</v>
      </c>
      <c r="H3434" s="197">
        <v>7</v>
      </c>
      <c r="I3434" s="198"/>
      <c r="J3434" s="199">
        <f>ROUND(I3434*H3434,2)</f>
        <v>0</v>
      </c>
      <c r="K3434" s="195" t="s">
        <v>21</v>
      </c>
      <c r="L3434" s="62"/>
      <c r="M3434" s="200" t="s">
        <v>21</v>
      </c>
      <c r="N3434" s="201" t="s">
        <v>48</v>
      </c>
      <c r="O3434" s="43"/>
      <c r="P3434" s="202">
        <f>O3434*H3434</f>
        <v>0</v>
      </c>
      <c r="Q3434" s="202">
        <v>0</v>
      </c>
      <c r="R3434" s="202">
        <f>Q3434*H3434</f>
        <v>0</v>
      </c>
      <c r="S3434" s="202">
        <v>0</v>
      </c>
      <c r="T3434" s="203">
        <f>S3434*H3434</f>
        <v>0</v>
      </c>
      <c r="AR3434" s="25" t="s">
        <v>173</v>
      </c>
      <c r="AT3434" s="25" t="s">
        <v>168</v>
      </c>
      <c r="AU3434" s="25" t="s">
        <v>84</v>
      </c>
      <c r="AY3434" s="25" t="s">
        <v>163</v>
      </c>
      <c r="BE3434" s="204">
        <f>IF(N3434="základní",J3434,0)</f>
        <v>0</v>
      </c>
      <c r="BF3434" s="204">
        <f>IF(N3434="snížená",J3434,0)</f>
        <v>0</v>
      </c>
      <c r="BG3434" s="204">
        <f>IF(N3434="zákl. přenesená",J3434,0)</f>
        <v>0</v>
      </c>
      <c r="BH3434" s="204">
        <f>IF(N3434="sníž. přenesená",J3434,0)</f>
        <v>0</v>
      </c>
      <c r="BI3434" s="204">
        <f>IF(N3434="nulová",J3434,0)</f>
        <v>0</v>
      </c>
      <c r="BJ3434" s="25" t="s">
        <v>98</v>
      </c>
      <c r="BK3434" s="204">
        <f>ROUND(I3434*H3434,2)</f>
        <v>0</v>
      </c>
      <c r="BL3434" s="25" t="s">
        <v>173</v>
      </c>
      <c r="BM3434" s="25" t="s">
        <v>3575</v>
      </c>
    </row>
    <row r="3435" spans="2:65" s="1" customFormat="1" ht="27">
      <c r="B3435" s="42"/>
      <c r="C3435" s="64"/>
      <c r="D3435" s="205" t="s">
        <v>175</v>
      </c>
      <c r="E3435" s="64"/>
      <c r="F3435" s="206" t="s">
        <v>1235</v>
      </c>
      <c r="G3435" s="64"/>
      <c r="H3435" s="64"/>
      <c r="I3435" s="164"/>
      <c r="J3435" s="64"/>
      <c r="K3435" s="64"/>
      <c r="L3435" s="62"/>
      <c r="M3435" s="207"/>
      <c r="N3435" s="43"/>
      <c r="O3435" s="43"/>
      <c r="P3435" s="43"/>
      <c r="Q3435" s="43"/>
      <c r="R3435" s="43"/>
      <c r="S3435" s="43"/>
      <c r="T3435" s="79"/>
      <c r="AT3435" s="25" t="s">
        <v>175</v>
      </c>
      <c r="AU3435" s="25" t="s">
        <v>84</v>
      </c>
    </row>
    <row r="3436" spans="2:65" s="1" customFormat="1" ht="38.25" customHeight="1">
      <c r="B3436" s="42"/>
      <c r="C3436" s="193" t="s">
        <v>3576</v>
      </c>
      <c r="D3436" s="193" t="s">
        <v>168</v>
      </c>
      <c r="E3436" s="194" t="s">
        <v>1236</v>
      </c>
      <c r="F3436" s="195" t="s">
        <v>1237</v>
      </c>
      <c r="G3436" s="196" t="s">
        <v>288</v>
      </c>
      <c r="H3436" s="197">
        <v>3</v>
      </c>
      <c r="I3436" s="198"/>
      <c r="J3436" s="199">
        <f>ROUND(I3436*H3436,2)</f>
        <v>0</v>
      </c>
      <c r="K3436" s="195" t="s">
        <v>21</v>
      </c>
      <c r="L3436" s="62"/>
      <c r="M3436" s="200" t="s">
        <v>21</v>
      </c>
      <c r="N3436" s="201" t="s">
        <v>48</v>
      </c>
      <c r="O3436" s="43"/>
      <c r="P3436" s="202">
        <f>O3436*H3436</f>
        <v>0</v>
      </c>
      <c r="Q3436" s="202">
        <v>0</v>
      </c>
      <c r="R3436" s="202">
        <f>Q3436*H3436</f>
        <v>0</v>
      </c>
      <c r="S3436" s="202">
        <v>0</v>
      </c>
      <c r="T3436" s="203">
        <f>S3436*H3436</f>
        <v>0</v>
      </c>
      <c r="AR3436" s="25" t="s">
        <v>173</v>
      </c>
      <c r="AT3436" s="25" t="s">
        <v>168</v>
      </c>
      <c r="AU3436" s="25" t="s">
        <v>84</v>
      </c>
      <c r="AY3436" s="25" t="s">
        <v>163</v>
      </c>
      <c r="BE3436" s="204">
        <f>IF(N3436="základní",J3436,0)</f>
        <v>0</v>
      </c>
      <c r="BF3436" s="204">
        <f>IF(N3436="snížená",J3436,0)</f>
        <v>0</v>
      </c>
      <c r="BG3436" s="204">
        <f>IF(N3436="zákl. přenesená",J3436,0)</f>
        <v>0</v>
      </c>
      <c r="BH3436" s="204">
        <f>IF(N3436="sníž. přenesená",J3436,0)</f>
        <v>0</v>
      </c>
      <c r="BI3436" s="204">
        <f>IF(N3436="nulová",J3436,0)</f>
        <v>0</v>
      </c>
      <c r="BJ3436" s="25" t="s">
        <v>98</v>
      </c>
      <c r="BK3436" s="204">
        <f>ROUND(I3436*H3436,2)</f>
        <v>0</v>
      </c>
      <c r="BL3436" s="25" t="s">
        <v>173</v>
      </c>
      <c r="BM3436" s="25" t="s">
        <v>3577</v>
      </c>
    </row>
    <row r="3437" spans="2:65" s="1" customFormat="1" ht="27">
      <c r="B3437" s="42"/>
      <c r="C3437" s="64"/>
      <c r="D3437" s="205" t="s">
        <v>175</v>
      </c>
      <c r="E3437" s="64"/>
      <c r="F3437" s="206" t="s">
        <v>1237</v>
      </c>
      <c r="G3437" s="64"/>
      <c r="H3437" s="64"/>
      <c r="I3437" s="164"/>
      <c r="J3437" s="64"/>
      <c r="K3437" s="64"/>
      <c r="L3437" s="62"/>
      <c r="M3437" s="207"/>
      <c r="N3437" s="43"/>
      <c r="O3437" s="43"/>
      <c r="P3437" s="43"/>
      <c r="Q3437" s="43"/>
      <c r="R3437" s="43"/>
      <c r="S3437" s="43"/>
      <c r="T3437" s="79"/>
      <c r="AT3437" s="25" t="s">
        <v>175</v>
      </c>
      <c r="AU3437" s="25" t="s">
        <v>84</v>
      </c>
    </row>
    <row r="3438" spans="2:65" s="1" customFormat="1" ht="25.5" customHeight="1">
      <c r="B3438" s="42"/>
      <c r="C3438" s="193" t="s">
        <v>2370</v>
      </c>
      <c r="D3438" s="193" t="s">
        <v>168</v>
      </c>
      <c r="E3438" s="194" t="s">
        <v>1238</v>
      </c>
      <c r="F3438" s="195" t="s">
        <v>1239</v>
      </c>
      <c r="G3438" s="196" t="s">
        <v>288</v>
      </c>
      <c r="H3438" s="197">
        <v>26</v>
      </c>
      <c r="I3438" s="198"/>
      <c r="J3438" s="199">
        <f>ROUND(I3438*H3438,2)</f>
        <v>0</v>
      </c>
      <c r="K3438" s="195" t="s">
        <v>21</v>
      </c>
      <c r="L3438" s="62"/>
      <c r="M3438" s="200" t="s">
        <v>21</v>
      </c>
      <c r="N3438" s="201" t="s">
        <v>48</v>
      </c>
      <c r="O3438" s="43"/>
      <c r="P3438" s="202">
        <f>O3438*H3438</f>
        <v>0</v>
      </c>
      <c r="Q3438" s="202">
        <v>0</v>
      </c>
      <c r="R3438" s="202">
        <f>Q3438*H3438</f>
        <v>0</v>
      </c>
      <c r="S3438" s="202">
        <v>0</v>
      </c>
      <c r="T3438" s="203">
        <f>S3438*H3438</f>
        <v>0</v>
      </c>
      <c r="AR3438" s="25" t="s">
        <v>173</v>
      </c>
      <c r="AT3438" s="25" t="s">
        <v>168</v>
      </c>
      <c r="AU3438" s="25" t="s">
        <v>84</v>
      </c>
      <c r="AY3438" s="25" t="s">
        <v>163</v>
      </c>
      <c r="BE3438" s="204">
        <f>IF(N3438="základní",J3438,0)</f>
        <v>0</v>
      </c>
      <c r="BF3438" s="204">
        <f>IF(N3438="snížená",J3438,0)</f>
        <v>0</v>
      </c>
      <c r="BG3438" s="204">
        <f>IF(N3438="zákl. přenesená",J3438,0)</f>
        <v>0</v>
      </c>
      <c r="BH3438" s="204">
        <f>IF(N3438="sníž. přenesená",J3438,0)</f>
        <v>0</v>
      </c>
      <c r="BI3438" s="204">
        <f>IF(N3438="nulová",J3438,0)</f>
        <v>0</v>
      </c>
      <c r="BJ3438" s="25" t="s">
        <v>98</v>
      </c>
      <c r="BK3438" s="204">
        <f>ROUND(I3438*H3438,2)</f>
        <v>0</v>
      </c>
      <c r="BL3438" s="25" t="s">
        <v>173</v>
      </c>
      <c r="BM3438" s="25" t="s">
        <v>3578</v>
      </c>
    </row>
    <row r="3439" spans="2:65" s="1" customFormat="1" ht="27">
      <c r="B3439" s="42"/>
      <c r="C3439" s="64"/>
      <c r="D3439" s="205" t="s">
        <v>175</v>
      </c>
      <c r="E3439" s="64"/>
      <c r="F3439" s="206" t="s">
        <v>1239</v>
      </c>
      <c r="G3439" s="64"/>
      <c r="H3439" s="64"/>
      <c r="I3439" s="164"/>
      <c r="J3439" s="64"/>
      <c r="K3439" s="64"/>
      <c r="L3439" s="62"/>
      <c r="M3439" s="207"/>
      <c r="N3439" s="43"/>
      <c r="O3439" s="43"/>
      <c r="P3439" s="43"/>
      <c r="Q3439" s="43"/>
      <c r="R3439" s="43"/>
      <c r="S3439" s="43"/>
      <c r="T3439" s="79"/>
      <c r="AT3439" s="25" t="s">
        <v>175</v>
      </c>
      <c r="AU3439" s="25" t="s">
        <v>84</v>
      </c>
    </row>
    <row r="3440" spans="2:65" s="1" customFormat="1" ht="25.5" customHeight="1">
      <c r="B3440" s="42"/>
      <c r="C3440" s="193" t="s">
        <v>3579</v>
      </c>
      <c r="D3440" s="193" t="s">
        <v>168</v>
      </c>
      <c r="E3440" s="194" t="s">
        <v>1240</v>
      </c>
      <c r="F3440" s="195" t="s">
        <v>1241</v>
      </c>
      <c r="G3440" s="196" t="s">
        <v>288</v>
      </c>
      <c r="H3440" s="197">
        <v>18</v>
      </c>
      <c r="I3440" s="198"/>
      <c r="J3440" s="199">
        <f>ROUND(I3440*H3440,2)</f>
        <v>0</v>
      </c>
      <c r="K3440" s="195" t="s">
        <v>21</v>
      </c>
      <c r="L3440" s="62"/>
      <c r="M3440" s="200" t="s">
        <v>21</v>
      </c>
      <c r="N3440" s="201" t="s">
        <v>48</v>
      </c>
      <c r="O3440" s="43"/>
      <c r="P3440" s="202">
        <f>O3440*H3440</f>
        <v>0</v>
      </c>
      <c r="Q3440" s="202">
        <v>0</v>
      </c>
      <c r="R3440" s="202">
        <f>Q3440*H3440</f>
        <v>0</v>
      </c>
      <c r="S3440" s="202">
        <v>0</v>
      </c>
      <c r="T3440" s="203">
        <f>S3440*H3440</f>
        <v>0</v>
      </c>
      <c r="AR3440" s="25" t="s">
        <v>173</v>
      </c>
      <c r="AT3440" s="25" t="s">
        <v>168</v>
      </c>
      <c r="AU3440" s="25" t="s">
        <v>84</v>
      </c>
      <c r="AY3440" s="25" t="s">
        <v>163</v>
      </c>
      <c r="BE3440" s="204">
        <f>IF(N3440="základní",J3440,0)</f>
        <v>0</v>
      </c>
      <c r="BF3440" s="204">
        <f>IF(N3440="snížená",J3440,0)</f>
        <v>0</v>
      </c>
      <c r="BG3440" s="204">
        <f>IF(N3440="zákl. přenesená",J3440,0)</f>
        <v>0</v>
      </c>
      <c r="BH3440" s="204">
        <f>IF(N3440="sníž. přenesená",J3440,0)</f>
        <v>0</v>
      </c>
      <c r="BI3440" s="204">
        <f>IF(N3440="nulová",J3440,0)</f>
        <v>0</v>
      </c>
      <c r="BJ3440" s="25" t="s">
        <v>98</v>
      </c>
      <c r="BK3440" s="204">
        <f>ROUND(I3440*H3440,2)</f>
        <v>0</v>
      </c>
      <c r="BL3440" s="25" t="s">
        <v>173</v>
      </c>
      <c r="BM3440" s="25" t="s">
        <v>3580</v>
      </c>
    </row>
    <row r="3441" spans="2:65" s="1" customFormat="1" ht="27">
      <c r="B3441" s="42"/>
      <c r="C3441" s="64"/>
      <c r="D3441" s="205" t="s">
        <v>175</v>
      </c>
      <c r="E3441" s="64"/>
      <c r="F3441" s="206" t="s">
        <v>1241</v>
      </c>
      <c r="G3441" s="64"/>
      <c r="H3441" s="64"/>
      <c r="I3441" s="164"/>
      <c r="J3441" s="64"/>
      <c r="K3441" s="64"/>
      <c r="L3441" s="62"/>
      <c r="M3441" s="207"/>
      <c r="N3441" s="43"/>
      <c r="O3441" s="43"/>
      <c r="P3441" s="43"/>
      <c r="Q3441" s="43"/>
      <c r="R3441" s="43"/>
      <c r="S3441" s="43"/>
      <c r="T3441" s="79"/>
      <c r="AT3441" s="25" t="s">
        <v>175</v>
      </c>
      <c r="AU3441" s="25" t="s">
        <v>84</v>
      </c>
    </row>
    <row r="3442" spans="2:65" s="1" customFormat="1" ht="25.5" customHeight="1">
      <c r="B3442" s="42"/>
      <c r="C3442" s="193" t="s">
        <v>2372</v>
      </c>
      <c r="D3442" s="193" t="s">
        <v>168</v>
      </c>
      <c r="E3442" s="194" t="s">
        <v>1242</v>
      </c>
      <c r="F3442" s="195" t="s">
        <v>1243</v>
      </c>
      <c r="G3442" s="196" t="s">
        <v>288</v>
      </c>
      <c r="H3442" s="197">
        <v>12</v>
      </c>
      <c r="I3442" s="198"/>
      <c r="J3442" s="199">
        <f>ROUND(I3442*H3442,2)</f>
        <v>0</v>
      </c>
      <c r="K3442" s="195" t="s">
        <v>21</v>
      </c>
      <c r="L3442" s="62"/>
      <c r="M3442" s="200" t="s">
        <v>21</v>
      </c>
      <c r="N3442" s="201" t="s">
        <v>48</v>
      </c>
      <c r="O3442" s="43"/>
      <c r="P3442" s="202">
        <f>O3442*H3442</f>
        <v>0</v>
      </c>
      <c r="Q3442" s="202">
        <v>0</v>
      </c>
      <c r="R3442" s="202">
        <f>Q3442*H3442</f>
        <v>0</v>
      </c>
      <c r="S3442" s="202">
        <v>0</v>
      </c>
      <c r="T3442" s="203">
        <f>S3442*H3442</f>
        <v>0</v>
      </c>
      <c r="AR3442" s="25" t="s">
        <v>173</v>
      </c>
      <c r="AT3442" s="25" t="s">
        <v>168</v>
      </c>
      <c r="AU3442" s="25" t="s">
        <v>84</v>
      </c>
      <c r="AY3442" s="25" t="s">
        <v>163</v>
      </c>
      <c r="BE3442" s="204">
        <f>IF(N3442="základní",J3442,0)</f>
        <v>0</v>
      </c>
      <c r="BF3442" s="204">
        <f>IF(N3442="snížená",J3442,0)</f>
        <v>0</v>
      </c>
      <c r="BG3442" s="204">
        <f>IF(N3442="zákl. přenesená",J3442,0)</f>
        <v>0</v>
      </c>
      <c r="BH3442" s="204">
        <f>IF(N3442="sníž. přenesená",J3442,0)</f>
        <v>0</v>
      </c>
      <c r="BI3442" s="204">
        <f>IF(N3442="nulová",J3442,0)</f>
        <v>0</v>
      </c>
      <c r="BJ3442" s="25" t="s">
        <v>98</v>
      </c>
      <c r="BK3442" s="204">
        <f>ROUND(I3442*H3442,2)</f>
        <v>0</v>
      </c>
      <c r="BL3442" s="25" t="s">
        <v>173</v>
      </c>
      <c r="BM3442" s="25" t="s">
        <v>3581</v>
      </c>
    </row>
    <row r="3443" spans="2:65" s="1" customFormat="1" ht="27">
      <c r="B3443" s="42"/>
      <c r="C3443" s="64"/>
      <c r="D3443" s="205" t="s">
        <v>175</v>
      </c>
      <c r="E3443" s="64"/>
      <c r="F3443" s="206" t="s">
        <v>1243</v>
      </c>
      <c r="G3443" s="64"/>
      <c r="H3443" s="64"/>
      <c r="I3443" s="164"/>
      <c r="J3443" s="64"/>
      <c r="K3443" s="64"/>
      <c r="L3443" s="62"/>
      <c r="M3443" s="207"/>
      <c r="N3443" s="43"/>
      <c r="O3443" s="43"/>
      <c r="P3443" s="43"/>
      <c r="Q3443" s="43"/>
      <c r="R3443" s="43"/>
      <c r="S3443" s="43"/>
      <c r="T3443" s="79"/>
      <c r="AT3443" s="25" t="s">
        <v>175</v>
      </c>
      <c r="AU3443" s="25" t="s">
        <v>84</v>
      </c>
    </row>
    <row r="3444" spans="2:65" s="1" customFormat="1" ht="25.5" customHeight="1">
      <c r="B3444" s="42"/>
      <c r="C3444" s="193" t="s">
        <v>3582</v>
      </c>
      <c r="D3444" s="193" t="s">
        <v>168</v>
      </c>
      <c r="E3444" s="194" t="s">
        <v>1244</v>
      </c>
      <c r="F3444" s="195" t="s">
        <v>1245</v>
      </c>
      <c r="G3444" s="196" t="s">
        <v>288</v>
      </c>
      <c r="H3444" s="197">
        <v>175</v>
      </c>
      <c r="I3444" s="198"/>
      <c r="J3444" s="199">
        <f>ROUND(I3444*H3444,2)</f>
        <v>0</v>
      </c>
      <c r="K3444" s="195" t="s">
        <v>21</v>
      </c>
      <c r="L3444" s="62"/>
      <c r="M3444" s="200" t="s">
        <v>21</v>
      </c>
      <c r="N3444" s="201" t="s">
        <v>48</v>
      </c>
      <c r="O3444" s="43"/>
      <c r="P3444" s="202">
        <f>O3444*H3444</f>
        <v>0</v>
      </c>
      <c r="Q3444" s="202">
        <v>0</v>
      </c>
      <c r="R3444" s="202">
        <f>Q3444*H3444</f>
        <v>0</v>
      </c>
      <c r="S3444" s="202">
        <v>0</v>
      </c>
      <c r="T3444" s="203">
        <f>S3444*H3444</f>
        <v>0</v>
      </c>
      <c r="AR3444" s="25" t="s">
        <v>173</v>
      </c>
      <c r="AT3444" s="25" t="s">
        <v>168</v>
      </c>
      <c r="AU3444" s="25" t="s">
        <v>84</v>
      </c>
      <c r="AY3444" s="25" t="s">
        <v>163</v>
      </c>
      <c r="BE3444" s="204">
        <f>IF(N3444="základní",J3444,0)</f>
        <v>0</v>
      </c>
      <c r="BF3444" s="204">
        <f>IF(N3444="snížená",J3444,0)</f>
        <v>0</v>
      </c>
      <c r="BG3444" s="204">
        <f>IF(N3444="zákl. přenesená",J3444,0)</f>
        <v>0</v>
      </c>
      <c r="BH3444" s="204">
        <f>IF(N3444="sníž. přenesená",J3444,0)</f>
        <v>0</v>
      </c>
      <c r="BI3444" s="204">
        <f>IF(N3444="nulová",J3444,0)</f>
        <v>0</v>
      </c>
      <c r="BJ3444" s="25" t="s">
        <v>98</v>
      </c>
      <c r="BK3444" s="204">
        <f>ROUND(I3444*H3444,2)</f>
        <v>0</v>
      </c>
      <c r="BL3444" s="25" t="s">
        <v>173</v>
      </c>
      <c r="BM3444" s="25" t="s">
        <v>3583</v>
      </c>
    </row>
    <row r="3445" spans="2:65" s="1" customFormat="1" ht="27">
      <c r="B3445" s="42"/>
      <c r="C3445" s="64"/>
      <c r="D3445" s="205" t="s">
        <v>175</v>
      </c>
      <c r="E3445" s="64"/>
      <c r="F3445" s="206" t="s">
        <v>1245</v>
      </c>
      <c r="G3445" s="64"/>
      <c r="H3445" s="64"/>
      <c r="I3445" s="164"/>
      <c r="J3445" s="64"/>
      <c r="K3445" s="64"/>
      <c r="L3445" s="62"/>
      <c r="M3445" s="207"/>
      <c r="N3445" s="43"/>
      <c r="O3445" s="43"/>
      <c r="P3445" s="43"/>
      <c r="Q3445" s="43"/>
      <c r="R3445" s="43"/>
      <c r="S3445" s="43"/>
      <c r="T3445" s="79"/>
      <c r="AT3445" s="25" t="s">
        <v>175</v>
      </c>
      <c r="AU3445" s="25" t="s">
        <v>84</v>
      </c>
    </row>
    <row r="3446" spans="2:65" s="1" customFormat="1" ht="38.25" customHeight="1">
      <c r="B3446" s="42"/>
      <c r="C3446" s="193" t="s">
        <v>2373</v>
      </c>
      <c r="D3446" s="193" t="s">
        <v>168</v>
      </c>
      <c r="E3446" s="194" t="s">
        <v>1246</v>
      </c>
      <c r="F3446" s="195" t="s">
        <v>1247</v>
      </c>
      <c r="G3446" s="196" t="s">
        <v>184</v>
      </c>
      <c r="H3446" s="197">
        <v>3</v>
      </c>
      <c r="I3446" s="198"/>
      <c r="J3446" s="199">
        <f>ROUND(I3446*H3446,2)</f>
        <v>0</v>
      </c>
      <c r="K3446" s="195" t="s">
        <v>21</v>
      </c>
      <c r="L3446" s="62"/>
      <c r="M3446" s="200" t="s">
        <v>21</v>
      </c>
      <c r="N3446" s="201" t="s">
        <v>48</v>
      </c>
      <c r="O3446" s="43"/>
      <c r="P3446" s="202">
        <f>O3446*H3446</f>
        <v>0</v>
      </c>
      <c r="Q3446" s="202">
        <v>0</v>
      </c>
      <c r="R3446" s="202">
        <f>Q3446*H3446</f>
        <v>0</v>
      </c>
      <c r="S3446" s="202">
        <v>0</v>
      </c>
      <c r="T3446" s="203">
        <f>S3446*H3446</f>
        <v>0</v>
      </c>
      <c r="AR3446" s="25" t="s">
        <v>173</v>
      </c>
      <c r="AT3446" s="25" t="s">
        <v>168</v>
      </c>
      <c r="AU3446" s="25" t="s">
        <v>84</v>
      </c>
      <c r="AY3446" s="25" t="s">
        <v>163</v>
      </c>
      <c r="BE3446" s="204">
        <f>IF(N3446="základní",J3446,0)</f>
        <v>0</v>
      </c>
      <c r="BF3446" s="204">
        <f>IF(N3446="snížená",J3446,0)</f>
        <v>0</v>
      </c>
      <c r="BG3446" s="204">
        <f>IF(N3446="zákl. přenesená",J3446,0)</f>
        <v>0</v>
      </c>
      <c r="BH3446" s="204">
        <f>IF(N3446="sníž. přenesená",J3446,0)</f>
        <v>0</v>
      </c>
      <c r="BI3446" s="204">
        <f>IF(N3446="nulová",J3446,0)</f>
        <v>0</v>
      </c>
      <c r="BJ3446" s="25" t="s">
        <v>98</v>
      </c>
      <c r="BK3446" s="204">
        <f>ROUND(I3446*H3446,2)</f>
        <v>0</v>
      </c>
      <c r="BL3446" s="25" t="s">
        <v>173</v>
      </c>
      <c r="BM3446" s="25" t="s">
        <v>3584</v>
      </c>
    </row>
    <row r="3447" spans="2:65" s="1" customFormat="1" ht="40.5">
      <c r="B3447" s="42"/>
      <c r="C3447" s="64"/>
      <c r="D3447" s="205" t="s">
        <v>175</v>
      </c>
      <c r="E3447" s="64"/>
      <c r="F3447" s="206" t="s">
        <v>1247</v>
      </c>
      <c r="G3447" s="64"/>
      <c r="H3447" s="64"/>
      <c r="I3447" s="164"/>
      <c r="J3447" s="64"/>
      <c r="K3447" s="64"/>
      <c r="L3447" s="62"/>
      <c r="M3447" s="207"/>
      <c r="N3447" s="43"/>
      <c r="O3447" s="43"/>
      <c r="P3447" s="43"/>
      <c r="Q3447" s="43"/>
      <c r="R3447" s="43"/>
      <c r="S3447" s="43"/>
      <c r="T3447" s="79"/>
      <c r="AT3447" s="25" t="s">
        <v>175</v>
      </c>
      <c r="AU3447" s="25" t="s">
        <v>84</v>
      </c>
    </row>
    <row r="3448" spans="2:65" s="1" customFormat="1" ht="38.25" customHeight="1">
      <c r="B3448" s="42"/>
      <c r="C3448" s="193" t="s">
        <v>3585</v>
      </c>
      <c r="D3448" s="193" t="s">
        <v>168</v>
      </c>
      <c r="E3448" s="194" t="s">
        <v>1248</v>
      </c>
      <c r="F3448" s="195" t="s">
        <v>1249</v>
      </c>
      <c r="G3448" s="196" t="s">
        <v>184</v>
      </c>
      <c r="H3448" s="197">
        <v>2</v>
      </c>
      <c r="I3448" s="198"/>
      <c r="J3448" s="199">
        <f>ROUND(I3448*H3448,2)</f>
        <v>0</v>
      </c>
      <c r="K3448" s="195" t="s">
        <v>21</v>
      </c>
      <c r="L3448" s="62"/>
      <c r="M3448" s="200" t="s">
        <v>21</v>
      </c>
      <c r="N3448" s="201" t="s">
        <v>48</v>
      </c>
      <c r="O3448" s="43"/>
      <c r="P3448" s="202">
        <f>O3448*H3448</f>
        <v>0</v>
      </c>
      <c r="Q3448" s="202">
        <v>0</v>
      </c>
      <c r="R3448" s="202">
        <f>Q3448*H3448</f>
        <v>0</v>
      </c>
      <c r="S3448" s="202">
        <v>0</v>
      </c>
      <c r="T3448" s="203">
        <f>S3448*H3448</f>
        <v>0</v>
      </c>
      <c r="AR3448" s="25" t="s">
        <v>173</v>
      </c>
      <c r="AT3448" s="25" t="s">
        <v>168</v>
      </c>
      <c r="AU3448" s="25" t="s">
        <v>84</v>
      </c>
      <c r="AY3448" s="25" t="s">
        <v>163</v>
      </c>
      <c r="BE3448" s="204">
        <f>IF(N3448="základní",J3448,0)</f>
        <v>0</v>
      </c>
      <c r="BF3448" s="204">
        <f>IF(N3448="snížená",J3448,0)</f>
        <v>0</v>
      </c>
      <c r="BG3448" s="204">
        <f>IF(N3448="zákl. přenesená",J3448,0)</f>
        <v>0</v>
      </c>
      <c r="BH3448" s="204">
        <f>IF(N3448="sníž. přenesená",J3448,0)</f>
        <v>0</v>
      </c>
      <c r="BI3448" s="204">
        <f>IF(N3448="nulová",J3448,0)</f>
        <v>0</v>
      </c>
      <c r="BJ3448" s="25" t="s">
        <v>98</v>
      </c>
      <c r="BK3448" s="204">
        <f>ROUND(I3448*H3448,2)</f>
        <v>0</v>
      </c>
      <c r="BL3448" s="25" t="s">
        <v>173</v>
      </c>
      <c r="BM3448" s="25" t="s">
        <v>3586</v>
      </c>
    </row>
    <row r="3449" spans="2:65" s="1" customFormat="1" ht="40.5">
      <c r="B3449" s="42"/>
      <c r="C3449" s="64"/>
      <c r="D3449" s="205" t="s">
        <v>175</v>
      </c>
      <c r="E3449" s="64"/>
      <c r="F3449" s="206" t="s">
        <v>1249</v>
      </c>
      <c r="G3449" s="64"/>
      <c r="H3449" s="64"/>
      <c r="I3449" s="164"/>
      <c r="J3449" s="64"/>
      <c r="K3449" s="64"/>
      <c r="L3449" s="62"/>
      <c r="M3449" s="207"/>
      <c r="N3449" s="43"/>
      <c r="O3449" s="43"/>
      <c r="P3449" s="43"/>
      <c r="Q3449" s="43"/>
      <c r="R3449" s="43"/>
      <c r="S3449" s="43"/>
      <c r="T3449" s="79"/>
      <c r="AT3449" s="25" t="s">
        <v>175</v>
      </c>
      <c r="AU3449" s="25" t="s">
        <v>84</v>
      </c>
    </row>
    <row r="3450" spans="2:65" s="1" customFormat="1" ht="16.5" customHeight="1">
      <c r="B3450" s="42"/>
      <c r="C3450" s="193" t="s">
        <v>2375</v>
      </c>
      <c r="D3450" s="193" t="s">
        <v>168</v>
      </c>
      <c r="E3450" s="194" t="s">
        <v>1250</v>
      </c>
      <c r="F3450" s="195" t="s">
        <v>1251</v>
      </c>
      <c r="G3450" s="196" t="s">
        <v>184</v>
      </c>
      <c r="H3450" s="197">
        <v>12</v>
      </c>
      <c r="I3450" s="198"/>
      <c r="J3450" s="199">
        <f>ROUND(I3450*H3450,2)</f>
        <v>0</v>
      </c>
      <c r="K3450" s="195" t="s">
        <v>21</v>
      </c>
      <c r="L3450" s="62"/>
      <c r="M3450" s="200" t="s">
        <v>21</v>
      </c>
      <c r="N3450" s="201" t="s">
        <v>48</v>
      </c>
      <c r="O3450" s="43"/>
      <c r="P3450" s="202">
        <f>O3450*H3450</f>
        <v>0</v>
      </c>
      <c r="Q3450" s="202">
        <v>0</v>
      </c>
      <c r="R3450" s="202">
        <f>Q3450*H3450</f>
        <v>0</v>
      </c>
      <c r="S3450" s="202">
        <v>0</v>
      </c>
      <c r="T3450" s="203">
        <f>S3450*H3450</f>
        <v>0</v>
      </c>
      <c r="AR3450" s="25" t="s">
        <v>173</v>
      </c>
      <c r="AT3450" s="25" t="s">
        <v>168</v>
      </c>
      <c r="AU3450" s="25" t="s">
        <v>84</v>
      </c>
      <c r="AY3450" s="25" t="s">
        <v>163</v>
      </c>
      <c r="BE3450" s="204">
        <f>IF(N3450="základní",J3450,0)</f>
        <v>0</v>
      </c>
      <c r="BF3450" s="204">
        <f>IF(N3450="snížená",J3450,0)</f>
        <v>0</v>
      </c>
      <c r="BG3450" s="204">
        <f>IF(N3450="zákl. přenesená",J3450,0)</f>
        <v>0</v>
      </c>
      <c r="BH3450" s="204">
        <f>IF(N3450="sníž. přenesená",J3450,0)</f>
        <v>0</v>
      </c>
      <c r="BI3450" s="204">
        <f>IF(N3450="nulová",J3450,0)</f>
        <v>0</v>
      </c>
      <c r="BJ3450" s="25" t="s">
        <v>98</v>
      </c>
      <c r="BK3450" s="204">
        <f>ROUND(I3450*H3450,2)</f>
        <v>0</v>
      </c>
      <c r="BL3450" s="25" t="s">
        <v>173</v>
      </c>
      <c r="BM3450" s="25" t="s">
        <v>3587</v>
      </c>
    </row>
    <row r="3451" spans="2:65" s="1" customFormat="1" ht="13.5">
      <c r="B3451" s="42"/>
      <c r="C3451" s="64"/>
      <c r="D3451" s="205" t="s">
        <v>175</v>
      </c>
      <c r="E3451" s="64"/>
      <c r="F3451" s="206" t="s">
        <v>1251</v>
      </c>
      <c r="G3451" s="64"/>
      <c r="H3451" s="64"/>
      <c r="I3451" s="164"/>
      <c r="J3451" s="64"/>
      <c r="K3451" s="64"/>
      <c r="L3451" s="62"/>
      <c r="M3451" s="207"/>
      <c r="N3451" s="43"/>
      <c r="O3451" s="43"/>
      <c r="P3451" s="43"/>
      <c r="Q3451" s="43"/>
      <c r="R3451" s="43"/>
      <c r="S3451" s="43"/>
      <c r="T3451" s="79"/>
      <c r="AT3451" s="25" t="s">
        <v>175</v>
      </c>
      <c r="AU3451" s="25" t="s">
        <v>84</v>
      </c>
    </row>
    <row r="3452" spans="2:65" s="1" customFormat="1" ht="16.5" customHeight="1">
      <c r="B3452" s="42"/>
      <c r="C3452" s="193" t="s">
        <v>3588</v>
      </c>
      <c r="D3452" s="193" t="s">
        <v>168</v>
      </c>
      <c r="E3452" s="194" t="s">
        <v>1252</v>
      </c>
      <c r="F3452" s="195" t="s">
        <v>1253</v>
      </c>
      <c r="G3452" s="196" t="s">
        <v>1254</v>
      </c>
      <c r="H3452" s="197">
        <v>36</v>
      </c>
      <c r="I3452" s="198"/>
      <c r="J3452" s="199">
        <f>ROUND(I3452*H3452,2)</f>
        <v>0</v>
      </c>
      <c r="K3452" s="195" t="s">
        <v>21</v>
      </c>
      <c r="L3452" s="62"/>
      <c r="M3452" s="200" t="s">
        <v>21</v>
      </c>
      <c r="N3452" s="201" t="s">
        <v>48</v>
      </c>
      <c r="O3452" s="43"/>
      <c r="P3452" s="202">
        <f>O3452*H3452</f>
        <v>0</v>
      </c>
      <c r="Q3452" s="202">
        <v>0</v>
      </c>
      <c r="R3452" s="202">
        <f>Q3452*H3452</f>
        <v>0</v>
      </c>
      <c r="S3452" s="202">
        <v>0</v>
      </c>
      <c r="T3452" s="203">
        <f>S3452*H3452</f>
        <v>0</v>
      </c>
      <c r="AR3452" s="25" t="s">
        <v>173</v>
      </c>
      <c r="AT3452" s="25" t="s">
        <v>168</v>
      </c>
      <c r="AU3452" s="25" t="s">
        <v>84</v>
      </c>
      <c r="AY3452" s="25" t="s">
        <v>163</v>
      </c>
      <c r="BE3452" s="204">
        <f>IF(N3452="základní",J3452,0)</f>
        <v>0</v>
      </c>
      <c r="BF3452" s="204">
        <f>IF(N3452="snížená",J3452,0)</f>
        <v>0</v>
      </c>
      <c r="BG3452" s="204">
        <f>IF(N3452="zákl. přenesená",J3452,0)</f>
        <v>0</v>
      </c>
      <c r="BH3452" s="204">
        <f>IF(N3452="sníž. přenesená",J3452,0)</f>
        <v>0</v>
      </c>
      <c r="BI3452" s="204">
        <f>IF(N3452="nulová",J3452,0)</f>
        <v>0</v>
      </c>
      <c r="BJ3452" s="25" t="s">
        <v>98</v>
      </c>
      <c r="BK3452" s="204">
        <f>ROUND(I3452*H3452,2)</f>
        <v>0</v>
      </c>
      <c r="BL3452" s="25" t="s">
        <v>173</v>
      </c>
      <c r="BM3452" s="25" t="s">
        <v>3589</v>
      </c>
    </row>
    <row r="3453" spans="2:65" s="1" customFormat="1" ht="13.5">
      <c r="B3453" s="42"/>
      <c r="C3453" s="64"/>
      <c r="D3453" s="205" t="s">
        <v>175</v>
      </c>
      <c r="E3453" s="64"/>
      <c r="F3453" s="206" t="s">
        <v>1253</v>
      </c>
      <c r="G3453" s="64"/>
      <c r="H3453" s="64"/>
      <c r="I3453" s="164"/>
      <c r="J3453" s="64"/>
      <c r="K3453" s="64"/>
      <c r="L3453" s="62"/>
      <c r="M3453" s="207"/>
      <c r="N3453" s="43"/>
      <c r="O3453" s="43"/>
      <c r="P3453" s="43"/>
      <c r="Q3453" s="43"/>
      <c r="R3453" s="43"/>
      <c r="S3453" s="43"/>
      <c r="T3453" s="79"/>
      <c r="AT3453" s="25" t="s">
        <v>175</v>
      </c>
      <c r="AU3453" s="25" t="s">
        <v>84</v>
      </c>
    </row>
    <row r="3454" spans="2:65" s="1" customFormat="1" ht="16.5" customHeight="1">
      <c r="B3454" s="42"/>
      <c r="C3454" s="193" t="s">
        <v>2376</v>
      </c>
      <c r="D3454" s="193" t="s">
        <v>168</v>
      </c>
      <c r="E3454" s="194" t="s">
        <v>1255</v>
      </c>
      <c r="F3454" s="195" t="s">
        <v>1256</v>
      </c>
      <c r="G3454" s="196" t="s">
        <v>184</v>
      </c>
      <c r="H3454" s="197">
        <v>12</v>
      </c>
      <c r="I3454" s="198"/>
      <c r="J3454" s="199">
        <f>ROUND(I3454*H3454,2)</f>
        <v>0</v>
      </c>
      <c r="K3454" s="195" t="s">
        <v>21</v>
      </c>
      <c r="L3454" s="62"/>
      <c r="M3454" s="200" t="s">
        <v>21</v>
      </c>
      <c r="N3454" s="201" t="s">
        <v>48</v>
      </c>
      <c r="O3454" s="43"/>
      <c r="P3454" s="202">
        <f>O3454*H3454</f>
        <v>0</v>
      </c>
      <c r="Q3454" s="202">
        <v>0</v>
      </c>
      <c r="R3454" s="202">
        <f>Q3454*H3454</f>
        <v>0</v>
      </c>
      <c r="S3454" s="202">
        <v>0</v>
      </c>
      <c r="T3454" s="203">
        <f>S3454*H3454</f>
        <v>0</v>
      </c>
      <c r="AR3454" s="25" t="s">
        <v>173</v>
      </c>
      <c r="AT3454" s="25" t="s">
        <v>168</v>
      </c>
      <c r="AU3454" s="25" t="s">
        <v>84</v>
      </c>
      <c r="AY3454" s="25" t="s">
        <v>163</v>
      </c>
      <c r="BE3454" s="204">
        <f>IF(N3454="základní",J3454,0)</f>
        <v>0</v>
      </c>
      <c r="BF3454" s="204">
        <f>IF(N3454="snížená",J3454,0)</f>
        <v>0</v>
      </c>
      <c r="BG3454" s="204">
        <f>IF(N3454="zákl. přenesená",J3454,0)</f>
        <v>0</v>
      </c>
      <c r="BH3454" s="204">
        <f>IF(N3454="sníž. přenesená",J3454,0)</f>
        <v>0</v>
      </c>
      <c r="BI3454" s="204">
        <f>IF(N3454="nulová",J3454,0)</f>
        <v>0</v>
      </c>
      <c r="BJ3454" s="25" t="s">
        <v>98</v>
      </c>
      <c r="BK3454" s="204">
        <f>ROUND(I3454*H3454,2)</f>
        <v>0</v>
      </c>
      <c r="BL3454" s="25" t="s">
        <v>173</v>
      </c>
      <c r="BM3454" s="25" t="s">
        <v>3590</v>
      </c>
    </row>
    <row r="3455" spans="2:65" s="1" customFormat="1" ht="13.5">
      <c r="B3455" s="42"/>
      <c r="C3455" s="64"/>
      <c r="D3455" s="205" t="s">
        <v>175</v>
      </c>
      <c r="E3455" s="64"/>
      <c r="F3455" s="206" t="s">
        <v>1256</v>
      </c>
      <c r="G3455" s="64"/>
      <c r="H3455" s="64"/>
      <c r="I3455" s="164"/>
      <c r="J3455" s="64"/>
      <c r="K3455" s="64"/>
      <c r="L3455" s="62"/>
      <c r="M3455" s="207"/>
      <c r="N3455" s="43"/>
      <c r="O3455" s="43"/>
      <c r="P3455" s="43"/>
      <c r="Q3455" s="43"/>
      <c r="R3455" s="43"/>
      <c r="S3455" s="43"/>
      <c r="T3455" s="79"/>
      <c r="AT3455" s="25" t="s">
        <v>175</v>
      </c>
      <c r="AU3455" s="25" t="s">
        <v>84</v>
      </c>
    </row>
    <row r="3456" spans="2:65" s="1" customFormat="1" ht="16.5" customHeight="1">
      <c r="B3456" s="42"/>
      <c r="C3456" s="193" t="s">
        <v>3591</v>
      </c>
      <c r="D3456" s="193" t="s">
        <v>168</v>
      </c>
      <c r="E3456" s="194" t="s">
        <v>1257</v>
      </c>
      <c r="F3456" s="195" t="s">
        <v>1258</v>
      </c>
      <c r="G3456" s="196" t="s">
        <v>1259</v>
      </c>
      <c r="H3456" s="197">
        <v>12</v>
      </c>
      <c r="I3456" s="198"/>
      <c r="J3456" s="199">
        <f>ROUND(I3456*H3456,2)</f>
        <v>0</v>
      </c>
      <c r="K3456" s="195" t="s">
        <v>21</v>
      </c>
      <c r="L3456" s="62"/>
      <c r="M3456" s="200" t="s">
        <v>21</v>
      </c>
      <c r="N3456" s="201" t="s">
        <v>48</v>
      </c>
      <c r="O3456" s="43"/>
      <c r="P3456" s="202">
        <f>O3456*H3456</f>
        <v>0</v>
      </c>
      <c r="Q3456" s="202">
        <v>0</v>
      </c>
      <c r="R3456" s="202">
        <f>Q3456*H3456</f>
        <v>0</v>
      </c>
      <c r="S3456" s="202">
        <v>0</v>
      </c>
      <c r="T3456" s="203">
        <f>S3456*H3456</f>
        <v>0</v>
      </c>
      <c r="AR3456" s="25" t="s">
        <v>173</v>
      </c>
      <c r="AT3456" s="25" t="s">
        <v>168</v>
      </c>
      <c r="AU3456" s="25" t="s">
        <v>84</v>
      </c>
      <c r="AY3456" s="25" t="s">
        <v>163</v>
      </c>
      <c r="BE3456" s="204">
        <f>IF(N3456="základní",J3456,0)</f>
        <v>0</v>
      </c>
      <c r="BF3456" s="204">
        <f>IF(N3456="snížená",J3456,0)</f>
        <v>0</v>
      </c>
      <c r="BG3456" s="204">
        <f>IF(N3456="zákl. přenesená",J3456,0)</f>
        <v>0</v>
      </c>
      <c r="BH3456" s="204">
        <f>IF(N3456="sníž. přenesená",J3456,0)</f>
        <v>0</v>
      </c>
      <c r="BI3456" s="204">
        <f>IF(N3456="nulová",J3456,0)</f>
        <v>0</v>
      </c>
      <c r="BJ3456" s="25" t="s">
        <v>98</v>
      </c>
      <c r="BK3456" s="204">
        <f>ROUND(I3456*H3456,2)</f>
        <v>0</v>
      </c>
      <c r="BL3456" s="25" t="s">
        <v>173</v>
      </c>
      <c r="BM3456" s="25" t="s">
        <v>3592</v>
      </c>
    </row>
    <row r="3457" spans="2:65" s="1" customFormat="1" ht="13.5">
      <c r="B3457" s="42"/>
      <c r="C3457" s="64"/>
      <c r="D3457" s="205" t="s">
        <v>175</v>
      </c>
      <c r="E3457" s="64"/>
      <c r="F3457" s="206" t="s">
        <v>1258</v>
      </c>
      <c r="G3457" s="64"/>
      <c r="H3457" s="64"/>
      <c r="I3457" s="164"/>
      <c r="J3457" s="64"/>
      <c r="K3457" s="64"/>
      <c r="L3457" s="62"/>
      <c r="M3457" s="207"/>
      <c r="N3457" s="43"/>
      <c r="O3457" s="43"/>
      <c r="P3457" s="43"/>
      <c r="Q3457" s="43"/>
      <c r="R3457" s="43"/>
      <c r="S3457" s="43"/>
      <c r="T3457" s="79"/>
      <c r="AT3457" s="25" t="s">
        <v>175</v>
      </c>
      <c r="AU3457" s="25" t="s">
        <v>84</v>
      </c>
    </row>
    <row r="3458" spans="2:65" s="1" customFormat="1" ht="16.5" customHeight="1">
      <c r="B3458" s="42"/>
      <c r="C3458" s="193" t="s">
        <v>2378</v>
      </c>
      <c r="D3458" s="193" t="s">
        <v>168</v>
      </c>
      <c r="E3458" s="194" t="s">
        <v>1260</v>
      </c>
      <c r="F3458" s="195" t="s">
        <v>1261</v>
      </c>
      <c r="G3458" s="196" t="s">
        <v>288</v>
      </c>
      <c r="H3458" s="197">
        <v>175</v>
      </c>
      <c r="I3458" s="198"/>
      <c r="J3458" s="199">
        <f>ROUND(I3458*H3458,2)</f>
        <v>0</v>
      </c>
      <c r="K3458" s="195" t="s">
        <v>21</v>
      </c>
      <c r="L3458" s="62"/>
      <c r="M3458" s="200" t="s">
        <v>21</v>
      </c>
      <c r="N3458" s="201" t="s">
        <v>48</v>
      </c>
      <c r="O3458" s="43"/>
      <c r="P3458" s="202">
        <f>O3458*H3458</f>
        <v>0</v>
      </c>
      <c r="Q3458" s="202">
        <v>0</v>
      </c>
      <c r="R3458" s="202">
        <f>Q3458*H3458</f>
        <v>0</v>
      </c>
      <c r="S3458" s="202">
        <v>0</v>
      </c>
      <c r="T3458" s="203">
        <f>S3458*H3458</f>
        <v>0</v>
      </c>
      <c r="AR3458" s="25" t="s">
        <v>173</v>
      </c>
      <c r="AT3458" s="25" t="s">
        <v>168</v>
      </c>
      <c r="AU3458" s="25" t="s">
        <v>84</v>
      </c>
      <c r="AY3458" s="25" t="s">
        <v>163</v>
      </c>
      <c r="BE3458" s="204">
        <f>IF(N3458="základní",J3458,0)</f>
        <v>0</v>
      </c>
      <c r="BF3458" s="204">
        <f>IF(N3458="snížená",J3458,0)</f>
        <v>0</v>
      </c>
      <c r="BG3458" s="204">
        <f>IF(N3458="zákl. přenesená",J3458,0)</f>
        <v>0</v>
      </c>
      <c r="BH3458" s="204">
        <f>IF(N3458="sníž. přenesená",J3458,0)</f>
        <v>0</v>
      </c>
      <c r="BI3458" s="204">
        <f>IF(N3458="nulová",J3458,0)</f>
        <v>0</v>
      </c>
      <c r="BJ3458" s="25" t="s">
        <v>98</v>
      </c>
      <c r="BK3458" s="204">
        <f>ROUND(I3458*H3458,2)</f>
        <v>0</v>
      </c>
      <c r="BL3458" s="25" t="s">
        <v>173</v>
      </c>
      <c r="BM3458" s="25" t="s">
        <v>3593</v>
      </c>
    </row>
    <row r="3459" spans="2:65" s="1" customFormat="1" ht="13.5">
      <c r="B3459" s="42"/>
      <c r="C3459" s="64"/>
      <c r="D3459" s="205" t="s">
        <v>175</v>
      </c>
      <c r="E3459" s="64"/>
      <c r="F3459" s="206" t="s">
        <v>1261</v>
      </c>
      <c r="G3459" s="64"/>
      <c r="H3459" s="64"/>
      <c r="I3459" s="164"/>
      <c r="J3459" s="64"/>
      <c r="K3459" s="64"/>
      <c r="L3459" s="62"/>
      <c r="M3459" s="207"/>
      <c r="N3459" s="43"/>
      <c r="O3459" s="43"/>
      <c r="P3459" s="43"/>
      <c r="Q3459" s="43"/>
      <c r="R3459" s="43"/>
      <c r="S3459" s="43"/>
      <c r="T3459" s="79"/>
      <c r="AT3459" s="25" t="s">
        <v>175</v>
      </c>
      <c r="AU3459" s="25" t="s">
        <v>84</v>
      </c>
    </row>
    <row r="3460" spans="2:65" s="1" customFormat="1" ht="16.5" customHeight="1">
      <c r="B3460" s="42"/>
      <c r="C3460" s="193" t="s">
        <v>3594</v>
      </c>
      <c r="D3460" s="193" t="s">
        <v>168</v>
      </c>
      <c r="E3460" s="194" t="s">
        <v>1262</v>
      </c>
      <c r="F3460" s="195" t="s">
        <v>1263</v>
      </c>
      <c r="G3460" s="196" t="s">
        <v>184</v>
      </c>
      <c r="H3460" s="197">
        <v>12</v>
      </c>
      <c r="I3460" s="198"/>
      <c r="J3460" s="199">
        <f>ROUND(I3460*H3460,2)</f>
        <v>0</v>
      </c>
      <c r="K3460" s="195" t="s">
        <v>21</v>
      </c>
      <c r="L3460" s="62"/>
      <c r="M3460" s="200" t="s">
        <v>21</v>
      </c>
      <c r="N3460" s="201" t="s">
        <v>48</v>
      </c>
      <c r="O3460" s="43"/>
      <c r="P3460" s="202">
        <f>O3460*H3460</f>
        <v>0</v>
      </c>
      <c r="Q3460" s="202">
        <v>0</v>
      </c>
      <c r="R3460" s="202">
        <f>Q3460*H3460</f>
        <v>0</v>
      </c>
      <c r="S3460" s="202">
        <v>0</v>
      </c>
      <c r="T3460" s="203">
        <f>S3460*H3460</f>
        <v>0</v>
      </c>
      <c r="AR3460" s="25" t="s">
        <v>173</v>
      </c>
      <c r="AT3460" s="25" t="s">
        <v>168</v>
      </c>
      <c r="AU3460" s="25" t="s">
        <v>84</v>
      </c>
      <c r="AY3460" s="25" t="s">
        <v>163</v>
      </c>
      <c r="BE3460" s="204">
        <f>IF(N3460="základní",J3460,0)</f>
        <v>0</v>
      </c>
      <c r="BF3460" s="204">
        <f>IF(N3460="snížená",J3460,0)</f>
        <v>0</v>
      </c>
      <c r="BG3460" s="204">
        <f>IF(N3460="zákl. přenesená",J3460,0)</f>
        <v>0</v>
      </c>
      <c r="BH3460" s="204">
        <f>IF(N3460="sníž. přenesená",J3460,0)</f>
        <v>0</v>
      </c>
      <c r="BI3460" s="204">
        <f>IF(N3460="nulová",J3460,0)</f>
        <v>0</v>
      </c>
      <c r="BJ3460" s="25" t="s">
        <v>98</v>
      </c>
      <c r="BK3460" s="204">
        <f>ROUND(I3460*H3460,2)</f>
        <v>0</v>
      </c>
      <c r="BL3460" s="25" t="s">
        <v>173</v>
      </c>
      <c r="BM3460" s="25" t="s">
        <v>3595</v>
      </c>
    </row>
    <row r="3461" spans="2:65" s="1" customFormat="1" ht="13.5">
      <c r="B3461" s="42"/>
      <c r="C3461" s="64"/>
      <c r="D3461" s="205" t="s">
        <v>175</v>
      </c>
      <c r="E3461" s="64"/>
      <c r="F3461" s="206" t="s">
        <v>1263</v>
      </c>
      <c r="G3461" s="64"/>
      <c r="H3461" s="64"/>
      <c r="I3461" s="164"/>
      <c r="J3461" s="64"/>
      <c r="K3461" s="64"/>
      <c r="L3461" s="62"/>
      <c r="M3461" s="207"/>
      <c r="N3461" s="43"/>
      <c r="O3461" s="43"/>
      <c r="P3461" s="43"/>
      <c r="Q3461" s="43"/>
      <c r="R3461" s="43"/>
      <c r="S3461" s="43"/>
      <c r="T3461" s="79"/>
      <c r="AT3461" s="25" t="s">
        <v>175</v>
      </c>
      <c r="AU3461" s="25" t="s">
        <v>84</v>
      </c>
    </row>
    <row r="3462" spans="2:65" s="1" customFormat="1" ht="16.5" customHeight="1">
      <c r="B3462" s="42"/>
      <c r="C3462" s="193" t="s">
        <v>2379</v>
      </c>
      <c r="D3462" s="193" t="s">
        <v>168</v>
      </c>
      <c r="E3462" s="194" t="s">
        <v>1264</v>
      </c>
      <c r="F3462" s="195" t="s">
        <v>1265</v>
      </c>
      <c r="G3462" s="196" t="s">
        <v>288</v>
      </c>
      <c r="H3462" s="197">
        <v>26</v>
      </c>
      <c r="I3462" s="198"/>
      <c r="J3462" s="199">
        <f>ROUND(I3462*H3462,2)</f>
        <v>0</v>
      </c>
      <c r="K3462" s="195" t="s">
        <v>21</v>
      </c>
      <c r="L3462" s="62"/>
      <c r="M3462" s="200" t="s">
        <v>21</v>
      </c>
      <c r="N3462" s="201" t="s">
        <v>48</v>
      </c>
      <c r="O3462" s="43"/>
      <c r="P3462" s="202">
        <f>O3462*H3462</f>
        <v>0</v>
      </c>
      <c r="Q3462" s="202">
        <v>0</v>
      </c>
      <c r="R3462" s="202">
        <f>Q3462*H3462</f>
        <v>0</v>
      </c>
      <c r="S3462" s="202">
        <v>0</v>
      </c>
      <c r="T3462" s="203">
        <f>S3462*H3462</f>
        <v>0</v>
      </c>
      <c r="AR3462" s="25" t="s">
        <v>173</v>
      </c>
      <c r="AT3462" s="25" t="s">
        <v>168</v>
      </c>
      <c r="AU3462" s="25" t="s">
        <v>84</v>
      </c>
      <c r="AY3462" s="25" t="s">
        <v>163</v>
      </c>
      <c r="BE3462" s="204">
        <f>IF(N3462="základní",J3462,0)</f>
        <v>0</v>
      </c>
      <c r="BF3462" s="204">
        <f>IF(N3462="snížená",J3462,0)</f>
        <v>0</v>
      </c>
      <c r="BG3462" s="204">
        <f>IF(N3462="zákl. přenesená",J3462,0)</f>
        <v>0</v>
      </c>
      <c r="BH3462" s="204">
        <f>IF(N3462="sníž. přenesená",J3462,0)</f>
        <v>0</v>
      </c>
      <c r="BI3462" s="204">
        <f>IF(N3462="nulová",J3462,0)</f>
        <v>0</v>
      </c>
      <c r="BJ3462" s="25" t="s">
        <v>98</v>
      </c>
      <c r="BK3462" s="204">
        <f>ROUND(I3462*H3462,2)</f>
        <v>0</v>
      </c>
      <c r="BL3462" s="25" t="s">
        <v>173</v>
      </c>
      <c r="BM3462" s="25" t="s">
        <v>3596</v>
      </c>
    </row>
    <row r="3463" spans="2:65" s="1" customFormat="1" ht="13.5">
      <c r="B3463" s="42"/>
      <c r="C3463" s="64"/>
      <c r="D3463" s="205" t="s">
        <v>175</v>
      </c>
      <c r="E3463" s="64"/>
      <c r="F3463" s="206" t="s">
        <v>1265</v>
      </c>
      <c r="G3463" s="64"/>
      <c r="H3463" s="64"/>
      <c r="I3463" s="164"/>
      <c r="J3463" s="64"/>
      <c r="K3463" s="64"/>
      <c r="L3463" s="62"/>
      <c r="M3463" s="207"/>
      <c r="N3463" s="43"/>
      <c r="O3463" s="43"/>
      <c r="P3463" s="43"/>
      <c r="Q3463" s="43"/>
      <c r="R3463" s="43"/>
      <c r="S3463" s="43"/>
      <c r="T3463" s="79"/>
      <c r="AT3463" s="25" t="s">
        <v>175</v>
      </c>
      <c r="AU3463" s="25" t="s">
        <v>84</v>
      </c>
    </row>
    <row r="3464" spans="2:65" s="1" customFormat="1" ht="16.5" customHeight="1">
      <c r="B3464" s="42"/>
      <c r="C3464" s="193" t="s">
        <v>3597</v>
      </c>
      <c r="D3464" s="193" t="s">
        <v>168</v>
      </c>
      <c r="E3464" s="194" t="s">
        <v>1266</v>
      </c>
      <c r="F3464" s="195" t="s">
        <v>1267</v>
      </c>
      <c r="G3464" s="196" t="s">
        <v>288</v>
      </c>
      <c r="H3464" s="197">
        <v>18</v>
      </c>
      <c r="I3464" s="198"/>
      <c r="J3464" s="199">
        <f>ROUND(I3464*H3464,2)</f>
        <v>0</v>
      </c>
      <c r="K3464" s="195" t="s">
        <v>21</v>
      </c>
      <c r="L3464" s="62"/>
      <c r="M3464" s="200" t="s">
        <v>21</v>
      </c>
      <c r="N3464" s="201" t="s">
        <v>48</v>
      </c>
      <c r="O3464" s="43"/>
      <c r="P3464" s="202">
        <f>O3464*H3464</f>
        <v>0</v>
      </c>
      <c r="Q3464" s="202">
        <v>0</v>
      </c>
      <c r="R3464" s="202">
        <f>Q3464*H3464</f>
        <v>0</v>
      </c>
      <c r="S3464" s="202">
        <v>0</v>
      </c>
      <c r="T3464" s="203">
        <f>S3464*H3464</f>
        <v>0</v>
      </c>
      <c r="AR3464" s="25" t="s">
        <v>173</v>
      </c>
      <c r="AT3464" s="25" t="s">
        <v>168</v>
      </c>
      <c r="AU3464" s="25" t="s">
        <v>84</v>
      </c>
      <c r="AY3464" s="25" t="s">
        <v>163</v>
      </c>
      <c r="BE3464" s="204">
        <f>IF(N3464="základní",J3464,0)</f>
        <v>0</v>
      </c>
      <c r="BF3464" s="204">
        <f>IF(N3464="snížená",J3464,0)</f>
        <v>0</v>
      </c>
      <c r="BG3464" s="204">
        <f>IF(N3464="zákl. přenesená",J3464,0)</f>
        <v>0</v>
      </c>
      <c r="BH3464" s="204">
        <f>IF(N3464="sníž. přenesená",J3464,0)</f>
        <v>0</v>
      </c>
      <c r="BI3464" s="204">
        <f>IF(N3464="nulová",J3464,0)</f>
        <v>0</v>
      </c>
      <c r="BJ3464" s="25" t="s">
        <v>98</v>
      </c>
      <c r="BK3464" s="204">
        <f>ROUND(I3464*H3464,2)</f>
        <v>0</v>
      </c>
      <c r="BL3464" s="25" t="s">
        <v>173</v>
      </c>
      <c r="BM3464" s="25" t="s">
        <v>3598</v>
      </c>
    </row>
    <row r="3465" spans="2:65" s="1" customFormat="1" ht="13.5">
      <c r="B3465" s="42"/>
      <c r="C3465" s="64"/>
      <c r="D3465" s="205" t="s">
        <v>175</v>
      </c>
      <c r="E3465" s="64"/>
      <c r="F3465" s="206" t="s">
        <v>1267</v>
      </c>
      <c r="G3465" s="64"/>
      <c r="H3465" s="64"/>
      <c r="I3465" s="164"/>
      <c r="J3465" s="64"/>
      <c r="K3465" s="64"/>
      <c r="L3465" s="62"/>
      <c r="M3465" s="207"/>
      <c r="N3465" s="43"/>
      <c r="O3465" s="43"/>
      <c r="P3465" s="43"/>
      <c r="Q3465" s="43"/>
      <c r="R3465" s="43"/>
      <c r="S3465" s="43"/>
      <c r="T3465" s="79"/>
      <c r="AT3465" s="25" t="s">
        <v>175</v>
      </c>
      <c r="AU3465" s="25" t="s">
        <v>84</v>
      </c>
    </row>
    <row r="3466" spans="2:65" s="1" customFormat="1" ht="16.5" customHeight="1">
      <c r="B3466" s="42"/>
      <c r="C3466" s="193" t="s">
        <v>2381</v>
      </c>
      <c r="D3466" s="193" t="s">
        <v>168</v>
      </c>
      <c r="E3466" s="194" t="s">
        <v>1268</v>
      </c>
      <c r="F3466" s="195" t="s">
        <v>1269</v>
      </c>
      <c r="G3466" s="196" t="s">
        <v>288</v>
      </c>
      <c r="H3466" s="197">
        <v>12</v>
      </c>
      <c r="I3466" s="198"/>
      <c r="J3466" s="199">
        <f>ROUND(I3466*H3466,2)</f>
        <v>0</v>
      </c>
      <c r="K3466" s="195" t="s">
        <v>21</v>
      </c>
      <c r="L3466" s="62"/>
      <c r="M3466" s="200" t="s">
        <v>21</v>
      </c>
      <c r="N3466" s="201" t="s">
        <v>48</v>
      </c>
      <c r="O3466" s="43"/>
      <c r="P3466" s="202">
        <f>O3466*H3466</f>
        <v>0</v>
      </c>
      <c r="Q3466" s="202">
        <v>0</v>
      </c>
      <c r="R3466" s="202">
        <f>Q3466*H3466</f>
        <v>0</v>
      </c>
      <c r="S3466" s="202">
        <v>0</v>
      </c>
      <c r="T3466" s="203">
        <f>S3466*H3466</f>
        <v>0</v>
      </c>
      <c r="AR3466" s="25" t="s">
        <v>173</v>
      </c>
      <c r="AT3466" s="25" t="s">
        <v>168</v>
      </c>
      <c r="AU3466" s="25" t="s">
        <v>84</v>
      </c>
      <c r="AY3466" s="25" t="s">
        <v>163</v>
      </c>
      <c r="BE3466" s="204">
        <f>IF(N3466="základní",J3466,0)</f>
        <v>0</v>
      </c>
      <c r="BF3466" s="204">
        <f>IF(N3466="snížená",J3466,0)</f>
        <v>0</v>
      </c>
      <c r="BG3466" s="204">
        <f>IF(N3466="zákl. přenesená",J3466,0)</f>
        <v>0</v>
      </c>
      <c r="BH3466" s="204">
        <f>IF(N3466="sníž. přenesená",J3466,0)</f>
        <v>0</v>
      </c>
      <c r="BI3466" s="204">
        <f>IF(N3466="nulová",J3466,0)</f>
        <v>0</v>
      </c>
      <c r="BJ3466" s="25" t="s">
        <v>98</v>
      </c>
      <c r="BK3466" s="204">
        <f>ROUND(I3466*H3466,2)</f>
        <v>0</v>
      </c>
      <c r="BL3466" s="25" t="s">
        <v>173</v>
      </c>
      <c r="BM3466" s="25" t="s">
        <v>3599</v>
      </c>
    </row>
    <row r="3467" spans="2:65" s="1" customFormat="1" ht="13.5">
      <c r="B3467" s="42"/>
      <c r="C3467" s="64"/>
      <c r="D3467" s="205" t="s">
        <v>175</v>
      </c>
      <c r="E3467" s="64"/>
      <c r="F3467" s="206" t="s">
        <v>1269</v>
      </c>
      <c r="G3467" s="64"/>
      <c r="H3467" s="64"/>
      <c r="I3467" s="164"/>
      <c r="J3467" s="64"/>
      <c r="K3467" s="64"/>
      <c r="L3467" s="62"/>
      <c r="M3467" s="207"/>
      <c r="N3467" s="43"/>
      <c r="O3467" s="43"/>
      <c r="P3467" s="43"/>
      <c r="Q3467" s="43"/>
      <c r="R3467" s="43"/>
      <c r="S3467" s="43"/>
      <c r="T3467" s="79"/>
      <c r="AT3467" s="25" t="s">
        <v>175</v>
      </c>
      <c r="AU3467" s="25" t="s">
        <v>84</v>
      </c>
    </row>
    <row r="3468" spans="2:65" s="1" customFormat="1" ht="16.5" customHeight="1">
      <c r="B3468" s="42"/>
      <c r="C3468" s="193" t="s">
        <v>3600</v>
      </c>
      <c r="D3468" s="193" t="s">
        <v>168</v>
      </c>
      <c r="E3468" s="194" t="s">
        <v>1270</v>
      </c>
      <c r="F3468" s="195" t="s">
        <v>1271</v>
      </c>
      <c r="G3468" s="196" t="s">
        <v>1272</v>
      </c>
      <c r="H3468" s="197">
        <v>12</v>
      </c>
      <c r="I3468" s="198"/>
      <c r="J3468" s="199">
        <f>ROUND(I3468*H3468,2)</f>
        <v>0</v>
      </c>
      <c r="K3468" s="195" t="s">
        <v>21</v>
      </c>
      <c r="L3468" s="62"/>
      <c r="M3468" s="200" t="s">
        <v>21</v>
      </c>
      <c r="N3468" s="201" t="s">
        <v>48</v>
      </c>
      <c r="O3468" s="43"/>
      <c r="P3468" s="202">
        <f>O3468*H3468</f>
        <v>0</v>
      </c>
      <c r="Q3468" s="202">
        <v>0</v>
      </c>
      <c r="R3468" s="202">
        <f>Q3468*H3468</f>
        <v>0</v>
      </c>
      <c r="S3468" s="202">
        <v>0</v>
      </c>
      <c r="T3468" s="203">
        <f>S3468*H3468</f>
        <v>0</v>
      </c>
      <c r="AR3468" s="25" t="s">
        <v>173</v>
      </c>
      <c r="AT3468" s="25" t="s">
        <v>168</v>
      </c>
      <c r="AU3468" s="25" t="s">
        <v>84</v>
      </c>
      <c r="AY3468" s="25" t="s">
        <v>163</v>
      </c>
      <c r="BE3468" s="204">
        <f>IF(N3468="základní",J3468,0)</f>
        <v>0</v>
      </c>
      <c r="BF3468" s="204">
        <f>IF(N3468="snížená",J3468,0)</f>
        <v>0</v>
      </c>
      <c r="BG3468" s="204">
        <f>IF(N3468="zákl. přenesená",J3468,0)</f>
        <v>0</v>
      </c>
      <c r="BH3468" s="204">
        <f>IF(N3468="sníž. přenesená",J3468,0)</f>
        <v>0</v>
      </c>
      <c r="BI3468" s="204">
        <f>IF(N3468="nulová",J3468,0)</f>
        <v>0</v>
      </c>
      <c r="BJ3468" s="25" t="s">
        <v>98</v>
      </c>
      <c r="BK3468" s="204">
        <f>ROUND(I3468*H3468,2)</f>
        <v>0</v>
      </c>
      <c r="BL3468" s="25" t="s">
        <v>173</v>
      </c>
      <c r="BM3468" s="25" t="s">
        <v>3601</v>
      </c>
    </row>
    <row r="3469" spans="2:65" s="1" customFormat="1" ht="13.5">
      <c r="B3469" s="42"/>
      <c r="C3469" s="64"/>
      <c r="D3469" s="205" t="s">
        <v>175</v>
      </c>
      <c r="E3469" s="64"/>
      <c r="F3469" s="206" t="s">
        <v>1271</v>
      </c>
      <c r="G3469" s="64"/>
      <c r="H3469" s="64"/>
      <c r="I3469" s="164"/>
      <c r="J3469" s="64"/>
      <c r="K3469" s="64"/>
      <c r="L3469" s="62"/>
      <c r="M3469" s="207"/>
      <c r="N3469" s="43"/>
      <c r="O3469" s="43"/>
      <c r="P3469" s="43"/>
      <c r="Q3469" s="43"/>
      <c r="R3469" s="43"/>
      <c r="S3469" s="43"/>
      <c r="T3469" s="79"/>
      <c r="AT3469" s="25" t="s">
        <v>175</v>
      </c>
      <c r="AU3469" s="25" t="s">
        <v>84</v>
      </c>
    </row>
    <row r="3470" spans="2:65" s="1" customFormat="1" ht="25.5" customHeight="1">
      <c r="B3470" s="42"/>
      <c r="C3470" s="193" t="s">
        <v>2382</v>
      </c>
      <c r="D3470" s="193" t="s">
        <v>168</v>
      </c>
      <c r="E3470" s="194" t="s">
        <v>1273</v>
      </c>
      <c r="F3470" s="195" t="s">
        <v>1274</v>
      </c>
      <c r="G3470" s="196" t="s">
        <v>1275</v>
      </c>
      <c r="H3470" s="197">
        <v>15</v>
      </c>
      <c r="I3470" s="198"/>
      <c r="J3470" s="199">
        <f>ROUND(I3470*H3470,2)</f>
        <v>0</v>
      </c>
      <c r="K3470" s="195" t="s">
        <v>21</v>
      </c>
      <c r="L3470" s="62"/>
      <c r="M3470" s="200" t="s">
        <v>21</v>
      </c>
      <c r="N3470" s="201" t="s">
        <v>48</v>
      </c>
      <c r="O3470" s="43"/>
      <c r="P3470" s="202">
        <f>O3470*H3470</f>
        <v>0</v>
      </c>
      <c r="Q3470" s="202">
        <v>0</v>
      </c>
      <c r="R3470" s="202">
        <f>Q3470*H3470</f>
        <v>0</v>
      </c>
      <c r="S3470" s="202">
        <v>0</v>
      </c>
      <c r="T3470" s="203">
        <f>S3470*H3470</f>
        <v>0</v>
      </c>
      <c r="AR3470" s="25" t="s">
        <v>173</v>
      </c>
      <c r="AT3470" s="25" t="s">
        <v>168</v>
      </c>
      <c r="AU3470" s="25" t="s">
        <v>84</v>
      </c>
      <c r="AY3470" s="25" t="s">
        <v>163</v>
      </c>
      <c r="BE3470" s="204">
        <f>IF(N3470="základní",J3470,0)</f>
        <v>0</v>
      </c>
      <c r="BF3470" s="204">
        <f>IF(N3470="snížená",J3470,0)</f>
        <v>0</v>
      </c>
      <c r="BG3470" s="204">
        <f>IF(N3470="zákl. přenesená",J3470,0)</f>
        <v>0</v>
      </c>
      <c r="BH3470" s="204">
        <f>IF(N3470="sníž. přenesená",J3470,0)</f>
        <v>0</v>
      </c>
      <c r="BI3470" s="204">
        <f>IF(N3470="nulová",J3470,0)</f>
        <v>0</v>
      </c>
      <c r="BJ3470" s="25" t="s">
        <v>98</v>
      </c>
      <c r="BK3470" s="204">
        <f>ROUND(I3470*H3470,2)</f>
        <v>0</v>
      </c>
      <c r="BL3470" s="25" t="s">
        <v>173</v>
      </c>
      <c r="BM3470" s="25" t="s">
        <v>3602</v>
      </c>
    </row>
    <row r="3471" spans="2:65" s="1" customFormat="1" ht="13.5">
      <c r="B3471" s="42"/>
      <c r="C3471" s="64"/>
      <c r="D3471" s="205" t="s">
        <v>175</v>
      </c>
      <c r="E3471" s="64"/>
      <c r="F3471" s="206" t="s">
        <v>1274</v>
      </c>
      <c r="G3471" s="64"/>
      <c r="H3471" s="64"/>
      <c r="I3471" s="164"/>
      <c r="J3471" s="64"/>
      <c r="K3471" s="64"/>
      <c r="L3471" s="62"/>
      <c r="M3471" s="207"/>
      <c r="N3471" s="43"/>
      <c r="O3471" s="43"/>
      <c r="P3471" s="43"/>
      <c r="Q3471" s="43"/>
      <c r="R3471" s="43"/>
      <c r="S3471" s="43"/>
      <c r="T3471" s="79"/>
      <c r="AT3471" s="25" t="s">
        <v>175</v>
      </c>
      <c r="AU3471" s="25" t="s">
        <v>84</v>
      </c>
    </row>
    <row r="3472" spans="2:65" s="1" customFormat="1" ht="25.5" customHeight="1">
      <c r="B3472" s="42"/>
      <c r="C3472" s="193" t="s">
        <v>3603</v>
      </c>
      <c r="D3472" s="193" t="s">
        <v>168</v>
      </c>
      <c r="E3472" s="194" t="s">
        <v>1276</v>
      </c>
      <c r="F3472" s="195" t="s">
        <v>1277</v>
      </c>
      <c r="G3472" s="196" t="s">
        <v>1254</v>
      </c>
      <c r="H3472" s="197">
        <v>32</v>
      </c>
      <c r="I3472" s="198"/>
      <c r="J3472" s="199">
        <f>ROUND(I3472*H3472,2)</f>
        <v>0</v>
      </c>
      <c r="K3472" s="195" t="s">
        <v>21</v>
      </c>
      <c r="L3472" s="62"/>
      <c r="M3472" s="200" t="s">
        <v>21</v>
      </c>
      <c r="N3472" s="201" t="s">
        <v>48</v>
      </c>
      <c r="O3472" s="43"/>
      <c r="P3472" s="202">
        <f>O3472*H3472</f>
        <v>0</v>
      </c>
      <c r="Q3472" s="202">
        <v>0</v>
      </c>
      <c r="R3472" s="202">
        <f>Q3472*H3472</f>
        <v>0</v>
      </c>
      <c r="S3472" s="202">
        <v>0</v>
      </c>
      <c r="T3472" s="203">
        <f>S3472*H3472</f>
        <v>0</v>
      </c>
      <c r="AR3472" s="25" t="s">
        <v>173</v>
      </c>
      <c r="AT3472" s="25" t="s">
        <v>168</v>
      </c>
      <c r="AU3472" s="25" t="s">
        <v>84</v>
      </c>
      <c r="AY3472" s="25" t="s">
        <v>163</v>
      </c>
      <c r="BE3472" s="204">
        <f>IF(N3472="základní",J3472,0)</f>
        <v>0</v>
      </c>
      <c r="BF3472" s="204">
        <f>IF(N3472="snížená",J3472,0)</f>
        <v>0</v>
      </c>
      <c r="BG3472" s="204">
        <f>IF(N3472="zákl. přenesená",J3472,0)</f>
        <v>0</v>
      </c>
      <c r="BH3472" s="204">
        <f>IF(N3472="sníž. přenesená",J3472,0)</f>
        <v>0</v>
      </c>
      <c r="BI3472" s="204">
        <f>IF(N3472="nulová",J3472,0)</f>
        <v>0</v>
      </c>
      <c r="BJ3472" s="25" t="s">
        <v>98</v>
      </c>
      <c r="BK3472" s="204">
        <f>ROUND(I3472*H3472,2)</f>
        <v>0</v>
      </c>
      <c r="BL3472" s="25" t="s">
        <v>173</v>
      </c>
      <c r="BM3472" s="25" t="s">
        <v>3604</v>
      </c>
    </row>
    <row r="3473" spans="2:65" s="1" customFormat="1" ht="27">
      <c r="B3473" s="42"/>
      <c r="C3473" s="64"/>
      <c r="D3473" s="205" t="s">
        <v>175</v>
      </c>
      <c r="E3473" s="64"/>
      <c r="F3473" s="206" t="s">
        <v>1277</v>
      </c>
      <c r="G3473" s="64"/>
      <c r="H3473" s="64"/>
      <c r="I3473" s="164"/>
      <c r="J3473" s="64"/>
      <c r="K3473" s="64"/>
      <c r="L3473" s="62"/>
      <c r="M3473" s="207"/>
      <c r="N3473" s="43"/>
      <c r="O3473" s="43"/>
      <c r="P3473" s="43"/>
      <c r="Q3473" s="43"/>
      <c r="R3473" s="43"/>
      <c r="S3473" s="43"/>
      <c r="T3473" s="79"/>
      <c r="AT3473" s="25" t="s">
        <v>175</v>
      </c>
      <c r="AU3473" s="25" t="s">
        <v>84</v>
      </c>
    </row>
    <row r="3474" spans="2:65" s="1" customFormat="1" ht="16.5" customHeight="1">
      <c r="B3474" s="42"/>
      <c r="C3474" s="193" t="s">
        <v>2384</v>
      </c>
      <c r="D3474" s="193" t="s">
        <v>168</v>
      </c>
      <c r="E3474" s="194" t="s">
        <v>1278</v>
      </c>
      <c r="F3474" s="195" t="s">
        <v>1279</v>
      </c>
      <c r="G3474" s="196" t="s">
        <v>184</v>
      </c>
      <c r="H3474" s="197">
        <v>10</v>
      </c>
      <c r="I3474" s="198"/>
      <c r="J3474" s="199">
        <f>ROUND(I3474*H3474,2)</f>
        <v>0</v>
      </c>
      <c r="K3474" s="195" t="s">
        <v>21</v>
      </c>
      <c r="L3474" s="62"/>
      <c r="M3474" s="200" t="s">
        <v>21</v>
      </c>
      <c r="N3474" s="201" t="s">
        <v>48</v>
      </c>
      <c r="O3474" s="43"/>
      <c r="P3474" s="202">
        <f>O3474*H3474</f>
        <v>0</v>
      </c>
      <c r="Q3474" s="202">
        <v>0</v>
      </c>
      <c r="R3474" s="202">
        <f>Q3474*H3474</f>
        <v>0</v>
      </c>
      <c r="S3474" s="202">
        <v>0</v>
      </c>
      <c r="T3474" s="203">
        <f>S3474*H3474</f>
        <v>0</v>
      </c>
      <c r="AR3474" s="25" t="s">
        <v>173</v>
      </c>
      <c r="AT3474" s="25" t="s">
        <v>168</v>
      </c>
      <c r="AU3474" s="25" t="s">
        <v>84</v>
      </c>
      <c r="AY3474" s="25" t="s">
        <v>163</v>
      </c>
      <c r="BE3474" s="204">
        <f>IF(N3474="základní",J3474,0)</f>
        <v>0</v>
      </c>
      <c r="BF3474" s="204">
        <f>IF(N3474="snížená",J3474,0)</f>
        <v>0</v>
      </c>
      <c r="BG3474" s="204">
        <f>IF(N3474="zákl. přenesená",J3474,0)</f>
        <v>0</v>
      </c>
      <c r="BH3474" s="204">
        <f>IF(N3474="sníž. přenesená",J3474,0)</f>
        <v>0</v>
      </c>
      <c r="BI3474" s="204">
        <f>IF(N3474="nulová",J3474,0)</f>
        <v>0</v>
      </c>
      <c r="BJ3474" s="25" t="s">
        <v>98</v>
      </c>
      <c r="BK3474" s="204">
        <f>ROUND(I3474*H3474,2)</f>
        <v>0</v>
      </c>
      <c r="BL3474" s="25" t="s">
        <v>173</v>
      </c>
      <c r="BM3474" s="25" t="s">
        <v>3605</v>
      </c>
    </row>
    <row r="3475" spans="2:65" s="1" customFormat="1" ht="13.5">
      <c r="B3475" s="42"/>
      <c r="C3475" s="64"/>
      <c r="D3475" s="205" t="s">
        <v>175</v>
      </c>
      <c r="E3475" s="64"/>
      <c r="F3475" s="206" t="s">
        <v>1279</v>
      </c>
      <c r="G3475" s="64"/>
      <c r="H3475" s="64"/>
      <c r="I3475" s="164"/>
      <c r="J3475" s="64"/>
      <c r="K3475" s="64"/>
      <c r="L3475" s="62"/>
      <c r="M3475" s="207"/>
      <c r="N3475" s="43"/>
      <c r="O3475" s="43"/>
      <c r="P3475" s="43"/>
      <c r="Q3475" s="43"/>
      <c r="R3475" s="43"/>
      <c r="S3475" s="43"/>
      <c r="T3475" s="79"/>
      <c r="AT3475" s="25" t="s">
        <v>175</v>
      </c>
      <c r="AU3475" s="25" t="s">
        <v>84</v>
      </c>
    </row>
    <row r="3476" spans="2:65" s="1" customFormat="1" ht="16.5" customHeight="1">
      <c r="B3476" s="42"/>
      <c r="C3476" s="193" t="s">
        <v>3606</v>
      </c>
      <c r="D3476" s="193" t="s">
        <v>168</v>
      </c>
      <c r="E3476" s="194" t="s">
        <v>1280</v>
      </c>
      <c r="F3476" s="195" t="s">
        <v>1281</v>
      </c>
      <c r="G3476" s="196" t="s">
        <v>184</v>
      </c>
      <c r="H3476" s="197">
        <v>3</v>
      </c>
      <c r="I3476" s="198"/>
      <c r="J3476" s="199">
        <f>ROUND(I3476*H3476,2)</f>
        <v>0</v>
      </c>
      <c r="K3476" s="195" t="s">
        <v>21</v>
      </c>
      <c r="L3476" s="62"/>
      <c r="M3476" s="200" t="s">
        <v>21</v>
      </c>
      <c r="N3476" s="201" t="s">
        <v>48</v>
      </c>
      <c r="O3476" s="43"/>
      <c r="P3476" s="202">
        <f>O3476*H3476</f>
        <v>0</v>
      </c>
      <c r="Q3476" s="202">
        <v>0</v>
      </c>
      <c r="R3476" s="202">
        <f>Q3476*H3476</f>
        <v>0</v>
      </c>
      <c r="S3476" s="202">
        <v>0</v>
      </c>
      <c r="T3476" s="203">
        <f>S3476*H3476</f>
        <v>0</v>
      </c>
      <c r="AR3476" s="25" t="s">
        <v>173</v>
      </c>
      <c r="AT3476" s="25" t="s">
        <v>168</v>
      </c>
      <c r="AU3476" s="25" t="s">
        <v>84</v>
      </c>
      <c r="AY3476" s="25" t="s">
        <v>163</v>
      </c>
      <c r="BE3476" s="204">
        <f>IF(N3476="základní",J3476,0)</f>
        <v>0</v>
      </c>
      <c r="BF3476" s="204">
        <f>IF(N3476="snížená",J3476,0)</f>
        <v>0</v>
      </c>
      <c r="BG3476" s="204">
        <f>IF(N3476="zákl. přenesená",J3476,0)</f>
        <v>0</v>
      </c>
      <c r="BH3476" s="204">
        <f>IF(N3476="sníž. přenesená",J3476,0)</f>
        <v>0</v>
      </c>
      <c r="BI3476" s="204">
        <f>IF(N3476="nulová",J3476,0)</f>
        <v>0</v>
      </c>
      <c r="BJ3476" s="25" t="s">
        <v>98</v>
      </c>
      <c r="BK3476" s="204">
        <f>ROUND(I3476*H3476,2)</f>
        <v>0</v>
      </c>
      <c r="BL3476" s="25" t="s">
        <v>173</v>
      </c>
      <c r="BM3476" s="25" t="s">
        <v>3607</v>
      </c>
    </row>
    <row r="3477" spans="2:65" s="1" customFormat="1" ht="13.5">
      <c r="B3477" s="42"/>
      <c r="C3477" s="64"/>
      <c r="D3477" s="205" t="s">
        <v>175</v>
      </c>
      <c r="E3477" s="64"/>
      <c r="F3477" s="206" t="s">
        <v>1281</v>
      </c>
      <c r="G3477" s="64"/>
      <c r="H3477" s="64"/>
      <c r="I3477" s="164"/>
      <c r="J3477" s="64"/>
      <c r="K3477" s="64"/>
      <c r="L3477" s="62"/>
      <c r="M3477" s="207"/>
      <c r="N3477" s="43"/>
      <c r="O3477" s="43"/>
      <c r="P3477" s="43"/>
      <c r="Q3477" s="43"/>
      <c r="R3477" s="43"/>
      <c r="S3477" s="43"/>
      <c r="T3477" s="79"/>
      <c r="AT3477" s="25" t="s">
        <v>175</v>
      </c>
      <c r="AU3477" s="25" t="s">
        <v>84</v>
      </c>
    </row>
    <row r="3478" spans="2:65" s="1" customFormat="1" ht="16.5" customHeight="1">
      <c r="B3478" s="42"/>
      <c r="C3478" s="193" t="s">
        <v>2385</v>
      </c>
      <c r="D3478" s="193" t="s">
        <v>168</v>
      </c>
      <c r="E3478" s="194" t="s">
        <v>1282</v>
      </c>
      <c r="F3478" s="195" t="s">
        <v>1283</v>
      </c>
      <c r="G3478" s="196" t="s">
        <v>1284</v>
      </c>
      <c r="H3478" s="197">
        <v>1</v>
      </c>
      <c r="I3478" s="198"/>
      <c r="J3478" s="199">
        <f>ROUND(I3478*H3478,2)</f>
        <v>0</v>
      </c>
      <c r="K3478" s="195" t="s">
        <v>21</v>
      </c>
      <c r="L3478" s="62"/>
      <c r="M3478" s="200" t="s">
        <v>21</v>
      </c>
      <c r="N3478" s="201" t="s">
        <v>48</v>
      </c>
      <c r="O3478" s="43"/>
      <c r="P3478" s="202">
        <f>O3478*H3478</f>
        <v>0</v>
      </c>
      <c r="Q3478" s="202">
        <v>0</v>
      </c>
      <c r="R3478" s="202">
        <f>Q3478*H3478</f>
        <v>0</v>
      </c>
      <c r="S3478" s="202">
        <v>0</v>
      </c>
      <c r="T3478" s="203">
        <f>S3478*H3478</f>
        <v>0</v>
      </c>
      <c r="AR3478" s="25" t="s">
        <v>173</v>
      </c>
      <c r="AT3478" s="25" t="s">
        <v>168</v>
      </c>
      <c r="AU3478" s="25" t="s">
        <v>84</v>
      </c>
      <c r="AY3478" s="25" t="s">
        <v>163</v>
      </c>
      <c r="BE3478" s="204">
        <f>IF(N3478="základní",J3478,0)</f>
        <v>0</v>
      </c>
      <c r="BF3478" s="204">
        <f>IF(N3478="snížená",J3478,0)</f>
        <v>0</v>
      </c>
      <c r="BG3478" s="204">
        <f>IF(N3478="zákl. přenesená",J3478,0)</f>
        <v>0</v>
      </c>
      <c r="BH3478" s="204">
        <f>IF(N3478="sníž. přenesená",J3478,0)</f>
        <v>0</v>
      </c>
      <c r="BI3478" s="204">
        <f>IF(N3478="nulová",J3478,0)</f>
        <v>0</v>
      </c>
      <c r="BJ3478" s="25" t="s">
        <v>98</v>
      </c>
      <c r="BK3478" s="204">
        <f>ROUND(I3478*H3478,2)</f>
        <v>0</v>
      </c>
      <c r="BL3478" s="25" t="s">
        <v>173</v>
      </c>
      <c r="BM3478" s="25" t="s">
        <v>3608</v>
      </c>
    </row>
    <row r="3479" spans="2:65" s="1" customFormat="1" ht="13.5">
      <c r="B3479" s="42"/>
      <c r="C3479" s="64"/>
      <c r="D3479" s="205" t="s">
        <v>175</v>
      </c>
      <c r="E3479" s="64"/>
      <c r="F3479" s="206" t="s">
        <v>1283</v>
      </c>
      <c r="G3479" s="64"/>
      <c r="H3479" s="64"/>
      <c r="I3479" s="164"/>
      <c r="J3479" s="64"/>
      <c r="K3479" s="64"/>
      <c r="L3479" s="62"/>
      <c r="M3479" s="207"/>
      <c r="N3479" s="43"/>
      <c r="O3479" s="43"/>
      <c r="P3479" s="43"/>
      <c r="Q3479" s="43"/>
      <c r="R3479" s="43"/>
      <c r="S3479" s="43"/>
      <c r="T3479" s="79"/>
      <c r="AT3479" s="25" t="s">
        <v>175</v>
      </c>
      <c r="AU3479" s="25" t="s">
        <v>84</v>
      </c>
    </row>
    <row r="3480" spans="2:65" s="1" customFormat="1" ht="16.5" customHeight="1">
      <c r="B3480" s="42"/>
      <c r="C3480" s="193" t="s">
        <v>3609</v>
      </c>
      <c r="D3480" s="193" t="s">
        <v>168</v>
      </c>
      <c r="E3480" s="194" t="s">
        <v>1285</v>
      </c>
      <c r="F3480" s="195" t="s">
        <v>1286</v>
      </c>
      <c r="G3480" s="196" t="s">
        <v>1272</v>
      </c>
      <c r="H3480" s="197">
        <v>1</v>
      </c>
      <c r="I3480" s="198"/>
      <c r="J3480" s="199">
        <f>ROUND(I3480*H3480,2)</f>
        <v>0</v>
      </c>
      <c r="K3480" s="195" t="s">
        <v>21</v>
      </c>
      <c r="L3480" s="62"/>
      <c r="M3480" s="200" t="s">
        <v>21</v>
      </c>
      <c r="N3480" s="201" t="s">
        <v>48</v>
      </c>
      <c r="O3480" s="43"/>
      <c r="P3480" s="202">
        <f>O3480*H3480</f>
        <v>0</v>
      </c>
      <c r="Q3480" s="202">
        <v>0</v>
      </c>
      <c r="R3480" s="202">
        <f>Q3480*H3480</f>
        <v>0</v>
      </c>
      <c r="S3480" s="202">
        <v>0</v>
      </c>
      <c r="T3480" s="203">
        <f>S3480*H3480</f>
        <v>0</v>
      </c>
      <c r="AR3480" s="25" t="s">
        <v>173</v>
      </c>
      <c r="AT3480" s="25" t="s">
        <v>168</v>
      </c>
      <c r="AU3480" s="25" t="s">
        <v>84</v>
      </c>
      <c r="AY3480" s="25" t="s">
        <v>163</v>
      </c>
      <c r="BE3480" s="204">
        <f>IF(N3480="základní",J3480,0)</f>
        <v>0</v>
      </c>
      <c r="BF3480" s="204">
        <f>IF(N3480="snížená",J3480,0)</f>
        <v>0</v>
      </c>
      <c r="BG3480" s="204">
        <f>IF(N3480="zákl. přenesená",J3480,0)</f>
        <v>0</v>
      </c>
      <c r="BH3480" s="204">
        <f>IF(N3480="sníž. přenesená",J3480,0)</f>
        <v>0</v>
      </c>
      <c r="BI3480" s="204">
        <f>IF(N3480="nulová",J3480,0)</f>
        <v>0</v>
      </c>
      <c r="BJ3480" s="25" t="s">
        <v>98</v>
      </c>
      <c r="BK3480" s="204">
        <f>ROUND(I3480*H3480,2)</f>
        <v>0</v>
      </c>
      <c r="BL3480" s="25" t="s">
        <v>173</v>
      </c>
      <c r="BM3480" s="25" t="s">
        <v>3610</v>
      </c>
    </row>
    <row r="3481" spans="2:65" s="1" customFormat="1" ht="13.5">
      <c r="B3481" s="42"/>
      <c r="C3481" s="64"/>
      <c r="D3481" s="205" t="s">
        <v>175</v>
      </c>
      <c r="E3481" s="64"/>
      <c r="F3481" s="206" t="s">
        <v>1286</v>
      </c>
      <c r="G3481" s="64"/>
      <c r="H3481" s="64"/>
      <c r="I3481" s="164"/>
      <c r="J3481" s="64"/>
      <c r="K3481" s="64"/>
      <c r="L3481" s="62"/>
      <c r="M3481" s="207"/>
      <c r="N3481" s="43"/>
      <c r="O3481" s="43"/>
      <c r="P3481" s="43"/>
      <c r="Q3481" s="43"/>
      <c r="R3481" s="43"/>
      <c r="S3481" s="43"/>
      <c r="T3481" s="79"/>
      <c r="AT3481" s="25" t="s">
        <v>175</v>
      </c>
      <c r="AU3481" s="25" t="s">
        <v>84</v>
      </c>
    </row>
    <row r="3482" spans="2:65" s="1" customFormat="1" ht="16.5" customHeight="1">
      <c r="B3482" s="42"/>
      <c r="C3482" s="193" t="s">
        <v>2387</v>
      </c>
      <c r="D3482" s="193" t="s">
        <v>168</v>
      </c>
      <c r="E3482" s="194" t="s">
        <v>1287</v>
      </c>
      <c r="F3482" s="195" t="s">
        <v>1288</v>
      </c>
      <c r="G3482" s="196" t="s">
        <v>1284</v>
      </c>
      <c r="H3482" s="197">
        <v>1</v>
      </c>
      <c r="I3482" s="198"/>
      <c r="J3482" s="199">
        <f>ROUND(I3482*H3482,2)</f>
        <v>0</v>
      </c>
      <c r="K3482" s="195" t="s">
        <v>21</v>
      </c>
      <c r="L3482" s="62"/>
      <c r="M3482" s="200" t="s">
        <v>21</v>
      </c>
      <c r="N3482" s="201" t="s">
        <v>48</v>
      </c>
      <c r="O3482" s="43"/>
      <c r="P3482" s="202">
        <f>O3482*H3482</f>
        <v>0</v>
      </c>
      <c r="Q3482" s="202">
        <v>0</v>
      </c>
      <c r="R3482" s="202">
        <f>Q3482*H3482</f>
        <v>0</v>
      </c>
      <c r="S3482" s="202">
        <v>0</v>
      </c>
      <c r="T3482" s="203">
        <f>S3482*H3482</f>
        <v>0</v>
      </c>
      <c r="AR3482" s="25" t="s">
        <v>173</v>
      </c>
      <c r="AT3482" s="25" t="s">
        <v>168</v>
      </c>
      <c r="AU3482" s="25" t="s">
        <v>84</v>
      </c>
      <c r="AY3482" s="25" t="s">
        <v>163</v>
      </c>
      <c r="BE3482" s="204">
        <f>IF(N3482="základní",J3482,0)</f>
        <v>0</v>
      </c>
      <c r="BF3482" s="204">
        <f>IF(N3482="snížená",J3482,0)</f>
        <v>0</v>
      </c>
      <c r="BG3482" s="204">
        <f>IF(N3482="zákl. přenesená",J3482,0)</f>
        <v>0</v>
      </c>
      <c r="BH3482" s="204">
        <f>IF(N3482="sníž. přenesená",J3482,0)</f>
        <v>0</v>
      </c>
      <c r="BI3482" s="204">
        <f>IF(N3482="nulová",J3482,0)</f>
        <v>0</v>
      </c>
      <c r="BJ3482" s="25" t="s">
        <v>98</v>
      </c>
      <c r="BK3482" s="204">
        <f>ROUND(I3482*H3482,2)</f>
        <v>0</v>
      </c>
      <c r="BL3482" s="25" t="s">
        <v>173</v>
      </c>
      <c r="BM3482" s="25" t="s">
        <v>3611</v>
      </c>
    </row>
    <row r="3483" spans="2:65" s="1" customFormat="1" ht="13.5">
      <c r="B3483" s="42"/>
      <c r="C3483" s="64"/>
      <c r="D3483" s="205" t="s">
        <v>175</v>
      </c>
      <c r="E3483" s="64"/>
      <c r="F3483" s="206" t="s">
        <v>1288</v>
      </c>
      <c r="G3483" s="64"/>
      <c r="H3483" s="64"/>
      <c r="I3483" s="164"/>
      <c r="J3483" s="64"/>
      <c r="K3483" s="64"/>
      <c r="L3483" s="62"/>
      <c r="M3483" s="207"/>
      <c r="N3483" s="43"/>
      <c r="O3483" s="43"/>
      <c r="P3483" s="43"/>
      <c r="Q3483" s="43"/>
      <c r="R3483" s="43"/>
      <c r="S3483" s="43"/>
      <c r="T3483" s="79"/>
      <c r="AT3483" s="25" t="s">
        <v>175</v>
      </c>
      <c r="AU3483" s="25" t="s">
        <v>84</v>
      </c>
    </row>
    <row r="3484" spans="2:65" s="1" customFormat="1" ht="16.5" customHeight="1">
      <c r="B3484" s="42"/>
      <c r="C3484" s="193" t="s">
        <v>3612</v>
      </c>
      <c r="D3484" s="193" t="s">
        <v>168</v>
      </c>
      <c r="E3484" s="194" t="s">
        <v>1289</v>
      </c>
      <c r="F3484" s="195" t="s">
        <v>1290</v>
      </c>
      <c r="G3484" s="196" t="s">
        <v>1284</v>
      </c>
      <c r="H3484" s="197">
        <v>0.5</v>
      </c>
      <c r="I3484" s="198"/>
      <c r="J3484" s="199">
        <f>ROUND(I3484*H3484,2)</f>
        <v>0</v>
      </c>
      <c r="K3484" s="195" t="s">
        <v>21</v>
      </c>
      <c r="L3484" s="62"/>
      <c r="M3484" s="200" t="s">
        <v>21</v>
      </c>
      <c r="N3484" s="201" t="s">
        <v>48</v>
      </c>
      <c r="O3484" s="43"/>
      <c r="P3484" s="202">
        <f>O3484*H3484</f>
        <v>0</v>
      </c>
      <c r="Q3484" s="202">
        <v>0</v>
      </c>
      <c r="R3484" s="202">
        <f>Q3484*H3484</f>
        <v>0</v>
      </c>
      <c r="S3484" s="202">
        <v>0</v>
      </c>
      <c r="T3484" s="203">
        <f>S3484*H3484</f>
        <v>0</v>
      </c>
      <c r="AR3484" s="25" t="s">
        <v>173</v>
      </c>
      <c r="AT3484" s="25" t="s">
        <v>168</v>
      </c>
      <c r="AU3484" s="25" t="s">
        <v>84</v>
      </c>
      <c r="AY3484" s="25" t="s">
        <v>163</v>
      </c>
      <c r="BE3484" s="204">
        <f>IF(N3484="základní",J3484,0)</f>
        <v>0</v>
      </c>
      <c r="BF3484" s="204">
        <f>IF(N3484="snížená",J3484,0)</f>
        <v>0</v>
      </c>
      <c r="BG3484" s="204">
        <f>IF(N3484="zákl. přenesená",J3484,0)</f>
        <v>0</v>
      </c>
      <c r="BH3484" s="204">
        <f>IF(N3484="sníž. přenesená",J3484,0)</f>
        <v>0</v>
      </c>
      <c r="BI3484" s="204">
        <f>IF(N3484="nulová",J3484,0)</f>
        <v>0</v>
      </c>
      <c r="BJ3484" s="25" t="s">
        <v>98</v>
      </c>
      <c r="BK3484" s="204">
        <f>ROUND(I3484*H3484,2)</f>
        <v>0</v>
      </c>
      <c r="BL3484" s="25" t="s">
        <v>173</v>
      </c>
      <c r="BM3484" s="25" t="s">
        <v>3613</v>
      </c>
    </row>
    <row r="3485" spans="2:65" s="1" customFormat="1" ht="13.5">
      <c r="B3485" s="42"/>
      <c r="C3485" s="64"/>
      <c r="D3485" s="205" t="s">
        <v>175</v>
      </c>
      <c r="E3485" s="64"/>
      <c r="F3485" s="206" t="s">
        <v>1290</v>
      </c>
      <c r="G3485" s="64"/>
      <c r="H3485" s="64"/>
      <c r="I3485" s="164"/>
      <c r="J3485" s="64"/>
      <c r="K3485" s="64"/>
      <c r="L3485" s="62"/>
      <c r="M3485" s="207"/>
      <c r="N3485" s="43"/>
      <c r="O3485" s="43"/>
      <c r="P3485" s="43"/>
      <c r="Q3485" s="43"/>
      <c r="R3485" s="43"/>
      <c r="S3485" s="43"/>
      <c r="T3485" s="79"/>
      <c r="AT3485" s="25" t="s">
        <v>175</v>
      </c>
      <c r="AU3485" s="25" t="s">
        <v>84</v>
      </c>
    </row>
    <row r="3486" spans="2:65" s="1" customFormat="1" ht="16.5" customHeight="1">
      <c r="B3486" s="42"/>
      <c r="C3486" s="193" t="s">
        <v>2388</v>
      </c>
      <c r="D3486" s="193" t="s">
        <v>168</v>
      </c>
      <c r="E3486" s="194" t="s">
        <v>1291</v>
      </c>
      <c r="F3486" s="195" t="s">
        <v>1292</v>
      </c>
      <c r="G3486" s="196" t="s">
        <v>1284</v>
      </c>
      <c r="H3486" s="197">
        <v>0.2</v>
      </c>
      <c r="I3486" s="198"/>
      <c r="J3486" s="199">
        <f>ROUND(I3486*H3486,2)</f>
        <v>0</v>
      </c>
      <c r="K3486" s="195" t="s">
        <v>21</v>
      </c>
      <c r="L3486" s="62"/>
      <c r="M3486" s="200" t="s">
        <v>21</v>
      </c>
      <c r="N3486" s="201" t="s">
        <v>48</v>
      </c>
      <c r="O3486" s="43"/>
      <c r="P3486" s="202">
        <f>O3486*H3486</f>
        <v>0</v>
      </c>
      <c r="Q3486" s="202">
        <v>0</v>
      </c>
      <c r="R3486" s="202">
        <f>Q3486*H3486</f>
        <v>0</v>
      </c>
      <c r="S3486" s="202">
        <v>0</v>
      </c>
      <c r="T3486" s="203">
        <f>S3486*H3486</f>
        <v>0</v>
      </c>
      <c r="AR3486" s="25" t="s">
        <v>173</v>
      </c>
      <c r="AT3486" s="25" t="s">
        <v>168</v>
      </c>
      <c r="AU3486" s="25" t="s">
        <v>84</v>
      </c>
      <c r="AY3486" s="25" t="s">
        <v>163</v>
      </c>
      <c r="BE3486" s="204">
        <f>IF(N3486="základní",J3486,0)</f>
        <v>0</v>
      </c>
      <c r="BF3486" s="204">
        <f>IF(N3486="snížená",J3486,0)</f>
        <v>0</v>
      </c>
      <c r="BG3486" s="204">
        <f>IF(N3486="zákl. přenesená",J3486,0)</f>
        <v>0</v>
      </c>
      <c r="BH3486" s="204">
        <f>IF(N3486="sníž. přenesená",J3486,0)</f>
        <v>0</v>
      </c>
      <c r="BI3486" s="204">
        <f>IF(N3486="nulová",J3486,0)</f>
        <v>0</v>
      </c>
      <c r="BJ3486" s="25" t="s">
        <v>98</v>
      </c>
      <c r="BK3486" s="204">
        <f>ROUND(I3486*H3486,2)</f>
        <v>0</v>
      </c>
      <c r="BL3486" s="25" t="s">
        <v>173</v>
      </c>
      <c r="BM3486" s="25" t="s">
        <v>3614</v>
      </c>
    </row>
    <row r="3487" spans="2:65" s="1" customFormat="1" ht="13.5">
      <c r="B3487" s="42"/>
      <c r="C3487" s="64"/>
      <c r="D3487" s="205" t="s">
        <v>175</v>
      </c>
      <c r="E3487" s="64"/>
      <c r="F3487" s="206" t="s">
        <v>1292</v>
      </c>
      <c r="G3487" s="64"/>
      <c r="H3487" s="64"/>
      <c r="I3487" s="164"/>
      <c r="J3487" s="64"/>
      <c r="K3487" s="64"/>
      <c r="L3487" s="62"/>
      <c r="M3487" s="207"/>
      <c r="N3487" s="43"/>
      <c r="O3487" s="43"/>
      <c r="P3487" s="43"/>
      <c r="Q3487" s="43"/>
      <c r="R3487" s="43"/>
      <c r="S3487" s="43"/>
      <c r="T3487" s="79"/>
      <c r="AT3487" s="25" t="s">
        <v>175</v>
      </c>
      <c r="AU3487" s="25" t="s">
        <v>84</v>
      </c>
    </row>
    <row r="3488" spans="2:65" s="1" customFormat="1" ht="16.5" customHeight="1">
      <c r="B3488" s="42"/>
      <c r="C3488" s="193" t="s">
        <v>3615</v>
      </c>
      <c r="D3488" s="193" t="s">
        <v>168</v>
      </c>
      <c r="E3488" s="194" t="s">
        <v>1293</v>
      </c>
      <c r="F3488" s="195" t="s">
        <v>1294</v>
      </c>
      <c r="G3488" s="196" t="s">
        <v>1272</v>
      </c>
      <c r="H3488" s="197">
        <v>1</v>
      </c>
      <c r="I3488" s="198"/>
      <c r="J3488" s="199">
        <f>ROUND(I3488*H3488,2)</f>
        <v>0</v>
      </c>
      <c r="K3488" s="195" t="s">
        <v>21</v>
      </c>
      <c r="L3488" s="62"/>
      <c r="M3488" s="200" t="s">
        <v>21</v>
      </c>
      <c r="N3488" s="201" t="s">
        <v>48</v>
      </c>
      <c r="O3488" s="43"/>
      <c r="P3488" s="202">
        <f>O3488*H3488</f>
        <v>0</v>
      </c>
      <c r="Q3488" s="202">
        <v>0</v>
      </c>
      <c r="R3488" s="202">
        <f>Q3488*H3488</f>
        <v>0</v>
      </c>
      <c r="S3488" s="202">
        <v>0</v>
      </c>
      <c r="T3488" s="203">
        <f>S3488*H3488</f>
        <v>0</v>
      </c>
      <c r="AR3488" s="25" t="s">
        <v>173</v>
      </c>
      <c r="AT3488" s="25" t="s">
        <v>168</v>
      </c>
      <c r="AU3488" s="25" t="s">
        <v>84</v>
      </c>
      <c r="AY3488" s="25" t="s">
        <v>163</v>
      </c>
      <c r="BE3488" s="204">
        <f>IF(N3488="základní",J3488,0)</f>
        <v>0</v>
      </c>
      <c r="BF3488" s="204">
        <f>IF(N3488="snížená",J3488,0)</f>
        <v>0</v>
      </c>
      <c r="BG3488" s="204">
        <f>IF(N3488="zákl. přenesená",J3488,0)</f>
        <v>0</v>
      </c>
      <c r="BH3488" s="204">
        <f>IF(N3488="sníž. přenesená",J3488,0)</f>
        <v>0</v>
      </c>
      <c r="BI3488" s="204">
        <f>IF(N3488="nulová",J3488,0)</f>
        <v>0</v>
      </c>
      <c r="BJ3488" s="25" t="s">
        <v>98</v>
      </c>
      <c r="BK3488" s="204">
        <f>ROUND(I3488*H3488,2)</f>
        <v>0</v>
      </c>
      <c r="BL3488" s="25" t="s">
        <v>173</v>
      </c>
      <c r="BM3488" s="25" t="s">
        <v>3616</v>
      </c>
    </row>
    <row r="3489" spans="2:65" s="1" customFormat="1" ht="13.5">
      <c r="B3489" s="42"/>
      <c r="C3489" s="64"/>
      <c r="D3489" s="205" t="s">
        <v>175</v>
      </c>
      <c r="E3489" s="64"/>
      <c r="F3489" s="206" t="s">
        <v>1294</v>
      </c>
      <c r="G3489" s="64"/>
      <c r="H3489" s="64"/>
      <c r="I3489" s="164"/>
      <c r="J3489" s="64"/>
      <c r="K3489" s="64"/>
      <c r="L3489" s="62"/>
      <c r="M3489" s="207"/>
      <c r="N3489" s="43"/>
      <c r="O3489" s="43"/>
      <c r="P3489" s="43"/>
      <c r="Q3489" s="43"/>
      <c r="R3489" s="43"/>
      <c r="S3489" s="43"/>
      <c r="T3489" s="79"/>
      <c r="AT3489" s="25" t="s">
        <v>175</v>
      </c>
      <c r="AU3489" s="25" t="s">
        <v>84</v>
      </c>
    </row>
    <row r="3490" spans="2:65" s="1" customFormat="1" ht="16.5" customHeight="1">
      <c r="B3490" s="42"/>
      <c r="C3490" s="193" t="s">
        <v>2390</v>
      </c>
      <c r="D3490" s="193" t="s">
        <v>168</v>
      </c>
      <c r="E3490" s="194" t="s">
        <v>1295</v>
      </c>
      <c r="F3490" s="195" t="s">
        <v>1296</v>
      </c>
      <c r="G3490" s="196" t="s">
        <v>171</v>
      </c>
      <c r="H3490" s="197">
        <v>24.5</v>
      </c>
      <c r="I3490" s="198"/>
      <c r="J3490" s="199">
        <f>ROUND(I3490*H3490,2)</f>
        <v>0</v>
      </c>
      <c r="K3490" s="195" t="s">
        <v>21</v>
      </c>
      <c r="L3490" s="62"/>
      <c r="M3490" s="200" t="s">
        <v>21</v>
      </c>
      <c r="N3490" s="201" t="s">
        <v>48</v>
      </c>
      <c r="O3490" s="43"/>
      <c r="P3490" s="202">
        <f>O3490*H3490</f>
        <v>0</v>
      </c>
      <c r="Q3490" s="202">
        <v>0</v>
      </c>
      <c r="R3490" s="202">
        <f>Q3490*H3490</f>
        <v>0</v>
      </c>
      <c r="S3490" s="202">
        <v>0</v>
      </c>
      <c r="T3490" s="203">
        <f>S3490*H3490</f>
        <v>0</v>
      </c>
      <c r="AR3490" s="25" t="s">
        <v>173</v>
      </c>
      <c r="AT3490" s="25" t="s">
        <v>168</v>
      </c>
      <c r="AU3490" s="25" t="s">
        <v>84</v>
      </c>
      <c r="AY3490" s="25" t="s">
        <v>163</v>
      </c>
      <c r="BE3490" s="204">
        <f>IF(N3490="základní",J3490,0)</f>
        <v>0</v>
      </c>
      <c r="BF3490" s="204">
        <f>IF(N3490="snížená",J3490,0)</f>
        <v>0</v>
      </c>
      <c r="BG3490" s="204">
        <f>IF(N3490="zákl. přenesená",J3490,0)</f>
        <v>0</v>
      </c>
      <c r="BH3490" s="204">
        <f>IF(N3490="sníž. přenesená",J3490,0)</f>
        <v>0</v>
      </c>
      <c r="BI3490" s="204">
        <f>IF(N3490="nulová",J3490,0)</f>
        <v>0</v>
      </c>
      <c r="BJ3490" s="25" t="s">
        <v>98</v>
      </c>
      <c r="BK3490" s="204">
        <f>ROUND(I3490*H3490,2)</f>
        <v>0</v>
      </c>
      <c r="BL3490" s="25" t="s">
        <v>173</v>
      </c>
      <c r="BM3490" s="25" t="s">
        <v>3617</v>
      </c>
    </row>
    <row r="3491" spans="2:65" s="1" customFormat="1" ht="13.5">
      <c r="B3491" s="42"/>
      <c r="C3491" s="64"/>
      <c r="D3491" s="205" t="s">
        <v>175</v>
      </c>
      <c r="E3491" s="64"/>
      <c r="F3491" s="206" t="s">
        <v>1296</v>
      </c>
      <c r="G3491" s="64"/>
      <c r="H3491" s="64"/>
      <c r="I3491" s="164"/>
      <c r="J3491" s="64"/>
      <c r="K3491" s="64"/>
      <c r="L3491" s="62"/>
      <c r="M3491" s="207"/>
      <c r="N3491" s="43"/>
      <c r="O3491" s="43"/>
      <c r="P3491" s="43"/>
      <c r="Q3491" s="43"/>
      <c r="R3491" s="43"/>
      <c r="S3491" s="43"/>
      <c r="T3491" s="79"/>
      <c r="AT3491" s="25" t="s">
        <v>175</v>
      </c>
      <c r="AU3491" s="25" t="s">
        <v>84</v>
      </c>
    </row>
    <row r="3492" spans="2:65" s="1" customFormat="1" ht="16.5" customHeight="1">
      <c r="B3492" s="42"/>
      <c r="C3492" s="193" t="s">
        <v>3618</v>
      </c>
      <c r="D3492" s="193" t="s">
        <v>168</v>
      </c>
      <c r="E3492" s="194" t="s">
        <v>1297</v>
      </c>
      <c r="F3492" s="195" t="s">
        <v>1298</v>
      </c>
      <c r="G3492" s="196" t="s">
        <v>1233</v>
      </c>
      <c r="H3492" s="197">
        <v>10</v>
      </c>
      <c r="I3492" s="198"/>
      <c r="J3492" s="199">
        <f>ROUND(I3492*H3492,2)</f>
        <v>0</v>
      </c>
      <c r="K3492" s="195" t="s">
        <v>21</v>
      </c>
      <c r="L3492" s="62"/>
      <c r="M3492" s="200" t="s">
        <v>21</v>
      </c>
      <c r="N3492" s="201" t="s">
        <v>48</v>
      </c>
      <c r="O3492" s="43"/>
      <c r="P3492" s="202">
        <f>O3492*H3492</f>
        <v>0</v>
      </c>
      <c r="Q3492" s="202">
        <v>0</v>
      </c>
      <c r="R3492" s="202">
        <f>Q3492*H3492</f>
        <v>0</v>
      </c>
      <c r="S3492" s="202">
        <v>0</v>
      </c>
      <c r="T3492" s="203">
        <f>S3492*H3492</f>
        <v>0</v>
      </c>
      <c r="AR3492" s="25" t="s">
        <v>173</v>
      </c>
      <c r="AT3492" s="25" t="s">
        <v>168</v>
      </c>
      <c r="AU3492" s="25" t="s">
        <v>84</v>
      </c>
      <c r="AY3492" s="25" t="s">
        <v>163</v>
      </c>
      <c r="BE3492" s="204">
        <f>IF(N3492="základní",J3492,0)</f>
        <v>0</v>
      </c>
      <c r="BF3492" s="204">
        <f>IF(N3492="snížená",J3492,0)</f>
        <v>0</v>
      </c>
      <c r="BG3492" s="204">
        <f>IF(N3492="zákl. přenesená",J3492,0)</f>
        <v>0</v>
      </c>
      <c r="BH3492" s="204">
        <f>IF(N3492="sníž. přenesená",J3492,0)</f>
        <v>0</v>
      </c>
      <c r="BI3492" s="204">
        <f>IF(N3492="nulová",J3492,0)</f>
        <v>0</v>
      </c>
      <c r="BJ3492" s="25" t="s">
        <v>98</v>
      </c>
      <c r="BK3492" s="204">
        <f>ROUND(I3492*H3492,2)</f>
        <v>0</v>
      </c>
      <c r="BL3492" s="25" t="s">
        <v>173</v>
      </c>
      <c r="BM3492" s="25" t="s">
        <v>3619</v>
      </c>
    </row>
    <row r="3493" spans="2:65" s="1" customFormat="1" ht="13.5">
      <c r="B3493" s="42"/>
      <c r="C3493" s="64"/>
      <c r="D3493" s="205" t="s">
        <v>175</v>
      </c>
      <c r="E3493" s="64"/>
      <c r="F3493" s="206" t="s">
        <v>1298</v>
      </c>
      <c r="G3493" s="64"/>
      <c r="H3493" s="64"/>
      <c r="I3493" s="164"/>
      <c r="J3493" s="64"/>
      <c r="K3493" s="64"/>
      <c r="L3493" s="62"/>
      <c r="M3493" s="207"/>
      <c r="N3493" s="43"/>
      <c r="O3493" s="43"/>
      <c r="P3493" s="43"/>
      <c r="Q3493" s="43"/>
      <c r="R3493" s="43"/>
      <c r="S3493" s="43"/>
      <c r="T3493" s="79"/>
      <c r="AT3493" s="25" t="s">
        <v>175</v>
      </c>
      <c r="AU3493" s="25" t="s">
        <v>84</v>
      </c>
    </row>
    <row r="3494" spans="2:65" s="1" customFormat="1" ht="16.5" customHeight="1">
      <c r="B3494" s="42"/>
      <c r="C3494" s="193" t="s">
        <v>2391</v>
      </c>
      <c r="D3494" s="193" t="s">
        <v>168</v>
      </c>
      <c r="E3494" s="194" t="s">
        <v>1299</v>
      </c>
      <c r="F3494" s="195" t="s">
        <v>1232</v>
      </c>
      <c r="G3494" s="196" t="s">
        <v>1233</v>
      </c>
      <c r="H3494" s="197">
        <v>10</v>
      </c>
      <c r="I3494" s="198"/>
      <c r="J3494" s="199">
        <f>ROUND(I3494*H3494,2)</f>
        <v>0</v>
      </c>
      <c r="K3494" s="195" t="s">
        <v>21</v>
      </c>
      <c r="L3494" s="62"/>
      <c r="M3494" s="200" t="s">
        <v>21</v>
      </c>
      <c r="N3494" s="201" t="s">
        <v>48</v>
      </c>
      <c r="O3494" s="43"/>
      <c r="P3494" s="202">
        <f>O3494*H3494</f>
        <v>0</v>
      </c>
      <c r="Q3494" s="202">
        <v>0</v>
      </c>
      <c r="R3494" s="202">
        <f>Q3494*H3494</f>
        <v>0</v>
      </c>
      <c r="S3494" s="202">
        <v>0</v>
      </c>
      <c r="T3494" s="203">
        <f>S3494*H3494</f>
        <v>0</v>
      </c>
      <c r="AR3494" s="25" t="s">
        <v>173</v>
      </c>
      <c r="AT3494" s="25" t="s">
        <v>168</v>
      </c>
      <c r="AU3494" s="25" t="s">
        <v>84</v>
      </c>
      <c r="AY3494" s="25" t="s">
        <v>163</v>
      </c>
      <c r="BE3494" s="204">
        <f>IF(N3494="základní",J3494,0)</f>
        <v>0</v>
      </c>
      <c r="BF3494" s="204">
        <f>IF(N3494="snížená",J3494,0)</f>
        <v>0</v>
      </c>
      <c r="BG3494" s="204">
        <f>IF(N3494="zákl. přenesená",J3494,0)</f>
        <v>0</v>
      </c>
      <c r="BH3494" s="204">
        <f>IF(N3494="sníž. přenesená",J3494,0)</f>
        <v>0</v>
      </c>
      <c r="BI3494" s="204">
        <f>IF(N3494="nulová",J3494,0)</f>
        <v>0</v>
      </c>
      <c r="BJ3494" s="25" t="s">
        <v>98</v>
      </c>
      <c r="BK3494" s="204">
        <f>ROUND(I3494*H3494,2)</f>
        <v>0</v>
      </c>
      <c r="BL3494" s="25" t="s">
        <v>173</v>
      </c>
      <c r="BM3494" s="25" t="s">
        <v>3620</v>
      </c>
    </row>
    <row r="3495" spans="2:65" s="1" customFormat="1" ht="13.5">
      <c r="B3495" s="42"/>
      <c r="C3495" s="64"/>
      <c r="D3495" s="205" t="s">
        <v>175</v>
      </c>
      <c r="E3495" s="64"/>
      <c r="F3495" s="206" t="s">
        <v>1232</v>
      </c>
      <c r="G3495" s="64"/>
      <c r="H3495" s="64"/>
      <c r="I3495" s="164"/>
      <c r="J3495" s="64"/>
      <c r="K3495" s="64"/>
      <c r="L3495" s="62"/>
      <c r="M3495" s="207"/>
      <c r="N3495" s="43"/>
      <c r="O3495" s="43"/>
      <c r="P3495" s="43"/>
      <c r="Q3495" s="43"/>
      <c r="R3495" s="43"/>
      <c r="S3495" s="43"/>
      <c r="T3495" s="79"/>
      <c r="AT3495" s="25" t="s">
        <v>175</v>
      </c>
      <c r="AU3495" s="25" t="s">
        <v>84</v>
      </c>
    </row>
    <row r="3496" spans="2:65" s="1" customFormat="1" ht="16.5" customHeight="1">
      <c r="B3496" s="42"/>
      <c r="C3496" s="193" t="s">
        <v>3621</v>
      </c>
      <c r="D3496" s="193" t="s">
        <v>168</v>
      </c>
      <c r="E3496" s="194" t="s">
        <v>1300</v>
      </c>
      <c r="F3496" s="195" t="s">
        <v>1301</v>
      </c>
      <c r="G3496" s="196" t="s">
        <v>1272</v>
      </c>
      <c r="H3496" s="197">
        <v>1</v>
      </c>
      <c r="I3496" s="198"/>
      <c r="J3496" s="199">
        <f>ROUND(I3496*H3496,2)</f>
        <v>0</v>
      </c>
      <c r="K3496" s="195" t="s">
        <v>21</v>
      </c>
      <c r="L3496" s="62"/>
      <c r="M3496" s="200" t="s">
        <v>21</v>
      </c>
      <c r="N3496" s="201" t="s">
        <v>48</v>
      </c>
      <c r="O3496" s="43"/>
      <c r="P3496" s="202">
        <f>O3496*H3496</f>
        <v>0</v>
      </c>
      <c r="Q3496" s="202">
        <v>0</v>
      </c>
      <c r="R3496" s="202">
        <f>Q3496*H3496</f>
        <v>0</v>
      </c>
      <c r="S3496" s="202">
        <v>0</v>
      </c>
      <c r="T3496" s="203">
        <f>S3496*H3496</f>
        <v>0</v>
      </c>
      <c r="AR3496" s="25" t="s">
        <v>173</v>
      </c>
      <c r="AT3496" s="25" t="s">
        <v>168</v>
      </c>
      <c r="AU3496" s="25" t="s">
        <v>84</v>
      </c>
      <c r="AY3496" s="25" t="s">
        <v>163</v>
      </c>
      <c r="BE3496" s="204">
        <f>IF(N3496="základní",J3496,0)</f>
        <v>0</v>
      </c>
      <c r="BF3496" s="204">
        <f>IF(N3496="snížená",J3496,0)</f>
        <v>0</v>
      </c>
      <c r="BG3496" s="204">
        <f>IF(N3496="zákl. přenesená",J3496,0)</f>
        <v>0</v>
      </c>
      <c r="BH3496" s="204">
        <f>IF(N3496="sníž. přenesená",J3496,0)</f>
        <v>0</v>
      </c>
      <c r="BI3496" s="204">
        <f>IF(N3496="nulová",J3496,0)</f>
        <v>0</v>
      </c>
      <c r="BJ3496" s="25" t="s">
        <v>98</v>
      </c>
      <c r="BK3496" s="204">
        <f>ROUND(I3496*H3496,2)</f>
        <v>0</v>
      </c>
      <c r="BL3496" s="25" t="s">
        <v>173</v>
      </c>
      <c r="BM3496" s="25" t="s">
        <v>3622</v>
      </c>
    </row>
    <row r="3497" spans="2:65" s="1" customFormat="1" ht="13.5">
      <c r="B3497" s="42"/>
      <c r="C3497" s="64"/>
      <c r="D3497" s="205" t="s">
        <v>175</v>
      </c>
      <c r="E3497" s="64"/>
      <c r="F3497" s="206" t="s">
        <v>1301</v>
      </c>
      <c r="G3497" s="64"/>
      <c r="H3497" s="64"/>
      <c r="I3497" s="164"/>
      <c r="J3497" s="64"/>
      <c r="K3497" s="64"/>
      <c r="L3497" s="62"/>
      <c r="M3497" s="207"/>
      <c r="N3497" s="43"/>
      <c r="O3497" s="43"/>
      <c r="P3497" s="43"/>
      <c r="Q3497" s="43"/>
      <c r="R3497" s="43"/>
      <c r="S3497" s="43"/>
      <c r="T3497" s="79"/>
      <c r="AT3497" s="25" t="s">
        <v>175</v>
      </c>
      <c r="AU3497" s="25" t="s">
        <v>84</v>
      </c>
    </row>
    <row r="3498" spans="2:65" s="1" customFormat="1" ht="25.5" customHeight="1">
      <c r="B3498" s="42"/>
      <c r="C3498" s="193" t="s">
        <v>2393</v>
      </c>
      <c r="D3498" s="193" t="s">
        <v>168</v>
      </c>
      <c r="E3498" s="194" t="s">
        <v>1302</v>
      </c>
      <c r="F3498" s="195" t="s">
        <v>1303</v>
      </c>
      <c r="G3498" s="196" t="s">
        <v>171</v>
      </c>
      <c r="H3498" s="197">
        <v>42.15</v>
      </c>
      <c r="I3498" s="198"/>
      <c r="J3498" s="199">
        <f>ROUND(I3498*H3498,2)</f>
        <v>0</v>
      </c>
      <c r="K3498" s="195" t="s">
        <v>21</v>
      </c>
      <c r="L3498" s="62"/>
      <c r="M3498" s="200" t="s">
        <v>21</v>
      </c>
      <c r="N3498" s="201" t="s">
        <v>48</v>
      </c>
      <c r="O3498" s="43"/>
      <c r="P3498" s="202">
        <f>O3498*H3498</f>
        <v>0</v>
      </c>
      <c r="Q3498" s="202">
        <v>0</v>
      </c>
      <c r="R3498" s="202">
        <f>Q3498*H3498</f>
        <v>0</v>
      </c>
      <c r="S3498" s="202">
        <v>0</v>
      </c>
      <c r="T3498" s="203">
        <f>S3498*H3498</f>
        <v>0</v>
      </c>
      <c r="AR3498" s="25" t="s">
        <v>173</v>
      </c>
      <c r="AT3498" s="25" t="s">
        <v>168</v>
      </c>
      <c r="AU3498" s="25" t="s">
        <v>84</v>
      </c>
      <c r="AY3498" s="25" t="s">
        <v>163</v>
      </c>
      <c r="BE3498" s="204">
        <f>IF(N3498="základní",J3498,0)</f>
        <v>0</v>
      </c>
      <c r="BF3498" s="204">
        <f>IF(N3498="snížená",J3498,0)</f>
        <v>0</v>
      </c>
      <c r="BG3498" s="204">
        <f>IF(N3498="zákl. přenesená",J3498,0)</f>
        <v>0</v>
      </c>
      <c r="BH3498" s="204">
        <f>IF(N3498="sníž. přenesená",J3498,0)</f>
        <v>0</v>
      </c>
      <c r="BI3498" s="204">
        <f>IF(N3498="nulová",J3498,0)</f>
        <v>0</v>
      </c>
      <c r="BJ3498" s="25" t="s">
        <v>98</v>
      </c>
      <c r="BK3498" s="204">
        <f>ROUND(I3498*H3498,2)</f>
        <v>0</v>
      </c>
      <c r="BL3498" s="25" t="s">
        <v>173</v>
      </c>
      <c r="BM3498" s="25" t="s">
        <v>3623</v>
      </c>
    </row>
    <row r="3499" spans="2:65" s="1" customFormat="1" ht="13.5">
      <c r="B3499" s="42"/>
      <c r="C3499" s="64"/>
      <c r="D3499" s="205" t="s">
        <v>175</v>
      </c>
      <c r="E3499" s="64"/>
      <c r="F3499" s="206" t="s">
        <v>1303</v>
      </c>
      <c r="G3499" s="64"/>
      <c r="H3499" s="64"/>
      <c r="I3499" s="164"/>
      <c r="J3499" s="64"/>
      <c r="K3499" s="64"/>
      <c r="L3499" s="62"/>
      <c r="M3499" s="207"/>
      <c r="N3499" s="43"/>
      <c r="O3499" s="43"/>
      <c r="P3499" s="43"/>
      <c r="Q3499" s="43"/>
      <c r="R3499" s="43"/>
      <c r="S3499" s="43"/>
      <c r="T3499" s="79"/>
      <c r="AT3499" s="25" t="s">
        <v>175</v>
      </c>
      <c r="AU3499" s="25" t="s">
        <v>84</v>
      </c>
    </row>
    <row r="3500" spans="2:65" s="1" customFormat="1" ht="16.5" customHeight="1">
      <c r="B3500" s="42"/>
      <c r="C3500" s="193" t="s">
        <v>3624</v>
      </c>
      <c r="D3500" s="193" t="s">
        <v>168</v>
      </c>
      <c r="E3500" s="194" t="s">
        <v>1304</v>
      </c>
      <c r="F3500" s="195" t="s">
        <v>1305</v>
      </c>
      <c r="G3500" s="196" t="s">
        <v>171</v>
      </c>
      <c r="H3500" s="197">
        <v>2.56</v>
      </c>
      <c r="I3500" s="198"/>
      <c r="J3500" s="199">
        <f>ROUND(I3500*H3500,2)</f>
        <v>0</v>
      </c>
      <c r="K3500" s="195" t="s">
        <v>21</v>
      </c>
      <c r="L3500" s="62"/>
      <c r="M3500" s="200" t="s">
        <v>21</v>
      </c>
      <c r="N3500" s="201" t="s">
        <v>48</v>
      </c>
      <c r="O3500" s="43"/>
      <c r="P3500" s="202">
        <f>O3500*H3500</f>
        <v>0</v>
      </c>
      <c r="Q3500" s="202">
        <v>0</v>
      </c>
      <c r="R3500" s="202">
        <f>Q3500*H3500</f>
        <v>0</v>
      </c>
      <c r="S3500" s="202">
        <v>0</v>
      </c>
      <c r="T3500" s="203">
        <f>S3500*H3500</f>
        <v>0</v>
      </c>
      <c r="AR3500" s="25" t="s">
        <v>173</v>
      </c>
      <c r="AT3500" s="25" t="s">
        <v>168</v>
      </c>
      <c r="AU3500" s="25" t="s">
        <v>84</v>
      </c>
      <c r="AY3500" s="25" t="s">
        <v>163</v>
      </c>
      <c r="BE3500" s="204">
        <f>IF(N3500="základní",J3500,0)</f>
        <v>0</v>
      </c>
      <c r="BF3500" s="204">
        <f>IF(N3500="snížená",J3500,0)</f>
        <v>0</v>
      </c>
      <c r="BG3500" s="204">
        <f>IF(N3500="zákl. přenesená",J3500,0)</f>
        <v>0</v>
      </c>
      <c r="BH3500" s="204">
        <f>IF(N3500="sníž. přenesená",J3500,0)</f>
        <v>0</v>
      </c>
      <c r="BI3500" s="204">
        <f>IF(N3500="nulová",J3500,0)</f>
        <v>0</v>
      </c>
      <c r="BJ3500" s="25" t="s">
        <v>98</v>
      </c>
      <c r="BK3500" s="204">
        <f>ROUND(I3500*H3500,2)</f>
        <v>0</v>
      </c>
      <c r="BL3500" s="25" t="s">
        <v>173</v>
      </c>
      <c r="BM3500" s="25" t="s">
        <v>3625</v>
      </c>
    </row>
    <row r="3501" spans="2:65" s="1" customFormat="1" ht="13.5">
      <c r="B3501" s="42"/>
      <c r="C3501" s="64"/>
      <c r="D3501" s="205" t="s">
        <v>175</v>
      </c>
      <c r="E3501" s="64"/>
      <c r="F3501" s="206" t="s">
        <v>1305</v>
      </c>
      <c r="G3501" s="64"/>
      <c r="H3501" s="64"/>
      <c r="I3501" s="164"/>
      <c r="J3501" s="64"/>
      <c r="K3501" s="64"/>
      <c r="L3501" s="62"/>
      <c r="M3501" s="207"/>
      <c r="N3501" s="43"/>
      <c r="O3501" s="43"/>
      <c r="P3501" s="43"/>
      <c r="Q3501" s="43"/>
      <c r="R3501" s="43"/>
      <c r="S3501" s="43"/>
      <c r="T3501" s="79"/>
      <c r="AT3501" s="25" t="s">
        <v>175</v>
      </c>
      <c r="AU3501" s="25" t="s">
        <v>84</v>
      </c>
    </row>
    <row r="3502" spans="2:65" s="1" customFormat="1" ht="16.5" customHeight="1">
      <c r="B3502" s="42"/>
      <c r="C3502" s="193" t="s">
        <v>2394</v>
      </c>
      <c r="D3502" s="193" t="s">
        <v>168</v>
      </c>
      <c r="E3502" s="194" t="s">
        <v>1306</v>
      </c>
      <c r="F3502" s="195" t="s">
        <v>1307</v>
      </c>
      <c r="G3502" s="196" t="s">
        <v>171</v>
      </c>
      <c r="H3502" s="197">
        <v>10</v>
      </c>
      <c r="I3502" s="198"/>
      <c r="J3502" s="199">
        <f>ROUND(I3502*H3502,2)</f>
        <v>0</v>
      </c>
      <c r="K3502" s="195" t="s">
        <v>21</v>
      </c>
      <c r="L3502" s="62"/>
      <c r="M3502" s="200" t="s">
        <v>21</v>
      </c>
      <c r="N3502" s="201" t="s">
        <v>48</v>
      </c>
      <c r="O3502" s="43"/>
      <c r="P3502" s="202">
        <f>O3502*H3502</f>
        <v>0</v>
      </c>
      <c r="Q3502" s="202">
        <v>0</v>
      </c>
      <c r="R3502" s="202">
        <f>Q3502*H3502</f>
        <v>0</v>
      </c>
      <c r="S3502" s="202">
        <v>0</v>
      </c>
      <c r="T3502" s="203">
        <f>S3502*H3502</f>
        <v>0</v>
      </c>
      <c r="AR3502" s="25" t="s">
        <v>173</v>
      </c>
      <c r="AT3502" s="25" t="s">
        <v>168</v>
      </c>
      <c r="AU3502" s="25" t="s">
        <v>84</v>
      </c>
      <c r="AY3502" s="25" t="s">
        <v>163</v>
      </c>
      <c r="BE3502" s="204">
        <f>IF(N3502="základní",J3502,0)</f>
        <v>0</v>
      </c>
      <c r="BF3502" s="204">
        <f>IF(N3502="snížená",J3502,0)</f>
        <v>0</v>
      </c>
      <c r="BG3502" s="204">
        <f>IF(N3502="zákl. přenesená",J3502,0)</f>
        <v>0</v>
      </c>
      <c r="BH3502" s="204">
        <f>IF(N3502="sníž. přenesená",J3502,0)</f>
        <v>0</v>
      </c>
      <c r="BI3502" s="204">
        <f>IF(N3502="nulová",J3502,0)</f>
        <v>0</v>
      </c>
      <c r="BJ3502" s="25" t="s">
        <v>98</v>
      </c>
      <c r="BK3502" s="204">
        <f>ROUND(I3502*H3502,2)</f>
        <v>0</v>
      </c>
      <c r="BL3502" s="25" t="s">
        <v>173</v>
      </c>
      <c r="BM3502" s="25" t="s">
        <v>3626</v>
      </c>
    </row>
    <row r="3503" spans="2:65" s="1" customFormat="1" ht="13.5">
      <c r="B3503" s="42"/>
      <c r="C3503" s="64"/>
      <c r="D3503" s="205" t="s">
        <v>175</v>
      </c>
      <c r="E3503" s="64"/>
      <c r="F3503" s="206" t="s">
        <v>1307</v>
      </c>
      <c r="G3503" s="64"/>
      <c r="H3503" s="64"/>
      <c r="I3503" s="164"/>
      <c r="J3503" s="64"/>
      <c r="K3503" s="64"/>
      <c r="L3503" s="62"/>
      <c r="M3503" s="207"/>
      <c r="N3503" s="43"/>
      <c r="O3503" s="43"/>
      <c r="P3503" s="43"/>
      <c r="Q3503" s="43"/>
      <c r="R3503" s="43"/>
      <c r="S3503" s="43"/>
      <c r="T3503" s="79"/>
      <c r="AT3503" s="25" t="s">
        <v>175</v>
      </c>
      <c r="AU3503" s="25" t="s">
        <v>84</v>
      </c>
    </row>
    <row r="3504" spans="2:65" s="1" customFormat="1" ht="16.5" customHeight="1">
      <c r="B3504" s="42"/>
      <c r="C3504" s="193" t="s">
        <v>3627</v>
      </c>
      <c r="D3504" s="193" t="s">
        <v>168</v>
      </c>
      <c r="E3504" s="194" t="s">
        <v>1308</v>
      </c>
      <c r="F3504" s="195" t="s">
        <v>1309</v>
      </c>
      <c r="G3504" s="196" t="s">
        <v>171</v>
      </c>
      <c r="H3504" s="197">
        <v>2.56</v>
      </c>
      <c r="I3504" s="198"/>
      <c r="J3504" s="199">
        <f>ROUND(I3504*H3504,2)</f>
        <v>0</v>
      </c>
      <c r="K3504" s="195" t="s">
        <v>21</v>
      </c>
      <c r="L3504" s="62"/>
      <c r="M3504" s="200" t="s">
        <v>21</v>
      </c>
      <c r="N3504" s="201" t="s">
        <v>48</v>
      </c>
      <c r="O3504" s="43"/>
      <c r="P3504" s="202">
        <f>O3504*H3504</f>
        <v>0</v>
      </c>
      <c r="Q3504" s="202">
        <v>0</v>
      </c>
      <c r="R3504" s="202">
        <f>Q3504*H3504</f>
        <v>0</v>
      </c>
      <c r="S3504" s="202">
        <v>0</v>
      </c>
      <c r="T3504" s="203">
        <f>S3504*H3504</f>
        <v>0</v>
      </c>
      <c r="AR3504" s="25" t="s">
        <v>173</v>
      </c>
      <c r="AT3504" s="25" t="s">
        <v>168</v>
      </c>
      <c r="AU3504" s="25" t="s">
        <v>84</v>
      </c>
      <c r="AY3504" s="25" t="s">
        <v>163</v>
      </c>
      <c r="BE3504" s="204">
        <f>IF(N3504="základní",J3504,0)</f>
        <v>0</v>
      </c>
      <c r="BF3504" s="204">
        <f>IF(N3504="snížená",J3504,0)</f>
        <v>0</v>
      </c>
      <c r="BG3504" s="204">
        <f>IF(N3504="zákl. přenesená",J3504,0)</f>
        <v>0</v>
      </c>
      <c r="BH3504" s="204">
        <f>IF(N3504="sníž. přenesená",J3504,0)</f>
        <v>0</v>
      </c>
      <c r="BI3504" s="204">
        <f>IF(N3504="nulová",J3504,0)</f>
        <v>0</v>
      </c>
      <c r="BJ3504" s="25" t="s">
        <v>98</v>
      </c>
      <c r="BK3504" s="204">
        <f>ROUND(I3504*H3504,2)</f>
        <v>0</v>
      </c>
      <c r="BL3504" s="25" t="s">
        <v>173</v>
      </c>
      <c r="BM3504" s="25" t="s">
        <v>3628</v>
      </c>
    </row>
    <row r="3505" spans="2:65" s="1" customFormat="1" ht="13.5">
      <c r="B3505" s="42"/>
      <c r="C3505" s="64"/>
      <c r="D3505" s="205" t="s">
        <v>175</v>
      </c>
      <c r="E3505" s="64"/>
      <c r="F3505" s="206" t="s">
        <v>1309</v>
      </c>
      <c r="G3505" s="64"/>
      <c r="H3505" s="64"/>
      <c r="I3505" s="164"/>
      <c r="J3505" s="64"/>
      <c r="K3505" s="64"/>
      <c r="L3505" s="62"/>
      <c r="M3505" s="207"/>
      <c r="N3505" s="43"/>
      <c r="O3505" s="43"/>
      <c r="P3505" s="43"/>
      <c r="Q3505" s="43"/>
      <c r="R3505" s="43"/>
      <c r="S3505" s="43"/>
      <c r="T3505" s="79"/>
      <c r="AT3505" s="25" t="s">
        <v>175</v>
      </c>
      <c r="AU3505" s="25" t="s">
        <v>84</v>
      </c>
    </row>
    <row r="3506" spans="2:65" s="1" customFormat="1" ht="16.5" customHeight="1">
      <c r="B3506" s="42"/>
      <c r="C3506" s="193" t="s">
        <v>2396</v>
      </c>
      <c r="D3506" s="193" t="s">
        <v>168</v>
      </c>
      <c r="E3506" s="194" t="s">
        <v>1310</v>
      </c>
      <c r="F3506" s="195" t="s">
        <v>1311</v>
      </c>
      <c r="G3506" s="196" t="s">
        <v>171</v>
      </c>
      <c r="H3506" s="197">
        <v>3</v>
      </c>
      <c r="I3506" s="198"/>
      <c r="J3506" s="199">
        <f>ROUND(I3506*H3506,2)</f>
        <v>0</v>
      </c>
      <c r="K3506" s="195" t="s">
        <v>21</v>
      </c>
      <c r="L3506" s="62"/>
      <c r="M3506" s="200" t="s">
        <v>21</v>
      </c>
      <c r="N3506" s="201" t="s">
        <v>48</v>
      </c>
      <c r="O3506" s="43"/>
      <c r="P3506" s="202">
        <f>O3506*H3506</f>
        <v>0</v>
      </c>
      <c r="Q3506" s="202">
        <v>0</v>
      </c>
      <c r="R3506" s="202">
        <f>Q3506*H3506</f>
        <v>0</v>
      </c>
      <c r="S3506" s="202">
        <v>0</v>
      </c>
      <c r="T3506" s="203">
        <f>S3506*H3506</f>
        <v>0</v>
      </c>
      <c r="AR3506" s="25" t="s">
        <v>173</v>
      </c>
      <c r="AT3506" s="25" t="s">
        <v>168</v>
      </c>
      <c r="AU3506" s="25" t="s">
        <v>84</v>
      </c>
      <c r="AY3506" s="25" t="s">
        <v>163</v>
      </c>
      <c r="BE3506" s="204">
        <f>IF(N3506="základní",J3506,0)</f>
        <v>0</v>
      </c>
      <c r="BF3506" s="204">
        <f>IF(N3506="snížená",J3506,0)</f>
        <v>0</v>
      </c>
      <c r="BG3506" s="204">
        <f>IF(N3506="zákl. přenesená",J3506,0)</f>
        <v>0</v>
      </c>
      <c r="BH3506" s="204">
        <f>IF(N3506="sníž. přenesená",J3506,0)</f>
        <v>0</v>
      </c>
      <c r="BI3506" s="204">
        <f>IF(N3506="nulová",J3506,0)</f>
        <v>0</v>
      </c>
      <c r="BJ3506" s="25" t="s">
        <v>98</v>
      </c>
      <c r="BK3506" s="204">
        <f>ROUND(I3506*H3506,2)</f>
        <v>0</v>
      </c>
      <c r="BL3506" s="25" t="s">
        <v>173</v>
      </c>
      <c r="BM3506" s="25" t="s">
        <v>3629</v>
      </c>
    </row>
    <row r="3507" spans="2:65" s="1" customFormat="1" ht="13.5">
      <c r="B3507" s="42"/>
      <c r="C3507" s="64"/>
      <c r="D3507" s="205" t="s">
        <v>175</v>
      </c>
      <c r="E3507" s="64"/>
      <c r="F3507" s="206" t="s">
        <v>1311</v>
      </c>
      <c r="G3507" s="64"/>
      <c r="H3507" s="64"/>
      <c r="I3507" s="164"/>
      <c r="J3507" s="64"/>
      <c r="K3507" s="64"/>
      <c r="L3507" s="62"/>
      <c r="M3507" s="207"/>
      <c r="N3507" s="43"/>
      <c r="O3507" s="43"/>
      <c r="P3507" s="43"/>
      <c r="Q3507" s="43"/>
      <c r="R3507" s="43"/>
      <c r="S3507" s="43"/>
      <c r="T3507" s="79"/>
      <c r="AT3507" s="25" t="s">
        <v>175</v>
      </c>
      <c r="AU3507" s="25" t="s">
        <v>84</v>
      </c>
    </row>
    <row r="3508" spans="2:65" s="1" customFormat="1" ht="16.5" customHeight="1">
      <c r="B3508" s="42"/>
      <c r="C3508" s="193" t="s">
        <v>3630</v>
      </c>
      <c r="D3508" s="193" t="s">
        <v>168</v>
      </c>
      <c r="E3508" s="194" t="s">
        <v>1312</v>
      </c>
      <c r="F3508" s="195" t="s">
        <v>1313</v>
      </c>
      <c r="G3508" s="196" t="s">
        <v>171</v>
      </c>
      <c r="H3508" s="197">
        <v>73.5</v>
      </c>
      <c r="I3508" s="198"/>
      <c r="J3508" s="199">
        <f>ROUND(I3508*H3508,2)</f>
        <v>0</v>
      </c>
      <c r="K3508" s="195" t="s">
        <v>21</v>
      </c>
      <c r="L3508" s="62"/>
      <c r="M3508" s="200" t="s">
        <v>21</v>
      </c>
      <c r="N3508" s="201" t="s">
        <v>48</v>
      </c>
      <c r="O3508" s="43"/>
      <c r="P3508" s="202">
        <f>O3508*H3508</f>
        <v>0</v>
      </c>
      <c r="Q3508" s="202">
        <v>0</v>
      </c>
      <c r="R3508" s="202">
        <f>Q3508*H3508</f>
        <v>0</v>
      </c>
      <c r="S3508" s="202">
        <v>0</v>
      </c>
      <c r="T3508" s="203">
        <f>S3508*H3508</f>
        <v>0</v>
      </c>
      <c r="AR3508" s="25" t="s">
        <v>173</v>
      </c>
      <c r="AT3508" s="25" t="s">
        <v>168</v>
      </c>
      <c r="AU3508" s="25" t="s">
        <v>84</v>
      </c>
      <c r="AY3508" s="25" t="s">
        <v>163</v>
      </c>
      <c r="BE3508" s="204">
        <f>IF(N3508="základní",J3508,0)</f>
        <v>0</v>
      </c>
      <c r="BF3508" s="204">
        <f>IF(N3508="snížená",J3508,0)</f>
        <v>0</v>
      </c>
      <c r="BG3508" s="204">
        <f>IF(N3508="zákl. přenesená",J3508,0)</f>
        <v>0</v>
      </c>
      <c r="BH3508" s="204">
        <f>IF(N3508="sníž. přenesená",J3508,0)</f>
        <v>0</v>
      </c>
      <c r="BI3508" s="204">
        <f>IF(N3508="nulová",J3508,0)</f>
        <v>0</v>
      </c>
      <c r="BJ3508" s="25" t="s">
        <v>98</v>
      </c>
      <c r="BK3508" s="204">
        <f>ROUND(I3508*H3508,2)</f>
        <v>0</v>
      </c>
      <c r="BL3508" s="25" t="s">
        <v>173</v>
      </c>
      <c r="BM3508" s="25" t="s">
        <v>3631</v>
      </c>
    </row>
    <row r="3509" spans="2:65" s="1" customFormat="1" ht="13.5">
      <c r="B3509" s="42"/>
      <c r="C3509" s="64"/>
      <c r="D3509" s="205" t="s">
        <v>175</v>
      </c>
      <c r="E3509" s="64"/>
      <c r="F3509" s="206" t="s">
        <v>1313</v>
      </c>
      <c r="G3509" s="64"/>
      <c r="H3509" s="64"/>
      <c r="I3509" s="164"/>
      <c r="J3509" s="64"/>
      <c r="K3509" s="64"/>
      <c r="L3509" s="62"/>
      <c r="M3509" s="207"/>
      <c r="N3509" s="43"/>
      <c r="O3509" s="43"/>
      <c r="P3509" s="43"/>
      <c r="Q3509" s="43"/>
      <c r="R3509" s="43"/>
      <c r="S3509" s="43"/>
      <c r="T3509" s="79"/>
      <c r="AT3509" s="25" t="s">
        <v>175</v>
      </c>
      <c r="AU3509" s="25" t="s">
        <v>84</v>
      </c>
    </row>
    <row r="3510" spans="2:65" s="1" customFormat="1" ht="16.5" customHeight="1">
      <c r="B3510" s="42"/>
      <c r="C3510" s="193" t="s">
        <v>2397</v>
      </c>
      <c r="D3510" s="193" t="s">
        <v>168</v>
      </c>
      <c r="E3510" s="194" t="s">
        <v>1314</v>
      </c>
      <c r="F3510" s="195" t="s">
        <v>1315</v>
      </c>
      <c r="G3510" s="196" t="s">
        <v>171</v>
      </c>
      <c r="H3510" s="197">
        <v>73.5</v>
      </c>
      <c r="I3510" s="198"/>
      <c r="J3510" s="199">
        <f>ROUND(I3510*H3510,2)</f>
        <v>0</v>
      </c>
      <c r="K3510" s="195" t="s">
        <v>21</v>
      </c>
      <c r="L3510" s="62"/>
      <c r="M3510" s="200" t="s">
        <v>21</v>
      </c>
      <c r="N3510" s="201" t="s">
        <v>48</v>
      </c>
      <c r="O3510" s="43"/>
      <c r="P3510" s="202">
        <f>O3510*H3510</f>
        <v>0</v>
      </c>
      <c r="Q3510" s="202">
        <v>0</v>
      </c>
      <c r="R3510" s="202">
        <f>Q3510*H3510</f>
        <v>0</v>
      </c>
      <c r="S3510" s="202">
        <v>0</v>
      </c>
      <c r="T3510" s="203">
        <f>S3510*H3510</f>
        <v>0</v>
      </c>
      <c r="AR3510" s="25" t="s">
        <v>173</v>
      </c>
      <c r="AT3510" s="25" t="s">
        <v>168</v>
      </c>
      <c r="AU3510" s="25" t="s">
        <v>84</v>
      </c>
      <c r="AY3510" s="25" t="s">
        <v>163</v>
      </c>
      <c r="BE3510" s="204">
        <f>IF(N3510="základní",J3510,0)</f>
        <v>0</v>
      </c>
      <c r="BF3510" s="204">
        <f>IF(N3510="snížená",J3510,0)</f>
        <v>0</v>
      </c>
      <c r="BG3510" s="204">
        <f>IF(N3510="zákl. přenesená",J3510,0)</f>
        <v>0</v>
      </c>
      <c r="BH3510" s="204">
        <f>IF(N3510="sníž. přenesená",J3510,0)</f>
        <v>0</v>
      </c>
      <c r="BI3510" s="204">
        <f>IF(N3510="nulová",J3510,0)</f>
        <v>0</v>
      </c>
      <c r="BJ3510" s="25" t="s">
        <v>98</v>
      </c>
      <c r="BK3510" s="204">
        <f>ROUND(I3510*H3510,2)</f>
        <v>0</v>
      </c>
      <c r="BL3510" s="25" t="s">
        <v>173</v>
      </c>
      <c r="BM3510" s="25" t="s">
        <v>3632</v>
      </c>
    </row>
    <row r="3511" spans="2:65" s="1" customFormat="1" ht="13.5">
      <c r="B3511" s="42"/>
      <c r="C3511" s="64"/>
      <c r="D3511" s="205" t="s">
        <v>175</v>
      </c>
      <c r="E3511" s="64"/>
      <c r="F3511" s="206" t="s">
        <v>1315</v>
      </c>
      <c r="G3511" s="64"/>
      <c r="H3511" s="64"/>
      <c r="I3511" s="164"/>
      <c r="J3511" s="64"/>
      <c r="K3511" s="64"/>
      <c r="L3511" s="62"/>
      <c r="M3511" s="207"/>
      <c r="N3511" s="43"/>
      <c r="O3511" s="43"/>
      <c r="P3511" s="43"/>
      <c r="Q3511" s="43"/>
      <c r="R3511" s="43"/>
      <c r="S3511" s="43"/>
      <c r="T3511" s="79"/>
      <c r="AT3511" s="25" t="s">
        <v>175</v>
      </c>
      <c r="AU3511" s="25" t="s">
        <v>84</v>
      </c>
    </row>
    <row r="3512" spans="2:65" s="1" customFormat="1" ht="16.5" customHeight="1">
      <c r="B3512" s="42"/>
      <c r="C3512" s="193" t="s">
        <v>3633</v>
      </c>
      <c r="D3512" s="193" t="s">
        <v>168</v>
      </c>
      <c r="E3512" s="194" t="s">
        <v>1316</v>
      </c>
      <c r="F3512" s="195" t="s">
        <v>1317</v>
      </c>
      <c r="G3512" s="196" t="s">
        <v>171</v>
      </c>
      <c r="H3512" s="197">
        <v>73.5</v>
      </c>
      <c r="I3512" s="198"/>
      <c r="J3512" s="199">
        <f>ROUND(I3512*H3512,2)</f>
        <v>0</v>
      </c>
      <c r="K3512" s="195" t="s">
        <v>21</v>
      </c>
      <c r="L3512" s="62"/>
      <c r="M3512" s="200" t="s">
        <v>21</v>
      </c>
      <c r="N3512" s="201" t="s">
        <v>48</v>
      </c>
      <c r="O3512" s="43"/>
      <c r="P3512" s="202">
        <f>O3512*H3512</f>
        <v>0</v>
      </c>
      <c r="Q3512" s="202">
        <v>0</v>
      </c>
      <c r="R3512" s="202">
        <f>Q3512*H3512</f>
        <v>0</v>
      </c>
      <c r="S3512" s="202">
        <v>0</v>
      </c>
      <c r="T3512" s="203">
        <f>S3512*H3512</f>
        <v>0</v>
      </c>
      <c r="AR3512" s="25" t="s">
        <v>173</v>
      </c>
      <c r="AT3512" s="25" t="s">
        <v>168</v>
      </c>
      <c r="AU3512" s="25" t="s">
        <v>84</v>
      </c>
      <c r="AY3512" s="25" t="s">
        <v>163</v>
      </c>
      <c r="BE3512" s="204">
        <f>IF(N3512="základní",J3512,0)</f>
        <v>0</v>
      </c>
      <c r="BF3512" s="204">
        <f>IF(N3512="snížená",J3512,0)</f>
        <v>0</v>
      </c>
      <c r="BG3512" s="204">
        <f>IF(N3512="zákl. přenesená",J3512,0)</f>
        <v>0</v>
      </c>
      <c r="BH3512" s="204">
        <f>IF(N3512="sníž. přenesená",J3512,0)</f>
        <v>0</v>
      </c>
      <c r="BI3512" s="204">
        <f>IF(N3512="nulová",J3512,0)</f>
        <v>0</v>
      </c>
      <c r="BJ3512" s="25" t="s">
        <v>98</v>
      </c>
      <c r="BK3512" s="204">
        <f>ROUND(I3512*H3512,2)</f>
        <v>0</v>
      </c>
      <c r="BL3512" s="25" t="s">
        <v>173</v>
      </c>
      <c r="BM3512" s="25" t="s">
        <v>3634</v>
      </c>
    </row>
    <row r="3513" spans="2:65" s="1" customFormat="1" ht="13.5">
      <c r="B3513" s="42"/>
      <c r="C3513" s="64"/>
      <c r="D3513" s="205" t="s">
        <v>175</v>
      </c>
      <c r="E3513" s="64"/>
      <c r="F3513" s="206" t="s">
        <v>1317</v>
      </c>
      <c r="G3513" s="64"/>
      <c r="H3513" s="64"/>
      <c r="I3513" s="164"/>
      <c r="J3513" s="64"/>
      <c r="K3513" s="64"/>
      <c r="L3513" s="62"/>
      <c r="M3513" s="207"/>
      <c r="N3513" s="43"/>
      <c r="O3513" s="43"/>
      <c r="P3513" s="43"/>
      <c r="Q3513" s="43"/>
      <c r="R3513" s="43"/>
      <c r="S3513" s="43"/>
      <c r="T3513" s="79"/>
      <c r="AT3513" s="25" t="s">
        <v>175</v>
      </c>
      <c r="AU3513" s="25" t="s">
        <v>84</v>
      </c>
    </row>
    <row r="3514" spans="2:65" s="1" customFormat="1" ht="16.5" customHeight="1">
      <c r="B3514" s="42"/>
      <c r="C3514" s="193" t="s">
        <v>2399</v>
      </c>
      <c r="D3514" s="193" t="s">
        <v>168</v>
      </c>
      <c r="E3514" s="194" t="s">
        <v>1318</v>
      </c>
      <c r="F3514" s="195" t="s">
        <v>1319</v>
      </c>
      <c r="G3514" s="196" t="s">
        <v>171</v>
      </c>
      <c r="H3514" s="197">
        <v>49</v>
      </c>
      <c r="I3514" s="198"/>
      <c r="J3514" s="199">
        <f>ROUND(I3514*H3514,2)</f>
        <v>0</v>
      </c>
      <c r="K3514" s="195" t="s">
        <v>21</v>
      </c>
      <c r="L3514" s="62"/>
      <c r="M3514" s="200" t="s">
        <v>21</v>
      </c>
      <c r="N3514" s="201" t="s">
        <v>48</v>
      </c>
      <c r="O3514" s="43"/>
      <c r="P3514" s="202">
        <f>O3514*H3514</f>
        <v>0</v>
      </c>
      <c r="Q3514" s="202">
        <v>0</v>
      </c>
      <c r="R3514" s="202">
        <f>Q3514*H3514</f>
        <v>0</v>
      </c>
      <c r="S3514" s="202">
        <v>0</v>
      </c>
      <c r="T3514" s="203">
        <f>S3514*H3514</f>
        <v>0</v>
      </c>
      <c r="AR3514" s="25" t="s">
        <v>173</v>
      </c>
      <c r="AT3514" s="25" t="s">
        <v>168</v>
      </c>
      <c r="AU3514" s="25" t="s">
        <v>84</v>
      </c>
      <c r="AY3514" s="25" t="s">
        <v>163</v>
      </c>
      <c r="BE3514" s="204">
        <f>IF(N3514="základní",J3514,0)</f>
        <v>0</v>
      </c>
      <c r="BF3514" s="204">
        <f>IF(N3514="snížená",J3514,0)</f>
        <v>0</v>
      </c>
      <c r="BG3514" s="204">
        <f>IF(N3514="zákl. přenesená",J3514,0)</f>
        <v>0</v>
      </c>
      <c r="BH3514" s="204">
        <f>IF(N3514="sníž. přenesená",J3514,0)</f>
        <v>0</v>
      </c>
      <c r="BI3514" s="204">
        <f>IF(N3514="nulová",J3514,0)</f>
        <v>0</v>
      </c>
      <c r="BJ3514" s="25" t="s">
        <v>98</v>
      </c>
      <c r="BK3514" s="204">
        <f>ROUND(I3514*H3514,2)</f>
        <v>0</v>
      </c>
      <c r="BL3514" s="25" t="s">
        <v>173</v>
      </c>
      <c r="BM3514" s="25" t="s">
        <v>3635</v>
      </c>
    </row>
    <row r="3515" spans="2:65" s="1" customFormat="1" ht="13.5">
      <c r="B3515" s="42"/>
      <c r="C3515" s="64"/>
      <c r="D3515" s="205" t="s">
        <v>175</v>
      </c>
      <c r="E3515" s="64"/>
      <c r="F3515" s="206" t="s">
        <v>1319</v>
      </c>
      <c r="G3515" s="64"/>
      <c r="H3515" s="64"/>
      <c r="I3515" s="164"/>
      <c r="J3515" s="64"/>
      <c r="K3515" s="64"/>
      <c r="L3515" s="62"/>
      <c r="M3515" s="207"/>
      <c r="N3515" s="43"/>
      <c r="O3515" s="43"/>
      <c r="P3515" s="43"/>
      <c r="Q3515" s="43"/>
      <c r="R3515" s="43"/>
      <c r="S3515" s="43"/>
      <c r="T3515" s="79"/>
      <c r="AT3515" s="25" t="s">
        <v>175</v>
      </c>
      <c r="AU3515" s="25" t="s">
        <v>84</v>
      </c>
    </row>
    <row r="3516" spans="2:65" s="1" customFormat="1" ht="67.5">
      <c r="B3516" s="42"/>
      <c r="C3516" s="64"/>
      <c r="D3516" s="205" t="s">
        <v>843</v>
      </c>
      <c r="E3516" s="64"/>
      <c r="F3516" s="208" t="s">
        <v>1320</v>
      </c>
      <c r="G3516" s="64"/>
      <c r="H3516" s="64"/>
      <c r="I3516" s="164"/>
      <c r="J3516" s="64"/>
      <c r="K3516" s="64"/>
      <c r="L3516" s="62"/>
      <c r="M3516" s="207"/>
      <c r="N3516" s="43"/>
      <c r="O3516" s="43"/>
      <c r="P3516" s="43"/>
      <c r="Q3516" s="43"/>
      <c r="R3516" s="43"/>
      <c r="S3516" s="43"/>
      <c r="T3516" s="79"/>
      <c r="AT3516" s="25" t="s">
        <v>843</v>
      </c>
      <c r="AU3516" s="25" t="s">
        <v>84</v>
      </c>
    </row>
    <row r="3517" spans="2:65" s="1" customFormat="1" ht="16.5" customHeight="1">
      <c r="B3517" s="42"/>
      <c r="C3517" s="241" t="s">
        <v>3636</v>
      </c>
      <c r="D3517" s="241" t="s">
        <v>310</v>
      </c>
      <c r="E3517" s="242" t="s">
        <v>1321</v>
      </c>
      <c r="F3517" s="243" t="s">
        <v>1322</v>
      </c>
      <c r="G3517" s="244" t="s">
        <v>171</v>
      </c>
      <c r="H3517" s="245">
        <v>24.5</v>
      </c>
      <c r="I3517" s="246"/>
      <c r="J3517" s="247">
        <f>ROUND(I3517*H3517,2)</f>
        <v>0</v>
      </c>
      <c r="K3517" s="243" t="s">
        <v>21</v>
      </c>
      <c r="L3517" s="248"/>
      <c r="M3517" s="249" t="s">
        <v>21</v>
      </c>
      <c r="N3517" s="250" t="s">
        <v>48</v>
      </c>
      <c r="O3517" s="43"/>
      <c r="P3517" s="202">
        <f>O3517*H3517</f>
        <v>0</v>
      </c>
      <c r="Q3517" s="202">
        <v>0</v>
      </c>
      <c r="R3517" s="202">
        <f>Q3517*H3517</f>
        <v>0</v>
      </c>
      <c r="S3517" s="202">
        <v>0</v>
      </c>
      <c r="T3517" s="203">
        <f>S3517*H3517</f>
        <v>0</v>
      </c>
      <c r="AR3517" s="25" t="s">
        <v>228</v>
      </c>
      <c r="AT3517" s="25" t="s">
        <v>310</v>
      </c>
      <c r="AU3517" s="25" t="s">
        <v>84</v>
      </c>
      <c r="AY3517" s="25" t="s">
        <v>163</v>
      </c>
      <c r="BE3517" s="204">
        <f>IF(N3517="základní",J3517,0)</f>
        <v>0</v>
      </c>
      <c r="BF3517" s="204">
        <f>IF(N3517="snížená",J3517,0)</f>
        <v>0</v>
      </c>
      <c r="BG3517" s="204">
        <f>IF(N3517="zákl. přenesená",J3517,0)</f>
        <v>0</v>
      </c>
      <c r="BH3517" s="204">
        <f>IF(N3517="sníž. přenesená",J3517,0)</f>
        <v>0</v>
      </c>
      <c r="BI3517" s="204">
        <f>IF(N3517="nulová",J3517,0)</f>
        <v>0</v>
      </c>
      <c r="BJ3517" s="25" t="s">
        <v>98</v>
      </c>
      <c r="BK3517" s="204">
        <f>ROUND(I3517*H3517,2)</f>
        <v>0</v>
      </c>
      <c r="BL3517" s="25" t="s">
        <v>173</v>
      </c>
      <c r="BM3517" s="25" t="s">
        <v>3637</v>
      </c>
    </row>
    <row r="3518" spans="2:65" s="1" customFormat="1" ht="13.5">
      <c r="B3518" s="42"/>
      <c r="C3518" s="64"/>
      <c r="D3518" s="205" t="s">
        <v>175</v>
      </c>
      <c r="E3518" s="64"/>
      <c r="F3518" s="206" t="s">
        <v>1322</v>
      </c>
      <c r="G3518" s="64"/>
      <c r="H3518" s="64"/>
      <c r="I3518" s="164"/>
      <c r="J3518" s="64"/>
      <c r="K3518" s="64"/>
      <c r="L3518" s="62"/>
      <c r="M3518" s="207"/>
      <c r="N3518" s="43"/>
      <c r="O3518" s="43"/>
      <c r="P3518" s="43"/>
      <c r="Q3518" s="43"/>
      <c r="R3518" s="43"/>
      <c r="S3518" s="43"/>
      <c r="T3518" s="79"/>
      <c r="AT3518" s="25" t="s">
        <v>175</v>
      </c>
      <c r="AU3518" s="25" t="s">
        <v>84</v>
      </c>
    </row>
    <row r="3519" spans="2:65" s="1" customFormat="1" ht="94.5">
      <c r="B3519" s="42"/>
      <c r="C3519" s="64"/>
      <c r="D3519" s="205" t="s">
        <v>843</v>
      </c>
      <c r="E3519" s="64"/>
      <c r="F3519" s="208" t="s">
        <v>1323</v>
      </c>
      <c r="G3519" s="64"/>
      <c r="H3519" s="64"/>
      <c r="I3519" s="164"/>
      <c r="J3519" s="64"/>
      <c r="K3519" s="64"/>
      <c r="L3519" s="62"/>
      <c r="M3519" s="207"/>
      <c r="N3519" s="43"/>
      <c r="O3519" s="43"/>
      <c r="P3519" s="43"/>
      <c r="Q3519" s="43"/>
      <c r="R3519" s="43"/>
      <c r="S3519" s="43"/>
      <c r="T3519" s="79"/>
      <c r="AT3519" s="25" t="s">
        <v>843</v>
      </c>
      <c r="AU3519" s="25" t="s">
        <v>84</v>
      </c>
    </row>
    <row r="3520" spans="2:65" s="1" customFormat="1" ht="16.5" customHeight="1">
      <c r="B3520" s="42"/>
      <c r="C3520" s="241" t="s">
        <v>2400</v>
      </c>
      <c r="D3520" s="241" t="s">
        <v>310</v>
      </c>
      <c r="E3520" s="242" t="s">
        <v>1324</v>
      </c>
      <c r="F3520" s="243" t="s">
        <v>1325</v>
      </c>
      <c r="G3520" s="244" t="s">
        <v>171</v>
      </c>
      <c r="H3520" s="245">
        <v>24.5</v>
      </c>
      <c r="I3520" s="246"/>
      <c r="J3520" s="247">
        <f>ROUND(I3520*H3520,2)</f>
        <v>0</v>
      </c>
      <c r="K3520" s="243" t="s">
        <v>21</v>
      </c>
      <c r="L3520" s="248"/>
      <c r="M3520" s="249" t="s">
        <v>21</v>
      </c>
      <c r="N3520" s="250" t="s">
        <v>48</v>
      </c>
      <c r="O3520" s="43"/>
      <c r="P3520" s="202">
        <f>O3520*H3520</f>
        <v>0</v>
      </c>
      <c r="Q3520" s="202">
        <v>0</v>
      </c>
      <c r="R3520" s="202">
        <f>Q3520*H3520</f>
        <v>0</v>
      </c>
      <c r="S3520" s="202">
        <v>0</v>
      </c>
      <c r="T3520" s="203">
        <f>S3520*H3520</f>
        <v>0</v>
      </c>
      <c r="AR3520" s="25" t="s">
        <v>228</v>
      </c>
      <c r="AT3520" s="25" t="s">
        <v>310</v>
      </c>
      <c r="AU3520" s="25" t="s">
        <v>84</v>
      </c>
      <c r="AY3520" s="25" t="s">
        <v>163</v>
      </c>
      <c r="BE3520" s="204">
        <f>IF(N3520="základní",J3520,0)</f>
        <v>0</v>
      </c>
      <c r="BF3520" s="204">
        <f>IF(N3520="snížená",J3520,0)</f>
        <v>0</v>
      </c>
      <c r="BG3520" s="204">
        <f>IF(N3520="zákl. přenesená",J3520,0)</f>
        <v>0</v>
      </c>
      <c r="BH3520" s="204">
        <f>IF(N3520="sníž. přenesená",J3520,0)</f>
        <v>0</v>
      </c>
      <c r="BI3520" s="204">
        <f>IF(N3520="nulová",J3520,0)</f>
        <v>0</v>
      </c>
      <c r="BJ3520" s="25" t="s">
        <v>98</v>
      </c>
      <c r="BK3520" s="204">
        <f>ROUND(I3520*H3520,2)</f>
        <v>0</v>
      </c>
      <c r="BL3520" s="25" t="s">
        <v>173</v>
      </c>
      <c r="BM3520" s="25" t="s">
        <v>3638</v>
      </c>
    </row>
    <row r="3521" spans="2:65" s="1" customFormat="1" ht="13.5">
      <c r="B3521" s="42"/>
      <c r="C3521" s="64"/>
      <c r="D3521" s="205" t="s">
        <v>175</v>
      </c>
      <c r="E3521" s="64"/>
      <c r="F3521" s="206" t="s">
        <v>1325</v>
      </c>
      <c r="G3521" s="64"/>
      <c r="H3521" s="64"/>
      <c r="I3521" s="164"/>
      <c r="J3521" s="64"/>
      <c r="K3521" s="64"/>
      <c r="L3521" s="62"/>
      <c r="M3521" s="207"/>
      <c r="N3521" s="43"/>
      <c r="O3521" s="43"/>
      <c r="P3521" s="43"/>
      <c r="Q3521" s="43"/>
      <c r="R3521" s="43"/>
      <c r="S3521" s="43"/>
      <c r="T3521" s="79"/>
      <c r="AT3521" s="25" t="s">
        <v>175</v>
      </c>
      <c r="AU3521" s="25" t="s">
        <v>84</v>
      </c>
    </row>
    <row r="3522" spans="2:65" s="1" customFormat="1" ht="67.5">
      <c r="B3522" s="42"/>
      <c r="C3522" s="64"/>
      <c r="D3522" s="205" t="s">
        <v>843</v>
      </c>
      <c r="E3522" s="64"/>
      <c r="F3522" s="208" t="s">
        <v>1326</v>
      </c>
      <c r="G3522" s="64"/>
      <c r="H3522" s="64"/>
      <c r="I3522" s="164"/>
      <c r="J3522" s="64"/>
      <c r="K3522" s="64"/>
      <c r="L3522" s="62"/>
      <c r="M3522" s="207"/>
      <c r="N3522" s="43"/>
      <c r="O3522" s="43"/>
      <c r="P3522" s="43"/>
      <c r="Q3522" s="43"/>
      <c r="R3522" s="43"/>
      <c r="S3522" s="43"/>
      <c r="T3522" s="79"/>
      <c r="AT3522" s="25" t="s">
        <v>843</v>
      </c>
      <c r="AU3522" s="25" t="s">
        <v>84</v>
      </c>
    </row>
    <row r="3523" spans="2:65" s="10" customFormat="1" ht="37.35" customHeight="1">
      <c r="B3523" s="177"/>
      <c r="C3523" s="178"/>
      <c r="D3523" s="179" t="s">
        <v>75</v>
      </c>
      <c r="E3523" s="180" t="s">
        <v>3639</v>
      </c>
      <c r="F3523" s="180" t="s">
        <v>3640</v>
      </c>
      <c r="G3523" s="178"/>
      <c r="H3523" s="178"/>
      <c r="I3523" s="181"/>
      <c r="J3523" s="182">
        <f>BK3523</f>
        <v>0</v>
      </c>
      <c r="K3523" s="178"/>
      <c r="L3523" s="183"/>
      <c r="M3523" s="184"/>
      <c r="N3523" s="185"/>
      <c r="O3523" s="185"/>
      <c r="P3523" s="186">
        <f>SUM(P3524:P3630)</f>
        <v>0</v>
      </c>
      <c r="Q3523" s="185"/>
      <c r="R3523" s="186">
        <f>SUM(R3524:R3630)</f>
        <v>0</v>
      </c>
      <c r="S3523" s="185"/>
      <c r="T3523" s="187">
        <f>SUM(T3524:T3630)</f>
        <v>0</v>
      </c>
      <c r="AR3523" s="188" t="s">
        <v>84</v>
      </c>
      <c r="AT3523" s="189" t="s">
        <v>75</v>
      </c>
      <c r="AU3523" s="189" t="s">
        <v>76</v>
      </c>
      <c r="AY3523" s="188" t="s">
        <v>163</v>
      </c>
      <c r="BK3523" s="190">
        <f>SUM(BK3524:BK3630)</f>
        <v>0</v>
      </c>
    </row>
    <row r="3524" spans="2:65" s="1" customFormat="1" ht="16.5" customHeight="1">
      <c r="B3524" s="42"/>
      <c r="C3524" s="193" t="s">
        <v>3641</v>
      </c>
      <c r="D3524" s="193" t="s">
        <v>168</v>
      </c>
      <c r="E3524" s="194" t="s">
        <v>1215</v>
      </c>
      <c r="F3524" s="195" t="s">
        <v>1216</v>
      </c>
      <c r="G3524" s="196" t="s">
        <v>184</v>
      </c>
      <c r="H3524" s="197">
        <v>13</v>
      </c>
      <c r="I3524" s="198"/>
      <c r="J3524" s="199">
        <f>ROUND(I3524*H3524,2)</f>
        <v>0</v>
      </c>
      <c r="K3524" s="195" t="s">
        <v>21</v>
      </c>
      <c r="L3524" s="62"/>
      <c r="M3524" s="200" t="s">
        <v>21</v>
      </c>
      <c r="N3524" s="201" t="s">
        <v>48</v>
      </c>
      <c r="O3524" s="43"/>
      <c r="P3524" s="202">
        <f>O3524*H3524</f>
        <v>0</v>
      </c>
      <c r="Q3524" s="202">
        <v>0</v>
      </c>
      <c r="R3524" s="202">
        <f>Q3524*H3524</f>
        <v>0</v>
      </c>
      <c r="S3524" s="202">
        <v>0</v>
      </c>
      <c r="T3524" s="203">
        <f>S3524*H3524</f>
        <v>0</v>
      </c>
      <c r="AR3524" s="25" t="s">
        <v>173</v>
      </c>
      <c r="AT3524" s="25" t="s">
        <v>168</v>
      </c>
      <c r="AU3524" s="25" t="s">
        <v>84</v>
      </c>
      <c r="AY3524" s="25" t="s">
        <v>163</v>
      </c>
      <c r="BE3524" s="204">
        <f>IF(N3524="základní",J3524,0)</f>
        <v>0</v>
      </c>
      <c r="BF3524" s="204">
        <f>IF(N3524="snížená",J3524,0)</f>
        <v>0</v>
      </c>
      <c r="BG3524" s="204">
        <f>IF(N3524="zákl. přenesená",J3524,0)</f>
        <v>0</v>
      </c>
      <c r="BH3524" s="204">
        <f>IF(N3524="sníž. přenesená",J3524,0)</f>
        <v>0</v>
      </c>
      <c r="BI3524" s="204">
        <f>IF(N3524="nulová",J3524,0)</f>
        <v>0</v>
      </c>
      <c r="BJ3524" s="25" t="s">
        <v>98</v>
      </c>
      <c r="BK3524" s="204">
        <f>ROUND(I3524*H3524,2)</f>
        <v>0</v>
      </c>
      <c r="BL3524" s="25" t="s">
        <v>173</v>
      </c>
      <c r="BM3524" s="25" t="s">
        <v>3642</v>
      </c>
    </row>
    <row r="3525" spans="2:65" s="1" customFormat="1" ht="13.5">
      <c r="B3525" s="42"/>
      <c r="C3525" s="64"/>
      <c r="D3525" s="205" t="s">
        <v>175</v>
      </c>
      <c r="E3525" s="64"/>
      <c r="F3525" s="206" t="s">
        <v>1216</v>
      </c>
      <c r="G3525" s="64"/>
      <c r="H3525" s="64"/>
      <c r="I3525" s="164"/>
      <c r="J3525" s="64"/>
      <c r="K3525" s="64"/>
      <c r="L3525" s="62"/>
      <c r="M3525" s="207"/>
      <c r="N3525" s="43"/>
      <c r="O3525" s="43"/>
      <c r="P3525" s="43"/>
      <c r="Q3525" s="43"/>
      <c r="R3525" s="43"/>
      <c r="S3525" s="43"/>
      <c r="T3525" s="79"/>
      <c r="AT3525" s="25" t="s">
        <v>175</v>
      </c>
      <c r="AU3525" s="25" t="s">
        <v>84</v>
      </c>
    </row>
    <row r="3526" spans="2:65" s="1" customFormat="1" ht="16.5" customHeight="1">
      <c r="B3526" s="42"/>
      <c r="C3526" s="193" t="s">
        <v>2402</v>
      </c>
      <c r="D3526" s="193" t="s">
        <v>168</v>
      </c>
      <c r="E3526" s="194" t="s">
        <v>1217</v>
      </c>
      <c r="F3526" s="195" t="s">
        <v>1218</v>
      </c>
      <c r="G3526" s="196" t="s">
        <v>184</v>
      </c>
      <c r="H3526" s="197">
        <v>9</v>
      </c>
      <c r="I3526" s="198"/>
      <c r="J3526" s="199">
        <f>ROUND(I3526*H3526,2)</f>
        <v>0</v>
      </c>
      <c r="K3526" s="195" t="s">
        <v>21</v>
      </c>
      <c r="L3526" s="62"/>
      <c r="M3526" s="200" t="s">
        <v>21</v>
      </c>
      <c r="N3526" s="201" t="s">
        <v>48</v>
      </c>
      <c r="O3526" s="43"/>
      <c r="P3526" s="202">
        <f>O3526*H3526</f>
        <v>0</v>
      </c>
      <c r="Q3526" s="202">
        <v>0</v>
      </c>
      <c r="R3526" s="202">
        <f>Q3526*H3526</f>
        <v>0</v>
      </c>
      <c r="S3526" s="202">
        <v>0</v>
      </c>
      <c r="T3526" s="203">
        <f>S3526*H3526</f>
        <v>0</v>
      </c>
      <c r="AR3526" s="25" t="s">
        <v>173</v>
      </c>
      <c r="AT3526" s="25" t="s">
        <v>168</v>
      </c>
      <c r="AU3526" s="25" t="s">
        <v>84</v>
      </c>
      <c r="AY3526" s="25" t="s">
        <v>163</v>
      </c>
      <c r="BE3526" s="204">
        <f>IF(N3526="základní",J3526,0)</f>
        <v>0</v>
      </c>
      <c r="BF3526" s="204">
        <f>IF(N3526="snížená",J3526,0)</f>
        <v>0</v>
      </c>
      <c r="BG3526" s="204">
        <f>IF(N3526="zákl. přenesená",J3526,0)</f>
        <v>0</v>
      </c>
      <c r="BH3526" s="204">
        <f>IF(N3526="sníž. přenesená",J3526,0)</f>
        <v>0</v>
      </c>
      <c r="BI3526" s="204">
        <f>IF(N3526="nulová",J3526,0)</f>
        <v>0</v>
      </c>
      <c r="BJ3526" s="25" t="s">
        <v>98</v>
      </c>
      <c r="BK3526" s="204">
        <f>ROUND(I3526*H3526,2)</f>
        <v>0</v>
      </c>
      <c r="BL3526" s="25" t="s">
        <v>173</v>
      </c>
      <c r="BM3526" s="25" t="s">
        <v>3643</v>
      </c>
    </row>
    <row r="3527" spans="2:65" s="1" customFormat="1" ht="13.5">
      <c r="B3527" s="42"/>
      <c r="C3527" s="64"/>
      <c r="D3527" s="205" t="s">
        <v>175</v>
      </c>
      <c r="E3527" s="64"/>
      <c r="F3527" s="206" t="s">
        <v>1218</v>
      </c>
      <c r="G3527" s="64"/>
      <c r="H3527" s="64"/>
      <c r="I3527" s="164"/>
      <c r="J3527" s="64"/>
      <c r="K3527" s="64"/>
      <c r="L3527" s="62"/>
      <c r="M3527" s="207"/>
      <c r="N3527" s="43"/>
      <c r="O3527" s="43"/>
      <c r="P3527" s="43"/>
      <c r="Q3527" s="43"/>
      <c r="R3527" s="43"/>
      <c r="S3527" s="43"/>
      <c r="T3527" s="79"/>
      <c r="AT3527" s="25" t="s">
        <v>175</v>
      </c>
      <c r="AU3527" s="25" t="s">
        <v>84</v>
      </c>
    </row>
    <row r="3528" spans="2:65" s="1" customFormat="1" ht="38.25" customHeight="1">
      <c r="B3528" s="42"/>
      <c r="C3528" s="193" t="s">
        <v>3644</v>
      </c>
      <c r="D3528" s="193" t="s">
        <v>168</v>
      </c>
      <c r="E3528" s="194" t="s">
        <v>1219</v>
      </c>
      <c r="F3528" s="195" t="s">
        <v>1220</v>
      </c>
      <c r="G3528" s="196" t="s">
        <v>184</v>
      </c>
      <c r="H3528" s="197">
        <v>10</v>
      </c>
      <c r="I3528" s="198"/>
      <c r="J3528" s="199">
        <f>ROUND(I3528*H3528,2)</f>
        <v>0</v>
      </c>
      <c r="K3528" s="195" t="s">
        <v>21</v>
      </c>
      <c r="L3528" s="62"/>
      <c r="M3528" s="200" t="s">
        <v>21</v>
      </c>
      <c r="N3528" s="201" t="s">
        <v>48</v>
      </c>
      <c r="O3528" s="43"/>
      <c r="P3528" s="202">
        <f>O3528*H3528</f>
        <v>0</v>
      </c>
      <c r="Q3528" s="202">
        <v>0</v>
      </c>
      <c r="R3528" s="202">
        <f>Q3528*H3528</f>
        <v>0</v>
      </c>
      <c r="S3528" s="202">
        <v>0</v>
      </c>
      <c r="T3528" s="203">
        <f>S3528*H3528</f>
        <v>0</v>
      </c>
      <c r="AR3528" s="25" t="s">
        <v>173</v>
      </c>
      <c r="AT3528" s="25" t="s">
        <v>168</v>
      </c>
      <c r="AU3528" s="25" t="s">
        <v>84</v>
      </c>
      <c r="AY3528" s="25" t="s">
        <v>163</v>
      </c>
      <c r="BE3528" s="204">
        <f>IF(N3528="základní",J3528,0)</f>
        <v>0</v>
      </c>
      <c r="BF3528" s="204">
        <f>IF(N3528="snížená",J3528,0)</f>
        <v>0</v>
      </c>
      <c r="BG3528" s="204">
        <f>IF(N3528="zákl. přenesená",J3528,0)</f>
        <v>0</v>
      </c>
      <c r="BH3528" s="204">
        <f>IF(N3528="sníž. přenesená",J3528,0)</f>
        <v>0</v>
      </c>
      <c r="BI3528" s="204">
        <f>IF(N3528="nulová",J3528,0)</f>
        <v>0</v>
      </c>
      <c r="BJ3528" s="25" t="s">
        <v>98</v>
      </c>
      <c r="BK3528" s="204">
        <f>ROUND(I3528*H3528,2)</f>
        <v>0</v>
      </c>
      <c r="BL3528" s="25" t="s">
        <v>173</v>
      </c>
      <c r="BM3528" s="25" t="s">
        <v>3645</v>
      </c>
    </row>
    <row r="3529" spans="2:65" s="1" customFormat="1" ht="27">
      <c r="B3529" s="42"/>
      <c r="C3529" s="64"/>
      <c r="D3529" s="205" t="s">
        <v>175</v>
      </c>
      <c r="E3529" s="64"/>
      <c r="F3529" s="206" t="s">
        <v>1220</v>
      </c>
      <c r="G3529" s="64"/>
      <c r="H3529" s="64"/>
      <c r="I3529" s="164"/>
      <c r="J3529" s="64"/>
      <c r="K3529" s="64"/>
      <c r="L3529" s="62"/>
      <c r="M3529" s="207"/>
      <c r="N3529" s="43"/>
      <c r="O3529" s="43"/>
      <c r="P3529" s="43"/>
      <c r="Q3529" s="43"/>
      <c r="R3529" s="43"/>
      <c r="S3529" s="43"/>
      <c r="T3529" s="79"/>
      <c r="AT3529" s="25" t="s">
        <v>175</v>
      </c>
      <c r="AU3529" s="25" t="s">
        <v>84</v>
      </c>
    </row>
    <row r="3530" spans="2:65" s="1" customFormat="1" ht="25.5" customHeight="1">
      <c r="B3530" s="42"/>
      <c r="C3530" s="193" t="s">
        <v>2403</v>
      </c>
      <c r="D3530" s="193" t="s">
        <v>168</v>
      </c>
      <c r="E3530" s="194" t="s">
        <v>1221</v>
      </c>
      <c r="F3530" s="195" t="s">
        <v>1222</v>
      </c>
      <c r="G3530" s="196" t="s">
        <v>184</v>
      </c>
      <c r="H3530" s="197">
        <v>3</v>
      </c>
      <c r="I3530" s="198"/>
      <c r="J3530" s="199">
        <f>ROUND(I3530*H3530,2)</f>
        <v>0</v>
      </c>
      <c r="K3530" s="195" t="s">
        <v>21</v>
      </c>
      <c r="L3530" s="62"/>
      <c r="M3530" s="200" t="s">
        <v>21</v>
      </c>
      <c r="N3530" s="201" t="s">
        <v>48</v>
      </c>
      <c r="O3530" s="43"/>
      <c r="P3530" s="202">
        <f>O3530*H3530</f>
        <v>0</v>
      </c>
      <c r="Q3530" s="202">
        <v>0</v>
      </c>
      <c r="R3530" s="202">
        <f>Q3530*H3530</f>
        <v>0</v>
      </c>
      <c r="S3530" s="202">
        <v>0</v>
      </c>
      <c r="T3530" s="203">
        <f>S3530*H3530</f>
        <v>0</v>
      </c>
      <c r="AR3530" s="25" t="s">
        <v>173</v>
      </c>
      <c r="AT3530" s="25" t="s">
        <v>168</v>
      </c>
      <c r="AU3530" s="25" t="s">
        <v>84</v>
      </c>
      <c r="AY3530" s="25" t="s">
        <v>163</v>
      </c>
      <c r="BE3530" s="204">
        <f>IF(N3530="základní",J3530,0)</f>
        <v>0</v>
      </c>
      <c r="BF3530" s="204">
        <f>IF(N3530="snížená",J3530,0)</f>
        <v>0</v>
      </c>
      <c r="BG3530" s="204">
        <f>IF(N3530="zákl. přenesená",J3530,0)</f>
        <v>0</v>
      </c>
      <c r="BH3530" s="204">
        <f>IF(N3530="sníž. přenesená",J3530,0)</f>
        <v>0</v>
      </c>
      <c r="BI3530" s="204">
        <f>IF(N3530="nulová",J3530,0)</f>
        <v>0</v>
      </c>
      <c r="BJ3530" s="25" t="s">
        <v>98</v>
      </c>
      <c r="BK3530" s="204">
        <f>ROUND(I3530*H3530,2)</f>
        <v>0</v>
      </c>
      <c r="BL3530" s="25" t="s">
        <v>173</v>
      </c>
      <c r="BM3530" s="25" t="s">
        <v>3646</v>
      </c>
    </row>
    <row r="3531" spans="2:65" s="1" customFormat="1" ht="27">
      <c r="B3531" s="42"/>
      <c r="C3531" s="64"/>
      <c r="D3531" s="205" t="s">
        <v>175</v>
      </c>
      <c r="E3531" s="64"/>
      <c r="F3531" s="206" t="s">
        <v>1222</v>
      </c>
      <c r="G3531" s="64"/>
      <c r="H3531" s="64"/>
      <c r="I3531" s="164"/>
      <c r="J3531" s="64"/>
      <c r="K3531" s="64"/>
      <c r="L3531" s="62"/>
      <c r="M3531" s="207"/>
      <c r="N3531" s="43"/>
      <c r="O3531" s="43"/>
      <c r="P3531" s="43"/>
      <c r="Q3531" s="43"/>
      <c r="R3531" s="43"/>
      <c r="S3531" s="43"/>
      <c r="T3531" s="79"/>
      <c r="AT3531" s="25" t="s">
        <v>175</v>
      </c>
      <c r="AU3531" s="25" t="s">
        <v>84</v>
      </c>
    </row>
    <row r="3532" spans="2:65" s="1" customFormat="1" ht="38.25" customHeight="1">
      <c r="B3532" s="42"/>
      <c r="C3532" s="193" t="s">
        <v>3647</v>
      </c>
      <c r="D3532" s="193" t="s">
        <v>168</v>
      </c>
      <c r="E3532" s="194" t="s">
        <v>1223</v>
      </c>
      <c r="F3532" s="195" t="s">
        <v>1224</v>
      </c>
      <c r="G3532" s="196" t="s">
        <v>184</v>
      </c>
      <c r="H3532" s="197">
        <v>10</v>
      </c>
      <c r="I3532" s="198"/>
      <c r="J3532" s="199">
        <f>ROUND(I3532*H3532,2)</f>
        <v>0</v>
      </c>
      <c r="K3532" s="195" t="s">
        <v>21</v>
      </c>
      <c r="L3532" s="62"/>
      <c r="M3532" s="200" t="s">
        <v>21</v>
      </c>
      <c r="N3532" s="201" t="s">
        <v>48</v>
      </c>
      <c r="O3532" s="43"/>
      <c r="P3532" s="202">
        <f>O3532*H3532</f>
        <v>0</v>
      </c>
      <c r="Q3532" s="202">
        <v>0</v>
      </c>
      <c r="R3532" s="202">
        <f>Q3532*H3532</f>
        <v>0</v>
      </c>
      <c r="S3532" s="202">
        <v>0</v>
      </c>
      <c r="T3532" s="203">
        <f>S3532*H3532</f>
        <v>0</v>
      </c>
      <c r="AR3532" s="25" t="s">
        <v>173</v>
      </c>
      <c r="AT3532" s="25" t="s">
        <v>168</v>
      </c>
      <c r="AU3532" s="25" t="s">
        <v>84</v>
      </c>
      <c r="AY3532" s="25" t="s">
        <v>163</v>
      </c>
      <c r="BE3532" s="204">
        <f>IF(N3532="základní",J3532,0)</f>
        <v>0</v>
      </c>
      <c r="BF3532" s="204">
        <f>IF(N3532="snížená",J3532,0)</f>
        <v>0</v>
      </c>
      <c r="BG3532" s="204">
        <f>IF(N3532="zákl. přenesená",J3532,0)</f>
        <v>0</v>
      </c>
      <c r="BH3532" s="204">
        <f>IF(N3532="sníž. přenesená",J3532,0)</f>
        <v>0</v>
      </c>
      <c r="BI3532" s="204">
        <f>IF(N3532="nulová",J3532,0)</f>
        <v>0</v>
      </c>
      <c r="BJ3532" s="25" t="s">
        <v>98</v>
      </c>
      <c r="BK3532" s="204">
        <f>ROUND(I3532*H3532,2)</f>
        <v>0</v>
      </c>
      <c r="BL3532" s="25" t="s">
        <v>173</v>
      </c>
      <c r="BM3532" s="25" t="s">
        <v>3648</v>
      </c>
    </row>
    <row r="3533" spans="2:65" s="1" customFormat="1" ht="27">
      <c r="B3533" s="42"/>
      <c r="C3533" s="64"/>
      <c r="D3533" s="205" t="s">
        <v>175</v>
      </c>
      <c r="E3533" s="64"/>
      <c r="F3533" s="206" t="s">
        <v>1224</v>
      </c>
      <c r="G3533" s="64"/>
      <c r="H3533" s="64"/>
      <c r="I3533" s="164"/>
      <c r="J3533" s="64"/>
      <c r="K3533" s="64"/>
      <c r="L3533" s="62"/>
      <c r="M3533" s="207"/>
      <c r="N3533" s="43"/>
      <c r="O3533" s="43"/>
      <c r="P3533" s="43"/>
      <c r="Q3533" s="43"/>
      <c r="R3533" s="43"/>
      <c r="S3533" s="43"/>
      <c r="T3533" s="79"/>
      <c r="AT3533" s="25" t="s">
        <v>175</v>
      </c>
      <c r="AU3533" s="25" t="s">
        <v>84</v>
      </c>
    </row>
    <row r="3534" spans="2:65" s="1" customFormat="1" ht="38.25" customHeight="1">
      <c r="B3534" s="42"/>
      <c r="C3534" s="193" t="s">
        <v>2405</v>
      </c>
      <c r="D3534" s="193" t="s">
        <v>168</v>
      </c>
      <c r="E3534" s="194" t="s">
        <v>1225</v>
      </c>
      <c r="F3534" s="195" t="s">
        <v>1226</v>
      </c>
      <c r="G3534" s="196" t="s">
        <v>184</v>
      </c>
      <c r="H3534" s="197">
        <v>3</v>
      </c>
      <c r="I3534" s="198"/>
      <c r="J3534" s="199">
        <f>ROUND(I3534*H3534,2)</f>
        <v>0</v>
      </c>
      <c r="K3534" s="195" t="s">
        <v>21</v>
      </c>
      <c r="L3534" s="62"/>
      <c r="M3534" s="200" t="s">
        <v>21</v>
      </c>
      <c r="N3534" s="201" t="s">
        <v>48</v>
      </c>
      <c r="O3534" s="43"/>
      <c r="P3534" s="202">
        <f>O3534*H3534</f>
        <v>0</v>
      </c>
      <c r="Q3534" s="202">
        <v>0</v>
      </c>
      <c r="R3534" s="202">
        <f>Q3534*H3534</f>
        <v>0</v>
      </c>
      <c r="S3534" s="202">
        <v>0</v>
      </c>
      <c r="T3534" s="203">
        <f>S3534*H3534</f>
        <v>0</v>
      </c>
      <c r="AR3534" s="25" t="s">
        <v>173</v>
      </c>
      <c r="AT3534" s="25" t="s">
        <v>168</v>
      </c>
      <c r="AU3534" s="25" t="s">
        <v>84</v>
      </c>
      <c r="AY3534" s="25" t="s">
        <v>163</v>
      </c>
      <c r="BE3534" s="204">
        <f>IF(N3534="základní",J3534,0)</f>
        <v>0</v>
      </c>
      <c r="BF3534" s="204">
        <f>IF(N3534="snížená",J3534,0)</f>
        <v>0</v>
      </c>
      <c r="BG3534" s="204">
        <f>IF(N3534="zákl. přenesená",J3534,0)</f>
        <v>0</v>
      </c>
      <c r="BH3534" s="204">
        <f>IF(N3534="sníž. přenesená",J3534,0)</f>
        <v>0</v>
      </c>
      <c r="BI3534" s="204">
        <f>IF(N3534="nulová",J3534,0)</f>
        <v>0</v>
      </c>
      <c r="BJ3534" s="25" t="s">
        <v>98</v>
      </c>
      <c r="BK3534" s="204">
        <f>ROUND(I3534*H3534,2)</f>
        <v>0</v>
      </c>
      <c r="BL3534" s="25" t="s">
        <v>173</v>
      </c>
      <c r="BM3534" s="25" t="s">
        <v>3649</v>
      </c>
    </row>
    <row r="3535" spans="2:65" s="1" customFormat="1" ht="27">
      <c r="B3535" s="42"/>
      <c r="C3535" s="64"/>
      <c r="D3535" s="205" t="s">
        <v>175</v>
      </c>
      <c r="E3535" s="64"/>
      <c r="F3535" s="206" t="s">
        <v>1226</v>
      </c>
      <c r="G3535" s="64"/>
      <c r="H3535" s="64"/>
      <c r="I3535" s="164"/>
      <c r="J3535" s="64"/>
      <c r="K3535" s="64"/>
      <c r="L3535" s="62"/>
      <c r="M3535" s="207"/>
      <c r="N3535" s="43"/>
      <c r="O3535" s="43"/>
      <c r="P3535" s="43"/>
      <c r="Q3535" s="43"/>
      <c r="R3535" s="43"/>
      <c r="S3535" s="43"/>
      <c r="T3535" s="79"/>
      <c r="AT3535" s="25" t="s">
        <v>175</v>
      </c>
      <c r="AU3535" s="25" t="s">
        <v>84</v>
      </c>
    </row>
    <row r="3536" spans="2:65" s="1" customFormat="1" ht="38.25" customHeight="1">
      <c r="B3536" s="42"/>
      <c r="C3536" s="193" t="s">
        <v>3650</v>
      </c>
      <c r="D3536" s="193" t="s">
        <v>168</v>
      </c>
      <c r="E3536" s="194" t="s">
        <v>1227</v>
      </c>
      <c r="F3536" s="195" t="s">
        <v>1228</v>
      </c>
      <c r="G3536" s="196" t="s">
        <v>184</v>
      </c>
      <c r="H3536" s="197">
        <v>1</v>
      </c>
      <c r="I3536" s="198"/>
      <c r="J3536" s="199">
        <f>ROUND(I3536*H3536,2)</f>
        <v>0</v>
      </c>
      <c r="K3536" s="195" t="s">
        <v>21</v>
      </c>
      <c r="L3536" s="62"/>
      <c r="M3536" s="200" t="s">
        <v>21</v>
      </c>
      <c r="N3536" s="201" t="s">
        <v>48</v>
      </c>
      <c r="O3536" s="43"/>
      <c r="P3536" s="202">
        <f>O3536*H3536</f>
        <v>0</v>
      </c>
      <c r="Q3536" s="202">
        <v>0</v>
      </c>
      <c r="R3536" s="202">
        <f>Q3536*H3536</f>
        <v>0</v>
      </c>
      <c r="S3536" s="202">
        <v>0</v>
      </c>
      <c r="T3536" s="203">
        <f>S3536*H3536</f>
        <v>0</v>
      </c>
      <c r="AR3536" s="25" t="s">
        <v>173</v>
      </c>
      <c r="AT3536" s="25" t="s">
        <v>168</v>
      </c>
      <c r="AU3536" s="25" t="s">
        <v>84</v>
      </c>
      <c r="AY3536" s="25" t="s">
        <v>163</v>
      </c>
      <c r="BE3536" s="204">
        <f>IF(N3536="základní",J3536,0)</f>
        <v>0</v>
      </c>
      <c r="BF3536" s="204">
        <f>IF(N3536="snížená",J3536,0)</f>
        <v>0</v>
      </c>
      <c r="BG3536" s="204">
        <f>IF(N3536="zákl. přenesená",J3536,0)</f>
        <v>0</v>
      </c>
      <c r="BH3536" s="204">
        <f>IF(N3536="sníž. přenesená",J3536,0)</f>
        <v>0</v>
      </c>
      <c r="BI3536" s="204">
        <f>IF(N3536="nulová",J3536,0)</f>
        <v>0</v>
      </c>
      <c r="BJ3536" s="25" t="s">
        <v>98</v>
      </c>
      <c r="BK3536" s="204">
        <f>ROUND(I3536*H3536,2)</f>
        <v>0</v>
      </c>
      <c r="BL3536" s="25" t="s">
        <v>173</v>
      </c>
      <c r="BM3536" s="25" t="s">
        <v>3651</v>
      </c>
    </row>
    <row r="3537" spans="2:65" s="1" customFormat="1" ht="27">
      <c r="B3537" s="42"/>
      <c r="C3537" s="64"/>
      <c r="D3537" s="205" t="s">
        <v>175</v>
      </c>
      <c r="E3537" s="64"/>
      <c r="F3537" s="206" t="s">
        <v>1228</v>
      </c>
      <c r="G3537" s="64"/>
      <c r="H3537" s="64"/>
      <c r="I3537" s="164"/>
      <c r="J3537" s="64"/>
      <c r="K3537" s="64"/>
      <c r="L3537" s="62"/>
      <c r="M3537" s="207"/>
      <c r="N3537" s="43"/>
      <c r="O3537" s="43"/>
      <c r="P3537" s="43"/>
      <c r="Q3537" s="43"/>
      <c r="R3537" s="43"/>
      <c r="S3537" s="43"/>
      <c r="T3537" s="79"/>
      <c r="AT3537" s="25" t="s">
        <v>175</v>
      </c>
      <c r="AU3537" s="25" t="s">
        <v>84</v>
      </c>
    </row>
    <row r="3538" spans="2:65" s="1" customFormat="1" ht="38.25" customHeight="1">
      <c r="B3538" s="42"/>
      <c r="C3538" s="193" t="s">
        <v>2406</v>
      </c>
      <c r="D3538" s="193" t="s">
        <v>168</v>
      </c>
      <c r="E3538" s="194" t="s">
        <v>1229</v>
      </c>
      <c r="F3538" s="195" t="s">
        <v>1230</v>
      </c>
      <c r="G3538" s="196" t="s">
        <v>288</v>
      </c>
      <c r="H3538" s="197">
        <v>15</v>
      </c>
      <c r="I3538" s="198"/>
      <c r="J3538" s="199">
        <f>ROUND(I3538*H3538,2)</f>
        <v>0</v>
      </c>
      <c r="K3538" s="195" t="s">
        <v>21</v>
      </c>
      <c r="L3538" s="62"/>
      <c r="M3538" s="200" t="s">
        <v>21</v>
      </c>
      <c r="N3538" s="201" t="s">
        <v>48</v>
      </c>
      <c r="O3538" s="43"/>
      <c r="P3538" s="202">
        <f>O3538*H3538</f>
        <v>0</v>
      </c>
      <c r="Q3538" s="202">
        <v>0</v>
      </c>
      <c r="R3538" s="202">
        <f>Q3538*H3538</f>
        <v>0</v>
      </c>
      <c r="S3538" s="202">
        <v>0</v>
      </c>
      <c r="T3538" s="203">
        <f>S3538*H3538</f>
        <v>0</v>
      </c>
      <c r="AR3538" s="25" t="s">
        <v>173</v>
      </c>
      <c r="AT3538" s="25" t="s">
        <v>168</v>
      </c>
      <c r="AU3538" s="25" t="s">
        <v>84</v>
      </c>
      <c r="AY3538" s="25" t="s">
        <v>163</v>
      </c>
      <c r="BE3538" s="204">
        <f>IF(N3538="základní",J3538,0)</f>
        <v>0</v>
      </c>
      <c r="BF3538" s="204">
        <f>IF(N3538="snížená",J3538,0)</f>
        <v>0</v>
      </c>
      <c r="BG3538" s="204">
        <f>IF(N3538="zákl. přenesená",J3538,0)</f>
        <v>0</v>
      </c>
      <c r="BH3538" s="204">
        <f>IF(N3538="sníž. přenesená",J3538,0)</f>
        <v>0</v>
      </c>
      <c r="BI3538" s="204">
        <f>IF(N3538="nulová",J3538,0)</f>
        <v>0</v>
      </c>
      <c r="BJ3538" s="25" t="s">
        <v>98</v>
      </c>
      <c r="BK3538" s="204">
        <f>ROUND(I3538*H3538,2)</f>
        <v>0</v>
      </c>
      <c r="BL3538" s="25" t="s">
        <v>173</v>
      </c>
      <c r="BM3538" s="25" t="s">
        <v>3652</v>
      </c>
    </row>
    <row r="3539" spans="2:65" s="1" customFormat="1" ht="27">
      <c r="B3539" s="42"/>
      <c r="C3539" s="64"/>
      <c r="D3539" s="205" t="s">
        <v>175</v>
      </c>
      <c r="E3539" s="64"/>
      <c r="F3539" s="206" t="s">
        <v>1230</v>
      </c>
      <c r="G3539" s="64"/>
      <c r="H3539" s="64"/>
      <c r="I3539" s="164"/>
      <c r="J3539" s="64"/>
      <c r="K3539" s="64"/>
      <c r="L3539" s="62"/>
      <c r="M3539" s="207"/>
      <c r="N3539" s="43"/>
      <c r="O3539" s="43"/>
      <c r="P3539" s="43"/>
      <c r="Q3539" s="43"/>
      <c r="R3539" s="43"/>
      <c r="S3539" s="43"/>
      <c r="T3539" s="79"/>
      <c r="AT3539" s="25" t="s">
        <v>175</v>
      </c>
      <c r="AU3539" s="25" t="s">
        <v>84</v>
      </c>
    </row>
    <row r="3540" spans="2:65" s="1" customFormat="1" ht="16.5" customHeight="1">
      <c r="B3540" s="42"/>
      <c r="C3540" s="193" t="s">
        <v>3653</v>
      </c>
      <c r="D3540" s="193" t="s">
        <v>168</v>
      </c>
      <c r="E3540" s="194" t="s">
        <v>1231</v>
      </c>
      <c r="F3540" s="195" t="s">
        <v>1232</v>
      </c>
      <c r="G3540" s="196" t="s">
        <v>1233</v>
      </c>
      <c r="H3540" s="197">
        <v>24</v>
      </c>
      <c r="I3540" s="198"/>
      <c r="J3540" s="199">
        <f>ROUND(I3540*H3540,2)</f>
        <v>0</v>
      </c>
      <c r="K3540" s="195" t="s">
        <v>21</v>
      </c>
      <c r="L3540" s="62"/>
      <c r="M3540" s="200" t="s">
        <v>21</v>
      </c>
      <c r="N3540" s="201" t="s">
        <v>48</v>
      </c>
      <c r="O3540" s="43"/>
      <c r="P3540" s="202">
        <f>O3540*H3540</f>
        <v>0</v>
      </c>
      <c r="Q3540" s="202">
        <v>0</v>
      </c>
      <c r="R3540" s="202">
        <f>Q3540*H3540</f>
        <v>0</v>
      </c>
      <c r="S3540" s="202">
        <v>0</v>
      </c>
      <c r="T3540" s="203">
        <f>S3540*H3540</f>
        <v>0</v>
      </c>
      <c r="AR3540" s="25" t="s">
        <v>173</v>
      </c>
      <c r="AT3540" s="25" t="s">
        <v>168</v>
      </c>
      <c r="AU3540" s="25" t="s">
        <v>84</v>
      </c>
      <c r="AY3540" s="25" t="s">
        <v>163</v>
      </c>
      <c r="BE3540" s="204">
        <f>IF(N3540="základní",J3540,0)</f>
        <v>0</v>
      </c>
      <c r="BF3540" s="204">
        <f>IF(N3540="snížená",J3540,0)</f>
        <v>0</v>
      </c>
      <c r="BG3540" s="204">
        <f>IF(N3540="zákl. přenesená",J3540,0)</f>
        <v>0</v>
      </c>
      <c r="BH3540" s="204">
        <f>IF(N3540="sníž. přenesená",J3540,0)</f>
        <v>0</v>
      </c>
      <c r="BI3540" s="204">
        <f>IF(N3540="nulová",J3540,0)</f>
        <v>0</v>
      </c>
      <c r="BJ3540" s="25" t="s">
        <v>98</v>
      </c>
      <c r="BK3540" s="204">
        <f>ROUND(I3540*H3540,2)</f>
        <v>0</v>
      </c>
      <c r="BL3540" s="25" t="s">
        <v>173</v>
      </c>
      <c r="BM3540" s="25" t="s">
        <v>3654</v>
      </c>
    </row>
    <row r="3541" spans="2:65" s="1" customFormat="1" ht="13.5">
      <c r="B3541" s="42"/>
      <c r="C3541" s="64"/>
      <c r="D3541" s="205" t="s">
        <v>175</v>
      </c>
      <c r="E3541" s="64"/>
      <c r="F3541" s="206" t="s">
        <v>1232</v>
      </c>
      <c r="G3541" s="64"/>
      <c r="H3541" s="64"/>
      <c r="I3541" s="164"/>
      <c r="J3541" s="64"/>
      <c r="K3541" s="64"/>
      <c r="L3541" s="62"/>
      <c r="M3541" s="207"/>
      <c r="N3541" s="43"/>
      <c r="O3541" s="43"/>
      <c r="P3541" s="43"/>
      <c r="Q3541" s="43"/>
      <c r="R3541" s="43"/>
      <c r="S3541" s="43"/>
      <c r="T3541" s="79"/>
      <c r="AT3541" s="25" t="s">
        <v>175</v>
      </c>
      <c r="AU3541" s="25" t="s">
        <v>84</v>
      </c>
    </row>
    <row r="3542" spans="2:65" s="1" customFormat="1" ht="38.25" customHeight="1">
      <c r="B3542" s="42"/>
      <c r="C3542" s="193" t="s">
        <v>2408</v>
      </c>
      <c r="D3542" s="193" t="s">
        <v>168</v>
      </c>
      <c r="E3542" s="194" t="s">
        <v>1234</v>
      </c>
      <c r="F3542" s="195" t="s">
        <v>1235</v>
      </c>
      <c r="G3542" s="196" t="s">
        <v>288</v>
      </c>
      <c r="H3542" s="197">
        <v>7</v>
      </c>
      <c r="I3542" s="198"/>
      <c r="J3542" s="199">
        <f>ROUND(I3542*H3542,2)</f>
        <v>0</v>
      </c>
      <c r="K3542" s="195" t="s">
        <v>21</v>
      </c>
      <c r="L3542" s="62"/>
      <c r="M3542" s="200" t="s">
        <v>21</v>
      </c>
      <c r="N3542" s="201" t="s">
        <v>48</v>
      </c>
      <c r="O3542" s="43"/>
      <c r="P3542" s="202">
        <f>O3542*H3542</f>
        <v>0</v>
      </c>
      <c r="Q3542" s="202">
        <v>0</v>
      </c>
      <c r="R3542" s="202">
        <f>Q3542*H3542</f>
        <v>0</v>
      </c>
      <c r="S3542" s="202">
        <v>0</v>
      </c>
      <c r="T3542" s="203">
        <f>S3542*H3542</f>
        <v>0</v>
      </c>
      <c r="AR3542" s="25" t="s">
        <v>173</v>
      </c>
      <c r="AT3542" s="25" t="s">
        <v>168</v>
      </c>
      <c r="AU3542" s="25" t="s">
        <v>84</v>
      </c>
      <c r="AY3542" s="25" t="s">
        <v>163</v>
      </c>
      <c r="BE3542" s="204">
        <f>IF(N3542="základní",J3542,0)</f>
        <v>0</v>
      </c>
      <c r="BF3542" s="204">
        <f>IF(N3542="snížená",J3542,0)</f>
        <v>0</v>
      </c>
      <c r="BG3542" s="204">
        <f>IF(N3542="zákl. přenesená",J3542,0)</f>
        <v>0</v>
      </c>
      <c r="BH3542" s="204">
        <f>IF(N3542="sníž. přenesená",J3542,0)</f>
        <v>0</v>
      </c>
      <c r="BI3542" s="204">
        <f>IF(N3542="nulová",J3542,0)</f>
        <v>0</v>
      </c>
      <c r="BJ3542" s="25" t="s">
        <v>98</v>
      </c>
      <c r="BK3542" s="204">
        <f>ROUND(I3542*H3542,2)</f>
        <v>0</v>
      </c>
      <c r="BL3542" s="25" t="s">
        <v>173</v>
      </c>
      <c r="BM3542" s="25" t="s">
        <v>3655</v>
      </c>
    </row>
    <row r="3543" spans="2:65" s="1" customFormat="1" ht="27">
      <c r="B3543" s="42"/>
      <c r="C3543" s="64"/>
      <c r="D3543" s="205" t="s">
        <v>175</v>
      </c>
      <c r="E3543" s="64"/>
      <c r="F3543" s="206" t="s">
        <v>1235</v>
      </c>
      <c r="G3543" s="64"/>
      <c r="H3543" s="64"/>
      <c r="I3543" s="164"/>
      <c r="J3543" s="64"/>
      <c r="K3543" s="64"/>
      <c r="L3543" s="62"/>
      <c r="M3543" s="207"/>
      <c r="N3543" s="43"/>
      <c r="O3543" s="43"/>
      <c r="P3543" s="43"/>
      <c r="Q3543" s="43"/>
      <c r="R3543" s="43"/>
      <c r="S3543" s="43"/>
      <c r="T3543" s="79"/>
      <c r="AT3543" s="25" t="s">
        <v>175</v>
      </c>
      <c r="AU3543" s="25" t="s">
        <v>84</v>
      </c>
    </row>
    <row r="3544" spans="2:65" s="1" customFormat="1" ht="38.25" customHeight="1">
      <c r="B3544" s="42"/>
      <c r="C3544" s="193" t="s">
        <v>3656</v>
      </c>
      <c r="D3544" s="193" t="s">
        <v>168</v>
      </c>
      <c r="E3544" s="194" t="s">
        <v>1236</v>
      </c>
      <c r="F3544" s="195" t="s">
        <v>1237</v>
      </c>
      <c r="G3544" s="196" t="s">
        <v>288</v>
      </c>
      <c r="H3544" s="197">
        <v>3</v>
      </c>
      <c r="I3544" s="198"/>
      <c r="J3544" s="199">
        <f>ROUND(I3544*H3544,2)</f>
        <v>0</v>
      </c>
      <c r="K3544" s="195" t="s">
        <v>21</v>
      </c>
      <c r="L3544" s="62"/>
      <c r="M3544" s="200" t="s">
        <v>21</v>
      </c>
      <c r="N3544" s="201" t="s">
        <v>48</v>
      </c>
      <c r="O3544" s="43"/>
      <c r="P3544" s="202">
        <f>O3544*H3544</f>
        <v>0</v>
      </c>
      <c r="Q3544" s="202">
        <v>0</v>
      </c>
      <c r="R3544" s="202">
        <f>Q3544*H3544</f>
        <v>0</v>
      </c>
      <c r="S3544" s="202">
        <v>0</v>
      </c>
      <c r="T3544" s="203">
        <f>S3544*H3544</f>
        <v>0</v>
      </c>
      <c r="AR3544" s="25" t="s">
        <v>173</v>
      </c>
      <c r="AT3544" s="25" t="s">
        <v>168</v>
      </c>
      <c r="AU3544" s="25" t="s">
        <v>84</v>
      </c>
      <c r="AY3544" s="25" t="s">
        <v>163</v>
      </c>
      <c r="BE3544" s="204">
        <f>IF(N3544="základní",J3544,0)</f>
        <v>0</v>
      </c>
      <c r="BF3544" s="204">
        <f>IF(N3544="snížená",J3544,0)</f>
        <v>0</v>
      </c>
      <c r="BG3544" s="204">
        <f>IF(N3544="zákl. přenesená",J3544,0)</f>
        <v>0</v>
      </c>
      <c r="BH3544" s="204">
        <f>IF(N3544="sníž. přenesená",J3544,0)</f>
        <v>0</v>
      </c>
      <c r="BI3544" s="204">
        <f>IF(N3544="nulová",J3544,0)</f>
        <v>0</v>
      </c>
      <c r="BJ3544" s="25" t="s">
        <v>98</v>
      </c>
      <c r="BK3544" s="204">
        <f>ROUND(I3544*H3544,2)</f>
        <v>0</v>
      </c>
      <c r="BL3544" s="25" t="s">
        <v>173</v>
      </c>
      <c r="BM3544" s="25" t="s">
        <v>3657</v>
      </c>
    </row>
    <row r="3545" spans="2:65" s="1" customFormat="1" ht="27">
      <c r="B3545" s="42"/>
      <c r="C3545" s="64"/>
      <c r="D3545" s="205" t="s">
        <v>175</v>
      </c>
      <c r="E3545" s="64"/>
      <c r="F3545" s="206" t="s">
        <v>1237</v>
      </c>
      <c r="G3545" s="64"/>
      <c r="H3545" s="64"/>
      <c r="I3545" s="164"/>
      <c r="J3545" s="64"/>
      <c r="K3545" s="64"/>
      <c r="L3545" s="62"/>
      <c r="M3545" s="207"/>
      <c r="N3545" s="43"/>
      <c r="O3545" s="43"/>
      <c r="P3545" s="43"/>
      <c r="Q3545" s="43"/>
      <c r="R3545" s="43"/>
      <c r="S3545" s="43"/>
      <c r="T3545" s="79"/>
      <c r="AT3545" s="25" t="s">
        <v>175</v>
      </c>
      <c r="AU3545" s="25" t="s">
        <v>84</v>
      </c>
    </row>
    <row r="3546" spans="2:65" s="1" customFormat="1" ht="25.5" customHeight="1">
      <c r="B3546" s="42"/>
      <c r="C3546" s="193" t="s">
        <v>2409</v>
      </c>
      <c r="D3546" s="193" t="s">
        <v>168</v>
      </c>
      <c r="E3546" s="194" t="s">
        <v>1238</v>
      </c>
      <c r="F3546" s="195" t="s">
        <v>1239</v>
      </c>
      <c r="G3546" s="196" t="s">
        <v>288</v>
      </c>
      <c r="H3546" s="197">
        <v>26</v>
      </c>
      <c r="I3546" s="198"/>
      <c r="J3546" s="199">
        <f>ROUND(I3546*H3546,2)</f>
        <v>0</v>
      </c>
      <c r="K3546" s="195" t="s">
        <v>21</v>
      </c>
      <c r="L3546" s="62"/>
      <c r="M3546" s="200" t="s">
        <v>21</v>
      </c>
      <c r="N3546" s="201" t="s">
        <v>48</v>
      </c>
      <c r="O3546" s="43"/>
      <c r="P3546" s="202">
        <f>O3546*H3546</f>
        <v>0</v>
      </c>
      <c r="Q3546" s="202">
        <v>0</v>
      </c>
      <c r="R3546" s="202">
        <f>Q3546*H3546</f>
        <v>0</v>
      </c>
      <c r="S3546" s="202">
        <v>0</v>
      </c>
      <c r="T3546" s="203">
        <f>S3546*H3546</f>
        <v>0</v>
      </c>
      <c r="AR3546" s="25" t="s">
        <v>173</v>
      </c>
      <c r="AT3546" s="25" t="s">
        <v>168</v>
      </c>
      <c r="AU3546" s="25" t="s">
        <v>84</v>
      </c>
      <c r="AY3546" s="25" t="s">
        <v>163</v>
      </c>
      <c r="BE3546" s="204">
        <f>IF(N3546="základní",J3546,0)</f>
        <v>0</v>
      </c>
      <c r="BF3546" s="204">
        <f>IF(N3546="snížená",J3546,0)</f>
        <v>0</v>
      </c>
      <c r="BG3546" s="204">
        <f>IF(N3546="zákl. přenesená",J3546,0)</f>
        <v>0</v>
      </c>
      <c r="BH3546" s="204">
        <f>IF(N3546="sníž. přenesená",J3546,0)</f>
        <v>0</v>
      </c>
      <c r="BI3546" s="204">
        <f>IF(N3546="nulová",J3546,0)</f>
        <v>0</v>
      </c>
      <c r="BJ3546" s="25" t="s">
        <v>98</v>
      </c>
      <c r="BK3546" s="204">
        <f>ROUND(I3546*H3546,2)</f>
        <v>0</v>
      </c>
      <c r="BL3546" s="25" t="s">
        <v>173</v>
      </c>
      <c r="BM3546" s="25" t="s">
        <v>3658</v>
      </c>
    </row>
    <row r="3547" spans="2:65" s="1" customFormat="1" ht="27">
      <c r="B3547" s="42"/>
      <c r="C3547" s="64"/>
      <c r="D3547" s="205" t="s">
        <v>175</v>
      </c>
      <c r="E3547" s="64"/>
      <c r="F3547" s="206" t="s">
        <v>1239</v>
      </c>
      <c r="G3547" s="64"/>
      <c r="H3547" s="64"/>
      <c r="I3547" s="164"/>
      <c r="J3547" s="64"/>
      <c r="K3547" s="64"/>
      <c r="L3547" s="62"/>
      <c r="M3547" s="207"/>
      <c r="N3547" s="43"/>
      <c r="O3547" s="43"/>
      <c r="P3547" s="43"/>
      <c r="Q3547" s="43"/>
      <c r="R3547" s="43"/>
      <c r="S3547" s="43"/>
      <c r="T3547" s="79"/>
      <c r="AT3547" s="25" t="s">
        <v>175</v>
      </c>
      <c r="AU3547" s="25" t="s">
        <v>84</v>
      </c>
    </row>
    <row r="3548" spans="2:65" s="1" customFormat="1" ht="25.5" customHeight="1">
      <c r="B3548" s="42"/>
      <c r="C3548" s="193" t="s">
        <v>3659</v>
      </c>
      <c r="D3548" s="193" t="s">
        <v>168</v>
      </c>
      <c r="E3548" s="194" t="s">
        <v>1240</v>
      </c>
      <c r="F3548" s="195" t="s">
        <v>1241</v>
      </c>
      <c r="G3548" s="196" t="s">
        <v>288</v>
      </c>
      <c r="H3548" s="197">
        <v>18</v>
      </c>
      <c r="I3548" s="198"/>
      <c r="J3548" s="199">
        <f>ROUND(I3548*H3548,2)</f>
        <v>0</v>
      </c>
      <c r="K3548" s="195" t="s">
        <v>21</v>
      </c>
      <c r="L3548" s="62"/>
      <c r="M3548" s="200" t="s">
        <v>21</v>
      </c>
      <c r="N3548" s="201" t="s">
        <v>48</v>
      </c>
      <c r="O3548" s="43"/>
      <c r="P3548" s="202">
        <f>O3548*H3548</f>
        <v>0</v>
      </c>
      <c r="Q3548" s="202">
        <v>0</v>
      </c>
      <c r="R3548" s="202">
        <f>Q3548*H3548</f>
        <v>0</v>
      </c>
      <c r="S3548" s="202">
        <v>0</v>
      </c>
      <c r="T3548" s="203">
        <f>S3548*H3548</f>
        <v>0</v>
      </c>
      <c r="AR3548" s="25" t="s">
        <v>173</v>
      </c>
      <c r="AT3548" s="25" t="s">
        <v>168</v>
      </c>
      <c r="AU3548" s="25" t="s">
        <v>84</v>
      </c>
      <c r="AY3548" s="25" t="s">
        <v>163</v>
      </c>
      <c r="BE3548" s="204">
        <f>IF(N3548="základní",J3548,0)</f>
        <v>0</v>
      </c>
      <c r="BF3548" s="204">
        <f>IF(N3548="snížená",J3548,0)</f>
        <v>0</v>
      </c>
      <c r="BG3548" s="204">
        <f>IF(N3548="zákl. přenesená",J3548,0)</f>
        <v>0</v>
      </c>
      <c r="BH3548" s="204">
        <f>IF(N3548="sníž. přenesená",J3548,0)</f>
        <v>0</v>
      </c>
      <c r="BI3548" s="204">
        <f>IF(N3548="nulová",J3548,0)</f>
        <v>0</v>
      </c>
      <c r="BJ3548" s="25" t="s">
        <v>98</v>
      </c>
      <c r="BK3548" s="204">
        <f>ROUND(I3548*H3548,2)</f>
        <v>0</v>
      </c>
      <c r="BL3548" s="25" t="s">
        <v>173</v>
      </c>
      <c r="BM3548" s="25" t="s">
        <v>3660</v>
      </c>
    </row>
    <row r="3549" spans="2:65" s="1" customFormat="1" ht="27">
      <c r="B3549" s="42"/>
      <c r="C3549" s="64"/>
      <c r="D3549" s="205" t="s">
        <v>175</v>
      </c>
      <c r="E3549" s="64"/>
      <c r="F3549" s="206" t="s">
        <v>1241</v>
      </c>
      <c r="G3549" s="64"/>
      <c r="H3549" s="64"/>
      <c r="I3549" s="164"/>
      <c r="J3549" s="64"/>
      <c r="K3549" s="64"/>
      <c r="L3549" s="62"/>
      <c r="M3549" s="207"/>
      <c r="N3549" s="43"/>
      <c r="O3549" s="43"/>
      <c r="P3549" s="43"/>
      <c r="Q3549" s="43"/>
      <c r="R3549" s="43"/>
      <c r="S3549" s="43"/>
      <c r="T3549" s="79"/>
      <c r="AT3549" s="25" t="s">
        <v>175</v>
      </c>
      <c r="AU3549" s="25" t="s">
        <v>84</v>
      </c>
    </row>
    <row r="3550" spans="2:65" s="1" customFormat="1" ht="25.5" customHeight="1">
      <c r="B3550" s="42"/>
      <c r="C3550" s="193" t="s">
        <v>2411</v>
      </c>
      <c r="D3550" s="193" t="s">
        <v>168</v>
      </c>
      <c r="E3550" s="194" t="s">
        <v>1242</v>
      </c>
      <c r="F3550" s="195" t="s">
        <v>1243</v>
      </c>
      <c r="G3550" s="196" t="s">
        <v>288</v>
      </c>
      <c r="H3550" s="197">
        <v>12</v>
      </c>
      <c r="I3550" s="198"/>
      <c r="J3550" s="199">
        <f>ROUND(I3550*H3550,2)</f>
        <v>0</v>
      </c>
      <c r="K3550" s="195" t="s">
        <v>21</v>
      </c>
      <c r="L3550" s="62"/>
      <c r="M3550" s="200" t="s">
        <v>21</v>
      </c>
      <c r="N3550" s="201" t="s">
        <v>48</v>
      </c>
      <c r="O3550" s="43"/>
      <c r="P3550" s="202">
        <f>O3550*H3550</f>
        <v>0</v>
      </c>
      <c r="Q3550" s="202">
        <v>0</v>
      </c>
      <c r="R3550" s="202">
        <f>Q3550*H3550</f>
        <v>0</v>
      </c>
      <c r="S3550" s="202">
        <v>0</v>
      </c>
      <c r="T3550" s="203">
        <f>S3550*H3550</f>
        <v>0</v>
      </c>
      <c r="AR3550" s="25" t="s">
        <v>173</v>
      </c>
      <c r="AT3550" s="25" t="s">
        <v>168</v>
      </c>
      <c r="AU3550" s="25" t="s">
        <v>84</v>
      </c>
      <c r="AY3550" s="25" t="s">
        <v>163</v>
      </c>
      <c r="BE3550" s="204">
        <f>IF(N3550="základní",J3550,0)</f>
        <v>0</v>
      </c>
      <c r="BF3550" s="204">
        <f>IF(N3550="snížená",J3550,0)</f>
        <v>0</v>
      </c>
      <c r="BG3550" s="204">
        <f>IF(N3550="zákl. přenesená",J3550,0)</f>
        <v>0</v>
      </c>
      <c r="BH3550" s="204">
        <f>IF(N3550="sníž. přenesená",J3550,0)</f>
        <v>0</v>
      </c>
      <c r="BI3550" s="204">
        <f>IF(N3550="nulová",J3550,0)</f>
        <v>0</v>
      </c>
      <c r="BJ3550" s="25" t="s">
        <v>98</v>
      </c>
      <c r="BK3550" s="204">
        <f>ROUND(I3550*H3550,2)</f>
        <v>0</v>
      </c>
      <c r="BL3550" s="25" t="s">
        <v>173</v>
      </c>
      <c r="BM3550" s="25" t="s">
        <v>3661</v>
      </c>
    </row>
    <row r="3551" spans="2:65" s="1" customFormat="1" ht="27">
      <c r="B3551" s="42"/>
      <c r="C3551" s="64"/>
      <c r="D3551" s="205" t="s">
        <v>175</v>
      </c>
      <c r="E3551" s="64"/>
      <c r="F3551" s="206" t="s">
        <v>1243</v>
      </c>
      <c r="G3551" s="64"/>
      <c r="H3551" s="64"/>
      <c r="I3551" s="164"/>
      <c r="J3551" s="64"/>
      <c r="K3551" s="64"/>
      <c r="L3551" s="62"/>
      <c r="M3551" s="207"/>
      <c r="N3551" s="43"/>
      <c r="O3551" s="43"/>
      <c r="P3551" s="43"/>
      <c r="Q3551" s="43"/>
      <c r="R3551" s="43"/>
      <c r="S3551" s="43"/>
      <c r="T3551" s="79"/>
      <c r="AT3551" s="25" t="s">
        <v>175</v>
      </c>
      <c r="AU3551" s="25" t="s">
        <v>84</v>
      </c>
    </row>
    <row r="3552" spans="2:65" s="1" customFormat="1" ht="25.5" customHeight="1">
      <c r="B3552" s="42"/>
      <c r="C3552" s="193" t="s">
        <v>3662</v>
      </c>
      <c r="D3552" s="193" t="s">
        <v>168</v>
      </c>
      <c r="E3552" s="194" t="s">
        <v>1244</v>
      </c>
      <c r="F3552" s="195" t="s">
        <v>1245</v>
      </c>
      <c r="G3552" s="196" t="s">
        <v>288</v>
      </c>
      <c r="H3552" s="197">
        <v>180</v>
      </c>
      <c r="I3552" s="198"/>
      <c r="J3552" s="199">
        <f>ROUND(I3552*H3552,2)</f>
        <v>0</v>
      </c>
      <c r="K3552" s="195" t="s">
        <v>21</v>
      </c>
      <c r="L3552" s="62"/>
      <c r="M3552" s="200" t="s">
        <v>21</v>
      </c>
      <c r="N3552" s="201" t="s">
        <v>48</v>
      </c>
      <c r="O3552" s="43"/>
      <c r="P3552" s="202">
        <f>O3552*H3552</f>
        <v>0</v>
      </c>
      <c r="Q3552" s="202">
        <v>0</v>
      </c>
      <c r="R3552" s="202">
        <f>Q3552*H3552</f>
        <v>0</v>
      </c>
      <c r="S3552" s="202">
        <v>0</v>
      </c>
      <c r="T3552" s="203">
        <f>S3552*H3552</f>
        <v>0</v>
      </c>
      <c r="AR3552" s="25" t="s">
        <v>173</v>
      </c>
      <c r="AT3552" s="25" t="s">
        <v>168</v>
      </c>
      <c r="AU3552" s="25" t="s">
        <v>84</v>
      </c>
      <c r="AY3552" s="25" t="s">
        <v>163</v>
      </c>
      <c r="BE3552" s="204">
        <f>IF(N3552="základní",J3552,0)</f>
        <v>0</v>
      </c>
      <c r="BF3552" s="204">
        <f>IF(N3552="snížená",J3552,0)</f>
        <v>0</v>
      </c>
      <c r="BG3552" s="204">
        <f>IF(N3552="zákl. přenesená",J3552,0)</f>
        <v>0</v>
      </c>
      <c r="BH3552" s="204">
        <f>IF(N3552="sníž. přenesená",J3552,0)</f>
        <v>0</v>
      </c>
      <c r="BI3552" s="204">
        <f>IF(N3552="nulová",J3552,0)</f>
        <v>0</v>
      </c>
      <c r="BJ3552" s="25" t="s">
        <v>98</v>
      </c>
      <c r="BK3552" s="204">
        <f>ROUND(I3552*H3552,2)</f>
        <v>0</v>
      </c>
      <c r="BL3552" s="25" t="s">
        <v>173</v>
      </c>
      <c r="BM3552" s="25" t="s">
        <v>3663</v>
      </c>
    </row>
    <row r="3553" spans="2:65" s="1" customFormat="1" ht="27">
      <c r="B3553" s="42"/>
      <c r="C3553" s="64"/>
      <c r="D3553" s="205" t="s">
        <v>175</v>
      </c>
      <c r="E3553" s="64"/>
      <c r="F3553" s="206" t="s">
        <v>1245</v>
      </c>
      <c r="G3553" s="64"/>
      <c r="H3553" s="64"/>
      <c r="I3553" s="164"/>
      <c r="J3553" s="64"/>
      <c r="K3553" s="64"/>
      <c r="L3553" s="62"/>
      <c r="M3553" s="207"/>
      <c r="N3553" s="43"/>
      <c r="O3553" s="43"/>
      <c r="P3553" s="43"/>
      <c r="Q3553" s="43"/>
      <c r="R3553" s="43"/>
      <c r="S3553" s="43"/>
      <c r="T3553" s="79"/>
      <c r="AT3553" s="25" t="s">
        <v>175</v>
      </c>
      <c r="AU3553" s="25" t="s">
        <v>84</v>
      </c>
    </row>
    <row r="3554" spans="2:65" s="1" customFormat="1" ht="38.25" customHeight="1">
      <c r="B3554" s="42"/>
      <c r="C3554" s="193" t="s">
        <v>2412</v>
      </c>
      <c r="D3554" s="193" t="s">
        <v>168</v>
      </c>
      <c r="E3554" s="194" t="s">
        <v>1246</v>
      </c>
      <c r="F3554" s="195" t="s">
        <v>1247</v>
      </c>
      <c r="G3554" s="196" t="s">
        <v>184</v>
      </c>
      <c r="H3554" s="197">
        <v>3</v>
      </c>
      <c r="I3554" s="198"/>
      <c r="J3554" s="199">
        <f>ROUND(I3554*H3554,2)</f>
        <v>0</v>
      </c>
      <c r="K3554" s="195" t="s">
        <v>21</v>
      </c>
      <c r="L3554" s="62"/>
      <c r="M3554" s="200" t="s">
        <v>21</v>
      </c>
      <c r="N3554" s="201" t="s">
        <v>48</v>
      </c>
      <c r="O3554" s="43"/>
      <c r="P3554" s="202">
        <f>O3554*H3554</f>
        <v>0</v>
      </c>
      <c r="Q3554" s="202">
        <v>0</v>
      </c>
      <c r="R3554" s="202">
        <f>Q3554*H3554</f>
        <v>0</v>
      </c>
      <c r="S3554" s="202">
        <v>0</v>
      </c>
      <c r="T3554" s="203">
        <f>S3554*H3554</f>
        <v>0</v>
      </c>
      <c r="AR3554" s="25" t="s">
        <v>173</v>
      </c>
      <c r="AT3554" s="25" t="s">
        <v>168</v>
      </c>
      <c r="AU3554" s="25" t="s">
        <v>84</v>
      </c>
      <c r="AY3554" s="25" t="s">
        <v>163</v>
      </c>
      <c r="BE3554" s="204">
        <f>IF(N3554="základní",J3554,0)</f>
        <v>0</v>
      </c>
      <c r="BF3554" s="204">
        <f>IF(N3554="snížená",J3554,0)</f>
        <v>0</v>
      </c>
      <c r="BG3554" s="204">
        <f>IF(N3554="zákl. přenesená",J3554,0)</f>
        <v>0</v>
      </c>
      <c r="BH3554" s="204">
        <f>IF(N3554="sníž. přenesená",J3554,0)</f>
        <v>0</v>
      </c>
      <c r="BI3554" s="204">
        <f>IF(N3554="nulová",J3554,0)</f>
        <v>0</v>
      </c>
      <c r="BJ3554" s="25" t="s">
        <v>98</v>
      </c>
      <c r="BK3554" s="204">
        <f>ROUND(I3554*H3554,2)</f>
        <v>0</v>
      </c>
      <c r="BL3554" s="25" t="s">
        <v>173</v>
      </c>
      <c r="BM3554" s="25" t="s">
        <v>3664</v>
      </c>
    </row>
    <row r="3555" spans="2:65" s="1" customFormat="1" ht="40.5">
      <c r="B3555" s="42"/>
      <c r="C3555" s="64"/>
      <c r="D3555" s="205" t="s">
        <v>175</v>
      </c>
      <c r="E3555" s="64"/>
      <c r="F3555" s="206" t="s">
        <v>1247</v>
      </c>
      <c r="G3555" s="64"/>
      <c r="H3555" s="64"/>
      <c r="I3555" s="164"/>
      <c r="J3555" s="64"/>
      <c r="K3555" s="64"/>
      <c r="L3555" s="62"/>
      <c r="M3555" s="207"/>
      <c r="N3555" s="43"/>
      <c r="O3555" s="43"/>
      <c r="P3555" s="43"/>
      <c r="Q3555" s="43"/>
      <c r="R3555" s="43"/>
      <c r="S3555" s="43"/>
      <c r="T3555" s="79"/>
      <c r="AT3555" s="25" t="s">
        <v>175</v>
      </c>
      <c r="AU3555" s="25" t="s">
        <v>84</v>
      </c>
    </row>
    <row r="3556" spans="2:65" s="1" customFormat="1" ht="38.25" customHeight="1">
      <c r="B3556" s="42"/>
      <c r="C3556" s="193" t="s">
        <v>3665</v>
      </c>
      <c r="D3556" s="193" t="s">
        <v>168</v>
      </c>
      <c r="E3556" s="194" t="s">
        <v>1248</v>
      </c>
      <c r="F3556" s="195" t="s">
        <v>1249</v>
      </c>
      <c r="G3556" s="196" t="s">
        <v>184</v>
      </c>
      <c r="H3556" s="197">
        <v>2</v>
      </c>
      <c r="I3556" s="198"/>
      <c r="J3556" s="199">
        <f>ROUND(I3556*H3556,2)</f>
        <v>0</v>
      </c>
      <c r="K3556" s="195" t="s">
        <v>21</v>
      </c>
      <c r="L3556" s="62"/>
      <c r="M3556" s="200" t="s">
        <v>21</v>
      </c>
      <c r="N3556" s="201" t="s">
        <v>48</v>
      </c>
      <c r="O3556" s="43"/>
      <c r="P3556" s="202">
        <f>O3556*H3556</f>
        <v>0</v>
      </c>
      <c r="Q3556" s="202">
        <v>0</v>
      </c>
      <c r="R3556" s="202">
        <f>Q3556*H3556</f>
        <v>0</v>
      </c>
      <c r="S3556" s="202">
        <v>0</v>
      </c>
      <c r="T3556" s="203">
        <f>S3556*H3556</f>
        <v>0</v>
      </c>
      <c r="AR3556" s="25" t="s">
        <v>173</v>
      </c>
      <c r="AT3556" s="25" t="s">
        <v>168</v>
      </c>
      <c r="AU3556" s="25" t="s">
        <v>84</v>
      </c>
      <c r="AY3556" s="25" t="s">
        <v>163</v>
      </c>
      <c r="BE3556" s="204">
        <f>IF(N3556="základní",J3556,0)</f>
        <v>0</v>
      </c>
      <c r="BF3556" s="204">
        <f>IF(N3556="snížená",J3556,0)</f>
        <v>0</v>
      </c>
      <c r="BG3556" s="204">
        <f>IF(N3556="zákl. přenesená",J3556,0)</f>
        <v>0</v>
      </c>
      <c r="BH3556" s="204">
        <f>IF(N3556="sníž. přenesená",J3556,0)</f>
        <v>0</v>
      </c>
      <c r="BI3556" s="204">
        <f>IF(N3556="nulová",J3556,0)</f>
        <v>0</v>
      </c>
      <c r="BJ3556" s="25" t="s">
        <v>98</v>
      </c>
      <c r="BK3556" s="204">
        <f>ROUND(I3556*H3556,2)</f>
        <v>0</v>
      </c>
      <c r="BL3556" s="25" t="s">
        <v>173</v>
      </c>
      <c r="BM3556" s="25" t="s">
        <v>3666</v>
      </c>
    </row>
    <row r="3557" spans="2:65" s="1" customFormat="1" ht="40.5">
      <c r="B3557" s="42"/>
      <c r="C3557" s="64"/>
      <c r="D3557" s="205" t="s">
        <v>175</v>
      </c>
      <c r="E3557" s="64"/>
      <c r="F3557" s="206" t="s">
        <v>1249</v>
      </c>
      <c r="G3557" s="64"/>
      <c r="H3557" s="64"/>
      <c r="I3557" s="164"/>
      <c r="J3557" s="64"/>
      <c r="K3557" s="64"/>
      <c r="L3557" s="62"/>
      <c r="M3557" s="207"/>
      <c r="N3557" s="43"/>
      <c r="O3557" s="43"/>
      <c r="P3557" s="43"/>
      <c r="Q3557" s="43"/>
      <c r="R3557" s="43"/>
      <c r="S3557" s="43"/>
      <c r="T3557" s="79"/>
      <c r="AT3557" s="25" t="s">
        <v>175</v>
      </c>
      <c r="AU3557" s="25" t="s">
        <v>84</v>
      </c>
    </row>
    <row r="3558" spans="2:65" s="1" customFormat="1" ht="16.5" customHeight="1">
      <c r="B3558" s="42"/>
      <c r="C3558" s="193" t="s">
        <v>2414</v>
      </c>
      <c r="D3558" s="193" t="s">
        <v>168</v>
      </c>
      <c r="E3558" s="194" t="s">
        <v>1250</v>
      </c>
      <c r="F3558" s="195" t="s">
        <v>1251</v>
      </c>
      <c r="G3558" s="196" t="s">
        <v>184</v>
      </c>
      <c r="H3558" s="197">
        <v>12</v>
      </c>
      <c r="I3558" s="198"/>
      <c r="J3558" s="199">
        <f>ROUND(I3558*H3558,2)</f>
        <v>0</v>
      </c>
      <c r="K3558" s="195" t="s">
        <v>21</v>
      </c>
      <c r="L3558" s="62"/>
      <c r="M3558" s="200" t="s">
        <v>21</v>
      </c>
      <c r="N3558" s="201" t="s">
        <v>48</v>
      </c>
      <c r="O3558" s="43"/>
      <c r="P3558" s="202">
        <f>O3558*H3558</f>
        <v>0</v>
      </c>
      <c r="Q3558" s="202">
        <v>0</v>
      </c>
      <c r="R3558" s="202">
        <f>Q3558*H3558</f>
        <v>0</v>
      </c>
      <c r="S3558" s="202">
        <v>0</v>
      </c>
      <c r="T3558" s="203">
        <f>S3558*H3558</f>
        <v>0</v>
      </c>
      <c r="AR3558" s="25" t="s">
        <v>173</v>
      </c>
      <c r="AT3558" s="25" t="s">
        <v>168</v>
      </c>
      <c r="AU3558" s="25" t="s">
        <v>84</v>
      </c>
      <c r="AY3558" s="25" t="s">
        <v>163</v>
      </c>
      <c r="BE3558" s="204">
        <f>IF(N3558="základní",J3558,0)</f>
        <v>0</v>
      </c>
      <c r="BF3558" s="204">
        <f>IF(N3558="snížená",J3558,0)</f>
        <v>0</v>
      </c>
      <c r="BG3558" s="204">
        <f>IF(N3558="zákl. přenesená",J3558,0)</f>
        <v>0</v>
      </c>
      <c r="BH3558" s="204">
        <f>IF(N3558="sníž. přenesená",J3558,0)</f>
        <v>0</v>
      </c>
      <c r="BI3558" s="204">
        <f>IF(N3558="nulová",J3558,0)</f>
        <v>0</v>
      </c>
      <c r="BJ3558" s="25" t="s">
        <v>98</v>
      </c>
      <c r="BK3558" s="204">
        <f>ROUND(I3558*H3558,2)</f>
        <v>0</v>
      </c>
      <c r="BL3558" s="25" t="s">
        <v>173</v>
      </c>
      <c r="BM3558" s="25" t="s">
        <v>3667</v>
      </c>
    </row>
    <row r="3559" spans="2:65" s="1" customFormat="1" ht="13.5">
      <c r="B3559" s="42"/>
      <c r="C3559" s="64"/>
      <c r="D3559" s="205" t="s">
        <v>175</v>
      </c>
      <c r="E3559" s="64"/>
      <c r="F3559" s="206" t="s">
        <v>1251</v>
      </c>
      <c r="G3559" s="64"/>
      <c r="H3559" s="64"/>
      <c r="I3559" s="164"/>
      <c r="J3559" s="64"/>
      <c r="K3559" s="64"/>
      <c r="L3559" s="62"/>
      <c r="M3559" s="207"/>
      <c r="N3559" s="43"/>
      <c r="O3559" s="43"/>
      <c r="P3559" s="43"/>
      <c r="Q3559" s="43"/>
      <c r="R3559" s="43"/>
      <c r="S3559" s="43"/>
      <c r="T3559" s="79"/>
      <c r="AT3559" s="25" t="s">
        <v>175</v>
      </c>
      <c r="AU3559" s="25" t="s">
        <v>84</v>
      </c>
    </row>
    <row r="3560" spans="2:65" s="1" customFormat="1" ht="16.5" customHeight="1">
      <c r="B3560" s="42"/>
      <c r="C3560" s="193" t="s">
        <v>3668</v>
      </c>
      <c r="D3560" s="193" t="s">
        <v>168</v>
      </c>
      <c r="E3560" s="194" t="s">
        <v>1252</v>
      </c>
      <c r="F3560" s="195" t="s">
        <v>1253</v>
      </c>
      <c r="G3560" s="196" t="s">
        <v>1254</v>
      </c>
      <c r="H3560" s="197">
        <v>36</v>
      </c>
      <c r="I3560" s="198"/>
      <c r="J3560" s="199">
        <f>ROUND(I3560*H3560,2)</f>
        <v>0</v>
      </c>
      <c r="K3560" s="195" t="s">
        <v>21</v>
      </c>
      <c r="L3560" s="62"/>
      <c r="M3560" s="200" t="s">
        <v>21</v>
      </c>
      <c r="N3560" s="201" t="s">
        <v>48</v>
      </c>
      <c r="O3560" s="43"/>
      <c r="P3560" s="202">
        <f>O3560*H3560</f>
        <v>0</v>
      </c>
      <c r="Q3560" s="202">
        <v>0</v>
      </c>
      <c r="R3560" s="202">
        <f>Q3560*H3560</f>
        <v>0</v>
      </c>
      <c r="S3560" s="202">
        <v>0</v>
      </c>
      <c r="T3560" s="203">
        <f>S3560*H3560</f>
        <v>0</v>
      </c>
      <c r="AR3560" s="25" t="s">
        <v>173</v>
      </c>
      <c r="AT3560" s="25" t="s">
        <v>168</v>
      </c>
      <c r="AU3560" s="25" t="s">
        <v>84</v>
      </c>
      <c r="AY3560" s="25" t="s">
        <v>163</v>
      </c>
      <c r="BE3560" s="204">
        <f>IF(N3560="základní",J3560,0)</f>
        <v>0</v>
      </c>
      <c r="BF3560" s="204">
        <f>IF(N3560="snížená",J3560,0)</f>
        <v>0</v>
      </c>
      <c r="BG3560" s="204">
        <f>IF(N3560="zákl. přenesená",J3560,0)</f>
        <v>0</v>
      </c>
      <c r="BH3560" s="204">
        <f>IF(N3560="sníž. přenesená",J3560,0)</f>
        <v>0</v>
      </c>
      <c r="BI3560" s="204">
        <f>IF(N3560="nulová",J3560,0)</f>
        <v>0</v>
      </c>
      <c r="BJ3560" s="25" t="s">
        <v>98</v>
      </c>
      <c r="BK3560" s="204">
        <f>ROUND(I3560*H3560,2)</f>
        <v>0</v>
      </c>
      <c r="BL3560" s="25" t="s">
        <v>173</v>
      </c>
      <c r="BM3560" s="25" t="s">
        <v>3669</v>
      </c>
    </row>
    <row r="3561" spans="2:65" s="1" customFormat="1" ht="13.5">
      <c r="B3561" s="42"/>
      <c r="C3561" s="64"/>
      <c r="D3561" s="205" t="s">
        <v>175</v>
      </c>
      <c r="E3561" s="64"/>
      <c r="F3561" s="206" t="s">
        <v>1253</v>
      </c>
      <c r="G3561" s="64"/>
      <c r="H3561" s="64"/>
      <c r="I3561" s="164"/>
      <c r="J3561" s="64"/>
      <c r="K3561" s="64"/>
      <c r="L3561" s="62"/>
      <c r="M3561" s="207"/>
      <c r="N3561" s="43"/>
      <c r="O3561" s="43"/>
      <c r="P3561" s="43"/>
      <c r="Q3561" s="43"/>
      <c r="R3561" s="43"/>
      <c r="S3561" s="43"/>
      <c r="T3561" s="79"/>
      <c r="AT3561" s="25" t="s">
        <v>175</v>
      </c>
      <c r="AU3561" s="25" t="s">
        <v>84</v>
      </c>
    </row>
    <row r="3562" spans="2:65" s="1" customFormat="1" ht="16.5" customHeight="1">
      <c r="B3562" s="42"/>
      <c r="C3562" s="193" t="s">
        <v>2415</v>
      </c>
      <c r="D3562" s="193" t="s">
        <v>168</v>
      </c>
      <c r="E3562" s="194" t="s">
        <v>1255</v>
      </c>
      <c r="F3562" s="195" t="s">
        <v>1256</v>
      </c>
      <c r="G3562" s="196" t="s">
        <v>184</v>
      </c>
      <c r="H3562" s="197">
        <v>12</v>
      </c>
      <c r="I3562" s="198"/>
      <c r="J3562" s="199">
        <f>ROUND(I3562*H3562,2)</f>
        <v>0</v>
      </c>
      <c r="K3562" s="195" t="s">
        <v>21</v>
      </c>
      <c r="L3562" s="62"/>
      <c r="M3562" s="200" t="s">
        <v>21</v>
      </c>
      <c r="N3562" s="201" t="s">
        <v>48</v>
      </c>
      <c r="O3562" s="43"/>
      <c r="P3562" s="202">
        <f>O3562*H3562</f>
        <v>0</v>
      </c>
      <c r="Q3562" s="202">
        <v>0</v>
      </c>
      <c r="R3562" s="202">
        <f>Q3562*H3562</f>
        <v>0</v>
      </c>
      <c r="S3562" s="202">
        <v>0</v>
      </c>
      <c r="T3562" s="203">
        <f>S3562*H3562</f>
        <v>0</v>
      </c>
      <c r="AR3562" s="25" t="s">
        <v>173</v>
      </c>
      <c r="AT3562" s="25" t="s">
        <v>168</v>
      </c>
      <c r="AU3562" s="25" t="s">
        <v>84</v>
      </c>
      <c r="AY3562" s="25" t="s">
        <v>163</v>
      </c>
      <c r="BE3562" s="204">
        <f>IF(N3562="základní",J3562,0)</f>
        <v>0</v>
      </c>
      <c r="BF3562" s="204">
        <f>IF(N3562="snížená",J3562,0)</f>
        <v>0</v>
      </c>
      <c r="BG3562" s="204">
        <f>IF(N3562="zákl. přenesená",J3562,0)</f>
        <v>0</v>
      </c>
      <c r="BH3562" s="204">
        <f>IF(N3562="sníž. přenesená",J3562,0)</f>
        <v>0</v>
      </c>
      <c r="BI3562" s="204">
        <f>IF(N3562="nulová",J3562,0)</f>
        <v>0</v>
      </c>
      <c r="BJ3562" s="25" t="s">
        <v>98</v>
      </c>
      <c r="BK3562" s="204">
        <f>ROUND(I3562*H3562,2)</f>
        <v>0</v>
      </c>
      <c r="BL3562" s="25" t="s">
        <v>173</v>
      </c>
      <c r="BM3562" s="25" t="s">
        <v>3670</v>
      </c>
    </row>
    <row r="3563" spans="2:65" s="1" customFormat="1" ht="13.5">
      <c r="B3563" s="42"/>
      <c r="C3563" s="64"/>
      <c r="D3563" s="205" t="s">
        <v>175</v>
      </c>
      <c r="E3563" s="64"/>
      <c r="F3563" s="206" t="s">
        <v>1256</v>
      </c>
      <c r="G3563" s="64"/>
      <c r="H3563" s="64"/>
      <c r="I3563" s="164"/>
      <c r="J3563" s="64"/>
      <c r="K3563" s="64"/>
      <c r="L3563" s="62"/>
      <c r="M3563" s="207"/>
      <c r="N3563" s="43"/>
      <c r="O3563" s="43"/>
      <c r="P3563" s="43"/>
      <c r="Q3563" s="43"/>
      <c r="R3563" s="43"/>
      <c r="S3563" s="43"/>
      <c r="T3563" s="79"/>
      <c r="AT3563" s="25" t="s">
        <v>175</v>
      </c>
      <c r="AU3563" s="25" t="s">
        <v>84</v>
      </c>
    </row>
    <row r="3564" spans="2:65" s="1" customFormat="1" ht="16.5" customHeight="1">
      <c r="B3564" s="42"/>
      <c r="C3564" s="193" t="s">
        <v>3671</v>
      </c>
      <c r="D3564" s="193" t="s">
        <v>168</v>
      </c>
      <c r="E3564" s="194" t="s">
        <v>1257</v>
      </c>
      <c r="F3564" s="195" t="s">
        <v>1258</v>
      </c>
      <c r="G3564" s="196" t="s">
        <v>1259</v>
      </c>
      <c r="H3564" s="197">
        <v>12</v>
      </c>
      <c r="I3564" s="198"/>
      <c r="J3564" s="199">
        <f>ROUND(I3564*H3564,2)</f>
        <v>0</v>
      </c>
      <c r="K3564" s="195" t="s">
        <v>21</v>
      </c>
      <c r="L3564" s="62"/>
      <c r="M3564" s="200" t="s">
        <v>21</v>
      </c>
      <c r="N3564" s="201" t="s">
        <v>48</v>
      </c>
      <c r="O3564" s="43"/>
      <c r="P3564" s="202">
        <f>O3564*H3564</f>
        <v>0</v>
      </c>
      <c r="Q3564" s="202">
        <v>0</v>
      </c>
      <c r="R3564" s="202">
        <f>Q3564*H3564</f>
        <v>0</v>
      </c>
      <c r="S3564" s="202">
        <v>0</v>
      </c>
      <c r="T3564" s="203">
        <f>S3564*H3564</f>
        <v>0</v>
      </c>
      <c r="AR3564" s="25" t="s">
        <v>173</v>
      </c>
      <c r="AT3564" s="25" t="s">
        <v>168</v>
      </c>
      <c r="AU3564" s="25" t="s">
        <v>84</v>
      </c>
      <c r="AY3564" s="25" t="s">
        <v>163</v>
      </c>
      <c r="BE3564" s="204">
        <f>IF(N3564="základní",J3564,0)</f>
        <v>0</v>
      </c>
      <c r="BF3564" s="204">
        <f>IF(N3564="snížená",J3564,0)</f>
        <v>0</v>
      </c>
      <c r="BG3564" s="204">
        <f>IF(N3564="zákl. přenesená",J3564,0)</f>
        <v>0</v>
      </c>
      <c r="BH3564" s="204">
        <f>IF(N3564="sníž. přenesená",J3564,0)</f>
        <v>0</v>
      </c>
      <c r="BI3564" s="204">
        <f>IF(N3564="nulová",J3564,0)</f>
        <v>0</v>
      </c>
      <c r="BJ3564" s="25" t="s">
        <v>98</v>
      </c>
      <c r="BK3564" s="204">
        <f>ROUND(I3564*H3564,2)</f>
        <v>0</v>
      </c>
      <c r="BL3564" s="25" t="s">
        <v>173</v>
      </c>
      <c r="BM3564" s="25" t="s">
        <v>3672</v>
      </c>
    </row>
    <row r="3565" spans="2:65" s="1" customFormat="1" ht="13.5">
      <c r="B3565" s="42"/>
      <c r="C3565" s="64"/>
      <c r="D3565" s="205" t="s">
        <v>175</v>
      </c>
      <c r="E3565" s="64"/>
      <c r="F3565" s="206" t="s">
        <v>1258</v>
      </c>
      <c r="G3565" s="64"/>
      <c r="H3565" s="64"/>
      <c r="I3565" s="164"/>
      <c r="J3565" s="64"/>
      <c r="K3565" s="64"/>
      <c r="L3565" s="62"/>
      <c r="M3565" s="207"/>
      <c r="N3565" s="43"/>
      <c r="O3565" s="43"/>
      <c r="P3565" s="43"/>
      <c r="Q3565" s="43"/>
      <c r="R3565" s="43"/>
      <c r="S3565" s="43"/>
      <c r="T3565" s="79"/>
      <c r="AT3565" s="25" t="s">
        <v>175</v>
      </c>
      <c r="AU3565" s="25" t="s">
        <v>84</v>
      </c>
    </row>
    <row r="3566" spans="2:65" s="1" customFormat="1" ht="16.5" customHeight="1">
      <c r="B3566" s="42"/>
      <c r="C3566" s="193" t="s">
        <v>2417</v>
      </c>
      <c r="D3566" s="193" t="s">
        <v>168</v>
      </c>
      <c r="E3566" s="194" t="s">
        <v>1260</v>
      </c>
      <c r="F3566" s="195" t="s">
        <v>1261</v>
      </c>
      <c r="G3566" s="196" t="s">
        <v>288</v>
      </c>
      <c r="H3566" s="197">
        <v>180</v>
      </c>
      <c r="I3566" s="198"/>
      <c r="J3566" s="199">
        <f>ROUND(I3566*H3566,2)</f>
        <v>0</v>
      </c>
      <c r="K3566" s="195" t="s">
        <v>21</v>
      </c>
      <c r="L3566" s="62"/>
      <c r="M3566" s="200" t="s">
        <v>21</v>
      </c>
      <c r="N3566" s="201" t="s">
        <v>48</v>
      </c>
      <c r="O3566" s="43"/>
      <c r="P3566" s="202">
        <f>O3566*H3566</f>
        <v>0</v>
      </c>
      <c r="Q3566" s="202">
        <v>0</v>
      </c>
      <c r="R3566" s="202">
        <f>Q3566*H3566</f>
        <v>0</v>
      </c>
      <c r="S3566" s="202">
        <v>0</v>
      </c>
      <c r="T3566" s="203">
        <f>S3566*H3566</f>
        <v>0</v>
      </c>
      <c r="AR3566" s="25" t="s">
        <v>173</v>
      </c>
      <c r="AT3566" s="25" t="s">
        <v>168</v>
      </c>
      <c r="AU3566" s="25" t="s">
        <v>84</v>
      </c>
      <c r="AY3566" s="25" t="s">
        <v>163</v>
      </c>
      <c r="BE3566" s="204">
        <f>IF(N3566="základní",J3566,0)</f>
        <v>0</v>
      </c>
      <c r="BF3566" s="204">
        <f>IF(N3566="snížená",J3566,0)</f>
        <v>0</v>
      </c>
      <c r="BG3566" s="204">
        <f>IF(N3566="zákl. přenesená",J3566,0)</f>
        <v>0</v>
      </c>
      <c r="BH3566" s="204">
        <f>IF(N3566="sníž. přenesená",J3566,0)</f>
        <v>0</v>
      </c>
      <c r="BI3566" s="204">
        <f>IF(N3566="nulová",J3566,0)</f>
        <v>0</v>
      </c>
      <c r="BJ3566" s="25" t="s">
        <v>98</v>
      </c>
      <c r="BK3566" s="204">
        <f>ROUND(I3566*H3566,2)</f>
        <v>0</v>
      </c>
      <c r="BL3566" s="25" t="s">
        <v>173</v>
      </c>
      <c r="BM3566" s="25" t="s">
        <v>3673</v>
      </c>
    </row>
    <row r="3567" spans="2:65" s="1" customFormat="1" ht="13.5">
      <c r="B3567" s="42"/>
      <c r="C3567" s="64"/>
      <c r="D3567" s="205" t="s">
        <v>175</v>
      </c>
      <c r="E3567" s="64"/>
      <c r="F3567" s="206" t="s">
        <v>1261</v>
      </c>
      <c r="G3567" s="64"/>
      <c r="H3567" s="64"/>
      <c r="I3567" s="164"/>
      <c r="J3567" s="64"/>
      <c r="K3567" s="64"/>
      <c r="L3567" s="62"/>
      <c r="M3567" s="207"/>
      <c r="N3567" s="43"/>
      <c r="O3567" s="43"/>
      <c r="P3567" s="43"/>
      <c r="Q3567" s="43"/>
      <c r="R3567" s="43"/>
      <c r="S3567" s="43"/>
      <c r="T3567" s="79"/>
      <c r="AT3567" s="25" t="s">
        <v>175</v>
      </c>
      <c r="AU3567" s="25" t="s">
        <v>84</v>
      </c>
    </row>
    <row r="3568" spans="2:65" s="1" customFormat="1" ht="16.5" customHeight="1">
      <c r="B3568" s="42"/>
      <c r="C3568" s="193" t="s">
        <v>3674</v>
      </c>
      <c r="D3568" s="193" t="s">
        <v>168</v>
      </c>
      <c r="E3568" s="194" t="s">
        <v>1262</v>
      </c>
      <c r="F3568" s="195" t="s">
        <v>1263</v>
      </c>
      <c r="G3568" s="196" t="s">
        <v>184</v>
      </c>
      <c r="H3568" s="197">
        <v>12</v>
      </c>
      <c r="I3568" s="198"/>
      <c r="J3568" s="199">
        <f>ROUND(I3568*H3568,2)</f>
        <v>0</v>
      </c>
      <c r="K3568" s="195" t="s">
        <v>21</v>
      </c>
      <c r="L3568" s="62"/>
      <c r="M3568" s="200" t="s">
        <v>21</v>
      </c>
      <c r="N3568" s="201" t="s">
        <v>48</v>
      </c>
      <c r="O3568" s="43"/>
      <c r="P3568" s="202">
        <f>O3568*H3568</f>
        <v>0</v>
      </c>
      <c r="Q3568" s="202">
        <v>0</v>
      </c>
      <c r="R3568" s="202">
        <f>Q3568*H3568</f>
        <v>0</v>
      </c>
      <c r="S3568" s="202">
        <v>0</v>
      </c>
      <c r="T3568" s="203">
        <f>S3568*H3568</f>
        <v>0</v>
      </c>
      <c r="AR3568" s="25" t="s">
        <v>173</v>
      </c>
      <c r="AT3568" s="25" t="s">
        <v>168</v>
      </c>
      <c r="AU3568" s="25" t="s">
        <v>84</v>
      </c>
      <c r="AY3568" s="25" t="s">
        <v>163</v>
      </c>
      <c r="BE3568" s="204">
        <f>IF(N3568="základní",J3568,0)</f>
        <v>0</v>
      </c>
      <c r="BF3568" s="204">
        <f>IF(N3568="snížená",J3568,0)</f>
        <v>0</v>
      </c>
      <c r="BG3568" s="204">
        <f>IF(N3568="zákl. přenesená",J3568,0)</f>
        <v>0</v>
      </c>
      <c r="BH3568" s="204">
        <f>IF(N3568="sníž. přenesená",J3568,0)</f>
        <v>0</v>
      </c>
      <c r="BI3568" s="204">
        <f>IF(N3568="nulová",J3568,0)</f>
        <v>0</v>
      </c>
      <c r="BJ3568" s="25" t="s">
        <v>98</v>
      </c>
      <c r="BK3568" s="204">
        <f>ROUND(I3568*H3568,2)</f>
        <v>0</v>
      </c>
      <c r="BL3568" s="25" t="s">
        <v>173</v>
      </c>
      <c r="BM3568" s="25" t="s">
        <v>3675</v>
      </c>
    </row>
    <row r="3569" spans="2:65" s="1" customFormat="1" ht="13.5">
      <c r="B3569" s="42"/>
      <c r="C3569" s="64"/>
      <c r="D3569" s="205" t="s">
        <v>175</v>
      </c>
      <c r="E3569" s="64"/>
      <c r="F3569" s="206" t="s">
        <v>1263</v>
      </c>
      <c r="G3569" s="64"/>
      <c r="H3569" s="64"/>
      <c r="I3569" s="164"/>
      <c r="J3569" s="64"/>
      <c r="K3569" s="64"/>
      <c r="L3569" s="62"/>
      <c r="M3569" s="207"/>
      <c r="N3569" s="43"/>
      <c r="O3569" s="43"/>
      <c r="P3569" s="43"/>
      <c r="Q3569" s="43"/>
      <c r="R3569" s="43"/>
      <c r="S3569" s="43"/>
      <c r="T3569" s="79"/>
      <c r="AT3569" s="25" t="s">
        <v>175</v>
      </c>
      <c r="AU3569" s="25" t="s">
        <v>84</v>
      </c>
    </row>
    <row r="3570" spans="2:65" s="1" customFormat="1" ht="16.5" customHeight="1">
      <c r="B3570" s="42"/>
      <c r="C3570" s="193" t="s">
        <v>2418</v>
      </c>
      <c r="D3570" s="193" t="s">
        <v>168</v>
      </c>
      <c r="E3570" s="194" t="s">
        <v>1264</v>
      </c>
      <c r="F3570" s="195" t="s">
        <v>1265</v>
      </c>
      <c r="G3570" s="196" t="s">
        <v>288</v>
      </c>
      <c r="H3570" s="197">
        <v>26</v>
      </c>
      <c r="I3570" s="198"/>
      <c r="J3570" s="199">
        <f>ROUND(I3570*H3570,2)</f>
        <v>0</v>
      </c>
      <c r="K3570" s="195" t="s">
        <v>21</v>
      </c>
      <c r="L3570" s="62"/>
      <c r="M3570" s="200" t="s">
        <v>21</v>
      </c>
      <c r="N3570" s="201" t="s">
        <v>48</v>
      </c>
      <c r="O3570" s="43"/>
      <c r="P3570" s="202">
        <f>O3570*H3570</f>
        <v>0</v>
      </c>
      <c r="Q3570" s="202">
        <v>0</v>
      </c>
      <c r="R3570" s="202">
        <f>Q3570*H3570</f>
        <v>0</v>
      </c>
      <c r="S3570" s="202">
        <v>0</v>
      </c>
      <c r="T3570" s="203">
        <f>S3570*H3570</f>
        <v>0</v>
      </c>
      <c r="AR3570" s="25" t="s">
        <v>173</v>
      </c>
      <c r="AT3570" s="25" t="s">
        <v>168</v>
      </c>
      <c r="AU3570" s="25" t="s">
        <v>84</v>
      </c>
      <c r="AY3570" s="25" t="s">
        <v>163</v>
      </c>
      <c r="BE3570" s="204">
        <f>IF(N3570="základní",J3570,0)</f>
        <v>0</v>
      </c>
      <c r="BF3570" s="204">
        <f>IF(N3570="snížená",J3570,0)</f>
        <v>0</v>
      </c>
      <c r="BG3570" s="204">
        <f>IF(N3570="zákl. přenesená",J3570,0)</f>
        <v>0</v>
      </c>
      <c r="BH3570" s="204">
        <f>IF(N3570="sníž. přenesená",J3570,0)</f>
        <v>0</v>
      </c>
      <c r="BI3570" s="204">
        <f>IF(N3570="nulová",J3570,0)</f>
        <v>0</v>
      </c>
      <c r="BJ3570" s="25" t="s">
        <v>98</v>
      </c>
      <c r="BK3570" s="204">
        <f>ROUND(I3570*H3570,2)</f>
        <v>0</v>
      </c>
      <c r="BL3570" s="25" t="s">
        <v>173</v>
      </c>
      <c r="BM3570" s="25" t="s">
        <v>3676</v>
      </c>
    </row>
    <row r="3571" spans="2:65" s="1" customFormat="1" ht="13.5">
      <c r="B3571" s="42"/>
      <c r="C3571" s="64"/>
      <c r="D3571" s="205" t="s">
        <v>175</v>
      </c>
      <c r="E3571" s="64"/>
      <c r="F3571" s="206" t="s">
        <v>1265</v>
      </c>
      <c r="G3571" s="64"/>
      <c r="H3571" s="64"/>
      <c r="I3571" s="164"/>
      <c r="J3571" s="64"/>
      <c r="K3571" s="64"/>
      <c r="L3571" s="62"/>
      <c r="M3571" s="207"/>
      <c r="N3571" s="43"/>
      <c r="O3571" s="43"/>
      <c r="P3571" s="43"/>
      <c r="Q3571" s="43"/>
      <c r="R3571" s="43"/>
      <c r="S3571" s="43"/>
      <c r="T3571" s="79"/>
      <c r="AT3571" s="25" t="s">
        <v>175</v>
      </c>
      <c r="AU3571" s="25" t="s">
        <v>84</v>
      </c>
    </row>
    <row r="3572" spans="2:65" s="1" customFormat="1" ht="16.5" customHeight="1">
      <c r="B3572" s="42"/>
      <c r="C3572" s="193" t="s">
        <v>3677</v>
      </c>
      <c r="D3572" s="193" t="s">
        <v>168</v>
      </c>
      <c r="E3572" s="194" t="s">
        <v>1266</v>
      </c>
      <c r="F3572" s="195" t="s">
        <v>1267</v>
      </c>
      <c r="G3572" s="196" t="s">
        <v>288</v>
      </c>
      <c r="H3572" s="197">
        <v>18</v>
      </c>
      <c r="I3572" s="198"/>
      <c r="J3572" s="199">
        <f>ROUND(I3572*H3572,2)</f>
        <v>0</v>
      </c>
      <c r="K3572" s="195" t="s">
        <v>21</v>
      </c>
      <c r="L3572" s="62"/>
      <c r="M3572" s="200" t="s">
        <v>21</v>
      </c>
      <c r="N3572" s="201" t="s">
        <v>48</v>
      </c>
      <c r="O3572" s="43"/>
      <c r="P3572" s="202">
        <f>O3572*H3572</f>
        <v>0</v>
      </c>
      <c r="Q3572" s="202">
        <v>0</v>
      </c>
      <c r="R3572" s="202">
        <f>Q3572*H3572</f>
        <v>0</v>
      </c>
      <c r="S3572" s="202">
        <v>0</v>
      </c>
      <c r="T3572" s="203">
        <f>S3572*H3572</f>
        <v>0</v>
      </c>
      <c r="AR3572" s="25" t="s">
        <v>173</v>
      </c>
      <c r="AT3572" s="25" t="s">
        <v>168</v>
      </c>
      <c r="AU3572" s="25" t="s">
        <v>84</v>
      </c>
      <c r="AY3572" s="25" t="s">
        <v>163</v>
      </c>
      <c r="BE3572" s="204">
        <f>IF(N3572="základní",J3572,0)</f>
        <v>0</v>
      </c>
      <c r="BF3572" s="204">
        <f>IF(N3572="snížená",J3572,0)</f>
        <v>0</v>
      </c>
      <c r="BG3572" s="204">
        <f>IF(N3572="zákl. přenesená",J3572,0)</f>
        <v>0</v>
      </c>
      <c r="BH3572" s="204">
        <f>IF(N3572="sníž. přenesená",J3572,0)</f>
        <v>0</v>
      </c>
      <c r="BI3572" s="204">
        <f>IF(N3572="nulová",J3572,0)</f>
        <v>0</v>
      </c>
      <c r="BJ3572" s="25" t="s">
        <v>98</v>
      </c>
      <c r="BK3572" s="204">
        <f>ROUND(I3572*H3572,2)</f>
        <v>0</v>
      </c>
      <c r="BL3572" s="25" t="s">
        <v>173</v>
      </c>
      <c r="BM3572" s="25" t="s">
        <v>3678</v>
      </c>
    </row>
    <row r="3573" spans="2:65" s="1" customFormat="1" ht="13.5">
      <c r="B3573" s="42"/>
      <c r="C3573" s="64"/>
      <c r="D3573" s="205" t="s">
        <v>175</v>
      </c>
      <c r="E3573" s="64"/>
      <c r="F3573" s="206" t="s">
        <v>1267</v>
      </c>
      <c r="G3573" s="64"/>
      <c r="H3573" s="64"/>
      <c r="I3573" s="164"/>
      <c r="J3573" s="64"/>
      <c r="K3573" s="64"/>
      <c r="L3573" s="62"/>
      <c r="M3573" s="207"/>
      <c r="N3573" s="43"/>
      <c r="O3573" s="43"/>
      <c r="P3573" s="43"/>
      <c r="Q3573" s="43"/>
      <c r="R3573" s="43"/>
      <c r="S3573" s="43"/>
      <c r="T3573" s="79"/>
      <c r="AT3573" s="25" t="s">
        <v>175</v>
      </c>
      <c r="AU3573" s="25" t="s">
        <v>84</v>
      </c>
    </row>
    <row r="3574" spans="2:65" s="1" customFormat="1" ht="16.5" customHeight="1">
      <c r="B3574" s="42"/>
      <c r="C3574" s="193" t="s">
        <v>2420</v>
      </c>
      <c r="D3574" s="193" t="s">
        <v>168</v>
      </c>
      <c r="E3574" s="194" t="s">
        <v>1268</v>
      </c>
      <c r="F3574" s="195" t="s">
        <v>1269</v>
      </c>
      <c r="G3574" s="196" t="s">
        <v>288</v>
      </c>
      <c r="H3574" s="197">
        <v>12</v>
      </c>
      <c r="I3574" s="198"/>
      <c r="J3574" s="199">
        <f>ROUND(I3574*H3574,2)</f>
        <v>0</v>
      </c>
      <c r="K3574" s="195" t="s">
        <v>21</v>
      </c>
      <c r="L3574" s="62"/>
      <c r="M3574" s="200" t="s">
        <v>21</v>
      </c>
      <c r="N3574" s="201" t="s">
        <v>48</v>
      </c>
      <c r="O3574" s="43"/>
      <c r="P3574" s="202">
        <f>O3574*H3574</f>
        <v>0</v>
      </c>
      <c r="Q3574" s="202">
        <v>0</v>
      </c>
      <c r="R3574" s="202">
        <f>Q3574*H3574</f>
        <v>0</v>
      </c>
      <c r="S3574" s="202">
        <v>0</v>
      </c>
      <c r="T3574" s="203">
        <f>S3574*H3574</f>
        <v>0</v>
      </c>
      <c r="AR3574" s="25" t="s">
        <v>173</v>
      </c>
      <c r="AT3574" s="25" t="s">
        <v>168</v>
      </c>
      <c r="AU3574" s="25" t="s">
        <v>84</v>
      </c>
      <c r="AY3574" s="25" t="s">
        <v>163</v>
      </c>
      <c r="BE3574" s="204">
        <f>IF(N3574="základní",J3574,0)</f>
        <v>0</v>
      </c>
      <c r="BF3574" s="204">
        <f>IF(N3574="snížená",J3574,0)</f>
        <v>0</v>
      </c>
      <c r="BG3574" s="204">
        <f>IF(N3574="zákl. přenesená",J3574,0)</f>
        <v>0</v>
      </c>
      <c r="BH3574" s="204">
        <f>IF(N3574="sníž. přenesená",J3574,0)</f>
        <v>0</v>
      </c>
      <c r="BI3574" s="204">
        <f>IF(N3574="nulová",J3574,0)</f>
        <v>0</v>
      </c>
      <c r="BJ3574" s="25" t="s">
        <v>98</v>
      </c>
      <c r="BK3574" s="204">
        <f>ROUND(I3574*H3574,2)</f>
        <v>0</v>
      </c>
      <c r="BL3574" s="25" t="s">
        <v>173</v>
      </c>
      <c r="BM3574" s="25" t="s">
        <v>3679</v>
      </c>
    </row>
    <row r="3575" spans="2:65" s="1" customFormat="1" ht="13.5">
      <c r="B3575" s="42"/>
      <c r="C3575" s="64"/>
      <c r="D3575" s="205" t="s">
        <v>175</v>
      </c>
      <c r="E3575" s="64"/>
      <c r="F3575" s="206" t="s">
        <v>1269</v>
      </c>
      <c r="G3575" s="64"/>
      <c r="H3575" s="64"/>
      <c r="I3575" s="164"/>
      <c r="J3575" s="64"/>
      <c r="K3575" s="64"/>
      <c r="L3575" s="62"/>
      <c r="M3575" s="207"/>
      <c r="N3575" s="43"/>
      <c r="O3575" s="43"/>
      <c r="P3575" s="43"/>
      <c r="Q3575" s="43"/>
      <c r="R3575" s="43"/>
      <c r="S3575" s="43"/>
      <c r="T3575" s="79"/>
      <c r="AT3575" s="25" t="s">
        <v>175</v>
      </c>
      <c r="AU3575" s="25" t="s">
        <v>84</v>
      </c>
    </row>
    <row r="3576" spans="2:65" s="1" customFormat="1" ht="16.5" customHeight="1">
      <c r="B3576" s="42"/>
      <c r="C3576" s="193" t="s">
        <v>3680</v>
      </c>
      <c r="D3576" s="193" t="s">
        <v>168</v>
      </c>
      <c r="E3576" s="194" t="s">
        <v>1270</v>
      </c>
      <c r="F3576" s="195" t="s">
        <v>1271</v>
      </c>
      <c r="G3576" s="196" t="s">
        <v>1272</v>
      </c>
      <c r="H3576" s="197">
        <v>12</v>
      </c>
      <c r="I3576" s="198"/>
      <c r="J3576" s="199">
        <f>ROUND(I3576*H3576,2)</f>
        <v>0</v>
      </c>
      <c r="K3576" s="195" t="s">
        <v>21</v>
      </c>
      <c r="L3576" s="62"/>
      <c r="M3576" s="200" t="s">
        <v>21</v>
      </c>
      <c r="N3576" s="201" t="s">
        <v>48</v>
      </c>
      <c r="O3576" s="43"/>
      <c r="P3576" s="202">
        <f>O3576*H3576</f>
        <v>0</v>
      </c>
      <c r="Q3576" s="202">
        <v>0</v>
      </c>
      <c r="R3576" s="202">
        <f>Q3576*H3576</f>
        <v>0</v>
      </c>
      <c r="S3576" s="202">
        <v>0</v>
      </c>
      <c r="T3576" s="203">
        <f>S3576*H3576</f>
        <v>0</v>
      </c>
      <c r="AR3576" s="25" t="s">
        <v>173</v>
      </c>
      <c r="AT3576" s="25" t="s">
        <v>168</v>
      </c>
      <c r="AU3576" s="25" t="s">
        <v>84</v>
      </c>
      <c r="AY3576" s="25" t="s">
        <v>163</v>
      </c>
      <c r="BE3576" s="204">
        <f>IF(N3576="základní",J3576,0)</f>
        <v>0</v>
      </c>
      <c r="BF3576" s="204">
        <f>IF(N3576="snížená",J3576,0)</f>
        <v>0</v>
      </c>
      <c r="BG3576" s="204">
        <f>IF(N3576="zákl. přenesená",J3576,0)</f>
        <v>0</v>
      </c>
      <c r="BH3576" s="204">
        <f>IF(N3576="sníž. přenesená",J3576,0)</f>
        <v>0</v>
      </c>
      <c r="BI3576" s="204">
        <f>IF(N3576="nulová",J3576,0)</f>
        <v>0</v>
      </c>
      <c r="BJ3576" s="25" t="s">
        <v>98</v>
      </c>
      <c r="BK3576" s="204">
        <f>ROUND(I3576*H3576,2)</f>
        <v>0</v>
      </c>
      <c r="BL3576" s="25" t="s">
        <v>173</v>
      </c>
      <c r="BM3576" s="25" t="s">
        <v>3681</v>
      </c>
    </row>
    <row r="3577" spans="2:65" s="1" customFormat="1" ht="13.5">
      <c r="B3577" s="42"/>
      <c r="C3577" s="64"/>
      <c r="D3577" s="205" t="s">
        <v>175</v>
      </c>
      <c r="E3577" s="64"/>
      <c r="F3577" s="206" t="s">
        <v>1271</v>
      </c>
      <c r="G3577" s="64"/>
      <c r="H3577" s="64"/>
      <c r="I3577" s="164"/>
      <c r="J3577" s="64"/>
      <c r="K3577" s="64"/>
      <c r="L3577" s="62"/>
      <c r="M3577" s="207"/>
      <c r="N3577" s="43"/>
      <c r="O3577" s="43"/>
      <c r="P3577" s="43"/>
      <c r="Q3577" s="43"/>
      <c r="R3577" s="43"/>
      <c r="S3577" s="43"/>
      <c r="T3577" s="79"/>
      <c r="AT3577" s="25" t="s">
        <v>175</v>
      </c>
      <c r="AU3577" s="25" t="s">
        <v>84</v>
      </c>
    </row>
    <row r="3578" spans="2:65" s="1" customFormat="1" ht="25.5" customHeight="1">
      <c r="B3578" s="42"/>
      <c r="C3578" s="193" t="s">
        <v>2421</v>
      </c>
      <c r="D3578" s="193" t="s">
        <v>168</v>
      </c>
      <c r="E3578" s="194" t="s">
        <v>1273</v>
      </c>
      <c r="F3578" s="195" t="s">
        <v>1274</v>
      </c>
      <c r="G3578" s="196" t="s">
        <v>1275</v>
      </c>
      <c r="H3578" s="197">
        <v>15</v>
      </c>
      <c r="I3578" s="198"/>
      <c r="J3578" s="199">
        <f>ROUND(I3578*H3578,2)</f>
        <v>0</v>
      </c>
      <c r="K3578" s="195" t="s">
        <v>21</v>
      </c>
      <c r="L3578" s="62"/>
      <c r="M3578" s="200" t="s">
        <v>21</v>
      </c>
      <c r="N3578" s="201" t="s">
        <v>48</v>
      </c>
      <c r="O3578" s="43"/>
      <c r="P3578" s="202">
        <f>O3578*H3578</f>
        <v>0</v>
      </c>
      <c r="Q3578" s="202">
        <v>0</v>
      </c>
      <c r="R3578" s="202">
        <f>Q3578*H3578</f>
        <v>0</v>
      </c>
      <c r="S3578" s="202">
        <v>0</v>
      </c>
      <c r="T3578" s="203">
        <f>S3578*H3578</f>
        <v>0</v>
      </c>
      <c r="AR3578" s="25" t="s">
        <v>173</v>
      </c>
      <c r="AT3578" s="25" t="s">
        <v>168</v>
      </c>
      <c r="AU3578" s="25" t="s">
        <v>84</v>
      </c>
      <c r="AY3578" s="25" t="s">
        <v>163</v>
      </c>
      <c r="BE3578" s="204">
        <f>IF(N3578="základní",J3578,0)</f>
        <v>0</v>
      </c>
      <c r="BF3578" s="204">
        <f>IF(N3578="snížená",J3578,0)</f>
        <v>0</v>
      </c>
      <c r="BG3578" s="204">
        <f>IF(N3578="zákl. přenesená",J3578,0)</f>
        <v>0</v>
      </c>
      <c r="BH3578" s="204">
        <f>IF(N3578="sníž. přenesená",J3578,0)</f>
        <v>0</v>
      </c>
      <c r="BI3578" s="204">
        <f>IF(N3578="nulová",J3578,0)</f>
        <v>0</v>
      </c>
      <c r="BJ3578" s="25" t="s">
        <v>98</v>
      </c>
      <c r="BK3578" s="204">
        <f>ROUND(I3578*H3578,2)</f>
        <v>0</v>
      </c>
      <c r="BL3578" s="25" t="s">
        <v>173</v>
      </c>
      <c r="BM3578" s="25" t="s">
        <v>3682</v>
      </c>
    </row>
    <row r="3579" spans="2:65" s="1" customFormat="1" ht="13.5">
      <c r="B3579" s="42"/>
      <c r="C3579" s="64"/>
      <c r="D3579" s="205" t="s">
        <v>175</v>
      </c>
      <c r="E3579" s="64"/>
      <c r="F3579" s="206" t="s">
        <v>1274</v>
      </c>
      <c r="G3579" s="64"/>
      <c r="H3579" s="64"/>
      <c r="I3579" s="164"/>
      <c r="J3579" s="64"/>
      <c r="K3579" s="64"/>
      <c r="L3579" s="62"/>
      <c r="M3579" s="207"/>
      <c r="N3579" s="43"/>
      <c r="O3579" s="43"/>
      <c r="P3579" s="43"/>
      <c r="Q3579" s="43"/>
      <c r="R3579" s="43"/>
      <c r="S3579" s="43"/>
      <c r="T3579" s="79"/>
      <c r="AT3579" s="25" t="s">
        <v>175</v>
      </c>
      <c r="AU3579" s="25" t="s">
        <v>84</v>
      </c>
    </row>
    <row r="3580" spans="2:65" s="1" customFormat="1" ht="25.5" customHeight="1">
      <c r="B3580" s="42"/>
      <c r="C3580" s="193" t="s">
        <v>3683</v>
      </c>
      <c r="D3580" s="193" t="s">
        <v>168</v>
      </c>
      <c r="E3580" s="194" t="s">
        <v>1276</v>
      </c>
      <c r="F3580" s="195" t="s">
        <v>1277</v>
      </c>
      <c r="G3580" s="196" t="s">
        <v>1254</v>
      </c>
      <c r="H3580" s="197">
        <v>32</v>
      </c>
      <c r="I3580" s="198"/>
      <c r="J3580" s="199">
        <f>ROUND(I3580*H3580,2)</f>
        <v>0</v>
      </c>
      <c r="K3580" s="195" t="s">
        <v>21</v>
      </c>
      <c r="L3580" s="62"/>
      <c r="M3580" s="200" t="s">
        <v>21</v>
      </c>
      <c r="N3580" s="201" t="s">
        <v>48</v>
      </c>
      <c r="O3580" s="43"/>
      <c r="P3580" s="202">
        <f>O3580*H3580</f>
        <v>0</v>
      </c>
      <c r="Q3580" s="202">
        <v>0</v>
      </c>
      <c r="R3580" s="202">
        <f>Q3580*H3580</f>
        <v>0</v>
      </c>
      <c r="S3580" s="202">
        <v>0</v>
      </c>
      <c r="T3580" s="203">
        <f>S3580*H3580</f>
        <v>0</v>
      </c>
      <c r="AR3580" s="25" t="s">
        <v>173</v>
      </c>
      <c r="AT3580" s="25" t="s">
        <v>168</v>
      </c>
      <c r="AU3580" s="25" t="s">
        <v>84</v>
      </c>
      <c r="AY3580" s="25" t="s">
        <v>163</v>
      </c>
      <c r="BE3580" s="204">
        <f>IF(N3580="základní",J3580,0)</f>
        <v>0</v>
      </c>
      <c r="BF3580" s="204">
        <f>IF(N3580="snížená",J3580,0)</f>
        <v>0</v>
      </c>
      <c r="BG3580" s="204">
        <f>IF(N3580="zákl. přenesená",J3580,0)</f>
        <v>0</v>
      </c>
      <c r="BH3580" s="204">
        <f>IF(N3580="sníž. přenesená",J3580,0)</f>
        <v>0</v>
      </c>
      <c r="BI3580" s="204">
        <f>IF(N3580="nulová",J3580,0)</f>
        <v>0</v>
      </c>
      <c r="BJ3580" s="25" t="s">
        <v>98</v>
      </c>
      <c r="BK3580" s="204">
        <f>ROUND(I3580*H3580,2)</f>
        <v>0</v>
      </c>
      <c r="BL3580" s="25" t="s">
        <v>173</v>
      </c>
      <c r="BM3580" s="25" t="s">
        <v>3684</v>
      </c>
    </row>
    <row r="3581" spans="2:65" s="1" customFormat="1" ht="27">
      <c r="B3581" s="42"/>
      <c r="C3581" s="64"/>
      <c r="D3581" s="205" t="s">
        <v>175</v>
      </c>
      <c r="E3581" s="64"/>
      <c r="F3581" s="206" t="s">
        <v>1277</v>
      </c>
      <c r="G3581" s="64"/>
      <c r="H3581" s="64"/>
      <c r="I3581" s="164"/>
      <c r="J3581" s="64"/>
      <c r="K3581" s="64"/>
      <c r="L3581" s="62"/>
      <c r="M3581" s="207"/>
      <c r="N3581" s="43"/>
      <c r="O3581" s="43"/>
      <c r="P3581" s="43"/>
      <c r="Q3581" s="43"/>
      <c r="R3581" s="43"/>
      <c r="S3581" s="43"/>
      <c r="T3581" s="79"/>
      <c r="AT3581" s="25" t="s">
        <v>175</v>
      </c>
      <c r="AU3581" s="25" t="s">
        <v>84</v>
      </c>
    </row>
    <row r="3582" spans="2:65" s="1" customFormat="1" ht="16.5" customHeight="1">
      <c r="B3582" s="42"/>
      <c r="C3582" s="193" t="s">
        <v>2423</v>
      </c>
      <c r="D3582" s="193" t="s">
        <v>168</v>
      </c>
      <c r="E3582" s="194" t="s">
        <v>1278</v>
      </c>
      <c r="F3582" s="195" t="s">
        <v>1279</v>
      </c>
      <c r="G3582" s="196" t="s">
        <v>184</v>
      </c>
      <c r="H3582" s="197">
        <v>10</v>
      </c>
      <c r="I3582" s="198"/>
      <c r="J3582" s="199">
        <f>ROUND(I3582*H3582,2)</f>
        <v>0</v>
      </c>
      <c r="K3582" s="195" t="s">
        <v>21</v>
      </c>
      <c r="L3582" s="62"/>
      <c r="M3582" s="200" t="s">
        <v>21</v>
      </c>
      <c r="N3582" s="201" t="s">
        <v>48</v>
      </c>
      <c r="O3582" s="43"/>
      <c r="P3582" s="202">
        <f>O3582*H3582</f>
        <v>0</v>
      </c>
      <c r="Q3582" s="202">
        <v>0</v>
      </c>
      <c r="R3582" s="202">
        <f>Q3582*H3582</f>
        <v>0</v>
      </c>
      <c r="S3582" s="202">
        <v>0</v>
      </c>
      <c r="T3582" s="203">
        <f>S3582*H3582</f>
        <v>0</v>
      </c>
      <c r="AR3582" s="25" t="s">
        <v>173</v>
      </c>
      <c r="AT3582" s="25" t="s">
        <v>168</v>
      </c>
      <c r="AU3582" s="25" t="s">
        <v>84</v>
      </c>
      <c r="AY3582" s="25" t="s">
        <v>163</v>
      </c>
      <c r="BE3582" s="204">
        <f>IF(N3582="základní",J3582,0)</f>
        <v>0</v>
      </c>
      <c r="BF3582" s="204">
        <f>IF(N3582="snížená",J3582,0)</f>
        <v>0</v>
      </c>
      <c r="BG3582" s="204">
        <f>IF(N3582="zákl. přenesená",J3582,0)</f>
        <v>0</v>
      </c>
      <c r="BH3582" s="204">
        <f>IF(N3582="sníž. přenesená",J3582,0)</f>
        <v>0</v>
      </c>
      <c r="BI3582" s="204">
        <f>IF(N3582="nulová",J3582,0)</f>
        <v>0</v>
      </c>
      <c r="BJ3582" s="25" t="s">
        <v>98</v>
      </c>
      <c r="BK3582" s="204">
        <f>ROUND(I3582*H3582,2)</f>
        <v>0</v>
      </c>
      <c r="BL3582" s="25" t="s">
        <v>173</v>
      </c>
      <c r="BM3582" s="25" t="s">
        <v>3685</v>
      </c>
    </row>
    <row r="3583" spans="2:65" s="1" customFormat="1" ht="13.5">
      <c r="B3583" s="42"/>
      <c r="C3583" s="64"/>
      <c r="D3583" s="205" t="s">
        <v>175</v>
      </c>
      <c r="E3583" s="64"/>
      <c r="F3583" s="206" t="s">
        <v>1279</v>
      </c>
      <c r="G3583" s="64"/>
      <c r="H3583" s="64"/>
      <c r="I3583" s="164"/>
      <c r="J3583" s="64"/>
      <c r="K3583" s="64"/>
      <c r="L3583" s="62"/>
      <c r="M3583" s="207"/>
      <c r="N3583" s="43"/>
      <c r="O3583" s="43"/>
      <c r="P3583" s="43"/>
      <c r="Q3583" s="43"/>
      <c r="R3583" s="43"/>
      <c r="S3583" s="43"/>
      <c r="T3583" s="79"/>
      <c r="AT3583" s="25" t="s">
        <v>175</v>
      </c>
      <c r="AU3583" s="25" t="s">
        <v>84</v>
      </c>
    </row>
    <row r="3584" spans="2:65" s="1" customFormat="1" ht="16.5" customHeight="1">
      <c r="B3584" s="42"/>
      <c r="C3584" s="193" t="s">
        <v>3686</v>
      </c>
      <c r="D3584" s="193" t="s">
        <v>168</v>
      </c>
      <c r="E3584" s="194" t="s">
        <v>1280</v>
      </c>
      <c r="F3584" s="195" t="s">
        <v>1281</v>
      </c>
      <c r="G3584" s="196" t="s">
        <v>184</v>
      </c>
      <c r="H3584" s="197">
        <v>3</v>
      </c>
      <c r="I3584" s="198"/>
      <c r="J3584" s="199">
        <f>ROUND(I3584*H3584,2)</f>
        <v>0</v>
      </c>
      <c r="K3584" s="195" t="s">
        <v>21</v>
      </c>
      <c r="L3584" s="62"/>
      <c r="M3584" s="200" t="s">
        <v>21</v>
      </c>
      <c r="N3584" s="201" t="s">
        <v>48</v>
      </c>
      <c r="O3584" s="43"/>
      <c r="P3584" s="202">
        <f>O3584*H3584</f>
        <v>0</v>
      </c>
      <c r="Q3584" s="202">
        <v>0</v>
      </c>
      <c r="R3584" s="202">
        <f>Q3584*H3584</f>
        <v>0</v>
      </c>
      <c r="S3584" s="202">
        <v>0</v>
      </c>
      <c r="T3584" s="203">
        <f>S3584*H3584</f>
        <v>0</v>
      </c>
      <c r="AR3584" s="25" t="s">
        <v>173</v>
      </c>
      <c r="AT3584" s="25" t="s">
        <v>168</v>
      </c>
      <c r="AU3584" s="25" t="s">
        <v>84</v>
      </c>
      <c r="AY3584" s="25" t="s">
        <v>163</v>
      </c>
      <c r="BE3584" s="204">
        <f>IF(N3584="základní",J3584,0)</f>
        <v>0</v>
      </c>
      <c r="BF3584" s="204">
        <f>IF(N3584="snížená",J3584,0)</f>
        <v>0</v>
      </c>
      <c r="BG3584" s="204">
        <f>IF(N3584="zákl. přenesená",J3584,0)</f>
        <v>0</v>
      </c>
      <c r="BH3584" s="204">
        <f>IF(N3584="sníž. přenesená",J3584,0)</f>
        <v>0</v>
      </c>
      <c r="BI3584" s="204">
        <f>IF(N3584="nulová",J3584,0)</f>
        <v>0</v>
      </c>
      <c r="BJ3584" s="25" t="s">
        <v>98</v>
      </c>
      <c r="BK3584" s="204">
        <f>ROUND(I3584*H3584,2)</f>
        <v>0</v>
      </c>
      <c r="BL3584" s="25" t="s">
        <v>173</v>
      </c>
      <c r="BM3584" s="25" t="s">
        <v>3687</v>
      </c>
    </row>
    <row r="3585" spans="2:65" s="1" customFormat="1" ht="13.5">
      <c r="B3585" s="42"/>
      <c r="C3585" s="64"/>
      <c r="D3585" s="205" t="s">
        <v>175</v>
      </c>
      <c r="E3585" s="64"/>
      <c r="F3585" s="206" t="s">
        <v>1281</v>
      </c>
      <c r="G3585" s="64"/>
      <c r="H3585" s="64"/>
      <c r="I3585" s="164"/>
      <c r="J3585" s="64"/>
      <c r="K3585" s="64"/>
      <c r="L3585" s="62"/>
      <c r="M3585" s="207"/>
      <c r="N3585" s="43"/>
      <c r="O3585" s="43"/>
      <c r="P3585" s="43"/>
      <c r="Q3585" s="43"/>
      <c r="R3585" s="43"/>
      <c r="S3585" s="43"/>
      <c r="T3585" s="79"/>
      <c r="AT3585" s="25" t="s">
        <v>175</v>
      </c>
      <c r="AU3585" s="25" t="s">
        <v>84</v>
      </c>
    </row>
    <row r="3586" spans="2:65" s="1" customFormat="1" ht="16.5" customHeight="1">
      <c r="B3586" s="42"/>
      <c r="C3586" s="193" t="s">
        <v>2424</v>
      </c>
      <c r="D3586" s="193" t="s">
        <v>168</v>
      </c>
      <c r="E3586" s="194" t="s">
        <v>1282</v>
      </c>
      <c r="F3586" s="195" t="s">
        <v>1283</v>
      </c>
      <c r="G3586" s="196" t="s">
        <v>1284</v>
      </c>
      <c r="H3586" s="197">
        <v>1</v>
      </c>
      <c r="I3586" s="198"/>
      <c r="J3586" s="199">
        <f>ROUND(I3586*H3586,2)</f>
        <v>0</v>
      </c>
      <c r="K3586" s="195" t="s">
        <v>21</v>
      </c>
      <c r="L3586" s="62"/>
      <c r="M3586" s="200" t="s">
        <v>21</v>
      </c>
      <c r="N3586" s="201" t="s">
        <v>48</v>
      </c>
      <c r="O3586" s="43"/>
      <c r="P3586" s="202">
        <f>O3586*H3586</f>
        <v>0</v>
      </c>
      <c r="Q3586" s="202">
        <v>0</v>
      </c>
      <c r="R3586" s="202">
        <f>Q3586*H3586</f>
        <v>0</v>
      </c>
      <c r="S3586" s="202">
        <v>0</v>
      </c>
      <c r="T3586" s="203">
        <f>S3586*H3586</f>
        <v>0</v>
      </c>
      <c r="AR3586" s="25" t="s">
        <v>173</v>
      </c>
      <c r="AT3586" s="25" t="s">
        <v>168</v>
      </c>
      <c r="AU3586" s="25" t="s">
        <v>84</v>
      </c>
      <c r="AY3586" s="25" t="s">
        <v>163</v>
      </c>
      <c r="BE3586" s="204">
        <f>IF(N3586="základní",J3586,0)</f>
        <v>0</v>
      </c>
      <c r="BF3586" s="204">
        <f>IF(N3586="snížená",J3586,0)</f>
        <v>0</v>
      </c>
      <c r="BG3586" s="204">
        <f>IF(N3586="zákl. přenesená",J3586,0)</f>
        <v>0</v>
      </c>
      <c r="BH3586" s="204">
        <f>IF(N3586="sníž. přenesená",J3586,0)</f>
        <v>0</v>
      </c>
      <c r="BI3586" s="204">
        <f>IF(N3586="nulová",J3586,0)</f>
        <v>0</v>
      </c>
      <c r="BJ3586" s="25" t="s">
        <v>98</v>
      </c>
      <c r="BK3586" s="204">
        <f>ROUND(I3586*H3586,2)</f>
        <v>0</v>
      </c>
      <c r="BL3586" s="25" t="s">
        <v>173</v>
      </c>
      <c r="BM3586" s="25" t="s">
        <v>3688</v>
      </c>
    </row>
    <row r="3587" spans="2:65" s="1" customFormat="1" ht="13.5">
      <c r="B3587" s="42"/>
      <c r="C3587" s="64"/>
      <c r="D3587" s="205" t="s">
        <v>175</v>
      </c>
      <c r="E3587" s="64"/>
      <c r="F3587" s="206" t="s">
        <v>1283</v>
      </c>
      <c r="G3587" s="64"/>
      <c r="H3587" s="64"/>
      <c r="I3587" s="164"/>
      <c r="J3587" s="64"/>
      <c r="K3587" s="64"/>
      <c r="L3587" s="62"/>
      <c r="M3587" s="207"/>
      <c r="N3587" s="43"/>
      <c r="O3587" s="43"/>
      <c r="P3587" s="43"/>
      <c r="Q3587" s="43"/>
      <c r="R3587" s="43"/>
      <c r="S3587" s="43"/>
      <c r="T3587" s="79"/>
      <c r="AT3587" s="25" t="s">
        <v>175</v>
      </c>
      <c r="AU3587" s="25" t="s">
        <v>84</v>
      </c>
    </row>
    <row r="3588" spans="2:65" s="1" customFormat="1" ht="16.5" customHeight="1">
      <c r="B3588" s="42"/>
      <c r="C3588" s="193" t="s">
        <v>3689</v>
      </c>
      <c r="D3588" s="193" t="s">
        <v>168</v>
      </c>
      <c r="E3588" s="194" t="s">
        <v>1285</v>
      </c>
      <c r="F3588" s="195" t="s">
        <v>1286</v>
      </c>
      <c r="G3588" s="196" t="s">
        <v>1272</v>
      </c>
      <c r="H3588" s="197">
        <v>1</v>
      </c>
      <c r="I3588" s="198"/>
      <c r="J3588" s="199">
        <f>ROUND(I3588*H3588,2)</f>
        <v>0</v>
      </c>
      <c r="K3588" s="195" t="s">
        <v>21</v>
      </c>
      <c r="L3588" s="62"/>
      <c r="M3588" s="200" t="s">
        <v>21</v>
      </c>
      <c r="N3588" s="201" t="s">
        <v>48</v>
      </c>
      <c r="O3588" s="43"/>
      <c r="P3588" s="202">
        <f>O3588*H3588</f>
        <v>0</v>
      </c>
      <c r="Q3588" s="202">
        <v>0</v>
      </c>
      <c r="R3588" s="202">
        <f>Q3588*H3588</f>
        <v>0</v>
      </c>
      <c r="S3588" s="202">
        <v>0</v>
      </c>
      <c r="T3588" s="203">
        <f>S3588*H3588</f>
        <v>0</v>
      </c>
      <c r="AR3588" s="25" t="s">
        <v>173</v>
      </c>
      <c r="AT3588" s="25" t="s">
        <v>168</v>
      </c>
      <c r="AU3588" s="25" t="s">
        <v>84</v>
      </c>
      <c r="AY3588" s="25" t="s">
        <v>163</v>
      </c>
      <c r="BE3588" s="204">
        <f>IF(N3588="základní",J3588,0)</f>
        <v>0</v>
      </c>
      <c r="BF3588" s="204">
        <f>IF(N3588="snížená",J3588,0)</f>
        <v>0</v>
      </c>
      <c r="BG3588" s="204">
        <f>IF(N3588="zákl. přenesená",J3588,0)</f>
        <v>0</v>
      </c>
      <c r="BH3588" s="204">
        <f>IF(N3588="sníž. přenesená",J3588,0)</f>
        <v>0</v>
      </c>
      <c r="BI3588" s="204">
        <f>IF(N3588="nulová",J3588,0)</f>
        <v>0</v>
      </c>
      <c r="BJ3588" s="25" t="s">
        <v>98</v>
      </c>
      <c r="BK3588" s="204">
        <f>ROUND(I3588*H3588,2)</f>
        <v>0</v>
      </c>
      <c r="BL3588" s="25" t="s">
        <v>173</v>
      </c>
      <c r="BM3588" s="25" t="s">
        <v>3690</v>
      </c>
    </row>
    <row r="3589" spans="2:65" s="1" customFormat="1" ht="13.5">
      <c r="B3589" s="42"/>
      <c r="C3589" s="64"/>
      <c r="D3589" s="205" t="s">
        <v>175</v>
      </c>
      <c r="E3589" s="64"/>
      <c r="F3589" s="206" t="s">
        <v>1286</v>
      </c>
      <c r="G3589" s="64"/>
      <c r="H3589" s="64"/>
      <c r="I3589" s="164"/>
      <c r="J3589" s="64"/>
      <c r="K3589" s="64"/>
      <c r="L3589" s="62"/>
      <c r="M3589" s="207"/>
      <c r="N3589" s="43"/>
      <c r="O3589" s="43"/>
      <c r="P3589" s="43"/>
      <c r="Q3589" s="43"/>
      <c r="R3589" s="43"/>
      <c r="S3589" s="43"/>
      <c r="T3589" s="79"/>
      <c r="AT3589" s="25" t="s">
        <v>175</v>
      </c>
      <c r="AU3589" s="25" t="s">
        <v>84</v>
      </c>
    </row>
    <row r="3590" spans="2:65" s="1" customFormat="1" ht="16.5" customHeight="1">
      <c r="B3590" s="42"/>
      <c r="C3590" s="193" t="s">
        <v>2426</v>
      </c>
      <c r="D3590" s="193" t="s">
        <v>168</v>
      </c>
      <c r="E3590" s="194" t="s">
        <v>1287</v>
      </c>
      <c r="F3590" s="195" t="s">
        <v>1288</v>
      </c>
      <c r="G3590" s="196" t="s">
        <v>1284</v>
      </c>
      <c r="H3590" s="197">
        <v>1</v>
      </c>
      <c r="I3590" s="198"/>
      <c r="J3590" s="199">
        <f>ROUND(I3590*H3590,2)</f>
        <v>0</v>
      </c>
      <c r="K3590" s="195" t="s">
        <v>21</v>
      </c>
      <c r="L3590" s="62"/>
      <c r="M3590" s="200" t="s">
        <v>21</v>
      </c>
      <c r="N3590" s="201" t="s">
        <v>48</v>
      </c>
      <c r="O3590" s="43"/>
      <c r="P3590" s="202">
        <f>O3590*H3590</f>
        <v>0</v>
      </c>
      <c r="Q3590" s="202">
        <v>0</v>
      </c>
      <c r="R3590" s="202">
        <f>Q3590*H3590</f>
        <v>0</v>
      </c>
      <c r="S3590" s="202">
        <v>0</v>
      </c>
      <c r="T3590" s="203">
        <f>S3590*H3590</f>
        <v>0</v>
      </c>
      <c r="AR3590" s="25" t="s">
        <v>173</v>
      </c>
      <c r="AT3590" s="25" t="s">
        <v>168</v>
      </c>
      <c r="AU3590" s="25" t="s">
        <v>84</v>
      </c>
      <c r="AY3590" s="25" t="s">
        <v>163</v>
      </c>
      <c r="BE3590" s="204">
        <f>IF(N3590="základní",J3590,0)</f>
        <v>0</v>
      </c>
      <c r="BF3590" s="204">
        <f>IF(N3590="snížená",J3590,0)</f>
        <v>0</v>
      </c>
      <c r="BG3590" s="204">
        <f>IF(N3590="zákl. přenesená",J3590,0)</f>
        <v>0</v>
      </c>
      <c r="BH3590" s="204">
        <f>IF(N3590="sníž. přenesená",J3590,0)</f>
        <v>0</v>
      </c>
      <c r="BI3590" s="204">
        <f>IF(N3590="nulová",J3590,0)</f>
        <v>0</v>
      </c>
      <c r="BJ3590" s="25" t="s">
        <v>98</v>
      </c>
      <c r="BK3590" s="204">
        <f>ROUND(I3590*H3590,2)</f>
        <v>0</v>
      </c>
      <c r="BL3590" s="25" t="s">
        <v>173</v>
      </c>
      <c r="BM3590" s="25" t="s">
        <v>3691</v>
      </c>
    </row>
    <row r="3591" spans="2:65" s="1" customFormat="1" ht="13.5">
      <c r="B3591" s="42"/>
      <c r="C3591" s="64"/>
      <c r="D3591" s="205" t="s">
        <v>175</v>
      </c>
      <c r="E3591" s="64"/>
      <c r="F3591" s="206" t="s">
        <v>1288</v>
      </c>
      <c r="G3591" s="64"/>
      <c r="H3591" s="64"/>
      <c r="I3591" s="164"/>
      <c r="J3591" s="64"/>
      <c r="K3591" s="64"/>
      <c r="L3591" s="62"/>
      <c r="M3591" s="207"/>
      <c r="N3591" s="43"/>
      <c r="O3591" s="43"/>
      <c r="P3591" s="43"/>
      <c r="Q3591" s="43"/>
      <c r="R3591" s="43"/>
      <c r="S3591" s="43"/>
      <c r="T3591" s="79"/>
      <c r="AT3591" s="25" t="s">
        <v>175</v>
      </c>
      <c r="AU3591" s="25" t="s">
        <v>84</v>
      </c>
    </row>
    <row r="3592" spans="2:65" s="1" customFormat="1" ht="16.5" customHeight="1">
      <c r="B3592" s="42"/>
      <c r="C3592" s="193" t="s">
        <v>3692</v>
      </c>
      <c r="D3592" s="193" t="s">
        <v>168</v>
      </c>
      <c r="E3592" s="194" t="s">
        <v>1289</v>
      </c>
      <c r="F3592" s="195" t="s">
        <v>1290</v>
      </c>
      <c r="G3592" s="196" t="s">
        <v>1284</v>
      </c>
      <c r="H3592" s="197">
        <v>0.5</v>
      </c>
      <c r="I3592" s="198"/>
      <c r="J3592" s="199">
        <f>ROUND(I3592*H3592,2)</f>
        <v>0</v>
      </c>
      <c r="K3592" s="195" t="s">
        <v>21</v>
      </c>
      <c r="L3592" s="62"/>
      <c r="M3592" s="200" t="s">
        <v>21</v>
      </c>
      <c r="N3592" s="201" t="s">
        <v>48</v>
      </c>
      <c r="O3592" s="43"/>
      <c r="P3592" s="202">
        <f>O3592*H3592</f>
        <v>0</v>
      </c>
      <c r="Q3592" s="202">
        <v>0</v>
      </c>
      <c r="R3592" s="202">
        <f>Q3592*H3592</f>
        <v>0</v>
      </c>
      <c r="S3592" s="202">
        <v>0</v>
      </c>
      <c r="T3592" s="203">
        <f>S3592*H3592</f>
        <v>0</v>
      </c>
      <c r="AR3592" s="25" t="s">
        <v>173</v>
      </c>
      <c r="AT3592" s="25" t="s">
        <v>168</v>
      </c>
      <c r="AU3592" s="25" t="s">
        <v>84</v>
      </c>
      <c r="AY3592" s="25" t="s">
        <v>163</v>
      </c>
      <c r="BE3592" s="204">
        <f>IF(N3592="základní",J3592,0)</f>
        <v>0</v>
      </c>
      <c r="BF3592" s="204">
        <f>IF(N3592="snížená",J3592,0)</f>
        <v>0</v>
      </c>
      <c r="BG3592" s="204">
        <f>IF(N3592="zákl. přenesená",J3592,0)</f>
        <v>0</v>
      </c>
      <c r="BH3592" s="204">
        <f>IF(N3592="sníž. přenesená",J3592,0)</f>
        <v>0</v>
      </c>
      <c r="BI3592" s="204">
        <f>IF(N3592="nulová",J3592,0)</f>
        <v>0</v>
      </c>
      <c r="BJ3592" s="25" t="s">
        <v>98</v>
      </c>
      <c r="BK3592" s="204">
        <f>ROUND(I3592*H3592,2)</f>
        <v>0</v>
      </c>
      <c r="BL3592" s="25" t="s">
        <v>173</v>
      </c>
      <c r="BM3592" s="25" t="s">
        <v>3693</v>
      </c>
    </row>
    <row r="3593" spans="2:65" s="1" customFormat="1" ht="13.5">
      <c r="B3593" s="42"/>
      <c r="C3593" s="64"/>
      <c r="D3593" s="205" t="s">
        <v>175</v>
      </c>
      <c r="E3593" s="64"/>
      <c r="F3593" s="206" t="s">
        <v>1290</v>
      </c>
      <c r="G3593" s="64"/>
      <c r="H3593" s="64"/>
      <c r="I3593" s="164"/>
      <c r="J3593" s="64"/>
      <c r="K3593" s="64"/>
      <c r="L3593" s="62"/>
      <c r="M3593" s="207"/>
      <c r="N3593" s="43"/>
      <c r="O3593" s="43"/>
      <c r="P3593" s="43"/>
      <c r="Q3593" s="43"/>
      <c r="R3593" s="43"/>
      <c r="S3593" s="43"/>
      <c r="T3593" s="79"/>
      <c r="AT3593" s="25" t="s">
        <v>175</v>
      </c>
      <c r="AU3593" s="25" t="s">
        <v>84</v>
      </c>
    </row>
    <row r="3594" spans="2:65" s="1" customFormat="1" ht="16.5" customHeight="1">
      <c r="B3594" s="42"/>
      <c r="C3594" s="193" t="s">
        <v>2427</v>
      </c>
      <c r="D3594" s="193" t="s">
        <v>168</v>
      </c>
      <c r="E3594" s="194" t="s">
        <v>1291</v>
      </c>
      <c r="F3594" s="195" t="s">
        <v>1292</v>
      </c>
      <c r="G3594" s="196" t="s">
        <v>1284</v>
      </c>
      <c r="H3594" s="197">
        <v>0.2</v>
      </c>
      <c r="I3594" s="198"/>
      <c r="J3594" s="199">
        <f>ROUND(I3594*H3594,2)</f>
        <v>0</v>
      </c>
      <c r="K3594" s="195" t="s">
        <v>21</v>
      </c>
      <c r="L3594" s="62"/>
      <c r="M3594" s="200" t="s">
        <v>21</v>
      </c>
      <c r="N3594" s="201" t="s">
        <v>48</v>
      </c>
      <c r="O3594" s="43"/>
      <c r="P3594" s="202">
        <f>O3594*H3594</f>
        <v>0</v>
      </c>
      <c r="Q3594" s="202">
        <v>0</v>
      </c>
      <c r="R3594" s="202">
        <f>Q3594*H3594</f>
        <v>0</v>
      </c>
      <c r="S3594" s="202">
        <v>0</v>
      </c>
      <c r="T3594" s="203">
        <f>S3594*H3594</f>
        <v>0</v>
      </c>
      <c r="AR3594" s="25" t="s">
        <v>173</v>
      </c>
      <c r="AT3594" s="25" t="s">
        <v>168</v>
      </c>
      <c r="AU3594" s="25" t="s">
        <v>84</v>
      </c>
      <c r="AY3594" s="25" t="s">
        <v>163</v>
      </c>
      <c r="BE3594" s="204">
        <f>IF(N3594="základní",J3594,0)</f>
        <v>0</v>
      </c>
      <c r="BF3594" s="204">
        <f>IF(N3594="snížená",J3594,0)</f>
        <v>0</v>
      </c>
      <c r="BG3594" s="204">
        <f>IF(N3594="zákl. přenesená",J3594,0)</f>
        <v>0</v>
      </c>
      <c r="BH3594" s="204">
        <f>IF(N3594="sníž. přenesená",J3594,0)</f>
        <v>0</v>
      </c>
      <c r="BI3594" s="204">
        <f>IF(N3594="nulová",J3594,0)</f>
        <v>0</v>
      </c>
      <c r="BJ3594" s="25" t="s">
        <v>98</v>
      </c>
      <c r="BK3594" s="204">
        <f>ROUND(I3594*H3594,2)</f>
        <v>0</v>
      </c>
      <c r="BL3594" s="25" t="s">
        <v>173</v>
      </c>
      <c r="BM3594" s="25" t="s">
        <v>3694</v>
      </c>
    </row>
    <row r="3595" spans="2:65" s="1" customFormat="1" ht="13.5">
      <c r="B3595" s="42"/>
      <c r="C3595" s="64"/>
      <c r="D3595" s="205" t="s">
        <v>175</v>
      </c>
      <c r="E3595" s="64"/>
      <c r="F3595" s="206" t="s">
        <v>1292</v>
      </c>
      <c r="G3595" s="64"/>
      <c r="H3595" s="64"/>
      <c r="I3595" s="164"/>
      <c r="J3595" s="64"/>
      <c r="K3595" s="64"/>
      <c r="L3595" s="62"/>
      <c r="M3595" s="207"/>
      <c r="N3595" s="43"/>
      <c r="O3595" s="43"/>
      <c r="P3595" s="43"/>
      <c r="Q3595" s="43"/>
      <c r="R3595" s="43"/>
      <c r="S3595" s="43"/>
      <c r="T3595" s="79"/>
      <c r="AT3595" s="25" t="s">
        <v>175</v>
      </c>
      <c r="AU3595" s="25" t="s">
        <v>84</v>
      </c>
    </row>
    <row r="3596" spans="2:65" s="1" customFormat="1" ht="16.5" customHeight="1">
      <c r="B3596" s="42"/>
      <c r="C3596" s="193" t="s">
        <v>3695</v>
      </c>
      <c r="D3596" s="193" t="s">
        <v>168</v>
      </c>
      <c r="E3596" s="194" t="s">
        <v>1293</v>
      </c>
      <c r="F3596" s="195" t="s">
        <v>1294</v>
      </c>
      <c r="G3596" s="196" t="s">
        <v>1272</v>
      </c>
      <c r="H3596" s="197">
        <v>1</v>
      </c>
      <c r="I3596" s="198"/>
      <c r="J3596" s="199">
        <f>ROUND(I3596*H3596,2)</f>
        <v>0</v>
      </c>
      <c r="K3596" s="195" t="s">
        <v>21</v>
      </c>
      <c r="L3596" s="62"/>
      <c r="M3596" s="200" t="s">
        <v>21</v>
      </c>
      <c r="N3596" s="201" t="s">
        <v>48</v>
      </c>
      <c r="O3596" s="43"/>
      <c r="P3596" s="202">
        <f>O3596*H3596</f>
        <v>0</v>
      </c>
      <c r="Q3596" s="202">
        <v>0</v>
      </c>
      <c r="R3596" s="202">
        <f>Q3596*H3596</f>
        <v>0</v>
      </c>
      <c r="S3596" s="202">
        <v>0</v>
      </c>
      <c r="T3596" s="203">
        <f>S3596*H3596</f>
        <v>0</v>
      </c>
      <c r="AR3596" s="25" t="s">
        <v>173</v>
      </c>
      <c r="AT3596" s="25" t="s">
        <v>168</v>
      </c>
      <c r="AU3596" s="25" t="s">
        <v>84</v>
      </c>
      <c r="AY3596" s="25" t="s">
        <v>163</v>
      </c>
      <c r="BE3596" s="204">
        <f>IF(N3596="základní",J3596,0)</f>
        <v>0</v>
      </c>
      <c r="BF3596" s="204">
        <f>IF(N3596="snížená",J3596,0)</f>
        <v>0</v>
      </c>
      <c r="BG3596" s="204">
        <f>IF(N3596="zákl. přenesená",J3596,0)</f>
        <v>0</v>
      </c>
      <c r="BH3596" s="204">
        <f>IF(N3596="sníž. přenesená",J3596,0)</f>
        <v>0</v>
      </c>
      <c r="BI3596" s="204">
        <f>IF(N3596="nulová",J3596,0)</f>
        <v>0</v>
      </c>
      <c r="BJ3596" s="25" t="s">
        <v>98</v>
      </c>
      <c r="BK3596" s="204">
        <f>ROUND(I3596*H3596,2)</f>
        <v>0</v>
      </c>
      <c r="BL3596" s="25" t="s">
        <v>173</v>
      </c>
      <c r="BM3596" s="25" t="s">
        <v>3696</v>
      </c>
    </row>
    <row r="3597" spans="2:65" s="1" customFormat="1" ht="13.5">
      <c r="B3597" s="42"/>
      <c r="C3597" s="64"/>
      <c r="D3597" s="205" t="s">
        <v>175</v>
      </c>
      <c r="E3597" s="64"/>
      <c r="F3597" s="206" t="s">
        <v>1294</v>
      </c>
      <c r="G3597" s="64"/>
      <c r="H3597" s="64"/>
      <c r="I3597" s="164"/>
      <c r="J3597" s="64"/>
      <c r="K3597" s="64"/>
      <c r="L3597" s="62"/>
      <c r="M3597" s="207"/>
      <c r="N3597" s="43"/>
      <c r="O3597" s="43"/>
      <c r="P3597" s="43"/>
      <c r="Q3597" s="43"/>
      <c r="R3597" s="43"/>
      <c r="S3597" s="43"/>
      <c r="T3597" s="79"/>
      <c r="AT3597" s="25" t="s">
        <v>175</v>
      </c>
      <c r="AU3597" s="25" t="s">
        <v>84</v>
      </c>
    </row>
    <row r="3598" spans="2:65" s="1" customFormat="1" ht="16.5" customHeight="1">
      <c r="B3598" s="42"/>
      <c r="C3598" s="193" t="s">
        <v>2429</v>
      </c>
      <c r="D3598" s="193" t="s">
        <v>168</v>
      </c>
      <c r="E3598" s="194" t="s">
        <v>1295</v>
      </c>
      <c r="F3598" s="195" t="s">
        <v>1296</v>
      </c>
      <c r="G3598" s="196" t="s">
        <v>171</v>
      </c>
      <c r="H3598" s="197">
        <v>24.5</v>
      </c>
      <c r="I3598" s="198"/>
      <c r="J3598" s="199">
        <f>ROUND(I3598*H3598,2)</f>
        <v>0</v>
      </c>
      <c r="K3598" s="195" t="s">
        <v>21</v>
      </c>
      <c r="L3598" s="62"/>
      <c r="M3598" s="200" t="s">
        <v>21</v>
      </c>
      <c r="N3598" s="201" t="s">
        <v>48</v>
      </c>
      <c r="O3598" s="43"/>
      <c r="P3598" s="202">
        <f>O3598*H3598</f>
        <v>0</v>
      </c>
      <c r="Q3598" s="202">
        <v>0</v>
      </c>
      <c r="R3598" s="202">
        <f>Q3598*H3598</f>
        <v>0</v>
      </c>
      <c r="S3598" s="202">
        <v>0</v>
      </c>
      <c r="T3598" s="203">
        <f>S3598*H3598</f>
        <v>0</v>
      </c>
      <c r="AR3598" s="25" t="s">
        <v>173</v>
      </c>
      <c r="AT3598" s="25" t="s">
        <v>168</v>
      </c>
      <c r="AU3598" s="25" t="s">
        <v>84</v>
      </c>
      <c r="AY3598" s="25" t="s">
        <v>163</v>
      </c>
      <c r="BE3598" s="204">
        <f>IF(N3598="základní",J3598,0)</f>
        <v>0</v>
      </c>
      <c r="BF3598" s="204">
        <f>IF(N3598="snížená",J3598,0)</f>
        <v>0</v>
      </c>
      <c r="BG3598" s="204">
        <f>IF(N3598="zákl. přenesená",J3598,0)</f>
        <v>0</v>
      </c>
      <c r="BH3598" s="204">
        <f>IF(N3598="sníž. přenesená",J3598,0)</f>
        <v>0</v>
      </c>
      <c r="BI3598" s="204">
        <f>IF(N3598="nulová",J3598,0)</f>
        <v>0</v>
      </c>
      <c r="BJ3598" s="25" t="s">
        <v>98</v>
      </c>
      <c r="BK3598" s="204">
        <f>ROUND(I3598*H3598,2)</f>
        <v>0</v>
      </c>
      <c r="BL3598" s="25" t="s">
        <v>173</v>
      </c>
      <c r="BM3598" s="25" t="s">
        <v>3697</v>
      </c>
    </row>
    <row r="3599" spans="2:65" s="1" customFormat="1" ht="13.5">
      <c r="B3599" s="42"/>
      <c r="C3599" s="64"/>
      <c r="D3599" s="205" t="s">
        <v>175</v>
      </c>
      <c r="E3599" s="64"/>
      <c r="F3599" s="206" t="s">
        <v>1296</v>
      </c>
      <c r="G3599" s="64"/>
      <c r="H3599" s="64"/>
      <c r="I3599" s="164"/>
      <c r="J3599" s="64"/>
      <c r="K3599" s="64"/>
      <c r="L3599" s="62"/>
      <c r="M3599" s="207"/>
      <c r="N3599" s="43"/>
      <c r="O3599" s="43"/>
      <c r="P3599" s="43"/>
      <c r="Q3599" s="43"/>
      <c r="R3599" s="43"/>
      <c r="S3599" s="43"/>
      <c r="T3599" s="79"/>
      <c r="AT3599" s="25" t="s">
        <v>175</v>
      </c>
      <c r="AU3599" s="25" t="s">
        <v>84</v>
      </c>
    </row>
    <row r="3600" spans="2:65" s="1" customFormat="1" ht="16.5" customHeight="1">
      <c r="B3600" s="42"/>
      <c r="C3600" s="193" t="s">
        <v>3698</v>
      </c>
      <c r="D3600" s="193" t="s">
        <v>168</v>
      </c>
      <c r="E3600" s="194" t="s">
        <v>1297</v>
      </c>
      <c r="F3600" s="195" t="s">
        <v>1298</v>
      </c>
      <c r="G3600" s="196" t="s">
        <v>1233</v>
      </c>
      <c r="H3600" s="197">
        <v>10</v>
      </c>
      <c r="I3600" s="198"/>
      <c r="J3600" s="199">
        <f>ROUND(I3600*H3600,2)</f>
        <v>0</v>
      </c>
      <c r="K3600" s="195" t="s">
        <v>21</v>
      </c>
      <c r="L3600" s="62"/>
      <c r="M3600" s="200" t="s">
        <v>21</v>
      </c>
      <c r="N3600" s="201" t="s">
        <v>48</v>
      </c>
      <c r="O3600" s="43"/>
      <c r="P3600" s="202">
        <f>O3600*H3600</f>
        <v>0</v>
      </c>
      <c r="Q3600" s="202">
        <v>0</v>
      </c>
      <c r="R3600" s="202">
        <f>Q3600*H3600</f>
        <v>0</v>
      </c>
      <c r="S3600" s="202">
        <v>0</v>
      </c>
      <c r="T3600" s="203">
        <f>S3600*H3600</f>
        <v>0</v>
      </c>
      <c r="AR3600" s="25" t="s">
        <v>173</v>
      </c>
      <c r="AT3600" s="25" t="s">
        <v>168</v>
      </c>
      <c r="AU3600" s="25" t="s">
        <v>84</v>
      </c>
      <c r="AY3600" s="25" t="s">
        <v>163</v>
      </c>
      <c r="BE3600" s="204">
        <f>IF(N3600="základní",J3600,0)</f>
        <v>0</v>
      </c>
      <c r="BF3600" s="204">
        <f>IF(N3600="snížená",J3600,0)</f>
        <v>0</v>
      </c>
      <c r="BG3600" s="204">
        <f>IF(N3600="zákl. přenesená",J3600,0)</f>
        <v>0</v>
      </c>
      <c r="BH3600" s="204">
        <f>IF(N3600="sníž. přenesená",J3600,0)</f>
        <v>0</v>
      </c>
      <c r="BI3600" s="204">
        <f>IF(N3600="nulová",J3600,0)</f>
        <v>0</v>
      </c>
      <c r="BJ3600" s="25" t="s">
        <v>98</v>
      </c>
      <c r="BK3600" s="204">
        <f>ROUND(I3600*H3600,2)</f>
        <v>0</v>
      </c>
      <c r="BL3600" s="25" t="s">
        <v>173</v>
      </c>
      <c r="BM3600" s="25" t="s">
        <v>3699</v>
      </c>
    </row>
    <row r="3601" spans="2:65" s="1" customFormat="1" ht="13.5">
      <c r="B3601" s="42"/>
      <c r="C3601" s="64"/>
      <c r="D3601" s="205" t="s">
        <v>175</v>
      </c>
      <c r="E3601" s="64"/>
      <c r="F3601" s="206" t="s">
        <v>1298</v>
      </c>
      <c r="G3601" s="64"/>
      <c r="H3601" s="64"/>
      <c r="I3601" s="164"/>
      <c r="J3601" s="64"/>
      <c r="K3601" s="64"/>
      <c r="L3601" s="62"/>
      <c r="M3601" s="207"/>
      <c r="N3601" s="43"/>
      <c r="O3601" s="43"/>
      <c r="P3601" s="43"/>
      <c r="Q3601" s="43"/>
      <c r="R3601" s="43"/>
      <c r="S3601" s="43"/>
      <c r="T3601" s="79"/>
      <c r="AT3601" s="25" t="s">
        <v>175</v>
      </c>
      <c r="AU3601" s="25" t="s">
        <v>84</v>
      </c>
    </row>
    <row r="3602" spans="2:65" s="1" customFormat="1" ht="16.5" customHeight="1">
      <c r="B3602" s="42"/>
      <c r="C3602" s="193" t="s">
        <v>2430</v>
      </c>
      <c r="D3602" s="193" t="s">
        <v>168</v>
      </c>
      <c r="E3602" s="194" t="s">
        <v>1299</v>
      </c>
      <c r="F3602" s="195" t="s">
        <v>1232</v>
      </c>
      <c r="G3602" s="196" t="s">
        <v>1233</v>
      </c>
      <c r="H3602" s="197">
        <v>10</v>
      </c>
      <c r="I3602" s="198"/>
      <c r="J3602" s="199">
        <f>ROUND(I3602*H3602,2)</f>
        <v>0</v>
      </c>
      <c r="K3602" s="195" t="s">
        <v>21</v>
      </c>
      <c r="L3602" s="62"/>
      <c r="M3602" s="200" t="s">
        <v>21</v>
      </c>
      <c r="N3602" s="201" t="s">
        <v>48</v>
      </c>
      <c r="O3602" s="43"/>
      <c r="P3602" s="202">
        <f>O3602*H3602</f>
        <v>0</v>
      </c>
      <c r="Q3602" s="202">
        <v>0</v>
      </c>
      <c r="R3602" s="202">
        <f>Q3602*H3602</f>
        <v>0</v>
      </c>
      <c r="S3602" s="202">
        <v>0</v>
      </c>
      <c r="T3602" s="203">
        <f>S3602*H3602</f>
        <v>0</v>
      </c>
      <c r="AR3602" s="25" t="s">
        <v>173</v>
      </c>
      <c r="AT3602" s="25" t="s">
        <v>168</v>
      </c>
      <c r="AU3602" s="25" t="s">
        <v>84</v>
      </c>
      <c r="AY3602" s="25" t="s">
        <v>163</v>
      </c>
      <c r="BE3602" s="204">
        <f>IF(N3602="základní",J3602,0)</f>
        <v>0</v>
      </c>
      <c r="BF3602" s="204">
        <f>IF(N3602="snížená",J3602,0)</f>
        <v>0</v>
      </c>
      <c r="BG3602" s="204">
        <f>IF(N3602="zákl. přenesená",J3602,0)</f>
        <v>0</v>
      </c>
      <c r="BH3602" s="204">
        <f>IF(N3602="sníž. přenesená",J3602,0)</f>
        <v>0</v>
      </c>
      <c r="BI3602" s="204">
        <f>IF(N3602="nulová",J3602,0)</f>
        <v>0</v>
      </c>
      <c r="BJ3602" s="25" t="s">
        <v>98</v>
      </c>
      <c r="BK3602" s="204">
        <f>ROUND(I3602*H3602,2)</f>
        <v>0</v>
      </c>
      <c r="BL3602" s="25" t="s">
        <v>173</v>
      </c>
      <c r="BM3602" s="25" t="s">
        <v>3700</v>
      </c>
    </row>
    <row r="3603" spans="2:65" s="1" customFormat="1" ht="13.5">
      <c r="B3603" s="42"/>
      <c r="C3603" s="64"/>
      <c r="D3603" s="205" t="s">
        <v>175</v>
      </c>
      <c r="E3603" s="64"/>
      <c r="F3603" s="206" t="s">
        <v>1232</v>
      </c>
      <c r="G3603" s="64"/>
      <c r="H3603" s="64"/>
      <c r="I3603" s="164"/>
      <c r="J3603" s="64"/>
      <c r="K3603" s="64"/>
      <c r="L3603" s="62"/>
      <c r="M3603" s="207"/>
      <c r="N3603" s="43"/>
      <c r="O3603" s="43"/>
      <c r="P3603" s="43"/>
      <c r="Q3603" s="43"/>
      <c r="R3603" s="43"/>
      <c r="S3603" s="43"/>
      <c r="T3603" s="79"/>
      <c r="AT3603" s="25" t="s">
        <v>175</v>
      </c>
      <c r="AU3603" s="25" t="s">
        <v>84</v>
      </c>
    </row>
    <row r="3604" spans="2:65" s="1" customFormat="1" ht="16.5" customHeight="1">
      <c r="B3604" s="42"/>
      <c r="C3604" s="193" t="s">
        <v>3701</v>
      </c>
      <c r="D3604" s="193" t="s">
        <v>168</v>
      </c>
      <c r="E3604" s="194" t="s">
        <v>1300</v>
      </c>
      <c r="F3604" s="195" t="s">
        <v>1301</v>
      </c>
      <c r="G3604" s="196" t="s">
        <v>1272</v>
      </c>
      <c r="H3604" s="197">
        <v>1</v>
      </c>
      <c r="I3604" s="198"/>
      <c r="J3604" s="199">
        <f>ROUND(I3604*H3604,2)</f>
        <v>0</v>
      </c>
      <c r="K3604" s="195" t="s">
        <v>21</v>
      </c>
      <c r="L3604" s="62"/>
      <c r="M3604" s="200" t="s">
        <v>21</v>
      </c>
      <c r="N3604" s="201" t="s">
        <v>48</v>
      </c>
      <c r="O3604" s="43"/>
      <c r="P3604" s="202">
        <f>O3604*H3604</f>
        <v>0</v>
      </c>
      <c r="Q3604" s="202">
        <v>0</v>
      </c>
      <c r="R3604" s="202">
        <f>Q3604*H3604</f>
        <v>0</v>
      </c>
      <c r="S3604" s="202">
        <v>0</v>
      </c>
      <c r="T3604" s="203">
        <f>S3604*H3604</f>
        <v>0</v>
      </c>
      <c r="AR3604" s="25" t="s">
        <v>173</v>
      </c>
      <c r="AT3604" s="25" t="s">
        <v>168</v>
      </c>
      <c r="AU3604" s="25" t="s">
        <v>84</v>
      </c>
      <c r="AY3604" s="25" t="s">
        <v>163</v>
      </c>
      <c r="BE3604" s="204">
        <f>IF(N3604="základní",J3604,0)</f>
        <v>0</v>
      </c>
      <c r="BF3604" s="204">
        <f>IF(N3604="snížená",J3604,0)</f>
        <v>0</v>
      </c>
      <c r="BG3604" s="204">
        <f>IF(N3604="zákl. přenesená",J3604,0)</f>
        <v>0</v>
      </c>
      <c r="BH3604" s="204">
        <f>IF(N3604="sníž. přenesená",J3604,0)</f>
        <v>0</v>
      </c>
      <c r="BI3604" s="204">
        <f>IF(N3604="nulová",J3604,0)</f>
        <v>0</v>
      </c>
      <c r="BJ3604" s="25" t="s">
        <v>98</v>
      </c>
      <c r="BK3604" s="204">
        <f>ROUND(I3604*H3604,2)</f>
        <v>0</v>
      </c>
      <c r="BL3604" s="25" t="s">
        <v>173</v>
      </c>
      <c r="BM3604" s="25" t="s">
        <v>3702</v>
      </c>
    </row>
    <row r="3605" spans="2:65" s="1" customFormat="1" ht="13.5">
      <c r="B3605" s="42"/>
      <c r="C3605" s="64"/>
      <c r="D3605" s="205" t="s">
        <v>175</v>
      </c>
      <c r="E3605" s="64"/>
      <c r="F3605" s="206" t="s">
        <v>1301</v>
      </c>
      <c r="G3605" s="64"/>
      <c r="H3605" s="64"/>
      <c r="I3605" s="164"/>
      <c r="J3605" s="64"/>
      <c r="K3605" s="64"/>
      <c r="L3605" s="62"/>
      <c r="M3605" s="207"/>
      <c r="N3605" s="43"/>
      <c r="O3605" s="43"/>
      <c r="P3605" s="43"/>
      <c r="Q3605" s="43"/>
      <c r="R3605" s="43"/>
      <c r="S3605" s="43"/>
      <c r="T3605" s="79"/>
      <c r="AT3605" s="25" t="s">
        <v>175</v>
      </c>
      <c r="AU3605" s="25" t="s">
        <v>84</v>
      </c>
    </row>
    <row r="3606" spans="2:65" s="1" customFormat="1" ht="25.5" customHeight="1">
      <c r="B3606" s="42"/>
      <c r="C3606" s="193" t="s">
        <v>2432</v>
      </c>
      <c r="D3606" s="193" t="s">
        <v>168</v>
      </c>
      <c r="E3606" s="194" t="s">
        <v>1302</v>
      </c>
      <c r="F3606" s="195" t="s">
        <v>1303</v>
      </c>
      <c r="G3606" s="196" t="s">
        <v>171</v>
      </c>
      <c r="H3606" s="197">
        <v>42.15</v>
      </c>
      <c r="I3606" s="198"/>
      <c r="J3606" s="199">
        <f>ROUND(I3606*H3606,2)</f>
        <v>0</v>
      </c>
      <c r="K3606" s="195" t="s">
        <v>21</v>
      </c>
      <c r="L3606" s="62"/>
      <c r="M3606" s="200" t="s">
        <v>21</v>
      </c>
      <c r="N3606" s="201" t="s">
        <v>48</v>
      </c>
      <c r="O3606" s="43"/>
      <c r="P3606" s="202">
        <f>O3606*H3606</f>
        <v>0</v>
      </c>
      <c r="Q3606" s="202">
        <v>0</v>
      </c>
      <c r="R3606" s="202">
        <f>Q3606*H3606</f>
        <v>0</v>
      </c>
      <c r="S3606" s="202">
        <v>0</v>
      </c>
      <c r="T3606" s="203">
        <f>S3606*H3606</f>
        <v>0</v>
      </c>
      <c r="AR3606" s="25" t="s">
        <v>173</v>
      </c>
      <c r="AT3606" s="25" t="s">
        <v>168</v>
      </c>
      <c r="AU3606" s="25" t="s">
        <v>84</v>
      </c>
      <c r="AY3606" s="25" t="s">
        <v>163</v>
      </c>
      <c r="BE3606" s="204">
        <f>IF(N3606="základní",J3606,0)</f>
        <v>0</v>
      </c>
      <c r="BF3606" s="204">
        <f>IF(N3606="snížená",J3606,0)</f>
        <v>0</v>
      </c>
      <c r="BG3606" s="204">
        <f>IF(N3606="zákl. přenesená",J3606,0)</f>
        <v>0</v>
      </c>
      <c r="BH3606" s="204">
        <f>IF(N3606="sníž. přenesená",J3606,0)</f>
        <v>0</v>
      </c>
      <c r="BI3606" s="204">
        <f>IF(N3606="nulová",J3606,0)</f>
        <v>0</v>
      </c>
      <c r="BJ3606" s="25" t="s">
        <v>98</v>
      </c>
      <c r="BK3606" s="204">
        <f>ROUND(I3606*H3606,2)</f>
        <v>0</v>
      </c>
      <c r="BL3606" s="25" t="s">
        <v>173</v>
      </c>
      <c r="BM3606" s="25" t="s">
        <v>3703</v>
      </c>
    </row>
    <row r="3607" spans="2:65" s="1" customFormat="1" ht="13.5">
      <c r="B3607" s="42"/>
      <c r="C3607" s="64"/>
      <c r="D3607" s="205" t="s">
        <v>175</v>
      </c>
      <c r="E3607" s="64"/>
      <c r="F3607" s="206" t="s">
        <v>1303</v>
      </c>
      <c r="G3607" s="64"/>
      <c r="H3607" s="64"/>
      <c r="I3607" s="164"/>
      <c r="J3607" s="64"/>
      <c r="K3607" s="64"/>
      <c r="L3607" s="62"/>
      <c r="M3607" s="207"/>
      <c r="N3607" s="43"/>
      <c r="O3607" s="43"/>
      <c r="P3607" s="43"/>
      <c r="Q3607" s="43"/>
      <c r="R3607" s="43"/>
      <c r="S3607" s="43"/>
      <c r="T3607" s="79"/>
      <c r="AT3607" s="25" t="s">
        <v>175</v>
      </c>
      <c r="AU3607" s="25" t="s">
        <v>84</v>
      </c>
    </row>
    <row r="3608" spans="2:65" s="1" customFormat="1" ht="16.5" customHeight="1">
      <c r="B3608" s="42"/>
      <c r="C3608" s="193" t="s">
        <v>3704</v>
      </c>
      <c r="D3608" s="193" t="s">
        <v>168</v>
      </c>
      <c r="E3608" s="194" t="s">
        <v>1304</v>
      </c>
      <c r="F3608" s="195" t="s">
        <v>1305</v>
      </c>
      <c r="G3608" s="196" t="s">
        <v>171</v>
      </c>
      <c r="H3608" s="197">
        <v>2.56</v>
      </c>
      <c r="I3608" s="198"/>
      <c r="J3608" s="199">
        <f>ROUND(I3608*H3608,2)</f>
        <v>0</v>
      </c>
      <c r="K3608" s="195" t="s">
        <v>21</v>
      </c>
      <c r="L3608" s="62"/>
      <c r="M3608" s="200" t="s">
        <v>21</v>
      </c>
      <c r="N3608" s="201" t="s">
        <v>48</v>
      </c>
      <c r="O3608" s="43"/>
      <c r="P3608" s="202">
        <f>O3608*H3608</f>
        <v>0</v>
      </c>
      <c r="Q3608" s="202">
        <v>0</v>
      </c>
      <c r="R3608" s="202">
        <f>Q3608*H3608</f>
        <v>0</v>
      </c>
      <c r="S3608" s="202">
        <v>0</v>
      </c>
      <c r="T3608" s="203">
        <f>S3608*H3608</f>
        <v>0</v>
      </c>
      <c r="AR3608" s="25" t="s">
        <v>173</v>
      </c>
      <c r="AT3608" s="25" t="s">
        <v>168</v>
      </c>
      <c r="AU3608" s="25" t="s">
        <v>84</v>
      </c>
      <c r="AY3608" s="25" t="s">
        <v>163</v>
      </c>
      <c r="BE3608" s="204">
        <f>IF(N3608="základní",J3608,0)</f>
        <v>0</v>
      </c>
      <c r="BF3608" s="204">
        <f>IF(N3608="snížená",J3608,0)</f>
        <v>0</v>
      </c>
      <c r="BG3608" s="204">
        <f>IF(N3608="zákl. přenesená",J3608,0)</f>
        <v>0</v>
      </c>
      <c r="BH3608" s="204">
        <f>IF(N3608="sníž. přenesená",J3608,0)</f>
        <v>0</v>
      </c>
      <c r="BI3608" s="204">
        <f>IF(N3608="nulová",J3608,0)</f>
        <v>0</v>
      </c>
      <c r="BJ3608" s="25" t="s">
        <v>98</v>
      </c>
      <c r="BK3608" s="204">
        <f>ROUND(I3608*H3608,2)</f>
        <v>0</v>
      </c>
      <c r="BL3608" s="25" t="s">
        <v>173</v>
      </c>
      <c r="BM3608" s="25" t="s">
        <v>3705</v>
      </c>
    </row>
    <row r="3609" spans="2:65" s="1" customFormat="1" ht="13.5">
      <c r="B3609" s="42"/>
      <c r="C3609" s="64"/>
      <c r="D3609" s="205" t="s">
        <v>175</v>
      </c>
      <c r="E3609" s="64"/>
      <c r="F3609" s="206" t="s">
        <v>1305</v>
      </c>
      <c r="G3609" s="64"/>
      <c r="H3609" s="64"/>
      <c r="I3609" s="164"/>
      <c r="J3609" s="64"/>
      <c r="K3609" s="64"/>
      <c r="L3609" s="62"/>
      <c r="M3609" s="207"/>
      <c r="N3609" s="43"/>
      <c r="O3609" s="43"/>
      <c r="P3609" s="43"/>
      <c r="Q3609" s="43"/>
      <c r="R3609" s="43"/>
      <c r="S3609" s="43"/>
      <c r="T3609" s="79"/>
      <c r="AT3609" s="25" t="s">
        <v>175</v>
      </c>
      <c r="AU3609" s="25" t="s">
        <v>84</v>
      </c>
    </row>
    <row r="3610" spans="2:65" s="1" customFormat="1" ht="16.5" customHeight="1">
      <c r="B3610" s="42"/>
      <c r="C3610" s="193" t="s">
        <v>2433</v>
      </c>
      <c r="D3610" s="193" t="s">
        <v>168</v>
      </c>
      <c r="E3610" s="194" t="s">
        <v>1306</v>
      </c>
      <c r="F3610" s="195" t="s">
        <v>1307</v>
      </c>
      <c r="G3610" s="196" t="s">
        <v>171</v>
      </c>
      <c r="H3610" s="197">
        <v>10</v>
      </c>
      <c r="I3610" s="198"/>
      <c r="J3610" s="199">
        <f>ROUND(I3610*H3610,2)</f>
        <v>0</v>
      </c>
      <c r="K3610" s="195" t="s">
        <v>21</v>
      </c>
      <c r="L3610" s="62"/>
      <c r="M3610" s="200" t="s">
        <v>21</v>
      </c>
      <c r="N3610" s="201" t="s">
        <v>48</v>
      </c>
      <c r="O3610" s="43"/>
      <c r="P3610" s="202">
        <f>O3610*H3610</f>
        <v>0</v>
      </c>
      <c r="Q3610" s="202">
        <v>0</v>
      </c>
      <c r="R3610" s="202">
        <f>Q3610*H3610</f>
        <v>0</v>
      </c>
      <c r="S3610" s="202">
        <v>0</v>
      </c>
      <c r="T3610" s="203">
        <f>S3610*H3610</f>
        <v>0</v>
      </c>
      <c r="AR3610" s="25" t="s">
        <v>173</v>
      </c>
      <c r="AT3610" s="25" t="s">
        <v>168</v>
      </c>
      <c r="AU3610" s="25" t="s">
        <v>84</v>
      </c>
      <c r="AY3610" s="25" t="s">
        <v>163</v>
      </c>
      <c r="BE3610" s="204">
        <f>IF(N3610="základní",J3610,0)</f>
        <v>0</v>
      </c>
      <c r="BF3610" s="204">
        <f>IF(N3610="snížená",J3610,0)</f>
        <v>0</v>
      </c>
      <c r="BG3610" s="204">
        <f>IF(N3610="zákl. přenesená",J3610,0)</f>
        <v>0</v>
      </c>
      <c r="BH3610" s="204">
        <f>IF(N3610="sníž. přenesená",J3610,0)</f>
        <v>0</v>
      </c>
      <c r="BI3610" s="204">
        <f>IF(N3610="nulová",J3610,0)</f>
        <v>0</v>
      </c>
      <c r="BJ3610" s="25" t="s">
        <v>98</v>
      </c>
      <c r="BK3610" s="204">
        <f>ROUND(I3610*H3610,2)</f>
        <v>0</v>
      </c>
      <c r="BL3610" s="25" t="s">
        <v>173</v>
      </c>
      <c r="BM3610" s="25" t="s">
        <v>3706</v>
      </c>
    </row>
    <row r="3611" spans="2:65" s="1" customFormat="1" ht="13.5">
      <c r="B3611" s="42"/>
      <c r="C3611" s="64"/>
      <c r="D3611" s="205" t="s">
        <v>175</v>
      </c>
      <c r="E3611" s="64"/>
      <c r="F3611" s="206" t="s">
        <v>1307</v>
      </c>
      <c r="G3611" s="64"/>
      <c r="H3611" s="64"/>
      <c r="I3611" s="164"/>
      <c r="J3611" s="64"/>
      <c r="K3611" s="64"/>
      <c r="L3611" s="62"/>
      <c r="M3611" s="207"/>
      <c r="N3611" s="43"/>
      <c r="O3611" s="43"/>
      <c r="P3611" s="43"/>
      <c r="Q3611" s="43"/>
      <c r="R3611" s="43"/>
      <c r="S3611" s="43"/>
      <c r="T3611" s="79"/>
      <c r="AT3611" s="25" t="s">
        <v>175</v>
      </c>
      <c r="AU3611" s="25" t="s">
        <v>84</v>
      </c>
    </row>
    <row r="3612" spans="2:65" s="1" customFormat="1" ht="16.5" customHeight="1">
      <c r="B3612" s="42"/>
      <c r="C3612" s="193" t="s">
        <v>3707</v>
      </c>
      <c r="D3612" s="193" t="s">
        <v>168</v>
      </c>
      <c r="E3612" s="194" t="s">
        <v>1308</v>
      </c>
      <c r="F3612" s="195" t="s">
        <v>1309</v>
      </c>
      <c r="G3612" s="196" t="s">
        <v>171</v>
      </c>
      <c r="H3612" s="197">
        <v>2.56</v>
      </c>
      <c r="I3612" s="198"/>
      <c r="J3612" s="199">
        <f>ROUND(I3612*H3612,2)</f>
        <v>0</v>
      </c>
      <c r="K3612" s="195" t="s">
        <v>21</v>
      </c>
      <c r="L3612" s="62"/>
      <c r="M3612" s="200" t="s">
        <v>21</v>
      </c>
      <c r="N3612" s="201" t="s">
        <v>48</v>
      </c>
      <c r="O3612" s="43"/>
      <c r="P3612" s="202">
        <f>O3612*H3612</f>
        <v>0</v>
      </c>
      <c r="Q3612" s="202">
        <v>0</v>
      </c>
      <c r="R3612" s="202">
        <f>Q3612*H3612</f>
        <v>0</v>
      </c>
      <c r="S3612" s="202">
        <v>0</v>
      </c>
      <c r="T3612" s="203">
        <f>S3612*H3612</f>
        <v>0</v>
      </c>
      <c r="AR3612" s="25" t="s">
        <v>173</v>
      </c>
      <c r="AT3612" s="25" t="s">
        <v>168</v>
      </c>
      <c r="AU3612" s="25" t="s">
        <v>84</v>
      </c>
      <c r="AY3612" s="25" t="s">
        <v>163</v>
      </c>
      <c r="BE3612" s="204">
        <f>IF(N3612="základní",J3612,0)</f>
        <v>0</v>
      </c>
      <c r="BF3612" s="204">
        <f>IF(N3612="snížená",J3612,0)</f>
        <v>0</v>
      </c>
      <c r="BG3612" s="204">
        <f>IF(N3612="zákl. přenesená",J3612,0)</f>
        <v>0</v>
      </c>
      <c r="BH3612" s="204">
        <f>IF(N3612="sníž. přenesená",J3612,0)</f>
        <v>0</v>
      </c>
      <c r="BI3612" s="204">
        <f>IF(N3612="nulová",J3612,0)</f>
        <v>0</v>
      </c>
      <c r="BJ3612" s="25" t="s">
        <v>98</v>
      </c>
      <c r="BK3612" s="204">
        <f>ROUND(I3612*H3612,2)</f>
        <v>0</v>
      </c>
      <c r="BL3612" s="25" t="s">
        <v>173</v>
      </c>
      <c r="BM3612" s="25" t="s">
        <v>3708</v>
      </c>
    </row>
    <row r="3613" spans="2:65" s="1" customFormat="1" ht="13.5">
      <c r="B3613" s="42"/>
      <c r="C3613" s="64"/>
      <c r="D3613" s="205" t="s">
        <v>175</v>
      </c>
      <c r="E3613" s="64"/>
      <c r="F3613" s="206" t="s">
        <v>1309</v>
      </c>
      <c r="G3613" s="64"/>
      <c r="H3613" s="64"/>
      <c r="I3613" s="164"/>
      <c r="J3613" s="64"/>
      <c r="K3613" s="64"/>
      <c r="L3613" s="62"/>
      <c r="M3613" s="207"/>
      <c r="N3613" s="43"/>
      <c r="O3613" s="43"/>
      <c r="P3613" s="43"/>
      <c r="Q3613" s="43"/>
      <c r="R3613" s="43"/>
      <c r="S3613" s="43"/>
      <c r="T3613" s="79"/>
      <c r="AT3613" s="25" t="s">
        <v>175</v>
      </c>
      <c r="AU3613" s="25" t="s">
        <v>84</v>
      </c>
    </row>
    <row r="3614" spans="2:65" s="1" customFormat="1" ht="16.5" customHeight="1">
      <c r="B3614" s="42"/>
      <c r="C3614" s="193" t="s">
        <v>2435</v>
      </c>
      <c r="D3614" s="193" t="s">
        <v>168</v>
      </c>
      <c r="E3614" s="194" t="s">
        <v>1310</v>
      </c>
      <c r="F3614" s="195" t="s">
        <v>1311</v>
      </c>
      <c r="G3614" s="196" t="s">
        <v>171</v>
      </c>
      <c r="H3614" s="197">
        <v>3</v>
      </c>
      <c r="I3614" s="198"/>
      <c r="J3614" s="199">
        <f>ROUND(I3614*H3614,2)</f>
        <v>0</v>
      </c>
      <c r="K3614" s="195" t="s">
        <v>21</v>
      </c>
      <c r="L3614" s="62"/>
      <c r="M3614" s="200" t="s">
        <v>21</v>
      </c>
      <c r="N3614" s="201" t="s">
        <v>48</v>
      </c>
      <c r="O3614" s="43"/>
      <c r="P3614" s="202">
        <f>O3614*H3614</f>
        <v>0</v>
      </c>
      <c r="Q3614" s="202">
        <v>0</v>
      </c>
      <c r="R3614" s="202">
        <f>Q3614*H3614</f>
        <v>0</v>
      </c>
      <c r="S3614" s="202">
        <v>0</v>
      </c>
      <c r="T3614" s="203">
        <f>S3614*H3614</f>
        <v>0</v>
      </c>
      <c r="AR3614" s="25" t="s">
        <v>173</v>
      </c>
      <c r="AT3614" s="25" t="s">
        <v>168</v>
      </c>
      <c r="AU3614" s="25" t="s">
        <v>84</v>
      </c>
      <c r="AY3614" s="25" t="s">
        <v>163</v>
      </c>
      <c r="BE3614" s="204">
        <f>IF(N3614="základní",J3614,0)</f>
        <v>0</v>
      </c>
      <c r="BF3614" s="204">
        <f>IF(N3614="snížená",J3614,0)</f>
        <v>0</v>
      </c>
      <c r="BG3614" s="204">
        <f>IF(N3614="zákl. přenesená",J3614,0)</f>
        <v>0</v>
      </c>
      <c r="BH3614" s="204">
        <f>IF(N3614="sníž. přenesená",J3614,0)</f>
        <v>0</v>
      </c>
      <c r="BI3614" s="204">
        <f>IF(N3614="nulová",J3614,0)</f>
        <v>0</v>
      </c>
      <c r="BJ3614" s="25" t="s">
        <v>98</v>
      </c>
      <c r="BK3614" s="204">
        <f>ROUND(I3614*H3614,2)</f>
        <v>0</v>
      </c>
      <c r="BL3614" s="25" t="s">
        <v>173</v>
      </c>
      <c r="BM3614" s="25" t="s">
        <v>3709</v>
      </c>
    </row>
    <row r="3615" spans="2:65" s="1" customFormat="1" ht="13.5">
      <c r="B3615" s="42"/>
      <c r="C3615" s="64"/>
      <c r="D3615" s="205" t="s">
        <v>175</v>
      </c>
      <c r="E3615" s="64"/>
      <c r="F3615" s="206" t="s">
        <v>1311</v>
      </c>
      <c r="G3615" s="64"/>
      <c r="H3615" s="64"/>
      <c r="I3615" s="164"/>
      <c r="J3615" s="64"/>
      <c r="K3615" s="64"/>
      <c r="L3615" s="62"/>
      <c r="M3615" s="207"/>
      <c r="N3615" s="43"/>
      <c r="O3615" s="43"/>
      <c r="P3615" s="43"/>
      <c r="Q3615" s="43"/>
      <c r="R3615" s="43"/>
      <c r="S3615" s="43"/>
      <c r="T3615" s="79"/>
      <c r="AT3615" s="25" t="s">
        <v>175</v>
      </c>
      <c r="AU3615" s="25" t="s">
        <v>84</v>
      </c>
    </row>
    <row r="3616" spans="2:65" s="1" customFormat="1" ht="16.5" customHeight="1">
      <c r="B3616" s="42"/>
      <c r="C3616" s="193" t="s">
        <v>3710</v>
      </c>
      <c r="D3616" s="193" t="s">
        <v>168</v>
      </c>
      <c r="E3616" s="194" t="s">
        <v>1312</v>
      </c>
      <c r="F3616" s="195" t="s">
        <v>1313</v>
      </c>
      <c r="G3616" s="196" t="s">
        <v>171</v>
      </c>
      <c r="H3616" s="197">
        <v>73.5</v>
      </c>
      <c r="I3616" s="198"/>
      <c r="J3616" s="199">
        <f>ROUND(I3616*H3616,2)</f>
        <v>0</v>
      </c>
      <c r="K3616" s="195" t="s">
        <v>21</v>
      </c>
      <c r="L3616" s="62"/>
      <c r="M3616" s="200" t="s">
        <v>21</v>
      </c>
      <c r="N3616" s="201" t="s">
        <v>48</v>
      </c>
      <c r="O3616" s="43"/>
      <c r="P3616" s="202">
        <f>O3616*H3616</f>
        <v>0</v>
      </c>
      <c r="Q3616" s="202">
        <v>0</v>
      </c>
      <c r="R3616" s="202">
        <f>Q3616*H3616</f>
        <v>0</v>
      </c>
      <c r="S3616" s="202">
        <v>0</v>
      </c>
      <c r="T3616" s="203">
        <f>S3616*H3616</f>
        <v>0</v>
      </c>
      <c r="AR3616" s="25" t="s">
        <v>173</v>
      </c>
      <c r="AT3616" s="25" t="s">
        <v>168</v>
      </c>
      <c r="AU3616" s="25" t="s">
        <v>84</v>
      </c>
      <c r="AY3616" s="25" t="s">
        <v>163</v>
      </c>
      <c r="BE3616" s="204">
        <f>IF(N3616="základní",J3616,0)</f>
        <v>0</v>
      </c>
      <c r="BF3616" s="204">
        <f>IF(N3616="snížená",J3616,0)</f>
        <v>0</v>
      </c>
      <c r="BG3616" s="204">
        <f>IF(N3616="zákl. přenesená",J3616,0)</f>
        <v>0</v>
      </c>
      <c r="BH3616" s="204">
        <f>IF(N3616="sníž. přenesená",J3616,0)</f>
        <v>0</v>
      </c>
      <c r="BI3616" s="204">
        <f>IF(N3616="nulová",J3616,0)</f>
        <v>0</v>
      </c>
      <c r="BJ3616" s="25" t="s">
        <v>98</v>
      </c>
      <c r="BK3616" s="204">
        <f>ROUND(I3616*H3616,2)</f>
        <v>0</v>
      </c>
      <c r="BL3616" s="25" t="s">
        <v>173</v>
      </c>
      <c r="BM3616" s="25" t="s">
        <v>3711</v>
      </c>
    </row>
    <row r="3617" spans="2:65" s="1" customFormat="1" ht="13.5">
      <c r="B3617" s="42"/>
      <c r="C3617" s="64"/>
      <c r="D3617" s="205" t="s">
        <v>175</v>
      </c>
      <c r="E3617" s="64"/>
      <c r="F3617" s="206" t="s">
        <v>1313</v>
      </c>
      <c r="G3617" s="64"/>
      <c r="H3617" s="64"/>
      <c r="I3617" s="164"/>
      <c r="J3617" s="64"/>
      <c r="K3617" s="64"/>
      <c r="L3617" s="62"/>
      <c r="M3617" s="207"/>
      <c r="N3617" s="43"/>
      <c r="O3617" s="43"/>
      <c r="P3617" s="43"/>
      <c r="Q3617" s="43"/>
      <c r="R3617" s="43"/>
      <c r="S3617" s="43"/>
      <c r="T3617" s="79"/>
      <c r="AT3617" s="25" t="s">
        <v>175</v>
      </c>
      <c r="AU3617" s="25" t="s">
        <v>84</v>
      </c>
    </row>
    <row r="3618" spans="2:65" s="1" customFormat="1" ht="16.5" customHeight="1">
      <c r="B3618" s="42"/>
      <c r="C3618" s="193" t="s">
        <v>2436</v>
      </c>
      <c r="D3618" s="193" t="s">
        <v>168</v>
      </c>
      <c r="E3618" s="194" t="s">
        <v>1314</v>
      </c>
      <c r="F3618" s="195" t="s">
        <v>1315</v>
      </c>
      <c r="G3618" s="196" t="s">
        <v>171</v>
      </c>
      <c r="H3618" s="197">
        <v>73.5</v>
      </c>
      <c r="I3618" s="198"/>
      <c r="J3618" s="199">
        <f>ROUND(I3618*H3618,2)</f>
        <v>0</v>
      </c>
      <c r="K3618" s="195" t="s">
        <v>21</v>
      </c>
      <c r="L3618" s="62"/>
      <c r="M3618" s="200" t="s">
        <v>21</v>
      </c>
      <c r="N3618" s="201" t="s">
        <v>48</v>
      </c>
      <c r="O3618" s="43"/>
      <c r="P3618" s="202">
        <f>O3618*H3618</f>
        <v>0</v>
      </c>
      <c r="Q3618" s="202">
        <v>0</v>
      </c>
      <c r="R3618" s="202">
        <f>Q3618*H3618</f>
        <v>0</v>
      </c>
      <c r="S3618" s="202">
        <v>0</v>
      </c>
      <c r="T3618" s="203">
        <f>S3618*H3618</f>
        <v>0</v>
      </c>
      <c r="AR3618" s="25" t="s">
        <v>173</v>
      </c>
      <c r="AT3618" s="25" t="s">
        <v>168</v>
      </c>
      <c r="AU3618" s="25" t="s">
        <v>84</v>
      </c>
      <c r="AY3618" s="25" t="s">
        <v>163</v>
      </c>
      <c r="BE3618" s="204">
        <f>IF(N3618="základní",J3618,0)</f>
        <v>0</v>
      </c>
      <c r="BF3618" s="204">
        <f>IF(N3618="snížená",J3618,0)</f>
        <v>0</v>
      </c>
      <c r="BG3618" s="204">
        <f>IF(N3618="zákl. přenesená",J3618,0)</f>
        <v>0</v>
      </c>
      <c r="BH3618" s="204">
        <f>IF(N3618="sníž. přenesená",J3618,0)</f>
        <v>0</v>
      </c>
      <c r="BI3618" s="204">
        <f>IF(N3618="nulová",J3618,0)</f>
        <v>0</v>
      </c>
      <c r="BJ3618" s="25" t="s">
        <v>98</v>
      </c>
      <c r="BK3618" s="204">
        <f>ROUND(I3618*H3618,2)</f>
        <v>0</v>
      </c>
      <c r="BL3618" s="25" t="s">
        <v>173</v>
      </c>
      <c r="BM3618" s="25" t="s">
        <v>3712</v>
      </c>
    </row>
    <row r="3619" spans="2:65" s="1" customFormat="1" ht="13.5">
      <c r="B3619" s="42"/>
      <c r="C3619" s="64"/>
      <c r="D3619" s="205" t="s">
        <v>175</v>
      </c>
      <c r="E3619" s="64"/>
      <c r="F3619" s="206" t="s">
        <v>1315</v>
      </c>
      <c r="G3619" s="64"/>
      <c r="H3619" s="64"/>
      <c r="I3619" s="164"/>
      <c r="J3619" s="64"/>
      <c r="K3619" s="64"/>
      <c r="L3619" s="62"/>
      <c r="M3619" s="207"/>
      <c r="N3619" s="43"/>
      <c r="O3619" s="43"/>
      <c r="P3619" s="43"/>
      <c r="Q3619" s="43"/>
      <c r="R3619" s="43"/>
      <c r="S3619" s="43"/>
      <c r="T3619" s="79"/>
      <c r="AT3619" s="25" t="s">
        <v>175</v>
      </c>
      <c r="AU3619" s="25" t="s">
        <v>84</v>
      </c>
    </row>
    <row r="3620" spans="2:65" s="1" customFormat="1" ht="16.5" customHeight="1">
      <c r="B3620" s="42"/>
      <c r="C3620" s="193" t="s">
        <v>3713</v>
      </c>
      <c r="D3620" s="193" t="s">
        <v>168</v>
      </c>
      <c r="E3620" s="194" t="s">
        <v>1316</v>
      </c>
      <c r="F3620" s="195" t="s">
        <v>1317</v>
      </c>
      <c r="G3620" s="196" t="s">
        <v>171</v>
      </c>
      <c r="H3620" s="197">
        <v>73.5</v>
      </c>
      <c r="I3620" s="198"/>
      <c r="J3620" s="199">
        <f>ROUND(I3620*H3620,2)</f>
        <v>0</v>
      </c>
      <c r="K3620" s="195" t="s">
        <v>21</v>
      </c>
      <c r="L3620" s="62"/>
      <c r="M3620" s="200" t="s">
        <v>21</v>
      </c>
      <c r="N3620" s="201" t="s">
        <v>48</v>
      </c>
      <c r="O3620" s="43"/>
      <c r="P3620" s="202">
        <f>O3620*H3620</f>
        <v>0</v>
      </c>
      <c r="Q3620" s="202">
        <v>0</v>
      </c>
      <c r="R3620" s="202">
        <f>Q3620*H3620</f>
        <v>0</v>
      </c>
      <c r="S3620" s="202">
        <v>0</v>
      </c>
      <c r="T3620" s="203">
        <f>S3620*H3620</f>
        <v>0</v>
      </c>
      <c r="AR3620" s="25" t="s">
        <v>173</v>
      </c>
      <c r="AT3620" s="25" t="s">
        <v>168</v>
      </c>
      <c r="AU3620" s="25" t="s">
        <v>84</v>
      </c>
      <c r="AY3620" s="25" t="s">
        <v>163</v>
      </c>
      <c r="BE3620" s="204">
        <f>IF(N3620="základní",J3620,0)</f>
        <v>0</v>
      </c>
      <c r="BF3620" s="204">
        <f>IF(N3620="snížená",J3620,0)</f>
        <v>0</v>
      </c>
      <c r="BG3620" s="204">
        <f>IF(N3620="zákl. přenesená",J3620,0)</f>
        <v>0</v>
      </c>
      <c r="BH3620" s="204">
        <f>IF(N3620="sníž. přenesená",J3620,0)</f>
        <v>0</v>
      </c>
      <c r="BI3620" s="204">
        <f>IF(N3620="nulová",J3620,0)</f>
        <v>0</v>
      </c>
      <c r="BJ3620" s="25" t="s">
        <v>98</v>
      </c>
      <c r="BK3620" s="204">
        <f>ROUND(I3620*H3620,2)</f>
        <v>0</v>
      </c>
      <c r="BL3620" s="25" t="s">
        <v>173</v>
      </c>
      <c r="BM3620" s="25" t="s">
        <v>3714</v>
      </c>
    </row>
    <row r="3621" spans="2:65" s="1" customFormat="1" ht="13.5">
      <c r="B3621" s="42"/>
      <c r="C3621" s="64"/>
      <c r="D3621" s="205" t="s">
        <v>175</v>
      </c>
      <c r="E3621" s="64"/>
      <c r="F3621" s="206" t="s">
        <v>1317</v>
      </c>
      <c r="G3621" s="64"/>
      <c r="H3621" s="64"/>
      <c r="I3621" s="164"/>
      <c r="J3621" s="64"/>
      <c r="K3621" s="64"/>
      <c r="L3621" s="62"/>
      <c r="M3621" s="207"/>
      <c r="N3621" s="43"/>
      <c r="O3621" s="43"/>
      <c r="P3621" s="43"/>
      <c r="Q3621" s="43"/>
      <c r="R3621" s="43"/>
      <c r="S3621" s="43"/>
      <c r="T3621" s="79"/>
      <c r="AT3621" s="25" t="s">
        <v>175</v>
      </c>
      <c r="AU3621" s="25" t="s">
        <v>84</v>
      </c>
    </row>
    <row r="3622" spans="2:65" s="1" customFormat="1" ht="16.5" customHeight="1">
      <c r="B3622" s="42"/>
      <c r="C3622" s="193" t="s">
        <v>2438</v>
      </c>
      <c r="D3622" s="193" t="s">
        <v>168</v>
      </c>
      <c r="E3622" s="194" t="s">
        <v>1318</v>
      </c>
      <c r="F3622" s="195" t="s">
        <v>1319</v>
      </c>
      <c r="G3622" s="196" t="s">
        <v>171</v>
      </c>
      <c r="H3622" s="197">
        <v>49</v>
      </c>
      <c r="I3622" s="198"/>
      <c r="J3622" s="199">
        <f>ROUND(I3622*H3622,2)</f>
        <v>0</v>
      </c>
      <c r="K3622" s="195" t="s">
        <v>21</v>
      </c>
      <c r="L3622" s="62"/>
      <c r="M3622" s="200" t="s">
        <v>21</v>
      </c>
      <c r="N3622" s="201" t="s">
        <v>48</v>
      </c>
      <c r="O3622" s="43"/>
      <c r="P3622" s="202">
        <f>O3622*H3622</f>
        <v>0</v>
      </c>
      <c r="Q3622" s="202">
        <v>0</v>
      </c>
      <c r="R3622" s="202">
        <f>Q3622*H3622</f>
        <v>0</v>
      </c>
      <c r="S3622" s="202">
        <v>0</v>
      </c>
      <c r="T3622" s="203">
        <f>S3622*H3622</f>
        <v>0</v>
      </c>
      <c r="AR3622" s="25" t="s">
        <v>173</v>
      </c>
      <c r="AT3622" s="25" t="s">
        <v>168</v>
      </c>
      <c r="AU3622" s="25" t="s">
        <v>84</v>
      </c>
      <c r="AY3622" s="25" t="s">
        <v>163</v>
      </c>
      <c r="BE3622" s="204">
        <f>IF(N3622="základní",J3622,0)</f>
        <v>0</v>
      </c>
      <c r="BF3622" s="204">
        <f>IF(N3622="snížená",J3622,0)</f>
        <v>0</v>
      </c>
      <c r="BG3622" s="204">
        <f>IF(N3622="zákl. přenesená",J3622,0)</f>
        <v>0</v>
      </c>
      <c r="BH3622" s="204">
        <f>IF(N3622="sníž. přenesená",J3622,0)</f>
        <v>0</v>
      </c>
      <c r="BI3622" s="204">
        <f>IF(N3622="nulová",J3622,0)</f>
        <v>0</v>
      </c>
      <c r="BJ3622" s="25" t="s">
        <v>98</v>
      </c>
      <c r="BK3622" s="204">
        <f>ROUND(I3622*H3622,2)</f>
        <v>0</v>
      </c>
      <c r="BL3622" s="25" t="s">
        <v>173</v>
      </c>
      <c r="BM3622" s="25" t="s">
        <v>3715</v>
      </c>
    </row>
    <row r="3623" spans="2:65" s="1" customFormat="1" ht="13.5">
      <c r="B3623" s="42"/>
      <c r="C3623" s="64"/>
      <c r="D3623" s="205" t="s">
        <v>175</v>
      </c>
      <c r="E3623" s="64"/>
      <c r="F3623" s="206" t="s">
        <v>1319</v>
      </c>
      <c r="G3623" s="64"/>
      <c r="H3623" s="64"/>
      <c r="I3623" s="164"/>
      <c r="J3623" s="64"/>
      <c r="K3623" s="64"/>
      <c r="L3623" s="62"/>
      <c r="M3623" s="207"/>
      <c r="N3623" s="43"/>
      <c r="O3623" s="43"/>
      <c r="P3623" s="43"/>
      <c r="Q3623" s="43"/>
      <c r="R3623" s="43"/>
      <c r="S3623" s="43"/>
      <c r="T3623" s="79"/>
      <c r="AT3623" s="25" t="s">
        <v>175</v>
      </c>
      <c r="AU3623" s="25" t="s">
        <v>84</v>
      </c>
    </row>
    <row r="3624" spans="2:65" s="1" customFormat="1" ht="67.5">
      <c r="B3624" s="42"/>
      <c r="C3624" s="64"/>
      <c r="D3624" s="205" t="s">
        <v>843</v>
      </c>
      <c r="E3624" s="64"/>
      <c r="F3624" s="208" t="s">
        <v>1320</v>
      </c>
      <c r="G3624" s="64"/>
      <c r="H3624" s="64"/>
      <c r="I3624" s="164"/>
      <c r="J3624" s="64"/>
      <c r="K3624" s="64"/>
      <c r="L3624" s="62"/>
      <c r="M3624" s="207"/>
      <c r="N3624" s="43"/>
      <c r="O3624" s="43"/>
      <c r="P3624" s="43"/>
      <c r="Q3624" s="43"/>
      <c r="R3624" s="43"/>
      <c r="S3624" s="43"/>
      <c r="T3624" s="79"/>
      <c r="AT3624" s="25" t="s">
        <v>843</v>
      </c>
      <c r="AU3624" s="25" t="s">
        <v>84</v>
      </c>
    </row>
    <row r="3625" spans="2:65" s="1" customFormat="1" ht="16.5" customHeight="1">
      <c r="B3625" s="42"/>
      <c r="C3625" s="241" t="s">
        <v>3716</v>
      </c>
      <c r="D3625" s="241" t="s">
        <v>310</v>
      </c>
      <c r="E3625" s="242" t="s">
        <v>1321</v>
      </c>
      <c r="F3625" s="243" t="s">
        <v>1322</v>
      </c>
      <c r="G3625" s="244" t="s">
        <v>171</v>
      </c>
      <c r="H3625" s="245">
        <v>24.5</v>
      </c>
      <c r="I3625" s="246"/>
      <c r="J3625" s="247">
        <f>ROUND(I3625*H3625,2)</f>
        <v>0</v>
      </c>
      <c r="K3625" s="243" t="s">
        <v>21</v>
      </c>
      <c r="L3625" s="248"/>
      <c r="M3625" s="249" t="s">
        <v>21</v>
      </c>
      <c r="N3625" s="250" t="s">
        <v>48</v>
      </c>
      <c r="O3625" s="43"/>
      <c r="P3625" s="202">
        <f>O3625*H3625</f>
        <v>0</v>
      </c>
      <c r="Q3625" s="202">
        <v>0</v>
      </c>
      <c r="R3625" s="202">
        <f>Q3625*H3625</f>
        <v>0</v>
      </c>
      <c r="S3625" s="202">
        <v>0</v>
      </c>
      <c r="T3625" s="203">
        <f>S3625*H3625</f>
        <v>0</v>
      </c>
      <c r="AR3625" s="25" t="s">
        <v>228</v>
      </c>
      <c r="AT3625" s="25" t="s">
        <v>310</v>
      </c>
      <c r="AU3625" s="25" t="s">
        <v>84</v>
      </c>
      <c r="AY3625" s="25" t="s">
        <v>163</v>
      </c>
      <c r="BE3625" s="204">
        <f>IF(N3625="základní",J3625,0)</f>
        <v>0</v>
      </c>
      <c r="BF3625" s="204">
        <f>IF(N3625="snížená",J3625,0)</f>
        <v>0</v>
      </c>
      <c r="BG3625" s="204">
        <f>IF(N3625="zákl. přenesená",J3625,0)</f>
        <v>0</v>
      </c>
      <c r="BH3625" s="204">
        <f>IF(N3625="sníž. přenesená",J3625,0)</f>
        <v>0</v>
      </c>
      <c r="BI3625" s="204">
        <f>IF(N3625="nulová",J3625,0)</f>
        <v>0</v>
      </c>
      <c r="BJ3625" s="25" t="s">
        <v>98</v>
      </c>
      <c r="BK3625" s="204">
        <f>ROUND(I3625*H3625,2)</f>
        <v>0</v>
      </c>
      <c r="BL3625" s="25" t="s">
        <v>173</v>
      </c>
      <c r="BM3625" s="25" t="s">
        <v>3717</v>
      </c>
    </row>
    <row r="3626" spans="2:65" s="1" customFormat="1" ht="13.5">
      <c r="B3626" s="42"/>
      <c r="C3626" s="64"/>
      <c r="D3626" s="205" t="s">
        <v>175</v>
      </c>
      <c r="E3626" s="64"/>
      <c r="F3626" s="206" t="s">
        <v>1322</v>
      </c>
      <c r="G3626" s="64"/>
      <c r="H3626" s="64"/>
      <c r="I3626" s="164"/>
      <c r="J3626" s="64"/>
      <c r="K3626" s="64"/>
      <c r="L3626" s="62"/>
      <c r="M3626" s="207"/>
      <c r="N3626" s="43"/>
      <c r="O3626" s="43"/>
      <c r="P3626" s="43"/>
      <c r="Q3626" s="43"/>
      <c r="R3626" s="43"/>
      <c r="S3626" s="43"/>
      <c r="T3626" s="79"/>
      <c r="AT3626" s="25" t="s">
        <v>175</v>
      </c>
      <c r="AU3626" s="25" t="s">
        <v>84</v>
      </c>
    </row>
    <row r="3627" spans="2:65" s="1" customFormat="1" ht="94.5">
      <c r="B3627" s="42"/>
      <c r="C3627" s="64"/>
      <c r="D3627" s="205" t="s">
        <v>843</v>
      </c>
      <c r="E3627" s="64"/>
      <c r="F3627" s="208" t="s">
        <v>1323</v>
      </c>
      <c r="G3627" s="64"/>
      <c r="H3627" s="64"/>
      <c r="I3627" s="164"/>
      <c r="J3627" s="64"/>
      <c r="K3627" s="64"/>
      <c r="L3627" s="62"/>
      <c r="M3627" s="207"/>
      <c r="N3627" s="43"/>
      <c r="O3627" s="43"/>
      <c r="P3627" s="43"/>
      <c r="Q3627" s="43"/>
      <c r="R3627" s="43"/>
      <c r="S3627" s="43"/>
      <c r="T3627" s="79"/>
      <c r="AT3627" s="25" t="s">
        <v>843</v>
      </c>
      <c r="AU3627" s="25" t="s">
        <v>84</v>
      </c>
    </row>
    <row r="3628" spans="2:65" s="1" customFormat="1" ht="16.5" customHeight="1">
      <c r="B3628" s="42"/>
      <c r="C3628" s="241" t="s">
        <v>2439</v>
      </c>
      <c r="D3628" s="241" t="s">
        <v>310</v>
      </c>
      <c r="E3628" s="242" t="s">
        <v>1324</v>
      </c>
      <c r="F3628" s="243" t="s">
        <v>1325</v>
      </c>
      <c r="G3628" s="244" t="s">
        <v>171</v>
      </c>
      <c r="H3628" s="245">
        <v>24.5</v>
      </c>
      <c r="I3628" s="246"/>
      <c r="J3628" s="247">
        <f>ROUND(I3628*H3628,2)</f>
        <v>0</v>
      </c>
      <c r="K3628" s="243" t="s">
        <v>21</v>
      </c>
      <c r="L3628" s="248"/>
      <c r="M3628" s="249" t="s">
        <v>21</v>
      </c>
      <c r="N3628" s="250" t="s">
        <v>48</v>
      </c>
      <c r="O3628" s="43"/>
      <c r="P3628" s="202">
        <f>O3628*H3628</f>
        <v>0</v>
      </c>
      <c r="Q3628" s="202">
        <v>0</v>
      </c>
      <c r="R3628" s="202">
        <f>Q3628*H3628</f>
        <v>0</v>
      </c>
      <c r="S3628" s="202">
        <v>0</v>
      </c>
      <c r="T3628" s="203">
        <f>S3628*H3628</f>
        <v>0</v>
      </c>
      <c r="AR3628" s="25" t="s">
        <v>228</v>
      </c>
      <c r="AT3628" s="25" t="s">
        <v>310</v>
      </c>
      <c r="AU3628" s="25" t="s">
        <v>84</v>
      </c>
      <c r="AY3628" s="25" t="s">
        <v>163</v>
      </c>
      <c r="BE3628" s="204">
        <f>IF(N3628="základní",J3628,0)</f>
        <v>0</v>
      </c>
      <c r="BF3628" s="204">
        <f>IF(N3628="snížená",J3628,0)</f>
        <v>0</v>
      </c>
      <c r="BG3628" s="204">
        <f>IF(N3628="zákl. přenesená",J3628,0)</f>
        <v>0</v>
      </c>
      <c r="BH3628" s="204">
        <f>IF(N3628="sníž. přenesená",J3628,0)</f>
        <v>0</v>
      </c>
      <c r="BI3628" s="204">
        <f>IF(N3628="nulová",J3628,0)</f>
        <v>0</v>
      </c>
      <c r="BJ3628" s="25" t="s">
        <v>98</v>
      </c>
      <c r="BK3628" s="204">
        <f>ROUND(I3628*H3628,2)</f>
        <v>0</v>
      </c>
      <c r="BL3628" s="25" t="s">
        <v>173</v>
      </c>
      <c r="BM3628" s="25" t="s">
        <v>3718</v>
      </c>
    </row>
    <row r="3629" spans="2:65" s="1" customFormat="1" ht="13.5">
      <c r="B3629" s="42"/>
      <c r="C3629" s="64"/>
      <c r="D3629" s="205" t="s">
        <v>175</v>
      </c>
      <c r="E3629" s="64"/>
      <c r="F3629" s="206" t="s">
        <v>1325</v>
      </c>
      <c r="G3629" s="64"/>
      <c r="H3629" s="64"/>
      <c r="I3629" s="164"/>
      <c r="J3629" s="64"/>
      <c r="K3629" s="64"/>
      <c r="L3629" s="62"/>
      <c r="M3629" s="207"/>
      <c r="N3629" s="43"/>
      <c r="O3629" s="43"/>
      <c r="P3629" s="43"/>
      <c r="Q3629" s="43"/>
      <c r="R3629" s="43"/>
      <c r="S3629" s="43"/>
      <c r="T3629" s="79"/>
      <c r="AT3629" s="25" t="s">
        <v>175</v>
      </c>
      <c r="AU3629" s="25" t="s">
        <v>84</v>
      </c>
    </row>
    <row r="3630" spans="2:65" s="1" customFormat="1" ht="67.5">
      <c r="B3630" s="42"/>
      <c r="C3630" s="64"/>
      <c r="D3630" s="205" t="s">
        <v>843</v>
      </c>
      <c r="E3630" s="64"/>
      <c r="F3630" s="208" t="s">
        <v>1326</v>
      </c>
      <c r="G3630" s="64"/>
      <c r="H3630" s="64"/>
      <c r="I3630" s="164"/>
      <c r="J3630" s="64"/>
      <c r="K3630" s="64"/>
      <c r="L3630" s="62"/>
      <c r="M3630" s="207"/>
      <c r="N3630" s="43"/>
      <c r="O3630" s="43"/>
      <c r="P3630" s="43"/>
      <c r="Q3630" s="43"/>
      <c r="R3630" s="43"/>
      <c r="S3630" s="43"/>
      <c r="T3630" s="79"/>
      <c r="AT3630" s="25" t="s">
        <v>843</v>
      </c>
      <c r="AU3630" s="25" t="s">
        <v>84</v>
      </c>
    </row>
    <row r="3631" spans="2:65" s="10" customFormat="1" ht="37.35" customHeight="1">
      <c r="B3631" s="177"/>
      <c r="C3631" s="178"/>
      <c r="D3631" s="179" t="s">
        <v>75</v>
      </c>
      <c r="E3631" s="180" t="s">
        <v>3719</v>
      </c>
      <c r="F3631" s="180" t="s">
        <v>3720</v>
      </c>
      <c r="G3631" s="178"/>
      <c r="H3631" s="178"/>
      <c r="I3631" s="181"/>
      <c r="J3631" s="182">
        <f>BK3631</f>
        <v>0</v>
      </c>
      <c r="K3631" s="178"/>
      <c r="L3631" s="183"/>
      <c r="M3631" s="184"/>
      <c r="N3631" s="185"/>
      <c r="O3631" s="185"/>
      <c r="P3631" s="186">
        <f>SUM(P3632:P3738)</f>
        <v>0</v>
      </c>
      <c r="Q3631" s="185"/>
      <c r="R3631" s="186">
        <f>SUM(R3632:R3738)</f>
        <v>0</v>
      </c>
      <c r="S3631" s="185"/>
      <c r="T3631" s="187">
        <f>SUM(T3632:T3738)</f>
        <v>0</v>
      </c>
      <c r="AR3631" s="188" t="s">
        <v>84</v>
      </c>
      <c r="AT3631" s="189" t="s">
        <v>75</v>
      </c>
      <c r="AU3631" s="189" t="s">
        <v>76</v>
      </c>
      <c r="AY3631" s="188" t="s">
        <v>163</v>
      </c>
      <c r="BK3631" s="190">
        <f>SUM(BK3632:BK3738)</f>
        <v>0</v>
      </c>
    </row>
    <row r="3632" spans="2:65" s="1" customFormat="1" ht="16.5" customHeight="1">
      <c r="B3632" s="42"/>
      <c r="C3632" s="193" t="s">
        <v>3721</v>
      </c>
      <c r="D3632" s="193" t="s">
        <v>168</v>
      </c>
      <c r="E3632" s="194" t="s">
        <v>1215</v>
      </c>
      <c r="F3632" s="195" t="s">
        <v>1216</v>
      </c>
      <c r="G3632" s="196" t="s">
        <v>184</v>
      </c>
      <c r="H3632" s="197">
        <v>13</v>
      </c>
      <c r="I3632" s="198"/>
      <c r="J3632" s="199">
        <f>ROUND(I3632*H3632,2)</f>
        <v>0</v>
      </c>
      <c r="K3632" s="195" t="s">
        <v>21</v>
      </c>
      <c r="L3632" s="62"/>
      <c r="M3632" s="200" t="s">
        <v>21</v>
      </c>
      <c r="N3632" s="201" t="s">
        <v>48</v>
      </c>
      <c r="O3632" s="43"/>
      <c r="P3632" s="202">
        <f>O3632*H3632</f>
        <v>0</v>
      </c>
      <c r="Q3632" s="202">
        <v>0</v>
      </c>
      <c r="R3632" s="202">
        <f>Q3632*H3632</f>
        <v>0</v>
      </c>
      <c r="S3632" s="202">
        <v>0</v>
      </c>
      <c r="T3632" s="203">
        <f>S3632*H3632</f>
        <v>0</v>
      </c>
      <c r="AR3632" s="25" t="s">
        <v>173</v>
      </c>
      <c r="AT3632" s="25" t="s">
        <v>168</v>
      </c>
      <c r="AU3632" s="25" t="s">
        <v>84</v>
      </c>
      <c r="AY3632" s="25" t="s">
        <v>163</v>
      </c>
      <c r="BE3632" s="204">
        <f>IF(N3632="základní",J3632,0)</f>
        <v>0</v>
      </c>
      <c r="BF3632" s="204">
        <f>IF(N3632="snížená",J3632,0)</f>
        <v>0</v>
      </c>
      <c r="BG3632" s="204">
        <f>IF(N3632="zákl. přenesená",J3632,0)</f>
        <v>0</v>
      </c>
      <c r="BH3632" s="204">
        <f>IF(N3632="sníž. přenesená",J3632,0)</f>
        <v>0</v>
      </c>
      <c r="BI3632" s="204">
        <f>IF(N3632="nulová",J3632,0)</f>
        <v>0</v>
      </c>
      <c r="BJ3632" s="25" t="s">
        <v>98</v>
      </c>
      <c r="BK3632" s="204">
        <f>ROUND(I3632*H3632,2)</f>
        <v>0</v>
      </c>
      <c r="BL3632" s="25" t="s">
        <v>173</v>
      </c>
      <c r="BM3632" s="25" t="s">
        <v>3722</v>
      </c>
    </row>
    <row r="3633" spans="2:65" s="1" customFormat="1" ht="13.5">
      <c r="B3633" s="42"/>
      <c r="C3633" s="64"/>
      <c r="D3633" s="205" t="s">
        <v>175</v>
      </c>
      <c r="E3633" s="64"/>
      <c r="F3633" s="206" t="s">
        <v>1216</v>
      </c>
      <c r="G3633" s="64"/>
      <c r="H3633" s="64"/>
      <c r="I3633" s="164"/>
      <c r="J3633" s="64"/>
      <c r="K3633" s="64"/>
      <c r="L3633" s="62"/>
      <c r="M3633" s="207"/>
      <c r="N3633" s="43"/>
      <c r="O3633" s="43"/>
      <c r="P3633" s="43"/>
      <c r="Q3633" s="43"/>
      <c r="R3633" s="43"/>
      <c r="S3633" s="43"/>
      <c r="T3633" s="79"/>
      <c r="AT3633" s="25" t="s">
        <v>175</v>
      </c>
      <c r="AU3633" s="25" t="s">
        <v>84</v>
      </c>
    </row>
    <row r="3634" spans="2:65" s="1" customFormat="1" ht="16.5" customHeight="1">
      <c r="B3634" s="42"/>
      <c r="C3634" s="193" t="s">
        <v>2443</v>
      </c>
      <c r="D3634" s="193" t="s">
        <v>168</v>
      </c>
      <c r="E3634" s="194" t="s">
        <v>1217</v>
      </c>
      <c r="F3634" s="195" t="s">
        <v>1218</v>
      </c>
      <c r="G3634" s="196" t="s">
        <v>184</v>
      </c>
      <c r="H3634" s="197">
        <v>9</v>
      </c>
      <c r="I3634" s="198"/>
      <c r="J3634" s="199">
        <f>ROUND(I3634*H3634,2)</f>
        <v>0</v>
      </c>
      <c r="K3634" s="195" t="s">
        <v>21</v>
      </c>
      <c r="L3634" s="62"/>
      <c r="M3634" s="200" t="s">
        <v>21</v>
      </c>
      <c r="N3634" s="201" t="s">
        <v>48</v>
      </c>
      <c r="O3634" s="43"/>
      <c r="P3634" s="202">
        <f>O3634*H3634</f>
        <v>0</v>
      </c>
      <c r="Q3634" s="202">
        <v>0</v>
      </c>
      <c r="R3634" s="202">
        <f>Q3634*H3634</f>
        <v>0</v>
      </c>
      <c r="S3634" s="202">
        <v>0</v>
      </c>
      <c r="T3634" s="203">
        <f>S3634*H3634</f>
        <v>0</v>
      </c>
      <c r="AR3634" s="25" t="s">
        <v>173</v>
      </c>
      <c r="AT3634" s="25" t="s">
        <v>168</v>
      </c>
      <c r="AU3634" s="25" t="s">
        <v>84</v>
      </c>
      <c r="AY3634" s="25" t="s">
        <v>163</v>
      </c>
      <c r="BE3634" s="204">
        <f>IF(N3634="základní",J3634,0)</f>
        <v>0</v>
      </c>
      <c r="BF3634" s="204">
        <f>IF(N3634="snížená",J3634,0)</f>
        <v>0</v>
      </c>
      <c r="BG3634" s="204">
        <f>IF(N3634="zákl. přenesená",J3634,0)</f>
        <v>0</v>
      </c>
      <c r="BH3634" s="204">
        <f>IF(N3634="sníž. přenesená",J3634,0)</f>
        <v>0</v>
      </c>
      <c r="BI3634" s="204">
        <f>IF(N3634="nulová",J3634,0)</f>
        <v>0</v>
      </c>
      <c r="BJ3634" s="25" t="s">
        <v>98</v>
      </c>
      <c r="BK3634" s="204">
        <f>ROUND(I3634*H3634,2)</f>
        <v>0</v>
      </c>
      <c r="BL3634" s="25" t="s">
        <v>173</v>
      </c>
      <c r="BM3634" s="25" t="s">
        <v>3723</v>
      </c>
    </row>
    <row r="3635" spans="2:65" s="1" customFormat="1" ht="13.5">
      <c r="B3635" s="42"/>
      <c r="C3635" s="64"/>
      <c r="D3635" s="205" t="s">
        <v>175</v>
      </c>
      <c r="E3635" s="64"/>
      <c r="F3635" s="206" t="s">
        <v>1218</v>
      </c>
      <c r="G3635" s="64"/>
      <c r="H3635" s="64"/>
      <c r="I3635" s="164"/>
      <c r="J3635" s="64"/>
      <c r="K3635" s="64"/>
      <c r="L3635" s="62"/>
      <c r="M3635" s="207"/>
      <c r="N3635" s="43"/>
      <c r="O3635" s="43"/>
      <c r="P3635" s="43"/>
      <c r="Q3635" s="43"/>
      <c r="R3635" s="43"/>
      <c r="S3635" s="43"/>
      <c r="T3635" s="79"/>
      <c r="AT3635" s="25" t="s">
        <v>175</v>
      </c>
      <c r="AU3635" s="25" t="s">
        <v>84</v>
      </c>
    </row>
    <row r="3636" spans="2:65" s="1" customFormat="1" ht="38.25" customHeight="1">
      <c r="B3636" s="42"/>
      <c r="C3636" s="193" t="s">
        <v>3724</v>
      </c>
      <c r="D3636" s="193" t="s">
        <v>168</v>
      </c>
      <c r="E3636" s="194" t="s">
        <v>1219</v>
      </c>
      <c r="F3636" s="195" t="s">
        <v>1220</v>
      </c>
      <c r="G3636" s="196" t="s">
        <v>184</v>
      </c>
      <c r="H3636" s="197">
        <v>10</v>
      </c>
      <c r="I3636" s="198"/>
      <c r="J3636" s="199">
        <f>ROUND(I3636*H3636,2)</f>
        <v>0</v>
      </c>
      <c r="K3636" s="195" t="s">
        <v>21</v>
      </c>
      <c r="L3636" s="62"/>
      <c r="M3636" s="200" t="s">
        <v>21</v>
      </c>
      <c r="N3636" s="201" t="s">
        <v>48</v>
      </c>
      <c r="O3636" s="43"/>
      <c r="P3636" s="202">
        <f>O3636*H3636</f>
        <v>0</v>
      </c>
      <c r="Q3636" s="202">
        <v>0</v>
      </c>
      <c r="R3636" s="202">
        <f>Q3636*H3636</f>
        <v>0</v>
      </c>
      <c r="S3636" s="202">
        <v>0</v>
      </c>
      <c r="T3636" s="203">
        <f>S3636*H3636</f>
        <v>0</v>
      </c>
      <c r="AR3636" s="25" t="s">
        <v>173</v>
      </c>
      <c r="AT3636" s="25" t="s">
        <v>168</v>
      </c>
      <c r="AU3636" s="25" t="s">
        <v>84</v>
      </c>
      <c r="AY3636" s="25" t="s">
        <v>163</v>
      </c>
      <c r="BE3636" s="204">
        <f>IF(N3636="základní",J3636,0)</f>
        <v>0</v>
      </c>
      <c r="BF3636" s="204">
        <f>IF(N3636="snížená",J3636,0)</f>
        <v>0</v>
      </c>
      <c r="BG3636" s="204">
        <f>IF(N3636="zákl. přenesená",J3636,0)</f>
        <v>0</v>
      </c>
      <c r="BH3636" s="204">
        <f>IF(N3636="sníž. přenesená",J3636,0)</f>
        <v>0</v>
      </c>
      <c r="BI3636" s="204">
        <f>IF(N3636="nulová",J3636,0)</f>
        <v>0</v>
      </c>
      <c r="BJ3636" s="25" t="s">
        <v>98</v>
      </c>
      <c r="BK3636" s="204">
        <f>ROUND(I3636*H3636,2)</f>
        <v>0</v>
      </c>
      <c r="BL3636" s="25" t="s">
        <v>173</v>
      </c>
      <c r="BM3636" s="25" t="s">
        <v>3725</v>
      </c>
    </row>
    <row r="3637" spans="2:65" s="1" customFormat="1" ht="27">
      <c r="B3637" s="42"/>
      <c r="C3637" s="64"/>
      <c r="D3637" s="205" t="s">
        <v>175</v>
      </c>
      <c r="E3637" s="64"/>
      <c r="F3637" s="206" t="s">
        <v>1220</v>
      </c>
      <c r="G3637" s="64"/>
      <c r="H3637" s="64"/>
      <c r="I3637" s="164"/>
      <c r="J3637" s="64"/>
      <c r="K3637" s="64"/>
      <c r="L3637" s="62"/>
      <c r="M3637" s="207"/>
      <c r="N3637" s="43"/>
      <c r="O3637" s="43"/>
      <c r="P3637" s="43"/>
      <c r="Q3637" s="43"/>
      <c r="R3637" s="43"/>
      <c r="S3637" s="43"/>
      <c r="T3637" s="79"/>
      <c r="AT3637" s="25" t="s">
        <v>175</v>
      </c>
      <c r="AU3637" s="25" t="s">
        <v>84</v>
      </c>
    </row>
    <row r="3638" spans="2:65" s="1" customFormat="1" ht="25.5" customHeight="1">
      <c r="B3638" s="42"/>
      <c r="C3638" s="193" t="s">
        <v>2444</v>
      </c>
      <c r="D3638" s="193" t="s">
        <v>168</v>
      </c>
      <c r="E3638" s="194" t="s">
        <v>1221</v>
      </c>
      <c r="F3638" s="195" t="s">
        <v>1222</v>
      </c>
      <c r="G3638" s="196" t="s">
        <v>184</v>
      </c>
      <c r="H3638" s="197">
        <v>3</v>
      </c>
      <c r="I3638" s="198"/>
      <c r="J3638" s="199">
        <f>ROUND(I3638*H3638,2)</f>
        <v>0</v>
      </c>
      <c r="K3638" s="195" t="s">
        <v>21</v>
      </c>
      <c r="L3638" s="62"/>
      <c r="M3638" s="200" t="s">
        <v>21</v>
      </c>
      <c r="N3638" s="201" t="s">
        <v>48</v>
      </c>
      <c r="O3638" s="43"/>
      <c r="P3638" s="202">
        <f>O3638*H3638</f>
        <v>0</v>
      </c>
      <c r="Q3638" s="202">
        <v>0</v>
      </c>
      <c r="R3638" s="202">
        <f>Q3638*H3638</f>
        <v>0</v>
      </c>
      <c r="S3638" s="202">
        <v>0</v>
      </c>
      <c r="T3638" s="203">
        <f>S3638*H3638</f>
        <v>0</v>
      </c>
      <c r="AR3638" s="25" t="s">
        <v>173</v>
      </c>
      <c r="AT3638" s="25" t="s">
        <v>168</v>
      </c>
      <c r="AU3638" s="25" t="s">
        <v>84</v>
      </c>
      <c r="AY3638" s="25" t="s">
        <v>163</v>
      </c>
      <c r="BE3638" s="204">
        <f>IF(N3638="základní",J3638,0)</f>
        <v>0</v>
      </c>
      <c r="BF3638" s="204">
        <f>IF(N3638="snížená",J3638,0)</f>
        <v>0</v>
      </c>
      <c r="BG3638" s="204">
        <f>IF(N3638="zákl. přenesená",J3638,0)</f>
        <v>0</v>
      </c>
      <c r="BH3638" s="204">
        <f>IF(N3638="sníž. přenesená",J3638,0)</f>
        <v>0</v>
      </c>
      <c r="BI3638" s="204">
        <f>IF(N3638="nulová",J3638,0)</f>
        <v>0</v>
      </c>
      <c r="BJ3638" s="25" t="s">
        <v>98</v>
      </c>
      <c r="BK3638" s="204">
        <f>ROUND(I3638*H3638,2)</f>
        <v>0</v>
      </c>
      <c r="BL3638" s="25" t="s">
        <v>173</v>
      </c>
      <c r="BM3638" s="25" t="s">
        <v>3726</v>
      </c>
    </row>
    <row r="3639" spans="2:65" s="1" customFormat="1" ht="27">
      <c r="B3639" s="42"/>
      <c r="C3639" s="64"/>
      <c r="D3639" s="205" t="s">
        <v>175</v>
      </c>
      <c r="E3639" s="64"/>
      <c r="F3639" s="206" t="s">
        <v>1222</v>
      </c>
      <c r="G3639" s="64"/>
      <c r="H3639" s="64"/>
      <c r="I3639" s="164"/>
      <c r="J3639" s="64"/>
      <c r="K3639" s="64"/>
      <c r="L3639" s="62"/>
      <c r="M3639" s="207"/>
      <c r="N3639" s="43"/>
      <c r="O3639" s="43"/>
      <c r="P3639" s="43"/>
      <c r="Q3639" s="43"/>
      <c r="R3639" s="43"/>
      <c r="S3639" s="43"/>
      <c r="T3639" s="79"/>
      <c r="AT3639" s="25" t="s">
        <v>175</v>
      </c>
      <c r="AU3639" s="25" t="s">
        <v>84</v>
      </c>
    </row>
    <row r="3640" spans="2:65" s="1" customFormat="1" ht="38.25" customHeight="1">
      <c r="B3640" s="42"/>
      <c r="C3640" s="193" t="s">
        <v>3727</v>
      </c>
      <c r="D3640" s="193" t="s">
        <v>168</v>
      </c>
      <c r="E3640" s="194" t="s">
        <v>1223</v>
      </c>
      <c r="F3640" s="195" t="s">
        <v>1224</v>
      </c>
      <c r="G3640" s="196" t="s">
        <v>184</v>
      </c>
      <c r="H3640" s="197">
        <v>10</v>
      </c>
      <c r="I3640" s="198"/>
      <c r="J3640" s="199">
        <f>ROUND(I3640*H3640,2)</f>
        <v>0</v>
      </c>
      <c r="K3640" s="195" t="s">
        <v>21</v>
      </c>
      <c r="L3640" s="62"/>
      <c r="M3640" s="200" t="s">
        <v>21</v>
      </c>
      <c r="N3640" s="201" t="s">
        <v>48</v>
      </c>
      <c r="O3640" s="43"/>
      <c r="P3640" s="202">
        <f>O3640*H3640</f>
        <v>0</v>
      </c>
      <c r="Q3640" s="202">
        <v>0</v>
      </c>
      <c r="R3640" s="202">
        <f>Q3640*H3640</f>
        <v>0</v>
      </c>
      <c r="S3640" s="202">
        <v>0</v>
      </c>
      <c r="T3640" s="203">
        <f>S3640*H3640</f>
        <v>0</v>
      </c>
      <c r="AR3640" s="25" t="s">
        <v>173</v>
      </c>
      <c r="AT3640" s="25" t="s">
        <v>168</v>
      </c>
      <c r="AU3640" s="25" t="s">
        <v>84</v>
      </c>
      <c r="AY3640" s="25" t="s">
        <v>163</v>
      </c>
      <c r="BE3640" s="204">
        <f>IF(N3640="základní",J3640,0)</f>
        <v>0</v>
      </c>
      <c r="BF3640" s="204">
        <f>IF(N3640="snížená",J3640,0)</f>
        <v>0</v>
      </c>
      <c r="BG3640" s="204">
        <f>IF(N3640="zákl. přenesená",J3640,0)</f>
        <v>0</v>
      </c>
      <c r="BH3640" s="204">
        <f>IF(N3640="sníž. přenesená",J3640,0)</f>
        <v>0</v>
      </c>
      <c r="BI3640" s="204">
        <f>IF(N3640="nulová",J3640,0)</f>
        <v>0</v>
      </c>
      <c r="BJ3640" s="25" t="s">
        <v>98</v>
      </c>
      <c r="BK3640" s="204">
        <f>ROUND(I3640*H3640,2)</f>
        <v>0</v>
      </c>
      <c r="BL3640" s="25" t="s">
        <v>173</v>
      </c>
      <c r="BM3640" s="25" t="s">
        <v>3728</v>
      </c>
    </row>
    <row r="3641" spans="2:65" s="1" customFormat="1" ht="27">
      <c r="B3641" s="42"/>
      <c r="C3641" s="64"/>
      <c r="D3641" s="205" t="s">
        <v>175</v>
      </c>
      <c r="E3641" s="64"/>
      <c r="F3641" s="206" t="s">
        <v>1224</v>
      </c>
      <c r="G3641" s="64"/>
      <c r="H3641" s="64"/>
      <c r="I3641" s="164"/>
      <c r="J3641" s="64"/>
      <c r="K3641" s="64"/>
      <c r="L3641" s="62"/>
      <c r="M3641" s="207"/>
      <c r="N3641" s="43"/>
      <c r="O3641" s="43"/>
      <c r="P3641" s="43"/>
      <c r="Q3641" s="43"/>
      <c r="R3641" s="43"/>
      <c r="S3641" s="43"/>
      <c r="T3641" s="79"/>
      <c r="AT3641" s="25" t="s">
        <v>175</v>
      </c>
      <c r="AU3641" s="25" t="s">
        <v>84</v>
      </c>
    </row>
    <row r="3642" spans="2:65" s="1" customFormat="1" ht="38.25" customHeight="1">
      <c r="B3642" s="42"/>
      <c r="C3642" s="193" t="s">
        <v>2446</v>
      </c>
      <c r="D3642" s="193" t="s">
        <v>168</v>
      </c>
      <c r="E3642" s="194" t="s">
        <v>1225</v>
      </c>
      <c r="F3642" s="195" t="s">
        <v>1226</v>
      </c>
      <c r="G3642" s="196" t="s">
        <v>184</v>
      </c>
      <c r="H3642" s="197">
        <v>3</v>
      </c>
      <c r="I3642" s="198"/>
      <c r="J3642" s="199">
        <f>ROUND(I3642*H3642,2)</f>
        <v>0</v>
      </c>
      <c r="K3642" s="195" t="s">
        <v>21</v>
      </c>
      <c r="L3642" s="62"/>
      <c r="M3642" s="200" t="s">
        <v>21</v>
      </c>
      <c r="N3642" s="201" t="s">
        <v>48</v>
      </c>
      <c r="O3642" s="43"/>
      <c r="P3642" s="202">
        <f>O3642*H3642</f>
        <v>0</v>
      </c>
      <c r="Q3642" s="202">
        <v>0</v>
      </c>
      <c r="R3642" s="202">
        <f>Q3642*H3642</f>
        <v>0</v>
      </c>
      <c r="S3642" s="202">
        <v>0</v>
      </c>
      <c r="T3642" s="203">
        <f>S3642*H3642</f>
        <v>0</v>
      </c>
      <c r="AR3642" s="25" t="s">
        <v>173</v>
      </c>
      <c r="AT3642" s="25" t="s">
        <v>168</v>
      </c>
      <c r="AU3642" s="25" t="s">
        <v>84</v>
      </c>
      <c r="AY3642" s="25" t="s">
        <v>163</v>
      </c>
      <c r="BE3642" s="204">
        <f>IF(N3642="základní",J3642,0)</f>
        <v>0</v>
      </c>
      <c r="BF3642" s="204">
        <f>IF(N3642="snížená",J3642,0)</f>
        <v>0</v>
      </c>
      <c r="BG3642" s="204">
        <f>IF(N3642="zákl. přenesená",J3642,0)</f>
        <v>0</v>
      </c>
      <c r="BH3642" s="204">
        <f>IF(N3642="sníž. přenesená",J3642,0)</f>
        <v>0</v>
      </c>
      <c r="BI3642" s="204">
        <f>IF(N3642="nulová",J3642,0)</f>
        <v>0</v>
      </c>
      <c r="BJ3642" s="25" t="s">
        <v>98</v>
      </c>
      <c r="BK3642" s="204">
        <f>ROUND(I3642*H3642,2)</f>
        <v>0</v>
      </c>
      <c r="BL3642" s="25" t="s">
        <v>173</v>
      </c>
      <c r="BM3642" s="25" t="s">
        <v>3729</v>
      </c>
    </row>
    <row r="3643" spans="2:65" s="1" customFormat="1" ht="27">
      <c r="B3643" s="42"/>
      <c r="C3643" s="64"/>
      <c r="D3643" s="205" t="s">
        <v>175</v>
      </c>
      <c r="E3643" s="64"/>
      <c r="F3643" s="206" t="s">
        <v>1226</v>
      </c>
      <c r="G3643" s="64"/>
      <c r="H3643" s="64"/>
      <c r="I3643" s="164"/>
      <c r="J3643" s="64"/>
      <c r="K3643" s="64"/>
      <c r="L3643" s="62"/>
      <c r="M3643" s="207"/>
      <c r="N3643" s="43"/>
      <c r="O3643" s="43"/>
      <c r="P3643" s="43"/>
      <c r="Q3643" s="43"/>
      <c r="R3643" s="43"/>
      <c r="S3643" s="43"/>
      <c r="T3643" s="79"/>
      <c r="AT3643" s="25" t="s">
        <v>175</v>
      </c>
      <c r="AU3643" s="25" t="s">
        <v>84</v>
      </c>
    </row>
    <row r="3644" spans="2:65" s="1" customFormat="1" ht="38.25" customHeight="1">
      <c r="B3644" s="42"/>
      <c r="C3644" s="193" t="s">
        <v>3730</v>
      </c>
      <c r="D3644" s="193" t="s">
        <v>168</v>
      </c>
      <c r="E3644" s="194" t="s">
        <v>1227</v>
      </c>
      <c r="F3644" s="195" t="s">
        <v>1228</v>
      </c>
      <c r="G3644" s="196" t="s">
        <v>184</v>
      </c>
      <c r="H3644" s="197">
        <v>1</v>
      </c>
      <c r="I3644" s="198"/>
      <c r="J3644" s="199">
        <f>ROUND(I3644*H3644,2)</f>
        <v>0</v>
      </c>
      <c r="K3644" s="195" t="s">
        <v>21</v>
      </c>
      <c r="L3644" s="62"/>
      <c r="M3644" s="200" t="s">
        <v>21</v>
      </c>
      <c r="N3644" s="201" t="s">
        <v>48</v>
      </c>
      <c r="O3644" s="43"/>
      <c r="P3644" s="202">
        <f>O3644*H3644</f>
        <v>0</v>
      </c>
      <c r="Q3644" s="202">
        <v>0</v>
      </c>
      <c r="R3644" s="202">
        <f>Q3644*H3644</f>
        <v>0</v>
      </c>
      <c r="S3644" s="202">
        <v>0</v>
      </c>
      <c r="T3644" s="203">
        <f>S3644*H3644</f>
        <v>0</v>
      </c>
      <c r="AR3644" s="25" t="s">
        <v>173</v>
      </c>
      <c r="AT3644" s="25" t="s">
        <v>168</v>
      </c>
      <c r="AU3644" s="25" t="s">
        <v>84</v>
      </c>
      <c r="AY3644" s="25" t="s">
        <v>163</v>
      </c>
      <c r="BE3644" s="204">
        <f>IF(N3644="základní",J3644,0)</f>
        <v>0</v>
      </c>
      <c r="BF3644" s="204">
        <f>IF(N3644="snížená",J3644,0)</f>
        <v>0</v>
      </c>
      <c r="BG3644" s="204">
        <f>IF(N3644="zákl. přenesená",J3644,0)</f>
        <v>0</v>
      </c>
      <c r="BH3644" s="204">
        <f>IF(N3644="sníž. přenesená",J3644,0)</f>
        <v>0</v>
      </c>
      <c r="BI3644" s="204">
        <f>IF(N3644="nulová",J3644,0)</f>
        <v>0</v>
      </c>
      <c r="BJ3644" s="25" t="s">
        <v>98</v>
      </c>
      <c r="BK3644" s="204">
        <f>ROUND(I3644*H3644,2)</f>
        <v>0</v>
      </c>
      <c r="BL3644" s="25" t="s">
        <v>173</v>
      </c>
      <c r="BM3644" s="25" t="s">
        <v>3731</v>
      </c>
    </row>
    <row r="3645" spans="2:65" s="1" customFormat="1" ht="27">
      <c r="B3645" s="42"/>
      <c r="C3645" s="64"/>
      <c r="D3645" s="205" t="s">
        <v>175</v>
      </c>
      <c r="E3645" s="64"/>
      <c r="F3645" s="206" t="s">
        <v>1228</v>
      </c>
      <c r="G3645" s="64"/>
      <c r="H3645" s="64"/>
      <c r="I3645" s="164"/>
      <c r="J3645" s="64"/>
      <c r="K3645" s="64"/>
      <c r="L3645" s="62"/>
      <c r="M3645" s="207"/>
      <c r="N3645" s="43"/>
      <c r="O3645" s="43"/>
      <c r="P3645" s="43"/>
      <c r="Q3645" s="43"/>
      <c r="R3645" s="43"/>
      <c r="S3645" s="43"/>
      <c r="T3645" s="79"/>
      <c r="AT3645" s="25" t="s">
        <v>175</v>
      </c>
      <c r="AU3645" s="25" t="s">
        <v>84</v>
      </c>
    </row>
    <row r="3646" spans="2:65" s="1" customFormat="1" ht="38.25" customHeight="1">
      <c r="B3646" s="42"/>
      <c r="C3646" s="193" t="s">
        <v>2447</v>
      </c>
      <c r="D3646" s="193" t="s">
        <v>168</v>
      </c>
      <c r="E3646" s="194" t="s">
        <v>1229</v>
      </c>
      <c r="F3646" s="195" t="s">
        <v>1230</v>
      </c>
      <c r="G3646" s="196" t="s">
        <v>288</v>
      </c>
      <c r="H3646" s="197">
        <v>15</v>
      </c>
      <c r="I3646" s="198"/>
      <c r="J3646" s="199">
        <f>ROUND(I3646*H3646,2)</f>
        <v>0</v>
      </c>
      <c r="K3646" s="195" t="s">
        <v>21</v>
      </c>
      <c r="L3646" s="62"/>
      <c r="M3646" s="200" t="s">
        <v>21</v>
      </c>
      <c r="N3646" s="201" t="s">
        <v>48</v>
      </c>
      <c r="O3646" s="43"/>
      <c r="P3646" s="202">
        <f>O3646*H3646</f>
        <v>0</v>
      </c>
      <c r="Q3646" s="202">
        <v>0</v>
      </c>
      <c r="R3646" s="202">
        <f>Q3646*H3646</f>
        <v>0</v>
      </c>
      <c r="S3646" s="202">
        <v>0</v>
      </c>
      <c r="T3646" s="203">
        <f>S3646*H3646</f>
        <v>0</v>
      </c>
      <c r="AR3646" s="25" t="s">
        <v>173</v>
      </c>
      <c r="AT3646" s="25" t="s">
        <v>168</v>
      </c>
      <c r="AU3646" s="25" t="s">
        <v>84</v>
      </c>
      <c r="AY3646" s="25" t="s">
        <v>163</v>
      </c>
      <c r="BE3646" s="204">
        <f>IF(N3646="základní",J3646,0)</f>
        <v>0</v>
      </c>
      <c r="BF3646" s="204">
        <f>IF(N3646="snížená",J3646,0)</f>
        <v>0</v>
      </c>
      <c r="BG3646" s="204">
        <f>IF(N3646="zákl. přenesená",J3646,0)</f>
        <v>0</v>
      </c>
      <c r="BH3646" s="204">
        <f>IF(N3646="sníž. přenesená",J3646,0)</f>
        <v>0</v>
      </c>
      <c r="BI3646" s="204">
        <f>IF(N3646="nulová",J3646,0)</f>
        <v>0</v>
      </c>
      <c r="BJ3646" s="25" t="s">
        <v>98</v>
      </c>
      <c r="BK3646" s="204">
        <f>ROUND(I3646*H3646,2)</f>
        <v>0</v>
      </c>
      <c r="BL3646" s="25" t="s">
        <v>173</v>
      </c>
      <c r="BM3646" s="25" t="s">
        <v>3732</v>
      </c>
    </row>
    <row r="3647" spans="2:65" s="1" customFormat="1" ht="27">
      <c r="B3647" s="42"/>
      <c r="C3647" s="64"/>
      <c r="D3647" s="205" t="s">
        <v>175</v>
      </c>
      <c r="E3647" s="64"/>
      <c r="F3647" s="206" t="s">
        <v>1230</v>
      </c>
      <c r="G3647" s="64"/>
      <c r="H3647" s="64"/>
      <c r="I3647" s="164"/>
      <c r="J3647" s="64"/>
      <c r="K3647" s="64"/>
      <c r="L3647" s="62"/>
      <c r="M3647" s="207"/>
      <c r="N3647" s="43"/>
      <c r="O3647" s="43"/>
      <c r="P3647" s="43"/>
      <c r="Q3647" s="43"/>
      <c r="R3647" s="43"/>
      <c r="S3647" s="43"/>
      <c r="T3647" s="79"/>
      <c r="AT3647" s="25" t="s">
        <v>175</v>
      </c>
      <c r="AU3647" s="25" t="s">
        <v>84</v>
      </c>
    </row>
    <row r="3648" spans="2:65" s="1" customFormat="1" ht="16.5" customHeight="1">
      <c r="B3648" s="42"/>
      <c r="C3648" s="193" t="s">
        <v>3733</v>
      </c>
      <c r="D3648" s="193" t="s">
        <v>168</v>
      </c>
      <c r="E3648" s="194" t="s">
        <v>1231</v>
      </c>
      <c r="F3648" s="195" t="s">
        <v>1232</v>
      </c>
      <c r="G3648" s="196" t="s">
        <v>1233</v>
      </c>
      <c r="H3648" s="197">
        <v>24</v>
      </c>
      <c r="I3648" s="198"/>
      <c r="J3648" s="199">
        <f>ROUND(I3648*H3648,2)</f>
        <v>0</v>
      </c>
      <c r="K3648" s="195" t="s">
        <v>21</v>
      </c>
      <c r="L3648" s="62"/>
      <c r="M3648" s="200" t="s">
        <v>21</v>
      </c>
      <c r="N3648" s="201" t="s">
        <v>48</v>
      </c>
      <c r="O3648" s="43"/>
      <c r="P3648" s="202">
        <f>O3648*H3648</f>
        <v>0</v>
      </c>
      <c r="Q3648" s="202">
        <v>0</v>
      </c>
      <c r="R3648" s="202">
        <f>Q3648*H3648</f>
        <v>0</v>
      </c>
      <c r="S3648" s="202">
        <v>0</v>
      </c>
      <c r="T3648" s="203">
        <f>S3648*H3648</f>
        <v>0</v>
      </c>
      <c r="AR3648" s="25" t="s">
        <v>173</v>
      </c>
      <c r="AT3648" s="25" t="s">
        <v>168</v>
      </c>
      <c r="AU3648" s="25" t="s">
        <v>84</v>
      </c>
      <c r="AY3648" s="25" t="s">
        <v>163</v>
      </c>
      <c r="BE3648" s="204">
        <f>IF(N3648="základní",J3648,0)</f>
        <v>0</v>
      </c>
      <c r="BF3648" s="204">
        <f>IF(N3648="snížená",J3648,0)</f>
        <v>0</v>
      </c>
      <c r="BG3648" s="204">
        <f>IF(N3648="zákl. přenesená",J3648,0)</f>
        <v>0</v>
      </c>
      <c r="BH3648" s="204">
        <f>IF(N3648="sníž. přenesená",J3648,0)</f>
        <v>0</v>
      </c>
      <c r="BI3648" s="204">
        <f>IF(N3648="nulová",J3648,0)</f>
        <v>0</v>
      </c>
      <c r="BJ3648" s="25" t="s">
        <v>98</v>
      </c>
      <c r="BK3648" s="204">
        <f>ROUND(I3648*H3648,2)</f>
        <v>0</v>
      </c>
      <c r="BL3648" s="25" t="s">
        <v>173</v>
      </c>
      <c r="BM3648" s="25" t="s">
        <v>3734</v>
      </c>
    </row>
    <row r="3649" spans="2:65" s="1" customFormat="1" ht="13.5">
      <c r="B3649" s="42"/>
      <c r="C3649" s="64"/>
      <c r="D3649" s="205" t="s">
        <v>175</v>
      </c>
      <c r="E3649" s="64"/>
      <c r="F3649" s="206" t="s">
        <v>1232</v>
      </c>
      <c r="G3649" s="64"/>
      <c r="H3649" s="64"/>
      <c r="I3649" s="164"/>
      <c r="J3649" s="64"/>
      <c r="K3649" s="64"/>
      <c r="L3649" s="62"/>
      <c r="M3649" s="207"/>
      <c r="N3649" s="43"/>
      <c r="O3649" s="43"/>
      <c r="P3649" s="43"/>
      <c r="Q3649" s="43"/>
      <c r="R3649" s="43"/>
      <c r="S3649" s="43"/>
      <c r="T3649" s="79"/>
      <c r="AT3649" s="25" t="s">
        <v>175</v>
      </c>
      <c r="AU3649" s="25" t="s">
        <v>84</v>
      </c>
    </row>
    <row r="3650" spans="2:65" s="1" customFormat="1" ht="38.25" customHeight="1">
      <c r="B3650" s="42"/>
      <c r="C3650" s="193" t="s">
        <v>2449</v>
      </c>
      <c r="D3650" s="193" t="s">
        <v>168</v>
      </c>
      <c r="E3650" s="194" t="s">
        <v>1234</v>
      </c>
      <c r="F3650" s="195" t="s">
        <v>1235</v>
      </c>
      <c r="G3650" s="196" t="s">
        <v>288</v>
      </c>
      <c r="H3650" s="197">
        <v>7</v>
      </c>
      <c r="I3650" s="198"/>
      <c r="J3650" s="199">
        <f>ROUND(I3650*H3650,2)</f>
        <v>0</v>
      </c>
      <c r="K3650" s="195" t="s">
        <v>21</v>
      </c>
      <c r="L3650" s="62"/>
      <c r="M3650" s="200" t="s">
        <v>21</v>
      </c>
      <c r="N3650" s="201" t="s">
        <v>48</v>
      </c>
      <c r="O3650" s="43"/>
      <c r="P3650" s="202">
        <f>O3650*H3650</f>
        <v>0</v>
      </c>
      <c r="Q3650" s="202">
        <v>0</v>
      </c>
      <c r="R3650" s="202">
        <f>Q3650*H3650</f>
        <v>0</v>
      </c>
      <c r="S3650" s="202">
        <v>0</v>
      </c>
      <c r="T3650" s="203">
        <f>S3650*H3650</f>
        <v>0</v>
      </c>
      <c r="AR3650" s="25" t="s">
        <v>173</v>
      </c>
      <c r="AT3650" s="25" t="s">
        <v>168</v>
      </c>
      <c r="AU3650" s="25" t="s">
        <v>84</v>
      </c>
      <c r="AY3650" s="25" t="s">
        <v>163</v>
      </c>
      <c r="BE3650" s="204">
        <f>IF(N3650="základní",J3650,0)</f>
        <v>0</v>
      </c>
      <c r="BF3650" s="204">
        <f>IF(N3650="snížená",J3650,0)</f>
        <v>0</v>
      </c>
      <c r="BG3650" s="204">
        <f>IF(N3650="zákl. přenesená",J3650,0)</f>
        <v>0</v>
      </c>
      <c r="BH3650" s="204">
        <f>IF(N3650="sníž. přenesená",J3650,0)</f>
        <v>0</v>
      </c>
      <c r="BI3650" s="204">
        <f>IF(N3650="nulová",J3650,0)</f>
        <v>0</v>
      </c>
      <c r="BJ3650" s="25" t="s">
        <v>98</v>
      </c>
      <c r="BK3650" s="204">
        <f>ROUND(I3650*H3650,2)</f>
        <v>0</v>
      </c>
      <c r="BL3650" s="25" t="s">
        <v>173</v>
      </c>
      <c r="BM3650" s="25" t="s">
        <v>3735</v>
      </c>
    </row>
    <row r="3651" spans="2:65" s="1" customFormat="1" ht="27">
      <c r="B3651" s="42"/>
      <c r="C3651" s="64"/>
      <c r="D3651" s="205" t="s">
        <v>175</v>
      </c>
      <c r="E3651" s="64"/>
      <c r="F3651" s="206" t="s">
        <v>1235</v>
      </c>
      <c r="G3651" s="64"/>
      <c r="H3651" s="64"/>
      <c r="I3651" s="164"/>
      <c r="J3651" s="64"/>
      <c r="K3651" s="64"/>
      <c r="L3651" s="62"/>
      <c r="M3651" s="207"/>
      <c r="N3651" s="43"/>
      <c r="O3651" s="43"/>
      <c r="P3651" s="43"/>
      <c r="Q3651" s="43"/>
      <c r="R3651" s="43"/>
      <c r="S3651" s="43"/>
      <c r="T3651" s="79"/>
      <c r="AT3651" s="25" t="s">
        <v>175</v>
      </c>
      <c r="AU3651" s="25" t="s">
        <v>84</v>
      </c>
    </row>
    <row r="3652" spans="2:65" s="1" customFormat="1" ht="38.25" customHeight="1">
      <c r="B3652" s="42"/>
      <c r="C3652" s="193" t="s">
        <v>3736</v>
      </c>
      <c r="D3652" s="193" t="s">
        <v>168</v>
      </c>
      <c r="E3652" s="194" t="s">
        <v>1236</v>
      </c>
      <c r="F3652" s="195" t="s">
        <v>1237</v>
      </c>
      <c r="G3652" s="196" t="s">
        <v>288</v>
      </c>
      <c r="H3652" s="197">
        <v>3</v>
      </c>
      <c r="I3652" s="198"/>
      <c r="J3652" s="199">
        <f>ROUND(I3652*H3652,2)</f>
        <v>0</v>
      </c>
      <c r="K3652" s="195" t="s">
        <v>21</v>
      </c>
      <c r="L3652" s="62"/>
      <c r="M3652" s="200" t="s">
        <v>21</v>
      </c>
      <c r="N3652" s="201" t="s">
        <v>48</v>
      </c>
      <c r="O3652" s="43"/>
      <c r="P3652" s="202">
        <f>O3652*H3652</f>
        <v>0</v>
      </c>
      <c r="Q3652" s="202">
        <v>0</v>
      </c>
      <c r="R3652" s="202">
        <f>Q3652*H3652</f>
        <v>0</v>
      </c>
      <c r="S3652" s="202">
        <v>0</v>
      </c>
      <c r="T3652" s="203">
        <f>S3652*H3652</f>
        <v>0</v>
      </c>
      <c r="AR3652" s="25" t="s">
        <v>173</v>
      </c>
      <c r="AT3652" s="25" t="s">
        <v>168</v>
      </c>
      <c r="AU3652" s="25" t="s">
        <v>84</v>
      </c>
      <c r="AY3652" s="25" t="s">
        <v>163</v>
      </c>
      <c r="BE3652" s="204">
        <f>IF(N3652="základní",J3652,0)</f>
        <v>0</v>
      </c>
      <c r="BF3652" s="204">
        <f>IF(N3652="snížená",J3652,0)</f>
        <v>0</v>
      </c>
      <c r="BG3652" s="204">
        <f>IF(N3652="zákl. přenesená",J3652,0)</f>
        <v>0</v>
      </c>
      <c r="BH3652" s="204">
        <f>IF(N3652="sníž. přenesená",J3652,0)</f>
        <v>0</v>
      </c>
      <c r="BI3652" s="204">
        <f>IF(N3652="nulová",J3652,0)</f>
        <v>0</v>
      </c>
      <c r="BJ3652" s="25" t="s">
        <v>98</v>
      </c>
      <c r="BK3652" s="204">
        <f>ROUND(I3652*H3652,2)</f>
        <v>0</v>
      </c>
      <c r="BL3652" s="25" t="s">
        <v>173</v>
      </c>
      <c r="BM3652" s="25" t="s">
        <v>3737</v>
      </c>
    </row>
    <row r="3653" spans="2:65" s="1" customFormat="1" ht="27">
      <c r="B3653" s="42"/>
      <c r="C3653" s="64"/>
      <c r="D3653" s="205" t="s">
        <v>175</v>
      </c>
      <c r="E3653" s="64"/>
      <c r="F3653" s="206" t="s">
        <v>1237</v>
      </c>
      <c r="G3653" s="64"/>
      <c r="H3653" s="64"/>
      <c r="I3653" s="164"/>
      <c r="J3653" s="64"/>
      <c r="K3653" s="64"/>
      <c r="L3653" s="62"/>
      <c r="M3653" s="207"/>
      <c r="N3653" s="43"/>
      <c r="O3653" s="43"/>
      <c r="P3653" s="43"/>
      <c r="Q3653" s="43"/>
      <c r="R3653" s="43"/>
      <c r="S3653" s="43"/>
      <c r="T3653" s="79"/>
      <c r="AT3653" s="25" t="s">
        <v>175</v>
      </c>
      <c r="AU3653" s="25" t="s">
        <v>84</v>
      </c>
    </row>
    <row r="3654" spans="2:65" s="1" customFormat="1" ht="25.5" customHeight="1">
      <c r="B3654" s="42"/>
      <c r="C3654" s="193" t="s">
        <v>2450</v>
      </c>
      <c r="D3654" s="193" t="s">
        <v>168</v>
      </c>
      <c r="E3654" s="194" t="s">
        <v>1238</v>
      </c>
      <c r="F3654" s="195" t="s">
        <v>1239</v>
      </c>
      <c r="G3654" s="196" t="s">
        <v>288</v>
      </c>
      <c r="H3654" s="197">
        <v>26</v>
      </c>
      <c r="I3654" s="198"/>
      <c r="J3654" s="199">
        <f>ROUND(I3654*H3654,2)</f>
        <v>0</v>
      </c>
      <c r="K3654" s="195" t="s">
        <v>21</v>
      </c>
      <c r="L3654" s="62"/>
      <c r="M3654" s="200" t="s">
        <v>21</v>
      </c>
      <c r="N3654" s="201" t="s">
        <v>48</v>
      </c>
      <c r="O3654" s="43"/>
      <c r="P3654" s="202">
        <f>O3654*H3654</f>
        <v>0</v>
      </c>
      <c r="Q3654" s="202">
        <v>0</v>
      </c>
      <c r="R3654" s="202">
        <f>Q3654*H3654</f>
        <v>0</v>
      </c>
      <c r="S3654" s="202">
        <v>0</v>
      </c>
      <c r="T3654" s="203">
        <f>S3654*H3654</f>
        <v>0</v>
      </c>
      <c r="AR3654" s="25" t="s">
        <v>173</v>
      </c>
      <c r="AT3654" s="25" t="s">
        <v>168</v>
      </c>
      <c r="AU3654" s="25" t="s">
        <v>84</v>
      </c>
      <c r="AY3654" s="25" t="s">
        <v>163</v>
      </c>
      <c r="BE3654" s="204">
        <f>IF(N3654="základní",J3654,0)</f>
        <v>0</v>
      </c>
      <c r="BF3654" s="204">
        <f>IF(N3654="snížená",J3654,0)</f>
        <v>0</v>
      </c>
      <c r="BG3654" s="204">
        <f>IF(N3654="zákl. přenesená",J3654,0)</f>
        <v>0</v>
      </c>
      <c r="BH3654" s="204">
        <f>IF(N3654="sníž. přenesená",J3654,0)</f>
        <v>0</v>
      </c>
      <c r="BI3654" s="204">
        <f>IF(N3654="nulová",J3654,0)</f>
        <v>0</v>
      </c>
      <c r="BJ3654" s="25" t="s">
        <v>98</v>
      </c>
      <c r="BK3654" s="204">
        <f>ROUND(I3654*H3654,2)</f>
        <v>0</v>
      </c>
      <c r="BL3654" s="25" t="s">
        <v>173</v>
      </c>
      <c r="BM3654" s="25" t="s">
        <v>3738</v>
      </c>
    </row>
    <row r="3655" spans="2:65" s="1" customFormat="1" ht="27">
      <c r="B3655" s="42"/>
      <c r="C3655" s="64"/>
      <c r="D3655" s="205" t="s">
        <v>175</v>
      </c>
      <c r="E3655" s="64"/>
      <c r="F3655" s="206" t="s">
        <v>1239</v>
      </c>
      <c r="G3655" s="64"/>
      <c r="H3655" s="64"/>
      <c r="I3655" s="164"/>
      <c r="J3655" s="64"/>
      <c r="K3655" s="64"/>
      <c r="L3655" s="62"/>
      <c r="M3655" s="207"/>
      <c r="N3655" s="43"/>
      <c r="O3655" s="43"/>
      <c r="P3655" s="43"/>
      <c r="Q3655" s="43"/>
      <c r="R3655" s="43"/>
      <c r="S3655" s="43"/>
      <c r="T3655" s="79"/>
      <c r="AT3655" s="25" t="s">
        <v>175</v>
      </c>
      <c r="AU3655" s="25" t="s">
        <v>84</v>
      </c>
    </row>
    <row r="3656" spans="2:65" s="1" customFormat="1" ht="25.5" customHeight="1">
      <c r="B3656" s="42"/>
      <c r="C3656" s="193" t="s">
        <v>3739</v>
      </c>
      <c r="D3656" s="193" t="s">
        <v>168</v>
      </c>
      <c r="E3656" s="194" t="s">
        <v>1240</v>
      </c>
      <c r="F3656" s="195" t="s">
        <v>1241</v>
      </c>
      <c r="G3656" s="196" t="s">
        <v>288</v>
      </c>
      <c r="H3656" s="197">
        <v>18</v>
      </c>
      <c r="I3656" s="198"/>
      <c r="J3656" s="199">
        <f>ROUND(I3656*H3656,2)</f>
        <v>0</v>
      </c>
      <c r="K3656" s="195" t="s">
        <v>21</v>
      </c>
      <c r="L3656" s="62"/>
      <c r="M3656" s="200" t="s">
        <v>21</v>
      </c>
      <c r="N3656" s="201" t="s">
        <v>48</v>
      </c>
      <c r="O3656" s="43"/>
      <c r="P3656" s="202">
        <f>O3656*H3656</f>
        <v>0</v>
      </c>
      <c r="Q3656" s="202">
        <v>0</v>
      </c>
      <c r="R3656" s="202">
        <f>Q3656*H3656</f>
        <v>0</v>
      </c>
      <c r="S3656" s="202">
        <v>0</v>
      </c>
      <c r="T3656" s="203">
        <f>S3656*H3656</f>
        <v>0</v>
      </c>
      <c r="AR3656" s="25" t="s">
        <v>173</v>
      </c>
      <c r="AT3656" s="25" t="s">
        <v>168</v>
      </c>
      <c r="AU3656" s="25" t="s">
        <v>84</v>
      </c>
      <c r="AY3656" s="25" t="s">
        <v>163</v>
      </c>
      <c r="BE3656" s="204">
        <f>IF(N3656="základní",J3656,0)</f>
        <v>0</v>
      </c>
      <c r="BF3656" s="204">
        <f>IF(N3656="snížená",J3656,0)</f>
        <v>0</v>
      </c>
      <c r="BG3656" s="204">
        <f>IF(N3656="zákl. přenesená",J3656,0)</f>
        <v>0</v>
      </c>
      <c r="BH3656" s="204">
        <f>IF(N3656="sníž. přenesená",J3656,0)</f>
        <v>0</v>
      </c>
      <c r="BI3656" s="204">
        <f>IF(N3656="nulová",J3656,0)</f>
        <v>0</v>
      </c>
      <c r="BJ3656" s="25" t="s">
        <v>98</v>
      </c>
      <c r="BK3656" s="204">
        <f>ROUND(I3656*H3656,2)</f>
        <v>0</v>
      </c>
      <c r="BL3656" s="25" t="s">
        <v>173</v>
      </c>
      <c r="BM3656" s="25" t="s">
        <v>3740</v>
      </c>
    </row>
    <row r="3657" spans="2:65" s="1" customFormat="1" ht="27">
      <c r="B3657" s="42"/>
      <c r="C3657" s="64"/>
      <c r="D3657" s="205" t="s">
        <v>175</v>
      </c>
      <c r="E3657" s="64"/>
      <c r="F3657" s="206" t="s">
        <v>1241</v>
      </c>
      <c r="G3657" s="64"/>
      <c r="H3657" s="64"/>
      <c r="I3657" s="164"/>
      <c r="J3657" s="64"/>
      <c r="K3657" s="64"/>
      <c r="L3657" s="62"/>
      <c r="M3657" s="207"/>
      <c r="N3657" s="43"/>
      <c r="O3657" s="43"/>
      <c r="P3657" s="43"/>
      <c r="Q3657" s="43"/>
      <c r="R3657" s="43"/>
      <c r="S3657" s="43"/>
      <c r="T3657" s="79"/>
      <c r="AT3657" s="25" t="s">
        <v>175</v>
      </c>
      <c r="AU3657" s="25" t="s">
        <v>84</v>
      </c>
    </row>
    <row r="3658" spans="2:65" s="1" customFormat="1" ht="25.5" customHeight="1">
      <c r="B3658" s="42"/>
      <c r="C3658" s="193" t="s">
        <v>2452</v>
      </c>
      <c r="D3658" s="193" t="s">
        <v>168</v>
      </c>
      <c r="E3658" s="194" t="s">
        <v>1242</v>
      </c>
      <c r="F3658" s="195" t="s">
        <v>1243</v>
      </c>
      <c r="G3658" s="196" t="s">
        <v>288</v>
      </c>
      <c r="H3658" s="197">
        <v>12</v>
      </c>
      <c r="I3658" s="198"/>
      <c r="J3658" s="199">
        <f>ROUND(I3658*H3658,2)</f>
        <v>0</v>
      </c>
      <c r="K3658" s="195" t="s">
        <v>21</v>
      </c>
      <c r="L3658" s="62"/>
      <c r="M3658" s="200" t="s">
        <v>21</v>
      </c>
      <c r="N3658" s="201" t="s">
        <v>48</v>
      </c>
      <c r="O3658" s="43"/>
      <c r="P3658" s="202">
        <f>O3658*H3658</f>
        <v>0</v>
      </c>
      <c r="Q3658" s="202">
        <v>0</v>
      </c>
      <c r="R3658" s="202">
        <f>Q3658*H3658</f>
        <v>0</v>
      </c>
      <c r="S3658" s="202">
        <v>0</v>
      </c>
      <c r="T3658" s="203">
        <f>S3658*H3658</f>
        <v>0</v>
      </c>
      <c r="AR3658" s="25" t="s">
        <v>173</v>
      </c>
      <c r="AT3658" s="25" t="s">
        <v>168</v>
      </c>
      <c r="AU3658" s="25" t="s">
        <v>84</v>
      </c>
      <c r="AY3658" s="25" t="s">
        <v>163</v>
      </c>
      <c r="BE3658" s="204">
        <f>IF(N3658="základní",J3658,0)</f>
        <v>0</v>
      </c>
      <c r="BF3658" s="204">
        <f>IF(N3658="snížená",J3658,0)</f>
        <v>0</v>
      </c>
      <c r="BG3658" s="204">
        <f>IF(N3658="zákl. přenesená",J3658,0)</f>
        <v>0</v>
      </c>
      <c r="BH3658" s="204">
        <f>IF(N3658="sníž. přenesená",J3658,0)</f>
        <v>0</v>
      </c>
      <c r="BI3658" s="204">
        <f>IF(N3658="nulová",J3658,0)</f>
        <v>0</v>
      </c>
      <c r="BJ3658" s="25" t="s">
        <v>98</v>
      </c>
      <c r="BK3658" s="204">
        <f>ROUND(I3658*H3658,2)</f>
        <v>0</v>
      </c>
      <c r="BL3658" s="25" t="s">
        <v>173</v>
      </c>
      <c r="BM3658" s="25" t="s">
        <v>3741</v>
      </c>
    </row>
    <row r="3659" spans="2:65" s="1" customFormat="1" ht="27">
      <c r="B3659" s="42"/>
      <c r="C3659" s="64"/>
      <c r="D3659" s="205" t="s">
        <v>175</v>
      </c>
      <c r="E3659" s="64"/>
      <c r="F3659" s="206" t="s">
        <v>1243</v>
      </c>
      <c r="G3659" s="64"/>
      <c r="H3659" s="64"/>
      <c r="I3659" s="164"/>
      <c r="J3659" s="64"/>
      <c r="K3659" s="64"/>
      <c r="L3659" s="62"/>
      <c r="M3659" s="207"/>
      <c r="N3659" s="43"/>
      <c r="O3659" s="43"/>
      <c r="P3659" s="43"/>
      <c r="Q3659" s="43"/>
      <c r="R3659" s="43"/>
      <c r="S3659" s="43"/>
      <c r="T3659" s="79"/>
      <c r="AT3659" s="25" t="s">
        <v>175</v>
      </c>
      <c r="AU3659" s="25" t="s">
        <v>84</v>
      </c>
    </row>
    <row r="3660" spans="2:65" s="1" customFormat="1" ht="25.5" customHeight="1">
      <c r="B3660" s="42"/>
      <c r="C3660" s="193" t="s">
        <v>3742</v>
      </c>
      <c r="D3660" s="193" t="s">
        <v>168</v>
      </c>
      <c r="E3660" s="194" t="s">
        <v>1244</v>
      </c>
      <c r="F3660" s="195" t="s">
        <v>1245</v>
      </c>
      <c r="G3660" s="196" t="s">
        <v>288</v>
      </c>
      <c r="H3660" s="197">
        <v>190</v>
      </c>
      <c r="I3660" s="198"/>
      <c r="J3660" s="199">
        <f>ROUND(I3660*H3660,2)</f>
        <v>0</v>
      </c>
      <c r="K3660" s="195" t="s">
        <v>21</v>
      </c>
      <c r="L3660" s="62"/>
      <c r="M3660" s="200" t="s">
        <v>21</v>
      </c>
      <c r="N3660" s="201" t="s">
        <v>48</v>
      </c>
      <c r="O3660" s="43"/>
      <c r="P3660" s="202">
        <f>O3660*H3660</f>
        <v>0</v>
      </c>
      <c r="Q3660" s="202">
        <v>0</v>
      </c>
      <c r="R3660" s="202">
        <f>Q3660*H3660</f>
        <v>0</v>
      </c>
      <c r="S3660" s="202">
        <v>0</v>
      </c>
      <c r="T3660" s="203">
        <f>S3660*H3660</f>
        <v>0</v>
      </c>
      <c r="AR3660" s="25" t="s">
        <v>173</v>
      </c>
      <c r="AT3660" s="25" t="s">
        <v>168</v>
      </c>
      <c r="AU3660" s="25" t="s">
        <v>84</v>
      </c>
      <c r="AY3660" s="25" t="s">
        <v>163</v>
      </c>
      <c r="BE3660" s="204">
        <f>IF(N3660="základní",J3660,0)</f>
        <v>0</v>
      </c>
      <c r="BF3660" s="204">
        <f>IF(N3660="snížená",J3660,0)</f>
        <v>0</v>
      </c>
      <c r="BG3660" s="204">
        <f>IF(N3660="zákl. přenesená",J3660,0)</f>
        <v>0</v>
      </c>
      <c r="BH3660" s="204">
        <f>IF(N3660="sníž. přenesená",J3660,0)</f>
        <v>0</v>
      </c>
      <c r="BI3660" s="204">
        <f>IF(N3660="nulová",J3660,0)</f>
        <v>0</v>
      </c>
      <c r="BJ3660" s="25" t="s">
        <v>98</v>
      </c>
      <c r="BK3660" s="204">
        <f>ROUND(I3660*H3660,2)</f>
        <v>0</v>
      </c>
      <c r="BL3660" s="25" t="s">
        <v>173</v>
      </c>
      <c r="BM3660" s="25" t="s">
        <v>3743</v>
      </c>
    </row>
    <row r="3661" spans="2:65" s="1" customFormat="1" ht="27">
      <c r="B3661" s="42"/>
      <c r="C3661" s="64"/>
      <c r="D3661" s="205" t="s">
        <v>175</v>
      </c>
      <c r="E3661" s="64"/>
      <c r="F3661" s="206" t="s">
        <v>1245</v>
      </c>
      <c r="G3661" s="64"/>
      <c r="H3661" s="64"/>
      <c r="I3661" s="164"/>
      <c r="J3661" s="64"/>
      <c r="K3661" s="64"/>
      <c r="L3661" s="62"/>
      <c r="M3661" s="207"/>
      <c r="N3661" s="43"/>
      <c r="O3661" s="43"/>
      <c r="P3661" s="43"/>
      <c r="Q3661" s="43"/>
      <c r="R3661" s="43"/>
      <c r="S3661" s="43"/>
      <c r="T3661" s="79"/>
      <c r="AT3661" s="25" t="s">
        <v>175</v>
      </c>
      <c r="AU3661" s="25" t="s">
        <v>84</v>
      </c>
    </row>
    <row r="3662" spans="2:65" s="1" customFormat="1" ht="38.25" customHeight="1">
      <c r="B3662" s="42"/>
      <c r="C3662" s="193" t="s">
        <v>2453</v>
      </c>
      <c r="D3662" s="193" t="s">
        <v>168</v>
      </c>
      <c r="E3662" s="194" t="s">
        <v>1246</v>
      </c>
      <c r="F3662" s="195" t="s">
        <v>1247</v>
      </c>
      <c r="G3662" s="196" t="s">
        <v>184</v>
      </c>
      <c r="H3662" s="197">
        <v>3</v>
      </c>
      <c r="I3662" s="198"/>
      <c r="J3662" s="199">
        <f>ROUND(I3662*H3662,2)</f>
        <v>0</v>
      </c>
      <c r="K3662" s="195" t="s">
        <v>21</v>
      </c>
      <c r="L3662" s="62"/>
      <c r="M3662" s="200" t="s">
        <v>21</v>
      </c>
      <c r="N3662" s="201" t="s">
        <v>48</v>
      </c>
      <c r="O3662" s="43"/>
      <c r="P3662" s="202">
        <f>O3662*H3662</f>
        <v>0</v>
      </c>
      <c r="Q3662" s="202">
        <v>0</v>
      </c>
      <c r="R3662" s="202">
        <f>Q3662*H3662</f>
        <v>0</v>
      </c>
      <c r="S3662" s="202">
        <v>0</v>
      </c>
      <c r="T3662" s="203">
        <f>S3662*H3662</f>
        <v>0</v>
      </c>
      <c r="AR3662" s="25" t="s">
        <v>173</v>
      </c>
      <c r="AT3662" s="25" t="s">
        <v>168</v>
      </c>
      <c r="AU3662" s="25" t="s">
        <v>84</v>
      </c>
      <c r="AY3662" s="25" t="s">
        <v>163</v>
      </c>
      <c r="BE3662" s="204">
        <f>IF(N3662="základní",J3662,0)</f>
        <v>0</v>
      </c>
      <c r="BF3662" s="204">
        <f>IF(N3662="snížená",J3662,0)</f>
        <v>0</v>
      </c>
      <c r="BG3662" s="204">
        <f>IF(N3662="zákl. přenesená",J3662,0)</f>
        <v>0</v>
      </c>
      <c r="BH3662" s="204">
        <f>IF(N3662="sníž. přenesená",J3662,0)</f>
        <v>0</v>
      </c>
      <c r="BI3662" s="204">
        <f>IF(N3662="nulová",J3662,0)</f>
        <v>0</v>
      </c>
      <c r="BJ3662" s="25" t="s">
        <v>98</v>
      </c>
      <c r="BK3662" s="204">
        <f>ROUND(I3662*H3662,2)</f>
        <v>0</v>
      </c>
      <c r="BL3662" s="25" t="s">
        <v>173</v>
      </c>
      <c r="BM3662" s="25" t="s">
        <v>3744</v>
      </c>
    </row>
    <row r="3663" spans="2:65" s="1" customFormat="1" ht="40.5">
      <c r="B3663" s="42"/>
      <c r="C3663" s="64"/>
      <c r="D3663" s="205" t="s">
        <v>175</v>
      </c>
      <c r="E3663" s="64"/>
      <c r="F3663" s="206" t="s">
        <v>1247</v>
      </c>
      <c r="G3663" s="64"/>
      <c r="H3663" s="64"/>
      <c r="I3663" s="164"/>
      <c r="J3663" s="64"/>
      <c r="K3663" s="64"/>
      <c r="L3663" s="62"/>
      <c r="M3663" s="207"/>
      <c r="N3663" s="43"/>
      <c r="O3663" s="43"/>
      <c r="P3663" s="43"/>
      <c r="Q3663" s="43"/>
      <c r="R3663" s="43"/>
      <c r="S3663" s="43"/>
      <c r="T3663" s="79"/>
      <c r="AT3663" s="25" t="s">
        <v>175</v>
      </c>
      <c r="AU3663" s="25" t="s">
        <v>84</v>
      </c>
    </row>
    <row r="3664" spans="2:65" s="1" customFormat="1" ht="38.25" customHeight="1">
      <c r="B3664" s="42"/>
      <c r="C3664" s="193" t="s">
        <v>3745</v>
      </c>
      <c r="D3664" s="193" t="s">
        <v>168</v>
      </c>
      <c r="E3664" s="194" t="s">
        <v>1248</v>
      </c>
      <c r="F3664" s="195" t="s">
        <v>1249</v>
      </c>
      <c r="G3664" s="196" t="s">
        <v>184</v>
      </c>
      <c r="H3664" s="197">
        <v>2</v>
      </c>
      <c r="I3664" s="198"/>
      <c r="J3664" s="199">
        <f>ROUND(I3664*H3664,2)</f>
        <v>0</v>
      </c>
      <c r="K3664" s="195" t="s">
        <v>21</v>
      </c>
      <c r="L3664" s="62"/>
      <c r="M3664" s="200" t="s">
        <v>21</v>
      </c>
      <c r="N3664" s="201" t="s">
        <v>48</v>
      </c>
      <c r="O3664" s="43"/>
      <c r="P3664" s="202">
        <f>O3664*H3664</f>
        <v>0</v>
      </c>
      <c r="Q3664" s="202">
        <v>0</v>
      </c>
      <c r="R3664" s="202">
        <f>Q3664*H3664</f>
        <v>0</v>
      </c>
      <c r="S3664" s="202">
        <v>0</v>
      </c>
      <c r="T3664" s="203">
        <f>S3664*H3664</f>
        <v>0</v>
      </c>
      <c r="AR3664" s="25" t="s">
        <v>173</v>
      </c>
      <c r="AT3664" s="25" t="s">
        <v>168</v>
      </c>
      <c r="AU3664" s="25" t="s">
        <v>84</v>
      </c>
      <c r="AY3664" s="25" t="s">
        <v>163</v>
      </c>
      <c r="BE3664" s="204">
        <f>IF(N3664="základní",J3664,0)</f>
        <v>0</v>
      </c>
      <c r="BF3664" s="204">
        <f>IF(N3664="snížená",J3664,0)</f>
        <v>0</v>
      </c>
      <c r="BG3664" s="204">
        <f>IF(N3664="zákl. přenesená",J3664,0)</f>
        <v>0</v>
      </c>
      <c r="BH3664" s="204">
        <f>IF(N3664="sníž. přenesená",J3664,0)</f>
        <v>0</v>
      </c>
      <c r="BI3664" s="204">
        <f>IF(N3664="nulová",J3664,0)</f>
        <v>0</v>
      </c>
      <c r="BJ3664" s="25" t="s">
        <v>98</v>
      </c>
      <c r="BK3664" s="204">
        <f>ROUND(I3664*H3664,2)</f>
        <v>0</v>
      </c>
      <c r="BL3664" s="25" t="s">
        <v>173</v>
      </c>
      <c r="BM3664" s="25" t="s">
        <v>3746</v>
      </c>
    </row>
    <row r="3665" spans="2:65" s="1" customFormat="1" ht="40.5">
      <c r="B3665" s="42"/>
      <c r="C3665" s="64"/>
      <c r="D3665" s="205" t="s">
        <v>175</v>
      </c>
      <c r="E3665" s="64"/>
      <c r="F3665" s="206" t="s">
        <v>1249</v>
      </c>
      <c r="G3665" s="64"/>
      <c r="H3665" s="64"/>
      <c r="I3665" s="164"/>
      <c r="J3665" s="64"/>
      <c r="K3665" s="64"/>
      <c r="L3665" s="62"/>
      <c r="M3665" s="207"/>
      <c r="N3665" s="43"/>
      <c r="O3665" s="43"/>
      <c r="P3665" s="43"/>
      <c r="Q3665" s="43"/>
      <c r="R3665" s="43"/>
      <c r="S3665" s="43"/>
      <c r="T3665" s="79"/>
      <c r="AT3665" s="25" t="s">
        <v>175</v>
      </c>
      <c r="AU3665" s="25" t="s">
        <v>84</v>
      </c>
    </row>
    <row r="3666" spans="2:65" s="1" customFormat="1" ht="16.5" customHeight="1">
      <c r="B3666" s="42"/>
      <c r="C3666" s="193" t="s">
        <v>2455</v>
      </c>
      <c r="D3666" s="193" t="s">
        <v>168</v>
      </c>
      <c r="E3666" s="194" t="s">
        <v>1250</v>
      </c>
      <c r="F3666" s="195" t="s">
        <v>1251</v>
      </c>
      <c r="G3666" s="196" t="s">
        <v>184</v>
      </c>
      <c r="H3666" s="197">
        <v>12</v>
      </c>
      <c r="I3666" s="198"/>
      <c r="J3666" s="199">
        <f>ROUND(I3666*H3666,2)</f>
        <v>0</v>
      </c>
      <c r="K3666" s="195" t="s">
        <v>21</v>
      </c>
      <c r="L3666" s="62"/>
      <c r="M3666" s="200" t="s">
        <v>21</v>
      </c>
      <c r="N3666" s="201" t="s">
        <v>48</v>
      </c>
      <c r="O3666" s="43"/>
      <c r="P3666" s="202">
        <f>O3666*H3666</f>
        <v>0</v>
      </c>
      <c r="Q3666" s="202">
        <v>0</v>
      </c>
      <c r="R3666" s="202">
        <f>Q3666*H3666</f>
        <v>0</v>
      </c>
      <c r="S3666" s="202">
        <v>0</v>
      </c>
      <c r="T3666" s="203">
        <f>S3666*H3666</f>
        <v>0</v>
      </c>
      <c r="AR3666" s="25" t="s">
        <v>173</v>
      </c>
      <c r="AT3666" s="25" t="s">
        <v>168</v>
      </c>
      <c r="AU3666" s="25" t="s">
        <v>84</v>
      </c>
      <c r="AY3666" s="25" t="s">
        <v>163</v>
      </c>
      <c r="BE3666" s="204">
        <f>IF(N3666="základní",J3666,0)</f>
        <v>0</v>
      </c>
      <c r="BF3666" s="204">
        <f>IF(N3666="snížená",J3666,0)</f>
        <v>0</v>
      </c>
      <c r="BG3666" s="204">
        <f>IF(N3666="zákl. přenesená",J3666,0)</f>
        <v>0</v>
      </c>
      <c r="BH3666" s="204">
        <f>IF(N3666="sníž. přenesená",J3666,0)</f>
        <v>0</v>
      </c>
      <c r="BI3666" s="204">
        <f>IF(N3666="nulová",J3666,0)</f>
        <v>0</v>
      </c>
      <c r="BJ3666" s="25" t="s">
        <v>98</v>
      </c>
      <c r="BK3666" s="204">
        <f>ROUND(I3666*H3666,2)</f>
        <v>0</v>
      </c>
      <c r="BL3666" s="25" t="s">
        <v>173</v>
      </c>
      <c r="BM3666" s="25" t="s">
        <v>3747</v>
      </c>
    </row>
    <row r="3667" spans="2:65" s="1" customFormat="1" ht="13.5">
      <c r="B3667" s="42"/>
      <c r="C3667" s="64"/>
      <c r="D3667" s="205" t="s">
        <v>175</v>
      </c>
      <c r="E3667" s="64"/>
      <c r="F3667" s="206" t="s">
        <v>1251</v>
      </c>
      <c r="G3667" s="64"/>
      <c r="H3667" s="64"/>
      <c r="I3667" s="164"/>
      <c r="J3667" s="64"/>
      <c r="K3667" s="64"/>
      <c r="L3667" s="62"/>
      <c r="M3667" s="207"/>
      <c r="N3667" s="43"/>
      <c r="O3667" s="43"/>
      <c r="P3667" s="43"/>
      <c r="Q3667" s="43"/>
      <c r="R3667" s="43"/>
      <c r="S3667" s="43"/>
      <c r="T3667" s="79"/>
      <c r="AT3667" s="25" t="s">
        <v>175</v>
      </c>
      <c r="AU3667" s="25" t="s">
        <v>84</v>
      </c>
    </row>
    <row r="3668" spans="2:65" s="1" customFormat="1" ht="16.5" customHeight="1">
      <c r="B3668" s="42"/>
      <c r="C3668" s="193" t="s">
        <v>3748</v>
      </c>
      <c r="D3668" s="193" t="s">
        <v>168</v>
      </c>
      <c r="E3668" s="194" t="s">
        <v>1252</v>
      </c>
      <c r="F3668" s="195" t="s">
        <v>1253</v>
      </c>
      <c r="G3668" s="196" t="s">
        <v>1254</v>
      </c>
      <c r="H3668" s="197">
        <v>36</v>
      </c>
      <c r="I3668" s="198"/>
      <c r="J3668" s="199">
        <f>ROUND(I3668*H3668,2)</f>
        <v>0</v>
      </c>
      <c r="K3668" s="195" t="s">
        <v>21</v>
      </c>
      <c r="L3668" s="62"/>
      <c r="M3668" s="200" t="s">
        <v>21</v>
      </c>
      <c r="N3668" s="201" t="s">
        <v>48</v>
      </c>
      <c r="O3668" s="43"/>
      <c r="P3668" s="202">
        <f>O3668*H3668</f>
        <v>0</v>
      </c>
      <c r="Q3668" s="202">
        <v>0</v>
      </c>
      <c r="R3668" s="202">
        <f>Q3668*H3668</f>
        <v>0</v>
      </c>
      <c r="S3668" s="202">
        <v>0</v>
      </c>
      <c r="T3668" s="203">
        <f>S3668*H3668</f>
        <v>0</v>
      </c>
      <c r="AR3668" s="25" t="s">
        <v>173</v>
      </c>
      <c r="AT3668" s="25" t="s">
        <v>168</v>
      </c>
      <c r="AU3668" s="25" t="s">
        <v>84</v>
      </c>
      <c r="AY3668" s="25" t="s">
        <v>163</v>
      </c>
      <c r="BE3668" s="204">
        <f>IF(N3668="základní",J3668,0)</f>
        <v>0</v>
      </c>
      <c r="BF3668" s="204">
        <f>IF(N3668="snížená",J3668,0)</f>
        <v>0</v>
      </c>
      <c r="BG3668" s="204">
        <f>IF(N3668="zákl. přenesená",J3668,0)</f>
        <v>0</v>
      </c>
      <c r="BH3668" s="204">
        <f>IF(N3668="sníž. přenesená",J3668,0)</f>
        <v>0</v>
      </c>
      <c r="BI3668" s="204">
        <f>IF(N3668="nulová",J3668,0)</f>
        <v>0</v>
      </c>
      <c r="BJ3668" s="25" t="s">
        <v>98</v>
      </c>
      <c r="BK3668" s="204">
        <f>ROUND(I3668*H3668,2)</f>
        <v>0</v>
      </c>
      <c r="BL3668" s="25" t="s">
        <v>173</v>
      </c>
      <c r="BM3668" s="25" t="s">
        <v>3749</v>
      </c>
    </row>
    <row r="3669" spans="2:65" s="1" customFormat="1" ht="13.5">
      <c r="B3669" s="42"/>
      <c r="C3669" s="64"/>
      <c r="D3669" s="205" t="s">
        <v>175</v>
      </c>
      <c r="E3669" s="64"/>
      <c r="F3669" s="206" t="s">
        <v>1253</v>
      </c>
      <c r="G3669" s="64"/>
      <c r="H3669" s="64"/>
      <c r="I3669" s="164"/>
      <c r="J3669" s="64"/>
      <c r="K3669" s="64"/>
      <c r="L3669" s="62"/>
      <c r="M3669" s="207"/>
      <c r="N3669" s="43"/>
      <c r="O3669" s="43"/>
      <c r="P3669" s="43"/>
      <c r="Q3669" s="43"/>
      <c r="R3669" s="43"/>
      <c r="S3669" s="43"/>
      <c r="T3669" s="79"/>
      <c r="AT3669" s="25" t="s">
        <v>175</v>
      </c>
      <c r="AU3669" s="25" t="s">
        <v>84</v>
      </c>
    </row>
    <row r="3670" spans="2:65" s="1" customFormat="1" ht="16.5" customHeight="1">
      <c r="B3670" s="42"/>
      <c r="C3670" s="193" t="s">
        <v>2456</v>
      </c>
      <c r="D3670" s="193" t="s">
        <v>168</v>
      </c>
      <c r="E3670" s="194" t="s">
        <v>1255</v>
      </c>
      <c r="F3670" s="195" t="s">
        <v>1256</v>
      </c>
      <c r="G3670" s="196" t="s">
        <v>184</v>
      </c>
      <c r="H3670" s="197">
        <v>12</v>
      </c>
      <c r="I3670" s="198"/>
      <c r="J3670" s="199">
        <f>ROUND(I3670*H3670,2)</f>
        <v>0</v>
      </c>
      <c r="K3670" s="195" t="s">
        <v>21</v>
      </c>
      <c r="L3670" s="62"/>
      <c r="M3670" s="200" t="s">
        <v>21</v>
      </c>
      <c r="N3670" s="201" t="s">
        <v>48</v>
      </c>
      <c r="O3670" s="43"/>
      <c r="P3670" s="202">
        <f>O3670*H3670</f>
        <v>0</v>
      </c>
      <c r="Q3670" s="202">
        <v>0</v>
      </c>
      <c r="R3670" s="202">
        <f>Q3670*H3670</f>
        <v>0</v>
      </c>
      <c r="S3670" s="202">
        <v>0</v>
      </c>
      <c r="T3670" s="203">
        <f>S3670*H3670</f>
        <v>0</v>
      </c>
      <c r="AR3670" s="25" t="s">
        <v>173</v>
      </c>
      <c r="AT3670" s="25" t="s">
        <v>168</v>
      </c>
      <c r="AU3670" s="25" t="s">
        <v>84</v>
      </c>
      <c r="AY3670" s="25" t="s">
        <v>163</v>
      </c>
      <c r="BE3670" s="204">
        <f>IF(N3670="základní",J3670,0)</f>
        <v>0</v>
      </c>
      <c r="BF3670" s="204">
        <f>IF(N3670="snížená",J3670,0)</f>
        <v>0</v>
      </c>
      <c r="BG3670" s="204">
        <f>IF(N3670="zákl. přenesená",J3670,0)</f>
        <v>0</v>
      </c>
      <c r="BH3670" s="204">
        <f>IF(N3670="sníž. přenesená",J3670,0)</f>
        <v>0</v>
      </c>
      <c r="BI3670" s="204">
        <f>IF(N3670="nulová",J3670,0)</f>
        <v>0</v>
      </c>
      <c r="BJ3670" s="25" t="s">
        <v>98</v>
      </c>
      <c r="BK3670" s="204">
        <f>ROUND(I3670*H3670,2)</f>
        <v>0</v>
      </c>
      <c r="BL3670" s="25" t="s">
        <v>173</v>
      </c>
      <c r="BM3670" s="25" t="s">
        <v>3750</v>
      </c>
    </row>
    <row r="3671" spans="2:65" s="1" customFormat="1" ht="13.5">
      <c r="B3671" s="42"/>
      <c r="C3671" s="64"/>
      <c r="D3671" s="205" t="s">
        <v>175</v>
      </c>
      <c r="E3671" s="64"/>
      <c r="F3671" s="206" t="s">
        <v>1256</v>
      </c>
      <c r="G3671" s="64"/>
      <c r="H3671" s="64"/>
      <c r="I3671" s="164"/>
      <c r="J3671" s="64"/>
      <c r="K3671" s="64"/>
      <c r="L3671" s="62"/>
      <c r="M3671" s="207"/>
      <c r="N3671" s="43"/>
      <c r="O3671" s="43"/>
      <c r="P3671" s="43"/>
      <c r="Q3671" s="43"/>
      <c r="R3671" s="43"/>
      <c r="S3671" s="43"/>
      <c r="T3671" s="79"/>
      <c r="AT3671" s="25" t="s">
        <v>175</v>
      </c>
      <c r="AU3671" s="25" t="s">
        <v>84</v>
      </c>
    </row>
    <row r="3672" spans="2:65" s="1" customFormat="1" ht="16.5" customHeight="1">
      <c r="B3672" s="42"/>
      <c r="C3672" s="193" t="s">
        <v>3751</v>
      </c>
      <c r="D3672" s="193" t="s">
        <v>168</v>
      </c>
      <c r="E3672" s="194" t="s">
        <v>1257</v>
      </c>
      <c r="F3672" s="195" t="s">
        <v>1258</v>
      </c>
      <c r="G3672" s="196" t="s">
        <v>1259</v>
      </c>
      <c r="H3672" s="197">
        <v>12</v>
      </c>
      <c r="I3672" s="198"/>
      <c r="J3672" s="199">
        <f>ROUND(I3672*H3672,2)</f>
        <v>0</v>
      </c>
      <c r="K3672" s="195" t="s">
        <v>21</v>
      </c>
      <c r="L3672" s="62"/>
      <c r="M3672" s="200" t="s">
        <v>21</v>
      </c>
      <c r="N3672" s="201" t="s">
        <v>48</v>
      </c>
      <c r="O3672" s="43"/>
      <c r="P3672" s="202">
        <f>O3672*H3672</f>
        <v>0</v>
      </c>
      <c r="Q3672" s="202">
        <v>0</v>
      </c>
      <c r="R3672" s="202">
        <f>Q3672*H3672</f>
        <v>0</v>
      </c>
      <c r="S3672" s="202">
        <v>0</v>
      </c>
      <c r="T3672" s="203">
        <f>S3672*H3672</f>
        <v>0</v>
      </c>
      <c r="AR3672" s="25" t="s">
        <v>173</v>
      </c>
      <c r="AT3672" s="25" t="s">
        <v>168</v>
      </c>
      <c r="AU3672" s="25" t="s">
        <v>84</v>
      </c>
      <c r="AY3672" s="25" t="s">
        <v>163</v>
      </c>
      <c r="BE3672" s="204">
        <f>IF(N3672="základní",J3672,0)</f>
        <v>0</v>
      </c>
      <c r="BF3672" s="204">
        <f>IF(N3672="snížená",J3672,0)</f>
        <v>0</v>
      </c>
      <c r="BG3672" s="204">
        <f>IF(N3672="zákl. přenesená",J3672,0)</f>
        <v>0</v>
      </c>
      <c r="BH3672" s="204">
        <f>IF(N3672="sníž. přenesená",J3672,0)</f>
        <v>0</v>
      </c>
      <c r="BI3672" s="204">
        <f>IF(N3672="nulová",J3672,0)</f>
        <v>0</v>
      </c>
      <c r="BJ3672" s="25" t="s">
        <v>98</v>
      </c>
      <c r="BK3672" s="204">
        <f>ROUND(I3672*H3672,2)</f>
        <v>0</v>
      </c>
      <c r="BL3672" s="25" t="s">
        <v>173</v>
      </c>
      <c r="BM3672" s="25" t="s">
        <v>3752</v>
      </c>
    </row>
    <row r="3673" spans="2:65" s="1" customFormat="1" ht="13.5">
      <c r="B3673" s="42"/>
      <c r="C3673" s="64"/>
      <c r="D3673" s="205" t="s">
        <v>175</v>
      </c>
      <c r="E3673" s="64"/>
      <c r="F3673" s="206" t="s">
        <v>1258</v>
      </c>
      <c r="G3673" s="64"/>
      <c r="H3673" s="64"/>
      <c r="I3673" s="164"/>
      <c r="J3673" s="64"/>
      <c r="K3673" s="64"/>
      <c r="L3673" s="62"/>
      <c r="M3673" s="207"/>
      <c r="N3673" s="43"/>
      <c r="O3673" s="43"/>
      <c r="P3673" s="43"/>
      <c r="Q3673" s="43"/>
      <c r="R3673" s="43"/>
      <c r="S3673" s="43"/>
      <c r="T3673" s="79"/>
      <c r="AT3673" s="25" t="s">
        <v>175</v>
      </c>
      <c r="AU3673" s="25" t="s">
        <v>84</v>
      </c>
    </row>
    <row r="3674" spans="2:65" s="1" customFormat="1" ht="16.5" customHeight="1">
      <c r="B3674" s="42"/>
      <c r="C3674" s="193" t="s">
        <v>2458</v>
      </c>
      <c r="D3674" s="193" t="s">
        <v>168</v>
      </c>
      <c r="E3674" s="194" t="s">
        <v>1260</v>
      </c>
      <c r="F3674" s="195" t="s">
        <v>1261</v>
      </c>
      <c r="G3674" s="196" t="s">
        <v>288</v>
      </c>
      <c r="H3674" s="197">
        <v>190</v>
      </c>
      <c r="I3674" s="198"/>
      <c r="J3674" s="199">
        <f>ROUND(I3674*H3674,2)</f>
        <v>0</v>
      </c>
      <c r="K3674" s="195" t="s">
        <v>21</v>
      </c>
      <c r="L3674" s="62"/>
      <c r="M3674" s="200" t="s">
        <v>21</v>
      </c>
      <c r="N3674" s="201" t="s">
        <v>48</v>
      </c>
      <c r="O3674" s="43"/>
      <c r="P3674" s="202">
        <f>O3674*H3674</f>
        <v>0</v>
      </c>
      <c r="Q3674" s="202">
        <v>0</v>
      </c>
      <c r="R3674" s="202">
        <f>Q3674*H3674</f>
        <v>0</v>
      </c>
      <c r="S3674" s="202">
        <v>0</v>
      </c>
      <c r="T3674" s="203">
        <f>S3674*H3674</f>
        <v>0</v>
      </c>
      <c r="AR3674" s="25" t="s">
        <v>173</v>
      </c>
      <c r="AT3674" s="25" t="s">
        <v>168</v>
      </c>
      <c r="AU3674" s="25" t="s">
        <v>84</v>
      </c>
      <c r="AY3674" s="25" t="s">
        <v>163</v>
      </c>
      <c r="BE3674" s="204">
        <f>IF(N3674="základní",J3674,0)</f>
        <v>0</v>
      </c>
      <c r="BF3674" s="204">
        <f>IF(N3674="snížená",J3674,0)</f>
        <v>0</v>
      </c>
      <c r="BG3674" s="204">
        <f>IF(N3674="zákl. přenesená",J3674,0)</f>
        <v>0</v>
      </c>
      <c r="BH3674" s="204">
        <f>IF(N3674="sníž. přenesená",J3674,0)</f>
        <v>0</v>
      </c>
      <c r="BI3674" s="204">
        <f>IF(N3674="nulová",J3674,0)</f>
        <v>0</v>
      </c>
      <c r="BJ3674" s="25" t="s">
        <v>98</v>
      </c>
      <c r="BK3674" s="204">
        <f>ROUND(I3674*H3674,2)</f>
        <v>0</v>
      </c>
      <c r="BL3674" s="25" t="s">
        <v>173</v>
      </c>
      <c r="BM3674" s="25" t="s">
        <v>3753</v>
      </c>
    </row>
    <row r="3675" spans="2:65" s="1" customFormat="1" ht="13.5">
      <c r="B3675" s="42"/>
      <c r="C3675" s="64"/>
      <c r="D3675" s="205" t="s">
        <v>175</v>
      </c>
      <c r="E3675" s="64"/>
      <c r="F3675" s="206" t="s">
        <v>1261</v>
      </c>
      <c r="G3675" s="64"/>
      <c r="H3675" s="64"/>
      <c r="I3675" s="164"/>
      <c r="J3675" s="64"/>
      <c r="K3675" s="64"/>
      <c r="L3675" s="62"/>
      <c r="M3675" s="207"/>
      <c r="N3675" s="43"/>
      <c r="O3675" s="43"/>
      <c r="P3675" s="43"/>
      <c r="Q3675" s="43"/>
      <c r="R3675" s="43"/>
      <c r="S3675" s="43"/>
      <c r="T3675" s="79"/>
      <c r="AT3675" s="25" t="s">
        <v>175</v>
      </c>
      <c r="AU3675" s="25" t="s">
        <v>84</v>
      </c>
    </row>
    <row r="3676" spans="2:65" s="1" customFormat="1" ht="16.5" customHeight="1">
      <c r="B3676" s="42"/>
      <c r="C3676" s="193" t="s">
        <v>3754</v>
      </c>
      <c r="D3676" s="193" t="s">
        <v>168</v>
      </c>
      <c r="E3676" s="194" t="s">
        <v>1262</v>
      </c>
      <c r="F3676" s="195" t="s">
        <v>1263</v>
      </c>
      <c r="G3676" s="196" t="s">
        <v>184</v>
      </c>
      <c r="H3676" s="197">
        <v>12</v>
      </c>
      <c r="I3676" s="198"/>
      <c r="J3676" s="199">
        <f>ROUND(I3676*H3676,2)</f>
        <v>0</v>
      </c>
      <c r="K3676" s="195" t="s">
        <v>21</v>
      </c>
      <c r="L3676" s="62"/>
      <c r="M3676" s="200" t="s">
        <v>21</v>
      </c>
      <c r="N3676" s="201" t="s">
        <v>48</v>
      </c>
      <c r="O3676" s="43"/>
      <c r="P3676" s="202">
        <f>O3676*H3676</f>
        <v>0</v>
      </c>
      <c r="Q3676" s="202">
        <v>0</v>
      </c>
      <c r="R3676" s="202">
        <f>Q3676*H3676</f>
        <v>0</v>
      </c>
      <c r="S3676" s="202">
        <v>0</v>
      </c>
      <c r="T3676" s="203">
        <f>S3676*H3676</f>
        <v>0</v>
      </c>
      <c r="AR3676" s="25" t="s">
        <v>173</v>
      </c>
      <c r="AT3676" s="25" t="s">
        <v>168</v>
      </c>
      <c r="AU3676" s="25" t="s">
        <v>84</v>
      </c>
      <c r="AY3676" s="25" t="s">
        <v>163</v>
      </c>
      <c r="BE3676" s="204">
        <f>IF(N3676="základní",J3676,0)</f>
        <v>0</v>
      </c>
      <c r="BF3676" s="204">
        <f>IF(N3676="snížená",J3676,0)</f>
        <v>0</v>
      </c>
      <c r="BG3676" s="204">
        <f>IF(N3676="zákl. přenesená",J3676,0)</f>
        <v>0</v>
      </c>
      <c r="BH3676" s="204">
        <f>IF(N3676="sníž. přenesená",J3676,0)</f>
        <v>0</v>
      </c>
      <c r="BI3676" s="204">
        <f>IF(N3676="nulová",J3676,0)</f>
        <v>0</v>
      </c>
      <c r="BJ3676" s="25" t="s">
        <v>98</v>
      </c>
      <c r="BK3676" s="204">
        <f>ROUND(I3676*H3676,2)</f>
        <v>0</v>
      </c>
      <c r="BL3676" s="25" t="s">
        <v>173</v>
      </c>
      <c r="BM3676" s="25" t="s">
        <v>3755</v>
      </c>
    </row>
    <row r="3677" spans="2:65" s="1" customFormat="1" ht="13.5">
      <c r="B3677" s="42"/>
      <c r="C3677" s="64"/>
      <c r="D3677" s="205" t="s">
        <v>175</v>
      </c>
      <c r="E3677" s="64"/>
      <c r="F3677" s="206" t="s">
        <v>1263</v>
      </c>
      <c r="G3677" s="64"/>
      <c r="H3677" s="64"/>
      <c r="I3677" s="164"/>
      <c r="J3677" s="64"/>
      <c r="K3677" s="64"/>
      <c r="L3677" s="62"/>
      <c r="M3677" s="207"/>
      <c r="N3677" s="43"/>
      <c r="O3677" s="43"/>
      <c r="P3677" s="43"/>
      <c r="Q3677" s="43"/>
      <c r="R3677" s="43"/>
      <c r="S3677" s="43"/>
      <c r="T3677" s="79"/>
      <c r="AT3677" s="25" t="s">
        <v>175</v>
      </c>
      <c r="AU3677" s="25" t="s">
        <v>84</v>
      </c>
    </row>
    <row r="3678" spans="2:65" s="1" customFormat="1" ht="16.5" customHeight="1">
      <c r="B3678" s="42"/>
      <c r="C3678" s="193" t="s">
        <v>2459</v>
      </c>
      <c r="D3678" s="193" t="s">
        <v>168</v>
      </c>
      <c r="E3678" s="194" t="s">
        <v>1264</v>
      </c>
      <c r="F3678" s="195" t="s">
        <v>1265</v>
      </c>
      <c r="G3678" s="196" t="s">
        <v>288</v>
      </c>
      <c r="H3678" s="197">
        <v>26</v>
      </c>
      <c r="I3678" s="198"/>
      <c r="J3678" s="199">
        <f>ROUND(I3678*H3678,2)</f>
        <v>0</v>
      </c>
      <c r="K3678" s="195" t="s">
        <v>21</v>
      </c>
      <c r="L3678" s="62"/>
      <c r="M3678" s="200" t="s">
        <v>21</v>
      </c>
      <c r="N3678" s="201" t="s">
        <v>48</v>
      </c>
      <c r="O3678" s="43"/>
      <c r="P3678" s="202">
        <f>O3678*H3678</f>
        <v>0</v>
      </c>
      <c r="Q3678" s="202">
        <v>0</v>
      </c>
      <c r="R3678" s="202">
        <f>Q3678*H3678</f>
        <v>0</v>
      </c>
      <c r="S3678" s="202">
        <v>0</v>
      </c>
      <c r="T3678" s="203">
        <f>S3678*H3678</f>
        <v>0</v>
      </c>
      <c r="AR3678" s="25" t="s">
        <v>173</v>
      </c>
      <c r="AT3678" s="25" t="s">
        <v>168</v>
      </c>
      <c r="AU3678" s="25" t="s">
        <v>84</v>
      </c>
      <c r="AY3678" s="25" t="s">
        <v>163</v>
      </c>
      <c r="BE3678" s="204">
        <f>IF(N3678="základní",J3678,0)</f>
        <v>0</v>
      </c>
      <c r="BF3678" s="204">
        <f>IF(N3678="snížená",J3678,0)</f>
        <v>0</v>
      </c>
      <c r="BG3678" s="204">
        <f>IF(N3678="zákl. přenesená",J3678,0)</f>
        <v>0</v>
      </c>
      <c r="BH3678" s="204">
        <f>IF(N3678="sníž. přenesená",J3678,0)</f>
        <v>0</v>
      </c>
      <c r="BI3678" s="204">
        <f>IF(N3678="nulová",J3678,0)</f>
        <v>0</v>
      </c>
      <c r="BJ3678" s="25" t="s">
        <v>98</v>
      </c>
      <c r="BK3678" s="204">
        <f>ROUND(I3678*H3678,2)</f>
        <v>0</v>
      </c>
      <c r="BL3678" s="25" t="s">
        <v>173</v>
      </c>
      <c r="BM3678" s="25" t="s">
        <v>3756</v>
      </c>
    </row>
    <row r="3679" spans="2:65" s="1" customFormat="1" ht="13.5">
      <c r="B3679" s="42"/>
      <c r="C3679" s="64"/>
      <c r="D3679" s="205" t="s">
        <v>175</v>
      </c>
      <c r="E3679" s="64"/>
      <c r="F3679" s="206" t="s">
        <v>1265</v>
      </c>
      <c r="G3679" s="64"/>
      <c r="H3679" s="64"/>
      <c r="I3679" s="164"/>
      <c r="J3679" s="64"/>
      <c r="K3679" s="64"/>
      <c r="L3679" s="62"/>
      <c r="M3679" s="207"/>
      <c r="N3679" s="43"/>
      <c r="O3679" s="43"/>
      <c r="P3679" s="43"/>
      <c r="Q3679" s="43"/>
      <c r="R3679" s="43"/>
      <c r="S3679" s="43"/>
      <c r="T3679" s="79"/>
      <c r="AT3679" s="25" t="s">
        <v>175</v>
      </c>
      <c r="AU3679" s="25" t="s">
        <v>84</v>
      </c>
    </row>
    <row r="3680" spans="2:65" s="1" customFormat="1" ht="16.5" customHeight="1">
      <c r="B3680" s="42"/>
      <c r="C3680" s="193" t="s">
        <v>3757</v>
      </c>
      <c r="D3680" s="193" t="s">
        <v>168</v>
      </c>
      <c r="E3680" s="194" t="s">
        <v>1266</v>
      </c>
      <c r="F3680" s="195" t="s">
        <v>1267</v>
      </c>
      <c r="G3680" s="196" t="s">
        <v>288</v>
      </c>
      <c r="H3680" s="197">
        <v>18</v>
      </c>
      <c r="I3680" s="198"/>
      <c r="J3680" s="199">
        <f>ROUND(I3680*H3680,2)</f>
        <v>0</v>
      </c>
      <c r="K3680" s="195" t="s">
        <v>21</v>
      </c>
      <c r="L3680" s="62"/>
      <c r="M3680" s="200" t="s">
        <v>21</v>
      </c>
      <c r="N3680" s="201" t="s">
        <v>48</v>
      </c>
      <c r="O3680" s="43"/>
      <c r="P3680" s="202">
        <f>O3680*H3680</f>
        <v>0</v>
      </c>
      <c r="Q3680" s="202">
        <v>0</v>
      </c>
      <c r="R3680" s="202">
        <f>Q3680*H3680</f>
        <v>0</v>
      </c>
      <c r="S3680" s="202">
        <v>0</v>
      </c>
      <c r="T3680" s="203">
        <f>S3680*H3680</f>
        <v>0</v>
      </c>
      <c r="AR3680" s="25" t="s">
        <v>173</v>
      </c>
      <c r="AT3680" s="25" t="s">
        <v>168</v>
      </c>
      <c r="AU3680" s="25" t="s">
        <v>84</v>
      </c>
      <c r="AY3680" s="25" t="s">
        <v>163</v>
      </c>
      <c r="BE3680" s="204">
        <f>IF(N3680="základní",J3680,0)</f>
        <v>0</v>
      </c>
      <c r="BF3680" s="204">
        <f>IF(N3680="snížená",J3680,0)</f>
        <v>0</v>
      </c>
      <c r="BG3680" s="204">
        <f>IF(N3680="zákl. přenesená",J3680,0)</f>
        <v>0</v>
      </c>
      <c r="BH3680" s="204">
        <f>IF(N3680="sníž. přenesená",J3680,0)</f>
        <v>0</v>
      </c>
      <c r="BI3680" s="204">
        <f>IF(N3680="nulová",J3680,0)</f>
        <v>0</v>
      </c>
      <c r="BJ3680" s="25" t="s">
        <v>98</v>
      </c>
      <c r="BK3680" s="204">
        <f>ROUND(I3680*H3680,2)</f>
        <v>0</v>
      </c>
      <c r="BL3680" s="25" t="s">
        <v>173</v>
      </c>
      <c r="BM3680" s="25" t="s">
        <v>3758</v>
      </c>
    </row>
    <row r="3681" spans="2:65" s="1" customFormat="1" ht="13.5">
      <c r="B3681" s="42"/>
      <c r="C3681" s="64"/>
      <c r="D3681" s="205" t="s">
        <v>175</v>
      </c>
      <c r="E3681" s="64"/>
      <c r="F3681" s="206" t="s">
        <v>1267</v>
      </c>
      <c r="G3681" s="64"/>
      <c r="H3681" s="64"/>
      <c r="I3681" s="164"/>
      <c r="J3681" s="64"/>
      <c r="K3681" s="64"/>
      <c r="L3681" s="62"/>
      <c r="M3681" s="207"/>
      <c r="N3681" s="43"/>
      <c r="O3681" s="43"/>
      <c r="P3681" s="43"/>
      <c r="Q3681" s="43"/>
      <c r="R3681" s="43"/>
      <c r="S3681" s="43"/>
      <c r="T3681" s="79"/>
      <c r="AT3681" s="25" t="s">
        <v>175</v>
      </c>
      <c r="AU3681" s="25" t="s">
        <v>84</v>
      </c>
    </row>
    <row r="3682" spans="2:65" s="1" customFormat="1" ht="16.5" customHeight="1">
      <c r="B3682" s="42"/>
      <c r="C3682" s="193" t="s">
        <v>2461</v>
      </c>
      <c r="D3682" s="193" t="s">
        <v>168</v>
      </c>
      <c r="E3682" s="194" t="s">
        <v>1268</v>
      </c>
      <c r="F3682" s="195" t="s">
        <v>1269</v>
      </c>
      <c r="G3682" s="196" t="s">
        <v>288</v>
      </c>
      <c r="H3682" s="197">
        <v>12</v>
      </c>
      <c r="I3682" s="198"/>
      <c r="J3682" s="199">
        <f>ROUND(I3682*H3682,2)</f>
        <v>0</v>
      </c>
      <c r="K3682" s="195" t="s">
        <v>21</v>
      </c>
      <c r="L3682" s="62"/>
      <c r="M3682" s="200" t="s">
        <v>21</v>
      </c>
      <c r="N3682" s="201" t="s">
        <v>48</v>
      </c>
      <c r="O3682" s="43"/>
      <c r="P3682" s="202">
        <f>O3682*H3682</f>
        <v>0</v>
      </c>
      <c r="Q3682" s="202">
        <v>0</v>
      </c>
      <c r="R3682" s="202">
        <f>Q3682*H3682</f>
        <v>0</v>
      </c>
      <c r="S3682" s="202">
        <v>0</v>
      </c>
      <c r="T3682" s="203">
        <f>S3682*H3682</f>
        <v>0</v>
      </c>
      <c r="AR3682" s="25" t="s">
        <v>173</v>
      </c>
      <c r="AT3682" s="25" t="s">
        <v>168</v>
      </c>
      <c r="AU3682" s="25" t="s">
        <v>84</v>
      </c>
      <c r="AY3682" s="25" t="s">
        <v>163</v>
      </c>
      <c r="BE3682" s="204">
        <f>IF(N3682="základní",J3682,0)</f>
        <v>0</v>
      </c>
      <c r="BF3682" s="204">
        <f>IF(N3682="snížená",J3682,0)</f>
        <v>0</v>
      </c>
      <c r="BG3682" s="204">
        <f>IF(N3682="zákl. přenesená",J3682,0)</f>
        <v>0</v>
      </c>
      <c r="BH3682" s="204">
        <f>IF(N3682="sníž. přenesená",J3682,0)</f>
        <v>0</v>
      </c>
      <c r="BI3682" s="204">
        <f>IF(N3682="nulová",J3682,0)</f>
        <v>0</v>
      </c>
      <c r="BJ3682" s="25" t="s">
        <v>98</v>
      </c>
      <c r="BK3682" s="204">
        <f>ROUND(I3682*H3682,2)</f>
        <v>0</v>
      </c>
      <c r="BL3682" s="25" t="s">
        <v>173</v>
      </c>
      <c r="BM3682" s="25" t="s">
        <v>3759</v>
      </c>
    </row>
    <row r="3683" spans="2:65" s="1" customFormat="1" ht="13.5">
      <c r="B3683" s="42"/>
      <c r="C3683" s="64"/>
      <c r="D3683" s="205" t="s">
        <v>175</v>
      </c>
      <c r="E3683" s="64"/>
      <c r="F3683" s="206" t="s">
        <v>1269</v>
      </c>
      <c r="G3683" s="64"/>
      <c r="H3683" s="64"/>
      <c r="I3683" s="164"/>
      <c r="J3683" s="64"/>
      <c r="K3683" s="64"/>
      <c r="L3683" s="62"/>
      <c r="M3683" s="207"/>
      <c r="N3683" s="43"/>
      <c r="O3683" s="43"/>
      <c r="P3683" s="43"/>
      <c r="Q3683" s="43"/>
      <c r="R3683" s="43"/>
      <c r="S3683" s="43"/>
      <c r="T3683" s="79"/>
      <c r="AT3683" s="25" t="s">
        <v>175</v>
      </c>
      <c r="AU3683" s="25" t="s">
        <v>84</v>
      </c>
    </row>
    <row r="3684" spans="2:65" s="1" customFormat="1" ht="16.5" customHeight="1">
      <c r="B3684" s="42"/>
      <c r="C3684" s="193" t="s">
        <v>3760</v>
      </c>
      <c r="D3684" s="193" t="s">
        <v>168</v>
      </c>
      <c r="E3684" s="194" t="s">
        <v>1270</v>
      </c>
      <c r="F3684" s="195" t="s">
        <v>1271</v>
      </c>
      <c r="G3684" s="196" t="s">
        <v>1272</v>
      </c>
      <c r="H3684" s="197">
        <v>12</v>
      </c>
      <c r="I3684" s="198"/>
      <c r="J3684" s="199">
        <f>ROUND(I3684*H3684,2)</f>
        <v>0</v>
      </c>
      <c r="K3684" s="195" t="s">
        <v>21</v>
      </c>
      <c r="L3684" s="62"/>
      <c r="M3684" s="200" t="s">
        <v>21</v>
      </c>
      <c r="N3684" s="201" t="s">
        <v>48</v>
      </c>
      <c r="O3684" s="43"/>
      <c r="P3684" s="202">
        <f>O3684*H3684</f>
        <v>0</v>
      </c>
      <c r="Q3684" s="202">
        <v>0</v>
      </c>
      <c r="R3684" s="202">
        <f>Q3684*H3684</f>
        <v>0</v>
      </c>
      <c r="S3684" s="202">
        <v>0</v>
      </c>
      <c r="T3684" s="203">
        <f>S3684*H3684</f>
        <v>0</v>
      </c>
      <c r="AR3684" s="25" t="s">
        <v>173</v>
      </c>
      <c r="AT3684" s="25" t="s">
        <v>168</v>
      </c>
      <c r="AU3684" s="25" t="s">
        <v>84</v>
      </c>
      <c r="AY3684" s="25" t="s">
        <v>163</v>
      </c>
      <c r="BE3684" s="204">
        <f>IF(N3684="základní",J3684,0)</f>
        <v>0</v>
      </c>
      <c r="BF3684" s="204">
        <f>IF(N3684="snížená",J3684,0)</f>
        <v>0</v>
      </c>
      <c r="BG3684" s="204">
        <f>IF(N3684="zákl. přenesená",J3684,0)</f>
        <v>0</v>
      </c>
      <c r="BH3684" s="204">
        <f>IF(N3684="sníž. přenesená",J3684,0)</f>
        <v>0</v>
      </c>
      <c r="BI3684" s="204">
        <f>IF(N3684="nulová",J3684,0)</f>
        <v>0</v>
      </c>
      <c r="BJ3684" s="25" t="s">
        <v>98</v>
      </c>
      <c r="BK3684" s="204">
        <f>ROUND(I3684*H3684,2)</f>
        <v>0</v>
      </c>
      <c r="BL3684" s="25" t="s">
        <v>173</v>
      </c>
      <c r="BM3684" s="25" t="s">
        <v>3761</v>
      </c>
    </row>
    <row r="3685" spans="2:65" s="1" customFormat="1" ht="13.5">
      <c r="B3685" s="42"/>
      <c r="C3685" s="64"/>
      <c r="D3685" s="205" t="s">
        <v>175</v>
      </c>
      <c r="E3685" s="64"/>
      <c r="F3685" s="206" t="s">
        <v>1271</v>
      </c>
      <c r="G3685" s="64"/>
      <c r="H3685" s="64"/>
      <c r="I3685" s="164"/>
      <c r="J3685" s="64"/>
      <c r="K3685" s="64"/>
      <c r="L3685" s="62"/>
      <c r="M3685" s="207"/>
      <c r="N3685" s="43"/>
      <c r="O3685" s="43"/>
      <c r="P3685" s="43"/>
      <c r="Q3685" s="43"/>
      <c r="R3685" s="43"/>
      <c r="S3685" s="43"/>
      <c r="T3685" s="79"/>
      <c r="AT3685" s="25" t="s">
        <v>175</v>
      </c>
      <c r="AU3685" s="25" t="s">
        <v>84</v>
      </c>
    </row>
    <row r="3686" spans="2:65" s="1" customFormat="1" ht="25.5" customHeight="1">
      <c r="B3686" s="42"/>
      <c r="C3686" s="193" t="s">
        <v>2462</v>
      </c>
      <c r="D3686" s="193" t="s">
        <v>168</v>
      </c>
      <c r="E3686" s="194" t="s">
        <v>1273</v>
      </c>
      <c r="F3686" s="195" t="s">
        <v>1274</v>
      </c>
      <c r="G3686" s="196" t="s">
        <v>1275</v>
      </c>
      <c r="H3686" s="197">
        <v>15</v>
      </c>
      <c r="I3686" s="198"/>
      <c r="J3686" s="199">
        <f>ROUND(I3686*H3686,2)</f>
        <v>0</v>
      </c>
      <c r="K3686" s="195" t="s">
        <v>21</v>
      </c>
      <c r="L3686" s="62"/>
      <c r="M3686" s="200" t="s">
        <v>21</v>
      </c>
      <c r="N3686" s="201" t="s">
        <v>48</v>
      </c>
      <c r="O3686" s="43"/>
      <c r="P3686" s="202">
        <f>O3686*H3686</f>
        <v>0</v>
      </c>
      <c r="Q3686" s="202">
        <v>0</v>
      </c>
      <c r="R3686" s="202">
        <f>Q3686*H3686</f>
        <v>0</v>
      </c>
      <c r="S3686" s="202">
        <v>0</v>
      </c>
      <c r="T3686" s="203">
        <f>S3686*H3686</f>
        <v>0</v>
      </c>
      <c r="AR3686" s="25" t="s">
        <v>173</v>
      </c>
      <c r="AT3686" s="25" t="s">
        <v>168</v>
      </c>
      <c r="AU3686" s="25" t="s">
        <v>84</v>
      </c>
      <c r="AY3686" s="25" t="s">
        <v>163</v>
      </c>
      <c r="BE3686" s="204">
        <f>IF(N3686="základní",J3686,0)</f>
        <v>0</v>
      </c>
      <c r="BF3686" s="204">
        <f>IF(N3686="snížená",J3686,0)</f>
        <v>0</v>
      </c>
      <c r="BG3686" s="204">
        <f>IF(N3686="zákl. přenesená",J3686,0)</f>
        <v>0</v>
      </c>
      <c r="BH3686" s="204">
        <f>IF(N3686="sníž. přenesená",J3686,0)</f>
        <v>0</v>
      </c>
      <c r="BI3686" s="204">
        <f>IF(N3686="nulová",J3686,0)</f>
        <v>0</v>
      </c>
      <c r="BJ3686" s="25" t="s">
        <v>98</v>
      </c>
      <c r="BK3686" s="204">
        <f>ROUND(I3686*H3686,2)</f>
        <v>0</v>
      </c>
      <c r="BL3686" s="25" t="s">
        <v>173</v>
      </c>
      <c r="BM3686" s="25" t="s">
        <v>3762</v>
      </c>
    </row>
    <row r="3687" spans="2:65" s="1" customFormat="1" ht="13.5">
      <c r="B3687" s="42"/>
      <c r="C3687" s="64"/>
      <c r="D3687" s="205" t="s">
        <v>175</v>
      </c>
      <c r="E3687" s="64"/>
      <c r="F3687" s="206" t="s">
        <v>1274</v>
      </c>
      <c r="G3687" s="64"/>
      <c r="H3687" s="64"/>
      <c r="I3687" s="164"/>
      <c r="J3687" s="64"/>
      <c r="K3687" s="64"/>
      <c r="L3687" s="62"/>
      <c r="M3687" s="207"/>
      <c r="N3687" s="43"/>
      <c r="O3687" s="43"/>
      <c r="P3687" s="43"/>
      <c r="Q3687" s="43"/>
      <c r="R3687" s="43"/>
      <c r="S3687" s="43"/>
      <c r="T3687" s="79"/>
      <c r="AT3687" s="25" t="s">
        <v>175</v>
      </c>
      <c r="AU3687" s="25" t="s">
        <v>84</v>
      </c>
    </row>
    <row r="3688" spans="2:65" s="1" customFormat="1" ht="25.5" customHeight="1">
      <c r="B3688" s="42"/>
      <c r="C3688" s="193" t="s">
        <v>3763</v>
      </c>
      <c r="D3688" s="193" t="s">
        <v>168</v>
      </c>
      <c r="E3688" s="194" t="s">
        <v>1276</v>
      </c>
      <c r="F3688" s="195" t="s">
        <v>1277</v>
      </c>
      <c r="G3688" s="196" t="s">
        <v>1254</v>
      </c>
      <c r="H3688" s="197">
        <v>32</v>
      </c>
      <c r="I3688" s="198"/>
      <c r="J3688" s="199">
        <f>ROUND(I3688*H3688,2)</f>
        <v>0</v>
      </c>
      <c r="K3688" s="195" t="s">
        <v>21</v>
      </c>
      <c r="L3688" s="62"/>
      <c r="M3688" s="200" t="s">
        <v>21</v>
      </c>
      <c r="N3688" s="201" t="s">
        <v>48</v>
      </c>
      <c r="O3688" s="43"/>
      <c r="P3688" s="202">
        <f>O3688*H3688</f>
        <v>0</v>
      </c>
      <c r="Q3688" s="202">
        <v>0</v>
      </c>
      <c r="R3688" s="202">
        <f>Q3688*H3688</f>
        <v>0</v>
      </c>
      <c r="S3688" s="202">
        <v>0</v>
      </c>
      <c r="T3688" s="203">
        <f>S3688*H3688</f>
        <v>0</v>
      </c>
      <c r="AR3688" s="25" t="s">
        <v>173</v>
      </c>
      <c r="AT3688" s="25" t="s">
        <v>168</v>
      </c>
      <c r="AU3688" s="25" t="s">
        <v>84</v>
      </c>
      <c r="AY3688" s="25" t="s">
        <v>163</v>
      </c>
      <c r="BE3688" s="204">
        <f>IF(N3688="základní",J3688,0)</f>
        <v>0</v>
      </c>
      <c r="BF3688" s="204">
        <f>IF(N3688="snížená",J3688,0)</f>
        <v>0</v>
      </c>
      <c r="BG3688" s="204">
        <f>IF(N3688="zákl. přenesená",J3688,0)</f>
        <v>0</v>
      </c>
      <c r="BH3688" s="204">
        <f>IF(N3688="sníž. přenesená",J3688,0)</f>
        <v>0</v>
      </c>
      <c r="BI3688" s="204">
        <f>IF(N3688="nulová",J3688,0)</f>
        <v>0</v>
      </c>
      <c r="BJ3688" s="25" t="s">
        <v>98</v>
      </c>
      <c r="BK3688" s="204">
        <f>ROUND(I3688*H3688,2)</f>
        <v>0</v>
      </c>
      <c r="BL3688" s="25" t="s">
        <v>173</v>
      </c>
      <c r="BM3688" s="25" t="s">
        <v>3764</v>
      </c>
    </row>
    <row r="3689" spans="2:65" s="1" customFormat="1" ht="27">
      <c r="B3689" s="42"/>
      <c r="C3689" s="64"/>
      <c r="D3689" s="205" t="s">
        <v>175</v>
      </c>
      <c r="E3689" s="64"/>
      <c r="F3689" s="206" t="s">
        <v>1277</v>
      </c>
      <c r="G3689" s="64"/>
      <c r="H3689" s="64"/>
      <c r="I3689" s="164"/>
      <c r="J3689" s="64"/>
      <c r="K3689" s="64"/>
      <c r="L3689" s="62"/>
      <c r="M3689" s="207"/>
      <c r="N3689" s="43"/>
      <c r="O3689" s="43"/>
      <c r="P3689" s="43"/>
      <c r="Q3689" s="43"/>
      <c r="R3689" s="43"/>
      <c r="S3689" s="43"/>
      <c r="T3689" s="79"/>
      <c r="AT3689" s="25" t="s">
        <v>175</v>
      </c>
      <c r="AU3689" s="25" t="s">
        <v>84</v>
      </c>
    </row>
    <row r="3690" spans="2:65" s="1" customFormat="1" ht="16.5" customHeight="1">
      <c r="B3690" s="42"/>
      <c r="C3690" s="193" t="s">
        <v>2464</v>
      </c>
      <c r="D3690" s="193" t="s">
        <v>168</v>
      </c>
      <c r="E3690" s="194" t="s">
        <v>1278</v>
      </c>
      <c r="F3690" s="195" t="s">
        <v>1279</v>
      </c>
      <c r="G3690" s="196" t="s">
        <v>184</v>
      </c>
      <c r="H3690" s="197">
        <v>10</v>
      </c>
      <c r="I3690" s="198"/>
      <c r="J3690" s="199">
        <f>ROUND(I3690*H3690,2)</f>
        <v>0</v>
      </c>
      <c r="K3690" s="195" t="s">
        <v>21</v>
      </c>
      <c r="L3690" s="62"/>
      <c r="M3690" s="200" t="s">
        <v>21</v>
      </c>
      <c r="N3690" s="201" t="s">
        <v>48</v>
      </c>
      <c r="O3690" s="43"/>
      <c r="P3690" s="202">
        <f>O3690*H3690</f>
        <v>0</v>
      </c>
      <c r="Q3690" s="202">
        <v>0</v>
      </c>
      <c r="R3690" s="202">
        <f>Q3690*H3690</f>
        <v>0</v>
      </c>
      <c r="S3690" s="202">
        <v>0</v>
      </c>
      <c r="T3690" s="203">
        <f>S3690*H3690</f>
        <v>0</v>
      </c>
      <c r="AR3690" s="25" t="s">
        <v>173</v>
      </c>
      <c r="AT3690" s="25" t="s">
        <v>168</v>
      </c>
      <c r="AU3690" s="25" t="s">
        <v>84</v>
      </c>
      <c r="AY3690" s="25" t="s">
        <v>163</v>
      </c>
      <c r="BE3690" s="204">
        <f>IF(N3690="základní",J3690,0)</f>
        <v>0</v>
      </c>
      <c r="BF3690" s="204">
        <f>IF(N3690="snížená",J3690,0)</f>
        <v>0</v>
      </c>
      <c r="BG3690" s="204">
        <f>IF(N3690="zákl. přenesená",J3690,0)</f>
        <v>0</v>
      </c>
      <c r="BH3690" s="204">
        <f>IF(N3690="sníž. přenesená",J3690,0)</f>
        <v>0</v>
      </c>
      <c r="BI3690" s="204">
        <f>IF(N3690="nulová",J3690,0)</f>
        <v>0</v>
      </c>
      <c r="BJ3690" s="25" t="s">
        <v>98</v>
      </c>
      <c r="BK3690" s="204">
        <f>ROUND(I3690*H3690,2)</f>
        <v>0</v>
      </c>
      <c r="BL3690" s="25" t="s">
        <v>173</v>
      </c>
      <c r="BM3690" s="25" t="s">
        <v>3765</v>
      </c>
    </row>
    <row r="3691" spans="2:65" s="1" customFormat="1" ht="13.5">
      <c r="B3691" s="42"/>
      <c r="C3691" s="64"/>
      <c r="D3691" s="205" t="s">
        <v>175</v>
      </c>
      <c r="E3691" s="64"/>
      <c r="F3691" s="206" t="s">
        <v>1279</v>
      </c>
      <c r="G3691" s="64"/>
      <c r="H3691" s="64"/>
      <c r="I3691" s="164"/>
      <c r="J3691" s="64"/>
      <c r="K3691" s="64"/>
      <c r="L3691" s="62"/>
      <c r="M3691" s="207"/>
      <c r="N3691" s="43"/>
      <c r="O3691" s="43"/>
      <c r="P3691" s="43"/>
      <c r="Q3691" s="43"/>
      <c r="R3691" s="43"/>
      <c r="S3691" s="43"/>
      <c r="T3691" s="79"/>
      <c r="AT3691" s="25" t="s">
        <v>175</v>
      </c>
      <c r="AU3691" s="25" t="s">
        <v>84</v>
      </c>
    </row>
    <row r="3692" spans="2:65" s="1" customFormat="1" ht="16.5" customHeight="1">
      <c r="B3692" s="42"/>
      <c r="C3692" s="193" t="s">
        <v>3766</v>
      </c>
      <c r="D3692" s="193" t="s">
        <v>168</v>
      </c>
      <c r="E3692" s="194" t="s">
        <v>1280</v>
      </c>
      <c r="F3692" s="195" t="s">
        <v>1281</v>
      </c>
      <c r="G3692" s="196" t="s">
        <v>184</v>
      </c>
      <c r="H3692" s="197">
        <v>3</v>
      </c>
      <c r="I3692" s="198"/>
      <c r="J3692" s="199">
        <f>ROUND(I3692*H3692,2)</f>
        <v>0</v>
      </c>
      <c r="K3692" s="195" t="s">
        <v>21</v>
      </c>
      <c r="L3692" s="62"/>
      <c r="M3692" s="200" t="s">
        <v>21</v>
      </c>
      <c r="N3692" s="201" t="s">
        <v>48</v>
      </c>
      <c r="O3692" s="43"/>
      <c r="P3692" s="202">
        <f>O3692*H3692</f>
        <v>0</v>
      </c>
      <c r="Q3692" s="202">
        <v>0</v>
      </c>
      <c r="R3692" s="202">
        <f>Q3692*H3692</f>
        <v>0</v>
      </c>
      <c r="S3692" s="202">
        <v>0</v>
      </c>
      <c r="T3692" s="203">
        <f>S3692*H3692</f>
        <v>0</v>
      </c>
      <c r="AR3692" s="25" t="s">
        <v>173</v>
      </c>
      <c r="AT3692" s="25" t="s">
        <v>168</v>
      </c>
      <c r="AU3692" s="25" t="s">
        <v>84</v>
      </c>
      <c r="AY3692" s="25" t="s">
        <v>163</v>
      </c>
      <c r="BE3692" s="204">
        <f>IF(N3692="základní",J3692,0)</f>
        <v>0</v>
      </c>
      <c r="BF3692" s="204">
        <f>IF(N3692="snížená",J3692,0)</f>
        <v>0</v>
      </c>
      <c r="BG3692" s="204">
        <f>IF(N3692="zákl. přenesená",J3692,0)</f>
        <v>0</v>
      </c>
      <c r="BH3692" s="204">
        <f>IF(N3692="sníž. přenesená",J3692,0)</f>
        <v>0</v>
      </c>
      <c r="BI3692" s="204">
        <f>IF(N3692="nulová",J3692,0)</f>
        <v>0</v>
      </c>
      <c r="BJ3692" s="25" t="s">
        <v>98</v>
      </c>
      <c r="BK3692" s="204">
        <f>ROUND(I3692*H3692,2)</f>
        <v>0</v>
      </c>
      <c r="BL3692" s="25" t="s">
        <v>173</v>
      </c>
      <c r="BM3692" s="25" t="s">
        <v>3767</v>
      </c>
    </row>
    <row r="3693" spans="2:65" s="1" customFormat="1" ht="13.5">
      <c r="B3693" s="42"/>
      <c r="C3693" s="64"/>
      <c r="D3693" s="205" t="s">
        <v>175</v>
      </c>
      <c r="E3693" s="64"/>
      <c r="F3693" s="206" t="s">
        <v>1281</v>
      </c>
      <c r="G3693" s="64"/>
      <c r="H3693" s="64"/>
      <c r="I3693" s="164"/>
      <c r="J3693" s="64"/>
      <c r="K3693" s="64"/>
      <c r="L3693" s="62"/>
      <c r="M3693" s="207"/>
      <c r="N3693" s="43"/>
      <c r="O3693" s="43"/>
      <c r="P3693" s="43"/>
      <c r="Q3693" s="43"/>
      <c r="R3693" s="43"/>
      <c r="S3693" s="43"/>
      <c r="T3693" s="79"/>
      <c r="AT3693" s="25" t="s">
        <v>175</v>
      </c>
      <c r="AU3693" s="25" t="s">
        <v>84</v>
      </c>
    </row>
    <row r="3694" spans="2:65" s="1" customFormat="1" ht="16.5" customHeight="1">
      <c r="B3694" s="42"/>
      <c r="C3694" s="193" t="s">
        <v>2465</v>
      </c>
      <c r="D3694" s="193" t="s">
        <v>168</v>
      </c>
      <c r="E3694" s="194" t="s">
        <v>1282</v>
      </c>
      <c r="F3694" s="195" t="s">
        <v>1283</v>
      </c>
      <c r="G3694" s="196" t="s">
        <v>1284</v>
      </c>
      <c r="H3694" s="197">
        <v>1</v>
      </c>
      <c r="I3694" s="198"/>
      <c r="J3694" s="199">
        <f>ROUND(I3694*H3694,2)</f>
        <v>0</v>
      </c>
      <c r="K3694" s="195" t="s">
        <v>21</v>
      </c>
      <c r="L3694" s="62"/>
      <c r="M3694" s="200" t="s">
        <v>21</v>
      </c>
      <c r="N3694" s="201" t="s">
        <v>48</v>
      </c>
      <c r="O3694" s="43"/>
      <c r="P3694" s="202">
        <f>O3694*H3694</f>
        <v>0</v>
      </c>
      <c r="Q3694" s="202">
        <v>0</v>
      </c>
      <c r="R3694" s="202">
        <f>Q3694*H3694</f>
        <v>0</v>
      </c>
      <c r="S3694" s="202">
        <v>0</v>
      </c>
      <c r="T3694" s="203">
        <f>S3694*H3694</f>
        <v>0</v>
      </c>
      <c r="AR3694" s="25" t="s">
        <v>173</v>
      </c>
      <c r="AT3694" s="25" t="s">
        <v>168</v>
      </c>
      <c r="AU3694" s="25" t="s">
        <v>84</v>
      </c>
      <c r="AY3694" s="25" t="s">
        <v>163</v>
      </c>
      <c r="BE3694" s="204">
        <f>IF(N3694="základní",J3694,0)</f>
        <v>0</v>
      </c>
      <c r="BF3694" s="204">
        <f>IF(N3694="snížená",J3694,0)</f>
        <v>0</v>
      </c>
      <c r="BG3694" s="204">
        <f>IF(N3694="zákl. přenesená",J3694,0)</f>
        <v>0</v>
      </c>
      <c r="BH3694" s="204">
        <f>IF(N3694="sníž. přenesená",J3694,0)</f>
        <v>0</v>
      </c>
      <c r="BI3694" s="204">
        <f>IF(N3694="nulová",J3694,0)</f>
        <v>0</v>
      </c>
      <c r="BJ3694" s="25" t="s">
        <v>98</v>
      </c>
      <c r="BK3694" s="204">
        <f>ROUND(I3694*H3694,2)</f>
        <v>0</v>
      </c>
      <c r="BL3694" s="25" t="s">
        <v>173</v>
      </c>
      <c r="BM3694" s="25" t="s">
        <v>3768</v>
      </c>
    </row>
    <row r="3695" spans="2:65" s="1" customFormat="1" ht="13.5">
      <c r="B3695" s="42"/>
      <c r="C3695" s="64"/>
      <c r="D3695" s="205" t="s">
        <v>175</v>
      </c>
      <c r="E3695" s="64"/>
      <c r="F3695" s="206" t="s">
        <v>1283</v>
      </c>
      <c r="G3695" s="64"/>
      <c r="H3695" s="64"/>
      <c r="I3695" s="164"/>
      <c r="J3695" s="64"/>
      <c r="K3695" s="64"/>
      <c r="L3695" s="62"/>
      <c r="M3695" s="207"/>
      <c r="N3695" s="43"/>
      <c r="O3695" s="43"/>
      <c r="P3695" s="43"/>
      <c r="Q3695" s="43"/>
      <c r="R3695" s="43"/>
      <c r="S3695" s="43"/>
      <c r="T3695" s="79"/>
      <c r="AT3695" s="25" t="s">
        <v>175</v>
      </c>
      <c r="AU3695" s="25" t="s">
        <v>84</v>
      </c>
    </row>
    <row r="3696" spans="2:65" s="1" customFormat="1" ht="16.5" customHeight="1">
      <c r="B3696" s="42"/>
      <c r="C3696" s="193" t="s">
        <v>3769</v>
      </c>
      <c r="D3696" s="193" t="s">
        <v>168</v>
      </c>
      <c r="E3696" s="194" t="s">
        <v>1285</v>
      </c>
      <c r="F3696" s="195" t="s">
        <v>1286</v>
      </c>
      <c r="G3696" s="196" t="s">
        <v>1272</v>
      </c>
      <c r="H3696" s="197">
        <v>1</v>
      </c>
      <c r="I3696" s="198"/>
      <c r="J3696" s="199">
        <f>ROUND(I3696*H3696,2)</f>
        <v>0</v>
      </c>
      <c r="K3696" s="195" t="s">
        <v>21</v>
      </c>
      <c r="L3696" s="62"/>
      <c r="M3696" s="200" t="s">
        <v>21</v>
      </c>
      <c r="N3696" s="201" t="s">
        <v>48</v>
      </c>
      <c r="O3696" s="43"/>
      <c r="P3696" s="202">
        <f>O3696*H3696</f>
        <v>0</v>
      </c>
      <c r="Q3696" s="202">
        <v>0</v>
      </c>
      <c r="R3696" s="202">
        <f>Q3696*H3696</f>
        <v>0</v>
      </c>
      <c r="S3696" s="202">
        <v>0</v>
      </c>
      <c r="T3696" s="203">
        <f>S3696*H3696</f>
        <v>0</v>
      </c>
      <c r="AR3696" s="25" t="s">
        <v>173</v>
      </c>
      <c r="AT3696" s="25" t="s">
        <v>168</v>
      </c>
      <c r="AU3696" s="25" t="s">
        <v>84</v>
      </c>
      <c r="AY3696" s="25" t="s">
        <v>163</v>
      </c>
      <c r="BE3696" s="204">
        <f>IF(N3696="základní",J3696,0)</f>
        <v>0</v>
      </c>
      <c r="BF3696" s="204">
        <f>IF(N3696="snížená",J3696,0)</f>
        <v>0</v>
      </c>
      <c r="BG3696" s="204">
        <f>IF(N3696="zákl. přenesená",J3696,0)</f>
        <v>0</v>
      </c>
      <c r="BH3696" s="204">
        <f>IF(N3696="sníž. přenesená",J3696,0)</f>
        <v>0</v>
      </c>
      <c r="BI3696" s="204">
        <f>IF(N3696="nulová",J3696,0)</f>
        <v>0</v>
      </c>
      <c r="BJ3696" s="25" t="s">
        <v>98</v>
      </c>
      <c r="BK3696" s="204">
        <f>ROUND(I3696*H3696,2)</f>
        <v>0</v>
      </c>
      <c r="BL3696" s="25" t="s">
        <v>173</v>
      </c>
      <c r="BM3696" s="25" t="s">
        <v>3770</v>
      </c>
    </row>
    <row r="3697" spans="2:65" s="1" customFormat="1" ht="13.5">
      <c r="B3697" s="42"/>
      <c r="C3697" s="64"/>
      <c r="D3697" s="205" t="s">
        <v>175</v>
      </c>
      <c r="E3697" s="64"/>
      <c r="F3697" s="206" t="s">
        <v>1286</v>
      </c>
      <c r="G3697" s="64"/>
      <c r="H3697" s="64"/>
      <c r="I3697" s="164"/>
      <c r="J3697" s="64"/>
      <c r="K3697" s="64"/>
      <c r="L3697" s="62"/>
      <c r="M3697" s="207"/>
      <c r="N3697" s="43"/>
      <c r="O3697" s="43"/>
      <c r="P3697" s="43"/>
      <c r="Q3697" s="43"/>
      <c r="R3697" s="43"/>
      <c r="S3697" s="43"/>
      <c r="T3697" s="79"/>
      <c r="AT3697" s="25" t="s">
        <v>175</v>
      </c>
      <c r="AU3697" s="25" t="s">
        <v>84</v>
      </c>
    </row>
    <row r="3698" spans="2:65" s="1" customFormat="1" ht="16.5" customHeight="1">
      <c r="B3698" s="42"/>
      <c r="C3698" s="193" t="s">
        <v>2467</v>
      </c>
      <c r="D3698" s="193" t="s">
        <v>168</v>
      </c>
      <c r="E3698" s="194" t="s">
        <v>1287</v>
      </c>
      <c r="F3698" s="195" t="s">
        <v>1288</v>
      </c>
      <c r="G3698" s="196" t="s">
        <v>1284</v>
      </c>
      <c r="H3698" s="197">
        <v>1</v>
      </c>
      <c r="I3698" s="198"/>
      <c r="J3698" s="199">
        <f>ROUND(I3698*H3698,2)</f>
        <v>0</v>
      </c>
      <c r="K3698" s="195" t="s">
        <v>21</v>
      </c>
      <c r="L3698" s="62"/>
      <c r="M3698" s="200" t="s">
        <v>21</v>
      </c>
      <c r="N3698" s="201" t="s">
        <v>48</v>
      </c>
      <c r="O3698" s="43"/>
      <c r="P3698" s="202">
        <f>O3698*H3698</f>
        <v>0</v>
      </c>
      <c r="Q3698" s="202">
        <v>0</v>
      </c>
      <c r="R3698" s="202">
        <f>Q3698*H3698</f>
        <v>0</v>
      </c>
      <c r="S3698" s="202">
        <v>0</v>
      </c>
      <c r="T3698" s="203">
        <f>S3698*H3698</f>
        <v>0</v>
      </c>
      <c r="AR3698" s="25" t="s">
        <v>173</v>
      </c>
      <c r="AT3698" s="25" t="s">
        <v>168</v>
      </c>
      <c r="AU3698" s="25" t="s">
        <v>84</v>
      </c>
      <c r="AY3698" s="25" t="s">
        <v>163</v>
      </c>
      <c r="BE3698" s="204">
        <f>IF(N3698="základní",J3698,0)</f>
        <v>0</v>
      </c>
      <c r="BF3698" s="204">
        <f>IF(N3698="snížená",J3698,0)</f>
        <v>0</v>
      </c>
      <c r="BG3698" s="204">
        <f>IF(N3698="zákl. přenesená",J3698,0)</f>
        <v>0</v>
      </c>
      <c r="BH3698" s="204">
        <f>IF(N3698="sníž. přenesená",J3698,0)</f>
        <v>0</v>
      </c>
      <c r="BI3698" s="204">
        <f>IF(N3698="nulová",J3698,0)</f>
        <v>0</v>
      </c>
      <c r="BJ3698" s="25" t="s">
        <v>98</v>
      </c>
      <c r="BK3698" s="204">
        <f>ROUND(I3698*H3698,2)</f>
        <v>0</v>
      </c>
      <c r="BL3698" s="25" t="s">
        <v>173</v>
      </c>
      <c r="BM3698" s="25" t="s">
        <v>3771</v>
      </c>
    </row>
    <row r="3699" spans="2:65" s="1" customFormat="1" ht="13.5">
      <c r="B3699" s="42"/>
      <c r="C3699" s="64"/>
      <c r="D3699" s="205" t="s">
        <v>175</v>
      </c>
      <c r="E3699" s="64"/>
      <c r="F3699" s="206" t="s">
        <v>1288</v>
      </c>
      <c r="G3699" s="64"/>
      <c r="H3699" s="64"/>
      <c r="I3699" s="164"/>
      <c r="J3699" s="64"/>
      <c r="K3699" s="64"/>
      <c r="L3699" s="62"/>
      <c r="M3699" s="207"/>
      <c r="N3699" s="43"/>
      <c r="O3699" s="43"/>
      <c r="P3699" s="43"/>
      <c r="Q3699" s="43"/>
      <c r="R3699" s="43"/>
      <c r="S3699" s="43"/>
      <c r="T3699" s="79"/>
      <c r="AT3699" s="25" t="s">
        <v>175</v>
      </c>
      <c r="AU3699" s="25" t="s">
        <v>84</v>
      </c>
    </row>
    <row r="3700" spans="2:65" s="1" customFormat="1" ht="16.5" customHeight="1">
      <c r="B3700" s="42"/>
      <c r="C3700" s="193" t="s">
        <v>3772</v>
      </c>
      <c r="D3700" s="193" t="s">
        <v>168</v>
      </c>
      <c r="E3700" s="194" t="s">
        <v>1289</v>
      </c>
      <c r="F3700" s="195" t="s">
        <v>1290</v>
      </c>
      <c r="G3700" s="196" t="s">
        <v>1284</v>
      </c>
      <c r="H3700" s="197">
        <v>0.5</v>
      </c>
      <c r="I3700" s="198"/>
      <c r="J3700" s="199">
        <f>ROUND(I3700*H3700,2)</f>
        <v>0</v>
      </c>
      <c r="K3700" s="195" t="s">
        <v>21</v>
      </c>
      <c r="L3700" s="62"/>
      <c r="M3700" s="200" t="s">
        <v>21</v>
      </c>
      <c r="N3700" s="201" t="s">
        <v>48</v>
      </c>
      <c r="O3700" s="43"/>
      <c r="P3700" s="202">
        <f>O3700*H3700</f>
        <v>0</v>
      </c>
      <c r="Q3700" s="202">
        <v>0</v>
      </c>
      <c r="R3700" s="202">
        <f>Q3700*H3700</f>
        <v>0</v>
      </c>
      <c r="S3700" s="202">
        <v>0</v>
      </c>
      <c r="T3700" s="203">
        <f>S3700*H3700</f>
        <v>0</v>
      </c>
      <c r="AR3700" s="25" t="s">
        <v>173</v>
      </c>
      <c r="AT3700" s="25" t="s">
        <v>168</v>
      </c>
      <c r="AU3700" s="25" t="s">
        <v>84</v>
      </c>
      <c r="AY3700" s="25" t="s">
        <v>163</v>
      </c>
      <c r="BE3700" s="204">
        <f>IF(N3700="základní",J3700,0)</f>
        <v>0</v>
      </c>
      <c r="BF3700" s="204">
        <f>IF(N3700="snížená",J3700,0)</f>
        <v>0</v>
      </c>
      <c r="BG3700" s="204">
        <f>IF(N3700="zákl. přenesená",J3700,0)</f>
        <v>0</v>
      </c>
      <c r="BH3700" s="204">
        <f>IF(N3700="sníž. přenesená",J3700,0)</f>
        <v>0</v>
      </c>
      <c r="BI3700" s="204">
        <f>IF(N3700="nulová",J3700,0)</f>
        <v>0</v>
      </c>
      <c r="BJ3700" s="25" t="s">
        <v>98</v>
      </c>
      <c r="BK3700" s="204">
        <f>ROUND(I3700*H3700,2)</f>
        <v>0</v>
      </c>
      <c r="BL3700" s="25" t="s">
        <v>173</v>
      </c>
      <c r="BM3700" s="25" t="s">
        <v>3773</v>
      </c>
    </row>
    <row r="3701" spans="2:65" s="1" customFormat="1" ht="13.5">
      <c r="B3701" s="42"/>
      <c r="C3701" s="64"/>
      <c r="D3701" s="205" t="s">
        <v>175</v>
      </c>
      <c r="E3701" s="64"/>
      <c r="F3701" s="206" t="s">
        <v>1290</v>
      </c>
      <c r="G3701" s="64"/>
      <c r="H3701" s="64"/>
      <c r="I3701" s="164"/>
      <c r="J3701" s="64"/>
      <c r="K3701" s="64"/>
      <c r="L3701" s="62"/>
      <c r="M3701" s="207"/>
      <c r="N3701" s="43"/>
      <c r="O3701" s="43"/>
      <c r="P3701" s="43"/>
      <c r="Q3701" s="43"/>
      <c r="R3701" s="43"/>
      <c r="S3701" s="43"/>
      <c r="T3701" s="79"/>
      <c r="AT3701" s="25" t="s">
        <v>175</v>
      </c>
      <c r="AU3701" s="25" t="s">
        <v>84</v>
      </c>
    </row>
    <row r="3702" spans="2:65" s="1" customFormat="1" ht="16.5" customHeight="1">
      <c r="B3702" s="42"/>
      <c r="C3702" s="193" t="s">
        <v>2468</v>
      </c>
      <c r="D3702" s="193" t="s">
        <v>168</v>
      </c>
      <c r="E3702" s="194" t="s">
        <v>1291</v>
      </c>
      <c r="F3702" s="195" t="s">
        <v>1292</v>
      </c>
      <c r="G3702" s="196" t="s">
        <v>1284</v>
      </c>
      <c r="H3702" s="197">
        <v>0.2</v>
      </c>
      <c r="I3702" s="198"/>
      <c r="J3702" s="199">
        <f>ROUND(I3702*H3702,2)</f>
        <v>0</v>
      </c>
      <c r="K3702" s="195" t="s">
        <v>21</v>
      </c>
      <c r="L3702" s="62"/>
      <c r="M3702" s="200" t="s">
        <v>21</v>
      </c>
      <c r="N3702" s="201" t="s">
        <v>48</v>
      </c>
      <c r="O3702" s="43"/>
      <c r="P3702" s="202">
        <f>O3702*H3702</f>
        <v>0</v>
      </c>
      <c r="Q3702" s="202">
        <v>0</v>
      </c>
      <c r="R3702" s="202">
        <f>Q3702*H3702</f>
        <v>0</v>
      </c>
      <c r="S3702" s="202">
        <v>0</v>
      </c>
      <c r="T3702" s="203">
        <f>S3702*H3702</f>
        <v>0</v>
      </c>
      <c r="AR3702" s="25" t="s">
        <v>173</v>
      </c>
      <c r="AT3702" s="25" t="s">
        <v>168</v>
      </c>
      <c r="AU3702" s="25" t="s">
        <v>84</v>
      </c>
      <c r="AY3702" s="25" t="s">
        <v>163</v>
      </c>
      <c r="BE3702" s="204">
        <f>IF(N3702="základní",J3702,0)</f>
        <v>0</v>
      </c>
      <c r="BF3702" s="204">
        <f>IF(N3702="snížená",J3702,0)</f>
        <v>0</v>
      </c>
      <c r="BG3702" s="204">
        <f>IF(N3702="zákl. přenesená",J3702,0)</f>
        <v>0</v>
      </c>
      <c r="BH3702" s="204">
        <f>IF(N3702="sníž. přenesená",J3702,0)</f>
        <v>0</v>
      </c>
      <c r="BI3702" s="204">
        <f>IF(N3702="nulová",J3702,0)</f>
        <v>0</v>
      </c>
      <c r="BJ3702" s="25" t="s">
        <v>98</v>
      </c>
      <c r="BK3702" s="204">
        <f>ROUND(I3702*H3702,2)</f>
        <v>0</v>
      </c>
      <c r="BL3702" s="25" t="s">
        <v>173</v>
      </c>
      <c r="BM3702" s="25" t="s">
        <v>3774</v>
      </c>
    </row>
    <row r="3703" spans="2:65" s="1" customFormat="1" ht="13.5">
      <c r="B3703" s="42"/>
      <c r="C3703" s="64"/>
      <c r="D3703" s="205" t="s">
        <v>175</v>
      </c>
      <c r="E3703" s="64"/>
      <c r="F3703" s="206" t="s">
        <v>1292</v>
      </c>
      <c r="G3703" s="64"/>
      <c r="H3703" s="64"/>
      <c r="I3703" s="164"/>
      <c r="J3703" s="64"/>
      <c r="K3703" s="64"/>
      <c r="L3703" s="62"/>
      <c r="M3703" s="207"/>
      <c r="N3703" s="43"/>
      <c r="O3703" s="43"/>
      <c r="P3703" s="43"/>
      <c r="Q3703" s="43"/>
      <c r="R3703" s="43"/>
      <c r="S3703" s="43"/>
      <c r="T3703" s="79"/>
      <c r="AT3703" s="25" t="s">
        <v>175</v>
      </c>
      <c r="AU3703" s="25" t="s">
        <v>84</v>
      </c>
    </row>
    <row r="3704" spans="2:65" s="1" customFormat="1" ht="16.5" customHeight="1">
      <c r="B3704" s="42"/>
      <c r="C3704" s="193" t="s">
        <v>3775</v>
      </c>
      <c r="D3704" s="193" t="s">
        <v>168</v>
      </c>
      <c r="E3704" s="194" t="s">
        <v>1293</v>
      </c>
      <c r="F3704" s="195" t="s">
        <v>1294</v>
      </c>
      <c r="G3704" s="196" t="s">
        <v>1272</v>
      </c>
      <c r="H3704" s="197">
        <v>1</v>
      </c>
      <c r="I3704" s="198"/>
      <c r="J3704" s="199">
        <f>ROUND(I3704*H3704,2)</f>
        <v>0</v>
      </c>
      <c r="K3704" s="195" t="s">
        <v>21</v>
      </c>
      <c r="L3704" s="62"/>
      <c r="M3704" s="200" t="s">
        <v>21</v>
      </c>
      <c r="N3704" s="201" t="s">
        <v>48</v>
      </c>
      <c r="O3704" s="43"/>
      <c r="P3704" s="202">
        <f>O3704*H3704</f>
        <v>0</v>
      </c>
      <c r="Q3704" s="202">
        <v>0</v>
      </c>
      <c r="R3704" s="202">
        <f>Q3704*H3704</f>
        <v>0</v>
      </c>
      <c r="S3704" s="202">
        <v>0</v>
      </c>
      <c r="T3704" s="203">
        <f>S3704*H3704</f>
        <v>0</v>
      </c>
      <c r="AR3704" s="25" t="s">
        <v>173</v>
      </c>
      <c r="AT3704" s="25" t="s">
        <v>168</v>
      </c>
      <c r="AU3704" s="25" t="s">
        <v>84</v>
      </c>
      <c r="AY3704" s="25" t="s">
        <v>163</v>
      </c>
      <c r="BE3704" s="204">
        <f>IF(N3704="základní",J3704,0)</f>
        <v>0</v>
      </c>
      <c r="BF3704" s="204">
        <f>IF(N3704="snížená",J3704,0)</f>
        <v>0</v>
      </c>
      <c r="BG3704" s="204">
        <f>IF(N3704="zákl. přenesená",J3704,0)</f>
        <v>0</v>
      </c>
      <c r="BH3704" s="204">
        <f>IF(N3704="sníž. přenesená",J3704,0)</f>
        <v>0</v>
      </c>
      <c r="BI3704" s="204">
        <f>IF(N3704="nulová",J3704,0)</f>
        <v>0</v>
      </c>
      <c r="BJ3704" s="25" t="s">
        <v>98</v>
      </c>
      <c r="BK3704" s="204">
        <f>ROUND(I3704*H3704,2)</f>
        <v>0</v>
      </c>
      <c r="BL3704" s="25" t="s">
        <v>173</v>
      </c>
      <c r="BM3704" s="25" t="s">
        <v>3776</v>
      </c>
    </row>
    <row r="3705" spans="2:65" s="1" customFormat="1" ht="13.5">
      <c r="B3705" s="42"/>
      <c r="C3705" s="64"/>
      <c r="D3705" s="205" t="s">
        <v>175</v>
      </c>
      <c r="E3705" s="64"/>
      <c r="F3705" s="206" t="s">
        <v>1294</v>
      </c>
      <c r="G3705" s="64"/>
      <c r="H3705" s="64"/>
      <c r="I3705" s="164"/>
      <c r="J3705" s="64"/>
      <c r="K3705" s="64"/>
      <c r="L3705" s="62"/>
      <c r="M3705" s="207"/>
      <c r="N3705" s="43"/>
      <c r="O3705" s="43"/>
      <c r="P3705" s="43"/>
      <c r="Q3705" s="43"/>
      <c r="R3705" s="43"/>
      <c r="S3705" s="43"/>
      <c r="T3705" s="79"/>
      <c r="AT3705" s="25" t="s">
        <v>175</v>
      </c>
      <c r="AU3705" s="25" t="s">
        <v>84</v>
      </c>
    </row>
    <row r="3706" spans="2:65" s="1" customFormat="1" ht="16.5" customHeight="1">
      <c r="B3706" s="42"/>
      <c r="C3706" s="193" t="s">
        <v>2470</v>
      </c>
      <c r="D3706" s="193" t="s">
        <v>168</v>
      </c>
      <c r="E3706" s="194" t="s">
        <v>1295</v>
      </c>
      <c r="F3706" s="195" t="s">
        <v>1296</v>
      </c>
      <c r="G3706" s="196" t="s">
        <v>171</v>
      </c>
      <c r="H3706" s="197">
        <v>24.5</v>
      </c>
      <c r="I3706" s="198"/>
      <c r="J3706" s="199">
        <f>ROUND(I3706*H3706,2)</f>
        <v>0</v>
      </c>
      <c r="K3706" s="195" t="s">
        <v>21</v>
      </c>
      <c r="L3706" s="62"/>
      <c r="M3706" s="200" t="s">
        <v>21</v>
      </c>
      <c r="N3706" s="201" t="s">
        <v>48</v>
      </c>
      <c r="O3706" s="43"/>
      <c r="P3706" s="202">
        <f>O3706*H3706</f>
        <v>0</v>
      </c>
      <c r="Q3706" s="202">
        <v>0</v>
      </c>
      <c r="R3706" s="202">
        <f>Q3706*H3706</f>
        <v>0</v>
      </c>
      <c r="S3706" s="202">
        <v>0</v>
      </c>
      <c r="T3706" s="203">
        <f>S3706*H3706</f>
        <v>0</v>
      </c>
      <c r="AR3706" s="25" t="s">
        <v>173</v>
      </c>
      <c r="AT3706" s="25" t="s">
        <v>168</v>
      </c>
      <c r="AU3706" s="25" t="s">
        <v>84</v>
      </c>
      <c r="AY3706" s="25" t="s">
        <v>163</v>
      </c>
      <c r="BE3706" s="204">
        <f>IF(N3706="základní",J3706,0)</f>
        <v>0</v>
      </c>
      <c r="BF3706" s="204">
        <f>IF(N3706="snížená",J3706,0)</f>
        <v>0</v>
      </c>
      <c r="BG3706" s="204">
        <f>IF(N3706="zákl. přenesená",J3706,0)</f>
        <v>0</v>
      </c>
      <c r="BH3706" s="204">
        <f>IF(N3706="sníž. přenesená",J3706,0)</f>
        <v>0</v>
      </c>
      <c r="BI3706" s="204">
        <f>IF(N3706="nulová",J3706,0)</f>
        <v>0</v>
      </c>
      <c r="BJ3706" s="25" t="s">
        <v>98</v>
      </c>
      <c r="BK3706" s="204">
        <f>ROUND(I3706*H3706,2)</f>
        <v>0</v>
      </c>
      <c r="BL3706" s="25" t="s">
        <v>173</v>
      </c>
      <c r="BM3706" s="25" t="s">
        <v>3777</v>
      </c>
    </row>
    <row r="3707" spans="2:65" s="1" customFormat="1" ht="13.5">
      <c r="B3707" s="42"/>
      <c r="C3707" s="64"/>
      <c r="D3707" s="205" t="s">
        <v>175</v>
      </c>
      <c r="E3707" s="64"/>
      <c r="F3707" s="206" t="s">
        <v>1296</v>
      </c>
      <c r="G3707" s="64"/>
      <c r="H3707" s="64"/>
      <c r="I3707" s="164"/>
      <c r="J3707" s="64"/>
      <c r="K3707" s="64"/>
      <c r="L3707" s="62"/>
      <c r="M3707" s="207"/>
      <c r="N3707" s="43"/>
      <c r="O3707" s="43"/>
      <c r="P3707" s="43"/>
      <c r="Q3707" s="43"/>
      <c r="R3707" s="43"/>
      <c r="S3707" s="43"/>
      <c r="T3707" s="79"/>
      <c r="AT3707" s="25" t="s">
        <v>175</v>
      </c>
      <c r="AU3707" s="25" t="s">
        <v>84</v>
      </c>
    </row>
    <row r="3708" spans="2:65" s="1" customFormat="1" ht="16.5" customHeight="1">
      <c r="B3708" s="42"/>
      <c r="C3708" s="193" t="s">
        <v>3778</v>
      </c>
      <c r="D3708" s="193" t="s">
        <v>168</v>
      </c>
      <c r="E3708" s="194" t="s">
        <v>1297</v>
      </c>
      <c r="F3708" s="195" t="s">
        <v>1298</v>
      </c>
      <c r="G3708" s="196" t="s">
        <v>1233</v>
      </c>
      <c r="H3708" s="197">
        <v>10</v>
      </c>
      <c r="I3708" s="198"/>
      <c r="J3708" s="199">
        <f>ROUND(I3708*H3708,2)</f>
        <v>0</v>
      </c>
      <c r="K3708" s="195" t="s">
        <v>21</v>
      </c>
      <c r="L3708" s="62"/>
      <c r="M3708" s="200" t="s">
        <v>21</v>
      </c>
      <c r="N3708" s="201" t="s">
        <v>48</v>
      </c>
      <c r="O3708" s="43"/>
      <c r="P3708" s="202">
        <f>O3708*H3708</f>
        <v>0</v>
      </c>
      <c r="Q3708" s="202">
        <v>0</v>
      </c>
      <c r="R3708" s="202">
        <f>Q3708*H3708</f>
        <v>0</v>
      </c>
      <c r="S3708" s="202">
        <v>0</v>
      </c>
      <c r="T3708" s="203">
        <f>S3708*H3708</f>
        <v>0</v>
      </c>
      <c r="AR3708" s="25" t="s">
        <v>173</v>
      </c>
      <c r="AT3708" s="25" t="s">
        <v>168</v>
      </c>
      <c r="AU3708" s="25" t="s">
        <v>84</v>
      </c>
      <c r="AY3708" s="25" t="s">
        <v>163</v>
      </c>
      <c r="BE3708" s="204">
        <f>IF(N3708="základní",J3708,0)</f>
        <v>0</v>
      </c>
      <c r="BF3708" s="204">
        <f>IF(N3708="snížená",J3708,0)</f>
        <v>0</v>
      </c>
      <c r="BG3708" s="204">
        <f>IF(N3708="zákl. přenesená",J3708,0)</f>
        <v>0</v>
      </c>
      <c r="BH3708" s="204">
        <f>IF(N3708="sníž. přenesená",J3708,0)</f>
        <v>0</v>
      </c>
      <c r="BI3708" s="204">
        <f>IF(N3708="nulová",J3708,0)</f>
        <v>0</v>
      </c>
      <c r="BJ3708" s="25" t="s">
        <v>98</v>
      </c>
      <c r="BK3708" s="204">
        <f>ROUND(I3708*H3708,2)</f>
        <v>0</v>
      </c>
      <c r="BL3708" s="25" t="s">
        <v>173</v>
      </c>
      <c r="BM3708" s="25" t="s">
        <v>3779</v>
      </c>
    </row>
    <row r="3709" spans="2:65" s="1" customFormat="1" ht="13.5">
      <c r="B3709" s="42"/>
      <c r="C3709" s="64"/>
      <c r="D3709" s="205" t="s">
        <v>175</v>
      </c>
      <c r="E3709" s="64"/>
      <c r="F3709" s="206" t="s">
        <v>1298</v>
      </c>
      <c r="G3709" s="64"/>
      <c r="H3709" s="64"/>
      <c r="I3709" s="164"/>
      <c r="J3709" s="64"/>
      <c r="K3709" s="64"/>
      <c r="L3709" s="62"/>
      <c r="M3709" s="207"/>
      <c r="N3709" s="43"/>
      <c r="O3709" s="43"/>
      <c r="P3709" s="43"/>
      <c r="Q3709" s="43"/>
      <c r="R3709" s="43"/>
      <c r="S3709" s="43"/>
      <c r="T3709" s="79"/>
      <c r="AT3709" s="25" t="s">
        <v>175</v>
      </c>
      <c r="AU3709" s="25" t="s">
        <v>84</v>
      </c>
    </row>
    <row r="3710" spans="2:65" s="1" customFormat="1" ht="16.5" customHeight="1">
      <c r="B3710" s="42"/>
      <c r="C3710" s="193" t="s">
        <v>2471</v>
      </c>
      <c r="D3710" s="193" t="s">
        <v>168</v>
      </c>
      <c r="E3710" s="194" t="s">
        <v>1299</v>
      </c>
      <c r="F3710" s="195" t="s">
        <v>1232</v>
      </c>
      <c r="G3710" s="196" t="s">
        <v>1233</v>
      </c>
      <c r="H3710" s="197">
        <v>10</v>
      </c>
      <c r="I3710" s="198"/>
      <c r="J3710" s="199">
        <f>ROUND(I3710*H3710,2)</f>
        <v>0</v>
      </c>
      <c r="K3710" s="195" t="s">
        <v>21</v>
      </c>
      <c r="L3710" s="62"/>
      <c r="M3710" s="200" t="s">
        <v>21</v>
      </c>
      <c r="N3710" s="201" t="s">
        <v>48</v>
      </c>
      <c r="O3710" s="43"/>
      <c r="P3710" s="202">
        <f>O3710*H3710</f>
        <v>0</v>
      </c>
      <c r="Q3710" s="202">
        <v>0</v>
      </c>
      <c r="R3710" s="202">
        <f>Q3710*H3710</f>
        <v>0</v>
      </c>
      <c r="S3710" s="202">
        <v>0</v>
      </c>
      <c r="T3710" s="203">
        <f>S3710*H3710</f>
        <v>0</v>
      </c>
      <c r="AR3710" s="25" t="s">
        <v>173</v>
      </c>
      <c r="AT3710" s="25" t="s">
        <v>168</v>
      </c>
      <c r="AU3710" s="25" t="s">
        <v>84</v>
      </c>
      <c r="AY3710" s="25" t="s">
        <v>163</v>
      </c>
      <c r="BE3710" s="204">
        <f>IF(N3710="základní",J3710,0)</f>
        <v>0</v>
      </c>
      <c r="BF3710" s="204">
        <f>IF(N3710="snížená",J3710,0)</f>
        <v>0</v>
      </c>
      <c r="BG3710" s="204">
        <f>IF(N3710="zákl. přenesená",J3710,0)</f>
        <v>0</v>
      </c>
      <c r="BH3710" s="204">
        <f>IF(N3710="sníž. přenesená",J3710,0)</f>
        <v>0</v>
      </c>
      <c r="BI3710" s="204">
        <f>IF(N3710="nulová",J3710,0)</f>
        <v>0</v>
      </c>
      <c r="BJ3710" s="25" t="s">
        <v>98</v>
      </c>
      <c r="BK3710" s="204">
        <f>ROUND(I3710*H3710,2)</f>
        <v>0</v>
      </c>
      <c r="BL3710" s="25" t="s">
        <v>173</v>
      </c>
      <c r="BM3710" s="25" t="s">
        <v>3780</v>
      </c>
    </row>
    <row r="3711" spans="2:65" s="1" customFormat="1" ht="13.5">
      <c r="B3711" s="42"/>
      <c r="C3711" s="64"/>
      <c r="D3711" s="205" t="s">
        <v>175</v>
      </c>
      <c r="E3711" s="64"/>
      <c r="F3711" s="206" t="s">
        <v>1232</v>
      </c>
      <c r="G3711" s="64"/>
      <c r="H3711" s="64"/>
      <c r="I3711" s="164"/>
      <c r="J3711" s="64"/>
      <c r="K3711" s="64"/>
      <c r="L3711" s="62"/>
      <c r="M3711" s="207"/>
      <c r="N3711" s="43"/>
      <c r="O3711" s="43"/>
      <c r="P3711" s="43"/>
      <c r="Q3711" s="43"/>
      <c r="R3711" s="43"/>
      <c r="S3711" s="43"/>
      <c r="T3711" s="79"/>
      <c r="AT3711" s="25" t="s">
        <v>175</v>
      </c>
      <c r="AU3711" s="25" t="s">
        <v>84</v>
      </c>
    </row>
    <row r="3712" spans="2:65" s="1" customFormat="1" ht="16.5" customHeight="1">
      <c r="B3712" s="42"/>
      <c r="C3712" s="193" t="s">
        <v>3781</v>
      </c>
      <c r="D3712" s="193" t="s">
        <v>168</v>
      </c>
      <c r="E3712" s="194" t="s">
        <v>1300</v>
      </c>
      <c r="F3712" s="195" t="s">
        <v>1301</v>
      </c>
      <c r="G3712" s="196" t="s">
        <v>1272</v>
      </c>
      <c r="H3712" s="197">
        <v>1</v>
      </c>
      <c r="I3712" s="198"/>
      <c r="J3712" s="199">
        <f>ROUND(I3712*H3712,2)</f>
        <v>0</v>
      </c>
      <c r="K3712" s="195" t="s">
        <v>21</v>
      </c>
      <c r="L3712" s="62"/>
      <c r="M3712" s="200" t="s">
        <v>21</v>
      </c>
      <c r="N3712" s="201" t="s">
        <v>48</v>
      </c>
      <c r="O3712" s="43"/>
      <c r="P3712" s="202">
        <f>O3712*H3712</f>
        <v>0</v>
      </c>
      <c r="Q3712" s="202">
        <v>0</v>
      </c>
      <c r="R3712" s="202">
        <f>Q3712*H3712</f>
        <v>0</v>
      </c>
      <c r="S3712" s="202">
        <v>0</v>
      </c>
      <c r="T3712" s="203">
        <f>S3712*H3712</f>
        <v>0</v>
      </c>
      <c r="AR3712" s="25" t="s">
        <v>173</v>
      </c>
      <c r="AT3712" s="25" t="s">
        <v>168</v>
      </c>
      <c r="AU3712" s="25" t="s">
        <v>84</v>
      </c>
      <c r="AY3712" s="25" t="s">
        <v>163</v>
      </c>
      <c r="BE3712" s="204">
        <f>IF(N3712="základní",J3712,0)</f>
        <v>0</v>
      </c>
      <c r="BF3712" s="204">
        <f>IF(N3712="snížená",J3712,0)</f>
        <v>0</v>
      </c>
      <c r="BG3712" s="204">
        <f>IF(N3712="zákl. přenesená",J3712,0)</f>
        <v>0</v>
      </c>
      <c r="BH3712" s="204">
        <f>IF(N3712="sníž. přenesená",J3712,0)</f>
        <v>0</v>
      </c>
      <c r="BI3712" s="204">
        <f>IF(N3712="nulová",J3712,0)</f>
        <v>0</v>
      </c>
      <c r="BJ3712" s="25" t="s">
        <v>98</v>
      </c>
      <c r="BK3712" s="204">
        <f>ROUND(I3712*H3712,2)</f>
        <v>0</v>
      </c>
      <c r="BL3712" s="25" t="s">
        <v>173</v>
      </c>
      <c r="BM3712" s="25" t="s">
        <v>3782</v>
      </c>
    </row>
    <row r="3713" spans="2:65" s="1" customFormat="1" ht="13.5">
      <c r="B3713" s="42"/>
      <c r="C3713" s="64"/>
      <c r="D3713" s="205" t="s">
        <v>175</v>
      </c>
      <c r="E3713" s="64"/>
      <c r="F3713" s="206" t="s">
        <v>1301</v>
      </c>
      <c r="G3713" s="64"/>
      <c r="H3713" s="64"/>
      <c r="I3713" s="164"/>
      <c r="J3713" s="64"/>
      <c r="K3713" s="64"/>
      <c r="L3713" s="62"/>
      <c r="M3713" s="207"/>
      <c r="N3713" s="43"/>
      <c r="O3713" s="43"/>
      <c r="P3713" s="43"/>
      <c r="Q3713" s="43"/>
      <c r="R3713" s="43"/>
      <c r="S3713" s="43"/>
      <c r="T3713" s="79"/>
      <c r="AT3713" s="25" t="s">
        <v>175</v>
      </c>
      <c r="AU3713" s="25" t="s">
        <v>84</v>
      </c>
    </row>
    <row r="3714" spans="2:65" s="1" customFormat="1" ht="25.5" customHeight="1">
      <c r="B3714" s="42"/>
      <c r="C3714" s="193" t="s">
        <v>2473</v>
      </c>
      <c r="D3714" s="193" t="s">
        <v>168</v>
      </c>
      <c r="E3714" s="194" t="s">
        <v>1302</v>
      </c>
      <c r="F3714" s="195" t="s">
        <v>1303</v>
      </c>
      <c r="G3714" s="196" t="s">
        <v>171</v>
      </c>
      <c r="H3714" s="197">
        <v>42.15</v>
      </c>
      <c r="I3714" s="198"/>
      <c r="J3714" s="199">
        <f>ROUND(I3714*H3714,2)</f>
        <v>0</v>
      </c>
      <c r="K3714" s="195" t="s">
        <v>21</v>
      </c>
      <c r="L3714" s="62"/>
      <c r="M3714" s="200" t="s">
        <v>21</v>
      </c>
      <c r="N3714" s="201" t="s">
        <v>48</v>
      </c>
      <c r="O3714" s="43"/>
      <c r="P3714" s="202">
        <f>O3714*H3714</f>
        <v>0</v>
      </c>
      <c r="Q3714" s="202">
        <v>0</v>
      </c>
      <c r="R3714" s="202">
        <f>Q3714*H3714</f>
        <v>0</v>
      </c>
      <c r="S3714" s="202">
        <v>0</v>
      </c>
      <c r="T3714" s="203">
        <f>S3714*H3714</f>
        <v>0</v>
      </c>
      <c r="AR3714" s="25" t="s">
        <v>173</v>
      </c>
      <c r="AT3714" s="25" t="s">
        <v>168</v>
      </c>
      <c r="AU3714" s="25" t="s">
        <v>84</v>
      </c>
      <c r="AY3714" s="25" t="s">
        <v>163</v>
      </c>
      <c r="BE3714" s="204">
        <f>IF(N3714="základní",J3714,0)</f>
        <v>0</v>
      </c>
      <c r="BF3714" s="204">
        <f>IF(N3714="snížená",J3714,0)</f>
        <v>0</v>
      </c>
      <c r="BG3714" s="204">
        <f>IF(N3714="zákl. přenesená",J3714,0)</f>
        <v>0</v>
      </c>
      <c r="BH3714" s="204">
        <f>IF(N3714="sníž. přenesená",J3714,0)</f>
        <v>0</v>
      </c>
      <c r="BI3714" s="204">
        <f>IF(N3714="nulová",J3714,0)</f>
        <v>0</v>
      </c>
      <c r="BJ3714" s="25" t="s">
        <v>98</v>
      </c>
      <c r="BK3714" s="204">
        <f>ROUND(I3714*H3714,2)</f>
        <v>0</v>
      </c>
      <c r="BL3714" s="25" t="s">
        <v>173</v>
      </c>
      <c r="BM3714" s="25" t="s">
        <v>3783</v>
      </c>
    </row>
    <row r="3715" spans="2:65" s="1" customFormat="1" ht="13.5">
      <c r="B3715" s="42"/>
      <c r="C3715" s="64"/>
      <c r="D3715" s="205" t="s">
        <v>175</v>
      </c>
      <c r="E3715" s="64"/>
      <c r="F3715" s="206" t="s">
        <v>1303</v>
      </c>
      <c r="G3715" s="64"/>
      <c r="H3715" s="64"/>
      <c r="I3715" s="164"/>
      <c r="J3715" s="64"/>
      <c r="K3715" s="64"/>
      <c r="L3715" s="62"/>
      <c r="M3715" s="207"/>
      <c r="N3715" s="43"/>
      <c r="O3715" s="43"/>
      <c r="P3715" s="43"/>
      <c r="Q3715" s="43"/>
      <c r="R3715" s="43"/>
      <c r="S3715" s="43"/>
      <c r="T3715" s="79"/>
      <c r="AT3715" s="25" t="s">
        <v>175</v>
      </c>
      <c r="AU3715" s="25" t="s">
        <v>84</v>
      </c>
    </row>
    <row r="3716" spans="2:65" s="1" customFormat="1" ht="16.5" customHeight="1">
      <c r="B3716" s="42"/>
      <c r="C3716" s="193" t="s">
        <v>3784</v>
      </c>
      <c r="D3716" s="193" t="s">
        <v>168</v>
      </c>
      <c r="E3716" s="194" t="s">
        <v>1304</v>
      </c>
      <c r="F3716" s="195" t="s">
        <v>1305</v>
      </c>
      <c r="G3716" s="196" t="s">
        <v>171</v>
      </c>
      <c r="H3716" s="197">
        <v>2.56</v>
      </c>
      <c r="I3716" s="198"/>
      <c r="J3716" s="199">
        <f>ROUND(I3716*H3716,2)</f>
        <v>0</v>
      </c>
      <c r="K3716" s="195" t="s">
        <v>21</v>
      </c>
      <c r="L3716" s="62"/>
      <c r="M3716" s="200" t="s">
        <v>21</v>
      </c>
      <c r="N3716" s="201" t="s">
        <v>48</v>
      </c>
      <c r="O3716" s="43"/>
      <c r="P3716" s="202">
        <f>O3716*H3716</f>
        <v>0</v>
      </c>
      <c r="Q3716" s="202">
        <v>0</v>
      </c>
      <c r="R3716" s="202">
        <f>Q3716*H3716</f>
        <v>0</v>
      </c>
      <c r="S3716" s="202">
        <v>0</v>
      </c>
      <c r="T3716" s="203">
        <f>S3716*H3716</f>
        <v>0</v>
      </c>
      <c r="AR3716" s="25" t="s">
        <v>173</v>
      </c>
      <c r="AT3716" s="25" t="s">
        <v>168</v>
      </c>
      <c r="AU3716" s="25" t="s">
        <v>84</v>
      </c>
      <c r="AY3716" s="25" t="s">
        <v>163</v>
      </c>
      <c r="BE3716" s="204">
        <f>IF(N3716="základní",J3716,0)</f>
        <v>0</v>
      </c>
      <c r="BF3716" s="204">
        <f>IF(N3716="snížená",J3716,0)</f>
        <v>0</v>
      </c>
      <c r="BG3716" s="204">
        <f>IF(N3716="zákl. přenesená",J3716,0)</f>
        <v>0</v>
      </c>
      <c r="BH3716" s="204">
        <f>IF(N3716="sníž. přenesená",J3716,0)</f>
        <v>0</v>
      </c>
      <c r="BI3716" s="204">
        <f>IF(N3716="nulová",J3716,0)</f>
        <v>0</v>
      </c>
      <c r="BJ3716" s="25" t="s">
        <v>98</v>
      </c>
      <c r="BK3716" s="204">
        <f>ROUND(I3716*H3716,2)</f>
        <v>0</v>
      </c>
      <c r="BL3716" s="25" t="s">
        <v>173</v>
      </c>
      <c r="BM3716" s="25" t="s">
        <v>3785</v>
      </c>
    </row>
    <row r="3717" spans="2:65" s="1" customFormat="1" ht="13.5">
      <c r="B3717" s="42"/>
      <c r="C3717" s="64"/>
      <c r="D3717" s="205" t="s">
        <v>175</v>
      </c>
      <c r="E3717" s="64"/>
      <c r="F3717" s="206" t="s">
        <v>1305</v>
      </c>
      <c r="G3717" s="64"/>
      <c r="H3717" s="64"/>
      <c r="I3717" s="164"/>
      <c r="J3717" s="64"/>
      <c r="K3717" s="64"/>
      <c r="L3717" s="62"/>
      <c r="M3717" s="207"/>
      <c r="N3717" s="43"/>
      <c r="O3717" s="43"/>
      <c r="P3717" s="43"/>
      <c r="Q3717" s="43"/>
      <c r="R3717" s="43"/>
      <c r="S3717" s="43"/>
      <c r="T3717" s="79"/>
      <c r="AT3717" s="25" t="s">
        <v>175</v>
      </c>
      <c r="AU3717" s="25" t="s">
        <v>84</v>
      </c>
    </row>
    <row r="3718" spans="2:65" s="1" customFormat="1" ht="16.5" customHeight="1">
      <c r="B3718" s="42"/>
      <c r="C3718" s="193" t="s">
        <v>2474</v>
      </c>
      <c r="D3718" s="193" t="s">
        <v>168</v>
      </c>
      <c r="E3718" s="194" t="s">
        <v>1306</v>
      </c>
      <c r="F3718" s="195" t="s">
        <v>1307</v>
      </c>
      <c r="G3718" s="196" t="s">
        <v>171</v>
      </c>
      <c r="H3718" s="197">
        <v>10</v>
      </c>
      <c r="I3718" s="198"/>
      <c r="J3718" s="199">
        <f>ROUND(I3718*H3718,2)</f>
        <v>0</v>
      </c>
      <c r="K3718" s="195" t="s">
        <v>21</v>
      </c>
      <c r="L3718" s="62"/>
      <c r="M3718" s="200" t="s">
        <v>21</v>
      </c>
      <c r="N3718" s="201" t="s">
        <v>48</v>
      </c>
      <c r="O3718" s="43"/>
      <c r="P3718" s="202">
        <f>O3718*H3718</f>
        <v>0</v>
      </c>
      <c r="Q3718" s="202">
        <v>0</v>
      </c>
      <c r="R3718" s="202">
        <f>Q3718*H3718</f>
        <v>0</v>
      </c>
      <c r="S3718" s="202">
        <v>0</v>
      </c>
      <c r="T3718" s="203">
        <f>S3718*H3718</f>
        <v>0</v>
      </c>
      <c r="AR3718" s="25" t="s">
        <v>173</v>
      </c>
      <c r="AT3718" s="25" t="s">
        <v>168</v>
      </c>
      <c r="AU3718" s="25" t="s">
        <v>84</v>
      </c>
      <c r="AY3718" s="25" t="s">
        <v>163</v>
      </c>
      <c r="BE3718" s="204">
        <f>IF(N3718="základní",J3718,0)</f>
        <v>0</v>
      </c>
      <c r="BF3718" s="204">
        <f>IF(N3718="snížená",J3718,0)</f>
        <v>0</v>
      </c>
      <c r="BG3718" s="204">
        <f>IF(N3718="zákl. přenesená",J3718,0)</f>
        <v>0</v>
      </c>
      <c r="BH3718" s="204">
        <f>IF(N3718="sníž. přenesená",J3718,0)</f>
        <v>0</v>
      </c>
      <c r="BI3718" s="204">
        <f>IF(N3718="nulová",J3718,0)</f>
        <v>0</v>
      </c>
      <c r="BJ3718" s="25" t="s">
        <v>98</v>
      </c>
      <c r="BK3718" s="204">
        <f>ROUND(I3718*H3718,2)</f>
        <v>0</v>
      </c>
      <c r="BL3718" s="25" t="s">
        <v>173</v>
      </c>
      <c r="BM3718" s="25" t="s">
        <v>3786</v>
      </c>
    </row>
    <row r="3719" spans="2:65" s="1" customFormat="1" ht="13.5">
      <c r="B3719" s="42"/>
      <c r="C3719" s="64"/>
      <c r="D3719" s="205" t="s">
        <v>175</v>
      </c>
      <c r="E3719" s="64"/>
      <c r="F3719" s="206" t="s">
        <v>1307</v>
      </c>
      <c r="G3719" s="64"/>
      <c r="H3719" s="64"/>
      <c r="I3719" s="164"/>
      <c r="J3719" s="64"/>
      <c r="K3719" s="64"/>
      <c r="L3719" s="62"/>
      <c r="M3719" s="207"/>
      <c r="N3719" s="43"/>
      <c r="O3719" s="43"/>
      <c r="P3719" s="43"/>
      <c r="Q3719" s="43"/>
      <c r="R3719" s="43"/>
      <c r="S3719" s="43"/>
      <c r="T3719" s="79"/>
      <c r="AT3719" s="25" t="s">
        <v>175</v>
      </c>
      <c r="AU3719" s="25" t="s">
        <v>84</v>
      </c>
    </row>
    <row r="3720" spans="2:65" s="1" customFormat="1" ht="16.5" customHeight="1">
      <c r="B3720" s="42"/>
      <c r="C3720" s="193" t="s">
        <v>3787</v>
      </c>
      <c r="D3720" s="193" t="s">
        <v>168</v>
      </c>
      <c r="E3720" s="194" t="s">
        <v>1308</v>
      </c>
      <c r="F3720" s="195" t="s">
        <v>1309</v>
      </c>
      <c r="G3720" s="196" t="s">
        <v>171</v>
      </c>
      <c r="H3720" s="197">
        <v>2.56</v>
      </c>
      <c r="I3720" s="198"/>
      <c r="J3720" s="199">
        <f>ROUND(I3720*H3720,2)</f>
        <v>0</v>
      </c>
      <c r="K3720" s="195" t="s">
        <v>21</v>
      </c>
      <c r="L3720" s="62"/>
      <c r="M3720" s="200" t="s">
        <v>21</v>
      </c>
      <c r="N3720" s="201" t="s">
        <v>48</v>
      </c>
      <c r="O3720" s="43"/>
      <c r="P3720" s="202">
        <f>O3720*H3720</f>
        <v>0</v>
      </c>
      <c r="Q3720" s="202">
        <v>0</v>
      </c>
      <c r="R3720" s="202">
        <f>Q3720*H3720</f>
        <v>0</v>
      </c>
      <c r="S3720" s="202">
        <v>0</v>
      </c>
      <c r="T3720" s="203">
        <f>S3720*H3720</f>
        <v>0</v>
      </c>
      <c r="AR3720" s="25" t="s">
        <v>173</v>
      </c>
      <c r="AT3720" s="25" t="s">
        <v>168</v>
      </c>
      <c r="AU3720" s="25" t="s">
        <v>84</v>
      </c>
      <c r="AY3720" s="25" t="s">
        <v>163</v>
      </c>
      <c r="BE3720" s="204">
        <f>IF(N3720="základní",J3720,0)</f>
        <v>0</v>
      </c>
      <c r="BF3720" s="204">
        <f>IF(N3720="snížená",J3720,0)</f>
        <v>0</v>
      </c>
      <c r="BG3720" s="204">
        <f>IF(N3720="zákl. přenesená",J3720,0)</f>
        <v>0</v>
      </c>
      <c r="BH3720" s="204">
        <f>IF(N3720="sníž. přenesená",J3720,0)</f>
        <v>0</v>
      </c>
      <c r="BI3720" s="204">
        <f>IF(N3720="nulová",J3720,0)</f>
        <v>0</v>
      </c>
      <c r="BJ3720" s="25" t="s">
        <v>98</v>
      </c>
      <c r="BK3720" s="204">
        <f>ROUND(I3720*H3720,2)</f>
        <v>0</v>
      </c>
      <c r="BL3720" s="25" t="s">
        <v>173</v>
      </c>
      <c r="BM3720" s="25" t="s">
        <v>3788</v>
      </c>
    </row>
    <row r="3721" spans="2:65" s="1" customFormat="1" ht="13.5">
      <c r="B3721" s="42"/>
      <c r="C3721" s="64"/>
      <c r="D3721" s="205" t="s">
        <v>175</v>
      </c>
      <c r="E3721" s="64"/>
      <c r="F3721" s="206" t="s">
        <v>1309</v>
      </c>
      <c r="G3721" s="64"/>
      <c r="H3721" s="64"/>
      <c r="I3721" s="164"/>
      <c r="J3721" s="64"/>
      <c r="K3721" s="64"/>
      <c r="L3721" s="62"/>
      <c r="M3721" s="207"/>
      <c r="N3721" s="43"/>
      <c r="O3721" s="43"/>
      <c r="P3721" s="43"/>
      <c r="Q3721" s="43"/>
      <c r="R3721" s="43"/>
      <c r="S3721" s="43"/>
      <c r="T3721" s="79"/>
      <c r="AT3721" s="25" t="s">
        <v>175</v>
      </c>
      <c r="AU3721" s="25" t="s">
        <v>84</v>
      </c>
    </row>
    <row r="3722" spans="2:65" s="1" customFormat="1" ht="16.5" customHeight="1">
      <c r="B3722" s="42"/>
      <c r="C3722" s="193" t="s">
        <v>2476</v>
      </c>
      <c r="D3722" s="193" t="s">
        <v>168</v>
      </c>
      <c r="E3722" s="194" t="s">
        <v>1310</v>
      </c>
      <c r="F3722" s="195" t="s">
        <v>1311</v>
      </c>
      <c r="G3722" s="196" t="s">
        <v>171</v>
      </c>
      <c r="H3722" s="197">
        <v>3</v>
      </c>
      <c r="I3722" s="198"/>
      <c r="J3722" s="199">
        <f>ROUND(I3722*H3722,2)</f>
        <v>0</v>
      </c>
      <c r="K3722" s="195" t="s">
        <v>21</v>
      </c>
      <c r="L3722" s="62"/>
      <c r="M3722" s="200" t="s">
        <v>21</v>
      </c>
      <c r="N3722" s="201" t="s">
        <v>48</v>
      </c>
      <c r="O3722" s="43"/>
      <c r="P3722" s="202">
        <f>O3722*H3722</f>
        <v>0</v>
      </c>
      <c r="Q3722" s="202">
        <v>0</v>
      </c>
      <c r="R3722" s="202">
        <f>Q3722*H3722</f>
        <v>0</v>
      </c>
      <c r="S3722" s="202">
        <v>0</v>
      </c>
      <c r="T3722" s="203">
        <f>S3722*H3722</f>
        <v>0</v>
      </c>
      <c r="AR3722" s="25" t="s">
        <v>173</v>
      </c>
      <c r="AT3722" s="25" t="s">
        <v>168</v>
      </c>
      <c r="AU3722" s="25" t="s">
        <v>84</v>
      </c>
      <c r="AY3722" s="25" t="s">
        <v>163</v>
      </c>
      <c r="BE3722" s="204">
        <f>IF(N3722="základní",J3722,0)</f>
        <v>0</v>
      </c>
      <c r="BF3722" s="204">
        <f>IF(N3722="snížená",J3722,0)</f>
        <v>0</v>
      </c>
      <c r="BG3722" s="204">
        <f>IF(N3722="zákl. přenesená",J3722,0)</f>
        <v>0</v>
      </c>
      <c r="BH3722" s="204">
        <f>IF(N3722="sníž. přenesená",J3722,0)</f>
        <v>0</v>
      </c>
      <c r="BI3722" s="204">
        <f>IF(N3722="nulová",J3722,0)</f>
        <v>0</v>
      </c>
      <c r="BJ3722" s="25" t="s">
        <v>98</v>
      </c>
      <c r="BK3722" s="204">
        <f>ROUND(I3722*H3722,2)</f>
        <v>0</v>
      </c>
      <c r="BL3722" s="25" t="s">
        <v>173</v>
      </c>
      <c r="BM3722" s="25" t="s">
        <v>3789</v>
      </c>
    </row>
    <row r="3723" spans="2:65" s="1" customFormat="1" ht="13.5">
      <c r="B3723" s="42"/>
      <c r="C3723" s="64"/>
      <c r="D3723" s="205" t="s">
        <v>175</v>
      </c>
      <c r="E3723" s="64"/>
      <c r="F3723" s="206" t="s">
        <v>1311</v>
      </c>
      <c r="G3723" s="64"/>
      <c r="H3723" s="64"/>
      <c r="I3723" s="164"/>
      <c r="J3723" s="64"/>
      <c r="K3723" s="64"/>
      <c r="L3723" s="62"/>
      <c r="M3723" s="207"/>
      <c r="N3723" s="43"/>
      <c r="O3723" s="43"/>
      <c r="P3723" s="43"/>
      <c r="Q3723" s="43"/>
      <c r="R3723" s="43"/>
      <c r="S3723" s="43"/>
      <c r="T3723" s="79"/>
      <c r="AT3723" s="25" t="s">
        <v>175</v>
      </c>
      <c r="AU3723" s="25" t="s">
        <v>84</v>
      </c>
    </row>
    <row r="3724" spans="2:65" s="1" customFormat="1" ht="16.5" customHeight="1">
      <c r="B3724" s="42"/>
      <c r="C3724" s="193" t="s">
        <v>3790</v>
      </c>
      <c r="D3724" s="193" t="s">
        <v>168</v>
      </c>
      <c r="E3724" s="194" t="s">
        <v>1312</v>
      </c>
      <c r="F3724" s="195" t="s">
        <v>1313</v>
      </c>
      <c r="G3724" s="196" t="s">
        <v>171</v>
      </c>
      <c r="H3724" s="197">
        <v>73.5</v>
      </c>
      <c r="I3724" s="198"/>
      <c r="J3724" s="199">
        <f>ROUND(I3724*H3724,2)</f>
        <v>0</v>
      </c>
      <c r="K3724" s="195" t="s">
        <v>21</v>
      </c>
      <c r="L3724" s="62"/>
      <c r="M3724" s="200" t="s">
        <v>21</v>
      </c>
      <c r="N3724" s="201" t="s">
        <v>48</v>
      </c>
      <c r="O3724" s="43"/>
      <c r="P3724" s="202">
        <f>O3724*H3724</f>
        <v>0</v>
      </c>
      <c r="Q3724" s="202">
        <v>0</v>
      </c>
      <c r="R3724" s="202">
        <f>Q3724*H3724</f>
        <v>0</v>
      </c>
      <c r="S3724" s="202">
        <v>0</v>
      </c>
      <c r="T3724" s="203">
        <f>S3724*H3724</f>
        <v>0</v>
      </c>
      <c r="AR3724" s="25" t="s">
        <v>173</v>
      </c>
      <c r="AT3724" s="25" t="s">
        <v>168</v>
      </c>
      <c r="AU3724" s="25" t="s">
        <v>84</v>
      </c>
      <c r="AY3724" s="25" t="s">
        <v>163</v>
      </c>
      <c r="BE3724" s="204">
        <f>IF(N3724="základní",J3724,0)</f>
        <v>0</v>
      </c>
      <c r="BF3724" s="204">
        <f>IF(N3724="snížená",J3724,0)</f>
        <v>0</v>
      </c>
      <c r="BG3724" s="204">
        <f>IF(N3724="zákl. přenesená",J3724,0)</f>
        <v>0</v>
      </c>
      <c r="BH3724" s="204">
        <f>IF(N3724="sníž. přenesená",J3724,0)</f>
        <v>0</v>
      </c>
      <c r="BI3724" s="204">
        <f>IF(N3724="nulová",J3724,0)</f>
        <v>0</v>
      </c>
      <c r="BJ3724" s="25" t="s">
        <v>98</v>
      </c>
      <c r="BK3724" s="204">
        <f>ROUND(I3724*H3724,2)</f>
        <v>0</v>
      </c>
      <c r="BL3724" s="25" t="s">
        <v>173</v>
      </c>
      <c r="BM3724" s="25" t="s">
        <v>3791</v>
      </c>
    </row>
    <row r="3725" spans="2:65" s="1" customFormat="1" ht="13.5">
      <c r="B3725" s="42"/>
      <c r="C3725" s="64"/>
      <c r="D3725" s="205" t="s">
        <v>175</v>
      </c>
      <c r="E3725" s="64"/>
      <c r="F3725" s="206" t="s">
        <v>1313</v>
      </c>
      <c r="G3725" s="64"/>
      <c r="H3725" s="64"/>
      <c r="I3725" s="164"/>
      <c r="J3725" s="64"/>
      <c r="K3725" s="64"/>
      <c r="L3725" s="62"/>
      <c r="M3725" s="207"/>
      <c r="N3725" s="43"/>
      <c r="O3725" s="43"/>
      <c r="P3725" s="43"/>
      <c r="Q3725" s="43"/>
      <c r="R3725" s="43"/>
      <c r="S3725" s="43"/>
      <c r="T3725" s="79"/>
      <c r="AT3725" s="25" t="s">
        <v>175</v>
      </c>
      <c r="AU3725" s="25" t="s">
        <v>84</v>
      </c>
    </row>
    <row r="3726" spans="2:65" s="1" customFormat="1" ht="16.5" customHeight="1">
      <c r="B3726" s="42"/>
      <c r="C3726" s="193" t="s">
        <v>2477</v>
      </c>
      <c r="D3726" s="193" t="s">
        <v>168</v>
      </c>
      <c r="E3726" s="194" t="s">
        <v>1314</v>
      </c>
      <c r="F3726" s="195" t="s">
        <v>1315</v>
      </c>
      <c r="G3726" s="196" t="s">
        <v>171</v>
      </c>
      <c r="H3726" s="197">
        <v>73.5</v>
      </c>
      <c r="I3726" s="198"/>
      <c r="J3726" s="199">
        <f>ROUND(I3726*H3726,2)</f>
        <v>0</v>
      </c>
      <c r="K3726" s="195" t="s">
        <v>21</v>
      </c>
      <c r="L3726" s="62"/>
      <c r="M3726" s="200" t="s">
        <v>21</v>
      </c>
      <c r="N3726" s="201" t="s">
        <v>48</v>
      </c>
      <c r="O3726" s="43"/>
      <c r="P3726" s="202">
        <f>O3726*H3726</f>
        <v>0</v>
      </c>
      <c r="Q3726" s="202">
        <v>0</v>
      </c>
      <c r="R3726" s="202">
        <f>Q3726*H3726</f>
        <v>0</v>
      </c>
      <c r="S3726" s="202">
        <v>0</v>
      </c>
      <c r="T3726" s="203">
        <f>S3726*H3726</f>
        <v>0</v>
      </c>
      <c r="AR3726" s="25" t="s">
        <v>173</v>
      </c>
      <c r="AT3726" s="25" t="s">
        <v>168</v>
      </c>
      <c r="AU3726" s="25" t="s">
        <v>84</v>
      </c>
      <c r="AY3726" s="25" t="s">
        <v>163</v>
      </c>
      <c r="BE3726" s="204">
        <f>IF(N3726="základní",J3726,0)</f>
        <v>0</v>
      </c>
      <c r="BF3726" s="204">
        <f>IF(N3726="snížená",J3726,0)</f>
        <v>0</v>
      </c>
      <c r="BG3726" s="204">
        <f>IF(N3726="zákl. přenesená",J3726,0)</f>
        <v>0</v>
      </c>
      <c r="BH3726" s="204">
        <f>IF(N3726="sníž. přenesená",J3726,0)</f>
        <v>0</v>
      </c>
      <c r="BI3726" s="204">
        <f>IF(N3726="nulová",J3726,0)</f>
        <v>0</v>
      </c>
      <c r="BJ3726" s="25" t="s">
        <v>98</v>
      </c>
      <c r="BK3726" s="204">
        <f>ROUND(I3726*H3726,2)</f>
        <v>0</v>
      </c>
      <c r="BL3726" s="25" t="s">
        <v>173</v>
      </c>
      <c r="BM3726" s="25" t="s">
        <v>3792</v>
      </c>
    </row>
    <row r="3727" spans="2:65" s="1" customFormat="1" ht="13.5">
      <c r="B3727" s="42"/>
      <c r="C3727" s="64"/>
      <c r="D3727" s="205" t="s">
        <v>175</v>
      </c>
      <c r="E3727" s="64"/>
      <c r="F3727" s="206" t="s">
        <v>1315</v>
      </c>
      <c r="G3727" s="64"/>
      <c r="H3727" s="64"/>
      <c r="I3727" s="164"/>
      <c r="J3727" s="64"/>
      <c r="K3727" s="64"/>
      <c r="L3727" s="62"/>
      <c r="M3727" s="207"/>
      <c r="N3727" s="43"/>
      <c r="O3727" s="43"/>
      <c r="P3727" s="43"/>
      <c r="Q3727" s="43"/>
      <c r="R3727" s="43"/>
      <c r="S3727" s="43"/>
      <c r="T3727" s="79"/>
      <c r="AT3727" s="25" t="s">
        <v>175</v>
      </c>
      <c r="AU3727" s="25" t="s">
        <v>84</v>
      </c>
    </row>
    <row r="3728" spans="2:65" s="1" customFormat="1" ht="16.5" customHeight="1">
      <c r="B3728" s="42"/>
      <c r="C3728" s="193" t="s">
        <v>3793</v>
      </c>
      <c r="D3728" s="193" t="s">
        <v>168</v>
      </c>
      <c r="E3728" s="194" t="s">
        <v>1316</v>
      </c>
      <c r="F3728" s="195" t="s">
        <v>1317</v>
      </c>
      <c r="G3728" s="196" t="s">
        <v>171</v>
      </c>
      <c r="H3728" s="197">
        <v>73.5</v>
      </c>
      <c r="I3728" s="198"/>
      <c r="J3728" s="199">
        <f>ROUND(I3728*H3728,2)</f>
        <v>0</v>
      </c>
      <c r="K3728" s="195" t="s">
        <v>21</v>
      </c>
      <c r="L3728" s="62"/>
      <c r="M3728" s="200" t="s">
        <v>21</v>
      </c>
      <c r="N3728" s="201" t="s">
        <v>48</v>
      </c>
      <c r="O3728" s="43"/>
      <c r="P3728" s="202">
        <f>O3728*H3728</f>
        <v>0</v>
      </c>
      <c r="Q3728" s="202">
        <v>0</v>
      </c>
      <c r="R3728" s="202">
        <f>Q3728*H3728</f>
        <v>0</v>
      </c>
      <c r="S3728" s="202">
        <v>0</v>
      </c>
      <c r="T3728" s="203">
        <f>S3728*H3728</f>
        <v>0</v>
      </c>
      <c r="AR3728" s="25" t="s">
        <v>173</v>
      </c>
      <c r="AT3728" s="25" t="s">
        <v>168</v>
      </c>
      <c r="AU3728" s="25" t="s">
        <v>84</v>
      </c>
      <c r="AY3728" s="25" t="s">
        <v>163</v>
      </c>
      <c r="BE3728" s="204">
        <f>IF(N3728="základní",J3728,0)</f>
        <v>0</v>
      </c>
      <c r="BF3728" s="204">
        <f>IF(N3728="snížená",J3728,0)</f>
        <v>0</v>
      </c>
      <c r="BG3728" s="204">
        <f>IF(N3728="zákl. přenesená",J3728,0)</f>
        <v>0</v>
      </c>
      <c r="BH3728" s="204">
        <f>IF(N3728="sníž. přenesená",J3728,0)</f>
        <v>0</v>
      </c>
      <c r="BI3728" s="204">
        <f>IF(N3728="nulová",J3728,0)</f>
        <v>0</v>
      </c>
      <c r="BJ3728" s="25" t="s">
        <v>98</v>
      </c>
      <c r="BK3728" s="204">
        <f>ROUND(I3728*H3728,2)</f>
        <v>0</v>
      </c>
      <c r="BL3728" s="25" t="s">
        <v>173</v>
      </c>
      <c r="BM3728" s="25" t="s">
        <v>3794</v>
      </c>
    </row>
    <row r="3729" spans="2:65" s="1" customFormat="1" ht="13.5">
      <c r="B3729" s="42"/>
      <c r="C3729" s="64"/>
      <c r="D3729" s="205" t="s">
        <v>175</v>
      </c>
      <c r="E3729" s="64"/>
      <c r="F3729" s="206" t="s">
        <v>1317</v>
      </c>
      <c r="G3729" s="64"/>
      <c r="H3729" s="64"/>
      <c r="I3729" s="164"/>
      <c r="J3729" s="64"/>
      <c r="K3729" s="64"/>
      <c r="L3729" s="62"/>
      <c r="M3729" s="207"/>
      <c r="N3729" s="43"/>
      <c r="O3729" s="43"/>
      <c r="P3729" s="43"/>
      <c r="Q3729" s="43"/>
      <c r="R3729" s="43"/>
      <c r="S3729" s="43"/>
      <c r="T3729" s="79"/>
      <c r="AT3729" s="25" t="s">
        <v>175</v>
      </c>
      <c r="AU3729" s="25" t="s">
        <v>84</v>
      </c>
    </row>
    <row r="3730" spans="2:65" s="1" customFormat="1" ht="16.5" customHeight="1">
      <c r="B3730" s="42"/>
      <c r="C3730" s="193" t="s">
        <v>2479</v>
      </c>
      <c r="D3730" s="193" t="s">
        <v>168</v>
      </c>
      <c r="E3730" s="194" t="s">
        <v>1318</v>
      </c>
      <c r="F3730" s="195" t="s">
        <v>1319</v>
      </c>
      <c r="G3730" s="196" t="s">
        <v>171</v>
      </c>
      <c r="H3730" s="197">
        <v>49</v>
      </c>
      <c r="I3730" s="198"/>
      <c r="J3730" s="199">
        <f>ROUND(I3730*H3730,2)</f>
        <v>0</v>
      </c>
      <c r="K3730" s="195" t="s">
        <v>21</v>
      </c>
      <c r="L3730" s="62"/>
      <c r="M3730" s="200" t="s">
        <v>21</v>
      </c>
      <c r="N3730" s="201" t="s">
        <v>48</v>
      </c>
      <c r="O3730" s="43"/>
      <c r="P3730" s="202">
        <f>O3730*H3730</f>
        <v>0</v>
      </c>
      <c r="Q3730" s="202">
        <v>0</v>
      </c>
      <c r="R3730" s="202">
        <f>Q3730*H3730</f>
        <v>0</v>
      </c>
      <c r="S3730" s="202">
        <v>0</v>
      </c>
      <c r="T3730" s="203">
        <f>S3730*H3730</f>
        <v>0</v>
      </c>
      <c r="AR3730" s="25" t="s">
        <v>173</v>
      </c>
      <c r="AT3730" s="25" t="s">
        <v>168</v>
      </c>
      <c r="AU3730" s="25" t="s">
        <v>84</v>
      </c>
      <c r="AY3730" s="25" t="s">
        <v>163</v>
      </c>
      <c r="BE3730" s="204">
        <f>IF(N3730="základní",J3730,0)</f>
        <v>0</v>
      </c>
      <c r="BF3730" s="204">
        <f>IF(N3730="snížená",J3730,0)</f>
        <v>0</v>
      </c>
      <c r="BG3730" s="204">
        <f>IF(N3730="zákl. přenesená",J3730,0)</f>
        <v>0</v>
      </c>
      <c r="BH3730" s="204">
        <f>IF(N3730="sníž. přenesená",J3730,0)</f>
        <v>0</v>
      </c>
      <c r="BI3730" s="204">
        <f>IF(N3730="nulová",J3730,0)</f>
        <v>0</v>
      </c>
      <c r="BJ3730" s="25" t="s">
        <v>98</v>
      </c>
      <c r="BK3730" s="204">
        <f>ROUND(I3730*H3730,2)</f>
        <v>0</v>
      </c>
      <c r="BL3730" s="25" t="s">
        <v>173</v>
      </c>
      <c r="BM3730" s="25" t="s">
        <v>3795</v>
      </c>
    </row>
    <row r="3731" spans="2:65" s="1" customFormat="1" ht="13.5">
      <c r="B3731" s="42"/>
      <c r="C3731" s="64"/>
      <c r="D3731" s="205" t="s">
        <v>175</v>
      </c>
      <c r="E3731" s="64"/>
      <c r="F3731" s="206" t="s">
        <v>1319</v>
      </c>
      <c r="G3731" s="64"/>
      <c r="H3731" s="64"/>
      <c r="I3731" s="164"/>
      <c r="J3731" s="64"/>
      <c r="K3731" s="64"/>
      <c r="L3731" s="62"/>
      <c r="M3731" s="207"/>
      <c r="N3731" s="43"/>
      <c r="O3731" s="43"/>
      <c r="P3731" s="43"/>
      <c r="Q3731" s="43"/>
      <c r="R3731" s="43"/>
      <c r="S3731" s="43"/>
      <c r="T3731" s="79"/>
      <c r="AT3731" s="25" t="s">
        <v>175</v>
      </c>
      <c r="AU3731" s="25" t="s">
        <v>84</v>
      </c>
    </row>
    <row r="3732" spans="2:65" s="1" customFormat="1" ht="67.5">
      <c r="B3732" s="42"/>
      <c r="C3732" s="64"/>
      <c r="D3732" s="205" t="s">
        <v>843</v>
      </c>
      <c r="E3732" s="64"/>
      <c r="F3732" s="208" t="s">
        <v>1320</v>
      </c>
      <c r="G3732" s="64"/>
      <c r="H3732" s="64"/>
      <c r="I3732" s="164"/>
      <c r="J3732" s="64"/>
      <c r="K3732" s="64"/>
      <c r="L3732" s="62"/>
      <c r="M3732" s="207"/>
      <c r="N3732" s="43"/>
      <c r="O3732" s="43"/>
      <c r="P3732" s="43"/>
      <c r="Q3732" s="43"/>
      <c r="R3732" s="43"/>
      <c r="S3732" s="43"/>
      <c r="T3732" s="79"/>
      <c r="AT3732" s="25" t="s">
        <v>843</v>
      </c>
      <c r="AU3732" s="25" t="s">
        <v>84</v>
      </c>
    </row>
    <row r="3733" spans="2:65" s="1" customFormat="1" ht="16.5" customHeight="1">
      <c r="B3733" s="42"/>
      <c r="C3733" s="241" t="s">
        <v>3796</v>
      </c>
      <c r="D3733" s="241" t="s">
        <v>310</v>
      </c>
      <c r="E3733" s="242" t="s">
        <v>1321</v>
      </c>
      <c r="F3733" s="243" t="s">
        <v>1322</v>
      </c>
      <c r="G3733" s="244" t="s">
        <v>171</v>
      </c>
      <c r="H3733" s="245">
        <v>24.5</v>
      </c>
      <c r="I3733" s="246"/>
      <c r="J3733" s="247">
        <f>ROUND(I3733*H3733,2)</f>
        <v>0</v>
      </c>
      <c r="K3733" s="243" t="s">
        <v>21</v>
      </c>
      <c r="L3733" s="248"/>
      <c r="M3733" s="249" t="s">
        <v>21</v>
      </c>
      <c r="N3733" s="250" t="s">
        <v>48</v>
      </c>
      <c r="O3733" s="43"/>
      <c r="P3733" s="202">
        <f>O3733*H3733</f>
        <v>0</v>
      </c>
      <c r="Q3733" s="202">
        <v>0</v>
      </c>
      <c r="R3733" s="202">
        <f>Q3733*H3733</f>
        <v>0</v>
      </c>
      <c r="S3733" s="202">
        <v>0</v>
      </c>
      <c r="T3733" s="203">
        <f>S3733*H3733</f>
        <v>0</v>
      </c>
      <c r="AR3733" s="25" t="s">
        <v>228</v>
      </c>
      <c r="AT3733" s="25" t="s">
        <v>310</v>
      </c>
      <c r="AU3733" s="25" t="s">
        <v>84</v>
      </c>
      <c r="AY3733" s="25" t="s">
        <v>163</v>
      </c>
      <c r="BE3733" s="204">
        <f>IF(N3733="základní",J3733,0)</f>
        <v>0</v>
      </c>
      <c r="BF3733" s="204">
        <f>IF(N3733="snížená",J3733,0)</f>
        <v>0</v>
      </c>
      <c r="BG3733" s="204">
        <f>IF(N3733="zákl. přenesená",J3733,0)</f>
        <v>0</v>
      </c>
      <c r="BH3733" s="204">
        <f>IF(N3733="sníž. přenesená",J3733,0)</f>
        <v>0</v>
      </c>
      <c r="BI3733" s="204">
        <f>IF(N3733="nulová",J3733,0)</f>
        <v>0</v>
      </c>
      <c r="BJ3733" s="25" t="s">
        <v>98</v>
      </c>
      <c r="BK3733" s="204">
        <f>ROUND(I3733*H3733,2)</f>
        <v>0</v>
      </c>
      <c r="BL3733" s="25" t="s">
        <v>173</v>
      </c>
      <c r="BM3733" s="25" t="s">
        <v>3797</v>
      </c>
    </row>
    <row r="3734" spans="2:65" s="1" customFormat="1" ht="13.5">
      <c r="B3734" s="42"/>
      <c r="C3734" s="64"/>
      <c r="D3734" s="205" t="s">
        <v>175</v>
      </c>
      <c r="E3734" s="64"/>
      <c r="F3734" s="206" t="s">
        <v>1322</v>
      </c>
      <c r="G3734" s="64"/>
      <c r="H3734" s="64"/>
      <c r="I3734" s="164"/>
      <c r="J3734" s="64"/>
      <c r="K3734" s="64"/>
      <c r="L3734" s="62"/>
      <c r="M3734" s="207"/>
      <c r="N3734" s="43"/>
      <c r="O3734" s="43"/>
      <c r="P3734" s="43"/>
      <c r="Q3734" s="43"/>
      <c r="R3734" s="43"/>
      <c r="S3734" s="43"/>
      <c r="T3734" s="79"/>
      <c r="AT3734" s="25" t="s">
        <v>175</v>
      </c>
      <c r="AU3734" s="25" t="s">
        <v>84</v>
      </c>
    </row>
    <row r="3735" spans="2:65" s="1" customFormat="1" ht="94.5">
      <c r="B3735" s="42"/>
      <c r="C3735" s="64"/>
      <c r="D3735" s="205" t="s">
        <v>843</v>
      </c>
      <c r="E3735" s="64"/>
      <c r="F3735" s="208" t="s">
        <v>1323</v>
      </c>
      <c r="G3735" s="64"/>
      <c r="H3735" s="64"/>
      <c r="I3735" s="164"/>
      <c r="J3735" s="64"/>
      <c r="K3735" s="64"/>
      <c r="L3735" s="62"/>
      <c r="M3735" s="207"/>
      <c r="N3735" s="43"/>
      <c r="O3735" s="43"/>
      <c r="P3735" s="43"/>
      <c r="Q3735" s="43"/>
      <c r="R3735" s="43"/>
      <c r="S3735" s="43"/>
      <c r="T3735" s="79"/>
      <c r="AT3735" s="25" t="s">
        <v>843</v>
      </c>
      <c r="AU3735" s="25" t="s">
        <v>84</v>
      </c>
    </row>
    <row r="3736" spans="2:65" s="1" customFormat="1" ht="16.5" customHeight="1">
      <c r="B3736" s="42"/>
      <c r="C3736" s="241" t="s">
        <v>2480</v>
      </c>
      <c r="D3736" s="241" t="s">
        <v>310</v>
      </c>
      <c r="E3736" s="242" t="s">
        <v>1324</v>
      </c>
      <c r="F3736" s="243" t="s">
        <v>1325</v>
      </c>
      <c r="G3736" s="244" t="s">
        <v>171</v>
      </c>
      <c r="H3736" s="245">
        <v>24.5</v>
      </c>
      <c r="I3736" s="246"/>
      <c r="J3736" s="247">
        <f>ROUND(I3736*H3736,2)</f>
        <v>0</v>
      </c>
      <c r="K3736" s="243" t="s">
        <v>21</v>
      </c>
      <c r="L3736" s="248"/>
      <c r="M3736" s="249" t="s">
        <v>21</v>
      </c>
      <c r="N3736" s="250" t="s">
        <v>48</v>
      </c>
      <c r="O3736" s="43"/>
      <c r="P3736" s="202">
        <f>O3736*H3736</f>
        <v>0</v>
      </c>
      <c r="Q3736" s="202">
        <v>0</v>
      </c>
      <c r="R3736" s="202">
        <f>Q3736*H3736</f>
        <v>0</v>
      </c>
      <c r="S3736" s="202">
        <v>0</v>
      </c>
      <c r="T3736" s="203">
        <f>S3736*H3736</f>
        <v>0</v>
      </c>
      <c r="AR3736" s="25" t="s">
        <v>228</v>
      </c>
      <c r="AT3736" s="25" t="s">
        <v>310</v>
      </c>
      <c r="AU3736" s="25" t="s">
        <v>84</v>
      </c>
      <c r="AY3736" s="25" t="s">
        <v>163</v>
      </c>
      <c r="BE3736" s="204">
        <f>IF(N3736="základní",J3736,0)</f>
        <v>0</v>
      </c>
      <c r="BF3736" s="204">
        <f>IF(N3736="snížená",J3736,0)</f>
        <v>0</v>
      </c>
      <c r="BG3736" s="204">
        <f>IF(N3736="zákl. přenesená",J3736,0)</f>
        <v>0</v>
      </c>
      <c r="BH3736" s="204">
        <f>IF(N3736="sníž. přenesená",J3736,0)</f>
        <v>0</v>
      </c>
      <c r="BI3736" s="204">
        <f>IF(N3736="nulová",J3736,0)</f>
        <v>0</v>
      </c>
      <c r="BJ3736" s="25" t="s">
        <v>98</v>
      </c>
      <c r="BK3736" s="204">
        <f>ROUND(I3736*H3736,2)</f>
        <v>0</v>
      </c>
      <c r="BL3736" s="25" t="s">
        <v>173</v>
      </c>
      <c r="BM3736" s="25" t="s">
        <v>3798</v>
      </c>
    </row>
    <row r="3737" spans="2:65" s="1" customFormat="1" ht="13.5">
      <c r="B3737" s="42"/>
      <c r="C3737" s="64"/>
      <c r="D3737" s="205" t="s">
        <v>175</v>
      </c>
      <c r="E3737" s="64"/>
      <c r="F3737" s="206" t="s">
        <v>1325</v>
      </c>
      <c r="G3737" s="64"/>
      <c r="H3737" s="64"/>
      <c r="I3737" s="164"/>
      <c r="J3737" s="64"/>
      <c r="K3737" s="64"/>
      <c r="L3737" s="62"/>
      <c r="M3737" s="207"/>
      <c r="N3737" s="43"/>
      <c r="O3737" s="43"/>
      <c r="P3737" s="43"/>
      <c r="Q3737" s="43"/>
      <c r="R3737" s="43"/>
      <c r="S3737" s="43"/>
      <c r="T3737" s="79"/>
      <c r="AT3737" s="25" t="s">
        <v>175</v>
      </c>
      <c r="AU3737" s="25" t="s">
        <v>84</v>
      </c>
    </row>
    <row r="3738" spans="2:65" s="1" customFormat="1" ht="67.5">
      <c r="B3738" s="42"/>
      <c r="C3738" s="64"/>
      <c r="D3738" s="205" t="s">
        <v>843</v>
      </c>
      <c r="E3738" s="64"/>
      <c r="F3738" s="208" t="s">
        <v>1326</v>
      </c>
      <c r="G3738" s="64"/>
      <c r="H3738" s="64"/>
      <c r="I3738" s="164"/>
      <c r="J3738" s="64"/>
      <c r="K3738" s="64"/>
      <c r="L3738" s="62"/>
      <c r="M3738" s="207"/>
      <c r="N3738" s="43"/>
      <c r="O3738" s="43"/>
      <c r="P3738" s="43"/>
      <c r="Q3738" s="43"/>
      <c r="R3738" s="43"/>
      <c r="S3738" s="43"/>
      <c r="T3738" s="79"/>
      <c r="AT3738" s="25" t="s">
        <v>843</v>
      </c>
      <c r="AU3738" s="25" t="s">
        <v>84</v>
      </c>
    </row>
    <row r="3739" spans="2:65" s="10" customFormat="1" ht="37.35" customHeight="1">
      <c r="B3739" s="177"/>
      <c r="C3739" s="178"/>
      <c r="D3739" s="179" t="s">
        <v>75</v>
      </c>
      <c r="E3739" s="180" t="s">
        <v>3799</v>
      </c>
      <c r="F3739" s="180" t="s">
        <v>3800</v>
      </c>
      <c r="G3739" s="178"/>
      <c r="H3739" s="178"/>
      <c r="I3739" s="181"/>
      <c r="J3739" s="182">
        <f>BK3739</f>
        <v>0</v>
      </c>
      <c r="K3739" s="178"/>
      <c r="L3739" s="183"/>
      <c r="M3739" s="184"/>
      <c r="N3739" s="185"/>
      <c r="O3739" s="185"/>
      <c r="P3739" s="186">
        <f>SUM(P3740:P3846)</f>
        <v>0</v>
      </c>
      <c r="Q3739" s="185"/>
      <c r="R3739" s="186">
        <f>SUM(R3740:R3846)</f>
        <v>0</v>
      </c>
      <c r="S3739" s="185"/>
      <c r="T3739" s="187">
        <f>SUM(T3740:T3846)</f>
        <v>0</v>
      </c>
      <c r="AR3739" s="188" t="s">
        <v>84</v>
      </c>
      <c r="AT3739" s="189" t="s">
        <v>75</v>
      </c>
      <c r="AU3739" s="189" t="s">
        <v>76</v>
      </c>
      <c r="AY3739" s="188" t="s">
        <v>163</v>
      </c>
      <c r="BK3739" s="190">
        <f>SUM(BK3740:BK3846)</f>
        <v>0</v>
      </c>
    </row>
    <row r="3740" spans="2:65" s="1" customFormat="1" ht="16.5" customHeight="1">
      <c r="B3740" s="42"/>
      <c r="C3740" s="193" t="s">
        <v>3801</v>
      </c>
      <c r="D3740" s="193" t="s">
        <v>168</v>
      </c>
      <c r="E3740" s="194" t="s">
        <v>1215</v>
      </c>
      <c r="F3740" s="195" t="s">
        <v>1216</v>
      </c>
      <c r="G3740" s="196" t="s">
        <v>184</v>
      </c>
      <c r="H3740" s="197">
        <v>13</v>
      </c>
      <c r="I3740" s="198"/>
      <c r="J3740" s="199">
        <f>ROUND(I3740*H3740,2)</f>
        <v>0</v>
      </c>
      <c r="K3740" s="195" t="s">
        <v>21</v>
      </c>
      <c r="L3740" s="62"/>
      <c r="M3740" s="200" t="s">
        <v>21</v>
      </c>
      <c r="N3740" s="201" t="s">
        <v>48</v>
      </c>
      <c r="O3740" s="43"/>
      <c r="P3740" s="202">
        <f>O3740*H3740</f>
        <v>0</v>
      </c>
      <c r="Q3740" s="202">
        <v>0</v>
      </c>
      <c r="R3740" s="202">
        <f>Q3740*H3740</f>
        <v>0</v>
      </c>
      <c r="S3740" s="202">
        <v>0</v>
      </c>
      <c r="T3740" s="203">
        <f>S3740*H3740</f>
        <v>0</v>
      </c>
      <c r="AR3740" s="25" t="s">
        <v>173</v>
      </c>
      <c r="AT3740" s="25" t="s">
        <v>168</v>
      </c>
      <c r="AU3740" s="25" t="s">
        <v>84</v>
      </c>
      <c r="AY3740" s="25" t="s">
        <v>163</v>
      </c>
      <c r="BE3740" s="204">
        <f>IF(N3740="základní",J3740,0)</f>
        <v>0</v>
      </c>
      <c r="BF3740" s="204">
        <f>IF(N3740="snížená",J3740,0)</f>
        <v>0</v>
      </c>
      <c r="BG3740" s="204">
        <f>IF(N3740="zákl. přenesená",J3740,0)</f>
        <v>0</v>
      </c>
      <c r="BH3740" s="204">
        <f>IF(N3740="sníž. přenesená",J3740,0)</f>
        <v>0</v>
      </c>
      <c r="BI3740" s="204">
        <f>IF(N3740="nulová",J3740,0)</f>
        <v>0</v>
      </c>
      <c r="BJ3740" s="25" t="s">
        <v>98</v>
      </c>
      <c r="BK3740" s="204">
        <f>ROUND(I3740*H3740,2)</f>
        <v>0</v>
      </c>
      <c r="BL3740" s="25" t="s">
        <v>173</v>
      </c>
      <c r="BM3740" s="25" t="s">
        <v>3802</v>
      </c>
    </row>
    <row r="3741" spans="2:65" s="1" customFormat="1" ht="13.5">
      <c r="B3741" s="42"/>
      <c r="C3741" s="64"/>
      <c r="D3741" s="205" t="s">
        <v>175</v>
      </c>
      <c r="E3741" s="64"/>
      <c r="F3741" s="206" t="s">
        <v>1216</v>
      </c>
      <c r="G3741" s="64"/>
      <c r="H3741" s="64"/>
      <c r="I3741" s="164"/>
      <c r="J3741" s="64"/>
      <c r="K3741" s="64"/>
      <c r="L3741" s="62"/>
      <c r="M3741" s="207"/>
      <c r="N3741" s="43"/>
      <c r="O3741" s="43"/>
      <c r="P3741" s="43"/>
      <c r="Q3741" s="43"/>
      <c r="R3741" s="43"/>
      <c r="S3741" s="43"/>
      <c r="T3741" s="79"/>
      <c r="AT3741" s="25" t="s">
        <v>175</v>
      </c>
      <c r="AU3741" s="25" t="s">
        <v>84</v>
      </c>
    </row>
    <row r="3742" spans="2:65" s="1" customFormat="1" ht="16.5" customHeight="1">
      <c r="B3742" s="42"/>
      <c r="C3742" s="193" t="s">
        <v>2482</v>
      </c>
      <c r="D3742" s="193" t="s">
        <v>168</v>
      </c>
      <c r="E3742" s="194" t="s">
        <v>1217</v>
      </c>
      <c r="F3742" s="195" t="s">
        <v>1218</v>
      </c>
      <c r="G3742" s="196" t="s">
        <v>184</v>
      </c>
      <c r="H3742" s="197">
        <v>9</v>
      </c>
      <c r="I3742" s="198"/>
      <c r="J3742" s="199">
        <f>ROUND(I3742*H3742,2)</f>
        <v>0</v>
      </c>
      <c r="K3742" s="195" t="s">
        <v>21</v>
      </c>
      <c r="L3742" s="62"/>
      <c r="M3742" s="200" t="s">
        <v>21</v>
      </c>
      <c r="N3742" s="201" t="s">
        <v>48</v>
      </c>
      <c r="O3742" s="43"/>
      <c r="P3742" s="202">
        <f>O3742*H3742</f>
        <v>0</v>
      </c>
      <c r="Q3742" s="202">
        <v>0</v>
      </c>
      <c r="R3742" s="202">
        <f>Q3742*H3742</f>
        <v>0</v>
      </c>
      <c r="S3742" s="202">
        <v>0</v>
      </c>
      <c r="T3742" s="203">
        <f>S3742*H3742</f>
        <v>0</v>
      </c>
      <c r="AR3742" s="25" t="s">
        <v>173</v>
      </c>
      <c r="AT3742" s="25" t="s">
        <v>168</v>
      </c>
      <c r="AU3742" s="25" t="s">
        <v>84</v>
      </c>
      <c r="AY3742" s="25" t="s">
        <v>163</v>
      </c>
      <c r="BE3742" s="204">
        <f>IF(N3742="základní",J3742,0)</f>
        <v>0</v>
      </c>
      <c r="BF3742" s="204">
        <f>IF(N3742="snížená",J3742,0)</f>
        <v>0</v>
      </c>
      <c r="BG3742" s="204">
        <f>IF(N3742="zákl. přenesená",J3742,0)</f>
        <v>0</v>
      </c>
      <c r="BH3742" s="204">
        <f>IF(N3742="sníž. přenesená",J3742,0)</f>
        <v>0</v>
      </c>
      <c r="BI3742" s="204">
        <f>IF(N3742="nulová",J3742,0)</f>
        <v>0</v>
      </c>
      <c r="BJ3742" s="25" t="s">
        <v>98</v>
      </c>
      <c r="BK3742" s="204">
        <f>ROUND(I3742*H3742,2)</f>
        <v>0</v>
      </c>
      <c r="BL3742" s="25" t="s">
        <v>173</v>
      </c>
      <c r="BM3742" s="25" t="s">
        <v>3803</v>
      </c>
    </row>
    <row r="3743" spans="2:65" s="1" customFormat="1" ht="13.5">
      <c r="B3743" s="42"/>
      <c r="C3743" s="64"/>
      <c r="D3743" s="205" t="s">
        <v>175</v>
      </c>
      <c r="E3743" s="64"/>
      <c r="F3743" s="206" t="s">
        <v>1218</v>
      </c>
      <c r="G3743" s="64"/>
      <c r="H3743" s="64"/>
      <c r="I3743" s="164"/>
      <c r="J3743" s="64"/>
      <c r="K3743" s="64"/>
      <c r="L3743" s="62"/>
      <c r="M3743" s="207"/>
      <c r="N3743" s="43"/>
      <c r="O3743" s="43"/>
      <c r="P3743" s="43"/>
      <c r="Q3743" s="43"/>
      <c r="R3743" s="43"/>
      <c r="S3743" s="43"/>
      <c r="T3743" s="79"/>
      <c r="AT3743" s="25" t="s">
        <v>175</v>
      </c>
      <c r="AU3743" s="25" t="s">
        <v>84</v>
      </c>
    </row>
    <row r="3744" spans="2:65" s="1" customFormat="1" ht="38.25" customHeight="1">
      <c r="B3744" s="42"/>
      <c r="C3744" s="193" t="s">
        <v>3804</v>
      </c>
      <c r="D3744" s="193" t="s">
        <v>168</v>
      </c>
      <c r="E3744" s="194" t="s">
        <v>1219</v>
      </c>
      <c r="F3744" s="195" t="s">
        <v>1220</v>
      </c>
      <c r="G3744" s="196" t="s">
        <v>184</v>
      </c>
      <c r="H3744" s="197">
        <v>10</v>
      </c>
      <c r="I3744" s="198"/>
      <c r="J3744" s="199">
        <f>ROUND(I3744*H3744,2)</f>
        <v>0</v>
      </c>
      <c r="K3744" s="195" t="s">
        <v>21</v>
      </c>
      <c r="L3744" s="62"/>
      <c r="M3744" s="200" t="s">
        <v>21</v>
      </c>
      <c r="N3744" s="201" t="s">
        <v>48</v>
      </c>
      <c r="O3744" s="43"/>
      <c r="P3744" s="202">
        <f>O3744*H3744</f>
        <v>0</v>
      </c>
      <c r="Q3744" s="202">
        <v>0</v>
      </c>
      <c r="R3744" s="202">
        <f>Q3744*H3744</f>
        <v>0</v>
      </c>
      <c r="S3744" s="202">
        <v>0</v>
      </c>
      <c r="T3744" s="203">
        <f>S3744*H3744</f>
        <v>0</v>
      </c>
      <c r="AR3744" s="25" t="s">
        <v>173</v>
      </c>
      <c r="AT3744" s="25" t="s">
        <v>168</v>
      </c>
      <c r="AU3744" s="25" t="s">
        <v>84</v>
      </c>
      <c r="AY3744" s="25" t="s">
        <v>163</v>
      </c>
      <c r="BE3744" s="204">
        <f>IF(N3744="základní",J3744,0)</f>
        <v>0</v>
      </c>
      <c r="BF3744" s="204">
        <f>IF(N3744="snížená",J3744,0)</f>
        <v>0</v>
      </c>
      <c r="BG3744" s="204">
        <f>IF(N3744="zákl. přenesená",J3744,0)</f>
        <v>0</v>
      </c>
      <c r="BH3744" s="204">
        <f>IF(N3744="sníž. přenesená",J3744,0)</f>
        <v>0</v>
      </c>
      <c r="BI3744" s="204">
        <f>IF(N3744="nulová",J3744,0)</f>
        <v>0</v>
      </c>
      <c r="BJ3744" s="25" t="s">
        <v>98</v>
      </c>
      <c r="BK3744" s="204">
        <f>ROUND(I3744*H3744,2)</f>
        <v>0</v>
      </c>
      <c r="BL3744" s="25" t="s">
        <v>173</v>
      </c>
      <c r="BM3744" s="25" t="s">
        <v>3805</v>
      </c>
    </row>
    <row r="3745" spans="2:65" s="1" customFormat="1" ht="27">
      <c r="B3745" s="42"/>
      <c r="C3745" s="64"/>
      <c r="D3745" s="205" t="s">
        <v>175</v>
      </c>
      <c r="E3745" s="64"/>
      <c r="F3745" s="206" t="s">
        <v>1220</v>
      </c>
      <c r="G3745" s="64"/>
      <c r="H3745" s="64"/>
      <c r="I3745" s="164"/>
      <c r="J3745" s="64"/>
      <c r="K3745" s="64"/>
      <c r="L3745" s="62"/>
      <c r="M3745" s="207"/>
      <c r="N3745" s="43"/>
      <c r="O3745" s="43"/>
      <c r="P3745" s="43"/>
      <c r="Q3745" s="43"/>
      <c r="R3745" s="43"/>
      <c r="S3745" s="43"/>
      <c r="T3745" s="79"/>
      <c r="AT3745" s="25" t="s">
        <v>175</v>
      </c>
      <c r="AU3745" s="25" t="s">
        <v>84</v>
      </c>
    </row>
    <row r="3746" spans="2:65" s="1" customFormat="1" ht="25.5" customHeight="1">
      <c r="B3746" s="42"/>
      <c r="C3746" s="193" t="s">
        <v>2483</v>
      </c>
      <c r="D3746" s="193" t="s">
        <v>168</v>
      </c>
      <c r="E3746" s="194" t="s">
        <v>1221</v>
      </c>
      <c r="F3746" s="195" t="s">
        <v>1222</v>
      </c>
      <c r="G3746" s="196" t="s">
        <v>184</v>
      </c>
      <c r="H3746" s="197">
        <v>3</v>
      </c>
      <c r="I3746" s="198"/>
      <c r="J3746" s="199">
        <f>ROUND(I3746*H3746,2)</f>
        <v>0</v>
      </c>
      <c r="K3746" s="195" t="s">
        <v>21</v>
      </c>
      <c r="L3746" s="62"/>
      <c r="M3746" s="200" t="s">
        <v>21</v>
      </c>
      <c r="N3746" s="201" t="s">
        <v>48</v>
      </c>
      <c r="O3746" s="43"/>
      <c r="P3746" s="202">
        <f>O3746*H3746</f>
        <v>0</v>
      </c>
      <c r="Q3746" s="202">
        <v>0</v>
      </c>
      <c r="R3746" s="202">
        <f>Q3746*H3746</f>
        <v>0</v>
      </c>
      <c r="S3746" s="202">
        <v>0</v>
      </c>
      <c r="T3746" s="203">
        <f>S3746*H3746</f>
        <v>0</v>
      </c>
      <c r="AR3746" s="25" t="s">
        <v>173</v>
      </c>
      <c r="AT3746" s="25" t="s">
        <v>168</v>
      </c>
      <c r="AU3746" s="25" t="s">
        <v>84</v>
      </c>
      <c r="AY3746" s="25" t="s">
        <v>163</v>
      </c>
      <c r="BE3746" s="204">
        <f>IF(N3746="základní",J3746,0)</f>
        <v>0</v>
      </c>
      <c r="BF3746" s="204">
        <f>IF(N3746="snížená",J3746,0)</f>
        <v>0</v>
      </c>
      <c r="BG3746" s="204">
        <f>IF(N3746="zákl. přenesená",J3746,0)</f>
        <v>0</v>
      </c>
      <c r="BH3746" s="204">
        <f>IF(N3746="sníž. přenesená",J3746,0)</f>
        <v>0</v>
      </c>
      <c r="BI3746" s="204">
        <f>IF(N3746="nulová",J3746,0)</f>
        <v>0</v>
      </c>
      <c r="BJ3746" s="25" t="s">
        <v>98</v>
      </c>
      <c r="BK3746" s="204">
        <f>ROUND(I3746*H3746,2)</f>
        <v>0</v>
      </c>
      <c r="BL3746" s="25" t="s">
        <v>173</v>
      </c>
      <c r="BM3746" s="25" t="s">
        <v>3806</v>
      </c>
    </row>
    <row r="3747" spans="2:65" s="1" customFormat="1" ht="27">
      <c r="B3747" s="42"/>
      <c r="C3747" s="64"/>
      <c r="D3747" s="205" t="s">
        <v>175</v>
      </c>
      <c r="E3747" s="64"/>
      <c r="F3747" s="206" t="s">
        <v>1222</v>
      </c>
      <c r="G3747" s="64"/>
      <c r="H3747" s="64"/>
      <c r="I3747" s="164"/>
      <c r="J3747" s="64"/>
      <c r="K3747" s="64"/>
      <c r="L3747" s="62"/>
      <c r="M3747" s="207"/>
      <c r="N3747" s="43"/>
      <c r="O3747" s="43"/>
      <c r="P3747" s="43"/>
      <c r="Q3747" s="43"/>
      <c r="R3747" s="43"/>
      <c r="S3747" s="43"/>
      <c r="T3747" s="79"/>
      <c r="AT3747" s="25" t="s">
        <v>175</v>
      </c>
      <c r="AU3747" s="25" t="s">
        <v>84</v>
      </c>
    </row>
    <row r="3748" spans="2:65" s="1" customFormat="1" ht="38.25" customHeight="1">
      <c r="B3748" s="42"/>
      <c r="C3748" s="193" t="s">
        <v>3807</v>
      </c>
      <c r="D3748" s="193" t="s">
        <v>168</v>
      </c>
      <c r="E3748" s="194" t="s">
        <v>1223</v>
      </c>
      <c r="F3748" s="195" t="s">
        <v>1224</v>
      </c>
      <c r="G3748" s="196" t="s">
        <v>184</v>
      </c>
      <c r="H3748" s="197">
        <v>10</v>
      </c>
      <c r="I3748" s="198"/>
      <c r="J3748" s="199">
        <f>ROUND(I3748*H3748,2)</f>
        <v>0</v>
      </c>
      <c r="K3748" s="195" t="s">
        <v>21</v>
      </c>
      <c r="L3748" s="62"/>
      <c r="M3748" s="200" t="s">
        <v>21</v>
      </c>
      <c r="N3748" s="201" t="s">
        <v>48</v>
      </c>
      <c r="O3748" s="43"/>
      <c r="P3748" s="202">
        <f>O3748*H3748</f>
        <v>0</v>
      </c>
      <c r="Q3748" s="202">
        <v>0</v>
      </c>
      <c r="R3748" s="202">
        <f>Q3748*H3748</f>
        <v>0</v>
      </c>
      <c r="S3748" s="202">
        <v>0</v>
      </c>
      <c r="T3748" s="203">
        <f>S3748*H3748</f>
        <v>0</v>
      </c>
      <c r="AR3748" s="25" t="s">
        <v>173</v>
      </c>
      <c r="AT3748" s="25" t="s">
        <v>168</v>
      </c>
      <c r="AU3748" s="25" t="s">
        <v>84</v>
      </c>
      <c r="AY3748" s="25" t="s">
        <v>163</v>
      </c>
      <c r="BE3748" s="204">
        <f>IF(N3748="základní",J3748,0)</f>
        <v>0</v>
      </c>
      <c r="BF3748" s="204">
        <f>IF(N3748="snížená",J3748,0)</f>
        <v>0</v>
      </c>
      <c r="BG3748" s="204">
        <f>IF(N3748="zákl. přenesená",J3748,0)</f>
        <v>0</v>
      </c>
      <c r="BH3748" s="204">
        <f>IF(N3748="sníž. přenesená",J3748,0)</f>
        <v>0</v>
      </c>
      <c r="BI3748" s="204">
        <f>IF(N3748="nulová",J3748,0)</f>
        <v>0</v>
      </c>
      <c r="BJ3748" s="25" t="s">
        <v>98</v>
      </c>
      <c r="BK3748" s="204">
        <f>ROUND(I3748*H3748,2)</f>
        <v>0</v>
      </c>
      <c r="BL3748" s="25" t="s">
        <v>173</v>
      </c>
      <c r="BM3748" s="25" t="s">
        <v>3808</v>
      </c>
    </row>
    <row r="3749" spans="2:65" s="1" customFormat="1" ht="27">
      <c r="B3749" s="42"/>
      <c r="C3749" s="64"/>
      <c r="D3749" s="205" t="s">
        <v>175</v>
      </c>
      <c r="E3749" s="64"/>
      <c r="F3749" s="206" t="s">
        <v>1224</v>
      </c>
      <c r="G3749" s="64"/>
      <c r="H3749" s="64"/>
      <c r="I3749" s="164"/>
      <c r="J3749" s="64"/>
      <c r="K3749" s="64"/>
      <c r="L3749" s="62"/>
      <c r="M3749" s="207"/>
      <c r="N3749" s="43"/>
      <c r="O3749" s="43"/>
      <c r="P3749" s="43"/>
      <c r="Q3749" s="43"/>
      <c r="R3749" s="43"/>
      <c r="S3749" s="43"/>
      <c r="T3749" s="79"/>
      <c r="AT3749" s="25" t="s">
        <v>175</v>
      </c>
      <c r="AU3749" s="25" t="s">
        <v>84</v>
      </c>
    </row>
    <row r="3750" spans="2:65" s="1" customFormat="1" ht="38.25" customHeight="1">
      <c r="B3750" s="42"/>
      <c r="C3750" s="193" t="s">
        <v>2485</v>
      </c>
      <c r="D3750" s="193" t="s">
        <v>168</v>
      </c>
      <c r="E3750" s="194" t="s">
        <v>1225</v>
      </c>
      <c r="F3750" s="195" t="s">
        <v>1226</v>
      </c>
      <c r="G3750" s="196" t="s">
        <v>184</v>
      </c>
      <c r="H3750" s="197">
        <v>3</v>
      </c>
      <c r="I3750" s="198"/>
      <c r="J3750" s="199">
        <f>ROUND(I3750*H3750,2)</f>
        <v>0</v>
      </c>
      <c r="K3750" s="195" t="s">
        <v>21</v>
      </c>
      <c r="L3750" s="62"/>
      <c r="M3750" s="200" t="s">
        <v>21</v>
      </c>
      <c r="N3750" s="201" t="s">
        <v>48</v>
      </c>
      <c r="O3750" s="43"/>
      <c r="P3750" s="202">
        <f>O3750*H3750</f>
        <v>0</v>
      </c>
      <c r="Q3750" s="202">
        <v>0</v>
      </c>
      <c r="R3750" s="202">
        <f>Q3750*H3750</f>
        <v>0</v>
      </c>
      <c r="S3750" s="202">
        <v>0</v>
      </c>
      <c r="T3750" s="203">
        <f>S3750*H3750</f>
        <v>0</v>
      </c>
      <c r="AR3750" s="25" t="s">
        <v>173</v>
      </c>
      <c r="AT3750" s="25" t="s">
        <v>168</v>
      </c>
      <c r="AU3750" s="25" t="s">
        <v>84</v>
      </c>
      <c r="AY3750" s="25" t="s">
        <v>163</v>
      </c>
      <c r="BE3750" s="204">
        <f>IF(N3750="základní",J3750,0)</f>
        <v>0</v>
      </c>
      <c r="BF3750" s="204">
        <f>IF(N3750="snížená",J3750,0)</f>
        <v>0</v>
      </c>
      <c r="BG3750" s="204">
        <f>IF(N3750="zákl. přenesená",J3750,0)</f>
        <v>0</v>
      </c>
      <c r="BH3750" s="204">
        <f>IF(N3750="sníž. přenesená",J3750,0)</f>
        <v>0</v>
      </c>
      <c r="BI3750" s="204">
        <f>IF(N3750="nulová",J3750,0)</f>
        <v>0</v>
      </c>
      <c r="BJ3750" s="25" t="s">
        <v>98</v>
      </c>
      <c r="BK3750" s="204">
        <f>ROUND(I3750*H3750,2)</f>
        <v>0</v>
      </c>
      <c r="BL3750" s="25" t="s">
        <v>173</v>
      </c>
      <c r="BM3750" s="25" t="s">
        <v>3809</v>
      </c>
    </row>
    <row r="3751" spans="2:65" s="1" customFormat="1" ht="27">
      <c r="B3751" s="42"/>
      <c r="C3751" s="64"/>
      <c r="D3751" s="205" t="s">
        <v>175</v>
      </c>
      <c r="E3751" s="64"/>
      <c r="F3751" s="206" t="s">
        <v>1226</v>
      </c>
      <c r="G3751" s="64"/>
      <c r="H3751" s="64"/>
      <c r="I3751" s="164"/>
      <c r="J3751" s="64"/>
      <c r="K3751" s="64"/>
      <c r="L3751" s="62"/>
      <c r="M3751" s="207"/>
      <c r="N3751" s="43"/>
      <c r="O3751" s="43"/>
      <c r="P3751" s="43"/>
      <c r="Q3751" s="43"/>
      <c r="R3751" s="43"/>
      <c r="S3751" s="43"/>
      <c r="T3751" s="79"/>
      <c r="AT3751" s="25" t="s">
        <v>175</v>
      </c>
      <c r="AU3751" s="25" t="s">
        <v>84</v>
      </c>
    </row>
    <row r="3752" spans="2:65" s="1" customFormat="1" ht="38.25" customHeight="1">
      <c r="B3752" s="42"/>
      <c r="C3752" s="193" t="s">
        <v>3810</v>
      </c>
      <c r="D3752" s="193" t="s">
        <v>168</v>
      </c>
      <c r="E3752" s="194" t="s">
        <v>1227</v>
      </c>
      <c r="F3752" s="195" t="s">
        <v>1228</v>
      </c>
      <c r="G3752" s="196" t="s">
        <v>184</v>
      </c>
      <c r="H3752" s="197">
        <v>1</v>
      </c>
      <c r="I3752" s="198"/>
      <c r="J3752" s="199">
        <f>ROUND(I3752*H3752,2)</f>
        <v>0</v>
      </c>
      <c r="K3752" s="195" t="s">
        <v>21</v>
      </c>
      <c r="L3752" s="62"/>
      <c r="M3752" s="200" t="s">
        <v>21</v>
      </c>
      <c r="N3752" s="201" t="s">
        <v>48</v>
      </c>
      <c r="O3752" s="43"/>
      <c r="P3752" s="202">
        <f>O3752*H3752</f>
        <v>0</v>
      </c>
      <c r="Q3752" s="202">
        <v>0</v>
      </c>
      <c r="R3752" s="202">
        <f>Q3752*H3752</f>
        <v>0</v>
      </c>
      <c r="S3752" s="202">
        <v>0</v>
      </c>
      <c r="T3752" s="203">
        <f>S3752*H3752</f>
        <v>0</v>
      </c>
      <c r="AR3752" s="25" t="s">
        <v>173</v>
      </c>
      <c r="AT3752" s="25" t="s">
        <v>168</v>
      </c>
      <c r="AU3752" s="25" t="s">
        <v>84</v>
      </c>
      <c r="AY3752" s="25" t="s">
        <v>163</v>
      </c>
      <c r="BE3752" s="204">
        <f>IF(N3752="základní",J3752,0)</f>
        <v>0</v>
      </c>
      <c r="BF3752" s="204">
        <f>IF(N3752="snížená",J3752,0)</f>
        <v>0</v>
      </c>
      <c r="BG3752" s="204">
        <f>IF(N3752="zákl. přenesená",J3752,0)</f>
        <v>0</v>
      </c>
      <c r="BH3752" s="204">
        <f>IF(N3752="sníž. přenesená",J3752,0)</f>
        <v>0</v>
      </c>
      <c r="BI3752" s="204">
        <f>IF(N3752="nulová",J3752,0)</f>
        <v>0</v>
      </c>
      <c r="BJ3752" s="25" t="s">
        <v>98</v>
      </c>
      <c r="BK3752" s="204">
        <f>ROUND(I3752*H3752,2)</f>
        <v>0</v>
      </c>
      <c r="BL3752" s="25" t="s">
        <v>173</v>
      </c>
      <c r="BM3752" s="25" t="s">
        <v>3811</v>
      </c>
    </row>
    <row r="3753" spans="2:65" s="1" customFormat="1" ht="27">
      <c r="B3753" s="42"/>
      <c r="C3753" s="64"/>
      <c r="D3753" s="205" t="s">
        <v>175</v>
      </c>
      <c r="E3753" s="64"/>
      <c r="F3753" s="206" t="s">
        <v>1228</v>
      </c>
      <c r="G3753" s="64"/>
      <c r="H3753" s="64"/>
      <c r="I3753" s="164"/>
      <c r="J3753" s="64"/>
      <c r="K3753" s="64"/>
      <c r="L3753" s="62"/>
      <c r="M3753" s="207"/>
      <c r="N3753" s="43"/>
      <c r="O3753" s="43"/>
      <c r="P3753" s="43"/>
      <c r="Q3753" s="43"/>
      <c r="R3753" s="43"/>
      <c r="S3753" s="43"/>
      <c r="T3753" s="79"/>
      <c r="AT3753" s="25" t="s">
        <v>175</v>
      </c>
      <c r="AU3753" s="25" t="s">
        <v>84</v>
      </c>
    </row>
    <row r="3754" spans="2:65" s="1" customFormat="1" ht="38.25" customHeight="1">
      <c r="B3754" s="42"/>
      <c r="C3754" s="193" t="s">
        <v>2486</v>
      </c>
      <c r="D3754" s="193" t="s">
        <v>168</v>
      </c>
      <c r="E3754" s="194" t="s">
        <v>1229</v>
      </c>
      <c r="F3754" s="195" t="s">
        <v>1230</v>
      </c>
      <c r="G3754" s="196" t="s">
        <v>288</v>
      </c>
      <c r="H3754" s="197">
        <v>15</v>
      </c>
      <c r="I3754" s="198"/>
      <c r="J3754" s="199">
        <f>ROUND(I3754*H3754,2)</f>
        <v>0</v>
      </c>
      <c r="K3754" s="195" t="s">
        <v>21</v>
      </c>
      <c r="L3754" s="62"/>
      <c r="M3754" s="200" t="s">
        <v>21</v>
      </c>
      <c r="N3754" s="201" t="s">
        <v>48</v>
      </c>
      <c r="O3754" s="43"/>
      <c r="P3754" s="202">
        <f>O3754*H3754</f>
        <v>0</v>
      </c>
      <c r="Q3754" s="202">
        <v>0</v>
      </c>
      <c r="R3754" s="202">
        <f>Q3754*H3754</f>
        <v>0</v>
      </c>
      <c r="S3754" s="202">
        <v>0</v>
      </c>
      <c r="T3754" s="203">
        <f>S3754*H3754</f>
        <v>0</v>
      </c>
      <c r="AR3754" s="25" t="s">
        <v>173</v>
      </c>
      <c r="AT3754" s="25" t="s">
        <v>168</v>
      </c>
      <c r="AU3754" s="25" t="s">
        <v>84</v>
      </c>
      <c r="AY3754" s="25" t="s">
        <v>163</v>
      </c>
      <c r="BE3754" s="204">
        <f>IF(N3754="základní",J3754,0)</f>
        <v>0</v>
      </c>
      <c r="BF3754" s="204">
        <f>IF(N3754="snížená",J3754,0)</f>
        <v>0</v>
      </c>
      <c r="BG3754" s="204">
        <f>IF(N3754="zákl. přenesená",J3754,0)</f>
        <v>0</v>
      </c>
      <c r="BH3754" s="204">
        <f>IF(N3754="sníž. přenesená",J3754,0)</f>
        <v>0</v>
      </c>
      <c r="BI3754" s="204">
        <f>IF(N3754="nulová",J3754,0)</f>
        <v>0</v>
      </c>
      <c r="BJ3754" s="25" t="s">
        <v>98</v>
      </c>
      <c r="BK3754" s="204">
        <f>ROUND(I3754*H3754,2)</f>
        <v>0</v>
      </c>
      <c r="BL3754" s="25" t="s">
        <v>173</v>
      </c>
      <c r="BM3754" s="25" t="s">
        <v>3812</v>
      </c>
    </row>
    <row r="3755" spans="2:65" s="1" customFormat="1" ht="27">
      <c r="B3755" s="42"/>
      <c r="C3755" s="64"/>
      <c r="D3755" s="205" t="s">
        <v>175</v>
      </c>
      <c r="E3755" s="64"/>
      <c r="F3755" s="206" t="s">
        <v>1230</v>
      </c>
      <c r="G3755" s="64"/>
      <c r="H3755" s="64"/>
      <c r="I3755" s="164"/>
      <c r="J3755" s="64"/>
      <c r="K3755" s="64"/>
      <c r="L3755" s="62"/>
      <c r="M3755" s="207"/>
      <c r="N3755" s="43"/>
      <c r="O3755" s="43"/>
      <c r="P3755" s="43"/>
      <c r="Q3755" s="43"/>
      <c r="R3755" s="43"/>
      <c r="S3755" s="43"/>
      <c r="T3755" s="79"/>
      <c r="AT3755" s="25" t="s">
        <v>175</v>
      </c>
      <c r="AU3755" s="25" t="s">
        <v>84</v>
      </c>
    </row>
    <row r="3756" spans="2:65" s="1" customFormat="1" ht="16.5" customHeight="1">
      <c r="B3756" s="42"/>
      <c r="C3756" s="193" t="s">
        <v>3813</v>
      </c>
      <c r="D3756" s="193" t="s">
        <v>168</v>
      </c>
      <c r="E3756" s="194" t="s">
        <v>1231</v>
      </c>
      <c r="F3756" s="195" t="s">
        <v>1232</v>
      </c>
      <c r="G3756" s="196" t="s">
        <v>1233</v>
      </c>
      <c r="H3756" s="197">
        <v>24</v>
      </c>
      <c r="I3756" s="198"/>
      <c r="J3756" s="199">
        <f>ROUND(I3756*H3756,2)</f>
        <v>0</v>
      </c>
      <c r="K3756" s="195" t="s">
        <v>21</v>
      </c>
      <c r="L3756" s="62"/>
      <c r="M3756" s="200" t="s">
        <v>21</v>
      </c>
      <c r="N3756" s="201" t="s">
        <v>48</v>
      </c>
      <c r="O3756" s="43"/>
      <c r="P3756" s="202">
        <f>O3756*H3756</f>
        <v>0</v>
      </c>
      <c r="Q3756" s="202">
        <v>0</v>
      </c>
      <c r="R3756" s="202">
        <f>Q3756*H3756</f>
        <v>0</v>
      </c>
      <c r="S3756" s="202">
        <v>0</v>
      </c>
      <c r="T3756" s="203">
        <f>S3756*H3756</f>
        <v>0</v>
      </c>
      <c r="AR3756" s="25" t="s">
        <v>173</v>
      </c>
      <c r="AT3756" s="25" t="s">
        <v>168</v>
      </c>
      <c r="AU3756" s="25" t="s">
        <v>84</v>
      </c>
      <c r="AY3756" s="25" t="s">
        <v>163</v>
      </c>
      <c r="BE3756" s="204">
        <f>IF(N3756="základní",J3756,0)</f>
        <v>0</v>
      </c>
      <c r="BF3756" s="204">
        <f>IF(N3756="snížená",J3756,0)</f>
        <v>0</v>
      </c>
      <c r="BG3756" s="204">
        <f>IF(N3756="zákl. přenesená",J3756,0)</f>
        <v>0</v>
      </c>
      <c r="BH3756" s="204">
        <f>IF(N3756="sníž. přenesená",J3756,0)</f>
        <v>0</v>
      </c>
      <c r="BI3756" s="204">
        <f>IF(N3756="nulová",J3756,0)</f>
        <v>0</v>
      </c>
      <c r="BJ3756" s="25" t="s">
        <v>98</v>
      </c>
      <c r="BK3756" s="204">
        <f>ROUND(I3756*H3756,2)</f>
        <v>0</v>
      </c>
      <c r="BL3756" s="25" t="s">
        <v>173</v>
      </c>
      <c r="BM3756" s="25" t="s">
        <v>3814</v>
      </c>
    </row>
    <row r="3757" spans="2:65" s="1" customFormat="1" ht="13.5">
      <c r="B3757" s="42"/>
      <c r="C3757" s="64"/>
      <c r="D3757" s="205" t="s">
        <v>175</v>
      </c>
      <c r="E3757" s="64"/>
      <c r="F3757" s="206" t="s">
        <v>1232</v>
      </c>
      <c r="G3757" s="64"/>
      <c r="H3757" s="64"/>
      <c r="I3757" s="164"/>
      <c r="J3757" s="64"/>
      <c r="K3757" s="64"/>
      <c r="L3757" s="62"/>
      <c r="M3757" s="207"/>
      <c r="N3757" s="43"/>
      <c r="O3757" s="43"/>
      <c r="P3757" s="43"/>
      <c r="Q3757" s="43"/>
      <c r="R3757" s="43"/>
      <c r="S3757" s="43"/>
      <c r="T3757" s="79"/>
      <c r="AT3757" s="25" t="s">
        <v>175</v>
      </c>
      <c r="AU3757" s="25" t="s">
        <v>84</v>
      </c>
    </row>
    <row r="3758" spans="2:65" s="1" customFormat="1" ht="38.25" customHeight="1">
      <c r="B3758" s="42"/>
      <c r="C3758" s="193" t="s">
        <v>2488</v>
      </c>
      <c r="D3758" s="193" t="s">
        <v>168</v>
      </c>
      <c r="E3758" s="194" t="s">
        <v>1234</v>
      </c>
      <c r="F3758" s="195" t="s">
        <v>1235</v>
      </c>
      <c r="G3758" s="196" t="s">
        <v>288</v>
      </c>
      <c r="H3758" s="197">
        <v>7</v>
      </c>
      <c r="I3758" s="198"/>
      <c r="J3758" s="199">
        <f>ROUND(I3758*H3758,2)</f>
        <v>0</v>
      </c>
      <c r="K3758" s="195" t="s">
        <v>21</v>
      </c>
      <c r="L3758" s="62"/>
      <c r="M3758" s="200" t="s">
        <v>21</v>
      </c>
      <c r="N3758" s="201" t="s">
        <v>48</v>
      </c>
      <c r="O3758" s="43"/>
      <c r="P3758" s="202">
        <f>O3758*H3758</f>
        <v>0</v>
      </c>
      <c r="Q3758" s="202">
        <v>0</v>
      </c>
      <c r="R3758" s="202">
        <f>Q3758*H3758</f>
        <v>0</v>
      </c>
      <c r="S3758" s="202">
        <v>0</v>
      </c>
      <c r="T3758" s="203">
        <f>S3758*H3758</f>
        <v>0</v>
      </c>
      <c r="AR3758" s="25" t="s">
        <v>173</v>
      </c>
      <c r="AT3758" s="25" t="s">
        <v>168</v>
      </c>
      <c r="AU3758" s="25" t="s">
        <v>84</v>
      </c>
      <c r="AY3758" s="25" t="s">
        <v>163</v>
      </c>
      <c r="BE3758" s="204">
        <f>IF(N3758="základní",J3758,0)</f>
        <v>0</v>
      </c>
      <c r="BF3758" s="204">
        <f>IF(N3758="snížená",J3758,0)</f>
        <v>0</v>
      </c>
      <c r="BG3758" s="204">
        <f>IF(N3758="zákl. přenesená",J3758,0)</f>
        <v>0</v>
      </c>
      <c r="BH3758" s="204">
        <f>IF(N3758="sníž. přenesená",J3758,0)</f>
        <v>0</v>
      </c>
      <c r="BI3758" s="204">
        <f>IF(N3758="nulová",J3758,0)</f>
        <v>0</v>
      </c>
      <c r="BJ3758" s="25" t="s">
        <v>98</v>
      </c>
      <c r="BK3758" s="204">
        <f>ROUND(I3758*H3758,2)</f>
        <v>0</v>
      </c>
      <c r="BL3758" s="25" t="s">
        <v>173</v>
      </c>
      <c r="BM3758" s="25" t="s">
        <v>3815</v>
      </c>
    </row>
    <row r="3759" spans="2:65" s="1" customFormat="1" ht="27">
      <c r="B3759" s="42"/>
      <c r="C3759" s="64"/>
      <c r="D3759" s="205" t="s">
        <v>175</v>
      </c>
      <c r="E3759" s="64"/>
      <c r="F3759" s="206" t="s">
        <v>1235</v>
      </c>
      <c r="G3759" s="64"/>
      <c r="H3759" s="64"/>
      <c r="I3759" s="164"/>
      <c r="J3759" s="64"/>
      <c r="K3759" s="64"/>
      <c r="L3759" s="62"/>
      <c r="M3759" s="207"/>
      <c r="N3759" s="43"/>
      <c r="O3759" s="43"/>
      <c r="P3759" s="43"/>
      <c r="Q3759" s="43"/>
      <c r="R3759" s="43"/>
      <c r="S3759" s="43"/>
      <c r="T3759" s="79"/>
      <c r="AT3759" s="25" t="s">
        <v>175</v>
      </c>
      <c r="AU3759" s="25" t="s">
        <v>84</v>
      </c>
    </row>
    <row r="3760" spans="2:65" s="1" customFormat="1" ht="38.25" customHeight="1">
      <c r="B3760" s="42"/>
      <c r="C3760" s="193" t="s">
        <v>3816</v>
      </c>
      <c r="D3760" s="193" t="s">
        <v>168</v>
      </c>
      <c r="E3760" s="194" t="s">
        <v>1236</v>
      </c>
      <c r="F3760" s="195" t="s">
        <v>1237</v>
      </c>
      <c r="G3760" s="196" t="s">
        <v>288</v>
      </c>
      <c r="H3760" s="197">
        <v>3</v>
      </c>
      <c r="I3760" s="198"/>
      <c r="J3760" s="199">
        <f>ROUND(I3760*H3760,2)</f>
        <v>0</v>
      </c>
      <c r="K3760" s="195" t="s">
        <v>21</v>
      </c>
      <c r="L3760" s="62"/>
      <c r="M3760" s="200" t="s">
        <v>21</v>
      </c>
      <c r="N3760" s="201" t="s">
        <v>48</v>
      </c>
      <c r="O3760" s="43"/>
      <c r="P3760" s="202">
        <f>O3760*H3760</f>
        <v>0</v>
      </c>
      <c r="Q3760" s="202">
        <v>0</v>
      </c>
      <c r="R3760" s="202">
        <f>Q3760*H3760</f>
        <v>0</v>
      </c>
      <c r="S3760" s="202">
        <v>0</v>
      </c>
      <c r="T3760" s="203">
        <f>S3760*H3760</f>
        <v>0</v>
      </c>
      <c r="AR3760" s="25" t="s">
        <v>173</v>
      </c>
      <c r="AT3760" s="25" t="s">
        <v>168</v>
      </c>
      <c r="AU3760" s="25" t="s">
        <v>84</v>
      </c>
      <c r="AY3760" s="25" t="s">
        <v>163</v>
      </c>
      <c r="BE3760" s="204">
        <f>IF(N3760="základní",J3760,0)</f>
        <v>0</v>
      </c>
      <c r="BF3760" s="204">
        <f>IF(N3760="snížená",J3760,0)</f>
        <v>0</v>
      </c>
      <c r="BG3760" s="204">
        <f>IF(N3760="zákl. přenesená",J3760,0)</f>
        <v>0</v>
      </c>
      <c r="BH3760" s="204">
        <f>IF(N3760="sníž. přenesená",J3760,0)</f>
        <v>0</v>
      </c>
      <c r="BI3760" s="204">
        <f>IF(N3760="nulová",J3760,0)</f>
        <v>0</v>
      </c>
      <c r="BJ3760" s="25" t="s">
        <v>98</v>
      </c>
      <c r="BK3760" s="204">
        <f>ROUND(I3760*H3760,2)</f>
        <v>0</v>
      </c>
      <c r="BL3760" s="25" t="s">
        <v>173</v>
      </c>
      <c r="BM3760" s="25" t="s">
        <v>3817</v>
      </c>
    </row>
    <row r="3761" spans="2:65" s="1" customFormat="1" ht="27">
      <c r="B3761" s="42"/>
      <c r="C3761" s="64"/>
      <c r="D3761" s="205" t="s">
        <v>175</v>
      </c>
      <c r="E3761" s="64"/>
      <c r="F3761" s="206" t="s">
        <v>1237</v>
      </c>
      <c r="G3761" s="64"/>
      <c r="H3761" s="64"/>
      <c r="I3761" s="164"/>
      <c r="J3761" s="64"/>
      <c r="K3761" s="64"/>
      <c r="L3761" s="62"/>
      <c r="M3761" s="207"/>
      <c r="N3761" s="43"/>
      <c r="O3761" s="43"/>
      <c r="P3761" s="43"/>
      <c r="Q3761" s="43"/>
      <c r="R3761" s="43"/>
      <c r="S3761" s="43"/>
      <c r="T3761" s="79"/>
      <c r="AT3761" s="25" t="s">
        <v>175</v>
      </c>
      <c r="AU3761" s="25" t="s">
        <v>84</v>
      </c>
    </row>
    <row r="3762" spans="2:65" s="1" customFormat="1" ht="25.5" customHeight="1">
      <c r="B3762" s="42"/>
      <c r="C3762" s="193" t="s">
        <v>2489</v>
      </c>
      <c r="D3762" s="193" t="s">
        <v>168</v>
      </c>
      <c r="E3762" s="194" t="s">
        <v>1238</v>
      </c>
      <c r="F3762" s="195" t="s">
        <v>1239</v>
      </c>
      <c r="G3762" s="196" t="s">
        <v>288</v>
      </c>
      <c r="H3762" s="197">
        <v>26</v>
      </c>
      <c r="I3762" s="198"/>
      <c r="J3762" s="199">
        <f>ROUND(I3762*H3762,2)</f>
        <v>0</v>
      </c>
      <c r="K3762" s="195" t="s">
        <v>21</v>
      </c>
      <c r="L3762" s="62"/>
      <c r="M3762" s="200" t="s">
        <v>21</v>
      </c>
      <c r="N3762" s="201" t="s">
        <v>48</v>
      </c>
      <c r="O3762" s="43"/>
      <c r="P3762" s="202">
        <f>O3762*H3762</f>
        <v>0</v>
      </c>
      <c r="Q3762" s="202">
        <v>0</v>
      </c>
      <c r="R3762" s="202">
        <f>Q3762*H3762</f>
        <v>0</v>
      </c>
      <c r="S3762" s="202">
        <v>0</v>
      </c>
      <c r="T3762" s="203">
        <f>S3762*H3762</f>
        <v>0</v>
      </c>
      <c r="AR3762" s="25" t="s">
        <v>173</v>
      </c>
      <c r="AT3762" s="25" t="s">
        <v>168</v>
      </c>
      <c r="AU3762" s="25" t="s">
        <v>84</v>
      </c>
      <c r="AY3762" s="25" t="s">
        <v>163</v>
      </c>
      <c r="BE3762" s="204">
        <f>IF(N3762="základní",J3762,0)</f>
        <v>0</v>
      </c>
      <c r="BF3762" s="204">
        <f>IF(N3762="snížená",J3762,0)</f>
        <v>0</v>
      </c>
      <c r="BG3762" s="204">
        <f>IF(N3762="zákl. přenesená",J3762,0)</f>
        <v>0</v>
      </c>
      <c r="BH3762" s="204">
        <f>IF(N3762="sníž. přenesená",J3762,0)</f>
        <v>0</v>
      </c>
      <c r="BI3762" s="204">
        <f>IF(N3762="nulová",J3762,0)</f>
        <v>0</v>
      </c>
      <c r="BJ3762" s="25" t="s">
        <v>98</v>
      </c>
      <c r="BK3762" s="204">
        <f>ROUND(I3762*H3762,2)</f>
        <v>0</v>
      </c>
      <c r="BL3762" s="25" t="s">
        <v>173</v>
      </c>
      <c r="BM3762" s="25" t="s">
        <v>3818</v>
      </c>
    </row>
    <row r="3763" spans="2:65" s="1" customFormat="1" ht="27">
      <c r="B3763" s="42"/>
      <c r="C3763" s="64"/>
      <c r="D3763" s="205" t="s">
        <v>175</v>
      </c>
      <c r="E3763" s="64"/>
      <c r="F3763" s="206" t="s">
        <v>1239</v>
      </c>
      <c r="G3763" s="64"/>
      <c r="H3763" s="64"/>
      <c r="I3763" s="164"/>
      <c r="J3763" s="64"/>
      <c r="K3763" s="64"/>
      <c r="L3763" s="62"/>
      <c r="M3763" s="207"/>
      <c r="N3763" s="43"/>
      <c r="O3763" s="43"/>
      <c r="P3763" s="43"/>
      <c r="Q3763" s="43"/>
      <c r="R3763" s="43"/>
      <c r="S3763" s="43"/>
      <c r="T3763" s="79"/>
      <c r="AT3763" s="25" t="s">
        <v>175</v>
      </c>
      <c r="AU3763" s="25" t="s">
        <v>84</v>
      </c>
    </row>
    <row r="3764" spans="2:65" s="1" customFormat="1" ht="25.5" customHeight="1">
      <c r="B3764" s="42"/>
      <c r="C3764" s="193" t="s">
        <v>3819</v>
      </c>
      <c r="D3764" s="193" t="s">
        <v>168</v>
      </c>
      <c r="E3764" s="194" t="s">
        <v>1240</v>
      </c>
      <c r="F3764" s="195" t="s">
        <v>1241</v>
      </c>
      <c r="G3764" s="196" t="s">
        <v>288</v>
      </c>
      <c r="H3764" s="197">
        <v>18</v>
      </c>
      <c r="I3764" s="198"/>
      <c r="J3764" s="199">
        <f>ROUND(I3764*H3764,2)</f>
        <v>0</v>
      </c>
      <c r="K3764" s="195" t="s">
        <v>21</v>
      </c>
      <c r="L3764" s="62"/>
      <c r="M3764" s="200" t="s">
        <v>21</v>
      </c>
      <c r="N3764" s="201" t="s">
        <v>48</v>
      </c>
      <c r="O3764" s="43"/>
      <c r="P3764" s="202">
        <f>O3764*H3764</f>
        <v>0</v>
      </c>
      <c r="Q3764" s="202">
        <v>0</v>
      </c>
      <c r="R3764" s="202">
        <f>Q3764*H3764</f>
        <v>0</v>
      </c>
      <c r="S3764" s="202">
        <v>0</v>
      </c>
      <c r="T3764" s="203">
        <f>S3764*H3764</f>
        <v>0</v>
      </c>
      <c r="AR3764" s="25" t="s">
        <v>173</v>
      </c>
      <c r="AT3764" s="25" t="s">
        <v>168</v>
      </c>
      <c r="AU3764" s="25" t="s">
        <v>84</v>
      </c>
      <c r="AY3764" s="25" t="s">
        <v>163</v>
      </c>
      <c r="BE3764" s="204">
        <f>IF(N3764="základní",J3764,0)</f>
        <v>0</v>
      </c>
      <c r="BF3764" s="204">
        <f>IF(N3764="snížená",J3764,0)</f>
        <v>0</v>
      </c>
      <c r="BG3764" s="204">
        <f>IF(N3764="zákl. přenesená",J3764,0)</f>
        <v>0</v>
      </c>
      <c r="BH3764" s="204">
        <f>IF(N3764="sníž. přenesená",J3764,0)</f>
        <v>0</v>
      </c>
      <c r="BI3764" s="204">
        <f>IF(N3764="nulová",J3764,0)</f>
        <v>0</v>
      </c>
      <c r="BJ3764" s="25" t="s">
        <v>98</v>
      </c>
      <c r="BK3764" s="204">
        <f>ROUND(I3764*H3764,2)</f>
        <v>0</v>
      </c>
      <c r="BL3764" s="25" t="s">
        <v>173</v>
      </c>
      <c r="BM3764" s="25" t="s">
        <v>3820</v>
      </c>
    </row>
    <row r="3765" spans="2:65" s="1" customFormat="1" ht="27">
      <c r="B3765" s="42"/>
      <c r="C3765" s="64"/>
      <c r="D3765" s="205" t="s">
        <v>175</v>
      </c>
      <c r="E3765" s="64"/>
      <c r="F3765" s="206" t="s">
        <v>1241</v>
      </c>
      <c r="G3765" s="64"/>
      <c r="H3765" s="64"/>
      <c r="I3765" s="164"/>
      <c r="J3765" s="64"/>
      <c r="K3765" s="64"/>
      <c r="L3765" s="62"/>
      <c r="M3765" s="207"/>
      <c r="N3765" s="43"/>
      <c r="O3765" s="43"/>
      <c r="P3765" s="43"/>
      <c r="Q3765" s="43"/>
      <c r="R3765" s="43"/>
      <c r="S3765" s="43"/>
      <c r="T3765" s="79"/>
      <c r="AT3765" s="25" t="s">
        <v>175</v>
      </c>
      <c r="AU3765" s="25" t="s">
        <v>84</v>
      </c>
    </row>
    <row r="3766" spans="2:65" s="1" customFormat="1" ht="25.5" customHeight="1">
      <c r="B3766" s="42"/>
      <c r="C3766" s="193" t="s">
        <v>2491</v>
      </c>
      <c r="D3766" s="193" t="s">
        <v>168</v>
      </c>
      <c r="E3766" s="194" t="s">
        <v>1242</v>
      </c>
      <c r="F3766" s="195" t="s">
        <v>1243</v>
      </c>
      <c r="G3766" s="196" t="s">
        <v>288</v>
      </c>
      <c r="H3766" s="197">
        <v>12</v>
      </c>
      <c r="I3766" s="198"/>
      <c r="J3766" s="199">
        <f>ROUND(I3766*H3766,2)</f>
        <v>0</v>
      </c>
      <c r="K3766" s="195" t="s">
        <v>21</v>
      </c>
      <c r="L3766" s="62"/>
      <c r="M3766" s="200" t="s">
        <v>21</v>
      </c>
      <c r="N3766" s="201" t="s">
        <v>48</v>
      </c>
      <c r="O3766" s="43"/>
      <c r="P3766" s="202">
        <f>O3766*H3766</f>
        <v>0</v>
      </c>
      <c r="Q3766" s="202">
        <v>0</v>
      </c>
      <c r="R3766" s="202">
        <f>Q3766*H3766</f>
        <v>0</v>
      </c>
      <c r="S3766" s="202">
        <v>0</v>
      </c>
      <c r="T3766" s="203">
        <f>S3766*H3766</f>
        <v>0</v>
      </c>
      <c r="AR3766" s="25" t="s">
        <v>173</v>
      </c>
      <c r="AT3766" s="25" t="s">
        <v>168</v>
      </c>
      <c r="AU3766" s="25" t="s">
        <v>84</v>
      </c>
      <c r="AY3766" s="25" t="s">
        <v>163</v>
      </c>
      <c r="BE3766" s="204">
        <f>IF(N3766="základní",J3766,0)</f>
        <v>0</v>
      </c>
      <c r="BF3766" s="204">
        <f>IF(N3766="snížená",J3766,0)</f>
        <v>0</v>
      </c>
      <c r="BG3766" s="204">
        <f>IF(N3766="zákl. přenesená",J3766,0)</f>
        <v>0</v>
      </c>
      <c r="BH3766" s="204">
        <f>IF(N3766="sníž. přenesená",J3766,0)</f>
        <v>0</v>
      </c>
      <c r="BI3766" s="204">
        <f>IF(N3766="nulová",J3766,0)</f>
        <v>0</v>
      </c>
      <c r="BJ3766" s="25" t="s">
        <v>98</v>
      </c>
      <c r="BK3766" s="204">
        <f>ROUND(I3766*H3766,2)</f>
        <v>0</v>
      </c>
      <c r="BL3766" s="25" t="s">
        <v>173</v>
      </c>
      <c r="BM3766" s="25" t="s">
        <v>3821</v>
      </c>
    </row>
    <row r="3767" spans="2:65" s="1" customFormat="1" ht="27">
      <c r="B3767" s="42"/>
      <c r="C3767" s="64"/>
      <c r="D3767" s="205" t="s">
        <v>175</v>
      </c>
      <c r="E3767" s="64"/>
      <c r="F3767" s="206" t="s">
        <v>1243</v>
      </c>
      <c r="G3767" s="64"/>
      <c r="H3767" s="64"/>
      <c r="I3767" s="164"/>
      <c r="J3767" s="64"/>
      <c r="K3767" s="64"/>
      <c r="L3767" s="62"/>
      <c r="M3767" s="207"/>
      <c r="N3767" s="43"/>
      <c r="O3767" s="43"/>
      <c r="P3767" s="43"/>
      <c r="Q3767" s="43"/>
      <c r="R3767" s="43"/>
      <c r="S3767" s="43"/>
      <c r="T3767" s="79"/>
      <c r="AT3767" s="25" t="s">
        <v>175</v>
      </c>
      <c r="AU3767" s="25" t="s">
        <v>84</v>
      </c>
    </row>
    <row r="3768" spans="2:65" s="1" customFormat="1" ht="25.5" customHeight="1">
      <c r="B3768" s="42"/>
      <c r="C3768" s="193" t="s">
        <v>3822</v>
      </c>
      <c r="D3768" s="193" t="s">
        <v>168</v>
      </c>
      <c r="E3768" s="194" t="s">
        <v>1244</v>
      </c>
      <c r="F3768" s="195" t="s">
        <v>1245</v>
      </c>
      <c r="G3768" s="196" t="s">
        <v>288</v>
      </c>
      <c r="H3768" s="197">
        <v>185</v>
      </c>
      <c r="I3768" s="198"/>
      <c r="J3768" s="199">
        <f>ROUND(I3768*H3768,2)</f>
        <v>0</v>
      </c>
      <c r="K3768" s="195" t="s">
        <v>21</v>
      </c>
      <c r="L3768" s="62"/>
      <c r="M3768" s="200" t="s">
        <v>21</v>
      </c>
      <c r="N3768" s="201" t="s">
        <v>48</v>
      </c>
      <c r="O3768" s="43"/>
      <c r="P3768" s="202">
        <f>O3768*H3768</f>
        <v>0</v>
      </c>
      <c r="Q3768" s="202">
        <v>0</v>
      </c>
      <c r="R3768" s="202">
        <f>Q3768*H3768</f>
        <v>0</v>
      </c>
      <c r="S3768" s="202">
        <v>0</v>
      </c>
      <c r="T3768" s="203">
        <f>S3768*H3768</f>
        <v>0</v>
      </c>
      <c r="AR3768" s="25" t="s">
        <v>173</v>
      </c>
      <c r="AT3768" s="25" t="s">
        <v>168</v>
      </c>
      <c r="AU3768" s="25" t="s">
        <v>84</v>
      </c>
      <c r="AY3768" s="25" t="s">
        <v>163</v>
      </c>
      <c r="BE3768" s="204">
        <f>IF(N3768="základní",J3768,0)</f>
        <v>0</v>
      </c>
      <c r="BF3768" s="204">
        <f>IF(N3768="snížená",J3768,0)</f>
        <v>0</v>
      </c>
      <c r="BG3768" s="204">
        <f>IF(N3768="zákl. přenesená",J3768,0)</f>
        <v>0</v>
      </c>
      <c r="BH3768" s="204">
        <f>IF(N3768="sníž. přenesená",J3768,0)</f>
        <v>0</v>
      </c>
      <c r="BI3768" s="204">
        <f>IF(N3768="nulová",J3768,0)</f>
        <v>0</v>
      </c>
      <c r="BJ3768" s="25" t="s">
        <v>98</v>
      </c>
      <c r="BK3768" s="204">
        <f>ROUND(I3768*H3768,2)</f>
        <v>0</v>
      </c>
      <c r="BL3768" s="25" t="s">
        <v>173</v>
      </c>
      <c r="BM3768" s="25" t="s">
        <v>3823</v>
      </c>
    </row>
    <row r="3769" spans="2:65" s="1" customFormat="1" ht="27">
      <c r="B3769" s="42"/>
      <c r="C3769" s="64"/>
      <c r="D3769" s="205" t="s">
        <v>175</v>
      </c>
      <c r="E3769" s="64"/>
      <c r="F3769" s="206" t="s">
        <v>1245</v>
      </c>
      <c r="G3769" s="64"/>
      <c r="H3769" s="64"/>
      <c r="I3769" s="164"/>
      <c r="J3769" s="64"/>
      <c r="K3769" s="64"/>
      <c r="L3769" s="62"/>
      <c r="M3769" s="207"/>
      <c r="N3769" s="43"/>
      <c r="O3769" s="43"/>
      <c r="P3769" s="43"/>
      <c r="Q3769" s="43"/>
      <c r="R3769" s="43"/>
      <c r="S3769" s="43"/>
      <c r="T3769" s="79"/>
      <c r="AT3769" s="25" t="s">
        <v>175</v>
      </c>
      <c r="AU3769" s="25" t="s">
        <v>84</v>
      </c>
    </row>
    <row r="3770" spans="2:65" s="1" customFormat="1" ht="38.25" customHeight="1">
      <c r="B3770" s="42"/>
      <c r="C3770" s="193" t="s">
        <v>2492</v>
      </c>
      <c r="D3770" s="193" t="s">
        <v>168</v>
      </c>
      <c r="E3770" s="194" t="s">
        <v>1246</v>
      </c>
      <c r="F3770" s="195" t="s">
        <v>1247</v>
      </c>
      <c r="G3770" s="196" t="s">
        <v>184</v>
      </c>
      <c r="H3770" s="197">
        <v>3</v>
      </c>
      <c r="I3770" s="198"/>
      <c r="J3770" s="199">
        <f>ROUND(I3770*H3770,2)</f>
        <v>0</v>
      </c>
      <c r="K3770" s="195" t="s">
        <v>21</v>
      </c>
      <c r="L3770" s="62"/>
      <c r="M3770" s="200" t="s">
        <v>21</v>
      </c>
      <c r="N3770" s="201" t="s">
        <v>48</v>
      </c>
      <c r="O3770" s="43"/>
      <c r="P3770" s="202">
        <f>O3770*H3770</f>
        <v>0</v>
      </c>
      <c r="Q3770" s="202">
        <v>0</v>
      </c>
      <c r="R3770" s="202">
        <f>Q3770*H3770</f>
        <v>0</v>
      </c>
      <c r="S3770" s="202">
        <v>0</v>
      </c>
      <c r="T3770" s="203">
        <f>S3770*H3770</f>
        <v>0</v>
      </c>
      <c r="AR3770" s="25" t="s">
        <v>173</v>
      </c>
      <c r="AT3770" s="25" t="s">
        <v>168</v>
      </c>
      <c r="AU3770" s="25" t="s">
        <v>84</v>
      </c>
      <c r="AY3770" s="25" t="s">
        <v>163</v>
      </c>
      <c r="BE3770" s="204">
        <f>IF(N3770="základní",J3770,0)</f>
        <v>0</v>
      </c>
      <c r="BF3770" s="204">
        <f>IF(N3770="snížená",J3770,0)</f>
        <v>0</v>
      </c>
      <c r="BG3770" s="204">
        <f>IF(N3770="zákl. přenesená",J3770,0)</f>
        <v>0</v>
      </c>
      <c r="BH3770" s="204">
        <f>IF(N3770="sníž. přenesená",J3770,0)</f>
        <v>0</v>
      </c>
      <c r="BI3770" s="204">
        <f>IF(N3770="nulová",J3770,0)</f>
        <v>0</v>
      </c>
      <c r="BJ3770" s="25" t="s">
        <v>98</v>
      </c>
      <c r="BK3770" s="204">
        <f>ROUND(I3770*H3770,2)</f>
        <v>0</v>
      </c>
      <c r="BL3770" s="25" t="s">
        <v>173</v>
      </c>
      <c r="BM3770" s="25" t="s">
        <v>3824</v>
      </c>
    </row>
    <row r="3771" spans="2:65" s="1" customFormat="1" ht="40.5">
      <c r="B3771" s="42"/>
      <c r="C3771" s="64"/>
      <c r="D3771" s="205" t="s">
        <v>175</v>
      </c>
      <c r="E3771" s="64"/>
      <c r="F3771" s="206" t="s">
        <v>1247</v>
      </c>
      <c r="G3771" s="64"/>
      <c r="H3771" s="64"/>
      <c r="I3771" s="164"/>
      <c r="J3771" s="64"/>
      <c r="K3771" s="64"/>
      <c r="L3771" s="62"/>
      <c r="M3771" s="207"/>
      <c r="N3771" s="43"/>
      <c r="O3771" s="43"/>
      <c r="P3771" s="43"/>
      <c r="Q3771" s="43"/>
      <c r="R3771" s="43"/>
      <c r="S3771" s="43"/>
      <c r="T3771" s="79"/>
      <c r="AT3771" s="25" t="s">
        <v>175</v>
      </c>
      <c r="AU3771" s="25" t="s">
        <v>84</v>
      </c>
    </row>
    <row r="3772" spans="2:65" s="1" customFormat="1" ht="38.25" customHeight="1">
      <c r="B3772" s="42"/>
      <c r="C3772" s="193" t="s">
        <v>3825</v>
      </c>
      <c r="D3772" s="193" t="s">
        <v>168</v>
      </c>
      <c r="E3772" s="194" t="s">
        <v>1248</v>
      </c>
      <c r="F3772" s="195" t="s">
        <v>1249</v>
      </c>
      <c r="G3772" s="196" t="s">
        <v>184</v>
      </c>
      <c r="H3772" s="197">
        <v>2</v>
      </c>
      <c r="I3772" s="198"/>
      <c r="J3772" s="199">
        <f>ROUND(I3772*H3772,2)</f>
        <v>0</v>
      </c>
      <c r="K3772" s="195" t="s">
        <v>21</v>
      </c>
      <c r="L3772" s="62"/>
      <c r="M3772" s="200" t="s">
        <v>21</v>
      </c>
      <c r="N3772" s="201" t="s">
        <v>48</v>
      </c>
      <c r="O3772" s="43"/>
      <c r="P3772" s="202">
        <f>O3772*H3772</f>
        <v>0</v>
      </c>
      <c r="Q3772" s="202">
        <v>0</v>
      </c>
      <c r="R3772" s="202">
        <f>Q3772*H3772</f>
        <v>0</v>
      </c>
      <c r="S3772" s="202">
        <v>0</v>
      </c>
      <c r="T3772" s="203">
        <f>S3772*H3772</f>
        <v>0</v>
      </c>
      <c r="AR3772" s="25" t="s">
        <v>173</v>
      </c>
      <c r="AT3772" s="25" t="s">
        <v>168</v>
      </c>
      <c r="AU3772" s="25" t="s">
        <v>84</v>
      </c>
      <c r="AY3772" s="25" t="s">
        <v>163</v>
      </c>
      <c r="BE3772" s="204">
        <f>IF(N3772="základní",J3772,0)</f>
        <v>0</v>
      </c>
      <c r="BF3772" s="204">
        <f>IF(N3772="snížená",J3772,0)</f>
        <v>0</v>
      </c>
      <c r="BG3772" s="204">
        <f>IF(N3772="zákl. přenesená",J3772,0)</f>
        <v>0</v>
      </c>
      <c r="BH3772" s="204">
        <f>IF(N3772="sníž. přenesená",J3772,0)</f>
        <v>0</v>
      </c>
      <c r="BI3772" s="204">
        <f>IF(N3772="nulová",J3772,0)</f>
        <v>0</v>
      </c>
      <c r="BJ3772" s="25" t="s">
        <v>98</v>
      </c>
      <c r="BK3772" s="204">
        <f>ROUND(I3772*H3772,2)</f>
        <v>0</v>
      </c>
      <c r="BL3772" s="25" t="s">
        <v>173</v>
      </c>
      <c r="BM3772" s="25" t="s">
        <v>3826</v>
      </c>
    </row>
    <row r="3773" spans="2:65" s="1" customFormat="1" ht="40.5">
      <c r="B3773" s="42"/>
      <c r="C3773" s="64"/>
      <c r="D3773" s="205" t="s">
        <v>175</v>
      </c>
      <c r="E3773" s="64"/>
      <c r="F3773" s="206" t="s">
        <v>1249</v>
      </c>
      <c r="G3773" s="64"/>
      <c r="H3773" s="64"/>
      <c r="I3773" s="164"/>
      <c r="J3773" s="64"/>
      <c r="K3773" s="64"/>
      <c r="L3773" s="62"/>
      <c r="M3773" s="207"/>
      <c r="N3773" s="43"/>
      <c r="O3773" s="43"/>
      <c r="P3773" s="43"/>
      <c r="Q3773" s="43"/>
      <c r="R3773" s="43"/>
      <c r="S3773" s="43"/>
      <c r="T3773" s="79"/>
      <c r="AT3773" s="25" t="s">
        <v>175</v>
      </c>
      <c r="AU3773" s="25" t="s">
        <v>84</v>
      </c>
    </row>
    <row r="3774" spans="2:65" s="1" customFormat="1" ht="16.5" customHeight="1">
      <c r="B3774" s="42"/>
      <c r="C3774" s="193" t="s">
        <v>2494</v>
      </c>
      <c r="D3774" s="193" t="s">
        <v>168</v>
      </c>
      <c r="E3774" s="194" t="s">
        <v>1250</v>
      </c>
      <c r="F3774" s="195" t="s">
        <v>1251</v>
      </c>
      <c r="G3774" s="196" t="s">
        <v>184</v>
      </c>
      <c r="H3774" s="197">
        <v>12</v>
      </c>
      <c r="I3774" s="198"/>
      <c r="J3774" s="199">
        <f>ROUND(I3774*H3774,2)</f>
        <v>0</v>
      </c>
      <c r="K3774" s="195" t="s">
        <v>21</v>
      </c>
      <c r="L3774" s="62"/>
      <c r="M3774" s="200" t="s">
        <v>21</v>
      </c>
      <c r="N3774" s="201" t="s">
        <v>48</v>
      </c>
      <c r="O3774" s="43"/>
      <c r="P3774" s="202">
        <f>O3774*H3774</f>
        <v>0</v>
      </c>
      <c r="Q3774" s="202">
        <v>0</v>
      </c>
      <c r="R3774" s="202">
        <f>Q3774*H3774</f>
        <v>0</v>
      </c>
      <c r="S3774" s="202">
        <v>0</v>
      </c>
      <c r="T3774" s="203">
        <f>S3774*H3774</f>
        <v>0</v>
      </c>
      <c r="AR3774" s="25" t="s">
        <v>173</v>
      </c>
      <c r="AT3774" s="25" t="s">
        <v>168</v>
      </c>
      <c r="AU3774" s="25" t="s">
        <v>84</v>
      </c>
      <c r="AY3774" s="25" t="s">
        <v>163</v>
      </c>
      <c r="BE3774" s="204">
        <f>IF(N3774="základní",J3774,0)</f>
        <v>0</v>
      </c>
      <c r="BF3774" s="204">
        <f>IF(N3774="snížená",J3774,0)</f>
        <v>0</v>
      </c>
      <c r="BG3774" s="204">
        <f>IF(N3774="zákl. přenesená",J3774,0)</f>
        <v>0</v>
      </c>
      <c r="BH3774" s="204">
        <f>IF(N3774="sníž. přenesená",J3774,0)</f>
        <v>0</v>
      </c>
      <c r="BI3774" s="204">
        <f>IF(N3774="nulová",J3774,0)</f>
        <v>0</v>
      </c>
      <c r="BJ3774" s="25" t="s">
        <v>98</v>
      </c>
      <c r="BK3774" s="204">
        <f>ROUND(I3774*H3774,2)</f>
        <v>0</v>
      </c>
      <c r="BL3774" s="25" t="s">
        <v>173</v>
      </c>
      <c r="BM3774" s="25" t="s">
        <v>3827</v>
      </c>
    </row>
    <row r="3775" spans="2:65" s="1" customFormat="1" ht="13.5">
      <c r="B3775" s="42"/>
      <c r="C3775" s="64"/>
      <c r="D3775" s="205" t="s">
        <v>175</v>
      </c>
      <c r="E3775" s="64"/>
      <c r="F3775" s="206" t="s">
        <v>1251</v>
      </c>
      <c r="G3775" s="64"/>
      <c r="H3775" s="64"/>
      <c r="I3775" s="164"/>
      <c r="J3775" s="64"/>
      <c r="K3775" s="64"/>
      <c r="L3775" s="62"/>
      <c r="M3775" s="207"/>
      <c r="N3775" s="43"/>
      <c r="O3775" s="43"/>
      <c r="P3775" s="43"/>
      <c r="Q3775" s="43"/>
      <c r="R3775" s="43"/>
      <c r="S3775" s="43"/>
      <c r="T3775" s="79"/>
      <c r="AT3775" s="25" t="s">
        <v>175</v>
      </c>
      <c r="AU3775" s="25" t="s">
        <v>84</v>
      </c>
    </row>
    <row r="3776" spans="2:65" s="1" customFormat="1" ht="16.5" customHeight="1">
      <c r="B3776" s="42"/>
      <c r="C3776" s="193" t="s">
        <v>3828</v>
      </c>
      <c r="D3776" s="193" t="s">
        <v>168</v>
      </c>
      <c r="E3776" s="194" t="s">
        <v>1252</v>
      </c>
      <c r="F3776" s="195" t="s">
        <v>1253</v>
      </c>
      <c r="G3776" s="196" t="s">
        <v>1254</v>
      </c>
      <c r="H3776" s="197">
        <v>36</v>
      </c>
      <c r="I3776" s="198"/>
      <c r="J3776" s="199">
        <f>ROUND(I3776*H3776,2)</f>
        <v>0</v>
      </c>
      <c r="K3776" s="195" t="s">
        <v>21</v>
      </c>
      <c r="L3776" s="62"/>
      <c r="M3776" s="200" t="s">
        <v>21</v>
      </c>
      <c r="N3776" s="201" t="s">
        <v>48</v>
      </c>
      <c r="O3776" s="43"/>
      <c r="P3776" s="202">
        <f>O3776*H3776</f>
        <v>0</v>
      </c>
      <c r="Q3776" s="202">
        <v>0</v>
      </c>
      <c r="R3776" s="202">
        <f>Q3776*H3776</f>
        <v>0</v>
      </c>
      <c r="S3776" s="202">
        <v>0</v>
      </c>
      <c r="T3776" s="203">
        <f>S3776*H3776</f>
        <v>0</v>
      </c>
      <c r="AR3776" s="25" t="s">
        <v>173</v>
      </c>
      <c r="AT3776" s="25" t="s">
        <v>168</v>
      </c>
      <c r="AU3776" s="25" t="s">
        <v>84</v>
      </c>
      <c r="AY3776" s="25" t="s">
        <v>163</v>
      </c>
      <c r="BE3776" s="204">
        <f>IF(N3776="základní",J3776,0)</f>
        <v>0</v>
      </c>
      <c r="BF3776" s="204">
        <f>IF(N3776="snížená",J3776,0)</f>
        <v>0</v>
      </c>
      <c r="BG3776" s="204">
        <f>IF(N3776="zákl. přenesená",J3776,0)</f>
        <v>0</v>
      </c>
      <c r="BH3776" s="204">
        <f>IF(N3776="sníž. přenesená",J3776,0)</f>
        <v>0</v>
      </c>
      <c r="BI3776" s="204">
        <f>IF(N3776="nulová",J3776,0)</f>
        <v>0</v>
      </c>
      <c r="BJ3776" s="25" t="s">
        <v>98</v>
      </c>
      <c r="BK3776" s="204">
        <f>ROUND(I3776*H3776,2)</f>
        <v>0</v>
      </c>
      <c r="BL3776" s="25" t="s">
        <v>173</v>
      </c>
      <c r="BM3776" s="25" t="s">
        <v>3829</v>
      </c>
    </row>
    <row r="3777" spans="2:65" s="1" customFormat="1" ht="13.5">
      <c r="B3777" s="42"/>
      <c r="C3777" s="64"/>
      <c r="D3777" s="205" t="s">
        <v>175</v>
      </c>
      <c r="E3777" s="64"/>
      <c r="F3777" s="206" t="s">
        <v>1253</v>
      </c>
      <c r="G3777" s="64"/>
      <c r="H3777" s="64"/>
      <c r="I3777" s="164"/>
      <c r="J3777" s="64"/>
      <c r="K3777" s="64"/>
      <c r="L3777" s="62"/>
      <c r="M3777" s="207"/>
      <c r="N3777" s="43"/>
      <c r="O3777" s="43"/>
      <c r="P3777" s="43"/>
      <c r="Q3777" s="43"/>
      <c r="R3777" s="43"/>
      <c r="S3777" s="43"/>
      <c r="T3777" s="79"/>
      <c r="AT3777" s="25" t="s">
        <v>175</v>
      </c>
      <c r="AU3777" s="25" t="s">
        <v>84</v>
      </c>
    </row>
    <row r="3778" spans="2:65" s="1" customFormat="1" ht="16.5" customHeight="1">
      <c r="B3778" s="42"/>
      <c r="C3778" s="193" t="s">
        <v>2495</v>
      </c>
      <c r="D3778" s="193" t="s">
        <v>168</v>
      </c>
      <c r="E3778" s="194" t="s">
        <v>1255</v>
      </c>
      <c r="F3778" s="195" t="s">
        <v>1256</v>
      </c>
      <c r="G3778" s="196" t="s">
        <v>184</v>
      </c>
      <c r="H3778" s="197">
        <v>12</v>
      </c>
      <c r="I3778" s="198"/>
      <c r="J3778" s="199">
        <f>ROUND(I3778*H3778,2)</f>
        <v>0</v>
      </c>
      <c r="K3778" s="195" t="s">
        <v>21</v>
      </c>
      <c r="L3778" s="62"/>
      <c r="M3778" s="200" t="s">
        <v>21</v>
      </c>
      <c r="N3778" s="201" t="s">
        <v>48</v>
      </c>
      <c r="O3778" s="43"/>
      <c r="P3778" s="202">
        <f>O3778*H3778</f>
        <v>0</v>
      </c>
      <c r="Q3778" s="202">
        <v>0</v>
      </c>
      <c r="R3778" s="202">
        <f>Q3778*H3778</f>
        <v>0</v>
      </c>
      <c r="S3778" s="202">
        <v>0</v>
      </c>
      <c r="T3778" s="203">
        <f>S3778*H3778</f>
        <v>0</v>
      </c>
      <c r="AR3778" s="25" t="s">
        <v>173</v>
      </c>
      <c r="AT3778" s="25" t="s">
        <v>168</v>
      </c>
      <c r="AU3778" s="25" t="s">
        <v>84</v>
      </c>
      <c r="AY3778" s="25" t="s">
        <v>163</v>
      </c>
      <c r="BE3778" s="204">
        <f>IF(N3778="základní",J3778,0)</f>
        <v>0</v>
      </c>
      <c r="BF3778" s="204">
        <f>IF(N3778="snížená",J3778,0)</f>
        <v>0</v>
      </c>
      <c r="BG3778" s="204">
        <f>IF(N3778="zákl. přenesená",J3778,0)</f>
        <v>0</v>
      </c>
      <c r="BH3778" s="204">
        <f>IF(N3778="sníž. přenesená",J3778,0)</f>
        <v>0</v>
      </c>
      <c r="BI3778" s="204">
        <f>IF(N3778="nulová",J3778,0)</f>
        <v>0</v>
      </c>
      <c r="BJ3778" s="25" t="s">
        <v>98</v>
      </c>
      <c r="BK3778" s="204">
        <f>ROUND(I3778*H3778,2)</f>
        <v>0</v>
      </c>
      <c r="BL3778" s="25" t="s">
        <v>173</v>
      </c>
      <c r="BM3778" s="25" t="s">
        <v>3830</v>
      </c>
    </row>
    <row r="3779" spans="2:65" s="1" customFormat="1" ht="13.5">
      <c r="B3779" s="42"/>
      <c r="C3779" s="64"/>
      <c r="D3779" s="205" t="s">
        <v>175</v>
      </c>
      <c r="E3779" s="64"/>
      <c r="F3779" s="206" t="s">
        <v>1256</v>
      </c>
      <c r="G3779" s="64"/>
      <c r="H3779" s="64"/>
      <c r="I3779" s="164"/>
      <c r="J3779" s="64"/>
      <c r="K3779" s="64"/>
      <c r="L3779" s="62"/>
      <c r="M3779" s="207"/>
      <c r="N3779" s="43"/>
      <c r="O3779" s="43"/>
      <c r="P3779" s="43"/>
      <c r="Q3779" s="43"/>
      <c r="R3779" s="43"/>
      <c r="S3779" s="43"/>
      <c r="T3779" s="79"/>
      <c r="AT3779" s="25" t="s">
        <v>175</v>
      </c>
      <c r="AU3779" s="25" t="s">
        <v>84</v>
      </c>
    </row>
    <row r="3780" spans="2:65" s="1" customFormat="1" ht="16.5" customHeight="1">
      <c r="B3780" s="42"/>
      <c r="C3780" s="193" t="s">
        <v>3831</v>
      </c>
      <c r="D3780" s="193" t="s">
        <v>168</v>
      </c>
      <c r="E3780" s="194" t="s">
        <v>1257</v>
      </c>
      <c r="F3780" s="195" t="s">
        <v>1258</v>
      </c>
      <c r="G3780" s="196" t="s">
        <v>1259</v>
      </c>
      <c r="H3780" s="197">
        <v>12</v>
      </c>
      <c r="I3780" s="198"/>
      <c r="J3780" s="199">
        <f>ROUND(I3780*H3780,2)</f>
        <v>0</v>
      </c>
      <c r="K3780" s="195" t="s">
        <v>21</v>
      </c>
      <c r="L3780" s="62"/>
      <c r="M3780" s="200" t="s">
        <v>21</v>
      </c>
      <c r="N3780" s="201" t="s">
        <v>48</v>
      </c>
      <c r="O3780" s="43"/>
      <c r="P3780" s="202">
        <f>O3780*H3780</f>
        <v>0</v>
      </c>
      <c r="Q3780" s="202">
        <v>0</v>
      </c>
      <c r="R3780" s="202">
        <f>Q3780*H3780</f>
        <v>0</v>
      </c>
      <c r="S3780" s="202">
        <v>0</v>
      </c>
      <c r="T3780" s="203">
        <f>S3780*H3780</f>
        <v>0</v>
      </c>
      <c r="AR3780" s="25" t="s">
        <v>173</v>
      </c>
      <c r="AT3780" s="25" t="s">
        <v>168</v>
      </c>
      <c r="AU3780" s="25" t="s">
        <v>84</v>
      </c>
      <c r="AY3780" s="25" t="s">
        <v>163</v>
      </c>
      <c r="BE3780" s="204">
        <f>IF(N3780="základní",J3780,0)</f>
        <v>0</v>
      </c>
      <c r="BF3780" s="204">
        <f>IF(N3780="snížená",J3780,0)</f>
        <v>0</v>
      </c>
      <c r="BG3780" s="204">
        <f>IF(N3780="zákl. přenesená",J3780,0)</f>
        <v>0</v>
      </c>
      <c r="BH3780" s="204">
        <f>IF(N3780="sníž. přenesená",J3780,0)</f>
        <v>0</v>
      </c>
      <c r="BI3780" s="204">
        <f>IF(N3780="nulová",J3780,0)</f>
        <v>0</v>
      </c>
      <c r="BJ3780" s="25" t="s">
        <v>98</v>
      </c>
      <c r="BK3780" s="204">
        <f>ROUND(I3780*H3780,2)</f>
        <v>0</v>
      </c>
      <c r="BL3780" s="25" t="s">
        <v>173</v>
      </c>
      <c r="BM3780" s="25" t="s">
        <v>3832</v>
      </c>
    </row>
    <row r="3781" spans="2:65" s="1" customFormat="1" ht="13.5">
      <c r="B3781" s="42"/>
      <c r="C3781" s="64"/>
      <c r="D3781" s="205" t="s">
        <v>175</v>
      </c>
      <c r="E3781" s="64"/>
      <c r="F3781" s="206" t="s">
        <v>1258</v>
      </c>
      <c r="G3781" s="64"/>
      <c r="H3781" s="64"/>
      <c r="I3781" s="164"/>
      <c r="J3781" s="64"/>
      <c r="K3781" s="64"/>
      <c r="L3781" s="62"/>
      <c r="M3781" s="207"/>
      <c r="N3781" s="43"/>
      <c r="O3781" s="43"/>
      <c r="P3781" s="43"/>
      <c r="Q3781" s="43"/>
      <c r="R3781" s="43"/>
      <c r="S3781" s="43"/>
      <c r="T3781" s="79"/>
      <c r="AT3781" s="25" t="s">
        <v>175</v>
      </c>
      <c r="AU3781" s="25" t="s">
        <v>84</v>
      </c>
    </row>
    <row r="3782" spans="2:65" s="1" customFormat="1" ht="16.5" customHeight="1">
      <c r="B3782" s="42"/>
      <c r="C3782" s="193" t="s">
        <v>2497</v>
      </c>
      <c r="D3782" s="193" t="s">
        <v>168</v>
      </c>
      <c r="E3782" s="194" t="s">
        <v>1260</v>
      </c>
      <c r="F3782" s="195" t="s">
        <v>1261</v>
      </c>
      <c r="G3782" s="196" t="s">
        <v>288</v>
      </c>
      <c r="H3782" s="197">
        <v>185</v>
      </c>
      <c r="I3782" s="198"/>
      <c r="J3782" s="199">
        <f>ROUND(I3782*H3782,2)</f>
        <v>0</v>
      </c>
      <c r="K3782" s="195" t="s">
        <v>21</v>
      </c>
      <c r="L3782" s="62"/>
      <c r="M3782" s="200" t="s">
        <v>21</v>
      </c>
      <c r="N3782" s="201" t="s">
        <v>48</v>
      </c>
      <c r="O3782" s="43"/>
      <c r="P3782" s="202">
        <f>O3782*H3782</f>
        <v>0</v>
      </c>
      <c r="Q3782" s="202">
        <v>0</v>
      </c>
      <c r="R3782" s="202">
        <f>Q3782*H3782</f>
        <v>0</v>
      </c>
      <c r="S3782" s="202">
        <v>0</v>
      </c>
      <c r="T3782" s="203">
        <f>S3782*H3782</f>
        <v>0</v>
      </c>
      <c r="AR3782" s="25" t="s">
        <v>173</v>
      </c>
      <c r="AT3782" s="25" t="s">
        <v>168</v>
      </c>
      <c r="AU3782" s="25" t="s">
        <v>84</v>
      </c>
      <c r="AY3782" s="25" t="s">
        <v>163</v>
      </c>
      <c r="BE3782" s="204">
        <f>IF(N3782="základní",J3782,0)</f>
        <v>0</v>
      </c>
      <c r="BF3782" s="204">
        <f>IF(N3782="snížená",J3782,0)</f>
        <v>0</v>
      </c>
      <c r="BG3782" s="204">
        <f>IF(N3782="zákl. přenesená",J3782,0)</f>
        <v>0</v>
      </c>
      <c r="BH3782" s="204">
        <f>IF(N3782="sníž. přenesená",J3782,0)</f>
        <v>0</v>
      </c>
      <c r="BI3782" s="204">
        <f>IF(N3782="nulová",J3782,0)</f>
        <v>0</v>
      </c>
      <c r="BJ3782" s="25" t="s">
        <v>98</v>
      </c>
      <c r="BK3782" s="204">
        <f>ROUND(I3782*H3782,2)</f>
        <v>0</v>
      </c>
      <c r="BL3782" s="25" t="s">
        <v>173</v>
      </c>
      <c r="BM3782" s="25" t="s">
        <v>3833</v>
      </c>
    </row>
    <row r="3783" spans="2:65" s="1" customFormat="1" ht="13.5">
      <c r="B3783" s="42"/>
      <c r="C3783" s="64"/>
      <c r="D3783" s="205" t="s">
        <v>175</v>
      </c>
      <c r="E3783" s="64"/>
      <c r="F3783" s="206" t="s">
        <v>1261</v>
      </c>
      <c r="G3783" s="64"/>
      <c r="H3783" s="64"/>
      <c r="I3783" s="164"/>
      <c r="J3783" s="64"/>
      <c r="K3783" s="64"/>
      <c r="L3783" s="62"/>
      <c r="M3783" s="207"/>
      <c r="N3783" s="43"/>
      <c r="O3783" s="43"/>
      <c r="P3783" s="43"/>
      <c r="Q3783" s="43"/>
      <c r="R3783" s="43"/>
      <c r="S3783" s="43"/>
      <c r="T3783" s="79"/>
      <c r="AT3783" s="25" t="s">
        <v>175</v>
      </c>
      <c r="AU3783" s="25" t="s">
        <v>84</v>
      </c>
    </row>
    <row r="3784" spans="2:65" s="1" customFormat="1" ht="16.5" customHeight="1">
      <c r="B3784" s="42"/>
      <c r="C3784" s="193" t="s">
        <v>3834</v>
      </c>
      <c r="D3784" s="193" t="s">
        <v>168</v>
      </c>
      <c r="E3784" s="194" t="s">
        <v>1262</v>
      </c>
      <c r="F3784" s="195" t="s">
        <v>1263</v>
      </c>
      <c r="G3784" s="196" t="s">
        <v>184</v>
      </c>
      <c r="H3784" s="197">
        <v>12</v>
      </c>
      <c r="I3784" s="198"/>
      <c r="J3784" s="199">
        <f>ROUND(I3784*H3784,2)</f>
        <v>0</v>
      </c>
      <c r="K3784" s="195" t="s">
        <v>21</v>
      </c>
      <c r="L3784" s="62"/>
      <c r="M3784" s="200" t="s">
        <v>21</v>
      </c>
      <c r="N3784" s="201" t="s">
        <v>48</v>
      </c>
      <c r="O3784" s="43"/>
      <c r="P3784" s="202">
        <f>O3784*H3784</f>
        <v>0</v>
      </c>
      <c r="Q3784" s="202">
        <v>0</v>
      </c>
      <c r="R3784" s="202">
        <f>Q3784*H3784</f>
        <v>0</v>
      </c>
      <c r="S3784" s="202">
        <v>0</v>
      </c>
      <c r="T3784" s="203">
        <f>S3784*H3784</f>
        <v>0</v>
      </c>
      <c r="AR3784" s="25" t="s">
        <v>173</v>
      </c>
      <c r="AT3784" s="25" t="s">
        <v>168</v>
      </c>
      <c r="AU3784" s="25" t="s">
        <v>84</v>
      </c>
      <c r="AY3784" s="25" t="s">
        <v>163</v>
      </c>
      <c r="BE3784" s="204">
        <f>IF(N3784="základní",J3784,0)</f>
        <v>0</v>
      </c>
      <c r="BF3784" s="204">
        <f>IF(N3784="snížená",J3784,0)</f>
        <v>0</v>
      </c>
      <c r="BG3784" s="204">
        <f>IF(N3784="zákl. přenesená",J3784,0)</f>
        <v>0</v>
      </c>
      <c r="BH3784" s="204">
        <f>IF(N3784="sníž. přenesená",J3784,0)</f>
        <v>0</v>
      </c>
      <c r="BI3784" s="204">
        <f>IF(N3784="nulová",J3784,0)</f>
        <v>0</v>
      </c>
      <c r="BJ3784" s="25" t="s">
        <v>98</v>
      </c>
      <c r="BK3784" s="204">
        <f>ROUND(I3784*H3784,2)</f>
        <v>0</v>
      </c>
      <c r="BL3784" s="25" t="s">
        <v>173</v>
      </c>
      <c r="BM3784" s="25" t="s">
        <v>3835</v>
      </c>
    </row>
    <row r="3785" spans="2:65" s="1" customFormat="1" ht="13.5">
      <c r="B3785" s="42"/>
      <c r="C3785" s="64"/>
      <c r="D3785" s="205" t="s">
        <v>175</v>
      </c>
      <c r="E3785" s="64"/>
      <c r="F3785" s="206" t="s">
        <v>1263</v>
      </c>
      <c r="G3785" s="64"/>
      <c r="H3785" s="64"/>
      <c r="I3785" s="164"/>
      <c r="J3785" s="64"/>
      <c r="K3785" s="64"/>
      <c r="L3785" s="62"/>
      <c r="M3785" s="207"/>
      <c r="N3785" s="43"/>
      <c r="O3785" s="43"/>
      <c r="P3785" s="43"/>
      <c r="Q3785" s="43"/>
      <c r="R3785" s="43"/>
      <c r="S3785" s="43"/>
      <c r="T3785" s="79"/>
      <c r="AT3785" s="25" t="s">
        <v>175</v>
      </c>
      <c r="AU3785" s="25" t="s">
        <v>84</v>
      </c>
    </row>
    <row r="3786" spans="2:65" s="1" customFormat="1" ht="16.5" customHeight="1">
      <c r="B3786" s="42"/>
      <c r="C3786" s="193" t="s">
        <v>2498</v>
      </c>
      <c r="D3786" s="193" t="s">
        <v>168</v>
      </c>
      <c r="E3786" s="194" t="s">
        <v>1264</v>
      </c>
      <c r="F3786" s="195" t="s">
        <v>1265</v>
      </c>
      <c r="G3786" s="196" t="s">
        <v>288</v>
      </c>
      <c r="H3786" s="197">
        <v>26</v>
      </c>
      <c r="I3786" s="198"/>
      <c r="J3786" s="199">
        <f>ROUND(I3786*H3786,2)</f>
        <v>0</v>
      </c>
      <c r="K3786" s="195" t="s">
        <v>21</v>
      </c>
      <c r="L3786" s="62"/>
      <c r="M3786" s="200" t="s">
        <v>21</v>
      </c>
      <c r="N3786" s="201" t="s">
        <v>48</v>
      </c>
      <c r="O3786" s="43"/>
      <c r="P3786" s="202">
        <f>O3786*H3786</f>
        <v>0</v>
      </c>
      <c r="Q3786" s="202">
        <v>0</v>
      </c>
      <c r="R3786" s="202">
        <f>Q3786*H3786</f>
        <v>0</v>
      </c>
      <c r="S3786" s="202">
        <v>0</v>
      </c>
      <c r="T3786" s="203">
        <f>S3786*H3786</f>
        <v>0</v>
      </c>
      <c r="AR3786" s="25" t="s">
        <v>173</v>
      </c>
      <c r="AT3786" s="25" t="s">
        <v>168</v>
      </c>
      <c r="AU3786" s="25" t="s">
        <v>84</v>
      </c>
      <c r="AY3786" s="25" t="s">
        <v>163</v>
      </c>
      <c r="BE3786" s="204">
        <f>IF(N3786="základní",J3786,0)</f>
        <v>0</v>
      </c>
      <c r="BF3786" s="204">
        <f>IF(N3786="snížená",J3786,0)</f>
        <v>0</v>
      </c>
      <c r="BG3786" s="204">
        <f>IF(N3786="zákl. přenesená",J3786,0)</f>
        <v>0</v>
      </c>
      <c r="BH3786" s="204">
        <f>IF(N3786="sníž. přenesená",J3786,0)</f>
        <v>0</v>
      </c>
      <c r="BI3786" s="204">
        <f>IF(N3786="nulová",J3786,0)</f>
        <v>0</v>
      </c>
      <c r="BJ3786" s="25" t="s">
        <v>98</v>
      </c>
      <c r="BK3786" s="204">
        <f>ROUND(I3786*H3786,2)</f>
        <v>0</v>
      </c>
      <c r="BL3786" s="25" t="s">
        <v>173</v>
      </c>
      <c r="BM3786" s="25" t="s">
        <v>3836</v>
      </c>
    </row>
    <row r="3787" spans="2:65" s="1" customFormat="1" ht="13.5">
      <c r="B3787" s="42"/>
      <c r="C3787" s="64"/>
      <c r="D3787" s="205" t="s">
        <v>175</v>
      </c>
      <c r="E3787" s="64"/>
      <c r="F3787" s="206" t="s">
        <v>1265</v>
      </c>
      <c r="G3787" s="64"/>
      <c r="H3787" s="64"/>
      <c r="I3787" s="164"/>
      <c r="J3787" s="64"/>
      <c r="K3787" s="64"/>
      <c r="L3787" s="62"/>
      <c r="M3787" s="207"/>
      <c r="N3787" s="43"/>
      <c r="O3787" s="43"/>
      <c r="P3787" s="43"/>
      <c r="Q3787" s="43"/>
      <c r="R3787" s="43"/>
      <c r="S3787" s="43"/>
      <c r="T3787" s="79"/>
      <c r="AT3787" s="25" t="s">
        <v>175</v>
      </c>
      <c r="AU3787" s="25" t="s">
        <v>84</v>
      </c>
    </row>
    <row r="3788" spans="2:65" s="1" customFormat="1" ht="16.5" customHeight="1">
      <c r="B3788" s="42"/>
      <c r="C3788" s="193" t="s">
        <v>3837</v>
      </c>
      <c r="D3788" s="193" t="s">
        <v>168</v>
      </c>
      <c r="E3788" s="194" t="s">
        <v>1266</v>
      </c>
      <c r="F3788" s="195" t="s">
        <v>1267</v>
      </c>
      <c r="G3788" s="196" t="s">
        <v>288</v>
      </c>
      <c r="H3788" s="197">
        <v>18</v>
      </c>
      <c r="I3788" s="198"/>
      <c r="J3788" s="199">
        <f>ROUND(I3788*H3788,2)</f>
        <v>0</v>
      </c>
      <c r="K3788" s="195" t="s">
        <v>21</v>
      </c>
      <c r="L3788" s="62"/>
      <c r="M3788" s="200" t="s">
        <v>21</v>
      </c>
      <c r="N3788" s="201" t="s">
        <v>48</v>
      </c>
      <c r="O3788" s="43"/>
      <c r="P3788" s="202">
        <f>O3788*H3788</f>
        <v>0</v>
      </c>
      <c r="Q3788" s="202">
        <v>0</v>
      </c>
      <c r="R3788" s="202">
        <f>Q3788*H3788</f>
        <v>0</v>
      </c>
      <c r="S3788" s="202">
        <v>0</v>
      </c>
      <c r="T3788" s="203">
        <f>S3788*H3788</f>
        <v>0</v>
      </c>
      <c r="AR3788" s="25" t="s">
        <v>173</v>
      </c>
      <c r="AT3788" s="25" t="s">
        <v>168</v>
      </c>
      <c r="AU3788" s="25" t="s">
        <v>84</v>
      </c>
      <c r="AY3788" s="25" t="s">
        <v>163</v>
      </c>
      <c r="BE3788" s="204">
        <f>IF(N3788="základní",J3788,0)</f>
        <v>0</v>
      </c>
      <c r="BF3788" s="204">
        <f>IF(N3788="snížená",J3788,0)</f>
        <v>0</v>
      </c>
      <c r="BG3788" s="204">
        <f>IF(N3788="zákl. přenesená",J3788,0)</f>
        <v>0</v>
      </c>
      <c r="BH3788" s="204">
        <f>IF(N3788="sníž. přenesená",J3788,0)</f>
        <v>0</v>
      </c>
      <c r="BI3788" s="204">
        <f>IF(N3788="nulová",J3788,0)</f>
        <v>0</v>
      </c>
      <c r="BJ3788" s="25" t="s">
        <v>98</v>
      </c>
      <c r="BK3788" s="204">
        <f>ROUND(I3788*H3788,2)</f>
        <v>0</v>
      </c>
      <c r="BL3788" s="25" t="s">
        <v>173</v>
      </c>
      <c r="BM3788" s="25" t="s">
        <v>3838</v>
      </c>
    </row>
    <row r="3789" spans="2:65" s="1" customFormat="1" ht="13.5">
      <c r="B3789" s="42"/>
      <c r="C3789" s="64"/>
      <c r="D3789" s="205" t="s">
        <v>175</v>
      </c>
      <c r="E3789" s="64"/>
      <c r="F3789" s="206" t="s">
        <v>1267</v>
      </c>
      <c r="G3789" s="64"/>
      <c r="H3789" s="64"/>
      <c r="I3789" s="164"/>
      <c r="J3789" s="64"/>
      <c r="K3789" s="64"/>
      <c r="L3789" s="62"/>
      <c r="M3789" s="207"/>
      <c r="N3789" s="43"/>
      <c r="O3789" s="43"/>
      <c r="P3789" s="43"/>
      <c r="Q3789" s="43"/>
      <c r="R3789" s="43"/>
      <c r="S3789" s="43"/>
      <c r="T3789" s="79"/>
      <c r="AT3789" s="25" t="s">
        <v>175</v>
      </c>
      <c r="AU3789" s="25" t="s">
        <v>84</v>
      </c>
    </row>
    <row r="3790" spans="2:65" s="1" customFormat="1" ht="16.5" customHeight="1">
      <c r="B3790" s="42"/>
      <c r="C3790" s="193" t="s">
        <v>2500</v>
      </c>
      <c r="D3790" s="193" t="s">
        <v>168</v>
      </c>
      <c r="E3790" s="194" t="s">
        <v>1268</v>
      </c>
      <c r="F3790" s="195" t="s">
        <v>1269</v>
      </c>
      <c r="G3790" s="196" t="s">
        <v>288</v>
      </c>
      <c r="H3790" s="197">
        <v>12</v>
      </c>
      <c r="I3790" s="198"/>
      <c r="J3790" s="199">
        <f>ROUND(I3790*H3790,2)</f>
        <v>0</v>
      </c>
      <c r="K3790" s="195" t="s">
        <v>21</v>
      </c>
      <c r="L3790" s="62"/>
      <c r="M3790" s="200" t="s">
        <v>21</v>
      </c>
      <c r="N3790" s="201" t="s">
        <v>48</v>
      </c>
      <c r="O3790" s="43"/>
      <c r="P3790" s="202">
        <f>O3790*H3790</f>
        <v>0</v>
      </c>
      <c r="Q3790" s="202">
        <v>0</v>
      </c>
      <c r="R3790" s="202">
        <f>Q3790*H3790</f>
        <v>0</v>
      </c>
      <c r="S3790" s="202">
        <v>0</v>
      </c>
      <c r="T3790" s="203">
        <f>S3790*H3790</f>
        <v>0</v>
      </c>
      <c r="AR3790" s="25" t="s">
        <v>173</v>
      </c>
      <c r="AT3790" s="25" t="s">
        <v>168</v>
      </c>
      <c r="AU3790" s="25" t="s">
        <v>84</v>
      </c>
      <c r="AY3790" s="25" t="s">
        <v>163</v>
      </c>
      <c r="BE3790" s="204">
        <f>IF(N3790="základní",J3790,0)</f>
        <v>0</v>
      </c>
      <c r="BF3790" s="204">
        <f>IF(N3790="snížená",J3790,0)</f>
        <v>0</v>
      </c>
      <c r="BG3790" s="204">
        <f>IF(N3790="zákl. přenesená",J3790,0)</f>
        <v>0</v>
      </c>
      <c r="BH3790" s="204">
        <f>IF(N3790="sníž. přenesená",J3790,0)</f>
        <v>0</v>
      </c>
      <c r="BI3790" s="204">
        <f>IF(N3790="nulová",J3790,0)</f>
        <v>0</v>
      </c>
      <c r="BJ3790" s="25" t="s">
        <v>98</v>
      </c>
      <c r="BK3790" s="204">
        <f>ROUND(I3790*H3790,2)</f>
        <v>0</v>
      </c>
      <c r="BL3790" s="25" t="s">
        <v>173</v>
      </c>
      <c r="BM3790" s="25" t="s">
        <v>3839</v>
      </c>
    </row>
    <row r="3791" spans="2:65" s="1" customFormat="1" ht="13.5">
      <c r="B3791" s="42"/>
      <c r="C3791" s="64"/>
      <c r="D3791" s="205" t="s">
        <v>175</v>
      </c>
      <c r="E3791" s="64"/>
      <c r="F3791" s="206" t="s">
        <v>1269</v>
      </c>
      <c r="G3791" s="64"/>
      <c r="H3791" s="64"/>
      <c r="I3791" s="164"/>
      <c r="J3791" s="64"/>
      <c r="K3791" s="64"/>
      <c r="L3791" s="62"/>
      <c r="M3791" s="207"/>
      <c r="N3791" s="43"/>
      <c r="O3791" s="43"/>
      <c r="P3791" s="43"/>
      <c r="Q3791" s="43"/>
      <c r="R3791" s="43"/>
      <c r="S3791" s="43"/>
      <c r="T3791" s="79"/>
      <c r="AT3791" s="25" t="s">
        <v>175</v>
      </c>
      <c r="AU3791" s="25" t="s">
        <v>84</v>
      </c>
    </row>
    <row r="3792" spans="2:65" s="1" customFormat="1" ht="16.5" customHeight="1">
      <c r="B3792" s="42"/>
      <c r="C3792" s="193" t="s">
        <v>3840</v>
      </c>
      <c r="D3792" s="193" t="s">
        <v>168</v>
      </c>
      <c r="E3792" s="194" t="s">
        <v>1270</v>
      </c>
      <c r="F3792" s="195" t="s">
        <v>1271</v>
      </c>
      <c r="G3792" s="196" t="s">
        <v>1272</v>
      </c>
      <c r="H3792" s="197">
        <v>12</v>
      </c>
      <c r="I3792" s="198"/>
      <c r="J3792" s="199">
        <f>ROUND(I3792*H3792,2)</f>
        <v>0</v>
      </c>
      <c r="K3792" s="195" t="s">
        <v>21</v>
      </c>
      <c r="L3792" s="62"/>
      <c r="M3792" s="200" t="s">
        <v>21</v>
      </c>
      <c r="N3792" s="201" t="s">
        <v>48</v>
      </c>
      <c r="O3792" s="43"/>
      <c r="P3792" s="202">
        <f>O3792*H3792</f>
        <v>0</v>
      </c>
      <c r="Q3792" s="202">
        <v>0</v>
      </c>
      <c r="R3792" s="202">
        <f>Q3792*H3792</f>
        <v>0</v>
      </c>
      <c r="S3792" s="202">
        <v>0</v>
      </c>
      <c r="T3792" s="203">
        <f>S3792*H3792</f>
        <v>0</v>
      </c>
      <c r="AR3792" s="25" t="s">
        <v>173</v>
      </c>
      <c r="AT3792" s="25" t="s">
        <v>168</v>
      </c>
      <c r="AU3792" s="25" t="s">
        <v>84</v>
      </c>
      <c r="AY3792" s="25" t="s">
        <v>163</v>
      </c>
      <c r="BE3792" s="204">
        <f>IF(N3792="základní",J3792,0)</f>
        <v>0</v>
      </c>
      <c r="BF3792" s="204">
        <f>IF(N3792="snížená",J3792,0)</f>
        <v>0</v>
      </c>
      <c r="BG3792" s="204">
        <f>IF(N3792="zákl. přenesená",J3792,0)</f>
        <v>0</v>
      </c>
      <c r="BH3792" s="204">
        <f>IF(N3792="sníž. přenesená",J3792,0)</f>
        <v>0</v>
      </c>
      <c r="BI3792" s="204">
        <f>IF(N3792="nulová",J3792,0)</f>
        <v>0</v>
      </c>
      <c r="BJ3792" s="25" t="s">
        <v>98</v>
      </c>
      <c r="BK3792" s="204">
        <f>ROUND(I3792*H3792,2)</f>
        <v>0</v>
      </c>
      <c r="BL3792" s="25" t="s">
        <v>173</v>
      </c>
      <c r="BM3792" s="25" t="s">
        <v>3841</v>
      </c>
    </row>
    <row r="3793" spans="2:65" s="1" customFormat="1" ht="13.5">
      <c r="B3793" s="42"/>
      <c r="C3793" s="64"/>
      <c r="D3793" s="205" t="s">
        <v>175</v>
      </c>
      <c r="E3793" s="64"/>
      <c r="F3793" s="206" t="s">
        <v>1271</v>
      </c>
      <c r="G3793" s="64"/>
      <c r="H3793" s="64"/>
      <c r="I3793" s="164"/>
      <c r="J3793" s="64"/>
      <c r="K3793" s="64"/>
      <c r="L3793" s="62"/>
      <c r="M3793" s="207"/>
      <c r="N3793" s="43"/>
      <c r="O3793" s="43"/>
      <c r="P3793" s="43"/>
      <c r="Q3793" s="43"/>
      <c r="R3793" s="43"/>
      <c r="S3793" s="43"/>
      <c r="T3793" s="79"/>
      <c r="AT3793" s="25" t="s">
        <v>175</v>
      </c>
      <c r="AU3793" s="25" t="s">
        <v>84</v>
      </c>
    </row>
    <row r="3794" spans="2:65" s="1" customFormat="1" ht="25.5" customHeight="1">
      <c r="B3794" s="42"/>
      <c r="C3794" s="193" t="s">
        <v>2501</v>
      </c>
      <c r="D3794" s="193" t="s">
        <v>168</v>
      </c>
      <c r="E3794" s="194" t="s">
        <v>1273</v>
      </c>
      <c r="F3794" s="195" t="s">
        <v>1274</v>
      </c>
      <c r="G3794" s="196" t="s">
        <v>1275</v>
      </c>
      <c r="H3794" s="197">
        <v>15</v>
      </c>
      <c r="I3794" s="198"/>
      <c r="J3794" s="199">
        <f>ROUND(I3794*H3794,2)</f>
        <v>0</v>
      </c>
      <c r="K3794" s="195" t="s">
        <v>21</v>
      </c>
      <c r="L3794" s="62"/>
      <c r="M3794" s="200" t="s">
        <v>21</v>
      </c>
      <c r="N3794" s="201" t="s">
        <v>48</v>
      </c>
      <c r="O3794" s="43"/>
      <c r="P3794" s="202">
        <f>O3794*H3794</f>
        <v>0</v>
      </c>
      <c r="Q3794" s="202">
        <v>0</v>
      </c>
      <c r="R3794" s="202">
        <f>Q3794*H3794</f>
        <v>0</v>
      </c>
      <c r="S3794" s="202">
        <v>0</v>
      </c>
      <c r="T3794" s="203">
        <f>S3794*H3794</f>
        <v>0</v>
      </c>
      <c r="AR3794" s="25" t="s">
        <v>173</v>
      </c>
      <c r="AT3794" s="25" t="s">
        <v>168</v>
      </c>
      <c r="AU3794" s="25" t="s">
        <v>84</v>
      </c>
      <c r="AY3794" s="25" t="s">
        <v>163</v>
      </c>
      <c r="BE3794" s="204">
        <f>IF(N3794="základní",J3794,0)</f>
        <v>0</v>
      </c>
      <c r="BF3794" s="204">
        <f>IF(N3794="snížená",J3794,0)</f>
        <v>0</v>
      </c>
      <c r="BG3794" s="204">
        <f>IF(N3794="zákl. přenesená",J3794,0)</f>
        <v>0</v>
      </c>
      <c r="BH3794" s="204">
        <f>IF(N3794="sníž. přenesená",J3794,0)</f>
        <v>0</v>
      </c>
      <c r="BI3794" s="204">
        <f>IF(N3794="nulová",J3794,0)</f>
        <v>0</v>
      </c>
      <c r="BJ3794" s="25" t="s">
        <v>98</v>
      </c>
      <c r="BK3794" s="204">
        <f>ROUND(I3794*H3794,2)</f>
        <v>0</v>
      </c>
      <c r="BL3794" s="25" t="s">
        <v>173</v>
      </c>
      <c r="BM3794" s="25" t="s">
        <v>3842</v>
      </c>
    </row>
    <row r="3795" spans="2:65" s="1" customFormat="1" ht="13.5">
      <c r="B3795" s="42"/>
      <c r="C3795" s="64"/>
      <c r="D3795" s="205" t="s">
        <v>175</v>
      </c>
      <c r="E3795" s="64"/>
      <c r="F3795" s="206" t="s">
        <v>1274</v>
      </c>
      <c r="G3795" s="64"/>
      <c r="H3795" s="64"/>
      <c r="I3795" s="164"/>
      <c r="J3795" s="64"/>
      <c r="K3795" s="64"/>
      <c r="L3795" s="62"/>
      <c r="M3795" s="207"/>
      <c r="N3795" s="43"/>
      <c r="O3795" s="43"/>
      <c r="P3795" s="43"/>
      <c r="Q3795" s="43"/>
      <c r="R3795" s="43"/>
      <c r="S3795" s="43"/>
      <c r="T3795" s="79"/>
      <c r="AT3795" s="25" t="s">
        <v>175</v>
      </c>
      <c r="AU3795" s="25" t="s">
        <v>84</v>
      </c>
    </row>
    <row r="3796" spans="2:65" s="1" customFormat="1" ht="25.5" customHeight="1">
      <c r="B3796" s="42"/>
      <c r="C3796" s="193" t="s">
        <v>3843</v>
      </c>
      <c r="D3796" s="193" t="s">
        <v>168</v>
      </c>
      <c r="E3796" s="194" t="s">
        <v>1276</v>
      </c>
      <c r="F3796" s="195" t="s">
        <v>1277</v>
      </c>
      <c r="G3796" s="196" t="s">
        <v>1254</v>
      </c>
      <c r="H3796" s="197">
        <v>32</v>
      </c>
      <c r="I3796" s="198"/>
      <c r="J3796" s="199">
        <f>ROUND(I3796*H3796,2)</f>
        <v>0</v>
      </c>
      <c r="K3796" s="195" t="s">
        <v>21</v>
      </c>
      <c r="L3796" s="62"/>
      <c r="M3796" s="200" t="s">
        <v>21</v>
      </c>
      <c r="N3796" s="201" t="s">
        <v>48</v>
      </c>
      <c r="O3796" s="43"/>
      <c r="P3796" s="202">
        <f>O3796*H3796</f>
        <v>0</v>
      </c>
      <c r="Q3796" s="202">
        <v>0</v>
      </c>
      <c r="R3796" s="202">
        <f>Q3796*H3796</f>
        <v>0</v>
      </c>
      <c r="S3796" s="202">
        <v>0</v>
      </c>
      <c r="T3796" s="203">
        <f>S3796*H3796</f>
        <v>0</v>
      </c>
      <c r="AR3796" s="25" t="s">
        <v>173</v>
      </c>
      <c r="AT3796" s="25" t="s">
        <v>168</v>
      </c>
      <c r="AU3796" s="25" t="s">
        <v>84</v>
      </c>
      <c r="AY3796" s="25" t="s">
        <v>163</v>
      </c>
      <c r="BE3796" s="204">
        <f>IF(N3796="základní",J3796,0)</f>
        <v>0</v>
      </c>
      <c r="BF3796" s="204">
        <f>IF(N3796="snížená",J3796,0)</f>
        <v>0</v>
      </c>
      <c r="BG3796" s="204">
        <f>IF(N3796="zákl. přenesená",J3796,0)</f>
        <v>0</v>
      </c>
      <c r="BH3796" s="204">
        <f>IF(N3796="sníž. přenesená",J3796,0)</f>
        <v>0</v>
      </c>
      <c r="BI3796" s="204">
        <f>IF(N3796="nulová",J3796,0)</f>
        <v>0</v>
      </c>
      <c r="BJ3796" s="25" t="s">
        <v>98</v>
      </c>
      <c r="BK3796" s="204">
        <f>ROUND(I3796*H3796,2)</f>
        <v>0</v>
      </c>
      <c r="BL3796" s="25" t="s">
        <v>173</v>
      </c>
      <c r="BM3796" s="25" t="s">
        <v>3844</v>
      </c>
    </row>
    <row r="3797" spans="2:65" s="1" customFormat="1" ht="27">
      <c r="B3797" s="42"/>
      <c r="C3797" s="64"/>
      <c r="D3797" s="205" t="s">
        <v>175</v>
      </c>
      <c r="E3797" s="64"/>
      <c r="F3797" s="206" t="s">
        <v>1277</v>
      </c>
      <c r="G3797" s="64"/>
      <c r="H3797" s="64"/>
      <c r="I3797" s="164"/>
      <c r="J3797" s="64"/>
      <c r="K3797" s="64"/>
      <c r="L3797" s="62"/>
      <c r="M3797" s="207"/>
      <c r="N3797" s="43"/>
      <c r="O3797" s="43"/>
      <c r="P3797" s="43"/>
      <c r="Q3797" s="43"/>
      <c r="R3797" s="43"/>
      <c r="S3797" s="43"/>
      <c r="T3797" s="79"/>
      <c r="AT3797" s="25" t="s">
        <v>175</v>
      </c>
      <c r="AU3797" s="25" t="s">
        <v>84</v>
      </c>
    </row>
    <row r="3798" spans="2:65" s="1" customFormat="1" ht="16.5" customHeight="1">
      <c r="B3798" s="42"/>
      <c r="C3798" s="193" t="s">
        <v>2503</v>
      </c>
      <c r="D3798" s="193" t="s">
        <v>168</v>
      </c>
      <c r="E3798" s="194" t="s">
        <v>1278</v>
      </c>
      <c r="F3798" s="195" t="s">
        <v>1279</v>
      </c>
      <c r="G3798" s="196" t="s">
        <v>184</v>
      </c>
      <c r="H3798" s="197">
        <v>10</v>
      </c>
      <c r="I3798" s="198"/>
      <c r="J3798" s="199">
        <f>ROUND(I3798*H3798,2)</f>
        <v>0</v>
      </c>
      <c r="K3798" s="195" t="s">
        <v>21</v>
      </c>
      <c r="L3798" s="62"/>
      <c r="M3798" s="200" t="s">
        <v>21</v>
      </c>
      <c r="N3798" s="201" t="s">
        <v>48</v>
      </c>
      <c r="O3798" s="43"/>
      <c r="P3798" s="202">
        <f>O3798*H3798</f>
        <v>0</v>
      </c>
      <c r="Q3798" s="202">
        <v>0</v>
      </c>
      <c r="R3798" s="202">
        <f>Q3798*H3798</f>
        <v>0</v>
      </c>
      <c r="S3798" s="202">
        <v>0</v>
      </c>
      <c r="T3798" s="203">
        <f>S3798*H3798</f>
        <v>0</v>
      </c>
      <c r="AR3798" s="25" t="s">
        <v>173</v>
      </c>
      <c r="AT3798" s="25" t="s">
        <v>168</v>
      </c>
      <c r="AU3798" s="25" t="s">
        <v>84</v>
      </c>
      <c r="AY3798" s="25" t="s">
        <v>163</v>
      </c>
      <c r="BE3798" s="204">
        <f>IF(N3798="základní",J3798,0)</f>
        <v>0</v>
      </c>
      <c r="BF3798" s="204">
        <f>IF(N3798="snížená",J3798,0)</f>
        <v>0</v>
      </c>
      <c r="BG3798" s="204">
        <f>IF(N3798="zákl. přenesená",J3798,0)</f>
        <v>0</v>
      </c>
      <c r="BH3798" s="204">
        <f>IF(N3798="sníž. přenesená",J3798,0)</f>
        <v>0</v>
      </c>
      <c r="BI3798" s="204">
        <f>IF(N3798="nulová",J3798,0)</f>
        <v>0</v>
      </c>
      <c r="BJ3798" s="25" t="s">
        <v>98</v>
      </c>
      <c r="BK3798" s="204">
        <f>ROUND(I3798*H3798,2)</f>
        <v>0</v>
      </c>
      <c r="BL3798" s="25" t="s">
        <v>173</v>
      </c>
      <c r="BM3798" s="25" t="s">
        <v>3845</v>
      </c>
    </row>
    <row r="3799" spans="2:65" s="1" customFormat="1" ht="13.5">
      <c r="B3799" s="42"/>
      <c r="C3799" s="64"/>
      <c r="D3799" s="205" t="s">
        <v>175</v>
      </c>
      <c r="E3799" s="64"/>
      <c r="F3799" s="206" t="s">
        <v>1279</v>
      </c>
      <c r="G3799" s="64"/>
      <c r="H3799" s="64"/>
      <c r="I3799" s="164"/>
      <c r="J3799" s="64"/>
      <c r="K3799" s="64"/>
      <c r="L3799" s="62"/>
      <c r="M3799" s="207"/>
      <c r="N3799" s="43"/>
      <c r="O3799" s="43"/>
      <c r="P3799" s="43"/>
      <c r="Q3799" s="43"/>
      <c r="R3799" s="43"/>
      <c r="S3799" s="43"/>
      <c r="T3799" s="79"/>
      <c r="AT3799" s="25" t="s">
        <v>175</v>
      </c>
      <c r="AU3799" s="25" t="s">
        <v>84</v>
      </c>
    </row>
    <row r="3800" spans="2:65" s="1" customFormat="1" ht="16.5" customHeight="1">
      <c r="B3800" s="42"/>
      <c r="C3800" s="193" t="s">
        <v>3846</v>
      </c>
      <c r="D3800" s="193" t="s">
        <v>168</v>
      </c>
      <c r="E3800" s="194" t="s">
        <v>1280</v>
      </c>
      <c r="F3800" s="195" t="s">
        <v>1281</v>
      </c>
      <c r="G3800" s="196" t="s">
        <v>184</v>
      </c>
      <c r="H3800" s="197">
        <v>3</v>
      </c>
      <c r="I3800" s="198"/>
      <c r="J3800" s="199">
        <f>ROUND(I3800*H3800,2)</f>
        <v>0</v>
      </c>
      <c r="K3800" s="195" t="s">
        <v>21</v>
      </c>
      <c r="L3800" s="62"/>
      <c r="M3800" s="200" t="s">
        <v>21</v>
      </c>
      <c r="N3800" s="201" t="s">
        <v>48</v>
      </c>
      <c r="O3800" s="43"/>
      <c r="P3800" s="202">
        <f>O3800*H3800</f>
        <v>0</v>
      </c>
      <c r="Q3800" s="202">
        <v>0</v>
      </c>
      <c r="R3800" s="202">
        <f>Q3800*H3800</f>
        <v>0</v>
      </c>
      <c r="S3800" s="202">
        <v>0</v>
      </c>
      <c r="T3800" s="203">
        <f>S3800*H3800</f>
        <v>0</v>
      </c>
      <c r="AR3800" s="25" t="s">
        <v>173</v>
      </c>
      <c r="AT3800" s="25" t="s">
        <v>168</v>
      </c>
      <c r="AU3800" s="25" t="s">
        <v>84</v>
      </c>
      <c r="AY3800" s="25" t="s">
        <v>163</v>
      </c>
      <c r="BE3800" s="204">
        <f>IF(N3800="základní",J3800,0)</f>
        <v>0</v>
      </c>
      <c r="BF3800" s="204">
        <f>IF(N3800="snížená",J3800,0)</f>
        <v>0</v>
      </c>
      <c r="BG3800" s="204">
        <f>IF(N3800="zákl. přenesená",J3800,0)</f>
        <v>0</v>
      </c>
      <c r="BH3800" s="204">
        <f>IF(N3800="sníž. přenesená",J3800,0)</f>
        <v>0</v>
      </c>
      <c r="BI3800" s="204">
        <f>IF(N3800="nulová",J3800,0)</f>
        <v>0</v>
      </c>
      <c r="BJ3800" s="25" t="s">
        <v>98</v>
      </c>
      <c r="BK3800" s="204">
        <f>ROUND(I3800*H3800,2)</f>
        <v>0</v>
      </c>
      <c r="BL3800" s="25" t="s">
        <v>173</v>
      </c>
      <c r="BM3800" s="25" t="s">
        <v>3847</v>
      </c>
    </row>
    <row r="3801" spans="2:65" s="1" customFormat="1" ht="13.5">
      <c r="B3801" s="42"/>
      <c r="C3801" s="64"/>
      <c r="D3801" s="205" t="s">
        <v>175</v>
      </c>
      <c r="E3801" s="64"/>
      <c r="F3801" s="206" t="s">
        <v>1281</v>
      </c>
      <c r="G3801" s="64"/>
      <c r="H3801" s="64"/>
      <c r="I3801" s="164"/>
      <c r="J3801" s="64"/>
      <c r="K3801" s="64"/>
      <c r="L3801" s="62"/>
      <c r="M3801" s="207"/>
      <c r="N3801" s="43"/>
      <c r="O3801" s="43"/>
      <c r="P3801" s="43"/>
      <c r="Q3801" s="43"/>
      <c r="R3801" s="43"/>
      <c r="S3801" s="43"/>
      <c r="T3801" s="79"/>
      <c r="AT3801" s="25" t="s">
        <v>175</v>
      </c>
      <c r="AU3801" s="25" t="s">
        <v>84</v>
      </c>
    </row>
    <row r="3802" spans="2:65" s="1" customFormat="1" ht="16.5" customHeight="1">
      <c r="B3802" s="42"/>
      <c r="C3802" s="193" t="s">
        <v>2504</v>
      </c>
      <c r="D3802" s="193" t="s">
        <v>168</v>
      </c>
      <c r="E3802" s="194" t="s">
        <v>1282</v>
      </c>
      <c r="F3802" s="195" t="s">
        <v>1283</v>
      </c>
      <c r="G3802" s="196" t="s">
        <v>1284</v>
      </c>
      <c r="H3802" s="197">
        <v>1</v>
      </c>
      <c r="I3802" s="198"/>
      <c r="J3802" s="199">
        <f>ROUND(I3802*H3802,2)</f>
        <v>0</v>
      </c>
      <c r="K3802" s="195" t="s">
        <v>21</v>
      </c>
      <c r="L3802" s="62"/>
      <c r="M3802" s="200" t="s">
        <v>21</v>
      </c>
      <c r="N3802" s="201" t="s">
        <v>48</v>
      </c>
      <c r="O3802" s="43"/>
      <c r="P3802" s="202">
        <f>O3802*H3802</f>
        <v>0</v>
      </c>
      <c r="Q3802" s="202">
        <v>0</v>
      </c>
      <c r="R3802" s="202">
        <f>Q3802*H3802</f>
        <v>0</v>
      </c>
      <c r="S3802" s="202">
        <v>0</v>
      </c>
      <c r="T3802" s="203">
        <f>S3802*H3802</f>
        <v>0</v>
      </c>
      <c r="AR3802" s="25" t="s">
        <v>173</v>
      </c>
      <c r="AT3802" s="25" t="s">
        <v>168</v>
      </c>
      <c r="AU3802" s="25" t="s">
        <v>84</v>
      </c>
      <c r="AY3802" s="25" t="s">
        <v>163</v>
      </c>
      <c r="BE3802" s="204">
        <f>IF(N3802="základní",J3802,0)</f>
        <v>0</v>
      </c>
      <c r="BF3802" s="204">
        <f>IF(N3802="snížená",J3802,0)</f>
        <v>0</v>
      </c>
      <c r="BG3802" s="204">
        <f>IF(N3802="zákl. přenesená",J3802,0)</f>
        <v>0</v>
      </c>
      <c r="BH3802" s="204">
        <f>IF(N3802="sníž. přenesená",J3802,0)</f>
        <v>0</v>
      </c>
      <c r="BI3802" s="204">
        <f>IF(N3802="nulová",J3802,0)</f>
        <v>0</v>
      </c>
      <c r="BJ3802" s="25" t="s">
        <v>98</v>
      </c>
      <c r="BK3802" s="204">
        <f>ROUND(I3802*H3802,2)</f>
        <v>0</v>
      </c>
      <c r="BL3802" s="25" t="s">
        <v>173</v>
      </c>
      <c r="BM3802" s="25" t="s">
        <v>3848</v>
      </c>
    </row>
    <row r="3803" spans="2:65" s="1" customFormat="1" ht="13.5">
      <c r="B3803" s="42"/>
      <c r="C3803" s="64"/>
      <c r="D3803" s="205" t="s">
        <v>175</v>
      </c>
      <c r="E3803" s="64"/>
      <c r="F3803" s="206" t="s">
        <v>1283</v>
      </c>
      <c r="G3803" s="64"/>
      <c r="H3803" s="64"/>
      <c r="I3803" s="164"/>
      <c r="J3803" s="64"/>
      <c r="K3803" s="64"/>
      <c r="L3803" s="62"/>
      <c r="M3803" s="207"/>
      <c r="N3803" s="43"/>
      <c r="O3803" s="43"/>
      <c r="P3803" s="43"/>
      <c r="Q3803" s="43"/>
      <c r="R3803" s="43"/>
      <c r="S3803" s="43"/>
      <c r="T3803" s="79"/>
      <c r="AT3803" s="25" t="s">
        <v>175</v>
      </c>
      <c r="AU3803" s="25" t="s">
        <v>84</v>
      </c>
    </row>
    <row r="3804" spans="2:65" s="1" customFormat="1" ht="16.5" customHeight="1">
      <c r="B3804" s="42"/>
      <c r="C3804" s="193" t="s">
        <v>3849</v>
      </c>
      <c r="D3804" s="193" t="s">
        <v>168</v>
      </c>
      <c r="E3804" s="194" t="s">
        <v>1285</v>
      </c>
      <c r="F3804" s="195" t="s">
        <v>1286</v>
      </c>
      <c r="G3804" s="196" t="s">
        <v>1272</v>
      </c>
      <c r="H3804" s="197">
        <v>1</v>
      </c>
      <c r="I3804" s="198"/>
      <c r="J3804" s="199">
        <f>ROUND(I3804*H3804,2)</f>
        <v>0</v>
      </c>
      <c r="K3804" s="195" t="s">
        <v>21</v>
      </c>
      <c r="L3804" s="62"/>
      <c r="M3804" s="200" t="s">
        <v>21</v>
      </c>
      <c r="N3804" s="201" t="s">
        <v>48</v>
      </c>
      <c r="O3804" s="43"/>
      <c r="P3804" s="202">
        <f>O3804*H3804</f>
        <v>0</v>
      </c>
      <c r="Q3804" s="202">
        <v>0</v>
      </c>
      <c r="R3804" s="202">
        <f>Q3804*H3804</f>
        <v>0</v>
      </c>
      <c r="S3804" s="202">
        <v>0</v>
      </c>
      <c r="T3804" s="203">
        <f>S3804*H3804</f>
        <v>0</v>
      </c>
      <c r="AR3804" s="25" t="s">
        <v>173</v>
      </c>
      <c r="AT3804" s="25" t="s">
        <v>168</v>
      </c>
      <c r="AU3804" s="25" t="s">
        <v>84</v>
      </c>
      <c r="AY3804" s="25" t="s">
        <v>163</v>
      </c>
      <c r="BE3804" s="204">
        <f>IF(N3804="základní",J3804,0)</f>
        <v>0</v>
      </c>
      <c r="BF3804" s="204">
        <f>IF(N3804="snížená",J3804,0)</f>
        <v>0</v>
      </c>
      <c r="BG3804" s="204">
        <f>IF(N3804="zákl. přenesená",J3804,0)</f>
        <v>0</v>
      </c>
      <c r="BH3804" s="204">
        <f>IF(N3804="sníž. přenesená",J3804,0)</f>
        <v>0</v>
      </c>
      <c r="BI3804" s="204">
        <f>IF(N3804="nulová",J3804,0)</f>
        <v>0</v>
      </c>
      <c r="BJ3804" s="25" t="s">
        <v>98</v>
      </c>
      <c r="BK3804" s="204">
        <f>ROUND(I3804*H3804,2)</f>
        <v>0</v>
      </c>
      <c r="BL3804" s="25" t="s">
        <v>173</v>
      </c>
      <c r="BM3804" s="25" t="s">
        <v>3850</v>
      </c>
    </row>
    <row r="3805" spans="2:65" s="1" customFormat="1" ht="13.5">
      <c r="B3805" s="42"/>
      <c r="C3805" s="64"/>
      <c r="D3805" s="205" t="s">
        <v>175</v>
      </c>
      <c r="E3805" s="64"/>
      <c r="F3805" s="206" t="s">
        <v>1286</v>
      </c>
      <c r="G3805" s="64"/>
      <c r="H3805" s="64"/>
      <c r="I3805" s="164"/>
      <c r="J3805" s="64"/>
      <c r="K3805" s="64"/>
      <c r="L3805" s="62"/>
      <c r="M3805" s="207"/>
      <c r="N3805" s="43"/>
      <c r="O3805" s="43"/>
      <c r="P3805" s="43"/>
      <c r="Q3805" s="43"/>
      <c r="R3805" s="43"/>
      <c r="S3805" s="43"/>
      <c r="T3805" s="79"/>
      <c r="AT3805" s="25" t="s">
        <v>175</v>
      </c>
      <c r="AU3805" s="25" t="s">
        <v>84</v>
      </c>
    </row>
    <row r="3806" spans="2:65" s="1" customFormat="1" ht="16.5" customHeight="1">
      <c r="B3806" s="42"/>
      <c r="C3806" s="193" t="s">
        <v>2506</v>
      </c>
      <c r="D3806" s="193" t="s">
        <v>168</v>
      </c>
      <c r="E3806" s="194" t="s">
        <v>1287</v>
      </c>
      <c r="F3806" s="195" t="s">
        <v>1288</v>
      </c>
      <c r="G3806" s="196" t="s">
        <v>1284</v>
      </c>
      <c r="H3806" s="197">
        <v>1</v>
      </c>
      <c r="I3806" s="198"/>
      <c r="J3806" s="199">
        <f>ROUND(I3806*H3806,2)</f>
        <v>0</v>
      </c>
      <c r="K3806" s="195" t="s">
        <v>21</v>
      </c>
      <c r="L3806" s="62"/>
      <c r="M3806" s="200" t="s">
        <v>21</v>
      </c>
      <c r="N3806" s="201" t="s">
        <v>48</v>
      </c>
      <c r="O3806" s="43"/>
      <c r="P3806" s="202">
        <f>O3806*H3806</f>
        <v>0</v>
      </c>
      <c r="Q3806" s="202">
        <v>0</v>
      </c>
      <c r="R3806" s="202">
        <f>Q3806*H3806</f>
        <v>0</v>
      </c>
      <c r="S3806" s="202">
        <v>0</v>
      </c>
      <c r="T3806" s="203">
        <f>S3806*H3806</f>
        <v>0</v>
      </c>
      <c r="AR3806" s="25" t="s">
        <v>173</v>
      </c>
      <c r="AT3806" s="25" t="s">
        <v>168</v>
      </c>
      <c r="AU3806" s="25" t="s">
        <v>84</v>
      </c>
      <c r="AY3806" s="25" t="s">
        <v>163</v>
      </c>
      <c r="BE3806" s="204">
        <f>IF(N3806="základní",J3806,0)</f>
        <v>0</v>
      </c>
      <c r="BF3806" s="204">
        <f>IF(N3806="snížená",J3806,0)</f>
        <v>0</v>
      </c>
      <c r="BG3806" s="204">
        <f>IF(N3806="zákl. přenesená",J3806,0)</f>
        <v>0</v>
      </c>
      <c r="BH3806" s="204">
        <f>IF(N3806="sníž. přenesená",J3806,0)</f>
        <v>0</v>
      </c>
      <c r="BI3806" s="204">
        <f>IF(N3806="nulová",J3806,0)</f>
        <v>0</v>
      </c>
      <c r="BJ3806" s="25" t="s">
        <v>98</v>
      </c>
      <c r="BK3806" s="204">
        <f>ROUND(I3806*H3806,2)</f>
        <v>0</v>
      </c>
      <c r="BL3806" s="25" t="s">
        <v>173</v>
      </c>
      <c r="BM3806" s="25" t="s">
        <v>3851</v>
      </c>
    </row>
    <row r="3807" spans="2:65" s="1" customFormat="1" ht="13.5">
      <c r="B3807" s="42"/>
      <c r="C3807" s="64"/>
      <c r="D3807" s="205" t="s">
        <v>175</v>
      </c>
      <c r="E3807" s="64"/>
      <c r="F3807" s="206" t="s">
        <v>1288</v>
      </c>
      <c r="G3807" s="64"/>
      <c r="H3807" s="64"/>
      <c r="I3807" s="164"/>
      <c r="J3807" s="64"/>
      <c r="K3807" s="64"/>
      <c r="L3807" s="62"/>
      <c r="M3807" s="207"/>
      <c r="N3807" s="43"/>
      <c r="O3807" s="43"/>
      <c r="P3807" s="43"/>
      <c r="Q3807" s="43"/>
      <c r="R3807" s="43"/>
      <c r="S3807" s="43"/>
      <c r="T3807" s="79"/>
      <c r="AT3807" s="25" t="s">
        <v>175</v>
      </c>
      <c r="AU3807" s="25" t="s">
        <v>84</v>
      </c>
    </row>
    <row r="3808" spans="2:65" s="1" customFormat="1" ht="16.5" customHeight="1">
      <c r="B3808" s="42"/>
      <c r="C3808" s="193" t="s">
        <v>3852</v>
      </c>
      <c r="D3808" s="193" t="s">
        <v>168</v>
      </c>
      <c r="E3808" s="194" t="s">
        <v>1289</v>
      </c>
      <c r="F3808" s="195" t="s">
        <v>1290</v>
      </c>
      <c r="G3808" s="196" t="s">
        <v>1284</v>
      </c>
      <c r="H3808" s="197">
        <v>0.5</v>
      </c>
      <c r="I3808" s="198"/>
      <c r="J3808" s="199">
        <f>ROUND(I3808*H3808,2)</f>
        <v>0</v>
      </c>
      <c r="K3808" s="195" t="s">
        <v>21</v>
      </c>
      <c r="L3808" s="62"/>
      <c r="M3808" s="200" t="s">
        <v>21</v>
      </c>
      <c r="N3808" s="201" t="s">
        <v>48</v>
      </c>
      <c r="O3808" s="43"/>
      <c r="P3808" s="202">
        <f>O3808*H3808</f>
        <v>0</v>
      </c>
      <c r="Q3808" s="202">
        <v>0</v>
      </c>
      <c r="R3808" s="202">
        <f>Q3808*H3808</f>
        <v>0</v>
      </c>
      <c r="S3808" s="202">
        <v>0</v>
      </c>
      <c r="T3808" s="203">
        <f>S3808*H3808</f>
        <v>0</v>
      </c>
      <c r="AR3808" s="25" t="s">
        <v>173</v>
      </c>
      <c r="AT3808" s="25" t="s">
        <v>168</v>
      </c>
      <c r="AU3808" s="25" t="s">
        <v>84</v>
      </c>
      <c r="AY3808" s="25" t="s">
        <v>163</v>
      </c>
      <c r="BE3808" s="204">
        <f>IF(N3808="základní",J3808,0)</f>
        <v>0</v>
      </c>
      <c r="BF3808" s="204">
        <f>IF(N3808="snížená",J3808,0)</f>
        <v>0</v>
      </c>
      <c r="BG3808" s="204">
        <f>IF(N3808="zákl. přenesená",J3808,0)</f>
        <v>0</v>
      </c>
      <c r="BH3808" s="204">
        <f>IF(N3808="sníž. přenesená",J3808,0)</f>
        <v>0</v>
      </c>
      <c r="BI3808" s="204">
        <f>IF(N3808="nulová",J3808,0)</f>
        <v>0</v>
      </c>
      <c r="BJ3808" s="25" t="s">
        <v>98</v>
      </c>
      <c r="BK3808" s="204">
        <f>ROUND(I3808*H3808,2)</f>
        <v>0</v>
      </c>
      <c r="BL3808" s="25" t="s">
        <v>173</v>
      </c>
      <c r="BM3808" s="25" t="s">
        <v>3853</v>
      </c>
    </row>
    <row r="3809" spans="2:65" s="1" customFormat="1" ht="13.5">
      <c r="B3809" s="42"/>
      <c r="C3809" s="64"/>
      <c r="D3809" s="205" t="s">
        <v>175</v>
      </c>
      <c r="E3809" s="64"/>
      <c r="F3809" s="206" t="s">
        <v>1290</v>
      </c>
      <c r="G3809" s="64"/>
      <c r="H3809" s="64"/>
      <c r="I3809" s="164"/>
      <c r="J3809" s="64"/>
      <c r="K3809" s="64"/>
      <c r="L3809" s="62"/>
      <c r="M3809" s="207"/>
      <c r="N3809" s="43"/>
      <c r="O3809" s="43"/>
      <c r="P3809" s="43"/>
      <c r="Q3809" s="43"/>
      <c r="R3809" s="43"/>
      <c r="S3809" s="43"/>
      <c r="T3809" s="79"/>
      <c r="AT3809" s="25" t="s">
        <v>175</v>
      </c>
      <c r="AU3809" s="25" t="s">
        <v>84</v>
      </c>
    </row>
    <row r="3810" spans="2:65" s="1" customFormat="1" ht="16.5" customHeight="1">
      <c r="B3810" s="42"/>
      <c r="C3810" s="193" t="s">
        <v>2507</v>
      </c>
      <c r="D3810" s="193" t="s">
        <v>168</v>
      </c>
      <c r="E3810" s="194" t="s">
        <v>1291</v>
      </c>
      <c r="F3810" s="195" t="s">
        <v>1292</v>
      </c>
      <c r="G3810" s="196" t="s">
        <v>1284</v>
      </c>
      <c r="H3810" s="197">
        <v>0.2</v>
      </c>
      <c r="I3810" s="198"/>
      <c r="J3810" s="199">
        <f>ROUND(I3810*H3810,2)</f>
        <v>0</v>
      </c>
      <c r="K3810" s="195" t="s">
        <v>21</v>
      </c>
      <c r="L3810" s="62"/>
      <c r="M3810" s="200" t="s">
        <v>21</v>
      </c>
      <c r="N3810" s="201" t="s">
        <v>48</v>
      </c>
      <c r="O3810" s="43"/>
      <c r="P3810" s="202">
        <f>O3810*H3810</f>
        <v>0</v>
      </c>
      <c r="Q3810" s="202">
        <v>0</v>
      </c>
      <c r="R3810" s="202">
        <f>Q3810*H3810</f>
        <v>0</v>
      </c>
      <c r="S3810" s="202">
        <v>0</v>
      </c>
      <c r="T3810" s="203">
        <f>S3810*H3810</f>
        <v>0</v>
      </c>
      <c r="AR3810" s="25" t="s">
        <v>173</v>
      </c>
      <c r="AT3810" s="25" t="s">
        <v>168</v>
      </c>
      <c r="AU3810" s="25" t="s">
        <v>84</v>
      </c>
      <c r="AY3810" s="25" t="s">
        <v>163</v>
      </c>
      <c r="BE3810" s="204">
        <f>IF(N3810="základní",J3810,0)</f>
        <v>0</v>
      </c>
      <c r="BF3810" s="204">
        <f>IF(N3810="snížená",J3810,0)</f>
        <v>0</v>
      </c>
      <c r="BG3810" s="204">
        <f>IF(N3810="zákl. přenesená",J3810,0)</f>
        <v>0</v>
      </c>
      <c r="BH3810" s="204">
        <f>IF(N3810="sníž. přenesená",J3810,0)</f>
        <v>0</v>
      </c>
      <c r="BI3810" s="204">
        <f>IF(N3810="nulová",J3810,0)</f>
        <v>0</v>
      </c>
      <c r="BJ3810" s="25" t="s">
        <v>98</v>
      </c>
      <c r="BK3810" s="204">
        <f>ROUND(I3810*H3810,2)</f>
        <v>0</v>
      </c>
      <c r="BL3810" s="25" t="s">
        <v>173</v>
      </c>
      <c r="BM3810" s="25" t="s">
        <v>3854</v>
      </c>
    </row>
    <row r="3811" spans="2:65" s="1" customFormat="1" ht="13.5">
      <c r="B3811" s="42"/>
      <c r="C3811" s="64"/>
      <c r="D3811" s="205" t="s">
        <v>175</v>
      </c>
      <c r="E3811" s="64"/>
      <c r="F3811" s="206" t="s">
        <v>1292</v>
      </c>
      <c r="G3811" s="64"/>
      <c r="H3811" s="64"/>
      <c r="I3811" s="164"/>
      <c r="J3811" s="64"/>
      <c r="K3811" s="64"/>
      <c r="L3811" s="62"/>
      <c r="M3811" s="207"/>
      <c r="N3811" s="43"/>
      <c r="O3811" s="43"/>
      <c r="P3811" s="43"/>
      <c r="Q3811" s="43"/>
      <c r="R3811" s="43"/>
      <c r="S3811" s="43"/>
      <c r="T3811" s="79"/>
      <c r="AT3811" s="25" t="s">
        <v>175</v>
      </c>
      <c r="AU3811" s="25" t="s">
        <v>84</v>
      </c>
    </row>
    <row r="3812" spans="2:65" s="1" customFormat="1" ht="16.5" customHeight="1">
      <c r="B3812" s="42"/>
      <c r="C3812" s="193" t="s">
        <v>3855</v>
      </c>
      <c r="D3812" s="193" t="s">
        <v>168</v>
      </c>
      <c r="E3812" s="194" t="s">
        <v>1293</v>
      </c>
      <c r="F3812" s="195" t="s">
        <v>1294</v>
      </c>
      <c r="G3812" s="196" t="s">
        <v>1272</v>
      </c>
      <c r="H3812" s="197">
        <v>1</v>
      </c>
      <c r="I3812" s="198"/>
      <c r="J3812" s="199">
        <f>ROUND(I3812*H3812,2)</f>
        <v>0</v>
      </c>
      <c r="K3812" s="195" t="s">
        <v>21</v>
      </c>
      <c r="L3812" s="62"/>
      <c r="M3812" s="200" t="s">
        <v>21</v>
      </c>
      <c r="N3812" s="201" t="s">
        <v>48</v>
      </c>
      <c r="O3812" s="43"/>
      <c r="P3812" s="202">
        <f>O3812*H3812</f>
        <v>0</v>
      </c>
      <c r="Q3812" s="202">
        <v>0</v>
      </c>
      <c r="R3812" s="202">
        <f>Q3812*H3812</f>
        <v>0</v>
      </c>
      <c r="S3812" s="202">
        <v>0</v>
      </c>
      <c r="T3812" s="203">
        <f>S3812*H3812</f>
        <v>0</v>
      </c>
      <c r="AR3812" s="25" t="s">
        <v>173</v>
      </c>
      <c r="AT3812" s="25" t="s">
        <v>168</v>
      </c>
      <c r="AU3812" s="25" t="s">
        <v>84</v>
      </c>
      <c r="AY3812" s="25" t="s">
        <v>163</v>
      </c>
      <c r="BE3812" s="204">
        <f>IF(N3812="základní",J3812,0)</f>
        <v>0</v>
      </c>
      <c r="BF3812" s="204">
        <f>IF(N3812="snížená",J3812,0)</f>
        <v>0</v>
      </c>
      <c r="BG3812" s="204">
        <f>IF(N3812="zákl. přenesená",J3812,0)</f>
        <v>0</v>
      </c>
      <c r="BH3812" s="204">
        <f>IF(N3812="sníž. přenesená",J3812,0)</f>
        <v>0</v>
      </c>
      <c r="BI3812" s="204">
        <f>IF(N3812="nulová",J3812,0)</f>
        <v>0</v>
      </c>
      <c r="BJ3812" s="25" t="s">
        <v>98</v>
      </c>
      <c r="BK3812" s="204">
        <f>ROUND(I3812*H3812,2)</f>
        <v>0</v>
      </c>
      <c r="BL3812" s="25" t="s">
        <v>173</v>
      </c>
      <c r="BM3812" s="25" t="s">
        <v>3856</v>
      </c>
    </row>
    <row r="3813" spans="2:65" s="1" customFormat="1" ht="13.5">
      <c r="B3813" s="42"/>
      <c r="C3813" s="64"/>
      <c r="D3813" s="205" t="s">
        <v>175</v>
      </c>
      <c r="E3813" s="64"/>
      <c r="F3813" s="206" t="s">
        <v>1294</v>
      </c>
      <c r="G3813" s="64"/>
      <c r="H3813" s="64"/>
      <c r="I3813" s="164"/>
      <c r="J3813" s="64"/>
      <c r="K3813" s="64"/>
      <c r="L3813" s="62"/>
      <c r="M3813" s="207"/>
      <c r="N3813" s="43"/>
      <c r="O3813" s="43"/>
      <c r="P3813" s="43"/>
      <c r="Q3813" s="43"/>
      <c r="R3813" s="43"/>
      <c r="S3813" s="43"/>
      <c r="T3813" s="79"/>
      <c r="AT3813" s="25" t="s">
        <v>175</v>
      </c>
      <c r="AU3813" s="25" t="s">
        <v>84</v>
      </c>
    </row>
    <row r="3814" spans="2:65" s="1" customFormat="1" ht="16.5" customHeight="1">
      <c r="B3814" s="42"/>
      <c r="C3814" s="193" t="s">
        <v>2509</v>
      </c>
      <c r="D3814" s="193" t="s">
        <v>168</v>
      </c>
      <c r="E3814" s="194" t="s">
        <v>1295</v>
      </c>
      <c r="F3814" s="195" t="s">
        <v>1296</v>
      </c>
      <c r="G3814" s="196" t="s">
        <v>171</v>
      </c>
      <c r="H3814" s="197">
        <v>24.5</v>
      </c>
      <c r="I3814" s="198"/>
      <c r="J3814" s="199">
        <f>ROUND(I3814*H3814,2)</f>
        <v>0</v>
      </c>
      <c r="K3814" s="195" t="s">
        <v>21</v>
      </c>
      <c r="L3814" s="62"/>
      <c r="M3814" s="200" t="s">
        <v>21</v>
      </c>
      <c r="N3814" s="201" t="s">
        <v>48</v>
      </c>
      <c r="O3814" s="43"/>
      <c r="P3814" s="202">
        <f>O3814*H3814</f>
        <v>0</v>
      </c>
      <c r="Q3814" s="202">
        <v>0</v>
      </c>
      <c r="R3814" s="202">
        <f>Q3814*H3814</f>
        <v>0</v>
      </c>
      <c r="S3814" s="202">
        <v>0</v>
      </c>
      <c r="T3814" s="203">
        <f>S3814*H3814</f>
        <v>0</v>
      </c>
      <c r="AR3814" s="25" t="s">
        <v>173</v>
      </c>
      <c r="AT3814" s="25" t="s">
        <v>168</v>
      </c>
      <c r="AU3814" s="25" t="s">
        <v>84</v>
      </c>
      <c r="AY3814" s="25" t="s">
        <v>163</v>
      </c>
      <c r="BE3814" s="204">
        <f>IF(N3814="základní",J3814,0)</f>
        <v>0</v>
      </c>
      <c r="BF3814" s="204">
        <f>IF(N3814="snížená",J3814,0)</f>
        <v>0</v>
      </c>
      <c r="BG3814" s="204">
        <f>IF(N3814="zákl. přenesená",J3814,0)</f>
        <v>0</v>
      </c>
      <c r="BH3814" s="204">
        <f>IF(N3814="sníž. přenesená",J3814,0)</f>
        <v>0</v>
      </c>
      <c r="BI3814" s="204">
        <f>IF(N3814="nulová",J3814,0)</f>
        <v>0</v>
      </c>
      <c r="BJ3814" s="25" t="s">
        <v>98</v>
      </c>
      <c r="BK3814" s="204">
        <f>ROUND(I3814*H3814,2)</f>
        <v>0</v>
      </c>
      <c r="BL3814" s="25" t="s">
        <v>173</v>
      </c>
      <c r="BM3814" s="25" t="s">
        <v>3857</v>
      </c>
    </row>
    <row r="3815" spans="2:65" s="1" customFormat="1" ht="13.5">
      <c r="B3815" s="42"/>
      <c r="C3815" s="64"/>
      <c r="D3815" s="205" t="s">
        <v>175</v>
      </c>
      <c r="E3815" s="64"/>
      <c r="F3815" s="206" t="s">
        <v>1296</v>
      </c>
      <c r="G3815" s="64"/>
      <c r="H3815" s="64"/>
      <c r="I3815" s="164"/>
      <c r="J3815" s="64"/>
      <c r="K3815" s="64"/>
      <c r="L3815" s="62"/>
      <c r="M3815" s="207"/>
      <c r="N3815" s="43"/>
      <c r="O3815" s="43"/>
      <c r="P3815" s="43"/>
      <c r="Q3815" s="43"/>
      <c r="R3815" s="43"/>
      <c r="S3815" s="43"/>
      <c r="T3815" s="79"/>
      <c r="AT3815" s="25" t="s">
        <v>175</v>
      </c>
      <c r="AU3815" s="25" t="s">
        <v>84</v>
      </c>
    </row>
    <row r="3816" spans="2:65" s="1" customFormat="1" ht="16.5" customHeight="1">
      <c r="B3816" s="42"/>
      <c r="C3816" s="193" t="s">
        <v>3858</v>
      </c>
      <c r="D3816" s="193" t="s">
        <v>168</v>
      </c>
      <c r="E3816" s="194" t="s">
        <v>1297</v>
      </c>
      <c r="F3816" s="195" t="s">
        <v>1298</v>
      </c>
      <c r="G3816" s="196" t="s">
        <v>1233</v>
      </c>
      <c r="H3816" s="197">
        <v>10</v>
      </c>
      <c r="I3816" s="198"/>
      <c r="J3816" s="199">
        <f>ROUND(I3816*H3816,2)</f>
        <v>0</v>
      </c>
      <c r="K3816" s="195" t="s">
        <v>21</v>
      </c>
      <c r="L3816" s="62"/>
      <c r="M3816" s="200" t="s">
        <v>21</v>
      </c>
      <c r="N3816" s="201" t="s">
        <v>48</v>
      </c>
      <c r="O3816" s="43"/>
      <c r="P3816" s="202">
        <f>O3816*H3816</f>
        <v>0</v>
      </c>
      <c r="Q3816" s="202">
        <v>0</v>
      </c>
      <c r="R3816" s="202">
        <f>Q3816*H3816</f>
        <v>0</v>
      </c>
      <c r="S3816" s="202">
        <v>0</v>
      </c>
      <c r="T3816" s="203">
        <f>S3816*H3816</f>
        <v>0</v>
      </c>
      <c r="AR3816" s="25" t="s">
        <v>173</v>
      </c>
      <c r="AT3816" s="25" t="s">
        <v>168</v>
      </c>
      <c r="AU3816" s="25" t="s">
        <v>84</v>
      </c>
      <c r="AY3816" s="25" t="s">
        <v>163</v>
      </c>
      <c r="BE3816" s="204">
        <f>IF(N3816="základní",J3816,0)</f>
        <v>0</v>
      </c>
      <c r="BF3816" s="204">
        <f>IF(N3816="snížená",J3816,0)</f>
        <v>0</v>
      </c>
      <c r="BG3816" s="204">
        <f>IF(N3816="zákl. přenesená",J3816,0)</f>
        <v>0</v>
      </c>
      <c r="BH3816" s="204">
        <f>IF(N3816="sníž. přenesená",J3816,0)</f>
        <v>0</v>
      </c>
      <c r="BI3816" s="204">
        <f>IF(N3816="nulová",J3816,0)</f>
        <v>0</v>
      </c>
      <c r="BJ3816" s="25" t="s">
        <v>98</v>
      </c>
      <c r="BK3816" s="204">
        <f>ROUND(I3816*H3816,2)</f>
        <v>0</v>
      </c>
      <c r="BL3816" s="25" t="s">
        <v>173</v>
      </c>
      <c r="BM3816" s="25" t="s">
        <v>3859</v>
      </c>
    </row>
    <row r="3817" spans="2:65" s="1" customFormat="1" ht="13.5">
      <c r="B3817" s="42"/>
      <c r="C3817" s="64"/>
      <c r="D3817" s="205" t="s">
        <v>175</v>
      </c>
      <c r="E3817" s="64"/>
      <c r="F3817" s="206" t="s">
        <v>1298</v>
      </c>
      <c r="G3817" s="64"/>
      <c r="H3817" s="64"/>
      <c r="I3817" s="164"/>
      <c r="J3817" s="64"/>
      <c r="K3817" s="64"/>
      <c r="L3817" s="62"/>
      <c r="M3817" s="207"/>
      <c r="N3817" s="43"/>
      <c r="O3817" s="43"/>
      <c r="P3817" s="43"/>
      <c r="Q3817" s="43"/>
      <c r="R3817" s="43"/>
      <c r="S3817" s="43"/>
      <c r="T3817" s="79"/>
      <c r="AT3817" s="25" t="s">
        <v>175</v>
      </c>
      <c r="AU3817" s="25" t="s">
        <v>84</v>
      </c>
    </row>
    <row r="3818" spans="2:65" s="1" customFormat="1" ht="16.5" customHeight="1">
      <c r="B3818" s="42"/>
      <c r="C3818" s="193" t="s">
        <v>2510</v>
      </c>
      <c r="D3818" s="193" t="s">
        <v>168</v>
      </c>
      <c r="E3818" s="194" t="s">
        <v>1299</v>
      </c>
      <c r="F3818" s="195" t="s">
        <v>1232</v>
      </c>
      <c r="G3818" s="196" t="s">
        <v>1233</v>
      </c>
      <c r="H3818" s="197">
        <v>10</v>
      </c>
      <c r="I3818" s="198"/>
      <c r="J3818" s="199">
        <f>ROUND(I3818*H3818,2)</f>
        <v>0</v>
      </c>
      <c r="K3818" s="195" t="s">
        <v>21</v>
      </c>
      <c r="L3818" s="62"/>
      <c r="M3818" s="200" t="s">
        <v>21</v>
      </c>
      <c r="N3818" s="201" t="s">
        <v>48</v>
      </c>
      <c r="O3818" s="43"/>
      <c r="P3818" s="202">
        <f>O3818*H3818</f>
        <v>0</v>
      </c>
      <c r="Q3818" s="202">
        <v>0</v>
      </c>
      <c r="R3818" s="202">
        <f>Q3818*H3818</f>
        <v>0</v>
      </c>
      <c r="S3818" s="202">
        <v>0</v>
      </c>
      <c r="T3818" s="203">
        <f>S3818*H3818</f>
        <v>0</v>
      </c>
      <c r="AR3818" s="25" t="s">
        <v>173</v>
      </c>
      <c r="AT3818" s="25" t="s">
        <v>168</v>
      </c>
      <c r="AU3818" s="25" t="s">
        <v>84</v>
      </c>
      <c r="AY3818" s="25" t="s">
        <v>163</v>
      </c>
      <c r="BE3818" s="204">
        <f>IF(N3818="základní",J3818,0)</f>
        <v>0</v>
      </c>
      <c r="BF3818" s="204">
        <f>IF(N3818="snížená",J3818,0)</f>
        <v>0</v>
      </c>
      <c r="BG3818" s="204">
        <f>IF(N3818="zákl. přenesená",J3818,0)</f>
        <v>0</v>
      </c>
      <c r="BH3818" s="204">
        <f>IF(N3818="sníž. přenesená",J3818,0)</f>
        <v>0</v>
      </c>
      <c r="BI3818" s="204">
        <f>IF(N3818="nulová",J3818,0)</f>
        <v>0</v>
      </c>
      <c r="BJ3818" s="25" t="s">
        <v>98</v>
      </c>
      <c r="BK3818" s="204">
        <f>ROUND(I3818*H3818,2)</f>
        <v>0</v>
      </c>
      <c r="BL3818" s="25" t="s">
        <v>173</v>
      </c>
      <c r="BM3818" s="25" t="s">
        <v>3860</v>
      </c>
    </row>
    <row r="3819" spans="2:65" s="1" customFormat="1" ht="13.5">
      <c r="B3819" s="42"/>
      <c r="C3819" s="64"/>
      <c r="D3819" s="205" t="s">
        <v>175</v>
      </c>
      <c r="E3819" s="64"/>
      <c r="F3819" s="206" t="s">
        <v>1232</v>
      </c>
      <c r="G3819" s="64"/>
      <c r="H3819" s="64"/>
      <c r="I3819" s="164"/>
      <c r="J3819" s="64"/>
      <c r="K3819" s="64"/>
      <c r="L3819" s="62"/>
      <c r="M3819" s="207"/>
      <c r="N3819" s="43"/>
      <c r="O3819" s="43"/>
      <c r="P3819" s="43"/>
      <c r="Q3819" s="43"/>
      <c r="R3819" s="43"/>
      <c r="S3819" s="43"/>
      <c r="T3819" s="79"/>
      <c r="AT3819" s="25" t="s">
        <v>175</v>
      </c>
      <c r="AU3819" s="25" t="s">
        <v>84</v>
      </c>
    </row>
    <row r="3820" spans="2:65" s="1" customFormat="1" ht="16.5" customHeight="1">
      <c r="B3820" s="42"/>
      <c r="C3820" s="193" t="s">
        <v>3861</v>
      </c>
      <c r="D3820" s="193" t="s">
        <v>168</v>
      </c>
      <c r="E3820" s="194" t="s">
        <v>1300</v>
      </c>
      <c r="F3820" s="195" t="s">
        <v>1301</v>
      </c>
      <c r="G3820" s="196" t="s">
        <v>1272</v>
      </c>
      <c r="H3820" s="197">
        <v>1</v>
      </c>
      <c r="I3820" s="198"/>
      <c r="J3820" s="199">
        <f>ROUND(I3820*H3820,2)</f>
        <v>0</v>
      </c>
      <c r="K3820" s="195" t="s">
        <v>21</v>
      </c>
      <c r="L3820" s="62"/>
      <c r="M3820" s="200" t="s">
        <v>21</v>
      </c>
      <c r="N3820" s="201" t="s">
        <v>48</v>
      </c>
      <c r="O3820" s="43"/>
      <c r="P3820" s="202">
        <f>O3820*H3820</f>
        <v>0</v>
      </c>
      <c r="Q3820" s="202">
        <v>0</v>
      </c>
      <c r="R3820" s="202">
        <f>Q3820*H3820</f>
        <v>0</v>
      </c>
      <c r="S3820" s="202">
        <v>0</v>
      </c>
      <c r="T3820" s="203">
        <f>S3820*H3820</f>
        <v>0</v>
      </c>
      <c r="AR3820" s="25" t="s">
        <v>173</v>
      </c>
      <c r="AT3820" s="25" t="s">
        <v>168</v>
      </c>
      <c r="AU3820" s="25" t="s">
        <v>84</v>
      </c>
      <c r="AY3820" s="25" t="s">
        <v>163</v>
      </c>
      <c r="BE3820" s="204">
        <f>IF(N3820="základní",J3820,0)</f>
        <v>0</v>
      </c>
      <c r="BF3820" s="204">
        <f>IF(N3820="snížená",J3820,0)</f>
        <v>0</v>
      </c>
      <c r="BG3820" s="204">
        <f>IF(N3820="zákl. přenesená",J3820,0)</f>
        <v>0</v>
      </c>
      <c r="BH3820" s="204">
        <f>IF(N3820="sníž. přenesená",J3820,0)</f>
        <v>0</v>
      </c>
      <c r="BI3820" s="204">
        <f>IF(N3820="nulová",J3820,0)</f>
        <v>0</v>
      </c>
      <c r="BJ3820" s="25" t="s">
        <v>98</v>
      </c>
      <c r="BK3820" s="204">
        <f>ROUND(I3820*H3820,2)</f>
        <v>0</v>
      </c>
      <c r="BL3820" s="25" t="s">
        <v>173</v>
      </c>
      <c r="BM3820" s="25" t="s">
        <v>3862</v>
      </c>
    </row>
    <row r="3821" spans="2:65" s="1" customFormat="1" ht="13.5">
      <c r="B3821" s="42"/>
      <c r="C3821" s="64"/>
      <c r="D3821" s="205" t="s">
        <v>175</v>
      </c>
      <c r="E3821" s="64"/>
      <c r="F3821" s="206" t="s">
        <v>1301</v>
      </c>
      <c r="G3821" s="64"/>
      <c r="H3821" s="64"/>
      <c r="I3821" s="164"/>
      <c r="J3821" s="64"/>
      <c r="K3821" s="64"/>
      <c r="L3821" s="62"/>
      <c r="M3821" s="207"/>
      <c r="N3821" s="43"/>
      <c r="O3821" s="43"/>
      <c r="P3821" s="43"/>
      <c r="Q3821" s="43"/>
      <c r="R3821" s="43"/>
      <c r="S3821" s="43"/>
      <c r="T3821" s="79"/>
      <c r="AT3821" s="25" t="s">
        <v>175</v>
      </c>
      <c r="AU3821" s="25" t="s">
        <v>84</v>
      </c>
    </row>
    <row r="3822" spans="2:65" s="1" customFormat="1" ht="25.5" customHeight="1">
      <c r="B3822" s="42"/>
      <c r="C3822" s="193" t="s">
        <v>2512</v>
      </c>
      <c r="D3822" s="193" t="s">
        <v>168</v>
      </c>
      <c r="E3822" s="194" t="s">
        <v>1302</v>
      </c>
      <c r="F3822" s="195" t="s">
        <v>1303</v>
      </c>
      <c r="G3822" s="196" t="s">
        <v>171</v>
      </c>
      <c r="H3822" s="197">
        <v>42.15</v>
      </c>
      <c r="I3822" s="198"/>
      <c r="J3822" s="199">
        <f>ROUND(I3822*H3822,2)</f>
        <v>0</v>
      </c>
      <c r="K3822" s="195" t="s">
        <v>21</v>
      </c>
      <c r="L3822" s="62"/>
      <c r="M3822" s="200" t="s">
        <v>21</v>
      </c>
      <c r="N3822" s="201" t="s">
        <v>48</v>
      </c>
      <c r="O3822" s="43"/>
      <c r="P3822" s="202">
        <f>O3822*H3822</f>
        <v>0</v>
      </c>
      <c r="Q3822" s="202">
        <v>0</v>
      </c>
      <c r="R3822" s="202">
        <f>Q3822*H3822</f>
        <v>0</v>
      </c>
      <c r="S3822" s="202">
        <v>0</v>
      </c>
      <c r="T3822" s="203">
        <f>S3822*H3822</f>
        <v>0</v>
      </c>
      <c r="AR3822" s="25" t="s">
        <v>173</v>
      </c>
      <c r="AT3822" s="25" t="s">
        <v>168</v>
      </c>
      <c r="AU3822" s="25" t="s">
        <v>84</v>
      </c>
      <c r="AY3822" s="25" t="s">
        <v>163</v>
      </c>
      <c r="BE3822" s="204">
        <f>IF(N3822="základní",J3822,0)</f>
        <v>0</v>
      </c>
      <c r="BF3822" s="204">
        <f>IF(N3822="snížená",J3822,0)</f>
        <v>0</v>
      </c>
      <c r="BG3822" s="204">
        <f>IF(N3822="zákl. přenesená",J3822,0)</f>
        <v>0</v>
      </c>
      <c r="BH3822" s="204">
        <f>IF(N3822="sníž. přenesená",J3822,0)</f>
        <v>0</v>
      </c>
      <c r="BI3822" s="204">
        <f>IF(N3822="nulová",J3822,0)</f>
        <v>0</v>
      </c>
      <c r="BJ3822" s="25" t="s">
        <v>98</v>
      </c>
      <c r="BK3822" s="204">
        <f>ROUND(I3822*H3822,2)</f>
        <v>0</v>
      </c>
      <c r="BL3822" s="25" t="s">
        <v>173</v>
      </c>
      <c r="BM3822" s="25" t="s">
        <v>3863</v>
      </c>
    </row>
    <row r="3823" spans="2:65" s="1" customFormat="1" ht="13.5">
      <c r="B3823" s="42"/>
      <c r="C3823" s="64"/>
      <c r="D3823" s="205" t="s">
        <v>175</v>
      </c>
      <c r="E3823" s="64"/>
      <c r="F3823" s="206" t="s">
        <v>1303</v>
      </c>
      <c r="G3823" s="64"/>
      <c r="H3823" s="64"/>
      <c r="I3823" s="164"/>
      <c r="J3823" s="64"/>
      <c r="K3823" s="64"/>
      <c r="L3823" s="62"/>
      <c r="M3823" s="207"/>
      <c r="N3823" s="43"/>
      <c r="O3823" s="43"/>
      <c r="P3823" s="43"/>
      <c r="Q3823" s="43"/>
      <c r="R3823" s="43"/>
      <c r="S3823" s="43"/>
      <c r="T3823" s="79"/>
      <c r="AT3823" s="25" t="s">
        <v>175</v>
      </c>
      <c r="AU3823" s="25" t="s">
        <v>84</v>
      </c>
    </row>
    <row r="3824" spans="2:65" s="1" customFormat="1" ht="16.5" customHeight="1">
      <c r="B3824" s="42"/>
      <c r="C3824" s="193" t="s">
        <v>3864</v>
      </c>
      <c r="D3824" s="193" t="s">
        <v>168</v>
      </c>
      <c r="E3824" s="194" t="s">
        <v>1304</v>
      </c>
      <c r="F3824" s="195" t="s">
        <v>1305</v>
      </c>
      <c r="G3824" s="196" t="s">
        <v>171</v>
      </c>
      <c r="H3824" s="197">
        <v>2.56</v>
      </c>
      <c r="I3824" s="198"/>
      <c r="J3824" s="199">
        <f>ROUND(I3824*H3824,2)</f>
        <v>0</v>
      </c>
      <c r="K3824" s="195" t="s">
        <v>21</v>
      </c>
      <c r="L3824" s="62"/>
      <c r="M3824" s="200" t="s">
        <v>21</v>
      </c>
      <c r="N3824" s="201" t="s">
        <v>48</v>
      </c>
      <c r="O3824" s="43"/>
      <c r="P3824" s="202">
        <f>O3824*H3824</f>
        <v>0</v>
      </c>
      <c r="Q3824" s="202">
        <v>0</v>
      </c>
      <c r="R3824" s="202">
        <f>Q3824*H3824</f>
        <v>0</v>
      </c>
      <c r="S3824" s="202">
        <v>0</v>
      </c>
      <c r="T3824" s="203">
        <f>S3824*H3824</f>
        <v>0</v>
      </c>
      <c r="AR3824" s="25" t="s">
        <v>173</v>
      </c>
      <c r="AT3824" s="25" t="s">
        <v>168</v>
      </c>
      <c r="AU3824" s="25" t="s">
        <v>84</v>
      </c>
      <c r="AY3824" s="25" t="s">
        <v>163</v>
      </c>
      <c r="BE3824" s="204">
        <f>IF(N3824="základní",J3824,0)</f>
        <v>0</v>
      </c>
      <c r="BF3824" s="204">
        <f>IF(N3824="snížená",J3824,0)</f>
        <v>0</v>
      </c>
      <c r="BG3824" s="204">
        <f>IF(N3824="zákl. přenesená",J3824,0)</f>
        <v>0</v>
      </c>
      <c r="BH3824" s="204">
        <f>IF(N3824="sníž. přenesená",J3824,0)</f>
        <v>0</v>
      </c>
      <c r="BI3824" s="204">
        <f>IF(N3824="nulová",J3824,0)</f>
        <v>0</v>
      </c>
      <c r="BJ3824" s="25" t="s">
        <v>98</v>
      </c>
      <c r="BK3824" s="204">
        <f>ROUND(I3824*H3824,2)</f>
        <v>0</v>
      </c>
      <c r="BL3824" s="25" t="s">
        <v>173</v>
      </c>
      <c r="BM3824" s="25" t="s">
        <v>3865</v>
      </c>
    </row>
    <row r="3825" spans="2:65" s="1" customFormat="1" ht="13.5">
      <c r="B3825" s="42"/>
      <c r="C3825" s="64"/>
      <c r="D3825" s="205" t="s">
        <v>175</v>
      </c>
      <c r="E3825" s="64"/>
      <c r="F3825" s="206" t="s">
        <v>1305</v>
      </c>
      <c r="G3825" s="64"/>
      <c r="H3825" s="64"/>
      <c r="I3825" s="164"/>
      <c r="J3825" s="64"/>
      <c r="K3825" s="64"/>
      <c r="L3825" s="62"/>
      <c r="M3825" s="207"/>
      <c r="N3825" s="43"/>
      <c r="O3825" s="43"/>
      <c r="P3825" s="43"/>
      <c r="Q3825" s="43"/>
      <c r="R3825" s="43"/>
      <c r="S3825" s="43"/>
      <c r="T3825" s="79"/>
      <c r="AT3825" s="25" t="s">
        <v>175</v>
      </c>
      <c r="AU3825" s="25" t="s">
        <v>84</v>
      </c>
    </row>
    <row r="3826" spans="2:65" s="1" customFormat="1" ht="16.5" customHeight="1">
      <c r="B3826" s="42"/>
      <c r="C3826" s="193" t="s">
        <v>2513</v>
      </c>
      <c r="D3826" s="193" t="s">
        <v>168</v>
      </c>
      <c r="E3826" s="194" t="s">
        <v>1306</v>
      </c>
      <c r="F3826" s="195" t="s">
        <v>1307</v>
      </c>
      <c r="G3826" s="196" t="s">
        <v>171</v>
      </c>
      <c r="H3826" s="197">
        <v>10</v>
      </c>
      <c r="I3826" s="198"/>
      <c r="J3826" s="199">
        <f>ROUND(I3826*H3826,2)</f>
        <v>0</v>
      </c>
      <c r="K3826" s="195" t="s">
        <v>21</v>
      </c>
      <c r="L3826" s="62"/>
      <c r="M3826" s="200" t="s">
        <v>21</v>
      </c>
      <c r="N3826" s="201" t="s">
        <v>48</v>
      </c>
      <c r="O3826" s="43"/>
      <c r="P3826" s="202">
        <f>O3826*H3826</f>
        <v>0</v>
      </c>
      <c r="Q3826" s="202">
        <v>0</v>
      </c>
      <c r="R3826" s="202">
        <f>Q3826*H3826</f>
        <v>0</v>
      </c>
      <c r="S3826" s="202">
        <v>0</v>
      </c>
      <c r="T3826" s="203">
        <f>S3826*H3826</f>
        <v>0</v>
      </c>
      <c r="AR3826" s="25" t="s">
        <v>173</v>
      </c>
      <c r="AT3826" s="25" t="s">
        <v>168</v>
      </c>
      <c r="AU3826" s="25" t="s">
        <v>84</v>
      </c>
      <c r="AY3826" s="25" t="s">
        <v>163</v>
      </c>
      <c r="BE3826" s="204">
        <f>IF(N3826="základní",J3826,0)</f>
        <v>0</v>
      </c>
      <c r="BF3826" s="204">
        <f>IF(N3826="snížená",J3826,0)</f>
        <v>0</v>
      </c>
      <c r="BG3826" s="204">
        <f>IF(N3826="zákl. přenesená",J3826,0)</f>
        <v>0</v>
      </c>
      <c r="BH3826" s="204">
        <f>IF(N3826="sníž. přenesená",J3826,0)</f>
        <v>0</v>
      </c>
      <c r="BI3826" s="204">
        <f>IF(N3826="nulová",J3826,0)</f>
        <v>0</v>
      </c>
      <c r="BJ3826" s="25" t="s">
        <v>98</v>
      </c>
      <c r="BK3826" s="204">
        <f>ROUND(I3826*H3826,2)</f>
        <v>0</v>
      </c>
      <c r="BL3826" s="25" t="s">
        <v>173</v>
      </c>
      <c r="BM3826" s="25" t="s">
        <v>3866</v>
      </c>
    </row>
    <row r="3827" spans="2:65" s="1" customFormat="1" ht="13.5">
      <c r="B3827" s="42"/>
      <c r="C3827" s="64"/>
      <c r="D3827" s="205" t="s">
        <v>175</v>
      </c>
      <c r="E3827" s="64"/>
      <c r="F3827" s="206" t="s">
        <v>1307</v>
      </c>
      <c r="G3827" s="64"/>
      <c r="H3827" s="64"/>
      <c r="I3827" s="164"/>
      <c r="J3827" s="64"/>
      <c r="K3827" s="64"/>
      <c r="L3827" s="62"/>
      <c r="M3827" s="207"/>
      <c r="N3827" s="43"/>
      <c r="O3827" s="43"/>
      <c r="P3827" s="43"/>
      <c r="Q3827" s="43"/>
      <c r="R3827" s="43"/>
      <c r="S3827" s="43"/>
      <c r="T3827" s="79"/>
      <c r="AT3827" s="25" t="s">
        <v>175</v>
      </c>
      <c r="AU3827" s="25" t="s">
        <v>84</v>
      </c>
    </row>
    <row r="3828" spans="2:65" s="1" customFormat="1" ht="16.5" customHeight="1">
      <c r="B3828" s="42"/>
      <c r="C3828" s="193" t="s">
        <v>3867</v>
      </c>
      <c r="D3828" s="193" t="s">
        <v>168</v>
      </c>
      <c r="E3828" s="194" t="s">
        <v>1308</v>
      </c>
      <c r="F3828" s="195" t="s">
        <v>1309</v>
      </c>
      <c r="G3828" s="196" t="s">
        <v>171</v>
      </c>
      <c r="H3828" s="197">
        <v>2.56</v>
      </c>
      <c r="I3828" s="198"/>
      <c r="J3828" s="199">
        <f>ROUND(I3828*H3828,2)</f>
        <v>0</v>
      </c>
      <c r="K3828" s="195" t="s">
        <v>21</v>
      </c>
      <c r="L3828" s="62"/>
      <c r="M3828" s="200" t="s">
        <v>21</v>
      </c>
      <c r="N3828" s="201" t="s">
        <v>48</v>
      </c>
      <c r="O3828" s="43"/>
      <c r="P3828" s="202">
        <f>O3828*H3828</f>
        <v>0</v>
      </c>
      <c r="Q3828" s="202">
        <v>0</v>
      </c>
      <c r="R3828" s="202">
        <f>Q3828*H3828</f>
        <v>0</v>
      </c>
      <c r="S3828" s="202">
        <v>0</v>
      </c>
      <c r="T3828" s="203">
        <f>S3828*H3828</f>
        <v>0</v>
      </c>
      <c r="AR3828" s="25" t="s">
        <v>173</v>
      </c>
      <c r="AT3828" s="25" t="s">
        <v>168</v>
      </c>
      <c r="AU3828" s="25" t="s">
        <v>84</v>
      </c>
      <c r="AY3828" s="25" t="s">
        <v>163</v>
      </c>
      <c r="BE3828" s="204">
        <f>IF(N3828="základní",J3828,0)</f>
        <v>0</v>
      </c>
      <c r="BF3828" s="204">
        <f>IF(N3828="snížená",J3828,0)</f>
        <v>0</v>
      </c>
      <c r="BG3828" s="204">
        <f>IF(N3828="zákl. přenesená",J3828,0)</f>
        <v>0</v>
      </c>
      <c r="BH3828" s="204">
        <f>IF(N3828="sníž. přenesená",J3828,0)</f>
        <v>0</v>
      </c>
      <c r="BI3828" s="204">
        <f>IF(N3828="nulová",J3828,0)</f>
        <v>0</v>
      </c>
      <c r="BJ3828" s="25" t="s">
        <v>98</v>
      </c>
      <c r="BK3828" s="204">
        <f>ROUND(I3828*H3828,2)</f>
        <v>0</v>
      </c>
      <c r="BL3828" s="25" t="s">
        <v>173</v>
      </c>
      <c r="BM3828" s="25" t="s">
        <v>3868</v>
      </c>
    </row>
    <row r="3829" spans="2:65" s="1" customFormat="1" ht="13.5">
      <c r="B3829" s="42"/>
      <c r="C3829" s="64"/>
      <c r="D3829" s="205" t="s">
        <v>175</v>
      </c>
      <c r="E3829" s="64"/>
      <c r="F3829" s="206" t="s">
        <v>1309</v>
      </c>
      <c r="G3829" s="64"/>
      <c r="H3829" s="64"/>
      <c r="I3829" s="164"/>
      <c r="J3829" s="64"/>
      <c r="K3829" s="64"/>
      <c r="L3829" s="62"/>
      <c r="M3829" s="207"/>
      <c r="N3829" s="43"/>
      <c r="O3829" s="43"/>
      <c r="P3829" s="43"/>
      <c r="Q3829" s="43"/>
      <c r="R3829" s="43"/>
      <c r="S3829" s="43"/>
      <c r="T3829" s="79"/>
      <c r="AT3829" s="25" t="s">
        <v>175</v>
      </c>
      <c r="AU3829" s="25" t="s">
        <v>84</v>
      </c>
    </row>
    <row r="3830" spans="2:65" s="1" customFormat="1" ht="16.5" customHeight="1">
      <c r="B3830" s="42"/>
      <c r="C3830" s="193" t="s">
        <v>2515</v>
      </c>
      <c r="D3830" s="193" t="s">
        <v>168</v>
      </c>
      <c r="E3830" s="194" t="s">
        <v>1310</v>
      </c>
      <c r="F3830" s="195" t="s">
        <v>1311</v>
      </c>
      <c r="G3830" s="196" t="s">
        <v>171</v>
      </c>
      <c r="H3830" s="197">
        <v>3</v>
      </c>
      <c r="I3830" s="198"/>
      <c r="J3830" s="199">
        <f>ROUND(I3830*H3830,2)</f>
        <v>0</v>
      </c>
      <c r="K3830" s="195" t="s">
        <v>21</v>
      </c>
      <c r="L3830" s="62"/>
      <c r="M3830" s="200" t="s">
        <v>21</v>
      </c>
      <c r="N3830" s="201" t="s">
        <v>48</v>
      </c>
      <c r="O3830" s="43"/>
      <c r="P3830" s="202">
        <f>O3830*H3830</f>
        <v>0</v>
      </c>
      <c r="Q3830" s="202">
        <v>0</v>
      </c>
      <c r="R3830" s="202">
        <f>Q3830*H3830</f>
        <v>0</v>
      </c>
      <c r="S3830" s="202">
        <v>0</v>
      </c>
      <c r="T3830" s="203">
        <f>S3830*H3830</f>
        <v>0</v>
      </c>
      <c r="AR3830" s="25" t="s">
        <v>173</v>
      </c>
      <c r="AT3830" s="25" t="s">
        <v>168</v>
      </c>
      <c r="AU3830" s="25" t="s">
        <v>84</v>
      </c>
      <c r="AY3830" s="25" t="s">
        <v>163</v>
      </c>
      <c r="BE3830" s="204">
        <f>IF(N3830="základní",J3830,0)</f>
        <v>0</v>
      </c>
      <c r="BF3830" s="204">
        <f>IF(N3830="snížená",J3830,0)</f>
        <v>0</v>
      </c>
      <c r="BG3830" s="204">
        <f>IF(N3830="zákl. přenesená",J3830,0)</f>
        <v>0</v>
      </c>
      <c r="BH3830" s="204">
        <f>IF(N3830="sníž. přenesená",J3830,0)</f>
        <v>0</v>
      </c>
      <c r="BI3830" s="204">
        <f>IF(N3830="nulová",J3830,0)</f>
        <v>0</v>
      </c>
      <c r="BJ3830" s="25" t="s">
        <v>98</v>
      </c>
      <c r="BK3830" s="204">
        <f>ROUND(I3830*H3830,2)</f>
        <v>0</v>
      </c>
      <c r="BL3830" s="25" t="s">
        <v>173</v>
      </c>
      <c r="BM3830" s="25" t="s">
        <v>3869</v>
      </c>
    </row>
    <row r="3831" spans="2:65" s="1" customFormat="1" ht="13.5">
      <c r="B3831" s="42"/>
      <c r="C3831" s="64"/>
      <c r="D3831" s="205" t="s">
        <v>175</v>
      </c>
      <c r="E3831" s="64"/>
      <c r="F3831" s="206" t="s">
        <v>1311</v>
      </c>
      <c r="G3831" s="64"/>
      <c r="H3831" s="64"/>
      <c r="I3831" s="164"/>
      <c r="J3831" s="64"/>
      <c r="K3831" s="64"/>
      <c r="L3831" s="62"/>
      <c r="M3831" s="207"/>
      <c r="N3831" s="43"/>
      <c r="O3831" s="43"/>
      <c r="P3831" s="43"/>
      <c r="Q3831" s="43"/>
      <c r="R3831" s="43"/>
      <c r="S3831" s="43"/>
      <c r="T3831" s="79"/>
      <c r="AT3831" s="25" t="s">
        <v>175</v>
      </c>
      <c r="AU3831" s="25" t="s">
        <v>84</v>
      </c>
    </row>
    <row r="3832" spans="2:65" s="1" customFormat="1" ht="16.5" customHeight="1">
      <c r="B3832" s="42"/>
      <c r="C3832" s="193" t="s">
        <v>3870</v>
      </c>
      <c r="D3832" s="193" t="s">
        <v>168</v>
      </c>
      <c r="E3832" s="194" t="s">
        <v>1312</v>
      </c>
      <c r="F3832" s="195" t="s">
        <v>1313</v>
      </c>
      <c r="G3832" s="196" t="s">
        <v>171</v>
      </c>
      <c r="H3832" s="197">
        <v>73.5</v>
      </c>
      <c r="I3832" s="198"/>
      <c r="J3832" s="199">
        <f>ROUND(I3832*H3832,2)</f>
        <v>0</v>
      </c>
      <c r="K3832" s="195" t="s">
        <v>21</v>
      </c>
      <c r="L3832" s="62"/>
      <c r="M3832" s="200" t="s">
        <v>21</v>
      </c>
      <c r="N3832" s="201" t="s">
        <v>48</v>
      </c>
      <c r="O3832" s="43"/>
      <c r="P3832" s="202">
        <f>O3832*H3832</f>
        <v>0</v>
      </c>
      <c r="Q3832" s="202">
        <v>0</v>
      </c>
      <c r="R3832" s="202">
        <f>Q3832*H3832</f>
        <v>0</v>
      </c>
      <c r="S3832" s="202">
        <v>0</v>
      </c>
      <c r="T3832" s="203">
        <f>S3832*H3832</f>
        <v>0</v>
      </c>
      <c r="AR3832" s="25" t="s">
        <v>173</v>
      </c>
      <c r="AT3832" s="25" t="s">
        <v>168</v>
      </c>
      <c r="AU3832" s="25" t="s">
        <v>84</v>
      </c>
      <c r="AY3832" s="25" t="s">
        <v>163</v>
      </c>
      <c r="BE3832" s="204">
        <f>IF(N3832="základní",J3832,0)</f>
        <v>0</v>
      </c>
      <c r="BF3832" s="204">
        <f>IF(N3832="snížená",J3832,0)</f>
        <v>0</v>
      </c>
      <c r="BG3832" s="204">
        <f>IF(N3832="zákl. přenesená",J3832,0)</f>
        <v>0</v>
      </c>
      <c r="BH3832" s="204">
        <f>IF(N3832="sníž. přenesená",J3832,0)</f>
        <v>0</v>
      </c>
      <c r="BI3832" s="204">
        <f>IF(N3832="nulová",J3832,0)</f>
        <v>0</v>
      </c>
      <c r="BJ3832" s="25" t="s">
        <v>98</v>
      </c>
      <c r="BK3832" s="204">
        <f>ROUND(I3832*H3832,2)</f>
        <v>0</v>
      </c>
      <c r="BL3832" s="25" t="s">
        <v>173</v>
      </c>
      <c r="BM3832" s="25" t="s">
        <v>3871</v>
      </c>
    </row>
    <row r="3833" spans="2:65" s="1" customFormat="1" ht="13.5">
      <c r="B3833" s="42"/>
      <c r="C3833" s="64"/>
      <c r="D3833" s="205" t="s">
        <v>175</v>
      </c>
      <c r="E3833" s="64"/>
      <c r="F3833" s="206" t="s">
        <v>1313</v>
      </c>
      <c r="G3833" s="64"/>
      <c r="H3833" s="64"/>
      <c r="I3833" s="164"/>
      <c r="J3833" s="64"/>
      <c r="K3833" s="64"/>
      <c r="L3833" s="62"/>
      <c r="M3833" s="207"/>
      <c r="N3833" s="43"/>
      <c r="O3833" s="43"/>
      <c r="P3833" s="43"/>
      <c r="Q3833" s="43"/>
      <c r="R3833" s="43"/>
      <c r="S3833" s="43"/>
      <c r="T3833" s="79"/>
      <c r="AT3833" s="25" t="s">
        <v>175</v>
      </c>
      <c r="AU3833" s="25" t="s">
        <v>84</v>
      </c>
    </row>
    <row r="3834" spans="2:65" s="1" customFormat="1" ht="16.5" customHeight="1">
      <c r="B3834" s="42"/>
      <c r="C3834" s="193" t="s">
        <v>2516</v>
      </c>
      <c r="D3834" s="193" t="s">
        <v>168</v>
      </c>
      <c r="E3834" s="194" t="s">
        <v>1314</v>
      </c>
      <c r="F3834" s="195" t="s">
        <v>1315</v>
      </c>
      <c r="G3834" s="196" t="s">
        <v>171</v>
      </c>
      <c r="H3834" s="197">
        <v>73.5</v>
      </c>
      <c r="I3834" s="198"/>
      <c r="J3834" s="199">
        <f>ROUND(I3834*H3834,2)</f>
        <v>0</v>
      </c>
      <c r="K3834" s="195" t="s">
        <v>21</v>
      </c>
      <c r="L3834" s="62"/>
      <c r="M3834" s="200" t="s">
        <v>21</v>
      </c>
      <c r="N3834" s="201" t="s">
        <v>48</v>
      </c>
      <c r="O3834" s="43"/>
      <c r="P3834" s="202">
        <f>O3834*H3834</f>
        <v>0</v>
      </c>
      <c r="Q3834" s="202">
        <v>0</v>
      </c>
      <c r="R3834" s="202">
        <f>Q3834*H3834</f>
        <v>0</v>
      </c>
      <c r="S3834" s="202">
        <v>0</v>
      </c>
      <c r="T3834" s="203">
        <f>S3834*H3834</f>
        <v>0</v>
      </c>
      <c r="AR3834" s="25" t="s">
        <v>173</v>
      </c>
      <c r="AT3834" s="25" t="s">
        <v>168</v>
      </c>
      <c r="AU3834" s="25" t="s">
        <v>84</v>
      </c>
      <c r="AY3834" s="25" t="s">
        <v>163</v>
      </c>
      <c r="BE3834" s="204">
        <f>IF(N3834="základní",J3834,0)</f>
        <v>0</v>
      </c>
      <c r="BF3834" s="204">
        <f>IF(N3834="snížená",J3834,0)</f>
        <v>0</v>
      </c>
      <c r="BG3834" s="204">
        <f>IF(N3834="zákl. přenesená",J3834,0)</f>
        <v>0</v>
      </c>
      <c r="BH3834" s="204">
        <f>IF(N3834="sníž. přenesená",J3834,0)</f>
        <v>0</v>
      </c>
      <c r="BI3834" s="204">
        <f>IF(N3834="nulová",J3834,0)</f>
        <v>0</v>
      </c>
      <c r="BJ3834" s="25" t="s">
        <v>98</v>
      </c>
      <c r="BK3834" s="204">
        <f>ROUND(I3834*H3834,2)</f>
        <v>0</v>
      </c>
      <c r="BL3834" s="25" t="s">
        <v>173</v>
      </c>
      <c r="BM3834" s="25" t="s">
        <v>3872</v>
      </c>
    </row>
    <row r="3835" spans="2:65" s="1" customFormat="1" ht="13.5">
      <c r="B3835" s="42"/>
      <c r="C3835" s="64"/>
      <c r="D3835" s="205" t="s">
        <v>175</v>
      </c>
      <c r="E3835" s="64"/>
      <c r="F3835" s="206" t="s">
        <v>1315</v>
      </c>
      <c r="G3835" s="64"/>
      <c r="H3835" s="64"/>
      <c r="I3835" s="164"/>
      <c r="J3835" s="64"/>
      <c r="K3835" s="64"/>
      <c r="L3835" s="62"/>
      <c r="M3835" s="207"/>
      <c r="N3835" s="43"/>
      <c r="O3835" s="43"/>
      <c r="P3835" s="43"/>
      <c r="Q3835" s="43"/>
      <c r="R3835" s="43"/>
      <c r="S3835" s="43"/>
      <c r="T3835" s="79"/>
      <c r="AT3835" s="25" t="s">
        <v>175</v>
      </c>
      <c r="AU3835" s="25" t="s">
        <v>84</v>
      </c>
    </row>
    <row r="3836" spans="2:65" s="1" customFormat="1" ht="16.5" customHeight="1">
      <c r="B3836" s="42"/>
      <c r="C3836" s="193" t="s">
        <v>3873</v>
      </c>
      <c r="D3836" s="193" t="s">
        <v>168</v>
      </c>
      <c r="E3836" s="194" t="s">
        <v>1316</v>
      </c>
      <c r="F3836" s="195" t="s">
        <v>1317</v>
      </c>
      <c r="G3836" s="196" t="s">
        <v>171</v>
      </c>
      <c r="H3836" s="197">
        <v>73.5</v>
      </c>
      <c r="I3836" s="198"/>
      <c r="J3836" s="199">
        <f>ROUND(I3836*H3836,2)</f>
        <v>0</v>
      </c>
      <c r="K3836" s="195" t="s">
        <v>21</v>
      </c>
      <c r="L3836" s="62"/>
      <c r="M3836" s="200" t="s">
        <v>21</v>
      </c>
      <c r="N3836" s="201" t="s">
        <v>48</v>
      </c>
      <c r="O3836" s="43"/>
      <c r="P3836" s="202">
        <f>O3836*H3836</f>
        <v>0</v>
      </c>
      <c r="Q3836" s="202">
        <v>0</v>
      </c>
      <c r="R3836" s="202">
        <f>Q3836*H3836</f>
        <v>0</v>
      </c>
      <c r="S3836" s="202">
        <v>0</v>
      </c>
      <c r="T3836" s="203">
        <f>S3836*H3836</f>
        <v>0</v>
      </c>
      <c r="AR3836" s="25" t="s">
        <v>173</v>
      </c>
      <c r="AT3836" s="25" t="s">
        <v>168</v>
      </c>
      <c r="AU3836" s="25" t="s">
        <v>84</v>
      </c>
      <c r="AY3836" s="25" t="s">
        <v>163</v>
      </c>
      <c r="BE3836" s="204">
        <f>IF(N3836="základní",J3836,0)</f>
        <v>0</v>
      </c>
      <c r="BF3836" s="204">
        <f>IF(N3836="snížená",J3836,0)</f>
        <v>0</v>
      </c>
      <c r="BG3836" s="204">
        <f>IF(N3836="zákl. přenesená",J3836,0)</f>
        <v>0</v>
      </c>
      <c r="BH3836" s="204">
        <f>IF(N3836="sníž. přenesená",J3836,0)</f>
        <v>0</v>
      </c>
      <c r="BI3836" s="204">
        <f>IF(N3836="nulová",J3836,0)</f>
        <v>0</v>
      </c>
      <c r="BJ3836" s="25" t="s">
        <v>98</v>
      </c>
      <c r="BK3836" s="204">
        <f>ROUND(I3836*H3836,2)</f>
        <v>0</v>
      </c>
      <c r="BL3836" s="25" t="s">
        <v>173</v>
      </c>
      <c r="BM3836" s="25" t="s">
        <v>3874</v>
      </c>
    </row>
    <row r="3837" spans="2:65" s="1" customFormat="1" ht="13.5">
      <c r="B3837" s="42"/>
      <c r="C3837" s="64"/>
      <c r="D3837" s="205" t="s">
        <v>175</v>
      </c>
      <c r="E3837" s="64"/>
      <c r="F3837" s="206" t="s">
        <v>1317</v>
      </c>
      <c r="G3837" s="64"/>
      <c r="H3837" s="64"/>
      <c r="I3837" s="164"/>
      <c r="J3837" s="64"/>
      <c r="K3837" s="64"/>
      <c r="L3837" s="62"/>
      <c r="M3837" s="207"/>
      <c r="N3837" s="43"/>
      <c r="O3837" s="43"/>
      <c r="P3837" s="43"/>
      <c r="Q3837" s="43"/>
      <c r="R3837" s="43"/>
      <c r="S3837" s="43"/>
      <c r="T3837" s="79"/>
      <c r="AT3837" s="25" t="s">
        <v>175</v>
      </c>
      <c r="AU3837" s="25" t="s">
        <v>84</v>
      </c>
    </row>
    <row r="3838" spans="2:65" s="1" customFormat="1" ht="16.5" customHeight="1">
      <c r="B3838" s="42"/>
      <c r="C3838" s="193" t="s">
        <v>2518</v>
      </c>
      <c r="D3838" s="193" t="s">
        <v>168</v>
      </c>
      <c r="E3838" s="194" t="s">
        <v>1318</v>
      </c>
      <c r="F3838" s="195" t="s">
        <v>1319</v>
      </c>
      <c r="G3838" s="196" t="s">
        <v>171</v>
      </c>
      <c r="H3838" s="197">
        <v>49</v>
      </c>
      <c r="I3838" s="198"/>
      <c r="J3838" s="199">
        <f>ROUND(I3838*H3838,2)</f>
        <v>0</v>
      </c>
      <c r="K3838" s="195" t="s">
        <v>21</v>
      </c>
      <c r="L3838" s="62"/>
      <c r="M3838" s="200" t="s">
        <v>21</v>
      </c>
      <c r="N3838" s="201" t="s">
        <v>48</v>
      </c>
      <c r="O3838" s="43"/>
      <c r="P3838" s="202">
        <f>O3838*H3838</f>
        <v>0</v>
      </c>
      <c r="Q3838" s="202">
        <v>0</v>
      </c>
      <c r="R3838" s="202">
        <f>Q3838*H3838</f>
        <v>0</v>
      </c>
      <c r="S3838" s="202">
        <v>0</v>
      </c>
      <c r="T3838" s="203">
        <f>S3838*H3838</f>
        <v>0</v>
      </c>
      <c r="AR3838" s="25" t="s">
        <v>173</v>
      </c>
      <c r="AT3838" s="25" t="s">
        <v>168</v>
      </c>
      <c r="AU3838" s="25" t="s">
        <v>84</v>
      </c>
      <c r="AY3838" s="25" t="s">
        <v>163</v>
      </c>
      <c r="BE3838" s="204">
        <f>IF(N3838="základní",J3838,0)</f>
        <v>0</v>
      </c>
      <c r="BF3838" s="204">
        <f>IF(N3838="snížená",J3838,0)</f>
        <v>0</v>
      </c>
      <c r="BG3838" s="204">
        <f>IF(N3838="zákl. přenesená",J3838,0)</f>
        <v>0</v>
      </c>
      <c r="BH3838" s="204">
        <f>IF(N3838="sníž. přenesená",J3838,0)</f>
        <v>0</v>
      </c>
      <c r="BI3838" s="204">
        <f>IF(N3838="nulová",J3838,0)</f>
        <v>0</v>
      </c>
      <c r="BJ3838" s="25" t="s">
        <v>98</v>
      </c>
      <c r="BK3838" s="204">
        <f>ROUND(I3838*H3838,2)</f>
        <v>0</v>
      </c>
      <c r="BL3838" s="25" t="s">
        <v>173</v>
      </c>
      <c r="BM3838" s="25" t="s">
        <v>3875</v>
      </c>
    </row>
    <row r="3839" spans="2:65" s="1" customFormat="1" ht="13.5">
      <c r="B3839" s="42"/>
      <c r="C3839" s="64"/>
      <c r="D3839" s="205" t="s">
        <v>175</v>
      </c>
      <c r="E3839" s="64"/>
      <c r="F3839" s="206" t="s">
        <v>1319</v>
      </c>
      <c r="G3839" s="64"/>
      <c r="H3839" s="64"/>
      <c r="I3839" s="164"/>
      <c r="J3839" s="64"/>
      <c r="K3839" s="64"/>
      <c r="L3839" s="62"/>
      <c r="M3839" s="207"/>
      <c r="N3839" s="43"/>
      <c r="O3839" s="43"/>
      <c r="P3839" s="43"/>
      <c r="Q3839" s="43"/>
      <c r="R3839" s="43"/>
      <c r="S3839" s="43"/>
      <c r="T3839" s="79"/>
      <c r="AT3839" s="25" t="s">
        <v>175</v>
      </c>
      <c r="AU3839" s="25" t="s">
        <v>84</v>
      </c>
    </row>
    <row r="3840" spans="2:65" s="1" customFormat="1" ht="67.5">
      <c r="B3840" s="42"/>
      <c r="C3840" s="64"/>
      <c r="D3840" s="205" t="s">
        <v>843</v>
      </c>
      <c r="E3840" s="64"/>
      <c r="F3840" s="208" t="s">
        <v>1320</v>
      </c>
      <c r="G3840" s="64"/>
      <c r="H3840" s="64"/>
      <c r="I3840" s="164"/>
      <c r="J3840" s="64"/>
      <c r="K3840" s="64"/>
      <c r="L3840" s="62"/>
      <c r="M3840" s="207"/>
      <c r="N3840" s="43"/>
      <c r="O3840" s="43"/>
      <c r="P3840" s="43"/>
      <c r="Q3840" s="43"/>
      <c r="R3840" s="43"/>
      <c r="S3840" s="43"/>
      <c r="T3840" s="79"/>
      <c r="AT3840" s="25" t="s">
        <v>843</v>
      </c>
      <c r="AU3840" s="25" t="s">
        <v>84</v>
      </c>
    </row>
    <row r="3841" spans="2:65" s="1" customFormat="1" ht="16.5" customHeight="1">
      <c r="B3841" s="42"/>
      <c r="C3841" s="241" t="s">
        <v>3876</v>
      </c>
      <c r="D3841" s="241" t="s">
        <v>310</v>
      </c>
      <c r="E3841" s="242" t="s">
        <v>1321</v>
      </c>
      <c r="F3841" s="243" t="s">
        <v>1322</v>
      </c>
      <c r="G3841" s="244" t="s">
        <v>171</v>
      </c>
      <c r="H3841" s="245">
        <v>24.5</v>
      </c>
      <c r="I3841" s="246"/>
      <c r="J3841" s="247">
        <f>ROUND(I3841*H3841,2)</f>
        <v>0</v>
      </c>
      <c r="K3841" s="243" t="s">
        <v>21</v>
      </c>
      <c r="L3841" s="248"/>
      <c r="M3841" s="249" t="s">
        <v>21</v>
      </c>
      <c r="N3841" s="250" t="s">
        <v>48</v>
      </c>
      <c r="O3841" s="43"/>
      <c r="P3841" s="202">
        <f>O3841*H3841</f>
        <v>0</v>
      </c>
      <c r="Q3841" s="202">
        <v>0</v>
      </c>
      <c r="R3841" s="202">
        <f>Q3841*H3841</f>
        <v>0</v>
      </c>
      <c r="S3841" s="202">
        <v>0</v>
      </c>
      <c r="T3841" s="203">
        <f>S3841*H3841</f>
        <v>0</v>
      </c>
      <c r="AR3841" s="25" t="s">
        <v>228</v>
      </c>
      <c r="AT3841" s="25" t="s">
        <v>310</v>
      </c>
      <c r="AU3841" s="25" t="s">
        <v>84</v>
      </c>
      <c r="AY3841" s="25" t="s">
        <v>163</v>
      </c>
      <c r="BE3841" s="204">
        <f>IF(N3841="základní",J3841,0)</f>
        <v>0</v>
      </c>
      <c r="BF3841" s="204">
        <f>IF(N3841="snížená",J3841,0)</f>
        <v>0</v>
      </c>
      <c r="BG3841" s="204">
        <f>IF(N3841="zákl. přenesená",J3841,0)</f>
        <v>0</v>
      </c>
      <c r="BH3841" s="204">
        <f>IF(N3841="sníž. přenesená",J3841,0)</f>
        <v>0</v>
      </c>
      <c r="BI3841" s="204">
        <f>IF(N3841="nulová",J3841,0)</f>
        <v>0</v>
      </c>
      <c r="BJ3841" s="25" t="s">
        <v>98</v>
      </c>
      <c r="BK3841" s="204">
        <f>ROUND(I3841*H3841,2)</f>
        <v>0</v>
      </c>
      <c r="BL3841" s="25" t="s">
        <v>173</v>
      </c>
      <c r="BM3841" s="25" t="s">
        <v>3877</v>
      </c>
    </row>
    <row r="3842" spans="2:65" s="1" customFormat="1" ht="13.5">
      <c r="B3842" s="42"/>
      <c r="C3842" s="64"/>
      <c r="D3842" s="205" t="s">
        <v>175</v>
      </c>
      <c r="E3842" s="64"/>
      <c r="F3842" s="206" t="s">
        <v>1322</v>
      </c>
      <c r="G3842" s="64"/>
      <c r="H3842" s="64"/>
      <c r="I3842" s="164"/>
      <c r="J3842" s="64"/>
      <c r="K3842" s="64"/>
      <c r="L3842" s="62"/>
      <c r="M3842" s="207"/>
      <c r="N3842" s="43"/>
      <c r="O3842" s="43"/>
      <c r="P3842" s="43"/>
      <c r="Q3842" s="43"/>
      <c r="R3842" s="43"/>
      <c r="S3842" s="43"/>
      <c r="T3842" s="79"/>
      <c r="AT3842" s="25" t="s">
        <v>175</v>
      </c>
      <c r="AU3842" s="25" t="s">
        <v>84</v>
      </c>
    </row>
    <row r="3843" spans="2:65" s="1" customFormat="1" ht="94.5">
      <c r="B3843" s="42"/>
      <c r="C3843" s="64"/>
      <c r="D3843" s="205" t="s">
        <v>843</v>
      </c>
      <c r="E3843" s="64"/>
      <c r="F3843" s="208" t="s">
        <v>1323</v>
      </c>
      <c r="G3843" s="64"/>
      <c r="H3843" s="64"/>
      <c r="I3843" s="164"/>
      <c r="J3843" s="64"/>
      <c r="K3843" s="64"/>
      <c r="L3843" s="62"/>
      <c r="M3843" s="207"/>
      <c r="N3843" s="43"/>
      <c r="O3843" s="43"/>
      <c r="P3843" s="43"/>
      <c r="Q3843" s="43"/>
      <c r="R3843" s="43"/>
      <c r="S3843" s="43"/>
      <c r="T3843" s="79"/>
      <c r="AT3843" s="25" t="s">
        <v>843</v>
      </c>
      <c r="AU3843" s="25" t="s">
        <v>84</v>
      </c>
    </row>
    <row r="3844" spans="2:65" s="1" customFormat="1" ht="16.5" customHeight="1">
      <c r="B3844" s="42"/>
      <c r="C3844" s="241" t="s">
        <v>2519</v>
      </c>
      <c r="D3844" s="241" t="s">
        <v>310</v>
      </c>
      <c r="E3844" s="242" t="s">
        <v>1324</v>
      </c>
      <c r="F3844" s="243" t="s">
        <v>1325</v>
      </c>
      <c r="G3844" s="244" t="s">
        <v>171</v>
      </c>
      <c r="H3844" s="245">
        <v>24.5</v>
      </c>
      <c r="I3844" s="246"/>
      <c r="J3844" s="247">
        <f>ROUND(I3844*H3844,2)</f>
        <v>0</v>
      </c>
      <c r="K3844" s="243" t="s">
        <v>21</v>
      </c>
      <c r="L3844" s="248"/>
      <c r="M3844" s="249" t="s">
        <v>21</v>
      </c>
      <c r="N3844" s="250" t="s">
        <v>48</v>
      </c>
      <c r="O3844" s="43"/>
      <c r="P3844" s="202">
        <f>O3844*H3844</f>
        <v>0</v>
      </c>
      <c r="Q3844" s="202">
        <v>0</v>
      </c>
      <c r="R3844" s="202">
        <f>Q3844*H3844</f>
        <v>0</v>
      </c>
      <c r="S3844" s="202">
        <v>0</v>
      </c>
      <c r="T3844" s="203">
        <f>S3844*H3844</f>
        <v>0</v>
      </c>
      <c r="AR3844" s="25" t="s">
        <v>228</v>
      </c>
      <c r="AT3844" s="25" t="s">
        <v>310</v>
      </c>
      <c r="AU3844" s="25" t="s">
        <v>84</v>
      </c>
      <c r="AY3844" s="25" t="s">
        <v>163</v>
      </c>
      <c r="BE3844" s="204">
        <f>IF(N3844="základní",J3844,0)</f>
        <v>0</v>
      </c>
      <c r="BF3844" s="204">
        <f>IF(N3844="snížená",J3844,0)</f>
        <v>0</v>
      </c>
      <c r="BG3844" s="204">
        <f>IF(N3844="zákl. přenesená",J3844,0)</f>
        <v>0</v>
      </c>
      <c r="BH3844" s="204">
        <f>IF(N3844="sníž. přenesená",J3844,0)</f>
        <v>0</v>
      </c>
      <c r="BI3844" s="204">
        <f>IF(N3844="nulová",J3844,0)</f>
        <v>0</v>
      </c>
      <c r="BJ3844" s="25" t="s">
        <v>98</v>
      </c>
      <c r="BK3844" s="204">
        <f>ROUND(I3844*H3844,2)</f>
        <v>0</v>
      </c>
      <c r="BL3844" s="25" t="s">
        <v>173</v>
      </c>
      <c r="BM3844" s="25" t="s">
        <v>3878</v>
      </c>
    </row>
    <row r="3845" spans="2:65" s="1" customFormat="1" ht="13.5">
      <c r="B3845" s="42"/>
      <c r="C3845" s="64"/>
      <c r="D3845" s="205" t="s">
        <v>175</v>
      </c>
      <c r="E3845" s="64"/>
      <c r="F3845" s="206" t="s">
        <v>1325</v>
      </c>
      <c r="G3845" s="64"/>
      <c r="H3845" s="64"/>
      <c r="I3845" s="164"/>
      <c r="J3845" s="64"/>
      <c r="K3845" s="64"/>
      <c r="L3845" s="62"/>
      <c r="M3845" s="207"/>
      <c r="N3845" s="43"/>
      <c r="O3845" s="43"/>
      <c r="P3845" s="43"/>
      <c r="Q3845" s="43"/>
      <c r="R3845" s="43"/>
      <c r="S3845" s="43"/>
      <c r="T3845" s="79"/>
      <c r="AT3845" s="25" t="s">
        <v>175</v>
      </c>
      <c r="AU3845" s="25" t="s">
        <v>84</v>
      </c>
    </row>
    <row r="3846" spans="2:65" s="1" customFormat="1" ht="67.5">
      <c r="B3846" s="42"/>
      <c r="C3846" s="64"/>
      <c r="D3846" s="205" t="s">
        <v>843</v>
      </c>
      <c r="E3846" s="64"/>
      <c r="F3846" s="208" t="s">
        <v>1326</v>
      </c>
      <c r="G3846" s="64"/>
      <c r="H3846" s="64"/>
      <c r="I3846" s="164"/>
      <c r="J3846" s="64"/>
      <c r="K3846" s="64"/>
      <c r="L3846" s="62"/>
      <c r="M3846" s="207"/>
      <c r="N3846" s="43"/>
      <c r="O3846" s="43"/>
      <c r="P3846" s="43"/>
      <c r="Q3846" s="43"/>
      <c r="R3846" s="43"/>
      <c r="S3846" s="43"/>
      <c r="T3846" s="79"/>
      <c r="AT3846" s="25" t="s">
        <v>843</v>
      </c>
      <c r="AU3846" s="25" t="s">
        <v>84</v>
      </c>
    </row>
    <row r="3847" spans="2:65" s="10" customFormat="1" ht="37.35" customHeight="1">
      <c r="B3847" s="177"/>
      <c r="C3847" s="178"/>
      <c r="D3847" s="179" t="s">
        <v>75</v>
      </c>
      <c r="E3847" s="180" t="s">
        <v>3879</v>
      </c>
      <c r="F3847" s="180" t="s">
        <v>3880</v>
      </c>
      <c r="G3847" s="178"/>
      <c r="H3847" s="178"/>
      <c r="I3847" s="181"/>
      <c r="J3847" s="182">
        <f>BK3847</f>
        <v>0</v>
      </c>
      <c r="K3847" s="178"/>
      <c r="L3847" s="183"/>
      <c r="M3847" s="184"/>
      <c r="N3847" s="185"/>
      <c r="O3847" s="185"/>
      <c r="P3847" s="186">
        <f>SUM(P3848:P3954)</f>
        <v>0</v>
      </c>
      <c r="Q3847" s="185"/>
      <c r="R3847" s="186">
        <f>SUM(R3848:R3954)</f>
        <v>0</v>
      </c>
      <c r="S3847" s="185"/>
      <c r="T3847" s="187">
        <f>SUM(T3848:T3954)</f>
        <v>0</v>
      </c>
      <c r="AR3847" s="188" t="s">
        <v>84</v>
      </c>
      <c r="AT3847" s="189" t="s">
        <v>75</v>
      </c>
      <c r="AU3847" s="189" t="s">
        <v>76</v>
      </c>
      <c r="AY3847" s="188" t="s">
        <v>163</v>
      </c>
      <c r="BK3847" s="190">
        <f>SUM(BK3848:BK3954)</f>
        <v>0</v>
      </c>
    </row>
    <row r="3848" spans="2:65" s="1" customFormat="1" ht="16.5" customHeight="1">
      <c r="B3848" s="42"/>
      <c r="C3848" s="193" t="s">
        <v>3881</v>
      </c>
      <c r="D3848" s="193" t="s">
        <v>168</v>
      </c>
      <c r="E3848" s="194" t="s">
        <v>1215</v>
      </c>
      <c r="F3848" s="195" t="s">
        <v>1216</v>
      </c>
      <c r="G3848" s="196" t="s">
        <v>184</v>
      </c>
      <c r="H3848" s="197">
        <v>13</v>
      </c>
      <c r="I3848" s="198"/>
      <c r="J3848" s="199">
        <f>ROUND(I3848*H3848,2)</f>
        <v>0</v>
      </c>
      <c r="K3848" s="195" t="s">
        <v>21</v>
      </c>
      <c r="L3848" s="62"/>
      <c r="M3848" s="200" t="s">
        <v>21</v>
      </c>
      <c r="N3848" s="201" t="s">
        <v>48</v>
      </c>
      <c r="O3848" s="43"/>
      <c r="P3848" s="202">
        <f>O3848*H3848</f>
        <v>0</v>
      </c>
      <c r="Q3848" s="202">
        <v>0</v>
      </c>
      <c r="R3848" s="202">
        <f>Q3848*H3848</f>
        <v>0</v>
      </c>
      <c r="S3848" s="202">
        <v>0</v>
      </c>
      <c r="T3848" s="203">
        <f>S3848*H3848</f>
        <v>0</v>
      </c>
      <c r="AR3848" s="25" t="s">
        <v>173</v>
      </c>
      <c r="AT3848" s="25" t="s">
        <v>168</v>
      </c>
      <c r="AU3848" s="25" t="s">
        <v>84</v>
      </c>
      <c r="AY3848" s="25" t="s">
        <v>163</v>
      </c>
      <c r="BE3848" s="204">
        <f>IF(N3848="základní",J3848,0)</f>
        <v>0</v>
      </c>
      <c r="BF3848" s="204">
        <f>IF(N3848="snížená",J3848,0)</f>
        <v>0</v>
      </c>
      <c r="BG3848" s="204">
        <f>IF(N3848="zákl. přenesená",J3848,0)</f>
        <v>0</v>
      </c>
      <c r="BH3848" s="204">
        <f>IF(N3848="sníž. přenesená",J3848,0)</f>
        <v>0</v>
      </c>
      <c r="BI3848" s="204">
        <f>IF(N3848="nulová",J3848,0)</f>
        <v>0</v>
      </c>
      <c r="BJ3848" s="25" t="s">
        <v>98</v>
      </c>
      <c r="BK3848" s="204">
        <f>ROUND(I3848*H3848,2)</f>
        <v>0</v>
      </c>
      <c r="BL3848" s="25" t="s">
        <v>173</v>
      </c>
      <c r="BM3848" s="25" t="s">
        <v>3882</v>
      </c>
    </row>
    <row r="3849" spans="2:65" s="1" customFormat="1" ht="13.5">
      <c r="B3849" s="42"/>
      <c r="C3849" s="64"/>
      <c r="D3849" s="205" t="s">
        <v>175</v>
      </c>
      <c r="E3849" s="64"/>
      <c r="F3849" s="206" t="s">
        <v>1216</v>
      </c>
      <c r="G3849" s="64"/>
      <c r="H3849" s="64"/>
      <c r="I3849" s="164"/>
      <c r="J3849" s="64"/>
      <c r="K3849" s="64"/>
      <c r="L3849" s="62"/>
      <c r="M3849" s="207"/>
      <c r="N3849" s="43"/>
      <c r="O3849" s="43"/>
      <c r="P3849" s="43"/>
      <c r="Q3849" s="43"/>
      <c r="R3849" s="43"/>
      <c r="S3849" s="43"/>
      <c r="T3849" s="79"/>
      <c r="AT3849" s="25" t="s">
        <v>175</v>
      </c>
      <c r="AU3849" s="25" t="s">
        <v>84</v>
      </c>
    </row>
    <row r="3850" spans="2:65" s="1" customFormat="1" ht="16.5" customHeight="1">
      <c r="B3850" s="42"/>
      <c r="C3850" s="193" t="s">
        <v>2523</v>
      </c>
      <c r="D3850" s="193" t="s">
        <v>168</v>
      </c>
      <c r="E3850" s="194" t="s">
        <v>1217</v>
      </c>
      <c r="F3850" s="195" t="s">
        <v>1218</v>
      </c>
      <c r="G3850" s="196" t="s">
        <v>184</v>
      </c>
      <c r="H3850" s="197">
        <v>9</v>
      </c>
      <c r="I3850" s="198"/>
      <c r="J3850" s="199">
        <f>ROUND(I3850*H3850,2)</f>
        <v>0</v>
      </c>
      <c r="K3850" s="195" t="s">
        <v>21</v>
      </c>
      <c r="L3850" s="62"/>
      <c r="M3850" s="200" t="s">
        <v>21</v>
      </c>
      <c r="N3850" s="201" t="s">
        <v>48</v>
      </c>
      <c r="O3850" s="43"/>
      <c r="P3850" s="202">
        <f>O3850*H3850</f>
        <v>0</v>
      </c>
      <c r="Q3850" s="202">
        <v>0</v>
      </c>
      <c r="R3850" s="202">
        <f>Q3850*H3850</f>
        <v>0</v>
      </c>
      <c r="S3850" s="202">
        <v>0</v>
      </c>
      <c r="T3850" s="203">
        <f>S3850*H3850</f>
        <v>0</v>
      </c>
      <c r="AR3850" s="25" t="s">
        <v>173</v>
      </c>
      <c r="AT3850" s="25" t="s">
        <v>168</v>
      </c>
      <c r="AU3850" s="25" t="s">
        <v>84</v>
      </c>
      <c r="AY3850" s="25" t="s">
        <v>163</v>
      </c>
      <c r="BE3850" s="204">
        <f>IF(N3850="základní",J3850,0)</f>
        <v>0</v>
      </c>
      <c r="BF3850" s="204">
        <f>IF(N3850="snížená",J3850,0)</f>
        <v>0</v>
      </c>
      <c r="BG3850" s="204">
        <f>IF(N3850="zákl. přenesená",J3850,0)</f>
        <v>0</v>
      </c>
      <c r="BH3850" s="204">
        <f>IF(N3850="sníž. přenesená",J3850,0)</f>
        <v>0</v>
      </c>
      <c r="BI3850" s="204">
        <f>IF(N3850="nulová",J3850,0)</f>
        <v>0</v>
      </c>
      <c r="BJ3850" s="25" t="s">
        <v>98</v>
      </c>
      <c r="BK3850" s="204">
        <f>ROUND(I3850*H3850,2)</f>
        <v>0</v>
      </c>
      <c r="BL3850" s="25" t="s">
        <v>173</v>
      </c>
      <c r="BM3850" s="25" t="s">
        <v>3883</v>
      </c>
    </row>
    <row r="3851" spans="2:65" s="1" customFormat="1" ht="13.5">
      <c r="B3851" s="42"/>
      <c r="C3851" s="64"/>
      <c r="D3851" s="205" t="s">
        <v>175</v>
      </c>
      <c r="E3851" s="64"/>
      <c r="F3851" s="206" t="s">
        <v>1218</v>
      </c>
      <c r="G3851" s="64"/>
      <c r="H3851" s="64"/>
      <c r="I3851" s="164"/>
      <c r="J3851" s="64"/>
      <c r="K3851" s="64"/>
      <c r="L3851" s="62"/>
      <c r="M3851" s="207"/>
      <c r="N3851" s="43"/>
      <c r="O3851" s="43"/>
      <c r="P3851" s="43"/>
      <c r="Q3851" s="43"/>
      <c r="R3851" s="43"/>
      <c r="S3851" s="43"/>
      <c r="T3851" s="79"/>
      <c r="AT3851" s="25" t="s">
        <v>175</v>
      </c>
      <c r="AU3851" s="25" t="s">
        <v>84</v>
      </c>
    </row>
    <row r="3852" spans="2:65" s="1" customFormat="1" ht="38.25" customHeight="1">
      <c r="B3852" s="42"/>
      <c r="C3852" s="193" t="s">
        <v>3884</v>
      </c>
      <c r="D3852" s="193" t="s">
        <v>168</v>
      </c>
      <c r="E3852" s="194" t="s">
        <v>1219</v>
      </c>
      <c r="F3852" s="195" t="s">
        <v>1220</v>
      </c>
      <c r="G3852" s="196" t="s">
        <v>184</v>
      </c>
      <c r="H3852" s="197">
        <v>10</v>
      </c>
      <c r="I3852" s="198"/>
      <c r="J3852" s="199">
        <f>ROUND(I3852*H3852,2)</f>
        <v>0</v>
      </c>
      <c r="K3852" s="195" t="s">
        <v>21</v>
      </c>
      <c r="L3852" s="62"/>
      <c r="M3852" s="200" t="s">
        <v>21</v>
      </c>
      <c r="N3852" s="201" t="s">
        <v>48</v>
      </c>
      <c r="O3852" s="43"/>
      <c r="P3852" s="202">
        <f>O3852*H3852</f>
        <v>0</v>
      </c>
      <c r="Q3852" s="202">
        <v>0</v>
      </c>
      <c r="R3852" s="202">
        <f>Q3852*H3852</f>
        <v>0</v>
      </c>
      <c r="S3852" s="202">
        <v>0</v>
      </c>
      <c r="T3852" s="203">
        <f>S3852*H3852</f>
        <v>0</v>
      </c>
      <c r="AR3852" s="25" t="s">
        <v>173</v>
      </c>
      <c r="AT3852" s="25" t="s">
        <v>168</v>
      </c>
      <c r="AU3852" s="25" t="s">
        <v>84</v>
      </c>
      <c r="AY3852" s="25" t="s">
        <v>163</v>
      </c>
      <c r="BE3852" s="204">
        <f>IF(N3852="základní",J3852,0)</f>
        <v>0</v>
      </c>
      <c r="BF3852" s="204">
        <f>IF(N3852="snížená",J3852,0)</f>
        <v>0</v>
      </c>
      <c r="BG3852" s="204">
        <f>IF(N3852="zákl. přenesená",J3852,0)</f>
        <v>0</v>
      </c>
      <c r="BH3852" s="204">
        <f>IF(N3852="sníž. přenesená",J3852,0)</f>
        <v>0</v>
      </c>
      <c r="BI3852" s="204">
        <f>IF(N3852="nulová",J3852,0)</f>
        <v>0</v>
      </c>
      <c r="BJ3852" s="25" t="s">
        <v>98</v>
      </c>
      <c r="BK3852" s="204">
        <f>ROUND(I3852*H3852,2)</f>
        <v>0</v>
      </c>
      <c r="BL3852" s="25" t="s">
        <v>173</v>
      </c>
      <c r="BM3852" s="25" t="s">
        <v>3885</v>
      </c>
    </row>
    <row r="3853" spans="2:65" s="1" customFormat="1" ht="27">
      <c r="B3853" s="42"/>
      <c r="C3853" s="64"/>
      <c r="D3853" s="205" t="s">
        <v>175</v>
      </c>
      <c r="E3853" s="64"/>
      <c r="F3853" s="206" t="s">
        <v>1220</v>
      </c>
      <c r="G3853" s="64"/>
      <c r="H3853" s="64"/>
      <c r="I3853" s="164"/>
      <c r="J3853" s="64"/>
      <c r="K3853" s="64"/>
      <c r="L3853" s="62"/>
      <c r="M3853" s="207"/>
      <c r="N3853" s="43"/>
      <c r="O3853" s="43"/>
      <c r="P3853" s="43"/>
      <c r="Q3853" s="43"/>
      <c r="R3853" s="43"/>
      <c r="S3853" s="43"/>
      <c r="T3853" s="79"/>
      <c r="AT3853" s="25" t="s">
        <v>175</v>
      </c>
      <c r="AU3853" s="25" t="s">
        <v>84</v>
      </c>
    </row>
    <row r="3854" spans="2:65" s="1" customFormat="1" ht="25.5" customHeight="1">
      <c r="B3854" s="42"/>
      <c r="C3854" s="193" t="s">
        <v>2524</v>
      </c>
      <c r="D3854" s="193" t="s">
        <v>168</v>
      </c>
      <c r="E3854" s="194" t="s">
        <v>1221</v>
      </c>
      <c r="F3854" s="195" t="s">
        <v>1222</v>
      </c>
      <c r="G3854" s="196" t="s">
        <v>184</v>
      </c>
      <c r="H3854" s="197">
        <v>3</v>
      </c>
      <c r="I3854" s="198"/>
      <c r="J3854" s="199">
        <f>ROUND(I3854*H3854,2)</f>
        <v>0</v>
      </c>
      <c r="K3854" s="195" t="s">
        <v>21</v>
      </c>
      <c r="L3854" s="62"/>
      <c r="M3854" s="200" t="s">
        <v>21</v>
      </c>
      <c r="N3854" s="201" t="s">
        <v>48</v>
      </c>
      <c r="O3854" s="43"/>
      <c r="P3854" s="202">
        <f>O3854*H3854</f>
        <v>0</v>
      </c>
      <c r="Q3854" s="202">
        <v>0</v>
      </c>
      <c r="R3854" s="202">
        <f>Q3854*H3854</f>
        <v>0</v>
      </c>
      <c r="S3854" s="202">
        <v>0</v>
      </c>
      <c r="T3854" s="203">
        <f>S3854*H3854</f>
        <v>0</v>
      </c>
      <c r="AR3854" s="25" t="s">
        <v>173</v>
      </c>
      <c r="AT3854" s="25" t="s">
        <v>168</v>
      </c>
      <c r="AU3854" s="25" t="s">
        <v>84</v>
      </c>
      <c r="AY3854" s="25" t="s">
        <v>163</v>
      </c>
      <c r="BE3854" s="204">
        <f>IF(N3854="základní",J3854,0)</f>
        <v>0</v>
      </c>
      <c r="BF3854" s="204">
        <f>IF(N3854="snížená",J3854,0)</f>
        <v>0</v>
      </c>
      <c r="BG3854" s="204">
        <f>IF(N3854="zákl. přenesená",J3854,0)</f>
        <v>0</v>
      </c>
      <c r="BH3854" s="204">
        <f>IF(N3854="sníž. přenesená",J3854,0)</f>
        <v>0</v>
      </c>
      <c r="BI3854" s="204">
        <f>IF(N3854="nulová",J3854,0)</f>
        <v>0</v>
      </c>
      <c r="BJ3854" s="25" t="s">
        <v>98</v>
      </c>
      <c r="BK3854" s="204">
        <f>ROUND(I3854*H3854,2)</f>
        <v>0</v>
      </c>
      <c r="BL3854" s="25" t="s">
        <v>173</v>
      </c>
      <c r="BM3854" s="25" t="s">
        <v>3886</v>
      </c>
    </row>
    <row r="3855" spans="2:65" s="1" customFormat="1" ht="27">
      <c r="B3855" s="42"/>
      <c r="C3855" s="64"/>
      <c r="D3855" s="205" t="s">
        <v>175</v>
      </c>
      <c r="E3855" s="64"/>
      <c r="F3855" s="206" t="s">
        <v>1222</v>
      </c>
      <c r="G3855" s="64"/>
      <c r="H3855" s="64"/>
      <c r="I3855" s="164"/>
      <c r="J3855" s="64"/>
      <c r="K3855" s="64"/>
      <c r="L3855" s="62"/>
      <c r="M3855" s="207"/>
      <c r="N3855" s="43"/>
      <c r="O3855" s="43"/>
      <c r="P3855" s="43"/>
      <c r="Q3855" s="43"/>
      <c r="R3855" s="43"/>
      <c r="S3855" s="43"/>
      <c r="T3855" s="79"/>
      <c r="AT3855" s="25" t="s">
        <v>175</v>
      </c>
      <c r="AU3855" s="25" t="s">
        <v>84</v>
      </c>
    </row>
    <row r="3856" spans="2:65" s="1" customFormat="1" ht="38.25" customHeight="1">
      <c r="B3856" s="42"/>
      <c r="C3856" s="193" t="s">
        <v>3887</v>
      </c>
      <c r="D3856" s="193" t="s">
        <v>168</v>
      </c>
      <c r="E3856" s="194" t="s">
        <v>1223</v>
      </c>
      <c r="F3856" s="195" t="s">
        <v>1224</v>
      </c>
      <c r="G3856" s="196" t="s">
        <v>184</v>
      </c>
      <c r="H3856" s="197">
        <v>10</v>
      </c>
      <c r="I3856" s="198"/>
      <c r="J3856" s="199">
        <f>ROUND(I3856*H3856,2)</f>
        <v>0</v>
      </c>
      <c r="K3856" s="195" t="s">
        <v>21</v>
      </c>
      <c r="L3856" s="62"/>
      <c r="M3856" s="200" t="s">
        <v>21</v>
      </c>
      <c r="N3856" s="201" t="s">
        <v>48</v>
      </c>
      <c r="O3856" s="43"/>
      <c r="P3856" s="202">
        <f>O3856*H3856</f>
        <v>0</v>
      </c>
      <c r="Q3856" s="202">
        <v>0</v>
      </c>
      <c r="R3856" s="202">
        <f>Q3856*H3856</f>
        <v>0</v>
      </c>
      <c r="S3856" s="202">
        <v>0</v>
      </c>
      <c r="T3856" s="203">
        <f>S3856*H3856</f>
        <v>0</v>
      </c>
      <c r="AR3856" s="25" t="s">
        <v>173</v>
      </c>
      <c r="AT3856" s="25" t="s">
        <v>168</v>
      </c>
      <c r="AU3856" s="25" t="s">
        <v>84</v>
      </c>
      <c r="AY3856" s="25" t="s">
        <v>163</v>
      </c>
      <c r="BE3856" s="204">
        <f>IF(N3856="základní",J3856,0)</f>
        <v>0</v>
      </c>
      <c r="BF3856" s="204">
        <f>IF(N3856="snížená",J3856,0)</f>
        <v>0</v>
      </c>
      <c r="BG3856" s="204">
        <f>IF(N3856="zákl. přenesená",J3856,0)</f>
        <v>0</v>
      </c>
      <c r="BH3856" s="204">
        <f>IF(N3856="sníž. přenesená",J3856,0)</f>
        <v>0</v>
      </c>
      <c r="BI3856" s="204">
        <f>IF(N3856="nulová",J3856,0)</f>
        <v>0</v>
      </c>
      <c r="BJ3856" s="25" t="s">
        <v>98</v>
      </c>
      <c r="BK3856" s="204">
        <f>ROUND(I3856*H3856,2)</f>
        <v>0</v>
      </c>
      <c r="BL3856" s="25" t="s">
        <v>173</v>
      </c>
      <c r="BM3856" s="25" t="s">
        <v>3888</v>
      </c>
    </row>
    <row r="3857" spans="2:65" s="1" customFormat="1" ht="27">
      <c r="B3857" s="42"/>
      <c r="C3857" s="64"/>
      <c r="D3857" s="205" t="s">
        <v>175</v>
      </c>
      <c r="E3857" s="64"/>
      <c r="F3857" s="206" t="s">
        <v>1224</v>
      </c>
      <c r="G3857" s="64"/>
      <c r="H3857" s="64"/>
      <c r="I3857" s="164"/>
      <c r="J3857" s="64"/>
      <c r="K3857" s="64"/>
      <c r="L3857" s="62"/>
      <c r="M3857" s="207"/>
      <c r="N3857" s="43"/>
      <c r="O3857" s="43"/>
      <c r="P3857" s="43"/>
      <c r="Q3857" s="43"/>
      <c r="R3857" s="43"/>
      <c r="S3857" s="43"/>
      <c r="T3857" s="79"/>
      <c r="AT3857" s="25" t="s">
        <v>175</v>
      </c>
      <c r="AU3857" s="25" t="s">
        <v>84</v>
      </c>
    </row>
    <row r="3858" spans="2:65" s="1" customFormat="1" ht="38.25" customHeight="1">
      <c r="B3858" s="42"/>
      <c r="C3858" s="193" t="s">
        <v>2526</v>
      </c>
      <c r="D3858" s="193" t="s">
        <v>168</v>
      </c>
      <c r="E3858" s="194" t="s">
        <v>1225</v>
      </c>
      <c r="F3858" s="195" t="s">
        <v>1226</v>
      </c>
      <c r="G3858" s="196" t="s">
        <v>184</v>
      </c>
      <c r="H3858" s="197">
        <v>3</v>
      </c>
      <c r="I3858" s="198"/>
      <c r="J3858" s="199">
        <f>ROUND(I3858*H3858,2)</f>
        <v>0</v>
      </c>
      <c r="K3858" s="195" t="s">
        <v>21</v>
      </c>
      <c r="L3858" s="62"/>
      <c r="M3858" s="200" t="s">
        <v>21</v>
      </c>
      <c r="N3858" s="201" t="s">
        <v>48</v>
      </c>
      <c r="O3858" s="43"/>
      <c r="P3858" s="202">
        <f>O3858*H3858</f>
        <v>0</v>
      </c>
      <c r="Q3858" s="202">
        <v>0</v>
      </c>
      <c r="R3858" s="202">
        <f>Q3858*H3858</f>
        <v>0</v>
      </c>
      <c r="S3858" s="202">
        <v>0</v>
      </c>
      <c r="T3858" s="203">
        <f>S3858*H3858</f>
        <v>0</v>
      </c>
      <c r="AR3858" s="25" t="s">
        <v>173</v>
      </c>
      <c r="AT3858" s="25" t="s">
        <v>168</v>
      </c>
      <c r="AU3858" s="25" t="s">
        <v>84</v>
      </c>
      <c r="AY3858" s="25" t="s">
        <v>163</v>
      </c>
      <c r="BE3858" s="204">
        <f>IF(N3858="základní",J3858,0)</f>
        <v>0</v>
      </c>
      <c r="BF3858" s="204">
        <f>IF(N3858="snížená",J3858,0)</f>
        <v>0</v>
      </c>
      <c r="BG3858" s="204">
        <f>IF(N3858="zákl. přenesená",J3858,0)</f>
        <v>0</v>
      </c>
      <c r="BH3858" s="204">
        <f>IF(N3858="sníž. přenesená",J3858,0)</f>
        <v>0</v>
      </c>
      <c r="BI3858" s="204">
        <f>IF(N3858="nulová",J3858,0)</f>
        <v>0</v>
      </c>
      <c r="BJ3858" s="25" t="s">
        <v>98</v>
      </c>
      <c r="BK3858" s="204">
        <f>ROUND(I3858*H3858,2)</f>
        <v>0</v>
      </c>
      <c r="BL3858" s="25" t="s">
        <v>173</v>
      </c>
      <c r="BM3858" s="25" t="s">
        <v>3889</v>
      </c>
    </row>
    <row r="3859" spans="2:65" s="1" customFormat="1" ht="27">
      <c r="B3859" s="42"/>
      <c r="C3859" s="64"/>
      <c r="D3859" s="205" t="s">
        <v>175</v>
      </c>
      <c r="E3859" s="64"/>
      <c r="F3859" s="206" t="s">
        <v>1226</v>
      </c>
      <c r="G3859" s="64"/>
      <c r="H3859" s="64"/>
      <c r="I3859" s="164"/>
      <c r="J3859" s="64"/>
      <c r="K3859" s="64"/>
      <c r="L3859" s="62"/>
      <c r="M3859" s="207"/>
      <c r="N3859" s="43"/>
      <c r="O3859" s="43"/>
      <c r="P3859" s="43"/>
      <c r="Q3859" s="43"/>
      <c r="R3859" s="43"/>
      <c r="S3859" s="43"/>
      <c r="T3859" s="79"/>
      <c r="AT3859" s="25" t="s">
        <v>175</v>
      </c>
      <c r="AU3859" s="25" t="s">
        <v>84</v>
      </c>
    </row>
    <row r="3860" spans="2:65" s="1" customFormat="1" ht="38.25" customHeight="1">
      <c r="B3860" s="42"/>
      <c r="C3860" s="193" t="s">
        <v>3890</v>
      </c>
      <c r="D3860" s="193" t="s">
        <v>168</v>
      </c>
      <c r="E3860" s="194" t="s">
        <v>1227</v>
      </c>
      <c r="F3860" s="195" t="s">
        <v>1228</v>
      </c>
      <c r="G3860" s="196" t="s">
        <v>184</v>
      </c>
      <c r="H3860" s="197">
        <v>1</v>
      </c>
      <c r="I3860" s="198"/>
      <c r="J3860" s="199">
        <f>ROUND(I3860*H3860,2)</f>
        <v>0</v>
      </c>
      <c r="K3860" s="195" t="s">
        <v>21</v>
      </c>
      <c r="L3860" s="62"/>
      <c r="M3860" s="200" t="s">
        <v>21</v>
      </c>
      <c r="N3860" s="201" t="s">
        <v>48</v>
      </c>
      <c r="O3860" s="43"/>
      <c r="P3860" s="202">
        <f>O3860*H3860</f>
        <v>0</v>
      </c>
      <c r="Q3860" s="202">
        <v>0</v>
      </c>
      <c r="R3860" s="202">
        <f>Q3860*H3860</f>
        <v>0</v>
      </c>
      <c r="S3860" s="202">
        <v>0</v>
      </c>
      <c r="T3860" s="203">
        <f>S3860*H3860</f>
        <v>0</v>
      </c>
      <c r="AR3860" s="25" t="s">
        <v>173</v>
      </c>
      <c r="AT3860" s="25" t="s">
        <v>168</v>
      </c>
      <c r="AU3860" s="25" t="s">
        <v>84</v>
      </c>
      <c r="AY3860" s="25" t="s">
        <v>163</v>
      </c>
      <c r="BE3860" s="204">
        <f>IF(N3860="základní",J3860,0)</f>
        <v>0</v>
      </c>
      <c r="BF3860" s="204">
        <f>IF(N3860="snížená",J3860,0)</f>
        <v>0</v>
      </c>
      <c r="BG3860" s="204">
        <f>IF(N3860="zákl. přenesená",J3860,0)</f>
        <v>0</v>
      </c>
      <c r="BH3860" s="204">
        <f>IF(N3860="sníž. přenesená",J3860,0)</f>
        <v>0</v>
      </c>
      <c r="BI3860" s="204">
        <f>IF(N3860="nulová",J3860,0)</f>
        <v>0</v>
      </c>
      <c r="BJ3860" s="25" t="s">
        <v>98</v>
      </c>
      <c r="BK3860" s="204">
        <f>ROUND(I3860*H3860,2)</f>
        <v>0</v>
      </c>
      <c r="BL3860" s="25" t="s">
        <v>173</v>
      </c>
      <c r="BM3860" s="25" t="s">
        <v>3891</v>
      </c>
    </row>
    <row r="3861" spans="2:65" s="1" customFormat="1" ht="27">
      <c r="B3861" s="42"/>
      <c r="C3861" s="64"/>
      <c r="D3861" s="205" t="s">
        <v>175</v>
      </c>
      <c r="E3861" s="64"/>
      <c r="F3861" s="206" t="s">
        <v>1228</v>
      </c>
      <c r="G3861" s="64"/>
      <c r="H3861" s="64"/>
      <c r="I3861" s="164"/>
      <c r="J3861" s="64"/>
      <c r="K3861" s="64"/>
      <c r="L3861" s="62"/>
      <c r="M3861" s="207"/>
      <c r="N3861" s="43"/>
      <c r="O3861" s="43"/>
      <c r="P3861" s="43"/>
      <c r="Q3861" s="43"/>
      <c r="R3861" s="43"/>
      <c r="S3861" s="43"/>
      <c r="T3861" s="79"/>
      <c r="AT3861" s="25" t="s">
        <v>175</v>
      </c>
      <c r="AU3861" s="25" t="s">
        <v>84</v>
      </c>
    </row>
    <row r="3862" spans="2:65" s="1" customFormat="1" ht="38.25" customHeight="1">
      <c r="B3862" s="42"/>
      <c r="C3862" s="193" t="s">
        <v>2527</v>
      </c>
      <c r="D3862" s="193" t="s">
        <v>168</v>
      </c>
      <c r="E3862" s="194" t="s">
        <v>1229</v>
      </c>
      <c r="F3862" s="195" t="s">
        <v>1230</v>
      </c>
      <c r="G3862" s="196" t="s">
        <v>288</v>
      </c>
      <c r="H3862" s="197">
        <v>15</v>
      </c>
      <c r="I3862" s="198"/>
      <c r="J3862" s="199">
        <f>ROUND(I3862*H3862,2)</f>
        <v>0</v>
      </c>
      <c r="K3862" s="195" t="s">
        <v>21</v>
      </c>
      <c r="L3862" s="62"/>
      <c r="M3862" s="200" t="s">
        <v>21</v>
      </c>
      <c r="N3862" s="201" t="s">
        <v>48</v>
      </c>
      <c r="O3862" s="43"/>
      <c r="P3862" s="202">
        <f>O3862*H3862</f>
        <v>0</v>
      </c>
      <c r="Q3862" s="202">
        <v>0</v>
      </c>
      <c r="R3862" s="202">
        <f>Q3862*H3862</f>
        <v>0</v>
      </c>
      <c r="S3862" s="202">
        <v>0</v>
      </c>
      <c r="T3862" s="203">
        <f>S3862*H3862</f>
        <v>0</v>
      </c>
      <c r="AR3862" s="25" t="s">
        <v>173</v>
      </c>
      <c r="AT3862" s="25" t="s">
        <v>168</v>
      </c>
      <c r="AU3862" s="25" t="s">
        <v>84</v>
      </c>
      <c r="AY3862" s="25" t="s">
        <v>163</v>
      </c>
      <c r="BE3862" s="204">
        <f>IF(N3862="základní",J3862,0)</f>
        <v>0</v>
      </c>
      <c r="BF3862" s="204">
        <f>IF(N3862="snížená",J3862,0)</f>
        <v>0</v>
      </c>
      <c r="BG3862" s="204">
        <f>IF(N3862="zákl. přenesená",J3862,0)</f>
        <v>0</v>
      </c>
      <c r="BH3862" s="204">
        <f>IF(N3862="sníž. přenesená",J3862,0)</f>
        <v>0</v>
      </c>
      <c r="BI3862" s="204">
        <f>IF(N3862="nulová",J3862,0)</f>
        <v>0</v>
      </c>
      <c r="BJ3862" s="25" t="s">
        <v>98</v>
      </c>
      <c r="BK3862" s="204">
        <f>ROUND(I3862*H3862,2)</f>
        <v>0</v>
      </c>
      <c r="BL3862" s="25" t="s">
        <v>173</v>
      </c>
      <c r="BM3862" s="25" t="s">
        <v>3892</v>
      </c>
    </row>
    <row r="3863" spans="2:65" s="1" customFormat="1" ht="27">
      <c r="B3863" s="42"/>
      <c r="C3863" s="64"/>
      <c r="D3863" s="205" t="s">
        <v>175</v>
      </c>
      <c r="E3863" s="64"/>
      <c r="F3863" s="206" t="s">
        <v>1230</v>
      </c>
      <c r="G3863" s="64"/>
      <c r="H3863" s="64"/>
      <c r="I3863" s="164"/>
      <c r="J3863" s="64"/>
      <c r="K3863" s="64"/>
      <c r="L3863" s="62"/>
      <c r="M3863" s="207"/>
      <c r="N3863" s="43"/>
      <c r="O3863" s="43"/>
      <c r="P3863" s="43"/>
      <c r="Q3863" s="43"/>
      <c r="R3863" s="43"/>
      <c r="S3863" s="43"/>
      <c r="T3863" s="79"/>
      <c r="AT3863" s="25" t="s">
        <v>175</v>
      </c>
      <c r="AU3863" s="25" t="s">
        <v>84</v>
      </c>
    </row>
    <row r="3864" spans="2:65" s="1" customFormat="1" ht="16.5" customHeight="1">
      <c r="B3864" s="42"/>
      <c r="C3864" s="193" t="s">
        <v>3893</v>
      </c>
      <c r="D3864" s="193" t="s">
        <v>168</v>
      </c>
      <c r="E3864" s="194" t="s">
        <v>1231</v>
      </c>
      <c r="F3864" s="195" t="s">
        <v>1232</v>
      </c>
      <c r="G3864" s="196" t="s">
        <v>1233</v>
      </c>
      <c r="H3864" s="197">
        <v>24</v>
      </c>
      <c r="I3864" s="198"/>
      <c r="J3864" s="199">
        <f>ROUND(I3864*H3864,2)</f>
        <v>0</v>
      </c>
      <c r="K3864" s="195" t="s">
        <v>21</v>
      </c>
      <c r="L3864" s="62"/>
      <c r="M3864" s="200" t="s">
        <v>21</v>
      </c>
      <c r="N3864" s="201" t="s">
        <v>48</v>
      </c>
      <c r="O3864" s="43"/>
      <c r="P3864" s="202">
        <f>O3864*H3864</f>
        <v>0</v>
      </c>
      <c r="Q3864" s="202">
        <v>0</v>
      </c>
      <c r="R3864" s="202">
        <f>Q3864*H3864</f>
        <v>0</v>
      </c>
      <c r="S3864" s="202">
        <v>0</v>
      </c>
      <c r="T3864" s="203">
        <f>S3864*H3864</f>
        <v>0</v>
      </c>
      <c r="AR3864" s="25" t="s">
        <v>173</v>
      </c>
      <c r="AT3864" s="25" t="s">
        <v>168</v>
      </c>
      <c r="AU3864" s="25" t="s">
        <v>84</v>
      </c>
      <c r="AY3864" s="25" t="s">
        <v>163</v>
      </c>
      <c r="BE3864" s="204">
        <f>IF(N3864="základní",J3864,0)</f>
        <v>0</v>
      </c>
      <c r="BF3864" s="204">
        <f>IF(N3864="snížená",J3864,0)</f>
        <v>0</v>
      </c>
      <c r="BG3864" s="204">
        <f>IF(N3864="zákl. přenesená",J3864,0)</f>
        <v>0</v>
      </c>
      <c r="BH3864" s="204">
        <f>IF(N3864="sníž. přenesená",J3864,0)</f>
        <v>0</v>
      </c>
      <c r="BI3864" s="204">
        <f>IF(N3864="nulová",J3864,0)</f>
        <v>0</v>
      </c>
      <c r="BJ3864" s="25" t="s">
        <v>98</v>
      </c>
      <c r="BK3864" s="204">
        <f>ROUND(I3864*H3864,2)</f>
        <v>0</v>
      </c>
      <c r="BL3864" s="25" t="s">
        <v>173</v>
      </c>
      <c r="BM3864" s="25" t="s">
        <v>3894</v>
      </c>
    </row>
    <row r="3865" spans="2:65" s="1" customFormat="1" ht="13.5">
      <c r="B3865" s="42"/>
      <c r="C3865" s="64"/>
      <c r="D3865" s="205" t="s">
        <v>175</v>
      </c>
      <c r="E3865" s="64"/>
      <c r="F3865" s="206" t="s">
        <v>1232</v>
      </c>
      <c r="G3865" s="64"/>
      <c r="H3865" s="64"/>
      <c r="I3865" s="164"/>
      <c r="J3865" s="64"/>
      <c r="K3865" s="64"/>
      <c r="L3865" s="62"/>
      <c r="M3865" s="207"/>
      <c r="N3865" s="43"/>
      <c r="O3865" s="43"/>
      <c r="P3865" s="43"/>
      <c r="Q3865" s="43"/>
      <c r="R3865" s="43"/>
      <c r="S3865" s="43"/>
      <c r="T3865" s="79"/>
      <c r="AT3865" s="25" t="s">
        <v>175</v>
      </c>
      <c r="AU3865" s="25" t="s">
        <v>84</v>
      </c>
    </row>
    <row r="3866" spans="2:65" s="1" customFormat="1" ht="38.25" customHeight="1">
      <c r="B3866" s="42"/>
      <c r="C3866" s="193" t="s">
        <v>2529</v>
      </c>
      <c r="D3866" s="193" t="s">
        <v>168</v>
      </c>
      <c r="E3866" s="194" t="s">
        <v>1234</v>
      </c>
      <c r="F3866" s="195" t="s">
        <v>1235</v>
      </c>
      <c r="G3866" s="196" t="s">
        <v>288</v>
      </c>
      <c r="H3866" s="197">
        <v>7</v>
      </c>
      <c r="I3866" s="198"/>
      <c r="J3866" s="199">
        <f>ROUND(I3866*H3866,2)</f>
        <v>0</v>
      </c>
      <c r="K3866" s="195" t="s">
        <v>21</v>
      </c>
      <c r="L3866" s="62"/>
      <c r="M3866" s="200" t="s">
        <v>21</v>
      </c>
      <c r="N3866" s="201" t="s">
        <v>48</v>
      </c>
      <c r="O3866" s="43"/>
      <c r="P3866" s="202">
        <f>O3866*H3866</f>
        <v>0</v>
      </c>
      <c r="Q3866" s="202">
        <v>0</v>
      </c>
      <c r="R3866" s="202">
        <f>Q3866*H3866</f>
        <v>0</v>
      </c>
      <c r="S3866" s="202">
        <v>0</v>
      </c>
      <c r="T3866" s="203">
        <f>S3866*H3866</f>
        <v>0</v>
      </c>
      <c r="AR3866" s="25" t="s">
        <v>173</v>
      </c>
      <c r="AT3866" s="25" t="s">
        <v>168</v>
      </c>
      <c r="AU3866" s="25" t="s">
        <v>84</v>
      </c>
      <c r="AY3866" s="25" t="s">
        <v>163</v>
      </c>
      <c r="BE3866" s="204">
        <f>IF(N3866="základní",J3866,0)</f>
        <v>0</v>
      </c>
      <c r="BF3866" s="204">
        <f>IF(N3866="snížená",J3866,0)</f>
        <v>0</v>
      </c>
      <c r="BG3866" s="204">
        <f>IF(N3866="zákl. přenesená",J3866,0)</f>
        <v>0</v>
      </c>
      <c r="BH3866" s="204">
        <f>IF(N3866="sníž. přenesená",J3866,0)</f>
        <v>0</v>
      </c>
      <c r="BI3866" s="204">
        <f>IF(N3866="nulová",J3866,0)</f>
        <v>0</v>
      </c>
      <c r="BJ3866" s="25" t="s">
        <v>98</v>
      </c>
      <c r="BK3866" s="204">
        <f>ROUND(I3866*H3866,2)</f>
        <v>0</v>
      </c>
      <c r="BL3866" s="25" t="s">
        <v>173</v>
      </c>
      <c r="BM3866" s="25" t="s">
        <v>3895</v>
      </c>
    </row>
    <row r="3867" spans="2:65" s="1" customFormat="1" ht="27">
      <c r="B3867" s="42"/>
      <c r="C3867" s="64"/>
      <c r="D3867" s="205" t="s">
        <v>175</v>
      </c>
      <c r="E3867" s="64"/>
      <c r="F3867" s="206" t="s">
        <v>1235</v>
      </c>
      <c r="G3867" s="64"/>
      <c r="H3867" s="64"/>
      <c r="I3867" s="164"/>
      <c r="J3867" s="64"/>
      <c r="K3867" s="64"/>
      <c r="L3867" s="62"/>
      <c r="M3867" s="207"/>
      <c r="N3867" s="43"/>
      <c r="O3867" s="43"/>
      <c r="P3867" s="43"/>
      <c r="Q3867" s="43"/>
      <c r="R3867" s="43"/>
      <c r="S3867" s="43"/>
      <c r="T3867" s="79"/>
      <c r="AT3867" s="25" t="s">
        <v>175</v>
      </c>
      <c r="AU3867" s="25" t="s">
        <v>84</v>
      </c>
    </row>
    <row r="3868" spans="2:65" s="1" customFormat="1" ht="38.25" customHeight="1">
      <c r="B3868" s="42"/>
      <c r="C3868" s="193" t="s">
        <v>3896</v>
      </c>
      <c r="D3868" s="193" t="s">
        <v>168</v>
      </c>
      <c r="E3868" s="194" t="s">
        <v>1236</v>
      </c>
      <c r="F3868" s="195" t="s">
        <v>1237</v>
      </c>
      <c r="G3868" s="196" t="s">
        <v>288</v>
      </c>
      <c r="H3868" s="197">
        <v>3</v>
      </c>
      <c r="I3868" s="198"/>
      <c r="J3868" s="199">
        <f>ROUND(I3868*H3868,2)</f>
        <v>0</v>
      </c>
      <c r="K3868" s="195" t="s">
        <v>21</v>
      </c>
      <c r="L3868" s="62"/>
      <c r="M3868" s="200" t="s">
        <v>21</v>
      </c>
      <c r="N3868" s="201" t="s">
        <v>48</v>
      </c>
      <c r="O3868" s="43"/>
      <c r="P3868" s="202">
        <f>O3868*H3868</f>
        <v>0</v>
      </c>
      <c r="Q3868" s="202">
        <v>0</v>
      </c>
      <c r="R3868" s="202">
        <f>Q3868*H3868</f>
        <v>0</v>
      </c>
      <c r="S3868" s="202">
        <v>0</v>
      </c>
      <c r="T3868" s="203">
        <f>S3868*H3868</f>
        <v>0</v>
      </c>
      <c r="AR3868" s="25" t="s">
        <v>173</v>
      </c>
      <c r="AT3868" s="25" t="s">
        <v>168</v>
      </c>
      <c r="AU3868" s="25" t="s">
        <v>84</v>
      </c>
      <c r="AY3868" s="25" t="s">
        <v>163</v>
      </c>
      <c r="BE3868" s="204">
        <f>IF(N3868="základní",J3868,0)</f>
        <v>0</v>
      </c>
      <c r="BF3868" s="204">
        <f>IF(N3868="snížená",J3868,0)</f>
        <v>0</v>
      </c>
      <c r="BG3868" s="204">
        <f>IF(N3868="zákl. přenesená",J3868,0)</f>
        <v>0</v>
      </c>
      <c r="BH3868" s="204">
        <f>IF(N3868="sníž. přenesená",J3868,0)</f>
        <v>0</v>
      </c>
      <c r="BI3868" s="204">
        <f>IF(N3868="nulová",J3868,0)</f>
        <v>0</v>
      </c>
      <c r="BJ3868" s="25" t="s">
        <v>98</v>
      </c>
      <c r="BK3868" s="204">
        <f>ROUND(I3868*H3868,2)</f>
        <v>0</v>
      </c>
      <c r="BL3868" s="25" t="s">
        <v>173</v>
      </c>
      <c r="BM3868" s="25" t="s">
        <v>3897</v>
      </c>
    </row>
    <row r="3869" spans="2:65" s="1" customFormat="1" ht="27">
      <c r="B3869" s="42"/>
      <c r="C3869" s="64"/>
      <c r="D3869" s="205" t="s">
        <v>175</v>
      </c>
      <c r="E3869" s="64"/>
      <c r="F3869" s="206" t="s">
        <v>1237</v>
      </c>
      <c r="G3869" s="64"/>
      <c r="H3869" s="64"/>
      <c r="I3869" s="164"/>
      <c r="J3869" s="64"/>
      <c r="K3869" s="64"/>
      <c r="L3869" s="62"/>
      <c r="M3869" s="207"/>
      <c r="N3869" s="43"/>
      <c r="O3869" s="43"/>
      <c r="P3869" s="43"/>
      <c r="Q3869" s="43"/>
      <c r="R3869" s="43"/>
      <c r="S3869" s="43"/>
      <c r="T3869" s="79"/>
      <c r="AT3869" s="25" t="s">
        <v>175</v>
      </c>
      <c r="AU3869" s="25" t="s">
        <v>84</v>
      </c>
    </row>
    <row r="3870" spans="2:65" s="1" customFormat="1" ht="25.5" customHeight="1">
      <c r="B3870" s="42"/>
      <c r="C3870" s="193" t="s">
        <v>2530</v>
      </c>
      <c r="D3870" s="193" t="s">
        <v>168</v>
      </c>
      <c r="E3870" s="194" t="s">
        <v>1238</v>
      </c>
      <c r="F3870" s="195" t="s">
        <v>1239</v>
      </c>
      <c r="G3870" s="196" t="s">
        <v>288</v>
      </c>
      <c r="H3870" s="197">
        <v>26</v>
      </c>
      <c r="I3870" s="198"/>
      <c r="J3870" s="199">
        <f>ROUND(I3870*H3870,2)</f>
        <v>0</v>
      </c>
      <c r="K3870" s="195" t="s">
        <v>21</v>
      </c>
      <c r="L3870" s="62"/>
      <c r="M3870" s="200" t="s">
        <v>21</v>
      </c>
      <c r="N3870" s="201" t="s">
        <v>48</v>
      </c>
      <c r="O3870" s="43"/>
      <c r="P3870" s="202">
        <f>O3870*H3870</f>
        <v>0</v>
      </c>
      <c r="Q3870" s="202">
        <v>0</v>
      </c>
      <c r="R3870" s="202">
        <f>Q3870*H3870</f>
        <v>0</v>
      </c>
      <c r="S3870" s="202">
        <v>0</v>
      </c>
      <c r="T3870" s="203">
        <f>S3870*H3870</f>
        <v>0</v>
      </c>
      <c r="AR3870" s="25" t="s">
        <v>173</v>
      </c>
      <c r="AT3870" s="25" t="s">
        <v>168</v>
      </c>
      <c r="AU3870" s="25" t="s">
        <v>84</v>
      </c>
      <c r="AY3870" s="25" t="s">
        <v>163</v>
      </c>
      <c r="BE3870" s="204">
        <f>IF(N3870="základní",J3870,0)</f>
        <v>0</v>
      </c>
      <c r="BF3870" s="204">
        <f>IF(N3870="snížená",J3870,0)</f>
        <v>0</v>
      </c>
      <c r="BG3870" s="204">
        <f>IF(N3870="zákl. přenesená",J3870,0)</f>
        <v>0</v>
      </c>
      <c r="BH3870" s="204">
        <f>IF(N3870="sníž. přenesená",J3870,0)</f>
        <v>0</v>
      </c>
      <c r="BI3870" s="204">
        <f>IF(N3870="nulová",J3870,0)</f>
        <v>0</v>
      </c>
      <c r="BJ3870" s="25" t="s">
        <v>98</v>
      </c>
      <c r="BK3870" s="204">
        <f>ROUND(I3870*H3870,2)</f>
        <v>0</v>
      </c>
      <c r="BL3870" s="25" t="s">
        <v>173</v>
      </c>
      <c r="BM3870" s="25" t="s">
        <v>3898</v>
      </c>
    </row>
    <row r="3871" spans="2:65" s="1" customFormat="1" ht="27">
      <c r="B3871" s="42"/>
      <c r="C3871" s="64"/>
      <c r="D3871" s="205" t="s">
        <v>175</v>
      </c>
      <c r="E3871" s="64"/>
      <c r="F3871" s="206" t="s">
        <v>1239</v>
      </c>
      <c r="G3871" s="64"/>
      <c r="H3871" s="64"/>
      <c r="I3871" s="164"/>
      <c r="J3871" s="64"/>
      <c r="K3871" s="64"/>
      <c r="L3871" s="62"/>
      <c r="M3871" s="207"/>
      <c r="N3871" s="43"/>
      <c r="O3871" s="43"/>
      <c r="P3871" s="43"/>
      <c r="Q3871" s="43"/>
      <c r="R3871" s="43"/>
      <c r="S3871" s="43"/>
      <c r="T3871" s="79"/>
      <c r="AT3871" s="25" t="s">
        <v>175</v>
      </c>
      <c r="AU3871" s="25" t="s">
        <v>84</v>
      </c>
    </row>
    <row r="3872" spans="2:65" s="1" customFormat="1" ht="25.5" customHeight="1">
      <c r="B3872" s="42"/>
      <c r="C3872" s="193" t="s">
        <v>3899</v>
      </c>
      <c r="D3872" s="193" t="s">
        <v>168</v>
      </c>
      <c r="E3872" s="194" t="s">
        <v>1240</v>
      </c>
      <c r="F3872" s="195" t="s">
        <v>1241</v>
      </c>
      <c r="G3872" s="196" t="s">
        <v>288</v>
      </c>
      <c r="H3872" s="197">
        <v>18</v>
      </c>
      <c r="I3872" s="198"/>
      <c r="J3872" s="199">
        <f>ROUND(I3872*H3872,2)</f>
        <v>0</v>
      </c>
      <c r="K3872" s="195" t="s">
        <v>21</v>
      </c>
      <c r="L3872" s="62"/>
      <c r="M3872" s="200" t="s">
        <v>21</v>
      </c>
      <c r="N3872" s="201" t="s">
        <v>48</v>
      </c>
      <c r="O3872" s="43"/>
      <c r="P3872" s="202">
        <f>O3872*H3872</f>
        <v>0</v>
      </c>
      <c r="Q3872" s="202">
        <v>0</v>
      </c>
      <c r="R3872" s="202">
        <f>Q3872*H3872</f>
        <v>0</v>
      </c>
      <c r="S3872" s="202">
        <v>0</v>
      </c>
      <c r="T3872" s="203">
        <f>S3872*H3872</f>
        <v>0</v>
      </c>
      <c r="AR3872" s="25" t="s">
        <v>173</v>
      </c>
      <c r="AT3872" s="25" t="s">
        <v>168</v>
      </c>
      <c r="AU3872" s="25" t="s">
        <v>84</v>
      </c>
      <c r="AY3872" s="25" t="s">
        <v>163</v>
      </c>
      <c r="BE3872" s="204">
        <f>IF(N3872="základní",J3872,0)</f>
        <v>0</v>
      </c>
      <c r="BF3872" s="204">
        <f>IF(N3872="snížená",J3872,0)</f>
        <v>0</v>
      </c>
      <c r="BG3872" s="204">
        <f>IF(N3872="zákl. přenesená",J3872,0)</f>
        <v>0</v>
      </c>
      <c r="BH3872" s="204">
        <f>IF(N3872="sníž. přenesená",J3872,0)</f>
        <v>0</v>
      </c>
      <c r="BI3872" s="204">
        <f>IF(N3872="nulová",J3872,0)</f>
        <v>0</v>
      </c>
      <c r="BJ3872" s="25" t="s">
        <v>98</v>
      </c>
      <c r="BK3872" s="204">
        <f>ROUND(I3872*H3872,2)</f>
        <v>0</v>
      </c>
      <c r="BL3872" s="25" t="s">
        <v>173</v>
      </c>
      <c r="BM3872" s="25" t="s">
        <v>3900</v>
      </c>
    </row>
    <row r="3873" spans="2:65" s="1" customFormat="1" ht="27">
      <c r="B3873" s="42"/>
      <c r="C3873" s="64"/>
      <c r="D3873" s="205" t="s">
        <v>175</v>
      </c>
      <c r="E3873" s="64"/>
      <c r="F3873" s="206" t="s">
        <v>1241</v>
      </c>
      <c r="G3873" s="64"/>
      <c r="H3873" s="64"/>
      <c r="I3873" s="164"/>
      <c r="J3873" s="64"/>
      <c r="K3873" s="64"/>
      <c r="L3873" s="62"/>
      <c r="M3873" s="207"/>
      <c r="N3873" s="43"/>
      <c r="O3873" s="43"/>
      <c r="P3873" s="43"/>
      <c r="Q3873" s="43"/>
      <c r="R3873" s="43"/>
      <c r="S3873" s="43"/>
      <c r="T3873" s="79"/>
      <c r="AT3873" s="25" t="s">
        <v>175</v>
      </c>
      <c r="AU3873" s="25" t="s">
        <v>84</v>
      </c>
    </row>
    <row r="3874" spans="2:65" s="1" customFormat="1" ht="25.5" customHeight="1">
      <c r="B3874" s="42"/>
      <c r="C3874" s="193" t="s">
        <v>2532</v>
      </c>
      <c r="D3874" s="193" t="s">
        <v>168</v>
      </c>
      <c r="E3874" s="194" t="s">
        <v>1242</v>
      </c>
      <c r="F3874" s="195" t="s">
        <v>1243</v>
      </c>
      <c r="G3874" s="196" t="s">
        <v>288</v>
      </c>
      <c r="H3874" s="197">
        <v>12</v>
      </c>
      <c r="I3874" s="198"/>
      <c r="J3874" s="199">
        <f>ROUND(I3874*H3874,2)</f>
        <v>0</v>
      </c>
      <c r="K3874" s="195" t="s">
        <v>21</v>
      </c>
      <c r="L3874" s="62"/>
      <c r="M3874" s="200" t="s">
        <v>21</v>
      </c>
      <c r="N3874" s="201" t="s">
        <v>48</v>
      </c>
      <c r="O3874" s="43"/>
      <c r="P3874" s="202">
        <f>O3874*H3874</f>
        <v>0</v>
      </c>
      <c r="Q3874" s="202">
        <v>0</v>
      </c>
      <c r="R3874" s="202">
        <f>Q3874*H3874</f>
        <v>0</v>
      </c>
      <c r="S3874" s="202">
        <v>0</v>
      </c>
      <c r="T3874" s="203">
        <f>S3874*H3874</f>
        <v>0</v>
      </c>
      <c r="AR3874" s="25" t="s">
        <v>173</v>
      </c>
      <c r="AT3874" s="25" t="s">
        <v>168</v>
      </c>
      <c r="AU3874" s="25" t="s">
        <v>84</v>
      </c>
      <c r="AY3874" s="25" t="s">
        <v>163</v>
      </c>
      <c r="BE3874" s="204">
        <f>IF(N3874="základní",J3874,0)</f>
        <v>0</v>
      </c>
      <c r="BF3874" s="204">
        <f>IF(N3874="snížená",J3874,0)</f>
        <v>0</v>
      </c>
      <c r="BG3874" s="204">
        <f>IF(N3874="zákl. přenesená",J3874,0)</f>
        <v>0</v>
      </c>
      <c r="BH3874" s="204">
        <f>IF(N3874="sníž. přenesená",J3874,0)</f>
        <v>0</v>
      </c>
      <c r="BI3874" s="204">
        <f>IF(N3874="nulová",J3874,0)</f>
        <v>0</v>
      </c>
      <c r="BJ3874" s="25" t="s">
        <v>98</v>
      </c>
      <c r="BK3874" s="204">
        <f>ROUND(I3874*H3874,2)</f>
        <v>0</v>
      </c>
      <c r="BL3874" s="25" t="s">
        <v>173</v>
      </c>
      <c r="BM3874" s="25" t="s">
        <v>3901</v>
      </c>
    </row>
    <row r="3875" spans="2:65" s="1" customFormat="1" ht="27">
      <c r="B3875" s="42"/>
      <c r="C3875" s="64"/>
      <c r="D3875" s="205" t="s">
        <v>175</v>
      </c>
      <c r="E3875" s="64"/>
      <c r="F3875" s="206" t="s">
        <v>1243</v>
      </c>
      <c r="G3875" s="64"/>
      <c r="H3875" s="64"/>
      <c r="I3875" s="164"/>
      <c r="J3875" s="64"/>
      <c r="K3875" s="64"/>
      <c r="L3875" s="62"/>
      <c r="M3875" s="207"/>
      <c r="N3875" s="43"/>
      <c r="O3875" s="43"/>
      <c r="P3875" s="43"/>
      <c r="Q3875" s="43"/>
      <c r="R3875" s="43"/>
      <c r="S3875" s="43"/>
      <c r="T3875" s="79"/>
      <c r="AT3875" s="25" t="s">
        <v>175</v>
      </c>
      <c r="AU3875" s="25" t="s">
        <v>84</v>
      </c>
    </row>
    <row r="3876" spans="2:65" s="1" customFormat="1" ht="25.5" customHeight="1">
      <c r="B3876" s="42"/>
      <c r="C3876" s="193" t="s">
        <v>3902</v>
      </c>
      <c r="D3876" s="193" t="s">
        <v>168</v>
      </c>
      <c r="E3876" s="194" t="s">
        <v>1244</v>
      </c>
      <c r="F3876" s="195" t="s">
        <v>1245</v>
      </c>
      <c r="G3876" s="196" t="s">
        <v>288</v>
      </c>
      <c r="H3876" s="197">
        <v>185</v>
      </c>
      <c r="I3876" s="198"/>
      <c r="J3876" s="199">
        <f>ROUND(I3876*H3876,2)</f>
        <v>0</v>
      </c>
      <c r="K3876" s="195" t="s">
        <v>21</v>
      </c>
      <c r="L3876" s="62"/>
      <c r="M3876" s="200" t="s">
        <v>21</v>
      </c>
      <c r="N3876" s="201" t="s">
        <v>48</v>
      </c>
      <c r="O3876" s="43"/>
      <c r="P3876" s="202">
        <f>O3876*H3876</f>
        <v>0</v>
      </c>
      <c r="Q3876" s="202">
        <v>0</v>
      </c>
      <c r="R3876" s="202">
        <f>Q3876*H3876</f>
        <v>0</v>
      </c>
      <c r="S3876" s="202">
        <v>0</v>
      </c>
      <c r="T3876" s="203">
        <f>S3876*H3876</f>
        <v>0</v>
      </c>
      <c r="AR3876" s="25" t="s">
        <v>173</v>
      </c>
      <c r="AT3876" s="25" t="s">
        <v>168</v>
      </c>
      <c r="AU3876" s="25" t="s">
        <v>84</v>
      </c>
      <c r="AY3876" s="25" t="s">
        <v>163</v>
      </c>
      <c r="BE3876" s="204">
        <f>IF(N3876="základní",J3876,0)</f>
        <v>0</v>
      </c>
      <c r="BF3876" s="204">
        <f>IF(N3876="snížená",J3876,0)</f>
        <v>0</v>
      </c>
      <c r="BG3876" s="204">
        <f>IF(N3876="zákl. přenesená",J3876,0)</f>
        <v>0</v>
      </c>
      <c r="BH3876" s="204">
        <f>IF(N3876="sníž. přenesená",J3876,0)</f>
        <v>0</v>
      </c>
      <c r="BI3876" s="204">
        <f>IF(N3876="nulová",J3876,0)</f>
        <v>0</v>
      </c>
      <c r="BJ3876" s="25" t="s">
        <v>98</v>
      </c>
      <c r="BK3876" s="204">
        <f>ROUND(I3876*H3876,2)</f>
        <v>0</v>
      </c>
      <c r="BL3876" s="25" t="s">
        <v>173</v>
      </c>
      <c r="BM3876" s="25" t="s">
        <v>3903</v>
      </c>
    </row>
    <row r="3877" spans="2:65" s="1" customFormat="1" ht="27">
      <c r="B3877" s="42"/>
      <c r="C3877" s="64"/>
      <c r="D3877" s="205" t="s">
        <v>175</v>
      </c>
      <c r="E3877" s="64"/>
      <c r="F3877" s="206" t="s">
        <v>1245</v>
      </c>
      <c r="G3877" s="64"/>
      <c r="H3877" s="64"/>
      <c r="I3877" s="164"/>
      <c r="J3877" s="64"/>
      <c r="K3877" s="64"/>
      <c r="L3877" s="62"/>
      <c r="M3877" s="207"/>
      <c r="N3877" s="43"/>
      <c r="O3877" s="43"/>
      <c r="P3877" s="43"/>
      <c r="Q3877" s="43"/>
      <c r="R3877" s="43"/>
      <c r="S3877" s="43"/>
      <c r="T3877" s="79"/>
      <c r="AT3877" s="25" t="s">
        <v>175</v>
      </c>
      <c r="AU3877" s="25" t="s">
        <v>84</v>
      </c>
    </row>
    <row r="3878" spans="2:65" s="1" customFormat="1" ht="38.25" customHeight="1">
      <c r="B3878" s="42"/>
      <c r="C3878" s="193" t="s">
        <v>2533</v>
      </c>
      <c r="D3878" s="193" t="s">
        <v>168</v>
      </c>
      <c r="E3878" s="194" t="s">
        <v>1246</v>
      </c>
      <c r="F3878" s="195" t="s">
        <v>1247</v>
      </c>
      <c r="G3878" s="196" t="s">
        <v>184</v>
      </c>
      <c r="H3878" s="197">
        <v>3</v>
      </c>
      <c r="I3878" s="198"/>
      <c r="J3878" s="199">
        <f>ROUND(I3878*H3878,2)</f>
        <v>0</v>
      </c>
      <c r="K3878" s="195" t="s">
        <v>21</v>
      </c>
      <c r="L3878" s="62"/>
      <c r="M3878" s="200" t="s">
        <v>21</v>
      </c>
      <c r="N3878" s="201" t="s">
        <v>48</v>
      </c>
      <c r="O3878" s="43"/>
      <c r="P3878" s="202">
        <f>O3878*H3878</f>
        <v>0</v>
      </c>
      <c r="Q3878" s="202">
        <v>0</v>
      </c>
      <c r="R3878" s="202">
        <f>Q3878*H3878</f>
        <v>0</v>
      </c>
      <c r="S3878" s="202">
        <v>0</v>
      </c>
      <c r="T3878" s="203">
        <f>S3878*H3878</f>
        <v>0</v>
      </c>
      <c r="AR3878" s="25" t="s">
        <v>173</v>
      </c>
      <c r="AT3878" s="25" t="s">
        <v>168</v>
      </c>
      <c r="AU3878" s="25" t="s">
        <v>84</v>
      </c>
      <c r="AY3878" s="25" t="s">
        <v>163</v>
      </c>
      <c r="BE3878" s="204">
        <f>IF(N3878="základní",J3878,0)</f>
        <v>0</v>
      </c>
      <c r="BF3878" s="204">
        <f>IF(N3878="snížená",J3878,0)</f>
        <v>0</v>
      </c>
      <c r="BG3878" s="204">
        <f>IF(N3878="zákl. přenesená",J3878,0)</f>
        <v>0</v>
      </c>
      <c r="BH3878" s="204">
        <f>IF(N3878="sníž. přenesená",J3878,0)</f>
        <v>0</v>
      </c>
      <c r="BI3878" s="204">
        <f>IF(N3878="nulová",J3878,0)</f>
        <v>0</v>
      </c>
      <c r="BJ3878" s="25" t="s">
        <v>98</v>
      </c>
      <c r="BK3878" s="204">
        <f>ROUND(I3878*H3878,2)</f>
        <v>0</v>
      </c>
      <c r="BL3878" s="25" t="s">
        <v>173</v>
      </c>
      <c r="BM3878" s="25" t="s">
        <v>3904</v>
      </c>
    </row>
    <row r="3879" spans="2:65" s="1" customFormat="1" ht="40.5">
      <c r="B3879" s="42"/>
      <c r="C3879" s="64"/>
      <c r="D3879" s="205" t="s">
        <v>175</v>
      </c>
      <c r="E3879" s="64"/>
      <c r="F3879" s="206" t="s">
        <v>1247</v>
      </c>
      <c r="G3879" s="64"/>
      <c r="H3879" s="64"/>
      <c r="I3879" s="164"/>
      <c r="J3879" s="64"/>
      <c r="K3879" s="64"/>
      <c r="L3879" s="62"/>
      <c r="M3879" s="207"/>
      <c r="N3879" s="43"/>
      <c r="O3879" s="43"/>
      <c r="P3879" s="43"/>
      <c r="Q3879" s="43"/>
      <c r="R3879" s="43"/>
      <c r="S3879" s="43"/>
      <c r="T3879" s="79"/>
      <c r="AT3879" s="25" t="s">
        <v>175</v>
      </c>
      <c r="AU3879" s="25" t="s">
        <v>84</v>
      </c>
    </row>
    <row r="3880" spans="2:65" s="1" customFormat="1" ht="38.25" customHeight="1">
      <c r="B3880" s="42"/>
      <c r="C3880" s="193" t="s">
        <v>3905</v>
      </c>
      <c r="D3880" s="193" t="s">
        <v>168</v>
      </c>
      <c r="E3880" s="194" t="s">
        <v>1248</v>
      </c>
      <c r="F3880" s="195" t="s">
        <v>1249</v>
      </c>
      <c r="G3880" s="196" t="s">
        <v>184</v>
      </c>
      <c r="H3880" s="197">
        <v>2</v>
      </c>
      <c r="I3880" s="198"/>
      <c r="J3880" s="199">
        <f>ROUND(I3880*H3880,2)</f>
        <v>0</v>
      </c>
      <c r="K3880" s="195" t="s">
        <v>21</v>
      </c>
      <c r="L3880" s="62"/>
      <c r="M3880" s="200" t="s">
        <v>21</v>
      </c>
      <c r="N3880" s="201" t="s">
        <v>48</v>
      </c>
      <c r="O3880" s="43"/>
      <c r="P3880" s="202">
        <f>O3880*H3880</f>
        <v>0</v>
      </c>
      <c r="Q3880" s="202">
        <v>0</v>
      </c>
      <c r="R3880" s="202">
        <f>Q3880*H3880</f>
        <v>0</v>
      </c>
      <c r="S3880" s="202">
        <v>0</v>
      </c>
      <c r="T3880" s="203">
        <f>S3880*H3880</f>
        <v>0</v>
      </c>
      <c r="AR3880" s="25" t="s">
        <v>173</v>
      </c>
      <c r="AT3880" s="25" t="s">
        <v>168</v>
      </c>
      <c r="AU3880" s="25" t="s">
        <v>84</v>
      </c>
      <c r="AY3880" s="25" t="s">
        <v>163</v>
      </c>
      <c r="BE3880" s="204">
        <f>IF(N3880="základní",J3880,0)</f>
        <v>0</v>
      </c>
      <c r="BF3880" s="204">
        <f>IF(N3880="snížená",J3880,0)</f>
        <v>0</v>
      </c>
      <c r="BG3880" s="204">
        <f>IF(N3880="zákl. přenesená",J3880,0)</f>
        <v>0</v>
      </c>
      <c r="BH3880" s="204">
        <f>IF(N3880="sníž. přenesená",J3880,0)</f>
        <v>0</v>
      </c>
      <c r="BI3880" s="204">
        <f>IF(N3880="nulová",J3880,0)</f>
        <v>0</v>
      </c>
      <c r="BJ3880" s="25" t="s">
        <v>98</v>
      </c>
      <c r="BK3880" s="204">
        <f>ROUND(I3880*H3880,2)</f>
        <v>0</v>
      </c>
      <c r="BL3880" s="25" t="s">
        <v>173</v>
      </c>
      <c r="BM3880" s="25" t="s">
        <v>3906</v>
      </c>
    </row>
    <row r="3881" spans="2:65" s="1" customFormat="1" ht="40.5">
      <c r="B3881" s="42"/>
      <c r="C3881" s="64"/>
      <c r="D3881" s="205" t="s">
        <v>175</v>
      </c>
      <c r="E3881" s="64"/>
      <c r="F3881" s="206" t="s">
        <v>1249</v>
      </c>
      <c r="G3881" s="64"/>
      <c r="H3881" s="64"/>
      <c r="I3881" s="164"/>
      <c r="J3881" s="64"/>
      <c r="K3881" s="64"/>
      <c r="L3881" s="62"/>
      <c r="M3881" s="207"/>
      <c r="N3881" s="43"/>
      <c r="O3881" s="43"/>
      <c r="P3881" s="43"/>
      <c r="Q3881" s="43"/>
      <c r="R3881" s="43"/>
      <c r="S3881" s="43"/>
      <c r="T3881" s="79"/>
      <c r="AT3881" s="25" t="s">
        <v>175</v>
      </c>
      <c r="AU3881" s="25" t="s">
        <v>84</v>
      </c>
    </row>
    <row r="3882" spans="2:65" s="1" customFormat="1" ht="16.5" customHeight="1">
      <c r="B3882" s="42"/>
      <c r="C3882" s="193" t="s">
        <v>2535</v>
      </c>
      <c r="D3882" s="193" t="s">
        <v>168</v>
      </c>
      <c r="E3882" s="194" t="s">
        <v>1250</v>
      </c>
      <c r="F3882" s="195" t="s">
        <v>1251</v>
      </c>
      <c r="G3882" s="196" t="s">
        <v>184</v>
      </c>
      <c r="H3882" s="197">
        <v>12</v>
      </c>
      <c r="I3882" s="198"/>
      <c r="J3882" s="199">
        <f>ROUND(I3882*H3882,2)</f>
        <v>0</v>
      </c>
      <c r="K3882" s="195" t="s">
        <v>21</v>
      </c>
      <c r="L3882" s="62"/>
      <c r="M3882" s="200" t="s">
        <v>21</v>
      </c>
      <c r="N3882" s="201" t="s">
        <v>48</v>
      </c>
      <c r="O3882" s="43"/>
      <c r="P3882" s="202">
        <f>O3882*H3882</f>
        <v>0</v>
      </c>
      <c r="Q3882" s="202">
        <v>0</v>
      </c>
      <c r="R3882" s="202">
        <f>Q3882*H3882</f>
        <v>0</v>
      </c>
      <c r="S3882" s="202">
        <v>0</v>
      </c>
      <c r="T3882" s="203">
        <f>S3882*H3882</f>
        <v>0</v>
      </c>
      <c r="AR3882" s="25" t="s">
        <v>173</v>
      </c>
      <c r="AT3882" s="25" t="s">
        <v>168</v>
      </c>
      <c r="AU3882" s="25" t="s">
        <v>84</v>
      </c>
      <c r="AY3882" s="25" t="s">
        <v>163</v>
      </c>
      <c r="BE3882" s="204">
        <f>IF(N3882="základní",J3882,0)</f>
        <v>0</v>
      </c>
      <c r="BF3882" s="204">
        <f>IF(N3882="snížená",J3882,0)</f>
        <v>0</v>
      </c>
      <c r="BG3882" s="204">
        <f>IF(N3882="zákl. přenesená",J3882,0)</f>
        <v>0</v>
      </c>
      <c r="BH3882" s="204">
        <f>IF(N3882="sníž. přenesená",J3882,0)</f>
        <v>0</v>
      </c>
      <c r="BI3882" s="204">
        <f>IF(N3882="nulová",J3882,0)</f>
        <v>0</v>
      </c>
      <c r="BJ3882" s="25" t="s">
        <v>98</v>
      </c>
      <c r="BK3882" s="204">
        <f>ROUND(I3882*H3882,2)</f>
        <v>0</v>
      </c>
      <c r="BL3882" s="25" t="s">
        <v>173</v>
      </c>
      <c r="BM3882" s="25" t="s">
        <v>3907</v>
      </c>
    </row>
    <row r="3883" spans="2:65" s="1" customFormat="1" ht="13.5">
      <c r="B3883" s="42"/>
      <c r="C3883" s="64"/>
      <c r="D3883" s="205" t="s">
        <v>175</v>
      </c>
      <c r="E3883" s="64"/>
      <c r="F3883" s="206" t="s">
        <v>1251</v>
      </c>
      <c r="G3883" s="64"/>
      <c r="H3883" s="64"/>
      <c r="I3883" s="164"/>
      <c r="J3883" s="64"/>
      <c r="K3883" s="64"/>
      <c r="L3883" s="62"/>
      <c r="M3883" s="207"/>
      <c r="N3883" s="43"/>
      <c r="O3883" s="43"/>
      <c r="P3883" s="43"/>
      <c r="Q3883" s="43"/>
      <c r="R3883" s="43"/>
      <c r="S3883" s="43"/>
      <c r="T3883" s="79"/>
      <c r="AT3883" s="25" t="s">
        <v>175</v>
      </c>
      <c r="AU3883" s="25" t="s">
        <v>84</v>
      </c>
    </row>
    <row r="3884" spans="2:65" s="1" customFormat="1" ht="16.5" customHeight="1">
      <c r="B3884" s="42"/>
      <c r="C3884" s="193" t="s">
        <v>3908</v>
      </c>
      <c r="D3884" s="193" t="s">
        <v>168</v>
      </c>
      <c r="E3884" s="194" t="s">
        <v>1252</v>
      </c>
      <c r="F3884" s="195" t="s">
        <v>1253</v>
      </c>
      <c r="G3884" s="196" t="s">
        <v>1254</v>
      </c>
      <c r="H3884" s="197">
        <v>36</v>
      </c>
      <c r="I3884" s="198"/>
      <c r="J3884" s="199">
        <f>ROUND(I3884*H3884,2)</f>
        <v>0</v>
      </c>
      <c r="K3884" s="195" t="s">
        <v>21</v>
      </c>
      <c r="L3884" s="62"/>
      <c r="M3884" s="200" t="s">
        <v>21</v>
      </c>
      <c r="N3884" s="201" t="s">
        <v>48</v>
      </c>
      <c r="O3884" s="43"/>
      <c r="P3884" s="202">
        <f>O3884*H3884</f>
        <v>0</v>
      </c>
      <c r="Q3884" s="202">
        <v>0</v>
      </c>
      <c r="R3884" s="202">
        <f>Q3884*H3884</f>
        <v>0</v>
      </c>
      <c r="S3884" s="202">
        <v>0</v>
      </c>
      <c r="T3884" s="203">
        <f>S3884*H3884</f>
        <v>0</v>
      </c>
      <c r="AR3884" s="25" t="s">
        <v>173</v>
      </c>
      <c r="AT3884" s="25" t="s">
        <v>168</v>
      </c>
      <c r="AU3884" s="25" t="s">
        <v>84</v>
      </c>
      <c r="AY3884" s="25" t="s">
        <v>163</v>
      </c>
      <c r="BE3884" s="204">
        <f>IF(N3884="základní",J3884,0)</f>
        <v>0</v>
      </c>
      <c r="BF3884" s="204">
        <f>IF(N3884="snížená",J3884,0)</f>
        <v>0</v>
      </c>
      <c r="BG3884" s="204">
        <f>IF(N3884="zákl. přenesená",J3884,0)</f>
        <v>0</v>
      </c>
      <c r="BH3884" s="204">
        <f>IF(N3884="sníž. přenesená",J3884,0)</f>
        <v>0</v>
      </c>
      <c r="BI3884" s="204">
        <f>IF(N3884="nulová",J3884,0)</f>
        <v>0</v>
      </c>
      <c r="BJ3884" s="25" t="s">
        <v>98</v>
      </c>
      <c r="BK3884" s="204">
        <f>ROUND(I3884*H3884,2)</f>
        <v>0</v>
      </c>
      <c r="BL3884" s="25" t="s">
        <v>173</v>
      </c>
      <c r="BM3884" s="25" t="s">
        <v>3909</v>
      </c>
    </row>
    <row r="3885" spans="2:65" s="1" customFormat="1" ht="13.5">
      <c r="B3885" s="42"/>
      <c r="C3885" s="64"/>
      <c r="D3885" s="205" t="s">
        <v>175</v>
      </c>
      <c r="E3885" s="64"/>
      <c r="F3885" s="206" t="s">
        <v>1253</v>
      </c>
      <c r="G3885" s="64"/>
      <c r="H3885" s="64"/>
      <c r="I3885" s="164"/>
      <c r="J3885" s="64"/>
      <c r="K3885" s="64"/>
      <c r="L3885" s="62"/>
      <c r="M3885" s="207"/>
      <c r="N3885" s="43"/>
      <c r="O3885" s="43"/>
      <c r="P3885" s="43"/>
      <c r="Q3885" s="43"/>
      <c r="R3885" s="43"/>
      <c r="S3885" s="43"/>
      <c r="T3885" s="79"/>
      <c r="AT3885" s="25" t="s">
        <v>175</v>
      </c>
      <c r="AU3885" s="25" t="s">
        <v>84</v>
      </c>
    </row>
    <row r="3886" spans="2:65" s="1" customFormat="1" ht="16.5" customHeight="1">
      <c r="B3886" s="42"/>
      <c r="C3886" s="193" t="s">
        <v>2536</v>
      </c>
      <c r="D3886" s="193" t="s">
        <v>168</v>
      </c>
      <c r="E3886" s="194" t="s">
        <v>1255</v>
      </c>
      <c r="F3886" s="195" t="s">
        <v>1256</v>
      </c>
      <c r="G3886" s="196" t="s">
        <v>184</v>
      </c>
      <c r="H3886" s="197">
        <v>12</v>
      </c>
      <c r="I3886" s="198"/>
      <c r="J3886" s="199">
        <f>ROUND(I3886*H3886,2)</f>
        <v>0</v>
      </c>
      <c r="K3886" s="195" t="s">
        <v>21</v>
      </c>
      <c r="L3886" s="62"/>
      <c r="M3886" s="200" t="s">
        <v>21</v>
      </c>
      <c r="N3886" s="201" t="s">
        <v>48</v>
      </c>
      <c r="O3886" s="43"/>
      <c r="P3886" s="202">
        <f>O3886*H3886</f>
        <v>0</v>
      </c>
      <c r="Q3886" s="202">
        <v>0</v>
      </c>
      <c r="R3886" s="202">
        <f>Q3886*H3886</f>
        <v>0</v>
      </c>
      <c r="S3886" s="202">
        <v>0</v>
      </c>
      <c r="T3886" s="203">
        <f>S3886*H3886</f>
        <v>0</v>
      </c>
      <c r="AR3886" s="25" t="s">
        <v>173</v>
      </c>
      <c r="AT3886" s="25" t="s">
        <v>168</v>
      </c>
      <c r="AU3886" s="25" t="s">
        <v>84</v>
      </c>
      <c r="AY3886" s="25" t="s">
        <v>163</v>
      </c>
      <c r="BE3886" s="204">
        <f>IF(N3886="základní",J3886,0)</f>
        <v>0</v>
      </c>
      <c r="BF3886" s="204">
        <f>IF(N3886="snížená",J3886,0)</f>
        <v>0</v>
      </c>
      <c r="BG3886" s="204">
        <f>IF(N3886="zákl. přenesená",J3886,0)</f>
        <v>0</v>
      </c>
      <c r="BH3886" s="204">
        <f>IF(N3886="sníž. přenesená",J3886,0)</f>
        <v>0</v>
      </c>
      <c r="BI3886" s="204">
        <f>IF(N3886="nulová",J3886,0)</f>
        <v>0</v>
      </c>
      <c r="BJ3886" s="25" t="s">
        <v>98</v>
      </c>
      <c r="BK3886" s="204">
        <f>ROUND(I3886*H3886,2)</f>
        <v>0</v>
      </c>
      <c r="BL3886" s="25" t="s">
        <v>173</v>
      </c>
      <c r="BM3886" s="25" t="s">
        <v>3910</v>
      </c>
    </row>
    <row r="3887" spans="2:65" s="1" customFormat="1" ht="13.5">
      <c r="B3887" s="42"/>
      <c r="C3887" s="64"/>
      <c r="D3887" s="205" t="s">
        <v>175</v>
      </c>
      <c r="E3887" s="64"/>
      <c r="F3887" s="206" t="s">
        <v>1256</v>
      </c>
      <c r="G3887" s="64"/>
      <c r="H3887" s="64"/>
      <c r="I3887" s="164"/>
      <c r="J3887" s="64"/>
      <c r="K3887" s="64"/>
      <c r="L3887" s="62"/>
      <c r="M3887" s="207"/>
      <c r="N3887" s="43"/>
      <c r="O3887" s="43"/>
      <c r="P3887" s="43"/>
      <c r="Q3887" s="43"/>
      <c r="R3887" s="43"/>
      <c r="S3887" s="43"/>
      <c r="T3887" s="79"/>
      <c r="AT3887" s="25" t="s">
        <v>175</v>
      </c>
      <c r="AU3887" s="25" t="s">
        <v>84</v>
      </c>
    </row>
    <row r="3888" spans="2:65" s="1" customFormat="1" ht="16.5" customHeight="1">
      <c r="B3888" s="42"/>
      <c r="C3888" s="193" t="s">
        <v>3911</v>
      </c>
      <c r="D3888" s="193" t="s">
        <v>168</v>
      </c>
      <c r="E3888" s="194" t="s">
        <v>1257</v>
      </c>
      <c r="F3888" s="195" t="s">
        <v>1258</v>
      </c>
      <c r="G3888" s="196" t="s">
        <v>1259</v>
      </c>
      <c r="H3888" s="197">
        <v>12</v>
      </c>
      <c r="I3888" s="198"/>
      <c r="J3888" s="199">
        <f>ROUND(I3888*H3888,2)</f>
        <v>0</v>
      </c>
      <c r="K3888" s="195" t="s">
        <v>21</v>
      </c>
      <c r="L3888" s="62"/>
      <c r="M3888" s="200" t="s">
        <v>21</v>
      </c>
      <c r="N3888" s="201" t="s">
        <v>48</v>
      </c>
      <c r="O3888" s="43"/>
      <c r="P3888" s="202">
        <f>O3888*H3888</f>
        <v>0</v>
      </c>
      <c r="Q3888" s="202">
        <v>0</v>
      </c>
      <c r="R3888" s="202">
        <f>Q3888*H3888</f>
        <v>0</v>
      </c>
      <c r="S3888" s="202">
        <v>0</v>
      </c>
      <c r="T3888" s="203">
        <f>S3888*H3888</f>
        <v>0</v>
      </c>
      <c r="AR3888" s="25" t="s">
        <v>173</v>
      </c>
      <c r="AT3888" s="25" t="s">
        <v>168</v>
      </c>
      <c r="AU3888" s="25" t="s">
        <v>84</v>
      </c>
      <c r="AY3888" s="25" t="s">
        <v>163</v>
      </c>
      <c r="BE3888" s="204">
        <f>IF(N3888="základní",J3888,0)</f>
        <v>0</v>
      </c>
      <c r="BF3888" s="204">
        <f>IF(N3888="snížená",J3888,0)</f>
        <v>0</v>
      </c>
      <c r="BG3888" s="204">
        <f>IF(N3888="zákl. přenesená",J3888,0)</f>
        <v>0</v>
      </c>
      <c r="BH3888" s="204">
        <f>IF(N3888="sníž. přenesená",J3888,0)</f>
        <v>0</v>
      </c>
      <c r="BI3888" s="204">
        <f>IF(N3888="nulová",J3888,0)</f>
        <v>0</v>
      </c>
      <c r="BJ3888" s="25" t="s">
        <v>98</v>
      </c>
      <c r="BK3888" s="204">
        <f>ROUND(I3888*H3888,2)</f>
        <v>0</v>
      </c>
      <c r="BL3888" s="25" t="s">
        <v>173</v>
      </c>
      <c r="BM3888" s="25" t="s">
        <v>3912</v>
      </c>
    </row>
    <row r="3889" spans="2:65" s="1" customFormat="1" ht="13.5">
      <c r="B3889" s="42"/>
      <c r="C3889" s="64"/>
      <c r="D3889" s="205" t="s">
        <v>175</v>
      </c>
      <c r="E3889" s="64"/>
      <c r="F3889" s="206" t="s">
        <v>1258</v>
      </c>
      <c r="G3889" s="64"/>
      <c r="H3889" s="64"/>
      <c r="I3889" s="164"/>
      <c r="J3889" s="64"/>
      <c r="K3889" s="64"/>
      <c r="L3889" s="62"/>
      <c r="M3889" s="207"/>
      <c r="N3889" s="43"/>
      <c r="O3889" s="43"/>
      <c r="P3889" s="43"/>
      <c r="Q3889" s="43"/>
      <c r="R3889" s="43"/>
      <c r="S3889" s="43"/>
      <c r="T3889" s="79"/>
      <c r="AT3889" s="25" t="s">
        <v>175</v>
      </c>
      <c r="AU3889" s="25" t="s">
        <v>84</v>
      </c>
    </row>
    <row r="3890" spans="2:65" s="1" customFormat="1" ht="16.5" customHeight="1">
      <c r="B3890" s="42"/>
      <c r="C3890" s="193" t="s">
        <v>2538</v>
      </c>
      <c r="D3890" s="193" t="s">
        <v>168</v>
      </c>
      <c r="E3890" s="194" t="s">
        <v>1260</v>
      </c>
      <c r="F3890" s="195" t="s">
        <v>1261</v>
      </c>
      <c r="G3890" s="196" t="s">
        <v>288</v>
      </c>
      <c r="H3890" s="197">
        <v>180</v>
      </c>
      <c r="I3890" s="198"/>
      <c r="J3890" s="199">
        <f>ROUND(I3890*H3890,2)</f>
        <v>0</v>
      </c>
      <c r="K3890" s="195" t="s">
        <v>21</v>
      </c>
      <c r="L3890" s="62"/>
      <c r="M3890" s="200" t="s">
        <v>21</v>
      </c>
      <c r="N3890" s="201" t="s">
        <v>48</v>
      </c>
      <c r="O3890" s="43"/>
      <c r="P3890" s="202">
        <f>O3890*H3890</f>
        <v>0</v>
      </c>
      <c r="Q3890" s="202">
        <v>0</v>
      </c>
      <c r="R3890" s="202">
        <f>Q3890*H3890</f>
        <v>0</v>
      </c>
      <c r="S3890" s="202">
        <v>0</v>
      </c>
      <c r="T3890" s="203">
        <f>S3890*H3890</f>
        <v>0</v>
      </c>
      <c r="AR3890" s="25" t="s">
        <v>173</v>
      </c>
      <c r="AT3890" s="25" t="s">
        <v>168</v>
      </c>
      <c r="AU3890" s="25" t="s">
        <v>84</v>
      </c>
      <c r="AY3890" s="25" t="s">
        <v>163</v>
      </c>
      <c r="BE3890" s="204">
        <f>IF(N3890="základní",J3890,0)</f>
        <v>0</v>
      </c>
      <c r="BF3890" s="204">
        <f>IF(N3890="snížená",J3890,0)</f>
        <v>0</v>
      </c>
      <c r="BG3890" s="204">
        <f>IF(N3890="zákl. přenesená",J3890,0)</f>
        <v>0</v>
      </c>
      <c r="BH3890" s="204">
        <f>IF(N3890="sníž. přenesená",J3890,0)</f>
        <v>0</v>
      </c>
      <c r="BI3890" s="204">
        <f>IF(N3890="nulová",J3890,0)</f>
        <v>0</v>
      </c>
      <c r="BJ3890" s="25" t="s">
        <v>98</v>
      </c>
      <c r="BK3890" s="204">
        <f>ROUND(I3890*H3890,2)</f>
        <v>0</v>
      </c>
      <c r="BL3890" s="25" t="s">
        <v>173</v>
      </c>
      <c r="BM3890" s="25" t="s">
        <v>3913</v>
      </c>
    </row>
    <row r="3891" spans="2:65" s="1" customFormat="1" ht="13.5">
      <c r="B3891" s="42"/>
      <c r="C3891" s="64"/>
      <c r="D3891" s="205" t="s">
        <v>175</v>
      </c>
      <c r="E3891" s="64"/>
      <c r="F3891" s="206" t="s">
        <v>1261</v>
      </c>
      <c r="G3891" s="64"/>
      <c r="H3891" s="64"/>
      <c r="I3891" s="164"/>
      <c r="J3891" s="64"/>
      <c r="K3891" s="64"/>
      <c r="L3891" s="62"/>
      <c r="M3891" s="207"/>
      <c r="N3891" s="43"/>
      <c r="O3891" s="43"/>
      <c r="P3891" s="43"/>
      <c r="Q3891" s="43"/>
      <c r="R3891" s="43"/>
      <c r="S3891" s="43"/>
      <c r="T3891" s="79"/>
      <c r="AT3891" s="25" t="s">
        <v>175</v>
      </c>
      <c r="AU3891" s="25" t="s">
        <v>84</v>
      </c>
    </row>
    <row r="3892" spans="2:65" s="1" customFormat="1" ht="16.5" customHeight="1">
      <c r="B3892" s="42"/>
      <c r="C3892" s="193" t="s">
        <v>3914</v>
      </c>
      <c r="D3892" s="193" t="s">
        <v>168</v>
      </c>
      <c r="E3892" s="194" t="s">
        <v>1262</v>
      </c>
      <c r="F3892" s="195" t="s">
        <v>1263</v>
      </c>
      <c r="G3892" s="196" t="s">
        <v>184</v>
      </c>
      <c r="H3892" s="197">
        <v>12</v>
      </c>
      <c r="I3892" s="198"/>
      <c r="J3892" s="199">
        <f>ROUND(I3892*H3892,2)</f>
        <v>0</v>
      </c>
      <c r="K3892" s="195" t="s">
        <v>21</v>
      </c>
      <c r="L3892" s="62"/>
      <c r="M3892" s="200" t="s">
        <v>21</v>
      </c>
      <c r="N3892" s="201" t="s">
        <v>48</v>
      </c>
      <c r="O3892" s="43"/>
      <c r="P3892" s="202">
        <f>O3892*H3892</f>
        <v>0</v>
      </c>
      <c r="Q3892" s="202">
        <v>0</v>
      </c>
      <c r="R3892" s="202">
        <f>Q3892*H3892</f>
        <v>0</v>
      </c>
      <c r="S3892" s="202">
        <v>0</v>
      </c>
      <c r="T3892" s="203">
        <f>S3892*H3892</f>
        <v>0</v>
      </c>
      <c r="AR3892" s="25" t="s">
        <v>173</v>
      </c>
      <c r="AT3892" s="25" t="s">
        <v>168</v>
      </c>
      <c r="AU3892" s="25" t="s">
        <v>84</v>
      </c>
      <c r="AY3892" s="25" t="s">
        <v>163</v>
      </c>
      <c r="BE3892" s="204">
        <f>IF(N3892="základní",J3892,0)</f>
        <v>0</v>
      </c>
      <c r="BF3892" s="204">
        <f>IF(N3892="snížená",J3892,0)</f>
        <v>0</v>
      </c>
      <c r="BG3892" s="204">
        <f>IF(N3892="zákl. přenesená",J3892,0)</f>
        <v>0</v>
      </c>
      <c r="BH3892" s="204">
        <f>IF(N3892="sníž. přenesená",J3892,0)</f>
        <v>0</v>
      </c>
      <c r="BI3892" s="204">
        <f>IF(N3892="nulová",J3892,0)</f>
        <v>0</v>
      </c>
      <c r="BJ3892" s="25" t="s">
        <v>98</v>
      </c>
      <c r="BK3892" s="204">
        <f>ROUND(I3892*H3892,2)</f>
        <v>0</v>
      </c>
      <c r="BL3892" s="25" t="s">
        <v>173</v>
      </c>
      <c r="BM3892" s="25" t="s">
        <v>3915</v>
      </c>
    </row>
    <row r="3893" spans="2:65" s="1" customFormat="1" ht="13.5">
      <c r="B3893" s="42"/>
      <c r="C3893" s="64"/>
      <c r="D3893" s="205" t="s">
        <v>175</v>
      </c>
      <c r="E3893" s="64"/>
      <c r="F3893" s="206" t="s">
        <v>1263</v>
      </c>
      <c r="G3893" s="64"/>
      <c r="H3893" s="64"/>
      <c r="I3893" s="164"/>
      <c r="J3893" s="64"/>
      <c r="K3893" s="64"/>
      <c r="L3893" s="62"/>
      <c r="M3893" s="207"/>
      <c r="N3893" s="43"/>
      <c r="O3893" s="43"/>
      <c r="P3893" s="43"/>
      <c r="Q3893" s="43"/>
      <c r="R3893" s="43"/>
      <c r="S3893" s="43"/>
      <c r="T3893" s="79"/>
      <c r="AT3893" s="25" t="s">
        <v>175</v>
      </c>
      <c r="AU3893" s="25" t="s">
        <v>84</v>
      </c>
    </row>
    <row r="3894" spans="2:65" s="1" customFormat="1" ht="16.5" customHeight="1">
      <c r="B3894" s="42"/>
      <c r="C3894" s="193" t="s">
        <v>2539</v>
      </c>
      <c r="D3894" s="193" t="s">
        <v>168</v>
      </c>
      <c r="E3894" s="194" t="s">
        <v>1264</v>
      </c>
      <c r="F3894" s="195" t="s">
        <v>1265</v>
      </c>
      <c r="G3894" s="196" t="s">
        <v>288</v>
      </c>
      <c r="H3894" s="197">
        <v>26</v>
      </c>
      <c r="I3894" s="198"/>
      <c r="J3894" s="199">
        <f>ROUND(I3894*H3894,2)</f>
        <v>0</v>
      </c>
      <c r="K3894" s="195" t="s">
        <v>21</v>
      </c>
      <c r="L3894" s="62"/>
      <c r="M3894" s="200" t="s">
        <v>21</v>
      </c>
      <c r="N3894" s="201" t="s">
        <v>48</v>
      </c>
      <c r="O3894" s="43"/>
      <c r="P3894" s="202">
        <f>O3894*H3894</f>
        <v>0</v>
      </c>
      <c r="Q3894" s="202">
        <v>0</v>
      </c>
      <c r="R3894" s="202">
        <f>Q3894*H3894</f>
        <v>0</v>
      </c>
      <c r="S3894" s="202">
        <v>0</v>
      </c>
      <c r="T3894" s="203">
        <f>S3894*H3894</f>
        <v>0</v>
      </c>
      <c r="AR3894" s="25" t="s">
        <v>173</v>
      </c>
      <c r="AT3894" s="25" t="s">
        <v>168</v>
      </c>
      <c r="AU3894" s="25" t="s">
        <v>84</v>
      </c>
      <c r="AY3894" s="25" t="s">
        <v>163</v>
      </c>
      <c r="BE3894" s="204">
        <f>IF(N3894="základní",J3894,0)</f>
        <v>0</v>
      </c>
      <c r="BF3894" s="204">
        <f>IF(N3894="snížená",J3894,0)</f>
        <v>0</v>
      </c>
      <c r="BG3894" s="204">
        <f>IF(N3894="zákl. přenesená",J3894,0)</f>
        <v>0</v>
      </c>
      <c r="BH3894" s="204">
        <f>IF(N3894="sníž. přenesená",J3894,0)</f>
        <v>0</v>
      </c>
      <c r="BI3894" s="204">
        <f>IF(N3894="nulová",J3894,0)</f>
        <v>0</v>
      </c>
      <c r="BJ3894" s="25" t="s">
        <v>98</v>
      </c>
      <c r="BK3894" s="204">
        <f>ROUND(I3894*H3894,2)</f>
        <v>0</v>
      </c>
      <c r="BL3894" s="25" t="s">
        <v>173</v>
      </c>
      <c r="BM3894" s="25" t="s">
        <v>3916</v>
      </c>
    </row>
    <row r="3895" spans="2:65" s="1" customFormat="1" ht="13.5">
      <c r="B3895" s="42"/>
      <c r="C3895" s="64"/>
      <c r="D3895" s="205" t="s">
        <v>175</v>
      </c>
      <c r="E3895" s="64"/>
      <c r="F3895" s="206" t="s">
        <v>1265</v>
      </c>
      <c r="G3895" s="64"/>
      <c r="H3895" s="64"/>
      <c r="I3895" s="164"/>
      <c r="J3895" s="64"/>
      <c r="K3895" s="64"/>
      <c r="L3895" s="62"/>
      <c r="M3895" s="207"/>
      <c r="N3895" s="43"/>
      <c r="O3895" s="43"/>
      <c r="P3895" s="43"/>
      <c r="Q3895" s="43"/>
      <c r="R3895" s="43"/>
      <c r="S3895" s="43"/>
      <c r="T3895" s="79"/>
      <c r="AT3895" s="25" t="s">
        <v>175</v>
      </c>
      <c r="AU3895" s="25" t="s">
        <v>84</v>
      </c>
    </row>
    <row r="3896" spans="2:65" s="1" customFormat="1" ht="16.5" customHeight="1">
      <c r="B3896" s="42"/>
      <c r="C3896" s="193" t="s">
        <v>3917</v>
      </c>
      <c r="D3896" s="193" t="s">
        <v>168</v>
      </c>
      <c r="E3896" s="194" t="s">
        <v>1266</v>
      </c>
      <c r="F3896" s="195" t="s">
        <v>1267</v>
      </c>
      <c r="G3896" s="196" t="s">
        <v>288</v>
      </c>
      <c r="H3896" s="197">
        <v>18</v>
      </c>
      <c r="I3896" s="198"/>
      <c r="J3896" s="199">
        <f>ROUND(I3896*H3896,2)</f>
        <v>0</v>
      </c>
      <c r="K3896" s="195" t="s">
        <v>21</v>
      </c>
      <c r="L3896" s="62"/>
      <c r="M3896" s="200" t="s">
        <v>21</v>
      </c>
      <c r="N3896" s="201" t="s">
        <v>48</v>
      </c>
      <c r="O3896" s="43"/>
      <c r="P3896" s="202">
        <f>O3896*H3896</f>
        <v>0</v>
      </c>
      <c r="Q3896" s="202">
        <v>0</v>
      </c>
      <c r="R3896" s="202">
        <f>Q3896*H3896</f>
        <v>0</v>
      </c>
      <c r="S3896" s="202">
        <v>0</v>
      </c>
      <c r="T3896" s="203">
        <f>S3896*H3896</f>
        <v>0</v>
      </c>
      <c r="AR3896" s="25" t="s">
        <v>173</v>
      </c>
      <c r="AT3896" s="25" t="s">
        <v>168</v>
      </c>
      <c r="AU3896" s="25" t="s">
        <v>84</v>
      </c>
      <c r="AY3896" s="25" t="s">
        <v>163</v>
      </c>
      <c r="BE3896" s="204">
        <f>IF(N3896="základní",J3896,0)</f>
        <v>0</v>
      </c>
      <c r="BF3896" s="204">
        <f>IF(N3896="snížená",J3896,0)</f>
        <v>0</v>
      </c>
      <c r="BG3896" s="204">
        <f>IF(N3896="zákl. přenesená",J3896,0)</f>
        <v>0</v>
      </c>
      <c r="BH3896" s="204">
        <f>IF(N3896="sníž. přenesená",J3896,0)</f>
        <v>0</v>
      </c>
      <c r="BI3896" s="204">
        <f>IF(N3896="nulová",J3896,0)</f>
        <v>0</v>
      </c>
      <c r="BJ3896" s="25" t="s">
        <v>98</v>
      </c>
      <c r="BK3896" s="204">
        <f>ROUND(I3896*H3896,2)</f>
        <v>0</v>
      </c>
      <c r="BL3896" s="25" t="s">
        <v>173</v>
      </c>
      <c r="BM3896" s="25" t="s">
        <v>3918</v>
      </c>
    </row>
    <row r="3897" spans="2:65" s="1" customFormat="1" ht="13.5">
      <c r="B3897" s="42"/>
      <c r="C3897" s="64"/>
      <c r="D3897" s="205" t="s">
        <v>175</v>
      </c>
      <c r="E3897" s="64"/>
      <c r="F3897" s="206" t="s">
        <v>1267</v>
      </c>
      <c r="G3897" s="64"/>
      <c r="H3897" s="64"/>
      <c r="I3897" s="164"/>
      <c r="J3897" s="64"/>
      <c r="K3897" s="64"/>
      <c r="L3897" s="62"/>
      <c r="M3897" s="207"/>
      <c r="N3897" s="43"/>
      <c r="O3897" s="43"/>
      <c r="P3897" s="43"/>
      <c r="Q3897" s="43"/>
      <c r="R3897" s="43"/>
      <c r="S3897" s="43"/>
      <c r="T3897" s="79"/>
      <c r="AT3897" s="25" t="s">
        <v>175</v>
      </c>
      <c r="AU3897" s="25" t="s">
        <v>84</v>
      </c>
    </row>
    <row r="3898" spans="2:65" s="1" customFormat="1" ht="16.5" customHeight="1">
      <c r="B3898" s="42"/>
      <c r="C3898" s="193" t="s">
        <v>2541</v>
      </c>
      <c r="D3898" s="193" t="s">
        <v>168</v>
      </c>
      <c r="E3898" s="194" t="s">
        <v>1268</v>
      </c>
      <c r="F3898" s="195" t="s">
        <v>1269</v>
      </c>
      <c r="G3898" s="196" t="s">
        <v>288</v>
      </c>
      <c r="H3898" s="197">
        <v>12</v>
      </c>
      <c r="I3898" s="198"/>
      <c r="J3898" s="199">
        <f>ROUND(I3898*H3898,2)</f>
        <v>0</v>
      </c>
      <c r="K3898" s="195" t="s">
        <v>21</v>
      </c>
      <c r="L3898" s="62"/>
      <c r="M3898" s="200" t="s">
        <v>21</v>
      </c>
      <c r="N3898" s="201" t="s">
        <v>48</v>
      </c>
      <c r="O3898" s="43"/>
      <c r="P3898" s="202">
        <f>O3898*H3898</f>
        <v>0</v>
      </c>
      <c r="Q3898" s="202">
        <v>0</v>
      </c>
      <c r="R3898" s="202">
        <f>Q3898*H3898</f>
        <v>0</v>
      </c>
      <c r="S3898" s="202">
        <v>0</v>
      </c>
      <c r="T3898" s="203">
        <f>S3898*H3898</f>
        <v>0</v>
      </c>
      <c r="AR3898" s="25" t="s">
        <v>173</v>
      </c>
      <c r="AT3898" s="25" t="s">
        <v>168</v>
      </c>
      <c r="AU3898" s="25" t="s">
        <v>84</v>
      </c>
      <c r="AY3898" s="25" t="s">
        <v>163</v>
      </c>
      <c r="BE3898" s="204">
        <f>IF(N3898="základní",J3898,0)</f>
        <v>0</v>
      </c>
      <c r="BF3898" s="204">
        <f>IF(N3898="snížená",J3898,0)</f>
        <v>0</v>
      </c>
      <c r="BG3898" s="204">
        <f>IF(N3898="zákl. přenesená",J3898,0)</f>
        <v>0</v>
      </c>
      <c r="BH3898" s="204">
        <f>IF(N3898="sníž. přenesená",J3898,0)</f>
        <v>0</v>
      </c>
      <c r="BI3898" s="204">
        <f>IF(N3898="nulová",J3898,0)</f>
        <v>0</v>
      </c>
      <c r="BJ3898" s="25" t="s">
        <v>98</v>
      </c>
      <c r="BK3898" s="204">
        <f>ROUND(I3898*H3898,2)</f>
        <v>0</v>
      </c>
      <c r="BL3898" s="25" t="s">
        <v>173</v>
      </c>
      <c r="BM3898" s="25" t="s">
        <v>3919</v>
      </c>
    </row>
    <row r="3899" spans="2:65" s="1" customFormat="1" ht="13.5">
      <c r="B3899" s="42"/>
      <c r="C3899" s="64"/>
      <c r="D3899" s="205" t="s">
        <v>175</v>
      </c>
      <c r="E3899" s="64"/>
      <c r="F3899" s="206" t="s">
        <v>1269</v>
      </c>
      <c r="G3899" s="64"/>
      <c r="H3899" s="64"/>
      <c r="I3899" s="164"/>
      <c r="J3899" s="64"/>
      <c r="K3899" s="64"/>
      <c r="L3899" s="62"/>
      <c r="M3899" s="207"/>
      <c r="N3899" s="43"/>
      <c r="O3899" s="43"/>
      <c r="P3899" s="43"/>
      <c r="Q3899" s="43"/>
      <c r="R3899" s="43"/>
      <c r="S3899" s="43"/>
      <c r="T3899" s="79"/>
      <c r="AT3899" s="25" t="s">
        <v>175</v>
      </c>
      <c r="AU3899" s="25" t="s">
        <v>84</v>
      </c>
    </row>
    <row r="3900" spans="2:65" s="1" customFormat="1" ht="16.5" customHeight="1">
      <c r="B3900" s="42"/>
      <c r="C3900" s="193" t="s">
        <v>3920</v>
      </c>
      <c r="D3900" s="193" t="s">
        <v>168</v>
      </c>
      <c r="E3900" s="194" t="s">
        <v>1270</v>
      </c>
      <c r="F3900" s="195" t="s">
        <v>1271</v>
      </c>
      <c r="G3900" s="196" t="s">
        <v>1272</v>
      </c>
      <c r="H3900" s="197">
        <v>12</v>
      </c>
      <c r="I3900" s="198"/>
      <c r="J3900" s="199">
        <f>ROUND(I3900*H3900,2)</f>
        <v>0</v>
      </c>
      <c r="K3900" s="195" t="s">
        <v>21</v>
      </c>
      <c r="L3900" s="62"/>
      <c r="M3900" s="200" t="s">
        <v>21</v>
      </c>
      <c r="N3900" s="201" t="s">
        <v>48</v>
      </c>
      <c r="O3900" s="43"/>
      <c r="P3900" s="202">
        <f>O3900*H3900</f>
        <v>0</v>
      </c>
      <c r="Q3900" s="202">
        <v>0</v>
      </c>
      <c r="R3900" s="202">
        <f>Q3900*H3900</f>
        <v>0</v>
      </c>
      <c r="S3900" s="202">
        <v>0</v>
      </c>
      <c r="T3900" s="203">
        <f>S3900*H3900</f>
        <v>0</v>
      </c>
      <c r="AR3900" s="25" t="s">
        <v>173</v>
      </c>
      <c r="AT3900" s="25" t="s">
        <v>168</v>
      </c>
      <c r="AU3900" s="25" t="s">
        <v>84</v>
      </c>
      <c r="AY3900" s="25" t="s">
        <v>163</v>
      </c>
      <c r="BE3900" s="204">
        <f>IF(N3900="základní",J3900,0)</f>
        <v>0</v>
      </c>
      <c r="BF3900" s="204">
        <f>IF(N3900="snížená",J3900,0)</f>
        <v>0</v>
      </c>
      <c r="BG3900" s="204">
        <f>IF(N3900="zákl. přenesená",J3900,0)</f>
        <v>0</v>
      </c>
      <c r="BH3900" s="204">
        <f>IF(N3900="sníž. přenesená",J3900,0)</f>
        <v>0</v>
      </c>
      <c r="BI3900" s="204">
        <f>IF(N3900="nulová",J3900,0)</f>
        <v>0</v>
      </c>
      <c r="BJ3900" s="25" t="s">
        <v>98</v>
      </c>
      <c r="BK3900" s="204">
        <f>ROUND(I3900*H3900,2)</f>
        <v>0</v>
      </c>
      <c r="BL3900" s="25" t="s">
        <v>173</v>
      </c>
      <c r="BM3900" s="25" t="s">
        <v>3921</v>
      </c>
    </row>
    <row r="3901" spans="2:65" s="1" customFormat="1" ht="13.5">
      <c r="B3901" s="42"/>
      <c r="C3901" s="64"/>
      <c r="D3901" s="205" t="s">
        <v>175</v>
      </c>
      <c r="E3901" s="64"/>
      <c r="F3901" s="206" t="s">
        <v>1271</v>
      </c>
      <c r="G3901" s="64"/>
      <c r="H3901" s="64"/>
      <c r="I3901" s="164"/>
      <c r="J3901" s="64"/>
      <c r="K3901" s="64"/>
      <c r="L3901" s="62"/>
      <c r="M3901" s="207"/>
      <c r="N3901" s="43"/>
      <c r="O3901" s="43"/>
      <c r="P3901" s="43"/>
      <c r="Q3901" s="43"/>
      <c r="R3901" s="43"/>
      <c r="S3901" s="43"/>
      <c r="T3901" s="79"/>
      <c r="AT3901" s="25" t="s">
        <v>175</v>
      </c>
      <c r="AU3901" s="25" t="s">
        <v>84</v>
      </c>
    </row>
    <row r="3902" spans="2:65" s="1" customFormat="1" ht="25.5" customHeight="1">
      <c r="B3902" s="42"/>
      <c r="C3902" s="193" t="s">
        <v>2542</v>
      </c>
      <c r="D3902" s="193" t="s">
        <v>168</v>
      </c>
      <c r="E3902" s="194" t="s">
        <v>1273</v>
      </c>
      <c r="F3902" s="195" t="s">
        <v>1274</v>
      </c>
      <c r="G3902" s="196" t="s">
        <v>1275</v>
      </c>
      <c r="H3902" s="197">
        <v>15</v>
      </c>
      <c r="I3902" s="198"/>
      <c r="J3902" s="199">
        <f>ROUND(I3902*H3902,2)</f>
        <v>0</v>
      </c>
      <c r="K3902" s="195" t="s">
        <v>21</v>
      </c>
      <c r="L3902" s="62"/>
      <c r="M3902" s="200" t="s">
        <v>21</v>
      </c>
      <c r="N3902" s="201" t="s">
        <v>48</v>
      </c>
      <c r="O3902" s="43"/>
      <c r="P3902" s="202">
        <f>O3902*H3902</f>
        <v>0</v>
      </c>
      <c r="Q3902" s="202">
        <v>0</v>
      </c>
      <c r="R3902" s="202">
        <f>Q3902*H3902</f>
        <v>0</v>
      </c>
      <c r="S3902" s="202">
        <v>0</v>
      </c>
      <c r="T3902" s="203">
        <f>S3902*H3902</f>
        <v>0</v>
      </c>
      <c r="AR3902" s="25" t="s">
        <v>173</v>
      </c>
      <c r="AT3902" s="25" t="s">
        <v>168</v>
      </c>
      <c r="AU3902" s="25" t="s">
        <v>84</v>
      </c>
      <c r="AY3902" s="25" t="s">
        <v>163</v>
      </c>
      <c r="BE3902" s="204">
        <f>IF(N3902="základní",J3902,0)</f>
        <v>0</v>
      </c>
      <c r="BF3902" s="204">
        <f>IF(N3902="snížená",J3902,0)</f>
        <v>0</v>
      </c>
      <c r="BG3902" s="204">
        <f>IF(N3902="zákl. přenesená",J3902,0)</f>
        <v>0</v>
      </c>
      <c r="BH3902" s="204">
        <f>IF(N3902="sníž. přenesená",J3902,0)</f>
        <v>0</v>
      </c>
      <c r="BI3902" s="204">
        <f>IF(N3902="nulová",J3902,0)</f>
        <v>0</v>
      </c>
      <c r="BJ3902" s="25" t="s">
        <v>98</v>
      </c>
      <c r="BK3902" s="204">
        <f>ROUND(I3902*H3902,2)</f>
        <v>0</v>
      </c>
      <c r="BL3902" s="25" t="s">
        <v>173</v>
      </c>
      <c r="BM3902" s="25" t="s">
        <v>3922</v>
      </c>
    </row>
    <row r="3903" spans="2:65" s="1" customFormat="1" ht="13.5">
      <c r="B3903" s="42"/>
      <c r="C3903" s="64"/>
      <c r="D3903" s="205" t="s">
        <v>175</v>
      </c>
      <c r="E3903" s="64"/>
      <c r="F3903" s="206" t="s">
        <v>1274</v>
      </c>
      <c r="G3903" s="64"/>
      <c r="H3903" s="64"/>
      <c r="I3903" s="164"/>
      <c r="J3903" s="64"/>
      <c r="K3903" s="64"/>
      <c r="L3903" s="62"/>
      <c r="M3903" s="207"/>
      <c r="N3903" s="43"/>
      <c r="O3903" s="43"/>
      <c r="P3903" s="43"/>
      <c r="Q3903" s="43"/>
      <c r="R3903" s="43"/>
      <c r="S3903" s="43"/>
      <c r="T3903" s="79"/>
      <c r="AT3903" s="25" t="s">
        <v>175</v>
      </c>
      <c r="AU3903" s="25" t="s">
        <v>84</v>
      </c>
    </row>
    <row r="3904" spans="2:65" s="1" customFormat="1" ht="25.5" customHeight="1">
      <c r="B3904" s="42"/>
      <c r="C3904" s="193" t="s">
        <v>3923</v>
      </c>
      <c r="D3904" s="193" t="s">
        <v>168</v>
      </c>
      <c r="E3904" s="194" t="s">
        <v>1276</v>
      </c>
      <c r="F3904" s="195" t="s">
        <v>1277</v>
      </c>
      <c r="G3904" s="196" t="s">
        <v>1254</v>
      </c>
      <c r="H3904" s="197">
        <v>32</v>
      </c>
      <c r="I3904" s="198"/>
      <c r="J3904" s="199">
        <f>ROUND(I3904*H3904,2)</f>
        <v>0</v>
      </c>
      <c r="K3904" s="195" t="s">
        <v>21</v>
      </c>
      <c r="L3904" s="62"/>
      <c r="M3904" s="200" t="s">
        <v>21</v>
      </c>
      <c r="N3904" s="201" t="s">
        <v>48</v>
      </c>
      <c r="O3904" s="43"/>
      <c r="P3904" s="202">
        <f>O3904*H3904</f>
        <v>0</v>
      </c>
      <c r="Q3904" s="202">
        <v>0</v>
      </c>
      <c r="R3904" s="202">
        <f>Q3904*H3904</f>
        <v>0</v>
      </c>
      <c r="S3904" s="202">
        <v>0</v>
      </c>
      <c r="T3904" s="203">
        <f>S3904*H3904</f>
        <v>0</v>
      </c>
      <c r="AR3904" s="25" t="s">
        <v>173</v>
      </c>
      <c r="AT3904" s="25" t="s">
        <v>168</v>
      </c>
      <c r="AU3904" s="25" t="s">
        <v>84</v>
      </c>
      <c r="AY3904" s="25" t="s">
        <v>163</v>
      </c>
      <c r="BE3904" s="204">
        <f>IF(N3904="základní",J3904,0)</f>
        <v>0</v>
      </c>
      <c r="BF3904" s="204">
        <f>IF(N3904="snížená",J3904,0)</f>
        <v>0</v>
      </c>
      <c r="BG3904" s="204">
        <f>IF(N3904="zákl. přenesená",J3904,0)</f>
        <v>0</v>
      </c>
      <c r="BH3904" s="204">
        <f>IF(N3904="sníž. přenesená",J3904,0)</f>
        <v>0</v>
      </c>
      <c r="BI3904" s="204">
        <f>IF(N3904="nulová",J3904,0)</f>
        <v>0</v>
      </c>
      <c r="BJ3904" s="25" t="s">
        <v>98</v>
      </c>
      <c r="BK3904" s="204">
        <f>ROUND(I3904*H3904,2)</f>
        <v>0</v>
      </c>
      <c r="BL3904" s="25" t="s">
        <v>173</v>
      </c>
      <c r="BM3904" s="25" t="s">
        <v>3924</v>
      </c>
    </row>
    <row r="3905" spans="2:65" s="1" customFormat="1" ht="27">
      <c r="B3905" s="42"/>
      <c r="C3905" s="64"/>
      <c r="D3905" s="205" t="s">
        <v>175</v>
      </c>
      <c r="E3905" s="64"/>
      <c r="F3905" s="206" t="s">
        <v>1277</v>
      </c>
      <c r="G3905" s="64"/>
      <c r="H3905" s="64"/>
      <c r="I3905" s="164"/>
      <c r="J3905" s="64"/>
      <c r="K3905" s="64"/>
      <c r="L3905" s="62"/>
      <c r="M3905" s="207"/>
      <c r="N3905" s="43"/>
      <c r="O3905" s="43"/>
      <c r="P3905" s="43"/>
      <c r="Q3905" s="43"/>
      <c r="R3905" s="43"/>
      <c r="S3905" s="43"/>
      <c r="T3905" s="79"/>
      <c r="AT3905" s="25" t="s">
        <v>175</v>
      </c>
      <c r="AU3905" s="25" t="s">
        <v>84</v>
      </c>
    </row>
    <row r="3906" spans="2:65" s="1" customFormat="1" ht="16.5" customHeight="1">
      <c r="B3906" s="42"/>
      <c r="C3906" s="193" t="s">
        <v>2544</v>
      </c>
      <c r="D3906" s="193" t="s">
        <v>168</v>
      </c>
      <c r="E3906" s="194" t="s">
        <v>1278</v>
      </c>
      <c r="F3906" s="195" t="s">
        <v>1279</v>
      </c>
      <c r="G3906" s="196" t="s">
        <v>184</v>
      </c>
      <c r="H3906" s="197">
        <v>10</v>
      </c>
      <c r="I3906" s="198"/>
      <c r="J3906" s="199">
        <f>ROUND(I3906*H3906,2)</f>
        <v>0</v>
      </c>
      <c r="K3906" s="195" t="s">
        <v>21</v>
      </c>
      <c r="L3906" s="62"/>
      <c r="M3906" s="200" t="s">
        <v>21</v>
      </c>
      <c r="N3906" s="201" t="s">
        <v>48</v>
      </c>
      <c r="O3906" s="43"/>
      <c r="P3906" s="202">
        <f>O3906*H3906</f>
        <v>0</v>
      </c>
      <c r="Q3906" s="202">
        <v>0</v>
      </c>
      <c r="R3906" s="202">
        <f>Q3906*H3906</f>
        <v>0</v>
      </c>
      <c r="S3906" s="202">
        <v>0</v>
      </c>
      <c r="T3906" s="203">
        <f>S3906*H3906</f>
        <v>0</v>
      </c>
      <c r="AR3906" s="25" t="s">
        <v>173</v>
      </c>
      <c r="AT3906" s="25" t="s">
        <v>168</v>
      </c>
      <c r="AU3906" s="25" t="s">
        <v>84</v>
      </c>
      <c r="AY3906" s="25" t="s">
        <v>163</v>
      </c>
      <c r="BE3906" s="204">
        <f>IF(N3906="základní",J3906,0)</f>
        <v>0</v>
      </c>
      <c r="BF3906" s="204">
        <f>IF(N3906="snížená",J3906,0)</f>
        <v>0</v>
      </c>
      <c r="BG3906" s="204">
        <f>IF(N3906="zákl. přenesená",J3906,0)</f>
        <v>0</v>
      </c>
      <c r="BH3906" s="204">
        <f>IF(N3906="sníž. přenesená",J3906,0)</f>
        <v>0</v>
      </c>
      <c r="BI3906" s="204">
        <f>IF(N3906="nulová",J3906,0)</f>
        <v>0</v>
      </c>
      <c r="BJ3906" s="25" t="s">
        <v>98</v>
      </c>
      <c r="BK3906" s="204">
        <f>ROUND(I3906*H3906,2)</f>
        <v>0</v>
      </c>
      <c r="BL3906" s="25" t="s">
        <v>173</v>
      </c>
      <c r="BM3906" s="25" t="s">
        <v>3925</v>
      </c>
    </row>
    <row r="3907" spans="2:65" s="1" customFormat="1" ht="13.5">
      <c r="B3907" s="42"/>
      <c r="C3907" s="64"/>
      <c r="D3907" s="205" t="s">
        <v>175</v>
      </c>
      <c r="E3907" s="64"/>
      <c r="F3907" s="206" t="s">
        <v>1279</v>
      </c>
      <c r="G3907" s="64"/>
      <c r="H3907" s="64"/>
      <c r="I3907" s="164"/>
      <c r="J3907" s="64"/>
      <c r="K3907" s="64"/>
      <c r="L3907" s="62"/>
      <c r="M3907" s="207"/>
      <c r="N3907" s="43"/>
      <c r="O3907" s="43"/>
      <c r="P3907" s="43"/>
      <c r="Q3907" s="43"/>
      <c r="R3907" s="43"/>
      <c r="S3907" s="43"/>
      <c r="T3907" s="79"/>
      <c r="AT3907" s="25" t="s">
        <v>175</v>
      </c>
      <c r="AU3907" s="25" t="s">
        <v>84</v>
      </c>
    </row>
    <row r="3908" spans="2:65" s="1" customFormat="1" ht="16.5" customHeight="1">
      <c r="B3908" s="42"/>
      <c r="C3908" s="193" t="s">
        <v>3926</v>
      </c>
      <c r="D3908" s="193" t="s">
        <v>168</v>
      </c>
      <c r="E3908" s="194" t="s">
        <v>1280</v>
      </c>
      <c r="F3908" s="195" t="s">
        <v>1281</v>
      </c>
      <c r="G3908" s="196" t="s">
        <v>184</v>
      </c>
      <c r="H3908" s="197">
        <v>3</v>
      </c>
      <c r="I3908" s="198"/>
      <c r="J3908" s="199">
        <f>ROUND(I3908*H3908,2)</f>
        <v>0</v>
      </c>
      <c r="K3908" s="195" t="s">
        <v>21</v>
      </c>
      <c r="L3908" s="62"/>
      <c r="M3908" s="200" t="s">
        <v>21</v>
      </c>
      <c r="N3908" s="201" t="s">
        <v>48</v>
      </c>
      <c r="O3908" s="43"/>
      <c r="P3908" s="202">
        <f>O3908*H3908</f>
        <v>0</v>
      </c>
      <c r="Q3908" s="202">
        <v>0</v>
      </c>
      <c r="R3908" s="202">
        <f>Q3908*H3908</f>
        <v>0</v>
      </c>
      <c r="S3908" s="202">
        <v>0</v>
      </c>
      <c r="T3908" s="203">
        <f>S3908*H3908</f>
        <v>0</v>
      </c>
      <c r="AR3908" s="25" t="s">
        <v>173</v>
      </c>
      <c r="AT3908" s="25" t="s">
        <v>168</v>
      </c>
      <c r="AU3908" s="25" t="s">
        <v>84</v>
      </c>
      <c r="AY3908" s="25" t="s">
        <v>163</v>
      </c>
      <c r="BE3908" s="204">
        <f>IF(N3908="základní",J3908,0)</f>
        <v>0</v>
      </c>
      <c r="BF3908" s="204">
        <f>IF(N3908="snížená",J3908,0)</f>
        <v>0</v>
      </c>
      <c r="BG3908" s="204">
        <f>IF(N3908="zákl. přenesená",J3908,0)</f>
        <v>0</v>
      </c>
      <c r="BH3908" s="204">
        <f>IF(N3908="sníž. přenesená",J3908,0)</f>
        <v>0</v>
      </c>
      <c r="BI3908" s="204">
        <f>IF(N3908="nulová",J3908,0)</f>
        <v>0</v>
      </c>
      <c r="BJ3908" s="25" t="s">
        <v>98</v>
      </c>
      <c r="BK3908" s="204">
        <f>ROUND(I3908*H3908,2)</f>
        <v>0</v>
      </c>
      <c r="BL3908" s="25" t="s">
        <v>173</v>
      </c>
      <c r="BM3908" s="25" t="s">
        <v>3927</v>
      </c>
    </row>
    <row r="3909" spans="2:65" s="1" customFormat="1" ht="13.5">
      <c r="B3909" s="42"/>
      <c r="C3909" s="64"/>
      <c r="D3909" s="205" t="s">
        <v>175</v>
      </c>
      <c r="E3909" s="64"/>
      <c r="F3909" s="206" t="s">
        <v>1281</v>
      </c>
      <c r="G3909" s="64"/>
      <c r="H3909" s="64"/>
      <c r="I3909" s="164"/>
      <c r="J3909" s="64"/>
      <c r="K3909" s="64"/>
      <c r="L3909" s="62"/>
      <c r="M3909" s="207"/>
      <c r="N3909" s="43"/>
      <c r="O3909" s="43"/>
      <c r="P3909" s="43"/>
      <c r="Q3909" s="43"/>
      <c r="R3909" s="43"/>
      <c r="S3909" s="43"/>
      <c r="T3909" s="79"/>
      <c r="AT3909" s="25" t="s">
        <v>175</v>
      </c>
      <c r="AU3909" s="25" t="s">
        <v>84</v>
      </c>
    </row>
    <row r="3910" spans="2:65" s="1" customFormat="1" ht="16.5" customHeight="1">
      <c r="B3910" s="42"/>
      <c r="C3910" s="193" t="s">
        <v>2545</v>
      </c>
      <c r="D3910" s="193" t="s">
        <v>168</v>
      </c>
      <c r="E3910" s="194" t="s">
        <v>1282</v>
      </c>
      <c r="F3910" s="195" t="s">
        <v>1283</v>
      </c>
      <c r="G3910" s="196" t="s">
        <v>1284</v>
      </c>
      <c r="H3910" s="197">
        <v>1</v>
      </c>
      <c r="I3910" s="198"/>
      <c r="J3910" s="199">
        <f>ROUND(I3910*H3910,2)</f>
        <v>0</v>
      </c>
      <c r="K3910" s="195" t="s">
        <v>21</v>
      </c>
      <c r="L3910" s="62"/>
      <c r="M3910" s="200" t="s">
        <v>21</v>
      </c>
      <c r="N3910" s="201" t="s">
        <v>48</v>
      </c>
      <c r="O3910" s="43"/>
      <c r="P3910" s="202">
        <f>O3910*H3910</f>
        <v>0</v>
      </c>
      <c r="Q3910" s="202">
        <v>0</v>
      </c>
      <c r="R3910" s="202">
        <f>Q3910*H3910</f>
        <v>0</v>
      </c>
      <c r="S3910" s="202">
        <v>0</v>
      </c>
      <c r="T3910" s="203">
        <f>S3910*H3910</f>
        <v>0</v>
      </c>
      <c r="AR3910" s="25" t="s">
        <v>173</v>
      </c>
      <c r="AT3910" s="25" t="s">
        <v>168</v>
      </c>
      <c r="AU3910" s="25" t="s">
        <v>84</v>
      </c>
      <c r="AY3910" s="25" t="s">
        <v>163</v>
      </c>
      <c r="BE3910" s="204">
        <f>IF(N3910="základní",J3910,0)</f>
        <v>0</v>
      </c>
      <c r="BF3910" s="204">
        <f>IF(N3910="snížená",J3910,0)</f>
        <v>0</v>
      </c>
      <c r="BG3910" s="204">
        <f>IF(N3910="zákl. přenesená",J3910,0)</f>
        <v>0</v>
      </c>
      <c r="BH3910" s="204">
        <f>IF(N3910="sníž. přenesená",J3910,0)</f>
        <v>0</v>
      </c>
      <c r="BI3910" s="204">
        <f>IF(N3910="nulová",J3910,0)</f>
        <v>0</v>
      </c>
      <c r="BJ3910" s="25" t="s">
        <v>98</v>
      </c>
      <c r="BK3910" s="204">
        <f>ROUND(I3910*H3910,2)</f>
        <v>0</v>
      </c>
      <c r="BL3910" s="25" t="s">
        <v>173</v>
      </c>
      <c r="BM3910" s="25" t="s">
        <v>3928</v>
      </c>
    </row>
    <row r="3911" spans="2:65" s="1" customFormat="1" ht="13.5">
      <c r="B3911" s="42"/>
      <c r="C3911" s="64"/>
      <c r="D3911" s="205" t="s">
        <v>175</v>
      </c>
      <c r="E3911" s="64"/>
      <c r="F3911" s="206" t="s">
        <v>1283</v>
      </c>
      <c r="G3911" s="64"/>
      <c r="H3911" s="64"/>
      <c r="I3911" s="164"/>
      <c r="J3911" s="64"/>
      <c r="K3911" s="64"/>
      <c r="L3911" s="62"/>
      <c r="M3911" s="207"/>
      <c r="N3911" s="43"/>
      <c r="O3911" s="43"/>
      <c r="P3911" s="43"/>
      <c r="Q3911" s="43"/>
      <c r="R3911" s="43"/>
      <c r="S3911" s="43"/>
      <c r="T3911" s="79"/>
      <c r="AT3911" s="25" t="s">
        <v>175</v>
      </c>
      <c r="AU3911" s="25" t="s">
        <v>84</v>
      </c>
    </row>
    <row r="3912" spans="2:65" s="1" customFormat="1" ht="16.5" customHeight="1">
      <c r="B3912" s="42"/>
      <c r="C3912" s="193" t="s">
        <v>3929</v>
      </c>
      <c r="D3912" s="193" t="s">
        <v>168</v>
      </c>
      <c r="E3912" s="194" t="s">
        <v>1285</v>
      </c>
      <c r="F3912" s="195" t="s">
        <v>1286</v>
      </c>
      <c r="G3912" s="196" t="s">
        <v>1272</v>
      </c>
      <c r="H3912" s="197">
        <v>1</v>
      </c>
      <c r="I3912" s="198"/>
      <c r="J3912" s="199">
        <f>ROUND(I3912*H3912,2)</f>
        <v>0</v>
      </c>
      <c r="K3912" s="195" t="s">
        <v>21</v>
      </c>
      <c r="L3912" s="62"/>
      <c r="M3912" s="200" t="s">
        <v>21</v>
      </c>
      <c r="N3912" s="201" t="s">
        <v>48</v>
      </c>
      <c r="O3912" s="43"/>
      <c r="P3912" s="202">
        <f>O3912*H3912</f>
        <v>0</v>
      </c>
      <c r="Q3912" s="202">
        <v>0</v>
      </c>
      <c r="R3912" s="202">
        <f>Q3912*H3912</f>
        <v>0</v>
      </c>
      <c r="S3912" s="202">
        <v>0</v>
      </c>
      <c r="T3912" s="203">
        <f>S3912*H3912</f>
        <v>0</v>
      </c>
      <c r="AR3912" s="25" t="s">
        <v>173</v>
      </c>
      <c r="AT3912" s="25" t="s">
        <v>168</v>
      </c>
      <c r="AU3912" s="25" t="s">
        <v>84</v>
      </c>
      <c r="AY3912" s="25" t="s">
        <v>163</v>
      </c>
      <c r="BE3912" s="204">
        <f>IF(N3912="základní",J3912,0)</f>
        <v>0</v>
      </c>
      <c r="BF3912" s="204">
        <f>IF(N3912="snížená",J3912,0)</f>
        <v>0</v>
      </c>
      <c r="BG3912" s="204">
        <f>IF(N3912="zákl. přenesená",J3912,0)</f>
        <v>0</v>
      </c>
      <c r="BH3912" s="204">
        <f>IF(N3912="sníž. přenesená",J3912,0)</f>
        <v>0</v>
      </c>
      <c r="BI3912" s="204">
        <f>IF(N3912="nulová",J3912,0)</f>
        <v>0</v>
      </c>
      <c r="BJ3912" s="25" t="s">
        <v>98</v>
      </c>
      <c r="BK3912" s="204">
        <f>ROUND(I3912*H3912,2)</f>
        <v>0</v>
      </c>
      <c r="BL3912" s="25" t="s">
        <v>173</v>
      </c>
      <c r="BM3912" s="25" t="s">
        <v>3930</v>
      </c>
    </row>
    <row r="3913" spans="2:65" s="1" customFormat="1" ht="13.5">
      <c r="B3913" s="42"/>
      <c r="C3913" s="64"/>
      <c r="D3913" s="205" t="s">
        <v>175</v>
      </c>
      <c r="E3913" s="64"/>
      <c r="F3913" s="206" t="s">
        <v>1286</v>
      </c>
      <c r="G3913" s="64"/>
      <c r="H3913" s="64"/>
      <c r="I3913" s="164"/>
      <c r="J3913" s="64"/>
      <c r="K3913" s="64"/>
      <c r="L3913" s="62"/>
      <c r="M3913" s="207"/>
      <c r="N3913" s="43"/>
      <c r="O3913" s="43"/>
      <c r="P3913" s="43"/>
      <c r="Q3913" s="43"/>
      <c r="R3913" s="43"/>
      <c r="S3913" s="43"/>
      <c r="T3913" s="79"/>
      <c r="AT3913" s="25" t="s">
        <v>175</v>
      </c>
      <c r="AU3913" s="25" t="s">
        <v>84</v>
      </c>
    </row>
    <row r="3914" spans="2:65" s="1" customFormat="1" ht="16.5" customHeight="1">
      <c r="B3914" s="42"/>
      <c r="C3914" s="193" t="s">
        <v>2547</v>
      </c>
      <c r="D3914" s="193" t="s">
        <v>168</v>
      </c>
      <c r="E3914" s="194" t="s">
        <v>1287</v>
      </c>
      <c r="F3914" s="195" t="s">
        <v>1288</v>
      </c>
      <c r="G3914" s="196" t="s">
        <v>1284</v>
      </c>
      <c r="H3914" s="197">
        <v>1</v>
      </c>
      <c r="I3914" s="198"/>
      <c r="J3914" s="199">
        <f>ROUND(I3914*H3914,2)</f>
        <v>0</v>
      </c>
      <c r="K3914" s="195" t="s">
        <v>21</v>
      </c>
      <c r="L3914" s="62"/>
      <c r="M3914" s="200" t="s">
        <v>21</v>
      </c>
      <c r="N3914" s="201" t="s">
        <v>48</v>
      </c>
      <c r="O3914" s="43"/>
      <c r="P3914" s="202">
        <f>O3914*H3914</f>
        <v>0</v>
      </c>
      <c r="Q3914" s="202">
        <v>0</v>
      </c>
      <c r="R3914" s="202">
        <f>Q3914*H3914</f>
        <v>0</v>
      </c>
      <c r="S3914" s="202">
        <v>0</v>
      </c>
      <c r="T3914" s="203">
        <f>S3914*H3914</f>
        <v>0</v>
      </c>
      <c r="AR3914" s="25" t="s">
        <v>173</v>
      </c>
      <c r="AT3914" s="25" t="s">
        <v>168</v>
      </c>
      <c r="AU3914" s="25" t="s">
        <v>84</v>
      </c>
      <c r="AY3914" s="25" t="s">
        <v>163</v>
      </c>
      <c r="BE3914" s="204">
        <f>IF(N3914="základní",J3914,0)</f>
        <v>0</v>
      </c>
      <c r="BF3914" s="204">
        <f>IF(N3914="snížená",J3914,0)</f>
        <v>0</v>
      </c>
      <c r="BG3914" s="204">
        <f>IF(N3914="zákl. přenesená",J3914,0)</f>
        <v>0</v>
      </c>
      <c r="BH3914" s="204">
        <f>IF(N3914="sníž. přenesená",J3914,0)</f>
        <v>0</v>
      </c>
      <c r="BI3914" s="204">
        <f>IF(N3914="nulová",J3914,0)</f>
        <v>0</v>
      </c>
      <c r="BJ3914" s="25" t="s">
        <v>98</v>
      </c>
      <c r="BK3914" s="204">
        <f>ROUND(I3914*H3914,2)</f>
        <v>0</v>
      </c>
      <c r="BL3914" s="25" t="s">
        <v>173</v>
      </c>
      <c r="BM3914" s="25" t="s">
        <v>3931</v>
      </c>
    </row>
    <row r="3915" spans="2:65" s="1" customFormat="1" ht="13.5">
      <c r="B3915" s="42"/>
      <c r="C3915" s="64"/>
      <c r="D3915" s="205" t="s">
        <v>175</v>
      </c>
      <c r="E3915" s="64"/>
      <c r="F3915" s="206" t="s">
        <v>1288</v>
      </c>
      <c r="G3915" s="64"/>
      <c r="H3915" s="64"/>
      <c r="I3915" s="164"/>
      <c r="J3915" s="64"/>
      <c r="K3915" s="64"/>
      <c r="L3915" s="62"/>
      <c r="M3915" s="207"/>
      <c r="N3915" s="43"/>
      <c r="O3915" s="43"/>
      <c r="P3915" s="43"/>
      <c r="Q3915" s="43"/>
      <c r="R3915" s="43"/>
      <c r="S3915" s="43"/>
      <c r="T3915" s="79"/>
      <c r="AT3915" s="25" t="s">
        <v>175</v>
      </c>
      <c r="AU3915" s="25" t="s">
        <v>84</v>
      </c>
    </row>
    <row r="3916" spans="2:65" s="1" customFormat="1" ht="16.5" customHeight="1">
      <c r="B3916" s="42"/>
      <c r="C3916" s="193" t="s">
        <v>3932</v>
      </c>
      <c r="D3916" s="193" t="s">
        <v>168</v>
      </c>
      <c r="E3916" s="194" t="s">
        <v>1289</v>
      </c>
      <c r="F3916" s="195" t="s">
        <v>1290</v>
      </c>
      <c r="G3916" s="196" t="s">
        <v>1284</v>
      </c>
      <c r="H3916" s="197">
        <v>0.5</v>
      </c>
      <c r="I3916" s="198"/>
      <c r="J3916" s="199">
        <f>ROUND(I3916*H3916,2)</f>
        <v>0</v>
      </c>
      <c r="K3916" s="195" t="s">
        <v>21</v>
      </c>
      <c r="L3916" s="62"/>
      <c r="M3916" s="200" t="s">
        <v>21</v>
      </c>
      <c r="N3916" s="201" t="s">
        <v>48</v>
      </c>
      <c r="O3916" s="43"/>
      <c r="P3916" s="202">
        <f>O3916*H3916</f>
        <v>0</v>
      </c>
      <c r="Q3916" s="202">
        <v>0</v>
      </c>
      <c r="R3916" s="202">
        <f>Q3916*H3916</f>
        <v>0</v>
      </c>
      <c r="S3916" s="202">
        <v>0</v>
      </c>
      <c r="T3916" s="203">
        <f>S3916*H3916</f>
        <v>0</v>
      </c>
      <c r="AR3916" s="25" t="s">
        <v>173</v>
      </c>
      <c r="AT3916" s="25" t="s">
        <v>168</v>
      </c>
      <c r="AU3916" s="25" t="s">
        <v>84</v>
      </c>
      <c r="AY3916" s="25" t="s">
        <v>163</v>
      </c>
      <c r="BE3916" s="204">
        <f>IF(N3916="základní",J3916,0)</f>
        <v>0</v>
      </c>
      <c r="BF3916" s="204">
        <f>IF(N3916="snížená",J3916,0)</f>
        <v>0</v>
      </c>
      <c r="BG3916" s="204">
        <f>IF(N3916="zákl. přenesená",J3916,0)</f>
        <v>0</v>
      </c>
      <c r="BH3916" s="204">
        <f>IF(N3916="sníž. přenesená",J3916,0)</f>
        <v>0</v>
      </c>
      <c r="BI3916" s="204">
        <f>IF(N3916="nulová",J3916,0)</f>
        <v>0</v>
      </c>
      <c r="BJ3916" s="25" t="s">
        <v>98</v>
      </c>
      <c r="BK3916" s="204">
        <f>ROUND(I3916*H3916,2)</f>
        <v>0</v>
      </c>
      <c r="BL3916" s="25" t="s">
        <v>173</v>
      </c>
      <c r="BM3916" s="25" t="s">
        <v>3933</v>
      </c>
    </row>
    <row r="3917" spans="2:65" s="1" customFormat="1" ht="13.5">
      <c r="B3917" s="42"/>
      <c r="C3917" s="64"/>
      <c r="D3917" s="205" t="s">
        <v>175</v>
      </c>
      <c r="E3917" s="64"/>
      <c r="F3917" s="206" t="s">
        <v>1290</v>
      </c>
      <c r="G3917" s="64"/>
      <c r="H3917" s="64"/>
      <c r="I3917" s="164"/>
      <c r="J3917" s="64"/>
      <c r="K3917" s="64"/>
      <c r="L3917" s="62"/>
      <c r="M3917" s="207"/>
      <c r="N3917" s="43"/>
      <c r="O3917" s="43"/>
      <c r="P3917" s="43"/>
      <c r="Q3917" s="43"/>
      <c r="R3917" s="43"/>
      <c r="S3917" s="43"/>
      <c r="T3917" s="79"/>
      <c r="AT3917" s="25" t="s">
        <v>175</v>
      </c>
      <c r="AU3917" s="25" t="s">
        <v>84</v>
      </c>
    </row>
    <row r="3918" spans="2:65" s="1" customFormat="1" ht="16.5" customHeight="1">
      <c r="B3918" s="42"/>
      <c r="C3918" s="193" t="s">
        <v>2548</v>
      </c>
      <c r="D3918" s="193" t="s">
        <v>168</v>
      </c>
      <c r="E3918" s="194" t="s">
        <v>1291</v>
      </c>
      <c r="F3918" s="195" t="s">
        <v>1292</v>
      </c>
      <c r="G3918" s="196" t="s">
        <v>1284</v>
      </c>
      <c r="H3918" s="197">
        <v>0.2</v>
      </c>
      <c r="I3918" s="198"/>
      <c r="J3918" s="199">
        <f>ROUND(I3918*H3918,2)</f>
        <v>0</v>
      </c>
      <c r="K3918" s="195" t="s">
        <v>21</v>
      </c>
      <c r="L3918" s="62"/>
      <c r="M3918" s="200" t="s">
        <v>21</v>
      </c>
      <c r="N3918" s="201" t="s">
        <v>48</v>
      </c>
      <c r="O3918" s="43"/>
      <c r="P3918" s="202">
        <f>O3918*H3918</f>
        <v>0</v>
      </c>
      <c r="Q3918" s="202">
        <v>0</v>
      </c>
      <c r="R3918" s="202">
        <f>Q3918*H3918</f>
        <v>0</v>
      </c>
      <c r="S3918" s="202">
        <v>0</v>
      </c>
      <c r="T3918" s="203">
        <f>S3918*H3918</f>
        <v>0</v>
      </c>
      <c r="AR3918" s="25" t="s">
        <v>173</v>
      </c>
      <c r="AT3918" s="25" t="s">
        <v>168</v>
      </c>
      <c r="AU3918" s="25" t="s">
        <v>84</v>
      </c>
      <c r="AY3918" s="25" t="s">
        <v>163</v>
      </c>
      <c r="BE3918" s="204">
        <f>IF(N3918="základní",J3918,0)</f>
        <v>0</v>
      </c>
      <c r="BF3918" s="204">
        <f>IF(N3918="snížená",J3918,0)</f>
        <v>0</v>
      </c>
      <c r="BG3918" s="204">
        <f>IF(N3918="zákl. přenesená",J3918,0)</f>
        <v>0</v>
      </c>
      <c r="BH3918" s="204">
        <f>IF(N3918="sníž. přenesená",J3918,0)</f>
        <v>0</v>
      </c>
      <c r="BI3918" s="204">
        <f>IF(N3918="nulová",J3918,0)</f>
        <v>0</v>
      </c>
      <c r="BJ3918" s="25" t="s">
        <v>98</v>
      </c>
      <c r="BK3918" s="204">
        <f>ROUND(I3918*H3918,2)</f>
        <v>0</v>
      </c>
      <c r="BL3918" s="25" t="s">
        <v>173</v>
      </c>
      <c r="BM3918" s="25" t="s">
        <v>3934</v>
      </c>
    </row>
    <row r="3919" spans="2:65" s="1" customFormat="1" ht="13.5">
      <c r="B3919" s="42"/>
      <c r="C3919" s="64"/>
      <c r="D3919" s="205" t="s">
        <v>175</v>
      </c>
      <c r="E3919" s="64"/>
      <c r="F3919" s="206" t="s">
        <v>1292</v>
      </c>
      <c r="G3919" s="64"/>
      <c r="H3919" s="64"/>
      <c r="I3919" s="164"/>
      <c r="J3919" s="64"/>
      <c r="K3919" s="64"/>
      <c r="L3919" s="62"/>
      <c r="M3919" s="207"/>
      <c r="N3919" s="43"/>
      <c r="O3919" s="43"/>
      <c r="P3919" s="43"/>
      <c r="Q3919" s="43"/>
      <c r="R3919" s="43"/>
      <c r="S3919" s="43"/>
      <c r="T3919" s="79"/>
      <c r="AT3919" s="25" t="s">
        <v>175</v>
      </c>
      <c r="AU3919" s="25" t="s">
        <v>84</v>
      </c>
    </row>
    <row r="3920" spans="2:65" s="1" customFormat="1" ht="16.5" customHeight="1">
      <c r="B3920" s="42"/>
      <c r="C3920" s="193" t="s">
        <v>3935</v>
      </c>
      <c r="D3920" s="193" t="s">
        <v>168</v>
      </c>
      <c r="E3920" s="194" t="s">
        <v>1293</v>
      </c>
      <c r="F3920" s="195" t="s">
        <v>1294</v>
      </c>
      <c r="G3920" s="196" t="s">
        <v>1272</v>
      </c>
      <c r="H3920" s="197">
        <v>1</v>
      </c>
      <c r="I3920" s="198"/>
      <c r="J3920" s="199">
        <f>ROUND(I3920*H3920,2)</f>
        <v>0</v>
      </c>
      <c r="K3920" s="195" t="s">
        <v>21</v>
      </c>
      <c r="L3920" s="62"/>
      <c r="M3920" s="200" t="s">
        <v>21</v>
      </c>
      <c r="N3920" s="201" t="s">
        <v>48</v>
      </c>
      <c r="O3920" s="43"/>
      <c r="P3920" s="202">
        <f>O3920*H3920</f>
        <v>0</v>
      </c>
      <c r="Q3920" s="202">
        <v>0</v>
      </c>
      <c r="R3920" s="202">
        <f>Q3920*H3920</f>
        <v>0</v>
      </c>
      <c r="S3920" s="202">
        <v>0</v>
      </c>
      <c r="T3920" s="203">
        <f>S3920*H3920</f>
        <v>0</v>
      </c>
      <c r="AR3920" s="25" t="s">
        <v>173</v>
      </c>
      <c r="AT3920" s="25" t="s">
        <v>168</v>
      </c>
      <c r="AU3920" s="25" t="s">
        <v>84</v>
      </c>
      <c r="AY3920" s="25" t="s">
        <v>163</v>
      </c>
      <c r="BE3920" s="204">
        <f>IF(N3920="základní",J3920,0)</f>
        <v>0</v>
      </c>
      <c r="BF3920" s="204">
        <f>IF(N3920="snížená",J3920,0)</f>
        <v>0</v>
      </c>
      <c r="BG3920" s="204">
        <f>IF(N3920="zákl. přenesená",J3920,0)</f>
        <v>0</v>
      </c>
      <c r="BH3920" s="204">
        <f>IF(N3920="sníž. přenesená",J3920,0)</f>
        <v>0</v>
      </c>
      <c r="BI3920" s="204">
        <f>IF(N3920="nulová",J3920,0)</f>
        <v>0</v>
      </c>
      <c r="BJ3920" s="25" t="s">
        <v>98</v>
      </c>
      <c r="BK3920" s="204">
        <f>ROUND(I3920*H3920,2)</f>
        <v>0</v>
      </c>
      <c r="BL3920" s="25" t="s">
        <v>173</v>
      </c>
      <c r="BM3920" s="25" t="s">
        <v>3936</v>
      </c>
    </row>
    <row r="3921" spans="2:65" s="1" customFormat="1" ht="13.5">
      <c r="B3921" s="42"/>
      <c r="C3921" s="64"/>
      <c r="D3921" s="205" t="s">
        <v>175</v>
      </c>
      <c r="E3921" s="64"/>
      <c r="F3921" s="206" t="s">
        <v>1294</v>
      </c>
      <c r="G3921" s="64"/>
      <c r="H3921" s="64"/>
      <c r="I3921" s="164"/>
      <c r="J3921" s="64"/>
      <c r="K3921" s="64"/>
      <c r="L3921" s="62"/>
      <c r="M3921" s="207"/>
      <c r="N3921" s="43"/>
      <c r="O3921" s="43"/>
      <c r="P3921" s="43"/>
      <c r="Q3921" s="43"/>
      <c r="R3921" s="43"/>
      <c r="S3921" s="43"/>
      <c r="T3921" s="79"/>
      <c r="AT3921" s="25" t="s">
        <v>175</v>
      </c>
      <c r="AU3921" s="25" t="s">
        <v>84</v>
      </c>
    </row>
    <row r="3922" spans="2:65" s="1" customFormat="1" ht="16.5" customHeight="1">
      <c r="B3922" s="42"/>
      <c r="C3922" s="193" t="s">
        <v>2550</v>
      </c>
      <c r="D3922" s="193" t="s">
        <v>168</v>
      </c>
      <c r="E3922" s="194" t="s">
        <v>1295</v>
      </c>
      <c r="F3922" s="195" t="s">
        <v>1296</v>
      </c>
      <c r="G3922" s="196" t="s">
        <v>171</v>
      </c>
      <c r="H3922" s="197">
        <v>24.5</v>
      </c>
      <c r="I3922" s="198"/>
      <c r="J3922" s="199">
        <f>ROUND(I3922*H3922,2)</f>
        <v>0</v>
      </c>
      <c r="K3922" s="195" t="s">
        <v>21</v>
      </c>
      <c r="L3922" s="62"/>
      <c r="M3922" s="200" t="s">
        <v>21</v>
      </c>
      <c r="N3922" s="201" t="s">
        <v>48</v>
      </c>
      <c r="O3922" s="43"/>
      <c r="P3922" s="202">
        <f>O3922*H3922</f>
        <v>0</v>
      </c>
      <c r="Q3922" s="202">
        <v>0</v>
      </c>
      <c r="R3922" s="202">
        <f>Q3922*H3922</f>
        <v>0</v>
      </c>
      <c r="S3922" s="202">
        <v>0</v>
      </c>
      <c r="T3922" s="203">
        <f>S3922*H3922</f>
        <v>0</v>
      </c>
      <c r="AR3922" s="25" t="s">
        <v>173</v>
      </c>
      <c r="AT3922" s="25" t="s">
        <v>168</v>
      </c>
      <c r="AU3922" s="25" t="s">
        <v>84</v>
      </c>
      <c r="AY3922" s="25" t="s">
        <v>163</v>
      </c>
      <c r="BE3922" s="204">
        <f>IF(N3922="základní",J3922,0)</f>
        <v>0</v>
      </c>
      <c r="BF3922" s="204">
        <f>IF(N3922="snížená",J3922,0)</f>
        <v>0</v>
      </c>
      <c r="BG3922" s="204">
        <f>IF(N3922="zákl. přenesená",J3922,0)</f>
        <v>0</v>
      </c>
      <c r="BH3922" s="204">
        <f>IF(N3922="sníž. přenesená",J3922,0)</f>
        <v>0</v>
      </c>
      <c r="BI3922" s="204">
        <f>IF(N3922="nulová",J3922,0)</f>
        <v>0</v>
      </c>
      <c r="BJ3922" s="25" t="s">
        <v>98</v>
      </c>
      <c r="BK3922" s="204">
        <f>ROUND(I3922*H3922,2)</f>
        <v>0</v>
      </c>
      <c r="BL3922" s="25" t="s">
        <v>173</v>
      </c>
      <c r="BM3922" s="25" t="s">
        <v>3937</v>
      </c>
    </row>
    <row r="3923" spans="2:65" s="1" customFormat="1" ht="13.5">
      <c r="B3923" s="42"/>
      <c r="C3923" s="64"/>
      <c r="D3923" s="205" t="s">
        <v>175</v>
      </c>
      <c r="E3923" s="64"/>
      <c r="F3923" s="206" t="s">
        <v>1296</v>
      </c>
      <c r="G3923" s="64"/>
      <c r="H3923" s="64"/>
      <c r="I3923" s="164"/>
      <c r="J3923" s="64"/>
      <c r="K3923" s="64"/>
      <c r="L3923" s="62"/>
      <c r="M3923" s="207"/>
      <c r="N3923" s="43"/>
      <c r="O3923" s="43"/>
      <c r="P3923" s="43"/>
      <c r="Q3923" s="43"/>
      <c r="R3923" s="43"/>
      <c r="S3923" s="43"/>
      <c r="T3923" s="79"/>
      <c r="AT3923" s="25" t="s">
        <v>175</v>
      </c>
      <c r="AU3923" s="25" t="s">
        <v>84</v>
      </c>
    </row>
    <row r="3924" spans="2:65" s="1" customFormat="1" ht="16.5" customHeight="1">
      <c r="B3924" s="42"/>
      <c r="C3924" s="193" t="s">
        <v>3938</v>
      </c>
      <c r="D3924" s="193" t="s">
        <v>168</v>
      </c>
      <c r="E3924" s="194" t="s">
        <v>1297</v>
      </c>
      <c r="F3924" s="195" t="s">
        <v>1298</v>
      </c>
      <c r="G3924" s="196" t="s">
        <v>1233</v>
      </c>
      <c r="H3924" s="197">
        <v>10</v>
      </c>
      <c r="I3924" s="198"/>
      <c r="J3924" s="199">
        <f>ROUND(I3924*H3924,2)</f>
        <v>0</v>
      </c>
      <c r="K3924" s="195" t="s">
        <v>21</v>
      </c>
      <c r="L3924" s="62"/>
      <c r="M3924" s="200" t="s">
        <v>21</v>
      </c>
      <c r="N3924" s="201" t="s">
        <v>48</v>
      </c>
      <c r="O3924" s="43"/>
      <c r="P3924" s="202">
        <f>O3924*H3924</f>
        <v>0</v>
      </c>
      <c r="Q3924" s="202">
        <v>0</v>
      </c>
      <c r="R3924" s="202">
        <f>Q3924*H3924</f>
        <v>0</v>
      </c>
      <c r="S3924" s="202">
        <v>0</v>
      </c>
      <c r="T3924" s="203">
        <f>S3924*H3924</f>
        <v>0</v>
      </c>
      <c r="AR3924" s="25" t="s">
        <v>173</v>
      </c>
      <c r="AT3924" s="25" t="s">
        <v>168</v>
      </c>
      <c r="AU3924" s="25" t="s">
        <v>84</v>
      </c>
      <c r="AY3924" s="25" t="s">
        <v>163</v>
      </c>
      <c r="BE3924" s="204">
        <f>IF(N3924="základní",J3924,0)</f>
        <v>0</v>
      </c>
      <c r="BF3924" s="204">
        <f>IF(N3924="snížená",J3924,0)</f>
        <v>0</v>
      </c>
      <c r="BG3924" s="204">
        <f>IF(N3924="zákl. přenesená",J3924,0)</f>
        <v>0</v>
      </c>
      <c r="BH3924" s="204">
        <f>IF(N3924="sníž. přenesená",J3924,0)</f>
        <v>0</v>
      </c>
      <c r="BI3924" s="204">
        <f>IF(N3924="nulová",J3924,0)</f>
        <v>0</v>
      </c>
      <c r="BJ3924" s="25" t="s">
        <v>98</v>
      </c>
      <c r="BK3924" s="204">
        <f>ROUND(I3924*H3924,2)</f>
        <v>0</v>
      </c>
      <c r="BL3924" s="25" t="s">
        <v>173</v>
      </c>
      <c r="BM3924" s="25" t="s">
        <v>3939</v>
      </c>
    </row>
    <row r="3925" spans="2:65" s="1" customFormat="1" ht="13.5">
      <c r="B3925" s="42"/>
      <c r="C3925" s="64"/>
      <c r="D3925" s="205" t="s">
        <v>175</v>
      </c>
      <c r="E3925" s="64"/>
      <c r="F3925" s="206" t="s">
        <v>1298</v>
      </c>
      <c r="G3925" s="64"/>
      <c r="H3925" s="64"/>
      <c r="I3925" s="164"/>
      <c r="J3925" s="64"/>
      <c r="K3925" s="64"/>
      <c r="L3925" s="62"/>
      <c r="M3925" s="207"/>
      <c r="N3925" s="43"/>
      <c r="O3925" s="43"/>
      <c r="P3925" s="43"/>
      <c r="Q3925" s="43"/>
      <c r="R3925" s="43"/>
      <c r="S3925" s="43"/>
      <c r="T3925" s="79"/>
      <c r="AT3925" s="25" t="s">
        <v>175</v>
      </c>
      <c r="AU3925" s="25" t="s">
        <v>84</v>
      </c>
    </row>
    <row r="3926" spans="2:65" s="1" customFormat="1" ht="16.5" customHeight="1">
      <c r="B3926" s="42"/>
      <c r="C3926" s="193" t="s">
        <v>2551</v>
      </c>
      <c r="D3926" s="193" t="s">
        <v>168</v>
      </c>
      <c r="E3926" s="194" t="s">
        <v>1299</v>
      </c>
      <c r="F3926" s="195" t="s">
        <v>1232</v>
      </c>
      <c r="G3926" s="196" t="s">
        <v>1233</v>
      </c>
      <c r="H3926" s="197">
        <v>10</v>
      </c>
      <c r="I3926" s="198"/>
      <c r="J3926" s="199">
        <f>ROUND(I3926*H3926,2)</f>
        <v>0</v>
      </c>
      <c r="K3926" s="195" t="s">
        <v>21</v>
      </c>
      <c r="L3926" s="62"/>
      <c r="M3926" s="200" t="s">
        <v>21</v>
      </c>
      <c r="N3926" s="201" t="s">
        <v>48</v>
      </c>
      <c r="O3926" s="43"/>
      <c r="P3926" s="202">
        <f>O3926*H3926</f>
        <v>0</v>
      </c>
      <c r="Q3926" s="202">
        <v>0</v>
      </c>
      <c r="R3926" s="202">
        <f>Q3926*H3926</f>
        <v>0</v>
      </c>
      <c r="S3926" s="202">
        <v>0</v>
      </c>
      <c r="T3926" s="203">
        <f>S3926*H3926</f>
        <v>0</v>
      </c>
      <c r="AR3926" s="25" t="s">
        <v>173</v>
      </c>
      <c r="AT3926" s="25" t="s">
        <v>168</v>
      </c>
      <c r="AU3926" s="25" t="s">
        <v>84</v>
      </c>
      <c r="AY3926" s="25" t="s">
        <v>163</v>
      </c>
      <c r="BE3926" s="204">
        <f>IF(N3926="základní",J3926,0)</f>
        <v>0</v>
      </c>
      <c r="BF3926" s="204">
        <f>IF(N3926="snížená",J3926,0)</f>
        <v>0</v>
      </c>
      <c r="BG3926" s="204">
        <f>IF(N3926="zákl. přenesená",J3926,0)</f>
        <v>0</v>
      </c>
      <c r="BH3926" s="204">
        <f>IF(N3926="sníž. přenesená",J3926,0)</f>
        <v>0</v>
      </c>
      <c r="BI3926" s="204">
        <f>IF(N3926="nulová",J3926,0)</f>
        <v>0</v>
      </c>
      <c r="BJ3926" s="25" t="s">
        <v>98</v>
      </c>
      <c r="BK3926" s="204">
        <f>ROUND(I3926*H3926,2)</f>
        <v>0</v>
      </c>
      <c r="BL3926" s="25" t="s">
        <v>173</v>
      </c>
      <c r="BM3926" s="25" t="s">
        <v>3940</v>
      </c>
    </row>
    <row r="3927" spans="2:65" s="1" customFormat="1" ht="13.5">
      <c r="B3927" s="42"/>
      <c r="C3927" s="64"/>
      <c r="D3927" s="205" t="s">
        <v>175</v>
      </c>
      <c r="E3927" s="64"/>
      <c r="F3927" s="206" t="s">
        <v>1232</v>
      </c>
      <c r="G3927" s="64"/>
      <c r="H3927" s="64"/>
      <c r="I3927" s="164"/>
      <c r="J3927" s="64"/>
      <c r="K3927" s="64"/>
      <c r="L3927" s="62"/>
      <c r="M3927" s="207"/>
      <c r="N3927" s="43"/>
      <c r="O3927" s="43"/>
      <c r="P3927" s="43"/>
      <c r="Q3927" s="43"/>
      <c r="R3927" s="43"/>
      <c r="S3927" s="43"/>
      <c r="T3927" s="79"/>
      <c r="AT3927" s="25" t="s">
        <v>175</v>
      </c>
      <c r="AU3927" s="25" t="s">
        <v>84</v>
      </c>
    </row>
    <row r="3928" spans="2:65" s="1" customFormat="1" ht="16.5" customHeight="1">
      <c r="B3928" s="42"/>
      <c r="C3928" s="193" t="s">
        <v>3941</v>
      </c>
      <c r="D3928" s="193" t="s">
        <v>168</v>
      </c>
      <c r="E3928" s="194" t="s">
        <v>1300</v>
      </c>
      <c r="F3928" s="195" t="s">
        <v>1301</v>
      </c>
      <c r="G3928" s="196" t="s">
        <v>1272</v>
      </c>
      <c r="H3928" s="197">
        <v>1</v>
      </c>
      <c r="I3928" s="198"/>
      <c r="J3928" s="199">
        <f>ROUND(I3928*H3928,2)</f>
        <v>0</v>
      </c>
      <c r="K3928" s="195" t="s">
        <v>21</v>
      </c>
      <c r="L3928" s="62"/>
      <c r="M3928" s="200" t="s">
        <v>21</v>
      </c>
      <c r="N3928" s="201" t="s">
        <v>48</v>
      </c>
      <c r="O3928" s="43"/>
      <c r="P3928" s="202">
        <f>O3928*H3928</f>
        <v>0</v>
      </c>
      <c r="Q3928" s="202">
        <v>0</v>
      </c>
      <c r="R3928" s="202">
        <f>Q3928*H3928</f>
        <v>0</v>
      </c>
      <c r="S3928" s="202">
        <v>0</v>
      </c>
      <c r="T3928" s="203">
        <f>S3928*H3928</f>
        <v>0</v>
      </c>
      <c r="AR3928" s="25" t="s">
        <v>173</v>
      </c>
      <c r="AT3928" s="25" t="s">
        <v>168</v>
      </c>
      <c r="AU3928" s="25" t="s">
        <v>84</v>
      </c>
      <c r="AY3928" s="25" t="s">
        <v>163</v>
      </c>
      <c r="BE3928" s="204">
        <f>IF(N3928="základní",J3928,0)</f>
        <v>0</v>
      </c>
      <c r="BF3928" s="204">
        <f>IF(N3928="snížená",J3928,0)</f>
        <v>0</v>
      </c>
      <c r="BG3928" s="204">
        <f>IF(N3928="zákl. přenesená",J3928,0)</f>
        <v>0</v>
      </c>
      <c r="BH3928" s="204">
        <f>IF(N3928="sníž. přenesená",J3928,0)</f>
        <v>0</v>
      </c>
      <c r="BI3928" s="204">
        <f>IF(N3928="nulová",J3928,0)</f>
        <v>0</v>
      </c>
      <c r="BJ3928" s="25" t="s">
        <v>98</v>
      </c>
      <c r="BK3928" s="204">
        <f>ROUND(I3928*H3928,2)</f>
        <v>0</v>
      </c>
      <c r="BL3928" s="25" t="s">
        <v>173</v>
      </c>
      <c r="BM3928" s="25" t="s">
        <v>3942</v>
      </c>
    </row>
    <row r="3929" spans="2:65" s="1" customFormat="1" ht="13.5">
      <c r="B3929" s="42"/>
      <c r="C3929" s="64"/>
      <c r="D3929" s="205" t="s">
        <v>175</v>
      </c>
      <c r="E3929" s="64"/>
      <c r="F3929" s="206" t="s">
        <v>1301</v>
      </c>
      <c r="G3929" s="64"/>
      <c r="H3929" s="64"/>
      <c r="I3929" s="164"/>
      <c r="J3929" s="64"/>
      <c r="K3929" s="64"/>
      <c r="L3929" s="62"/>
      <c r="M3929" s="207"/>
      <c r="N3929" s="43"/>
      <c r="O3929" s="43"/>
      <c r="P3929" s="43"/>
      <c r="Q3929" s="43"/>
      <c r="R3929" s="43"/>
      <c r="S3929" s="43"/>
      <c r="T3929" s="79"/>
      <c r="AT3929" s="25" t="s">
        <v>175</v>
      </c>
      <c r="AU3929" s="25" t="s">
        <v>84</v>
      </c>
    </row>
    <row r="3930" spans="2:65" s="1" customFormat="1" ht="25.5" customHeight="1">
      <c r="B3930" s="42"/>
      <c r="C3930" s="193" t="s">
        <v>2553</v>
      </c>
      <c r="D3930" s="193" t="s">
        <v>168</v>
      </c>
      <c r="E3930" s="194" t="s">
        <v>1302</v>
      </c>
      <c r="F3930" s="195" t="s">
        <v>1303</v>
      </c>
      <c r="G3930" s="196" t="s">
        <v>171</v>
      </c>
      <c r="H3930" s="197">
        <v>42.15</v>
      </c>
      <c r="I3930" s="198"/>
      <c r="J3930" s="199">
        <f>ROUND(I3930*H3930,2)</f>
        <v>0</v>
      </c>
      <c r="K3930" s="195" t="s">
        <v>21</v>
      </c>
      <c r="L3930" s="62"/>
      <c r="M3930" s="200" t="s">
        <v>21</v>
      </c>
      <c r="N3930" s="201" t="s">
        <v>48</v>
      </c>
      <c r="O3930" s="43"/>
      <c r="P3930" s="202">
        <f>O3930*H3930</f>
        <v>0</v>
      </c>
      <c r="Q3930" s="202">
        <v>0</v>
      </c>
      <c r="R3930" s="202">
        <f>Q3930*H3930</f>
        <v>0</v>
      </c>
      <c r="S3930" s="202">
        <v>0</v>
      </c>
      <c r="T3930" s="203">
        <f>S3930*H3930</f>
        <v>0</v>
      </c>
      <c r="AR3930" s="25" t="s">
        <v>173</v>
      </c>
      <c r="AT3930" s="25" t="s">
        <v>168</v>
      </c>
      <c r="AU3930" s="25" t="s">
        <v>84</v>
      </c>
      <c r="AY3930" s="25" t="s">
        <v>163</v>
      </c>
      <c r="BE3930" s="204">
        <f>IF(N3930="základní",J3930,0)</f>
        <v>0</v>
      </c>
      <c r="BF3930" s="204">
        <f>IF(N3930="snížená",J3930,0)</f>
        <v>0</v>
      </c>
      <c r="BG3930" s="204">
        <f>IF(N3930="zákl. přenesená",J3930,0)</f>
        <v>0</v>
      </c>
      <c r="BH3930" s="204">
        <f>IF(N3930="sníž. přenesená",J3930,0)</f>
        <v>0</v>
      </c>
      <c r="BI3930" s="204">
        <f>IF(N3930="nulová",J3930,0)</f>
        <v>0</v>
      </c>
      <c r="BJ3930" s="25" t="s">
        <v>98</v>
      </c>
      <c r="BK3930" s="204">
        <f>ROUND(I3930*H3930,2)</f>
        <v>0</v>
      </c>
      <c r="BL3930" s="25" t="s">
        <v>173</v>
      </c>
      <c r="BM3930" s="25" t="s">
        <v>3943</v>
      </c>
    </row>
    <row r="3931" spans="2:65" s="1" customFormat="1" ht="13.5">
      <c r="B3931" s="42"/>
      <c r="C3931" s="64"/>
      <c r="D3931" s="205" t="s">
        <v>175</v>
      </c>
      <c r="E3931" s="64"/>
      <c r="F3931" s="206" t="s">
        <v>1303</v>
      </c>
      <c r="G3931" s="64"/>
      <c r="H3931" s="64"/>
      <c r="I3931" s="164"/>
      <c r="J3931" s="64"/>
      <c r="K3931" s="64"/>
      <c r="L3931" s="62"/>
      <c r="M3931" s="207"/>
      <c r="N3931" s="43"/>
      <c r="O3931" s="43"/>
      <c r="P3931" s="43"/>
      <c r="Q3931" s="43"/>
      <c r="R3931" s="43"/>
      <c r="S3931" s="43"/>
      <c r="T3931" s="79"/>
      <c r="AT3931" s="25" t="s">
        <v>175</v>
      </c>
      <c r="AU3931" s="25" t="s">
        <v>84</v>
      </c>
    </row>
    <row r="3932" spans="2:65" s="1" customFormat="1" ht="16.5" customHeight="1">
      <c r="B3932" s="42"/>
      <c r="C3932" s="193" t="s">
        <v>3944</v>
      </c>
      <c r="D3932" s="193" t="s">
        <v>168</v>
      </c>
      <c r="E3932" s="194" t="s">
        <v>1304</v>
      </c>
      <c r="F3932" s="195" t="s">
        <v>1305</v>
      </c>
      <c r="G3932" s="196" t="s">
        <v>171</v>
      </c>
      <c r="H3932" s="197">
        <v>2.56</v>
      </c>
      <c r="I3932" s="198"/>
      <c r="J3932" s="199">
        <f>ROUND(I3932*H3932,2)</f>
        <v>0</v>
      </c>
      <c r="K3932" s="195" t="s">
        <v>21</v>
      </c>
      <c r="L3932" s="62"/>
      <c r="M3932" s="200" t="s">
        <v>21</v>
      </c>
      <c r="N3932" s="201" t="s">
        <v>48</v>
      </c>
      <c r="O3932" s="43"/>
      <c r="P3932" s="202">
        <f>O3932*H3932</f>
        <v>0</v>
      </c>
      <c r="Q3932" s="202">
        <v>0</v>
      </c>
      <c r="R3932" s="202">
        <f>Q3932*H3932</f>
        <v>0</v>
      </c>
      <c r="S3932" s="202">
        <v>0</v>
      </c>
      <c r="T3932" s="203">
        <f>S3932*H3932</f>
        <v>0</v>
      </c>
      <c r="AR3932" s="25" t="s">
        <v>173</v>
      </c>
      <c r="AT3932" s="25" t="s">
        <v>168</v>
      </c>
      <c r="AU3932" s="25" t="s">
        <v>84</v>
      </c>
      <c r="AY3932" s="25" t="s">
        <v>163</v>
      </c>
      <c r="BE3932" s="204">
        <f>IF(N3932="základní",J3932,0)</f>
        <v>0</v>
      </c>
      <c r="BF3932" s="204">
        <f>IF(N3932="snížená",J3932,0)</f>
        <v>0</v>
      </c>
      <c r="BG3932" s="204">
        <f>IF(N3932="zákl. přenesená",J3932,0)</f>
        <v>0</v>
      </c>
      <c r="BH3932" s="204">
        <f>IF(N3932="sníž. přenesená",J3932,0)</f>
        <v>0</v>
      </c>
      <c r="BI3932" s="204">
        <f>IF(N3932="nulová",J3932,0)</f>
        <v>0</v>
      </c>
      <c r="BJ3932" s="25" t="s">
        <v>98</v>
      </c>
      <c r="BK3932" s="204">
        <f>ROUND(I3932*H3932,2)</f>
        <v>0</v>
      </c>
      <c r="BL3932" s="25" t="s">
        <v>173</v>
      </c>
      <c r="BM3932" s="25" t="s">
        <v>3945</v>
      </c>
    </row>
    <row r="3933" spans="2:65" s="1" customFormat="1" ht="13.5">
      <c r="B3933" s="42"/>
      <c r="C3933" s="64"/>
      <c r="D3933" s="205" t="s">
        <v>175</v>
      </c>
      <c r="E3933" s="64"/>
      <c r="F3933" s="206" t="s">
        <v>1305</v>
      </c>
      <c r="G3933" s="64"/>
      <c r="H3933" s="64"/>
      <c r="I3933" s="164"/>
      <c r="J3933" s="64"/>
      <c r="K3933" s="64"/>
      <c r="L3933" s="62"/>
      <c r="M3933" s="207"/>
      <c r="N3933" s="43"/>
      <c r="O3933" s="43"/>
      <c r="P3933" s="43"/>
      <c r="Q3933" s="43"/>
      <c r="R3933" s="43"/>
      <c r="S3933" s="43"/>
      <c r="T3933" s="79"/>
      <c r="AT3933" s="25" t="s">
        <v>175</v>
      </c>
      <c r="AU3933" s="25" t="s">
        <v>84</v>
      </c>
    </row>
    <row r="3934" spans="2:65" s="1" customFormat="1" ht="16.5" customHeight="1">
      <c r="B3934" s="42"/>
      <c r="C3934" s="193" t="s">
        <v>2554</v>
      </c>
      <c r="D3934" s="193" t="s">
        <v>168</v>
      </c>
      <c r="E3934" s="194" t="s">
        <v>1306</v>
      </c>
      <c r="F3934" s="195" t="s">
        <v>1307</v>
      </c>
      <c r="G3934" s="196" t="s">
        <v>171</v>
      </c>
      <c r="H3934" s="197">
        <v>10</v>
      </c>
      <c r="I3934" s="198"/>
      <c r="J3934" s="199">
        <f>ROUND(I3934*H3934,2)</f>
        <v>0</v>
      </c>
      <c r="K3934" s="195" t="s">
        <v>21</v>
      </c>
      <c r="L3934" s="62"/>
      <c r="M3934" s="200" t="s">
        <v>21</v>
      </c>
      <c r="N3934" s="201" t="s">
        <v>48</v>
      </c>
      <c r="O3934" s="43"/>
      <c r="P3934" s="202">
        <f>O3934*H3934</f>
        <v>0</v>
      </c>
      <c r="Q3934" s="202">
        <v>0</v>
      </c>
      <c r="R3934" s="202">
        <f>Q3934*H3934</f>
        <v>0</v>
      </c>
      <c r="S3934" s="202">
        <v>0</v>
      </c>
      <c r="T3934" s="203">
        <f>S3934*H3934</f>
        <v>0</v>
      </c>
      <c r="AR3934" s="25" t="s">
        <v>173</v>
      </c>
      <c r="AT3934" s="25" t="s">
        <v>168</v>
      </c>
      <c r="AU3934" s="25" t="s">
        <v>84</v>
      </c>
      <c r="AY3934" s="25" t="s">
        <v>163</v>
      </c>
      <c r="BE3934" s="204">
        <f>IF(N3934="základní",J3934,0)</f>
        <v>0</v>
      </c>
      <c r="BF3934" s="204">
        <f>IF(N3934="snížená",J3934,0)</f>
        <v>0</v>
      </c>
      <c r="BG3934" s="204">
        <f>IF(N3934="zákl. přenesená",J3934,0)</f>
        <v>0</v>
      </c>
      <c r="BH3934" s="204">
        <f>IF(N3934="sníž. přenesená",J3934,0)</f>
        <v>0</v>
      </c>
      <c r="BI3934" s="204">
        <f>IF(N3934="nulová",J3934,0)</f>
        <v>0</v>
      </c>
      <c r="BJ3934" s="25" t="s">
        <v>98</v>
      </c>
      <c r="BK3934" s="204">
        <f>ROUND(I3934*H3934,2)</f>
        <v>0</v>
      </c>
      <c r="BL3934" s="25" t="s">
        <v>173</v>
      </c>
      <c r="BM3934" s="25" t="s">
        <v>3946</v>
      </c>
    </row>
    <row r="3935" spans="2:65" s="1" customFormat="1" ht="13.5">
      <c r="B3935" s="42"/>
      <c r="C3935" s="64"/>
      <c r="D3935" s="205" t="s">
        <v>175</v>
      </c>
      <c r="E3935" s="64"/>
      <c r="F3935" s="206" t="s">
        <v>1307</v>
      </c>
      <c r="G3935" s="64"/>
      <c r="H3935" s="64"/>
      <c r="I3935" s="164"/>
      <c r="J3935" s="64"/>
      <c r="K3935" s="64"/>
      <c r="L3935" s="62"/>
      <c r="M3935" s="207"/>
      <c r="N3935" s="43"/>
      <c r="O3935" s="43"/>
      <c r="P3935" s="43"/>
      <c r="Q3935" s="43"/>
      <c r="R3935" s="43"/>
      <c r="S3935" s="43"/>
      <c r="T3935" s="79"/>
      <c r="AT3935" s="25" t="s">
        <v>175</v>
      </c>
      <c r="AU3935" s="25" t="s">
        <v>84</v>
      </c>
    </row>
    <row r="3936" spans="2:65" s="1" customFormat="1" ht="16.5" customHeight="1">
      <c r="B3936" s="42"/>
      <c r="C3936" s="193" t="s">
        <v>3947</v>
      </c>
      <c r="D3936" s="193" t="s">
        <v>168</v>
      </c>
      <c r="E3936" s="194" t="s">
        <v>1308</v>
      </c>
      <c r="F3936" s="195" t="s">
        <v>1309</v>
      </c>
      <c r="G3936" s="196" t="s">
        <v>171</v>
      </c>
      <c r="H3936" s="197">
        <v>2.56</v>
      </c>
      <c r="I3936" s="198"/>
      <c r="J3936" s="199">
        <f>ROUND(I3936*H3936,2)</f>
        <v>0</v>
      </c>
      <c r="K3936" s="195" t="s">
        <v>21</v>
      </c>
      <c r="L3936" s="62"/>
      <c r="M3936" s="200" t="s">
        <v>21</v>
      </c>
      <c r="N3936" s="201" t="s">
        <v>48</v>
      </c>
      <c r="O3936" s="43"/>
      <c r="P3936" s="202">
        <f>O3936*H3936</f>
        <v>0</v>
      </c>
      <c r="Q3936" s="202">
        <v>0</v>
      </c>
      <c r="R3936" s="202">
        <f>Q3936*H3936</f>
        <v>0</v>
      </c>
      <c r="S3936" s="202">
        <v>0</v>
      </c>
      <c r="T3936" s="203">
        <f>S3936*H3936</f>
        <v>0</v>
      </c>
      <c r="AR3936" s="25" t="s">
        <v>173</v>
      </c>
      <c r="AT3936" s="25" t="s">
        <v>168</v>
      </c>
      <c r="AU3936" s="25" t="s">
        <v>84</v>
      </c>
      <c r="AY3936" s="25" t="s">
        <v>163</v>
      </c>
      <c r="BE3936" s="204">
        <f>IF(N3936="základní",J3936,0)</f>
        <v>0</v>
      </c>
      <c r="BF3936" s="204">
        <f>IF(N3936="snížená",J3936,0)</f>
        <v>0</v>
      </c>
      <c r="BG3936" s="204">
        <f>IF(N3936="zákl. přenesená",J3936,0)</f>
        <v>0</v>
      </c>
      <c r="BH3936" s="204">
        <f>IF(N3936="sníž. přenesená",J3936,0)</f>
        <v>0</v>
      </c>
      <c r="BI3936" s="204">
        <f>IF(N3936="nulová",J3936,0)</f>
        <v>0</v>
      </c>
      <c r="BJ3936" s="25" t="s">
        <v>98</v>
      </c>
      <c r="BK3936" s="204">
        <f>ROUND(I3936*H3936,2)</f>
        <v>0</v>
      </c>
      <c r="BL3936" s="25" t="s">
        <v>173</v>
      </c>
      <c r="BM3936" s="25" t="s">
        <v>3948</v>
      </c>
    </row>
    <row r="3937" spans="2:65" s="1" customFormat="1" ht="13.5">
      <c r="B3937" s="42"/>
      <c r="C3937" s="64"/>
      <c r="D3937" s="205" t="s">
        <v>175</v>
      </c>
      <c r="E3937" s="64"/>
      <c r="F3937" s="206" t="s">
        <v>1309</v>
      </c>
      <c r="G3937" s="64"/>
      <c r="H3937" s="64"/>
      <c r="I3937" s="164"/>
      <c r="J3937" s="64"/>
      <c r="K3937" s="64"/>
      <c r="L3937" s="62"/>
      <c r="M3937" s="207"/>
      <c r="N3937" s="43"/>
      <c r="O3937" s="43"/>
      <c r="P3937" s="43"/>
      <c r="Q3937" s="43"/>
      <c r="R3937" s="43"/>
      <c r="S3937" s="43"/>
      <c r="T3937" s="79"/>
      <c r="AT3937" s="25" t="s">
        <v>175</v>
      </c>
      <c r="AU3937" s="25" t="s">
        <v>84</v>
      </c>
    </row>
    <row r="3938" spans="2:65" s="1" customFormat="1" ht="16.5" customHeight="1">
      <c r="B3938" s="42"/>
      <c r="C3938" s="193" t="s">
        <v>2556</v>
      </c>
      <c r="D3938" s="193" t="s">
        <v>168</v>
      </c>
      <c r="E3938" s="194" t="s">
        <v>1310</v>
      </c>
      <c r="F3938" s="195" t="s">
        <v>1311</v>
      </c>
      <c r="G3938" s="196" t="s">
        <v>171</v>
      </c>
      <c r="H3938" s="197">
        <v>3</v>
      </c>
      <c r="I3938" s="198"/>
      <c r="J3938" s="199">
        <f>ROUND(I3938*H3938,2)</f>
        <v>0</v>
      </c>
      <c r="K3938" s="195" t="s">
        <v>21</v>
      </c>
      <c r="L3938" s="62"/>
      <c r="M3938" s="200" t="s">
        <v>21</v>
      </c>
      <c r="N3938" s="201" t="s">
        <v>48</v>
      </c>
      <c r="O3938" s="43"/>
      <c r="P3938" s="202">
        <f>O3938*H3938</f>
        <v>0</v>
      </c>
      <c r="Q3938" s="202">
        <v>0</v>
      </c>
      <c r="R3938" s="202">
        <f>Q3938*H3938</f>
        <v>0</v>
      </c>
      <c r="S3938" s="202">
        <v>0</v>
      </c>
      <c r="T3938" s="203">
        <f>S3938*H3938</f>
        <v>0</v>
      </c>
      <c r="AR3938" s="25" t="s">
        <v>173</v>
      </c>
      <c r="AT3938" s="25" t="s">
        <v>168</v>
      </c>
      <c r="AU3938" s="25" t="s">
        <v>84</v>
      </c>
      <c r="AY3938" s="25" t="s">
        <v>163</v>
      </c>
      <c r="BE3938" s="204">
        <f>IF(N3938="základní",J3938,0)</f>
        <v>0</v>
      </c>
      <c r="BF3938" s="204">
        <f>IF(N3938="snížená",J3938,0)</f>
        <v>0</v>
      </c>
      <c r="BG3938" s="204">
        <f>IF(N3938="zákl. přenesená",J3938,0)</f>
        <v>0</v>
      </c>
      <c r="BH3938" s="204">
        <f>IF(N3938="sníž. přenesená",J3938,0)</f>
        <v>0</v>
      </c>
      <c r="BI3938" s="204">
        <f>IF(N3938="nulová",J3938,0)</f>
        <v>0</v>
      </c>
      <c r="BJ3938" s="25" t="s">
        <v>98</v>
      </c>
      <c r="BK3938" s="204">
        <f>ROUND(I3938*H3938,2)</f>
        <v>0</v>
      </c>
      <c r="BL3938" s="25" t="s">
        <v>173</v>
      </c>
      <c r="BM3938" s="25" t="s">
        <v>3949</v>
      </c>
    </row>
    <row r="3939" spans="2:65" s="1" customFormat="1" ht="13.5">
      <c r="B3939" s="42"/>
      <c r="C3939" s="64"/>
      <c r="D3939" s="205" t="s">
        <v>175</v>
      </c>
      <c r="E3939" s="64"/>
      <c r="F3939" s="206" t="s">
        <v>1311</v>
      </c>
      <c r="G3939" s="64"/>
      <c r="H3939" s="64"/>
      <c r="I3939" s="164"/>
      <c r="J3939" s="64"/>
      <c r="K3939" s="64"/>
      <c r="L3939" s="62"/>
      <c r="M3939" s="207"/>
      <c r="N3939" s="43"/>
      <c r="O3939" s="43"/>
      <c r="P3939" s="43"/>
      <c r="Q3939" s="43"/>
      <c r="R3939" s="43"/>
      <c r="S3939" s="43"/>
      <c r="T3939" s="79"/>
      <c r="AT3939" s="25" t="s">
        <v>175</v>
      </c>
      <c r="AU3939" s="25" t="s">
        <v>84</v>
      </c>
    </row>
    <row r="3940" spans="2:65" s="1" customFormat="1" ht="16.5" customHeight="1">
      <c r="B3940" s="42"/>
      <c r="C3940" s="193" t="s">
        <v>3950</v>
      </c>
      <c r="D3940" s="193" t="s">
        <v>168</v>
      </c>
      <c r="E3940" s="194" t="s">
        <v>1312</v>
      </c>
      <c r="F3940" s="195" t="s">
        <v>1313</v>
      </c>
      <c r="G3940" s="196" t="s">
        <v>171</v>
      </c>
      <c r="H3940" s="197">
        <v>73.5</v>
      </c>
      <c r="I3940" s="198"/>
      <c r="J3940" s="199">
        <f>ROUND(I3940*H3940,2)</f>
        <v>0</v>
      </c>
      <c r="K3940" s="195" t="s">
        <v>21</v>
      </c>
      <c r="L3940" s="62"/>
      <c r="M3940" s="200" t="s">
        <v>21</v>
      </c>
      <c r="N3940" s="201" t="s">
        <v>48</v>
      </c>
      <c r="O3940" s="43"/>
      <c r="P3940" s="202">
        <f>O3940*H3940</f>
        <v>0</v>
      </c>
      <c r="Q3940" s="202">
        <v>0</v>
      </c>
      <c r="R3940" s="202">
        <f>Q3940*H3940</f>
        <v>0</v>
      </c>
      <c r="S3940" s="202">
        <v>0</v>
      </c>
      <c r="T3940" s="203">
        <f>S3940*H3940</f>
        <v>0</v>
      </c>
      <c r="AR3940" s="25" t="s">
        <v>173</v>
      </c>
      <c r="AT3940" s="25" t="s">
        <v>168</v>
      </c>
      <c r="AU3940" s="25" t="s">
        <v>84</v>
      </c>
      <c r="AY3940" s="25" t="s">
        <v>163</v>
      </c>
      <c r="BE3940" s="204">
        <f>IF(N3940="základní",J3940,0)</f>
        <v>0</v>
      </c>
      <c r="BF3940" s="204">
        <f>IF(N3940="snížená",J3940,0)</f>
        <v>0</v>
      </c>
      <c r="BG3940" s="204">
        <f>IF(N3940="zákl. přenesená",J3940,0)</f>
        <v>0</v>
      </c>
      <c r="BH3940" s="204">
        <f>IF(N3940="sníž. přenesená",J3940,0)</f>
        <v>0</v>
      </c>
      <c r="BI3940" s="204">
        <f>IF(N3940="nulová",J3940,0)</f>
        <v>0</v>
      </c>
      <c r="BJ3940" s="25" t="s">
        <v>98</v>
      </c>
      <c r="BK3940" s="204">
        <f>ROUND(I3940*H3940,2)</f>
        <v>0</v>
      </c>
      <c r="BL3940" s="25" t="s">
        <v>173</v>
      </c>
      <c r="BM3940" s="25" t="s">
        <v>3951</v>
      </c>
    </row>
    <row r="3941" spans="2:65" s="1" customFormat="1" ht="13.5">
      <c r="B3941" s="42"/>
      <c r="C3941" s="64"/>
      <c r="D3941" s="205" t="s">
        <v>175</v>
      </c>
      <c r="E3941" s="64"/>
      <c r="F3941" s="206" t="s">
        <v>1313</v>
      </c>
      <c r="G3941" s="64"/>
      <c r="H3941" s="64"/>
      <c r="I3941" s="164"/>
      <c r="J3941" s="64"/>
      <c r="K3941" s="64"/>
      <c r="L3941" s="62"/>
      <c r="M3941" s="207"/>
      <c r="N3941" s="43"/>
      <c r="O3941" s="43"/>
      <c r="P3941" s="43"/>
      <c r="Q3941" s="43"/>
      <c r="R3941" s="43"/>
      <c r="S3941" s="43"/>
      <c r="T3941" s="79"/>
      <c r="AT3941" s="25" t="s">
        <v>175</v>
      </c>
      <c r="AU3941" s="25" t="s">
        <v>84</v>
      </c>
    </row>
    <row r="3942" spans="2:65" s="1" customFormat="1" ht="16.5" customHeight="1">
      <c r="B3942" s="42"/>
      <c r="C3942" s="193" t="s">
        <v>2557</v>
      </c>
      <c r="D3942" s="193" t="s">
        <v>168</v>
      </c>
      <c r="E3942" s="194" t="s">
        <v>1314</v>
      </c>
      <c r="F3942" s="195" t="s">
        <v>1315</v>
      </c>
      <c r="G3942" s="196" t="s">
        <v>171</v>
      </c>
      <c r="H3942" s="197">
        <v>73.5</v>
      </c>
      <c r="I3942" s="198"/>
      <c r="J3942" s="199">
        <f>ROUND(I3942*H3942,2)</f>
        <v>0</v>
      </c>
      <c r="K3942" s="195" t="s">
        <v>21</v>
      </c>
      <c r="L3942" s="62"/>
      <c r="M3942" s="200" t="s">
        <v>21</v>
      </c>
      <c r="N3942" s="201" t="s">
        <v>48</v>
      </c>
      <c r="O3942" s="43"/>
      <c r="P3942" s="202">
        <f>O3942*H3942</f>
        <v>0</v>
      </c>
      <c r="Q3942" s="202">
        <v>0</v>
      </c>
      <c r="R3942" s="202">
        <f>Q3942*H3942</f>
        <v>0</v>
      </c>
      <c r="S3942" s="202">
        <v>0</v>
      </c>
      <c r="T3942" s="203">
        <f>S3942*H3942</f>
        <v>0</v>
      </c>
      <c r="AR3942" s="25" t="s">
        <v>173</v>
      </c>
      <c r="AT3942" s="25" t="s">
        <v>168</v>
      </c>
      <c r="AU3942" s="25" t="s">
        <v>84</v>
      </c>
      <c r="AY3942" s="25" t="s">
        <v>163</v>
      </c>
      <c r="BE3942" s="204">
        <f>IF(N3942="základní",J3942,0)</f>
        <v>0</v>
      </c>
      <c r="BF3942" s="204">
        <f>IF(N3942="snížená",J3942,0)</f>
        <v>0</v>
      </c>
      <c r="BG3942" s="204">
        <f>IF(N3942="zákl. přenesená",J3942,0)</f>
        <v>0</v>
      </c>
      <c r="BH3942" s="204">
        <f>IF(N3942="sníž. přenesená",J3942,0)</f>
        <v>0</v>
      </c>
      <c r="BI3942" s="204">
        <f>IF(N3942="nulová",J3942,0)</f>
        <v>0</v>
      </c>
      <c r="BJ3942" s="25" t="s">
        <v>98</v>
      </c>
      <c r="BK3942" s="204">
        <f>ROUND(I3942*H3942,2)</f>
        <v>0</v>
      </c>
      <c r="BL3942" s="25" t="s">
        <v>173</v>
      </c>
      <c r="BM3942" s="25" t="s">
        <v>3952</v>
      </c>
    </row>
    <row r="3943" spans="2:65" s="1" customFormat="1" ht="13.5">
      <c r="B3943" s="42"/>
      <c r="C3943" s="64"/>
      <c r="D3943" s="205" t="s">
        <v>175</v>
      </c>
      <c r="E3943" s="64"/>
      <c r="F3943" s="206" t="s">
        <v>1315</v>
      </c>
      <c r="G3943" s="64"/>
      <c r="H3943" s="64"/>
      <c r="I3943" s="164"/>
      <c r="J3943" s="64"/>
      <c r="K3943" s="64"/>
      <c r="L3943" s="62"/>
      <c r="M3943" s="207"/>
      <c r="N3943" s="43"/>
      <c r="O3943" s="43"/>
      <c r="P3943" s="43"/>
      <c r="Q3943" s="43"/>
      <c r="R3943" s="43"/>
      <c r="S3943" s="43"/>
      <c r="T3943" s="79"/>
      <c r="AT3943" s="25" t="s">
        <v>175</v>
      </c>
      <c r="AU3943" s="25" t="s">
        <v>84</v>
      </c>
    </row>
    <row r="3944" spans="2:65" s="1" customFormat="1" ht="16.5" customHeight="1">
      <c r="B3944" s="42"/>
      <c r="C3944" s="193" t="s">
        <v>3953</v>
      </c>
      <c r="D3944" s="193" t="s">
        <v>168</v>
      </c>
      <c r="E3944" s="194" t="s">
        <v>1316</v>
      </c>
      <c r="F3944" s="195" t="s">
        <v>1317</v>
      </c>
      <c r="G3944" s="196" t="s">
        <v>171</v>
      </c>
      <c r="H3944" s="197">
        <v>73.5</v>
      </c>
      <c r="I3944" s="198"/>
      <c r="J3944" s="199">
        <f>ROUND(I3944*H3944,2)</f>
        <v>0</v>
      </c>
      <c r="K3944" s="195" t="s">
        <v>21</v>
      </c>
      <c r="L3944" s="62"/>
      <c r="M3944" s="200" t="s">
        <v>21</v>
      </c>
      <c r="N3944" s="201" t="s">
        <v>48</v>
      </c>
      <c r="O3944" s="43"/>
      <c r="P3944" s="202">
        <f>O3944*H3944</f>
        <v>0</v>
      </c>
      <c r="Q3944" s="202">
        <v>0</v>
      </c>
      <c r="R3944" s="202">
        <f>Q3944*H3944</f>
        <v>0</v>
      </c>
      <c r="S3944" s="202">
        <v>0</v>
      </c>
      <c r="T3944" s="203">
        <f>S3944*H3944</f>
        <v>0</v>
      </c>
      <c r="AR3944" s="25" t="s">
        <v>173</v>
      </c>
      <c r="AT3944" s="25" t="s">
        <v>168</v>
      </c>
      <c r="AU3944" s="25" t="s">
        <v>84</v>
      </c>
      <c r="AY3944" s="25" t="s">
        <v>163</v>
      </c>
      <c r="BE3944" s="204">
        <f>IF(N3944="základní",J3944,0)</f>
        <v>0</v>
      </c>
      <c r="BF3944" s="204">
        <f>IF(N3944="snížená",J3944,0)</f>
        <v>0</v>
      </c>
      <c r="BG3944" s="204">
        <f>IF(N3944="zákl. přenesená",J3944,0)</f>
        <v>0</v>
      </c>
      <c r="BH3944" s="204">
        <f>IF(N3944="sníž. přenesená",J3944,0)</f>
        <v>0</v>
      </c>
      <c r="BI3944" s="204">
        <f>IF(N3944="nulová",J3944,0)</f>
        <v>0</v>
      </c>
      <c r="BJ3944" s="25" t="s">
        <v>98</v>
      </c>
      <c r="BK3944" s="204">
        <f>ROUND(I3944*H3944,2)</f>
        <v>0</v>
      </c>
      <c r="BL3944" s="25" t="s">
        <v>173</v>
      </c>
      <c r="BM3944" s="25" t="s">
        <v>3954</v>
      </c>
    </row>
    <row r="3945" spans="2:65" s="1" customFormat="1" ht="13.5">
      <c r="B3945" s="42"/>
      <c r="C3945" s="64"/>
      <c r="D3945" s="205" t="s">
        <v>175</v>
      </c>
      <c r="E3945" s="64"/>
      <c r="F3945" s="206" t="s">
        <v>1317</v>
      </c>
      <c r="G3945" s="64"/>
      <c r="H3945" s="64"/>
      <c r="I3945" s="164"/>
      <c r="J3945" s="64"/>
      <c r="K3945" s="64"/>
      <c r="L3945" s="62"/>
      <c r="M3945" s="207"/>
      <c r="N3945" s="43"/>
      <c r="O3945" s="43"/>
      <c r="P3945" s="43"/>
      <c r="Q3945" s="43"/>
      <c r="R3945" s="43"/>
      <c r="S3945" s="43"/>
      <c r="T3945" s="79"/>
      <c r="AT3945" s="25" t="s">
        <v>175</v>
      </c>
      <c r="AU3945" s="25" t="s">
        <v>84</v>
      </c>
    </row>
    <row r="3946" spans="2:65" s="1" customFormat="1" ht="16.5" customHeight="1">
      <c r="B3946" s="42"/>
      <c r="C3946" s="193" t="s">
        <v>2559</v>
      </c>
      <c r="D3946" s="193" t="s">
        <v>168</v>
      </c>
      <c r="E3946" s="194" t="s">
        <v>1318</v>
      </c>
      <c r="F3946" s="195" t="s">
        <v>1319</v>
      </c>
      <c r="G3946" s="196" t="s">
        <v>171</v>
      </c>
      <c r="H3946" s="197">
        <v>49</v>
      </c>
      <c r="I3946" s="198"/>
      <c r="J3946" s="199">
        <f>ROUND(I3946*H3946,2)</f>
        <v>0</v>
      </c>
      <c r="K3946" s="195" t="s">
        <v>21</v>
      </c>
      <c r="L3946" s="62"/>
      <c r="M3946" s="200" t="s">
        <v>21</v>
      </c>
      <c r="N3946" s="201" t="s">
        <v>48</v>
      </c>
      <c r="O3946" s="43"/>
      <c r="P3946" s="202">
        <f>O3946*H3946</f>
        <v>0</v>
      </c>
      <c r="Q3946" s="202">
        <v>0</v>
      </c>
      <c r="R3946" s="202">
        <f>Q3946*H3946</f>
        <v>0</v>
      </c>
      <c r="S3946" s="202">
        <v>0</v>
      </c>
      <c r="T3946" s="203">
        <f>S3946*H3946</f>
        <v>0</v>
      </c>
      <c r="AR3946" s="25" t="s">
        <v>173</v>
      </c>
      <c r="AT3946" s="25" t="s">
        <v>168</v>
      </c>
      <c r="AU3946" s="25" t="s">
        <v>84</v>
      </c>
      <c r="AY3946" s="25" t="s">
        <v>163</v>
      </c>
      <c r="BE3946" s="204">
        <f>IF(N3946="základní",J3946,0)</f>
        <v>0</v>
      </c>
      <c r="BF3946" s="204">
        <f>IF(N3946="snížená",J3946,0)</f>
        <v>0</v>
      </c>
      <c r="BG3946" s="204">
        <f>IF(N3946="zákl. přenesená",J3946,0)</f>
        <v>0</v>
      </c>
      <c r="BH3946" s="204">
        <f>IF(N3946="sníž. přenesená",J3946,0)</f>
        <v>0</v>
      </c>
      <c r="BI3946" s="204">
        <f>IF(N3946="nulová",J3946,0)</f>
        <v>0</v>
      </c>
      <c r="BJ3946" s="25" t="s">
        <v>98</v>
      </c>
      <c r="BK3946" s="204">
        <f>ROUND(I3946*H3946,2)</f>
        <v>0</v>
      </c>
      <c r="BL3946" s="25" t="s">
        <v>173</v>
      </c>
      <c r="BM3946" s="25" t="s">
        <v>3955</v>
      </c>
    </row>
    <row r="3947" spans="2:65" s="1" customFormat="1" ht="13.5">
      <c r="B3947" s="42"/>
      <c r="C3947" s="64"/>
      <c r="D3947" s="205" t="s">
        <v>175</v>
      </c>
      <c r="E3947" s="64"/>
      <c r="F3947" s="206" t="s">
        <v>1319</v>
      </c>
      <c r="G3947" s="64"/>
      <c r="H3947" s="64"/>
      <c r="I3947" s="164"/>
      <c r="J3947" s="64"/>
      <c r="K3947" s="64"/>
      <c r="L3947" s="62"/>
      <c r="M3947" s="207"/>
      <c r="N3947" s="43"/>
      <c r="O3947" s="43"/>
      <c r="P3947" s="43"/>
      <c r="Q3947" s="43"/>
      <c r="R3947" s="43"/>
      <c r="S3947" s="43"/>
      <c r="T3947" s="79"/>
      <c r="AT3947" s="25" t="s">
        <v>175</v>
      </c>
      <c r="AU3947" s="25" t="s">
        <v>84</v>
      </c>
    </row>
    <row r="3948" spans="2:65" s="1" customFormat="1" ht="67.5">
      <c r="B3948" s="42"/>
      <c r="C3948" s="64"/>
      <c r="D3948" s="205" t="s">
        <v>843</v>
      </c>
      <c r="E3948" s="64"/>
      <c r="F3948" s="208" t="s">
        <v>1320</v>
      </c>
      <c r="G3948" s="64"/>
      <c r="H3948" s="64"/>
      <c r="I3948" s="164"/>
      <c r="J3948" s="64"/>
      <c r="K3948" s="64"/>
      <c r="L3948" s="62"/>
      <c r="M3948" s="207"/>
      <c r="N3948" s="43"/>
      <c r="O3948" s="43"/>
      <c r="P3948" s="43"/>
      <c r="Q3948" s="43"/>
      <c r="R3948" s="43"/>
      <c r="S3948" s="43"/>
      <c r="T3948" s="79"/>
      <c r="AT3948" s="25" t="s">
        <v>843</v>
      </c>
      <c r="AU3948" s="25" t="s">
        <v>84</v>
      </c>
    </row>
    <row r="3949" spans="2:65" s="1" customFormat="1" ht="16.5" customHeight="1">
      <c r="B3949" s="42"/>
      <c r="C3949" s="241" t="s">
        <v>3956</v>
      </c>
      <c r="D3949" s="241" t="s">
        <v>310</v>
      </c>
      <c r="E3949" s="242" t="s">
        <v>1321</v>
      </c>
      <c r="F3949" s="243" t="s">
        <v>1322</v>
      </c>
      <c r="G3949" s="244" t="s">
        <v>171</v>
      </c>
      <c r="H3949" s="245">
        <v>24.5</v>
      </c>
      <c r="I3949" s="246"/>
      <c r="J3949" s="247">
        <f>ROUND(I3949*H3949,2)</f>
        <v>0</v>
      </c>
      <c r="K3949" s="243" t="s">
        <v>21</v>
      </c>
      <c r="L3949" s="248"/>
      <c r="M3949" s="249" t="s">
        <v>21</v>
      </c>
      <c r="N3949" s="250" t="s">
        <v>48</v>
      </c>
      <c r="O3949" s="43"/>
      <c r="P3949" s="202">
        <f>O3949*H3949</f>
        <v>0</v>
      </c>
      <c r="Q3949" s="202">
        <v>0</v>
      </c>
      <c r="R3949" s="202">
        <f>Q3949*H3949</f>
        <v>0</v>
      </c>
      <c r="S3949" s="202">
        <v>0</v>
      </c>
      <c r="T3949" s="203">
        <f>S3949*H3949</f>
        <v>0</v>
      </c>
      <c r="AR3949" s="25" t="s">
        <v>228</v>
      </c>
      <c r="AT3949" s="25" t="s">
        <v>310</v>
      </c>
      <c r="AU3949" s="25" t="s">
        <v>84</v>
      </c>
      <c r="AY3949" s="25" t="s">
        <v>163</v>
      </c>
      <c r="BE3949" s="204">
        <f>IF(N3949="základní",J3949,0)</f>
        <v>0</v>
      </c>
      <c r="BF3949" s="204">
        <f>IF(N3949="snížená",J3949,0)</f>
        <v>0</v>
      </c>
      <c r="BG3949" s="204">
        <f>IF(N3949="zákl. přenesená",J3949,0)</f>
        <v>0</v>
      </c>
      <c r="BH3949" s="204">
        <f>IF(N3949="sníž. přenesená",J3949,0)</f>
        <v>0</v>
      </c>
      <c r="BI3949" s="204">
        <f>IF(N3949="nulová",J3949,0)</f>
        <v>0</v>
      </c>
      <c r="BJ3949" s="25" t="s">
        <v>98</v>
      </c>
      <c r="BK3949" s="204">
        <f>ROUND(I3949*H3949,2)</f>
        <v>0</v>
      </c>
      <c r="BL3949" s="25" t="s">
        <v>173</v>
      </c>
      <c r="BM3949" s="25" t="s">
        <v>3957</v>
      </c>
    </row>
    <row r="3950" spans="2:65" s="1" customFormat="1" ht="13.5">
      <c r="B3950" s="42"/>
      <c r="C3950" s="64"/>
      <c r="D3950" s="205" t="s">
        <v>175</v>
      </c>
      <c r="E3950" s="64"/>
      <c r="F3950" s="206" t="s">
        <v>1322</v>
      </c>
      <c r="G3950" s="64"/>
      <c r="H3950" s="64"/>
      <c r="I3950" s="164"/>
      <c r="J3950" s="64"/>
      <c r="K3950" s="64"/>
      <c r="L3950" s="62"/>
      <c r="M3950" s="207"/>
      <c r="N3950" s="43"/>
      <c r="O3950" s="43"/>
      <c r="P3950" s="43"/>
      <c r="Q3950" s="43"/>
      <c r="R3950" s="43"/>
      <c r="S3950" s="43"/>
      <c r="T3950" s="79"/>
      <c r="AT3950" s="25" t="s">
        <v>175</v>
      </c>
      <c r="AU3950" s="25" t="s">
        <v>84</v>
      </c>
    </row>
    <row r="3951" spans="2:65" s="1" customFormat="1" ht="94.5">
      <c r="B3951" s="42"/>
      <c r="C3951" s="64"/>
      <c r="D3951" s="205" t="s">
        <v>843</v>
      </c>
      <c r="E3951" s="64"/>
      <c r="F3951" s="208" t="s">
        <v>1323</v>
      </c>
      <c r="G3951" s="64"/>
      <c r="H3951" s="64"/>
      <c r="I3951" s="164"/>
      <c r="J3951" s="64"/>
      <c r="K3951" s="64"/>
      <c r="L3951" s="62"/>
      <c r="M3951" s="207"/>
      <c r="N3951" s="43"/>
      <c r="O3951" s="43"/>
      <c r="P3951" s="43"/>
      <c r="Q3951" s="43"/>
      <c r="R3951" s="43"/>
      <c r="S3951" s="43"/>
      <c r="T3951" s="79"/>
      <c r="AT3951" s="25" t="s">
        <v>843</v>
      </c>
      <c r="AU3951" s="25" t="s">
        <v>84</v>
      </c>
    </row>
    <row r="3952" spans="2:65" s="1" customFormat="1" ht="16.5" customHeight="1">
      <c r="B3952" s="42"/>
      <c r="C3952" s="241" t="s">
        <v>2560</v>
      </c>
      <c r="D3952" s="241" t="s">
        <v>310</v>
      </c>
      <c r="E3952" s="242" t="s">
        <v>1324</v>
      </c>
      <c r="F3952" s="243" t="s">
        <v>1325</v>
      </c>
      <c r="G3952" s="244" t="s">
        <v>171</v>
      </c>
      <c r="H3952" s="245">
        <v>24.5</v>
      </c>
      <c r="I3952" s="246"/>
      <c r="J3952" s="247">
        <f>ROUND(I3952*H3952,2)</f>
        <v>0</v>
      </c>
      <c r="K3952" s="243" t="s">
        <v>21</v>
      </c>
      <c r="L3952" s="248"/>
      <c r="M3952" s="249" t="s">
        <v>21</v>
      </c>
      <c r="N3952" s="250" t="s">
        <v>48</v>
      </c>
      <c r="O3952" s="43"/>
      <c r="P3952" s="202">
        <f>O3952*H3952</f>
        <v>0</v>
      </c>
      <c r="Q3952" s="202">
        <v>0</v>
      </c>
      <c r="R3952" s="202">
        <f>Q3952*H3952</f>
        <v>0</v>
      </c>
      <c r="S3952" s="202">
        <v>0</v>
      </c>
      <c r="T3952" s="203">
        <f>S3952*H3952</f>
        <v>0</v>
      </c>
      <c r="AR3952" s="25" t="s">
        <v>228</v>
      </c>
      <c r="AT3952" s="25" t="s">
        <v>310</v>
      </c>
      <c r="AU3952" s="25" t="s">
        <v>84</v>
      </c>
      <c r="AY3952" s="25" t="s">
        <v>163</v>
      </c>
      <c r="BE3952" s="204">
        <f>IF(N3952="základní",J3952,0)</f>
        <v>0</v>
      </c>
      <c r="BF3952" s="204">
        <f>IF(N3952="snížená",J3952,0)</f>
        <v>0</v>
      </c>
      <c r="BG3952" s="204">
        <f>IF(N3952="zákl. přenesená",J3952,0)</f>
        <v>0</v>
      </c>
      <c r="BH3952" s="204">
        <f>IF(N3952="sníž. přenesená",J3952,0)</f>
        <v>0</v>
      </c>
      <c r="BI3952" s="204">
        <f>IF(N3952="nulová",J3952,0)</f>
        <v>0</v>
      </c>
      <c r="BJ3952" s="25" t="s">
        <v>98</v>
      </c>
      <c r="BK3952" s="204">
        <f>ROUND(I3952*H3952,2)</f>
        <v>0</v>
      </c>
      <c r="BL3952" s="25" t="s">
        <v>173</v>
      </c>
      <c r="BM3952" s="25" t="s">
        <v>3958</v>
      </c>
    </row>
    <row r="3953" spans="2:65" s="1" customFormat="1" ht="13.5">
      <c r="B3953" s="42"/>
      <c r="C3953" s="64"/>
      <c r="D3953" s="205" t="s">
        <v>175</v>
      </c>
      <c r="E3953" s="64"/>
      <c r="F3953" s="206" t="s">
        <v>1325</v>
      </c>
      <c r="G3953" s="64"/>
      <c r="H3953" s="64"/>
      <c r="I3953" s="164"/>
      <c r="J3953" s="64"/>
      <c r="K3953" s="64"/>
      <c r="L3953" s="62"/>
      <c r="M3953" s="207"/>
      <c r="N3953" s="43"/>
      <c r="O3953" s="43"/>
      <c r="P3953" s="43"/>
      <c r="Q3953" s="43"/>
      <c r="R3953" s="43"/>
      <c r="S3953" s="43"/>
      <c r="T3953" s="79"/>
      <c r="AT3953" s="25" t="s">
        <v>175</v>
      </c>
      <c r="AU3953" s="25" t="s">
        <v>84</v>
      </c>
    </row>
    <row r="3954" spans="2:65" s="1" customFormat="1" ht="67.5">
      <c r="B3954" s="42"/>
      <c r="C3954" s="64"/>
      <c r="D3954" s="205" t="s">
        <v>843</v>
      </c>
      <c r="E3954" s="64"/>
      <c r="F3954" s="208" t="s">
        <v>1326</v>
      </c>
      <c r="G3954" s="64"/>
      <c r="H3954" s="64"/>
      <c r="I3954" s="164"/>
      <c r="J3954" s="64"/>
      <c r="K3954" s="64"/>
      <c r="L3954" s="62"/>
      <c r="M3954" s="207"/>
      <c r="N3954" s="43"/>
      <c r="O3954" s="43"/>
      <c r="P3954" s="43"/>
      <c r="Q3954" s="43"/>
      <c r="R3954" s="43"/>
      <c r="S3954" s="43"/>
      <c r="T3954" s="79"/>
      <c r="AT3954" s="25" t="s">
        <v>843</v>
      </c>
      <c r="AU3954" s="25" t="s">
        <v>84</v>
      </c>
    </row>
    <row r="3955" spans="2:65" s="10" customFormat="1" ht="37.35" customHeight="1">
      <c r="B3955" s="177"/>
      <c r="C3955" s="178"/>
      <c r="D3955" s="179" t="s">
        <v>75</v>
      </c>
      <c r="E3955" s="180" t="s">
        <v>3959</v>
      </c>
      <c r="F3955" s="180" t="s">
        <v>3960</v>
      </c>
      <c r="G3955" s="178"/>
      <c r="H3955" s="178"/>
      <c r="I3955" s="181"/>
      <c r="J3955" s="182">
        <f>BK3955</f>
        <v>0</v>
      </c>
      <c r="K3955" s="178"/>
      <c r="L3955" s="183"/>
      <c r="M3955" s="184"/>
      <c r="N3955" s="185"/>
      <c r="O3955" s="185"/>
      <c r="P3955" s="186">
        <f>SUM(P3956:P4062)</f>
        <v>0</v>
      </c>
      <c r="Q3955" s="185"/>
      <c r="R3955" s="186">
        <f>SUM(R3956:R4062)</f>
        <v>0</v>
      </c>
      <c r="S3955" s="185"/>
      <c r="T3955" s="187">
        <f>SUM(T3956:T4062)</f>
        <v>0</v>
      </c>
      <c r="AR3955" s="188" t="s">
        <v>84</v>
      </c>
      <c r="AT3955" s="189" t="s">
        <v>75</v>
      </c>
      <c r="AU3955" s="189" t="s">
        <v>76</v>
      </c>
      <c r="AY3955" s="188" t="s">
        <v>163</v>
      </c>
      <c r="BK3955" s="190">
        <f>SUM(BK3956:BK4062)</f>
        <v>0</v>
      </c>
    </row>
    <row r="3956" spans="2:65" s="1" customFormat="1" ht="16.5" customHeight="1">
      <c r="B3956" s="42"/>
      <c r="C3956" s="193" t="s">
        <v>3961</v>
      </c>
      <c r="D3956" s="193" t="s">
        <v>168</v>
      </c>
      <c r="E3956" s="194" t="s">
        <v>1215</v>
      </c>
      <c r="F3956" s="195" t="s">
        <v>1216</v>
      </c>
      <c r="G3956" s="196" t="s">
        <v>184</v>
      </c>
      <c r="H3956" s="197">
        <v>13</v>
      </c>
      <c r="I3956" s="198"/>
      <c r="J3956" s="199">
        <f>ROUND(I3956*H3956,2)</f>
        <v>0</v>
      </c>
      <c r="K3956" s="195" t="s">
        <v>21</v>
      </c>
      <c r="L3956" s="62"/>
      <c r="M3956" s="200" t="s">
        <v>21</v>
      </c>
      <c r="N3956" s="201" t="s">
        <v>48</v>
      </c>
      <c r="O3956" s="43"/>
      <c r="P3956" s="202">
        <f>O3956*H3956</f>
        <v>0</v>
      </c>
      <c r="Q3956" s="202">
        <v>0</v>
      </c>
      <c r="R3956" s="202">
        <f>Q3956*H3956</f>
        <v>0</v>
      </c>
      <c r="S3956" s="202">
        <v>0</v>
      </c>
      <c r="T3956" s="203">
        <f>S3956*H3956</f>
        <v>0</v>
      </c>
      <c r="AR3956" s="25" t="s">
        <v>173</v>
      </c>
      <c r="AT3956" s="25" t="s">
        <v>168</v>
      </c>
      <c r="AU3956" s="25" t="s">
        <v>84</v>
      </c>
      <c r="AY3956" s="25" t="s">
        <v>163</v>
      </c>
      <c r="BE3956" s="204">
        <f>IF(N3956="základní",J3956,0)</f>
        <v>0</v>
      </c>
      <c r="BF3956" s="204">
        <f>IF(N3956="snížená",J3956,0)</f>
        <v>0</v>
      </c>
      <c r="BG3956" s="204">
        <f>IF(N3956="zákl. přenesená",J3956,0)</f>
        <v>0</v>
      </c>
      <c r="BH3956" s="204">
        <f>IF(N3956="sníž. přenesená",J3956,0)</f>
        <v>0</v>
      </c>
      <c r="BI3956" s="204">
        <f>IF(N3956="nulová",J3956,0)</f>
        <v>0</v>
      </c>
      <c r="BJ3956" s="25" t="s">
        <v>98</v>
      </c>
      <c r="BK3956" s="204">
        <f>ROUND(I3956*H3956,2)</f>
        <v>0</v>
      </c>
      <c r="BL3956" s="25" t="s">
        <v>173</v>
      </c>
      <c r="BM3956" s="25" t="s">
        <v>3962</v>
      </c>
    </row>
    <row r="3957" spans="2:65" s="1" customFormat="1" ht="13.5">
      <c r="B3957" s="42"/>
      <c r="C3957" s="64"/>
      <c r="D3957" s="205" t="s">
        <v>175</v>
      </c>
      <c r="E3957" s="64"/>
      <c r="F3957" s="206" t="s">
        <v>1216</v>
      </c>
      <c r="G3957" s="64"/>
      <c r="H3957" s="64"/>
      <c r="I3957" s="164"/>
      <c r="J3957" s="64"/>
      <c r="K3957" s="64"/>
      <c r="L3957" s="62"/>
      <c r="M3957" s="207"/>
      <c r="N3957" s="43"/>
      <c r="O3957" s="43"/>
      <c r="P3957" s="43"/>
      <c r="Q3957" s="43"/>
      <c r="R3957" s="43"/>
      <c r="S3957" s="43"/>
      <c r="T3957" s="79"/>
      <c r="AT3957" s="25" t="s">
        <v>175</v>
      </c>
      <c r="AU3957" s="25" t="s">
        <v>84</v>
      </c>
    </row>
    <row r="3958" spans="2:65" s="1" customFormat="1" ht="16.5" customHeight="1">
      <c r="B3958" s="42"/>
      <c r="C3958" s="193" t="s">
        <v>2562</v>
      </c>
      <c r="D3958" s="193" t="s">
        <v>168</v>
      </c>
      <c r="E3958" s="194" t="s">
        <v>1217</v>
      </c>
      <c r="F3958" s="195" t="s">
        <v>1218</v>
      </c>
      <c r="G3958" s="196" t="s">
        <v>184</v>
      </c>
      <c r="H3958" s="197">
        <v>9</v>
      </c>
      <c r="I3958" s="198"/>
      <c r="J3958" s="199">
        <f>ROUND(I3958*H3958,2)</f>
        <v>0</v>
      </c>
      <c r="K3958" s="195" t="s">
        <v>21</v>
      </c>
      <c r="L3958" s="62"/>
      <c r="M3958" s="200" t="s">
        <v>21</v>
      </c>
      <c r="N3958" s="201" t="s">
        <v>48</v>
      </c>
      <c r="O3958" s="43"/>
      <c r="P3958" s="202">
        <f>O3958*H3958</f>
        <v>0</v>
      </c>
      <c r="Q3958" s="202">
        <v>0</v>
      </c>
      <c r="R3958" s="202">
        <f>Q3958*H3958</f>
        <v>0</v>
      </c>
      <c r="S3958" s="202">
        <v>0</v>
      </c>
      <c r="T3958" s="203">
        <f>S3958*H3958</f>
        <v>0</v>
      </c>
      <c r="AR3958" s="25" t="s">
        <v>173</v>
      </c>
      <c r="AT3958" s="25" t="s">
        <v>168</v>
      </c>
      <c r="AU3958" s="25" t="s">
        <v>84</v>
      </c>
      <c r="AY3958" s="25" t="s">
        <v>163</v>
      </c>
      <c r="BE3958" s="204">
        <f>IF(N3958="základní",J3958,0)</f>
        <v>0</v>
      </c>
      <c r="BF3958" s="204">
        <f>IF(N3958="snížená",J3958,0)</f>
        <v>0</v>
      </c>
      <c r="BG3958" s="204">
        <f>IF(N3958="zákl. přenesená",J3958,0)</f>
        <v>0</v>
      </c>
      <c r="BH3958" s="204">
        <f>IF(N3958="sníž. přenesená",J3958,0)</f>
        <v>0</v>
      </c>
      <c r="BI3958" s="204">
        <f>IF(N3958="nulová",J3958,0)</f>
        <v>0</v>
      </c>
      <c r="BJ3958" s="25" t="s">
        <v>98</v>
      </c>
      <c r="BK3958" s="204">
        <f>ROUND(I3958*H3958,2)</f>
        <v>0</v>
      </c>
      <c r="BL3958" s="25" t="s">
        <v>173</v>
      </c>
      <c r="BM3958" s="25" t="s">
        <v>3963</v>
      </c>
    </row>
    <row r="3959" spans="2:65" s="1" customFormat="1" ht="13.5">
      <c r="B3959" s="42"/>
      <c r="C3959" s="64"/>
      <c r="D3959" s="205" t="s">
        <v>175</v>
      </c>
      <c r="E3959" s="64"/>
      <c r="F3959" s="206" t="s">
        <v>1218</v>
      </c>
      <c r="G3959" s="64"/>
      <c r="H3959" s="64"/>
      <c r="I3959" s="164"/>
      <c r="J3959" s="64"/>
      <c r="K3959" s="64"/>
      <c r="L3959" s="62"/>
      <c r="M3959" s="207"/>
      <c r="N3959" s="43"/>
      <c r="O3959" s="43"/>
      <c r="P3959" s="43"/>
      <c r="Q3959" s="43"/>
      <c r="R3959" s="43"/>
      <c r="S3959" s="43"/>
      <c r="T3959" s="79"/>
      <c r="AT3959" s="25" t="s">
        <v>175</v>
      </c>
      <c r="AU3959" s="25" t="s">
        <v>84</v>
      </c>
    </row>
    <row r="3960" spans="2:65" s="1" customFormat="1" ht="38.25" customHeight="1">
      <c r="B3960" s="42"/>
      <c r="C3960" s="193" t="s">
        <v>3964</v>
      </c>
      <c r="D3960" s="193" t="s">
        <v>168</v>
      </c>
      <c r="E3960" s="194" t="s">
        <v>1219</v>
      </c>
      <c r="F3960" s="195" t="s">
        <v>1220</v>
      </c>
      <c r="G3960" s="196" t="s">
        <v>184</v>
      </c>
      <c r="H3960" s="197">
        <v>10</v>
      </c>
      <c r="I3960" s="198"/>
      <c r="J3960" s="199">
        <f>ROUND(I3960*H3960,2)</f>
        <v>0</v>
      </c>
      <c r="K3960" s="195" t="s">
        <v>21</v>
      </c>
      <c r="L3960" s="62"/>
      <c r="M3960" s="200" t="s">
        <v>21</v>
      </c>
      <c r="N3960" s="201" t="s">
        <v>48</v>
      </c>
      <c r="O3960" s="43"/>
      <c r="P3960" s="202">
        <f>O3960*H3960</f>
        <v>0</v>
      </c>
      <c r="Q3960" s="202">
        <v>0</v>
      </c>
      <c r="R3960" s="202">
        <f>Q3960*H3960</f>
        <v>0</v>
      </c>
      <c r="S3960" s="202">
        <v>0</v>
      </c>
      <c r="T3960" s="203">
        <f>S3960*H3960</f>
        <v>0</v>
      </c>
      <c r="AR3960" s="25" t="s">
        <v>173</v>
      </c>
      <c r="AT3960" s="25" t="s">
        <v>168</v>
      </c>
      <c r="AU3960" s="25" t="s">
        <v>84</v>
      </c>
      <c r="AY3960" s="25" t="s">
        <v>163</v>
      </c>
      <c r="BE3960" s="204">
        <f>IF(N3960="základní",J3960,0)</f>
        <v>0</v>
      </c>
      <c r="BF3960" s="204">
        <f>IF(N3960="snížená",J3960,0)</f>
        <v>0</v>
      </c>
      <c r="BG3960" s="204">
        <f>IF(N3960="zákl. přenesená",J3960,0)</f>
        <v>0</v>
      </c>
      <c r="BH3960" s="204">
        <f>IF(N3960="sníž. přenesená",J3960,0)</f>
        <v>0</v>
      </c>
      <c r="BI3960" s="204">
        <f>IF(N3960="nulová",J3960,0)</f>
        <v>0</v>
      </c>
      <c r="BJ3960" s="25" t="s">
        <v>98</v>
      </c>
      <c r="BK3960" s="204">
        <f>ROUND(I3960*H3960,2)</f>
        <v>0</v>
      </c>
      <c r="BL3960" s="25" t="s">
        <v>173</v>
      </c>
      <c r="BM3960" s="25" t="s">
        <v>3965</v>
      </c>
    </row>
    <row r="3961" spans="2:65" s="1" customFormat="1" ht="27">
      <c r="B3961" s="42"/>
      <c r="C3961" s="64"/>
      <c r="D3961" s="205" t="s">
        <v>175</v>
      </c>
      <c r="E3961" s="64"/>
      <c r="F3961" s="206" t="s">
        <v>1220</v>
      </c>
      <c r="G3961" s="64"/>
      <c r="H3961" s="64"/>
      <c r="I3961" s="164"/>
      <c r="J3961" s="64"/>
      <c r="K3961" s="64"/>
      <c r="L3961" s="62"/>
      <c r="M3961" s="207"/>
      <c r="N3961" s="43"/>
      <c r="O3961" s="43"/>
      <c r="P3961" s="43"/>
      <c r="Q3961" s="43"/>
      <c r="R3961" s="43"/>
      <c r="S3961" s="43"/>
      <c r="T3961" s="79"/>
      <c r="AT3961" s="25" t="s">
        <v>175</v>
      </c>
      <c r="AU3961" s="25" t="s">
        <v>84</v>
      </c>
    </row>
    <row r="3962" spans="2:65" s="1" customFormat="1" ht="25.5" customHeight="1">
      <c r="B3962" s="42"/>
      <c r="C3962" s="193" t="s">
        <v>2563</v>
      </c>
      <c r="D3962" s="193" t="s">
        <v>168</v>
      </c>
      <c r="E3962" s="194" t="s">
        <v>1221</v>
      </c>
      <c r="F3962" s="195" t="s">
        <v>1222</v>
      </c>
      <c r="G3962" s="196" t="s">
        <v>184</v>
      </c>
      <c r="H3962" s="197">
        <v>3</v>
      </c>
      <c r="I3962" s="198"/>
      <c r="J3962" s="199">
        <f>ROUND(I3962*H3962,2)</f>
        <v>0</v>
      </c>
      <c r="K3962" s="195" t="s">
        <v>21</v>
      </c>
      <c r="L3962" s="62"/>
      <c r="M3962" s="200" t="s">
        <v>21</v>
      </c>
      <c r="N3962" s="201" t="s">
        <v>48</v>
      </c>
      <c r="O3962" s="43"/>
      <c r="P3962" s="202">
        <f>O3962*H3962</f>
        <v>0</v>
      </c>
      <c r="Q3962" s="202">
        <v>0</v>
      </c>
      <c r="R3962" s="202">
        <f>Q3962*H3962</f>
        <v>0</v>
      </c>
      <c r="S3962" s="202">
        <v>0</v>
      </c>
      <c r="T3962" s="203">
        <f>S3962*H3962</f>
        <v>0</v>
      </c>
      <c r="AR3962" s="25" t="s">
        <v>173</v>
      </c>
      <c r="AT3962" s="25" t="s">
        <v>168</v>
      </c>
      <c r="AU3962" s="25" t="s">
        <v>84</v>
      </c>
      <c r="AY3962" s="25" t="s">
        <v>163</v>
      </c>
      <c r="BE3962" s="204">
        <f>IF(N3962="základní",J3962,0)</f>
        <v>0</v>
      </c>
      <c r="BF3962" s="204">
        <f>IF(N3962="snížená",J3962,0)</f>
        <v>0</v>
      </c>
      <c r="BG3962" s="204">
        <f>IF(N3962="zákl. přenesená",J3962,0)</f>
        <v>0</v>
      </c>
      <c r="BH3962" s="204">
        <f>IF(N3962="sníž. přenesená",J3962,0)</f>
        <v>0</v>
      </c>
      <c r="BI3962" s="204">
        <f>IF(N3962="nulová",J3962,0)</f>
        <v>0</v>
      </c>
      <c r="BJ3962" s="25" t="s">
        <v>98</v>
      </c>
      <c r="BK3962" s="204">
        <f>ROUND(I3962*H3962,2)</f>
        <v>0</v>
      </c>
      <c r="BL3962" s="25" t="s">
        <v>173</v>
      </c>
      <c r="BM3962" s="25" t="s">
        <v>3966</v>
      </c>
    </row>
    <row r="3963" spans="2:65" s="1" customFormat="1" ht="27">
      <c r="B3963" s="42"/>
      <c r="C3963" s="64"/>
      <c r="D3963" s="205" t="s">
        <v>175</v>
      </c>
      <c r="E3963" s="64"/>
      <c r="F3963" s="206" t="s">
        <v>1222</v>
      </c>
      <c r="G3963" s="64"/>
      <c r="H3963" s="64"/>
      <c r="I3963" s="164"/>
      <c r="J3963" s="64"/>
      <c r="K3963" s="64"/>
      <c r="L3963" s="62"/>
      <c r="M3963" s="207"/>
      <c r="N3963" s="43"/>
      <c r="O3963" s="43"/>
      <c r="P3963" s="43"/>
      <c r="Q3963" s="43"/>
      <c r="R3963" s="43"/>
      <c r="S3963" s="43"/>
      <c r="T3963" s="79"/>
      <c r="AT3963" s="25" t="s">
        <v>175</v>
      </c>
      <c r="AU3963" s="25" t="s">
        <v>84</v>
      </c>
    </row>
    <row r="3964" spans="2:65" s="1" customFormat="1" ht="38.25" customHeight="1">
      <c r="B3964" s="42"/>
      <c r="C3964" s="193" t="s">
        <v>3967</v>
      </c>
      <c r="D3964" s="193" t="s">
        <v>168</v>
      </c>
      <c r="E3964" s="194" t="s">
        <v>1223</v>
      </c>
      <c r="F3964" s="195" t="s">
        <v>1224</v>
      </c>
      <c r="G3964" s="196" t="s">
        <v>184</v>
      </c>
      <c r="H3964" s="197">
        <v>10</v>
      </c>
      <c r="I3964" s="198"/>
      <c r="J3964" s="199">
        <f>ROUND(I3964*H3964,2)</f>
        <v>0</v>
      </c>
      <c r="K3964" s="195" t="s">
        <v>21</v>
      </c>
      <c r="L3964" s="62"/>
      <c r="M3964" s="200" t="s">
        <v>21</v>
      </c>
      <c r="N3964" s="201" t="s">
        <v>48</v>
      </c>
      <c r="O3964" s="43"/>
      <c r="P3964" s="202">
        <f>O3964*H3964</f>
        <v>0</v>
      </c>
      <c r="Q3964" s="202">
        <v>0</v>
      </c>
      <c r="R3964" s="202">
        <f>Q3964*H3964</f>
        <v>0</v>
      </c>
      <c r="S3964" s="202">
        <v>0</v>
      </c>
      <c r="T3964" s="203">
        <f>S3964*H3964</f>
        <v>0</v>
      </c>
      <c r="AR3964" s="25" t="s">
        <v>173</v>
      </c>
      <c r="AT3964" s="25" t="s">
        <v>168</v>
      </c>
      <c r="AU3964" s="25" t="s">
        <v>84</v>
      </c>
      <c r="AY3964" s="25" t="s">
        <v>163</v>
      </c>
      <c r="BE3964" s="204">
        <f>IF(N3964="základní",J3964,0)</f>
        <v>0</v>
      </c>
      <c r="BF3964" s="204">
        <f>IF(N3964="snížená",J3964,0)</f>
        <v>0</v>
      </c>
      <c r="BG3964" s="204">
        <f>IF(N3964="zákl. přenesená",J3964,0)</f>
        <v>0</v>
      </c>
      <c r="BH3964" s="204">
        <f>IF(N3964="sníž. přenesená",J3964,0)</f>
        <v>0</v>
      </c>
      <c r="BI3964" s="204">
        <f>IF(N3964="nulová",J3964,0)</f>
        <v>0</v>
      </c>
      <c r="BJ3964" s="25" t="s">
        <v>98</v>
      </c>
      <c r="BK3964" s="204">
        <f>ROUND(I3964*H3964,2)</f>
        <v>0</v>
      </c>
      <c r="BL3964" s="25" t="s">
        <v>173</v>
      </c>
      <c r="BM3964" s="25" t="s">
        <v>3968</v>
      </c>
    </row>
    <row r="3965" spans="2:65" s="1" customFormat="1" ht="27">
      <c r="B3965" s="42"/>
      <c r="C3965" s="64"/>
      <c r="D3965" s="205" t="s">
        <v>175</v>
      </c>
      <c r="E3965" s="64"/>
      <c r="F3965" s="206" t="s">
        <v>1224</v>
      </c>
      <c r="G3965" s="64"/>
      <c r="H3965" s="64"/>
      <c r="I3965" s="164"/>
      <c r="J3965" s="64"/>
      <c r="K3965" s="64"/>
      <c r="L3965" s="62"/>
      <c r="M3965" s="207"/>
      <c r="N3965" s="43"/>
      <c r="O3965" s="43"/>
      <c r="P3965" s="43"/>
      <c r="Q3965" s="43"/>
      <c r="R3965" s="43"/>
      <c r="S3965" s="43"/>
      <c r="T3965" s="79"/>
      <c r="AT3965" s="25" t="s">
        <v>175</v>
      </c>
      <c r="AU3965" s="25" t="s">
        <v>84</v>
      </c>
    </row>
    <row r="3966" spans="2:65" s="1" customFormat="1" ht="38.25" customHeight="1">
      <c r="B3966" s="42"/>
      <c r="C3966" s="193" t="s">
        <v>2565</v>
      </c>
      <c r="D3966" s="193" t="s">
        <v>168</v>
      </c>
      <c r="E3966" s="194" t="s">
        <v>1225</v>
      </c>
      <c r="F3966" s="195" t="s">
        <v>1226</v>
      </c>
      <c r="G3966" s="196" t="s">
        <v>184</v>
      </c>
      <c r="H3966" s="197">
        <v>3</v>
      </c>
      <c r="I3966" s="198"/>
      <c r="J3966" s="199">
        <f>ROUND(I3966*H3966,2)</f>
        <v>0</v>
      </c>
      <c r="K3966" s="195" t="s">
        <v>21</v>
      </c>
      <c r="L3966" s="62"/>
      <c r="M3966" s="200" t="s">
        <v>21</v>
      </c>
      <c r="N3966" s="201" t="s">
        <v>48</v>
      </c>
      <c r="O3966" s="43"/>
      <c r="P3966" s="202">
        <f>O3966*H3966</f>
        <v>0</v>
      </c>
      <c r="Q3966" s="202">
        <v>0</v>
      </c>
      <c r="R3966" s="202">
        <f>Q3966*H3966</f>
        <v>0</v>
      </c>
      <c r="S3966" s="202">
        <v>0</v>
      </c>
      <c r="T3966" s="203">
        <f>S3966*H3966</f>
        <v>0</v>
      </c>
      <c r="AR3966" s="25" t="s">
        <v>173</v>
      </c>
      <c r="AT3966" s="25" t="s">
        <v>168</v>
      </c>
      <c r="AU3966" s="25" t="s">
        <v>84</v>
      </c>
      <c r="AY3966" s="25" t="s">
        <v>163</v>
      </c>
      <c r="BE3966" s="204">
        <f>IF(N3966="základní",J3966,0)</f>
        <v>0</v>
      </c>
      <c r="BF3966" s="204">
        <f>IF(N3966="snížená",J3966,0)</f>
        <v>0</v>
      </c>
      <c r="BG3966" s="204">
        <f>IF(N3966="zákl. přenesená",J3966,0)</f>
        <v>0</v>
      </c>
      <c r="BH3966" s="204">
        <f>IF(N3966="sníž. přenesená",J3966,0)</f>
        <v>0</v>
      </c>
      <c r="BI3966" s="204">
        <f>IF(N3966="nulová",J3966,0)</f>
        <v>0</v>
      </c>
      <c r="BJ3966" s="25" t="s">
        <v>98</v>
      </c>
      <c r="BK3966" s="204">
        <f>ROUND(I3966*H3966,2)</f>
        <v>0</v>
      </c>
      <c r="BL3966" s="25" t="s">
        <v>173</v>
      </c>
      <c r="BM3966" s="25" t="s">
        <v>3969</v>
      </c>
    </row>
    <row r="3967" spans="2:65" s="1" customFormat="1" ht="27">
      <c r="B3967" s="42"/>
      <c r="C3967" s="64"/>
      <c r="D3967" s="205" t="s">
        <v>175</v>
      </c>
      <c r="E3967" s="64"/>
      <c r="F3967" s="206" t="s">
        <v>1226</v>
      </c>
      <c r="G3967" s="64"/>
      <c r="H3967" s="64"/>
      <c r="I3967" s="164"/>
      <c r="J3967" s="64"/>
      <c r="K3967" s="64"/>
      <c r="L3967" s="62"/>
      <c r="M3967" s="207"/>
      <c r="N3967" s="43"/>
      <c r="O3967" s="43"/>
      <c r="P3967" s="43"/>
      <c r="Q3967" s="43"/>
      <c r="R3967" s="43"/>
      <c r="S3967" s="43"/>
      <c r="T3967" s="79"/>
      <c r="AT3967" s="25" t="s">
        <v>175</v>
      </c>
      <c r="AU3967" s="25" t="s">
        <v>84</v>
      </c>
    </row>
    <row r="3968" spans="2:65" s="1" customFormat="1" ht="38.25" customHeight="1">
      <c r="B3968" s="42"/>
      <c r="C3968" s="193" t="s">
        <v>3970</v>
      </c>
      <c r="D3968" s="193" t="s">
        <v>168</v>
      </c>
      <c r="E3968" s="194" t="s">
        <v>1227</v>
      </c>
      <c r="F3968" s="195" t="s">
        <v>1228</v>
      </c>
      <c r="G3968" s="196" t="s">
        <v>184</v>
      </c>
      <c r="H3968" s="197">
        <v>1</v>
      </c>
      <c r="I3968" s="198"/>
      <c r="J3968" s="199">
        <f>ROUND(I3968*H3968,2)</f>
        <v>0</v>
      </c>
      <c r="K3968" s="195" t="s">
        <v>21</v>
      </c>
      <c r="L3968" s="62"/>
      <c r="M3968" s="200" t="s">
        <v>21</v>
      </c>
      <c r="N3968" s="201" t="s">
        <v>48</v>
      </c>
      <c r="O3968" s="43"/>
      <c r="P3968" s="202">
        <f>O3968*H3968</f>
        <v>0</v>
      </c>
      <c r="Q3968" s="202">
        <v>0</v>
      </c>
      <c r="R3968" s="202">
        <f>Q3968*H3968</f>
        <v>0</v>
      </c>
      <c r="S3968" s="202">
        <v>0</v>
      </c>
      <c r="T3968" s="203">
        <f>S3968*H3968</f>
        <v>0</v>
      </c>
      <c r="AR3968" s="25" t="s">
        <v>173</v>
      </c>
      <c r="AT3968" s="25" t="s">
        <v>168</v>
      </c>
      <c r="AU3968" s="25" t="s">
        <v>84</v>
      </c>
      <c r="AY3968" s="25" t="s">
        <v>163</v>
      </c>
      <c r="BE3968" s="204">
        <f>IF(N3968="základní",J3968,0)</f>
        <v>0</v>
      </c>
      <c r="BF3968" s="204">
        <f>IF(N3968="snížená",J3968,0)</f>
        <v>0</v>
      </c>
      <c r="BG3968" s="204">
        <f>IF(N3968="zákl. přenesená",J3968,0)</f>
        <v>0</v>
      </c>
      <c r="BH3968" s="204">
        <f>IF(N3968="sníž. přenesená",J3968,0)</f>
        <v>0</v>
      </c>
      <c r="BI3968" s="204">
        <f>IF(N3968="nulová",J3968,0)</f>
        <v>0</v>
      </c>
      <c r="BJ3968" s="25" t="s">
        <v>98</v>
      </c>
      <c r="BK3968" s="204">
        <f>ROUND(I3968*H3968,2)</f>
        <v>0</v>
      </c>
      <c r="BL3968" s="25" t="s">
        <v>173</v>
      </c>
      <c r="BM3968" s="25" t="s">
        <v>3971</v>
      </c>
    </row>
    <row r="3969" spans="2:65" s="1" customFormat="1" ht="27">
      <c r="B3969" s="42"/>
      <c r="C3969" s="64"/>
      <c r="D3969" s="205" t="s">
        <v>175</v>
      </c>
      <c r="E3969" s="64"/>
      <c r="F3969" s="206" t="s">
        <v>1228</v>
      </c>
      <c r="G3969" s="64"/>
      <c r="H3969" s="64"/>
      <c r="I3969" s="164"/>
      <c r="J3969" s="64"/>
      <c r="K3969" s="64"/>
      <c r="L3969" s="62"/>
      <c r="M3969" s="207"/>
      <c r="N3969" s="43"/>
      <c r="O3969" s="43"/>
      <c r="P3969" s="43"/>
      <c r="Q3969" s="43"/>
      <c r="R3969" s="43"/>
      <c r="S3969" s="43"/>
      <c r="T3969" s="79"/>
      <c r="AT3969" s="25" t="s">
        <v>175</v>
      </c>
      <c r="AU3969" s="25" t="s">
        <v>84</v>
      </c>
    </row>
    <row r="3970" spans="2:65" s="1" customFormat="1" ht="38.25" customHeight="1">
      <c r="B3970" s="42"/>
      <c r="C3970" s="193" t="s">
        <v>2566</v>
      </c>
      <c r="D3970" s="193" t="s">
        <v>168</v>
      </c>
      <c r="E3970" s="194" t="s">
        <v>1229</v>
      </c>
      <c r="F3970" s="195" t="s">
        <v>1230</v>
      </c>
      <c r="G3970" s="196" t="s">
        <v>288</v>
      </c>
      <c r="H3970" s="197">
        <v>15</v>
      </c>
      <c r="I3970" s="198"/>
      <c r="J3970" s="199">
        <f>ROUND(I3970*H3970,2)</f>
        <v>0</v>
      </c>
      <c r="K3970" s="195" t="s">
        <v>21</v>
      </c>
      <c r="L3970" s="62"/>
      <c r="M3970" s="200" t="s">
        <v>21</v>
      </c>
      <c r="N3970" s="201" t="s">
        <v>48</v>
      </c>
      <c r="O3970" s="43"/>
      <c r="P3970" s="202">
        <f>O3970*H3970</f>
        <v>0</v>
      </c>
      <c r="Q3970" s="202">
        <v>0</v>
      </c>
      <c r="R3970" s="202">
        <f>Q3970*H3970</f>
        <v>0</v>
      </c>
      <c r="S3970" s="202">
        <v>0</v>
      </c>
      <c r="T3970" s="203">
        <f>S3970*H3970</f>
        <v>0</v>
      </c>
      <c r="AR3970" s="25" t="s">
        <v>173</v>
      </c>
      <c r="AT3970" s="25" t="s">
        <v>168</v>
      </c>
      <c r="AU3970" s="25" t="s">
        <v>84</v>
      </c>
      <c r="AY3970" s="25" t="s">
        <v>163</v>
      </c>
      <c r="BE3970" s="204">
        <f>IF(N3970="základní",J3970,0)</f>
        <v>0</v>
      </c>
      <c r="BF3970" s="204">
        <f>IF(N3970="snížená",J3970,0)</f>
        <v>0</v>
      </c>
      <c r="BG3970" s="204">
        <f>IF(N3970="zákl. přenesená",J3970,0)</f>
        <v>0</v>
      </c>
      <c r="BH3970" s="204">
        <f>IF(N3970="sníž. přenesená",J3970,0)</f>
        <v>0</v>
      </c>
      <c r="BI3970" s="204">
        <f>IF(N3970="nulová",J3970,0)</f>
        <v>0</v>
      </c>
      <c r="BJ3970" s="25" t="s">
        <v>98</v>
      </c>
      <c r="BK3970" s="204">
        <f>ROUND(I3970*H3970,2)</f>
        <v>0</v>
      </c>
      <c r="BL3970" s="25" t="s">
        <v>173</v>
      </c>
      <c r="BM3970" s="25" t="s">
        <v>3972</v>
      </c>
    </row>
    <row r="3971" spans="2:65" s="1" customFormat="1" ht="27">
      <c r="B3971" s="42"/>
      <c r="C3971" s="64"/>
      <c r="D3971" s="205" t="s">
        <v>175</v>
      </c>
      <c r="E3971" s="64"/>
      <c r="F3971" s="206" t="s">
        <v>1230</v>
      </c>
      <c r="G3971" s="64"/>
      <c r="H3971" s="64"/>
      <c r="I3971" s="164"/>
      <c r="J3971" s="64"/>
      <c r="K3971" s="64"/>
      <c r="L3971" s="62"/>
      <c r="M3971" s="207"/>
      <c r="N3971" s="43"/>
      <c r="O3971" s="43"/>
      <c r="P3971" s="43"/>
      <c r="Q3971" s="43"/>
      <c r="R3971" s="43"/>
      <c r="S3971" s="43"/>
      <c r="T3971" s="79"/>
      <c r="AT3971" s="25" t="s">
        <v>175</v>
      </c>
      <c r="AU3971" s="25" t="s">
        <v>84</v>
      </c>
    </row>
    <row r="3972" spans="2:65" s="1" customFormat="1" ht="16.5" customHeight="1">
      <c r="B3972" s="42"/>
      <c r="C3972" s="193" t="s">
        <v>3973</v>
      </c>
      <c r="D3972" s="193" t="s">
        <v>168</v>
      </c>
      <c r="E3972" s="194" t="s">
        <v>1231</v>
      </c>
      <c r="F3972" s="195" t="s">
        <v>1232</v>
      </c>
      <c r="G3972" s="196" t="s">
        <v>1233</v>
      </c>
      <c r="H3972" s="197">
        <v>24</v>
      </c>
      <c r="I3972" s="198"/>
      <c r="J3972" s="199">
        <f>ROUND(I3972*H3972,2)</f>
        <v>0</v>
      </c>
      <c r="K3972" s="195" t="s">
        <v>21</v>
      </c>
      <c r="L3972" s="62"/>
      <c r="M3972" s="200" t="s">
        <v>21</v>
      </c>
      <c r="N3972" s="201" t="s">
        <v>48</v>
      </c>
      <c r="O3972" s="43"/>
      <c r="P3972" s="202">
        <f>O3972*H3972</f>
        <v>0</v>
      </c>
      <c r="Q3972" s="202">
        <v>0</v>
      </c>
      <c r="R3972" s="202">
        <f>Q3972*H3972</f>
        <v>0</v>
      </c>
      <c r="S3972" s="202">
        <v>0</v>
      </c>
      <c r="T3972" s="203">
        <f>S3972*H3972</f>
        <v>0</v>
      </c>
      <c r="AR3972" s="25" t="s">
        <v>173</v>
      </c>
      <c r="AT3972" s="25" t="s">
        <v>168</v>
      </c>
      <c r="AU3972" s="25" t="s">
        <v>84</v>
      </c>
      <c r="AY3972" s="25" t="s">
        <v>163</v>
      </c>
      <c r="BE3972" s="204">
        <f>IF(N3972="základní",J3972,0)</f>
        <v>0</v>
      </c>
      <c r="BF3972" s="204">
        <f>IF(N3972="snížená",J3972,0)</f>
        <v>0</v>
      </c>
      <c r="BG3972" s="204">
        <f>IF(N3972="zákl. přenesená",J3972,0)</f>
        <v>0</v>
      </c>
      <c r="BH3972" s="204">
        <f>IF(N3972="sníž. přenesená",J3972,0)</f>
        <v>0</v>
      </c>
      <c r="BI3972" s="204">
        <f>IF(N3972="nulová",J3972,0)</f>
        <v>0</v>
      </c>
      <c r="BJ3972" s="25" t="s">
        <v>98</v>
      </c>
      <c r="BK3972" s="204">
        <f>ROUND(I3972*H3972,2)</f>
        <v>0</v>
      </c>
      <c r="BL3972" s="25" t="s">
        <v>173</v>
      </c>
      <c r="BM3972" s="25" t="s">
        <v>3974</v>
      </c>
    </row>
    <row r="3973" spans="2:65" s="1" customFormat="1" ht="13.5">
      <c r="B3973" s="42"/>
      <c r="C3973" s="64"/>
      <c r="D3973" s="205" t="s">
        <v>175</v>
      </c>
      <c r="E3973" s="64"/>
      <c r="F3973" s="206" t="s">
        <v>1232</v>
      </c>
      <c r="G3973" s="64"/>
      <c r="H3973" s="64"/>
      <c r="I3973" s="164"/>
      <c r="J3973" s="64"/>
      <c r="K3973" s="64"/>
      <c r="L3973" s="62"/>
      <c r="M3973" s="207"/>
      <c r="N3973" s="43"/>
      <c r="O3973" s="43"/>
      <c r="P3973" s="43"/>
      <c r="Q3973" s="43"/>
      <c r="R3973" s="43"/>
      <c r="S3973" s="43"/>
      <c r="T3973" s="79"/>
      <c r="AT3973" s="25" t="s">
        <v>175</v>
      </c>
      <c r="AU3973" s="25" t="s">
        <v>84</v>
      </c>
    </row>
    <row r="3974" spans="2:65" s="1" customFormat="1" ht="38.25" customHeight="1">
      <c r="B3974" s="42"/>
      <c r="C3974" s="193" t="s">
        <v>2568</v>
      </c>
      <c r="D3974" s="193" t="s">
        <v>168</v>
      </c>
      <c r="E3974" s="194" t="s">
        <v>1234</v>
      </c>
      <c r="F3974" s="195" t="s">
        <v>1235</v>
      </c>
      <c r="G3974" s="196" t="s">
        <v>288</v>
      </c>
      <c r="H3974" s="197">
        <v>7</v>
      </c>
      <c r="I3974" s="198"/>
      <c r="J3974" s="199">
        <f>ROUND(I3974*H3974,2)</f>
        <v>0</v>
      </c>
      <c r="K3974" s="195" t="s">
        <v>21</v>
      </c>
      <c r="L3974" s="62"/>
      <c r="M3974" s="200" t="s">
        <v>21</v>
      </c>
      <c r="N3974" s="201" t="s">
        <v>48</v>
      </c>
      <c r="O3974" s="43"/>
      <c r="P3974" s="202">
        <f>O3974*H3974</f>
        <v>0</v>
      </c>
      <c r="Q3974" s="202">
        <v>0</v>
      </c>
      <c r="R3974" s="202">
        <f>Q3974*H3974</f>
        <v>0</v>
      </c>
      <c r="S3974" s="202">
        <v>0</v>
      </c>
      <c r="T3974" s="203">
        <f>S3974*H3974</f>
        <v>0</v>
      </c>
      <c r="AR3974" s="25" t="s">
        <v>173</v>
      </c>
      <c r="AT3974" s="25" t="s">
        <v>168</v>
      </c>
      <c r="AU3974" s="25" t="s">
        <v>84</v>
      </c>
      <c r="AY3974" s="25" t="s">
        <v>163</v>
      </c>
      <c r="BE3974" s="204">
        <f>IF(N3974="základní",J3974,0)</f>
        <v>0</v>
      </c>
      <c r="BF3974" s="204">
        <f>IF(N3974="snížená",J3974,0)</f>
        <v>0</v>
      </c>
      <c r="BG3974" s="204">
        <f>IF(N3974="zákl. přenesená",J3974,0)</f>
        <v>0</v>
      </c>
      <c r="BH3974" s="204">
        <f>IF(N3974="sníž. přenesená",J3974,0)</f>
        <v>0</v>
      </c>
      <c r="BI3974" s="204">
        <f>IF(N3974="nulová",J3974,0)</f>
        <v>0</v>
      </c>
      <c r="BJ3974" s="25" t="s">
        <v>98</v>
      </c>
      <c r="BK3974" s="204">
        <f>ROUND(I3974*H3974,2)</f>
        <v>0</v>
      </c>
      <c r="BL3974" s="25" t="s">
        <v>173</v>
      </c>
      <c r="BM3974" s="25" t="s">
        <v>3975</v>
      </c>
    </row>
    <row r="3975" spans="2:65" s="1" customFormat="1" ht="27">
      <c r="B3975" s="42"/>
      <c r="C3975" s="64"/>
      <c r="D3975" s="205" t="s">
        <v>175</v>
      </c>
      <c r="E3975" s="64"/>
      <c r="F3975" s="206" t="s">
        <v>1235</v>
      </c>
      <c r="G3975" s="64"/>
      <c r="H3975" s="64"/>
      <c r="I3975" s="164"/>
      <c r="J3975" s="64"/>
      <c r="K3975" s="64"/>
      <c r="L3975" s="62"/>
      <c r="M3975" s="207"/>
      <c r="N3975" s="43"/>
      <c r="O3975" s="43"/>
      <c r="P3975" s="43"/>
      <c r="Q3975" s="43"/>
      <c r="R3975" s="43"/>
      <c r="S3975" s="43"/>
      <c r="T3975" s="79"/>
      <c r="AT3975" s="25" t="s">
        <v>175</v>
      </c>
      <c r="AU3975" s="25" t="s">
        <v>84</v>
      </c>
    </row>
    <row r="3976" spans="2:65" s="1" customFormat="1" ht="38.25" customHeight="1">
      <c r="B3976" s="42"/>
      <c r="C3976" s="193" t="s">
        <v>3976</v>
      </c>
      <c r="D3976" s="193" t="s">
        <v>168</v>
      </c>
      <c r="E3976" s="194" t="s">
        <v>1236</v>
      </c>
      <c r="F3976" s="195" t="s">
        <v>1237</v>
      </c>
      <c r="G3976" s="196" t="s">
        <v>288</v>
      </c>
      <c r="H3976" s="197">
        <v>3</v>
      </c>
      <c r="I3976" s="198"/>
      <c r="J3976" s="199">
        <f>ROUND(I3976*H3976,2)</f>
        <v>0</v>
      </c>
      <c r="K3976" s="195" t="s">
        <v>21</v>
      </c>
      <c r="L3976" s="62"/>
      <c r="M3976" s="200" t="s">
        <v>21</v>
      </c>
      <c r="N3976" s="201" t="s">
        <v>48</v>
      </c>
      <c r="O3976" s="43"/>
      <c r="P3976" s="202">
        <f>O3976*H3976</f>
        <v>0</v>
      </c>
      <c r="Q3976" s="202">
        <v>0</v>
      </c>
      <c r="R3976" s="202">
        <f>Q3976*H3976</f>
        <v>0</v>
      </c>
      <c r="S3976" s="202">
        <v>0</v>
      </c>
      <c r="T3976" s="203">
        <f>S3976*H3976</f>
        <v>0</v>
      </c>
      <c r="AR3976" s="25" t="s">
        <v>173</v>
      </c>
      <c r="AT3976" s="25" t="s">
        <v>168</v>
      </c>
      <c r="AU3976" s="25" t="s">
        <v>84</v>
      </c>
      <c r="AY3976" s="25" t="s">
        <v>163</v>
      </c>
      <c r="BE3976" s="204">
        <f>IF(N3976="základní",J3976,0)</f>
        <v>0</v>
      </c>
      <c r="BF3976" s="204">
        <f>IF(N3976="snížená",J3976,0)</f>
        <v>0</v>
      </c>
      <c r="BG3976" s="204">
        <f>IF(N3976="zákl. přenesená",J3976,0)</f>
        <v>0</v>
      </c>
      <c r="BH3976" s="204">
        <f>IF(N3976="sníž. přenesená",J3976,0)</f>
        <v>0</v>
      </c>
      <c r="BI3976" s="204">
        <f>IF(N3976="nulová",J3976,0)</f>
        <v>0</v>
      </c>
      <c r="BJ3976" s="25" t="s">
        <v>98</v>
      </c>
      <c r="BK3976" s="204">
        <f>ROUND(I3976*H3976,2)</f>
        <v>0</v>
      </c>
      <c r="BL3976" s="25" t="s">
        <v>173</v>
      </c>
      <c r="BM3976" s="25" t="s">
        <v>3977</v>
      </c>
    </row>
    <row r="3977" spans="2:65" s="1" customFormat="1" ht="27">
      <c r="B3977" s="42"/>
      <c r="C3977" s="64"/>
      <c r="D3977" s="205" t="s">
        <v>175</v>
      </c>
      <c r="E3977" s="64"/>
      <c r="F3977" s="206" t="s">
        <v>1237</v>
      </c>
      <c r="G3977" s="64"/>
      <c r="H3977" s="64"/>
      <c r="I3977" s="164"/>
      <c r="J3977" s="64"/>
      <c r="K3977" s="64"/>
      <c r="L3977" s="62"/>
      <c r="M3977" s="207"/>
      <c r="N3977" s="43"/>
      <c r="O3977" s="43"/>
      <c r="P3977" s="43"/>
      <c r="Q3977" s="43"/>
      <c r="R3977" s="43"/>
      <c r="S3977" s="43"/>
      <c r="T3977" s="79"/>
      <c r="AT3977" s="25" t="s">
        <v>175</v>
      </c>
      <c r="AU3977" s="25" t="s">
        <v>84</v>
      </c>
    </row>
    <row r="3978" spans="2:65" s="1" customFormat="1" ht="25.5" customHeight="1">
      <c r="B3978" s="42"/>
      <c r="C3978" s="193" t="s">
        <v>2569</v>
      </c>
      <c r="D3978" s="193" t="s">
        <v>168</v>
      </c>
      <c r="E3978" s="194" t="s">
        <v>1238</v>
      </c>
      <c r="F3978" s="195" t="s">
        <v>1239</v>
      </c>
      <c r="G3978" s="196" t="s">
        <v>288</v>
      </c>
      <c r="H3978" s="197">
        <v>26</v>
      </c>
      <c r="I3978" s="198"/>
      <c r="J3978" s="199">
        <f>ROUND(I3978*H3978,2)</f>
        <v>0</v>
      </c>
      <c r="K3978" s="195" t="s">
        <v>21</v>
      </c>
      <c r="L3978" s="62"/>
      <c r="M3978" s="200" t="s">
        <v>21</v>
      </c>
      <c r="N3978" s="201" t="s">
        <v>48</v>
      </c>
      <c r="O3978" s="43"/>
      <c r="P3978" s="202">
        <f>O3978*H3978</f>
        <v>0</v>
      </c>
      <c r="Q3978" s="202">
        <v>0</v>
      </c>
      <c r="R3978" s="202">
        <f>Q3978*H3978</f>
        <v>0</v>
      </c>
      <c r="S3978" s="202">
        <v>0</v>
      </c>
      <c r="T3978" s="203">
        <f>S3978*H3978</f>
        <v>0</v>
      </c>
      <c r="AR3978" s="25" t="s">
        <v>173</v>
      </c>
      <c r="AT3978" s="25" t="s">
        <v>168</v>
      </c>
      <c r="AU3978" s="25" t="s">
        <v>84</v>
      </c>
      <c r="AY3978" s="25" t="s">
        <v>163</v>
      </c>
      <c r="BE3978" s="204">
        <f>IF(N3978="základní",J3978,0)</f>
        <v>0</v>
      </c>
      <c r="BF3978" s="204">
        <f>IF(N3978="snížená",J3978,0)</f>
        <v>0</v>
      </c>
      <c r="BG3978" s="204">
        <f>IF(N3978="zákl. přenesená",J3978,0)</f>
        <v>0</v>
      </c>
      <c r="BH3978" s="204">
        <f>IF(N3978="sníž. přenesená",J3978,0)</f>
        <v>0</v>
      </c>
      <c r="BI3978" s="204">
        <f>IF(N3978="nulová",J3978,0)</f>
        <v>0</v>
      </c>
      <c r="BJ3978" s="25" t="s">
        <v>98</v>
      </c>
      <c r="BK3978" s="204">
        <f>ROUND(I3978*H3978,2)</f>
        <v>0</v>
      </c>
      <c r="BL3978" s="25" t="s">
        <v>173</v>
      </c>
      <c r="BM3978" s="25" t="s">
        <v>3978</v>
      </c>
    </row>
    <row r="3979" spans="2:65" s="1" customFormat="1" ht="27">
      <c r="B3979" s="42"/>
      <c r="C3979" s="64"/>
      <c r="D3979" s="205" t="s">
        <v>175</v>
      </c>
      <c r="E3979" s="64"/>
      <c r="F3979" s="206" t="s">
        <v>1239</v>
      </c>
      <c r="G3979" s="64"/>
      <c r="H3979" s="64"/>
      <c r="I3979" s="164"/>
      <c r="J3979" s="64"/>
      <c r="K3979" s="64"/>
      <c r="L3979" s="62"/>
      <c r="M3979" s="207"/>
      <c r="N3979" s="43"/>
      <c r="O3979" s="43"/>
      <c r="P3979" s="43"/>
      <c r="Q3979" s="43"/>
      <c r="R3979" s="43"/>
      <c r="S3979" s="43"/>
      <c r="T3979" s="79"/>
      <c r="AT3979" s="25" t="s">
        <v>175</v>
      </c>
      <c r="AU3979" s="25" t="s">
        <v>84</v>
      </c>
    </row>
    <row r="3980" spans="2:65" s="1" customFormat="1" ht="25.5" customHeight="1">
      <c r="B3980" s="42"/>
      <c r="C3980" s="193" t="s">
        <v>3979</v>
      </c>
      <c r="D3980" s="193" t="s">
        <v>168</v>
      </c>
      <c r="E3980" s="194" t="s">
        <v>1240</v>
      </c>
      <c r="F3980" s="195" t="s">
        <v>1241</v>
      </c>
      <c r="G3980" s="196" t="s">
        <v>288</v>
      </c>
      <c r="H3980" s="197">
        <v>18</v>
      </c>
      <c r="I3980" s="198"/>
      <c r="J3980" s="199">
        <f>ROUND(I3980*H3980,2)</f>
        <v>0</v>
      </c>
      <c r="K3980" s="195" t="s">
        <v>21</v>
      </c>
      <c r="L3980" s="62"/>
      <c r="M3980" s="200" t="s">
        <v>21</v>
      </c>
      <c r="N3980" s="201" t="s">
        <v>48</v>
      </c>
      <c r="O3980" s="43"/>
      <c r="P3980" s="202">
        <f>O3980*H3980</f>
        <v>0</v>
      </c>
      <c r="Q3980" s="202">
        <v>0</v>
      </c>
      <c r="R3980" s="202">
        <f>Q3980*H3980</f>
        <v>0</v>
      </c>
      <c r="S3980" s="202">
        <v>0</v>
      </c>
      <c r="T3980" s="203">
        <f>S3980*H3980</f>
        <v>0</v>
      </c>
      <c r="AR3980" s="25" t="s">
        <v>173</v>
      </c>
      <c r="AT3980" s="25" t="s">
        <v>168</v>
      </c>
      <c r="AU3980" s="25" t="s">
        <v>84</v>
      </c>
      <c r="AY3980" s="25" t="s">
        <v>163</v>
      </c>
      <c r="BE3980" s="204">
        <f>IF(N3980="základní",J3980,0)</f>
        <v>0</v>
      </c>
      <c r="BF3980" s="204">
        <f>IF(N3980="snížená",J3980,0)</f>
        <v>0</v>
      </c>
      <c r="BG3980" s="204">
        <f>IF(N3980="zákl. přenesená",J3980,0)</f>
        <v>0</v>
      </c>
      <c r="BH3980" s="204">
        <f>IF(N3980="sníž. přenesená",J3980,0)</f>
        <v>0</v>
      </c>
      <c r="BI3980" s="204">
        <f>IF(N3980="nulová",J3980,0)</f>
        <v>0</v>
      </c>
      <c r="BJ3980" s="25" t="s">
        <v>98</v>
      </c>
      <c r="BK3980" s="204">
        <f>ROUND(I3980*H3980,2)</f>
        <v>0</v>
      </c>
      <c r="BL3980" s="25" t="s">
        <v>173</v>
      </c>
      <c r="BM3980" s="25" t="s">
        <v>3980</v>
      </c>
    </row>
    <row r="3981" spans="2:65" s="1" customFormat="1" ht="27">
      <c r="B3981" s="42"/>
      <c r="C3981" s="64"/>
      <c r="D3981" s="205" t="s">
        <v>175</v>
      </c>
      <c r="E3981" s="64"/>
      <c r="F3981" s="206" t="s">
        <v>1241</v>
      </c>
      <c r="G3981" s="64"/>
      <c r="H3981" s="64"/>
      <c r="I3981" s="164"/>
      <c r="J3981" s="64"/>
      <c r="K3981" s="64"/>
      <c r="L3981" s="62"/>
      <c r="M3981" s="207"/>
      <c r="N3981" s="43"/>
      <c r="O3981" s="43"/>
      <c r="P3981" s="43"/>
      <c r="Q3981" s="43"/>
      <c r="R3981" s="43"/>
      <c r="S3981" s="43"/>
      <c r="T3981" s="79"/>
      <c r="AT3981" s="25" t="s">
        <v>175</v>
      </c>
      <c r="AU3981" s="25" t="s">
        <v>84</v>
      </c>
    </row>
    <row r="3982" spans="2:65" s="1" customFormat="1" ht="25.5" customHeight="1">
      <c r="B3982" s="42"/>
      <c r="C3982" s="193" t="s">
        <v>2571</v>
      </c>
      <c r="D3982" s="193" t="s">
        <v>168</v>
      </c>
      <c r="E3982" s="194" t="s">
        <v>1242</v>
      </c>
      <c r="F3982" s="195" t="s">
        <v>1243</v>
      </c>
      <c r="G3982" s="196" t="s">
        <v>288</v>
      </c>
      <c r="H3982" s="197">
        <v>12</v>
      </c>
      <c r="I3982" s="198"/>
      <c r="J3982" s="199">
        <f>ROUND(I3982*H3982,2)</f>
        <v>0</v>
      </c>
      <c r="K3982" s="195" t="s">
        <v>21</v>
      </c>
      <c r="L3982" s="62"/>
      <c r="M3982" s="200" t="s">
        <v>21</v>
      </c>
      <c r="N3982" s="201" t="s">
        <v>48</v>
      </c>
      <c r="O3982" s="43"/>
      <c r="P3982" s="202">
        <f>O3982*H3982</f>
        <v>0</v>
      </c>
      <c r="Q3982" s="202">
        <v>0</v>
      </c>
      <c r="R3982" s="202">
        <f>Q3982*H3982</f>
        <v>0</v>
      </c>
      <c r="S3982" s="202">
        <v>0</v>
      </c>
      <c r="T3982" s="203">
        <f>S3982*H3982</f>
        <v>0</v>
      </c>
      <c r="AR3982" s="25" t="s">
        <v>173</v>
      </c>
      <c r="AT3982" s="25" t="s">
        <v>168</v>
      </c>
      <c r="AU3982" s="25" t="s">
        <v>84</v>
      </c>
      <c r="AY3982" s="25" t="s">
        <v>163</v>
      </c>
      <c r="BE3982" s="204">
        <f>IF(N3982="základní",J3982,0)</f>
        <v>0</v>
      </c>
      <c r="BF3982" s="204">
        <f>IF(N3982="snížená",J3982,0)</f>
        <v>0</v>
      </c>
      <c r="BG3982" s="204">
        <f>IF(N3982="zákl. přenesená",J3982,0)</f>
        <v>0</v>
      </c>
      <c r="BH3982" s="204">
        <f>IF(N3982="sníž. přenesená",J3982,0)</f>
        <v>0</v>
      </c>
      <c r="BI3982" s="204">
        <f>IF(N3982="nulová",J3982,0)</f>
        <v>0</v>
      </c>
      <c r="BJ3982" s="25" t="s">
        <v>98</v>
      </c>
      <c r="BK3982" s="204">
        <f>ROUND(I3982*H3982,2)</f>
        <v>0</v>
      </c>
      <c r="BL3982" s="25" t="s">
        <v>173</v>
      </c>
      <c r="BM3982" s="25" t="s">
        <v>3981</v>
      </c>
    </row>
    <row r="3983" spans="2:65" s="1" customFormat="1" ht="27">
      <c r="B3983" s="42"/>
      <c r="C3983" s="64"/>
      <c r="D3983" s="205" t="s">
        <v>175</v>
      </c>
      <c r="E3983" s="64"/>
      <c r="F3983" s="206" t="s">
        <v>1243</v>
      </c>
      <c r="G3983" s="64"/>
      <c r="H3983" s="64"/>
      <c r="I3983" s="164"/>
      <c r="J3983" s="64"/>
      <c r="K3983" s="64"/>
      <c r="L3983" s="62"/>
      <c r="M3983" s="207"/>
      <c r="N3983" s="43"/>
      <c r="O3983" s="43"/>
      <c r="P3983" s="43"/>
      <c r="Q3983" s="43"/>
      <c r="R3983" s="43"/>
      <c r="S3983" s="43"/>
      <c r="T3983" s="79"/>
      <c r="AT3983" s="25" t="s">
        <v>175</v>
      </c>
      <c r="AU3983" s="25" t="s">
        <v>84</v>
      </c>
    </row>
    <row r="3984" spans="2:65" s="1" customFormat="1" ht="25.5" customHeight="1">
      <c r="B3984" s="42"/>
      <c r="C3984" s="193" t="s">
        <v>3982</v>
      </c>
      <c r="D3984" s="193" t="s">
        <v>168</v>
      </c>
      <c r="E3984" s="194" t="s">
        <v>1244</v>
      </c>
      <c r="F3984" s="195" t="s">
        <v>1245</v>
      </c>
      <c r="G3984" s="196" t="s">
        <v>288</v>
      </c>
      <c r="H3984" s="197">
        <v>175</v>
      </c>
      <c r="I3984" s="198"/>
      <c r="J3984" s="199">
        <f>ROUND(I3984*H3984,2)</f>
        <v>0</v>
      </c>
      <c r="K3984" s="195" t="s">
        <v>21</v>
      </c>
      <c r="L3984" s="62"/>
      <c r="M3984" s="200" t="s">
        <v>21</v>
      </c>
      <c r="N3984" s="201" t="s">
        <v>48</v>
      </c>
      <c r="O3984" s="43"/>
      <c r="P3984" s="202">
        <f>O3984*H3984</f>
        <v>0</v>
      </c>
      <c r="Q3984" s="202">
        <v>0</v>
      </c>
      <c r="R3984" s="202">
        <f>Q3984*H3984</f>
        <v>0</v>
      </c>
      <c r="S3984" s="202">
        <v>0</v>
      </c>
      <c r="T3984" s="203">
        <f>S3984*H3984</f>
        <v>0</v>
      </c>
      <c r="AR3984" s="25" t="s">
        <v>173</v>
      </c>
      <c r="AT3984" s="25" t="s">
        <v>168</v>
      </c>
      <c r="AU3984" s="25" t="s">
        <v>84</v>
      </c>
      <c r="AY3984" s="25" t="s">
        <v>163</v>
      </c>
      <c r="BE3984" s="204">
        <f>IF(N3984="základní",J3984,0)</f>
        <v>0</v>
      </c>
      <c r="BF3984" s="204">
        <f>IF(N3984="snížená",J3984,0)</f>
        <v>0</v>
      </c>
      <c r="BG3984" s="204">
        <f>IF(N3984="zákl. přenesená",J3984,0)</f>
        <v>0</v>
      </c>
      <c r="BH3984" s="204">
        <f>IF(N3984="sníž. přenesená",J3984,0)</f>
        <v>0</v>
      </c>
      <c r="BI3984" s="204">
        <f>IF(N3984="nulová",J3984,0)</f>
        <v>0</v>
      </c>
      <c r="BJ3984" s="25" t="s">
        <v>98</v>
      </c>
      <c r="BK3984" s="204">
        <f>ROUND(I3984*H3984,2)</f>
        <v>0</v>
      </c>
      <c r="BL3984" s="25" t="s">
        <v>173</v>
      </c>
      <c r="BM3984" s="25" t="s">
        <v>3983</v>
      </c>
    </row>
    <row r="3985" spans="2:65" s="1" customFormat="1" ht="27">
      <c r="B3985" s="42"/>
      <c r="C3985" s="64"/>
      <c r="D3985" s="205" t="s">
        <v>175</v>
      </c>
      <c r="E3985" s="64"/>
      <c r="F3985" s="206" t="s">
        <v>1245</v>
      </c>
      <c r="G3985" s="64"/>
      <c r="H3985" s="64"/>
      <c r="I3985" s="164"/>
      <c r="J3985" s="64"/>
      <c r="K3985" s="64"/>
      <c r="L3985" s="62"/>
      <c r="M3985" s="207"/>
      <c r="N3985" s="43"/>
      <c r="O3985" s="43"/>
      <c r="P3985" s="43"/>
      <c r="Q3985" s="43"/>
      <c r="R3985" s="43"/>
      <c r="S3985" s="43"/>
      <c r="T3985" s="79"/>
      <c r="AT3985" s="25" t="s">
        <v>175</v>
      </c>
      <c r="AU3985" s="25" t="s">
        <v>84</v>
      </c>
    </row>
    <row r="3986" spans="2:65" s="1" customFormat="1" ht="38.25" customHeight="1">
      <c r="B3986" s="42"/>
      <c r="C3986" s="193" t="s">
        <v>2572</v>
      </c>
      <c r="D3986" s="193" t="s">
        <v>168</v>
      </c>
      <c r="E3986" s="194" t="s">
        <v>1246</v>
      </c>
      <c r="F3986" s="195" t="s">
        <v>1247</v>
      </c>
      <c r="G3986" s="196" t="s">
        <v>184</v>
      </c>
      <c r="H3986" s="197">
        <v>3</v>
      </c>
      <c r="I3986" s="198"/>
      <c r="J3986" s="199">
        <f>ROUND(I3986*H3986,2)</f>
        <v>0</v>
      </c>
      <c r="K3986" s="195" t="s">
        <v>21</v>
      </c>
      <c r="L3986" s="62"/>
      <c r="M3986" s="200" t="s">
        <v>21</v>
      </c>
      <c r="N3986" s="201" t="s">
        <v>48</v>
      </c>
      <c r="O3986" s="43"/>
      <c r="P3986" s="202">
        <f>O3986*H3986</f>
        <v>0</v>
      </c>
      <c r="Q3986" s="202">
        <v>0</v>
      </c>
      <c r="R3986" s="202">
        <f>Q3986*H3986</f>
        <v>0</v>
      </c>
      <c r="S3986" s="202">
        <v>0</v>
      </c>
      <c r="T3986" s="203">
        <f>S3986*H3986</f>
        <v>0</v>
      </c>
      <c r="AR3986" s="25" t="s">
        <v>173</v>
      </c>
      <c r="AT3986" s="25" t="s">
        <v>168</v>
      </c>
      <c r="AU3986" s="25" t="s">
        <v>84</v>
      </c>
      <c r="AY3986" s="25" t="s">
        <v>163</v>
      </c>
      <c r="BE3986" s="204">
        <f>IF(N3986="základní",J3986,0)</f>
        <v>0</v>
      </c>
      <c r="BF3986" s="204">
        <f>IF(N3986="snížená",J3986,0)</f>
        <v>0</v>
      </c>
      <c r="BG3986" s="204">
        <f>IF(N3986="zákl. přenesená",J3986,0)</f>
        <v>0</v>
      </c>
      <c r="BH3986" s="204">
        <f>IF(N3986="sníž. přenesená",J3986,0)</f>
        <v>0</v>
      </c>
      <c r="BI3986" s="204">
        <f>IF(N3986="nulová",J3986,0)</f>
        <v>0</v>
      </c>
      <c r="BJ3986" s="25" t="s">
        <v>98</v>
      </c>
      <c r="BK3986" s="204">
        <f>ROUND(I3986*H3986,2)</f>
        <v>0</v>
      </c>
      <c r="BL3986" s="25" t="s">
        <v>173</v>
      </c>
      <c r="BM3986" s="25" t="s">
        <v>3984</v>
      </c>
    </row>
    <row r="3987" spans="2:65" s="1" customFormat="1" ht="40.5">
      <c r="B3987" s="42"/>
      <c r="C3987" s="64"/>
      <c r="D3987" s="205" t="s">
        <v>175</v>
      </c>
      <c r="E3987" s="64"/>
      <c r="F3987" s="206" t="s">
        <v>1247</v>
      </c>
      <c r="G3987" s="64"/>
      <c r="H3987" s="64"/>
      <c r="I3987" s="164"/>
      <c r="J3987" s="64"/>
      <c r="K3987" s="64"/>
      <c r="L3987" s="62"/>
      <c r="M3987" s="207"/>
      <c r="N3987" s="43"/>
      <c r="O3987" s="43"/>
      <c r="P3987" s="43"/>
      <c r="Q3987" s="43"/>
      <c r="R3987" s="43"/>
      <c r="S3987" s="43"/>
      <c r="T3987" s="79"/>
      <c r="AT3987" s="25" t="s">
        <v>175</v>
      </c>
      <c r="AU3987" s="25" t="s">
        <v>84</v>
      </c>
    </row>
    <row r="3988" spans="2:65" s="1" customFormat="1" ht="38.25" customHeight="1">
      <c r="B3988" s="42"/>
      <c r="C3988" s="193" t="s">
        <v>3985</v>
      </c>
      <c r="D3988" s="193" t="s">
        <v>168</v>
      </c>
      <c r="E3988" s="194" t="s">
        <v>1248</v>
      </c>
      <c r="F3988" s="195" t="s">
        <v>1249</v>
      </c>
      <c r="G3988" s="196" t="s">
        <v>184</v>
      </c>
      <c r="H3988" s="197">
        <v>2</v>
      </c>
      <c r="I3988" s="198"/>
      <c r="J3988" s="199">
        <f>ROUND(I3988*H3988,2)</f>
        <v>0</v>
      </c>
      <c r="K3988" s="195" t="s">
        <v>21</v>
      </c>
      <c r="L3988" s="62"/>
      <c r="M3988" s="200" t="s">
        <v>21</v>
      </c>
      <c r="N3988" s="201" t="s">
        <v>48</v>
      </c>
      <c r="O3988" s="43"/>
      <c r="P3988" s="202">
        <f>O3988*H3988</f>
        <v>0</v>
      </c>
      <c r="Q3988" s="202">
        <v>0</v>
      </c>
      <c r="R3988" s="202">
        <f>Q3988*H3988</f>
        <v>0</v>
      </c>
      <c r="S3988" s="202">
        <v>0</v>
      </c>
      <c r="T3988" s="203">
        <f>S3988*H3988</f>
        <v>0</v>
      </c>
      <c r="AR3988" s="25" t="s">
        <v>173</v>
      </c>
      <c r="AT3988" s="25" t="s">
        <v>168</v>
      </c>
      <c r="AU3988" s="25" t="s">
        <v>84</v>
      </c>
      <c r="AY3988" s="25" t="s">
        <v>163</v>
      </c>
      <c r="BE3988" s="204">
        <f>IF(N3988="základní",J3988,0)</f>
        <v>0</v>
      </c>
      <c r="BF3988" s="204">
        <f>IF(N3988="snížená",J3988,0)</f>
        <v>0</v>
      </c>
      <c r="BG3988" s="204">
        <f>IF(N3988="zákl. přenesená",J3988,0)</f>
        <v>0</v>
      </c>
      <c r="BH3988" s="204">
        <f>IF(N3988="sníž. přenesená",J3988,0)</f>
        <v>0</v>
      </c>
      <c r="BI3988" s="204">
        <f>IF(N3988="nulová",J3988,0)</f>
        <v>0</v>
      </c>
      <c r="BJ3988" s="25" t="s">
        <v>98</v>
      </c>
      <c r="BK3988" s="204">
        <f>ROUND(I3988*H3988,2)</f>
        <v>0</v>
      </c>
      <c r="BL3988" s="25" t="s">
        <v>173</v>
      </c>
      <c r="BM3988" s="25" t="s">
        <v>3986</v>
      </c>
    </row>
    <row r="3989" spans="2:65" s="1" customFormat="1" ht="40.5">
      <c r="B3989" s="42"/>
      <c r="C3989" s="64"/>
      <c r="D3989" s="205" t="s">
        <v>175</v>
      </c>
      <c r="E3989" s="64"/>
      <c r="F3989" s="206" t="s">
        <v>1249</v>
      </c>
      <c r="G3989" s="64"/>
      <c r="H3989" s="64"/>
      <c r="I3989" s="164"/>
      <c r="J3989" s="64"/>
      <c r="K3989" s="64"/>
      <c r="L3989" s="62"/>
      <c r="M3989" s="207"/>
      <c r="N3989" s="43"/>
      <c r="O3989" s="43"/>
      <c r="P3989" s="43"/>
      <c r="Q3989" s="43"/>
      <c r="R3989" s="43"/>
      <c r="S3989" s="43"/>
      <c r="T3989" s="79"/>
      <c r="AT3989" s="25" t="s">
        <v>175</v>
      </c>
      <c r="AU3989" s="25" t="s">
        <v>84</v>
      </c>
    </row>
    <row r="3990" spans="2:65" s="1" customFormat="1" ht="16.5" customHeight="1">
      <c r="B3990" s="42"/>
      <c r="C3990" s="193" t="s">
        <v>2574</v>
      </c>
      <c r="D3990" s="193" t="s">
        <v>168</v>
      </c>
      <c r="E3990" s="194" t="s">
        <v>1250</v>
      </c>
      <c r="F3990" s="195" t="s">
        <v>1251</v>
      </c>
      <c r="G3990" s="196" t="s">
        <v>184</v>
      </c>
      <c r="H3990" s="197">
        <v>12</v>
      </c>
      <c r="I3990" s="198"/>
      <c r="J3990" s="199">
        <f>ROUND(I3990*H3990,2)</f>
        <v>0</v>
      </c>
      <c r="K3990" s="195" t="s">
        <v>21</v>
      </c>
      <c r="L3990" s="62"/>
      <c r="M3990" s="200" t="s">
        <v>21</v>
      </c>
      <c r="N3990" s="201" t="s">
        <v>48</v>
      </c>
      <c r="O3990" s="43"/>
      <c r="P3990" s="202">
        <f>O3990*H3990</f>
        <v>0</v>
      </c>
      <c r="Q3990" s="202">
        <v>0</v>
      </c>
      <c r="R3990" s="202">
        <f>Q3990*H3990</f>
        <v>0</v>
      </c>
      <c r="S3990" s="202">
        <v>0</v>
      </c>
      <c r="T3990" s="203">
        <f>S3990*H3990</f>
        <v>0</v>
      </c>
      <c r="AR3990" s="25" t="s">
        <v>173</v>
      </c>
      <c r="AT3990" s="25" t="s">
        <v>168</v>
      </c>
      <c r="AU3990" s="25" t="s">
        <v>84</v>
      </c>
      <c r="AY3990" s="25" t="s">
        <v>163</v>
      </c>
      <c r="BE3990" s="204">
        <f>IF(N3990="základní",J3990,0)</f>
        <v>0</v>
      </c>
      <c r="BF3990" s="204">
        <f>IF(N3990="snížená",J3990,0)</f>
        <v>0</v>
      </c>
      <c r="BG3990" s="204">
        <f>IF(N3990="zákl. přenesená",J3990,0)</f>
        <v>0</v>
      </c>
      <c r="BH3990" s="204">
        <f>IF(N3990="sníž. přenesená",J3990,0)</f>
        <v>0</v>
      </c>
      <c r="BI3990" s="204">
        <f>IF(N3990="nulová",J3990,0)</f>
        <v>0</v>
      </c>
      <c r="BJ3990" s="25" t="s">
        <v>98</v>
      </c>
      <c r="BK3990" s="204">
        <f>ROUND(I3990*H3990,2)</f>
        <v>0</v>
      </c>
      <c r="BL3990" s="25" t="s">
        <v>173</v>
      </c>
      <c r="BM3990" s="25" t="s">
        <v>3987</v>
      </c>
    </row>
    <row r="3991" spans="2:65" s="1" customFormat="1" ht="13.5">
      <c r="B3991" s="42"/>
      <c r="C3991" s="64"/>
      <c r="D3991" s="205" t="s">
        <v>175</v>
      </c>
      <c r="E3991" s="64"/>
      <c r="F3991" s="206" t="s">
        <v>1251</v>
      </c>
      <c r="G3991" s="64"/>
      <c r="H3991" s="64"/>
      <c r="I3991" s="164"/>
      <c r="J3991" s="64"/>
      <c r="K3991" s="64"/>
      <c r="L3991" s="62"/>
      <c r="M3991" s="207"/>
      <c r="N3991" s="43"/>
      <c r="O3991" s="43"/>
      <c r="P3991" s="43"/>
      <c r="Q3991" s="43"/>
      <c r="R3991" s="43"/>
      <c r="S3991" s="43"/>
      <c r="T3991" s="79"/>
      <c r="AT3991" s="25" t="s">
        <v>175</v>
      </c>
      <c r="AU3991" s="25" t="s">
        <v>84</v>
      </c>
    </row>
    <row r="3992" spans="2:65" s="1" customFormat="1" ht="16.5" customHeight="1">
      <c r="B3992" s="42"/>
      <c r="C3992" s="193" t="s">
        <v>3988</v>
      </c>
      <c r="D3992" s="193" t="s">
        <v>168</v>
      </c>
      <c r="E3992" s="194" t="s">
        <v>1252</v>
      </c>
      <c r="F3992" s="195" t="s">
        <v>1253</v>
      </c>
      <c r="G3992" s="196" t="s">
        <v>1254</v>
      </c>
      <c r="H3992" s="197">
        <v>36</v>
      </c>
      <c r="I3992" s="198"/>
      <c r="J3992" s="199">
        <f>ROUND(I3992*H3992,2)</f>
        <v>0</v>
      </c>
      <c r="K3992" s="195" t="s">
        <v>21</v>
      </c>
      <c r="L3992" s="62"/>
      <c r="M3992" s="200" t="s">
        <v>21</v>
      </c>
      <c r="N3992" s="201" t="s">
        <v>48</v>
      </c>
      <c r="O3992" s="43"/>
      <c r="P3992" s="202">
        <f>O3992*H3992</f>
        <v>0</v>
      </c>
      <c r="Q3992" s="202">
        <v>0</v>
      </c>
      <c r="R3992" s="202">
        <f>Q3992*H3992</f>
        <v>0</v>
      </c>
      <c r="S3992" s="202">
        <v>0</v>
      </c>
      <c r="T3992" s="203">
        <f>S3992*H3992</f>
        <v>0</v>
      </c>
      <c r="AR3992" s="25" t="s">
        <v>173</v>
      </c>
      <c r="AT3992" s="25" t="s">
        <v>168</v>
      </c>
      <c r="AU3992" s="25" t="s">
        <v>84</v>
      </c>
      <c r="AY3992" s="25" t="s">
        <v>163</v>
      </c>
      <c r="BE3992" s="204">
        <f>IF(N3992="základní",J3992,0)</f>
        <v>0</v>
      </c>
      <c r="BF3992" s="204">
        <f>IF(N3992="snížená",J3992,0)</f>
        <v>0</v>
      </c>
      <c r="BG3992" s="204">
        <f>IF(N3992="zákl. přenesená",J3992,0)</f>
        <v>0</v>
      </c>
      <c r="BH3992" s="204">
        <f>IF(N3992="sníž. přenesená",J3992,0)</f>
        <v>0</v>
      </c>
      <c r="BI3992" s="204">
        <f>IF(N3992="nulová",J3992,0)</f>
        <v>0</v>
      </c>
      <c r="BJ3992" s="25" t="s">
        <v>98</v>
      </c>
      <c r="BK3992" s="204">
        <f>ROUND(I3992*H3992,2)</f>
        <v>0</v>
      </c>
      <c r="BL3992" s="25" t="s">
        <v>173</v>
      </c>
      <c r="BM3992" s="25" t="s">
        <v>3989</v>
      </c>
    </row>
    <row r="3993" spans="2:65" s="1" customFormat="1" ht="13.5">
      <c r="B3993" s="42"/>
      <c r="C3993" s="64"/>
      <c r="D3993" s="205" t="s">
        <v>175</v>
      </c>
      <c r="E3993" s="64"/>
      <c r="F3993" s="206" t="s">
        <v>1253</v>
      </c>
      <c r="G3993" s="64"/>
      <c r="H3993" s="64"/>
      <c r="I3993" s="164"/>
      <c r="J3993" s="64"/>
      <c r="K3993" s="64"/>
      <c r="L3993" s="62"/>
      <c r="M3993" s="207"/>
      <c r="N3993" s="43"/>
      <c r="O3993" s="43"/>
      <c r="P3993" s="43"/>
      <c r="Q3993" s="43"/>
      <c r="R3993" s="43"/>
      <c r="S3993" s="43"/>
      <c r="T3993" s="79"/>
      <c r="AT3993" s="25" t="s">
        <v>175</v>
      </c>
      <c r="AU3993" s="25" t="s">
        <v>84</v>
      </c>
    </row>
    <row r="3994" spans="2:65" s="1" customFormat="1" ht="16.5" customHeight="1">
      <c r="B3994" s="42"/>
      <c r="C3994" s="193" t="s">
        <v>2575</v>
      </c>
      <c r="D3994" s="193" t="s">
        <v>168</v>
      </c>
      <c r="E3994" s="194" t="s">
        <v>1255</v>
      </c>
      <c r="F3994" s="195" t="s">
        <v>1256</v>
      </c>
      <c r="G3994" s="196" t="s">
        <v>184</v>
      </c>
      <c r="H3994" s="197">
        <v>12</v>
      </c>
      <c r="I3994" s="198"/>
      <c r="J3994" s="199">
        <f>ROUND(I3994*H3994,2)</f>
        <v>0</v>
      </c>
      <c r="K3994" s="195" t="s">
        <v>21</v>
      </c>
      <c r="L3994" s="62"/>
      <c r="M3994" s="200" t="s">
        <v>21</v>
      </c>
      <c r="N3994" s="201" t="s">
        <v>48</v>
      </c>
      <c r="O3994" s="43"/>
      <c r="P3994" s="202">
        <f>O3994*H3994</f>
        <v>0</v>
      </c>
      <c r="Q3994" s="202">
        <v>0</v>
      </c>
      <c r="R3994" s="202">
        <f>Q3994*H3994</f>
        <v>0</v>
      </c>
      <c r="S3994" s="202">
        <v>0</v>
      </c>
      <c r="T3994" s="203">
        <f>S3994*H3994</f>
        <v>0</v>
      </c>
      <c r="AR3994" s="25" t="s">
        <v>173</v>
      </c>
      <c r="AT3994" s="25" t="s">
        <v>168</v>
      </c>
      <c r="AU3994" s="25" t="s">
        <v>84</v>
      </c>
      <c r="AY3994" s="25" t="s">
        <v>163</v>
      </c>
      <c r="BE3994" s="204">
        <f>IF(N3994="základní",J3994,0)</f>
        <v>0</v>
      </c>
      <c r="BF3994" s="204">
        <f>IF(N3994="snížená",J3994,0)</f>
        <v>0</v>
      </c>
      <c r="BG3994" s="204">
        <f>IF(N3994="zákl. přenesená",J3994,0)</f>
        <v>0</v>
      </c>
      <c r="BH3994" s="204">
        <f>IF(N3994="sníž. přenesená",J3994,0)</f>
        <v>0</v>
      </c>
      <c r="BI3994" s="204">
        <f>IF(N3994="nulová",J3994,0)</f>
        <v>0</v>
      </c>
      <c r="BJ3994" s="25" t="s">
        <v>98</v>
      </c>
      <c r="BK3994" s="204">
        <f>ROUND(I3994*H3994,2)</f>
        <v>0</v>
      </c>
      <c r="BL3994" s="25" t="s">
        <v>173</v>
      </c>
      <c r="BM3994" s="25" t="s">
        <v>3990</v>
      </c>
    </row>
    <row r="3995" spans="2:65" s="1" customFormat="1" ht="13.5">
      <c r="B3995" s="42"/>
      <c r="C3995" s="64"/>
      <c r="D3995" s="205" t="s">
        <v>175</v>
      </c>
      <c r="E3995" s="64"/>
      <c r="F3995" s="206" t="s">
        <v>1256</v>
      </c>
      <c r="G3995" s="64"/>
      <c r="H3995" s="64"/>
      <c r="I3995" s="164"/>
      <c r="J3995" s="64"/>
      <c r="K3995" s="64"/>
      <c r="L3995" s="62"/>
      <c r="M3995" s="207"/>
      <c r="N3995" s="43"/>
      <c r="O3995" s="43"/>
      <c r="P3995" s="43"/>
      <c r="Q3995" s="43"/>
      <c r="R3995" s="43"/>
      <c r="S3995" s="43"/>
      <c r="T3995" s="79"/>
      <c r="AT3995" s="25" t="s">
        <v>175</v>
      </c>
      <c r="AU3995" s="25" t="s">
        <v>84</v>
      </c>
    </row>
    <row r="3996" spans="2:65" s="1" customFormat="1" ht="16.5" customHeight="1">
      <c r="B3996" s="42"/>
      <c r="C3996" s="193" t="s">
        <v>3991</v>
      </c>
      <c r="D3996" s="193" t="s">
        <v>168</v>
      </c>
      <c r="E3996" s="194" t="s">
        <v>1257</v>
      </c>
      <c r="F3996" s="195" t="s">
        <v>1258</v>
      </c>
      <c r="G3996" s="196" t="s">
        <v>1259</v>
      </c>
      <c r="H3996" s="197">
        <v>12</v>
      </c>
      <c r="I3996" s="198"/>
      <c r="J3996" s="199">
        <f>ROUND(I3996*H3996,2)</f>
        <v>0</v>
      </c>
      <c r="K3996" s="195" t="s">
        <v>21</v>
      </c>
      <c r="L3996" s="62"/>
      <c r="M3996" s="200" t="s">
        <v>21</v>
      </c>
      <c r="N3996" s="201" t="s">
        <v>48</v>
      </c>
      <c r="O3996" s="43"/>
      <c r="P3996" s="202">
        <f>O3996*H3996</f>
        <v>0</v>
      </c>
      <c r="Q3996" s="202">
        <v>0</v>
      </c>
      <c r="R3996" s="202">
        <f>Q3996*H3996</f>
        <v>0</v>
      </c>
      <c r="S3996" s="202">
        <v>0</v>
      </c>
      <c r="T3996" s="203">
        <f>S3996*H3996</f>
        <v>0</v>
      </c>
      <c r="AR3996" s="25" t="s">
        <v>173</v>
      </c>
      <c r="AT3996" s="25" t="s">
        <v>168</v>
      </c>
      <c r="AU3996" s="25" t="s">
        <v>84</v>
      </c>
      <c r="AY3996" s="25" t="s">
        <v>163</v>
      </c>
      <c r="BE3996" s="204">
        <f>IF(N3996="základní",J3996,0)</f>
        <v>0</v>
      </c>
      <c r="BF3996" s="204">
        <f>IF(N3996="snížená",J3996,0)</f>
        <v>0</v>
      </c>
      <c r="BG3996" s="204">
        <f>IF(N3996="zákl. přenesená",J3996,0)</f>
        <v>0</v>
      </c>
      <c r="BH3996" s="204">
        <f>IF(N3996="sníž. přenesená",J3996,0)</f>
        <v>0</v>
      </c>
      <c r="BI3996" s="204">
        <f>IF(N3996="nulová",J3996,0)</f>
        <v>0</v>
      </c>
      <c r="BJ3996" s="25" t="s">
        <v>98</v>
      </c>
      <c r="BK3996" s="204">
        <f>ROUND(I3996*H3996,2)</f>
        <v>0</v>
      </c>
      <c r="BL3996" s="25" t="s">
        <v>173</v>
      </c>
      <c r="BM3996" s="25" t="s">
        <v>3992</v>
      </c>
    </row>
    <row r="3997" spans="2:65" s="1" customFormat="1" ht="13.5">
      <c r="B3997" s="42"/>
      <c r="C3997" s="64"/>
      <c r="D3997" s="205" t="s">
        <v>175</v>
      </c>
      <c r="E3997" s="64"/>
      <c r="F3997" s="206" t="s">
        <v>1258</v>
      </c>
      <c r="G3997" s="64"/>
      <c r="H3997" s="64"/>
      <c r="I3997" s="164"/>
      <c r="J3997" s="64"/>
      <c r="K3997" s="64"/>
      <c r="L3997" s="62"/>
      <c r="M3997" s="207"/>
      <c r="N3997" s="43"/>
      <c r="O3997" s="43"/>
      <c r="P3997" s="43"/>
      <c r="Q3997" s="43"/>
      <c r="R3997" s="43"/>
      <c r="S3997" s="43"/>
      <c r="T3997" s="79"/>
      <c r="AT3997" s="25" t="s">
        <v>175</v>
      </c>
      <c r="AU3997" s="25" t="s">
        <v>84</v>
      </c>
    </row>
    <row r="3998" spans="2:65" s="1" customFormat="1" ht="16.5" customHeight="1">
      <c r="B3998" s="42"/>
      <c r="C3998" s="193" t="s">
        <v>2577</v>
      </c>
      <c r="D3998" s="193" t="s">
        <v>168</v>
      </c>
      <c r="E3998" s="194" t="s">
        <v>1260</v>
      </c>
      <c r="F3998" s="195" t="s">
        <v>1261</v>
      </c>
      <c r="G3998" s="196" t="s">
        <v>288</v>
      </c>
      <c r="H3998" s="197">
        <v>180</v>
      </c>
      <c r="I3998" s="198"/>
      <c r="J3998" s="199">
        <f>ROUND(I3998*H3998,2)</f>
        <v>0</v>
      </c>
      <c r="K3998" s="195" t="s">
        <v>21</v>
      </c>
      <c r="L3998" s="62"/>
      <c r="M3998" s="200" t="s">
        <v>21</v>
      </c>
      <c r="N3998" s="201" t="s">
        <v>48</v>
      </c>
      <c r="O3998" s="43"/>
      <c r="P3998" s="202">
        <f>O3998*H3998</f>
        <v>0</v>
      </c>
      <c r="Q3998" s="202">
        <v>0</v>
      </c>
      <c r="R3998" s="202">
        <f>Q3998*H3998</f>
        <v>0</v>
      </c>
      <c r="S3998" s="202">
        <v>0</v>
      </c>
      <c r="T3998" s="203">
        <f>S3998*H3998</f>
        <v>0</v>
      </c>
      <c r="AR3998" s="25" t="s">
        <v>173</v>
      </c>
      <c r="AT3998" s="25" t="s">
        <v>168</v>
      </c>
      <c r="AU3998" s="25" t="s">
        <v>84</v>
      </c>
      <c r="AY3998" s="25" t="s">
        <v>163</v>
      </c>
      <c r="BE3998" s="204">
        <f>IF(N3998="základní",J3998,0)</f>
        <v>0</v>
      </c>
      <c r="BF3998" s="204">
        <f>IF(N3998="snížená",J3998,0)</f>
        <v>0</v>
      </c>
      <c r="BG3998" s="204">
        <f>IF(N3998="zákl. přenesená",J3998,0)</f>
        <v>0</v>
      </c>
      <c r="BH3998" s="204">
        <f>IF(N3998="sníž. přenesená",J3998,0)</f>
        <v>0</v>
      </c>
      <c r="BI3998" s="204">
        <f>IF(N3998="nulová",J3998,0)</f>
        <v>0</v>
      </c>
      <c r="BJ3998" s="25" t="s">
        <v>98</v>
      </c>
      <c r="BK3998" s="204">
        <f>ROUND(I3998*H3998,2)</f>
        <v>0</v>
      </c>
      <c r="BL3998" s="25" t="s">
        <v>173</v>
      </c>
      <c r="BM3998" s="25" t="s">
        <v>3993</v>
      </c>
    </row>
    <row r="3999" spans="2:65" s="1" customFormat="1" ht="13.5">
      <c r="B3999" s="42"/>
      <c r="C3999" s="64"/>
      <c r="D3999" s="205" t="s">
        <v>175</v>
      </c>
      <c r="E3999" s="64"/>
      <c r="F3999" s="206" t="s">
        <v>1261</v>
      </c>
      <c r="G3999" s="64"/>
      <c r="H3999" s="64"/>
      <c r="I3999" s="164"/>
      <c r="J3999" s="64"/>
      <c r="K3999" s="64"/>
      <c r="L3999" s="62"/>
      <c r="M3999" s="207"/>
      <c r="N3999" s="43"/>
      <c r="O3999" s="43"/>
      <c r="P3999" s="43"/>
      <c r="Q3999" s="43"/>
      <c r="R3999" s="43"/>
      <c r="S3999" s="43"/>
      <c r="T3999" s="79"/>
      <c r="AT3999" s="25" t="s">
        <v>175</v>
      </c>
      <c r="AU3999" s="25" t="s">
        <v>84</v>
      </c>
    </row>
    <row r="4000" spans="2:65" s="1" customFormat="1" ht="16.5" customHeight="1">
      <c r="B4000" s="42"/>
      <c r="C4000" s="193" t="s">
        <v>3994</v>
      </c>
      <c r="D4000" s="193" t="s">
        <v>168</v>
      </c>
      <c r="E4000" s="194" t="s">
        <v>1262</v>
      </c>
      <c r="F4000" s="195" t="s">
        <v>1263</v>
      </c>
      <c r="G4000" s="196" t="s">
        <v>184</v>
      </c>
      <c r="H4000" s="197">
        <v>12</v>
      </c>
      <c r="I4000" s="198"/>
      <c r="J4000" s="199">
        <f>ROUND(I4000*H4000,2)</f>
        <v>0</v>
      </c>
      <c r="K4000" s="195" t="s">
        <v>21</v>
      </c>
      <c r="L4000" s="62"/>
      <c r="M4000" s="200" t="s">
        <v>21</v>
      </c>
      <c r="N4000" s="201" t="s">
        <v>48</v>
      </c>
      <c r="O4000" s="43"/>
      <c r="P4000" s="202">
        <f>O4000*H4000</f>
        <v>0</v>
      </c>
      <c r="Q4000" s="202">
        <v>0</v>
      </c>
      <c r="R4000" s="202">
        <f>Q4000*H4000</f>
        <v>0</v>
      </c>
      <c r="S4000" s="202">
        <v>0</v>
      </c>
      <c r="T4000" s="203">
        <f>S4000*H4000</f>
        <v>0</v>
      </c>
      <c r="AR4000" s="25" t="s">
        <v>173</v>
      </c>
      <c r="AT4000" s="25" t="s">
        <v>168</v>
      </c>
      <c r="AU4000" s="25" t="s">
        <v>84</v>
      </c>
      <c r="AY4000" s="25" t="s">
        <v>163</v>
      </c>
      <c r="BE4000" s="204">
        <f>IF(N4000="základní",J4000,0)</f>
        <v>0</v>
      </c>
      <c r="BF4000" s="204">
        <f>IF(N4000="snížená",J4000,0)</f>
        <v>0</v>
      </c>
      <c r="BG4000" s="204">
        <f>IF(N4000="zákl. přenesená",J4000,0)</f>
        <v>0</v>
      </c>
      <c r="BH4000" s="204">
        <f>IF(N4000="sníž. přenesená",J4000,0)</f>
        <v>0</v>
      </c>
      <c r="BI4000" s="204">
        <f>IF(N4000="nulová",J4000,0)</f>
        <v>0</v>
      </c>
      <c r="BJ4000" s="25" t="s">
        <v>98</v>
      </c>
      <c r="BK4000" s="204">
        <f>ROUND(I4000*H4000,2)</f>
        <v>0</v>
      </c>
      <c r="BL4000" s="25" t="s">
        <v>173</v>
      </c>
      <c r="BM4000" s="25" t="s">
        <v>3995</v>
      </c>
    </row>
    <row r="4001" spans="2:65" s="1" customFormat="1" ht="13.5">
      <c r="B4001" s="42"/>
      <c r="C4001" s="64"/>
      <c r="D4001" s="205" t="s">
        <v>175</v>
      </c>
      <c r="E4001" s="64"/>
      <c r="F4001" s="206" t="s">
        <v>1263</v>
      </c>
      <c r="G4001" s="64"/>
      <c r="H4001" s="64"/>
      <c r="I4001" s="164"/>
      <c r="J4001" s="64"/>
      <c r="K4001" s="64"/>
      <c r="L4001" s="62"/>
      <c r="M4001" s="207"/>
      <c r="N4001" s="43"/>
      <c r="O4001" s="43"/>
      <c r="P4001" s="43"/>
      <c r="Q4001" s="43"/>
      <c r="R4001" s="43"/>
      <c r="S4001" s="43"/>
      <c r="T4001" s="79"/>
      <c r="AT4001" s="25" t="s">
        <v>175</v>
      </c>
      <c r="AU4001" s="25" t="s">
        <v>84</v>
      </c>
    </row>
    <row r="4002" spans="2:65" s="1" customFormat="1" ht="16.5" customHeight="1">
      <c r="B4002" s="42"/>
      <c r="C4002" s="193" t="s">
        <v>2578</v>
      </c>
      <c r="D4002" s="193" t="s">
        <v>168</v>
      </c>
      <c r="E4002" s="194" t="s">
        <v>1264</v>
      </c>
      <c r="F4002" s="195" t="s">
        <v>1265</v>
      </c>
      <c r="G4002" s="196" t="s">
        <v>288</v>
      </c>
      <c r="H4002" s="197">
        <v>26</v>
      </c>
      <c r="I4002" s="198"/>
      <c r="J4002" s="199">
        <f>ROUND(I4002*H4002,2)</f>
        <v>0</v>
      </c>
      <c r="K4002" s="195" t="s">
        <v>21</v>
      </c>
      <c r="L4002" s="62"/>
      <c r="M4002" s="200" t="s">
        <v>21</v>
      </c>
      <c r="N4002" s="201" t="s">
        <v>48</v>
      </c>
      <c r="O4002" s="43"/>
      <c r="P4002" s="202">
        <f>O4002*H4002</f>
        <v>0</v>
      </c>
      <c r="Q4002" s="202">
        <v>0</v>
      </c>
      <c r="R4002" s="202">
        <f>Q4002*H4002</f>
        <v>0</v>
      </c>
      <c r="S4002" s="202">
        <v>0</v>
      </c>
      <c r="T4002" s="203">
        <f>S4002*H4002</f>
        <v>0</v>
      </c>
      <c r="AR4002" s="25" t="s">
        <v>173</v>
      </c>
      <c r="AT4002" s="25" t="s">
        <v>168</v>
      </c>
      <c r="AU4002" s="25" t="s">
        <v>84</v>
      </c>
      <c r="AY4002" s="25" t="s">
        <v>163</v>
      </c>
      <c r="BE4002" s="204">
        <f>IF(N4002="základní",J4002,0)</f>
        <v>0</v>
      </c>
      <c r="BF4002" s="204">
        <f>IF(N4002="snížená",J4002,0)</f>
        <v>0</v>
      </c>
      <c r="BG4002" s="204">
        <f>IF(N4002="zákl. přenesená",J4002,0)</f>
        <v>0</v>
      </c>
      <c r="BH4002" s="204">
        <f>IF(N4002="sníž. přenesená",J4002,0)</f>
        <v>0</v>
      </c>
      <c r="BI4002" s="204">
        <f>IF(N4002="nulová",J4002,0)</f>
        <v>0</v>
      </c>
      <c r="BJ4002" s="25" t="s">
        <v>98</v>
      </c>
      <c r="BK4002" s="204">
        <f>ROUND(I4002*H4002,2)</f>
        <v>0</v>
      </c>
      <c r="BL4002" s="25" t="s">
        <v>173</v>
      </c>
      <c r="BM4002" s="25" t="s">
        <v>3996</v>
      </c>
    </row>
    <row r="4003" spans="2:65" s="1" customFormat="1" ht="13.5">
      <c r="B4003" s="42"/>
      <c r="C4003" s="64"/>
      <c r="D4003" s="205" t="s">
        <v>175</v>
      </c>
      <c r="E4003" s="64"/>
      <c r="F4003" s="206" t="s">
        <v>1265</v>
      </c>
      <c r="G4003" s="64"/>
      <c r="H4003" s="64"/>
      <c r="I4003" s="164"/>
      <c r="J4003" s="64"/>
      <c r="K4003" s="64"/>
      <c r="L4003" s="62"/>
      <c r="M4003" s="207"/>
      <c r="N4003" s="43"/>
      <c r="O4003" s="43"/>
      <c r="P4003" s="43"/>
      <c r="Q4003" s="43"/>
      <c r="R4003" s="43"/>
      <c r="S4003" s="43"/>
      <c r="T4003" s="79"/>
      <c r="AT4003" s="25" t="s">
        <v>175</v>
      </c>
      <c r="AU4003" s="25" t="s">
        <v>84</v>
      </c>
    </row>
    <row r="4004" spans="2:65" s="1" customFormat="1" ht="16.5" customHeight="1">
      <c r="B4004" s="42"/>
      <c r="C4004" s="193" t="s">
        <v>3997</v>
      </c>
      <c r="D4004" s="193" t="s">
        <v>168</v>
      </c>
      <c r="E4004" s="194" t="s">
        <v>1266</v>
      </c>
      <c r="F4004" s="195" t="s">
        <v>1267</v>
      </c>
      <c r="G4004" s="196" t="s">
        <v>288</v>
      </c>
      <c r="H4004" s="197">
        <v>18</v>
      </c>
      <c r="I4004" s="198"/>
      <c r="J4004" s="199">
        <f>ROUND(I4004*H4004,2)</f>
        <v>0</v>
      </c>
      <c r="K4004" s="195" t="s">
        <v>21</v>
      </c>
      <c r="L4004" s="62"/>
      <c r="M4004" s="200" t="s">
        <v>21</v>
      </c>
      <c r="N4004" s="201" t="s">
        <v>48</v>
      </c>
      <c r="O4004" s="43"/>
      <c r="P4004" s="202">
        <f>O4004*H4004</f>
        <v>0</v>
      </c>
      <c r="Q4004" s="202">
        <v>0</v>
      </c>
      <c r="R4004" s="202">
        <f>Q4004*H4004</f>
        <v>0</v>
      </c>
      <c r="S4004" s="202">
        <v>0</v>
      </c>
      <c r="T4004" s="203">
        <f>S4004*H4004</f>
        <v>0</v>
      </c>
      <c r="AR4004" s="25" t="s">
        <v>173</v>
      </c>
      <c r="AT4004" s="25" t="s">
        <v>168</v>
      </c>
      <c r="AU4004" s="25" t="s">
        <v>84</v>
      </c>
      <c r="AY4004" s="25" t="s">
        <v>163</v>
      </c>
      <c r="BE4004" s="204">
        <f>IF(N4004="základní",J4004,0)</f>
        <v>0</v>
      </c>
      <c r="BF4004" s="204">
        <f>IF(N4004="snížená",J4004,0)</f>
        <v>0</v>
      </c>
      <c r="BG4004" s="204">
        <f>IF(N4004="zákl. přenesená",J4004,0)</f>
        <v>0</v>
      </c>
      <c r="BH4004" s="204">
        <f>IF(N4004="sníž. přenesená",J4004,0)</f>
        <v>0</v>
      </c>
      <c r="BI4004" s="204">
        <f>IF(N4004="nulová",J4004,0)</f>
        <v>0</v>
      </c>
      <c r="BJ4004" s="25" t="s">
        <v>98</v>
      </c>
      <c r="BK4004" s="204">
        <f>ROUND(I4004*H4004,2)</f>
        <v>0</v>
      </c>
      <c r="BL4004" s="25" t="s">
        <v>173</v>
      </c>
      <c r="BM4004" s="25" t="s">
        <v>3998</v>
      </c>
    </row>
    <row r="4005" spans="2:65" s="1" customFormat="1" ht="13.5">
      <c r="B4005" s="42"/>
      <c r="C4005" s="64"/>
      <c r="D4005" s="205" t="s">
        <v>175</v>
      </c>
      <c r="E4005" s="64"/>
      <c r="F4005" s="206" t="s">
        <v>1267</v>
      </c>
      <c r="G4005" s="64"/>
      <c r="H4005" s="64"/>
      <c r="I4005" s="164"/>
      <c r="J4005" s="64"/>
      <c r="K4005" s="64"/>
      <c r="L4005" s="62"/>
      <c r="M4005" s="207"/>
      <c r="N4005" s="43"/>
      <c r="O4005" s="43"/>
      <c r="P4005" s="43"/>
      <c r="Q4005" s="43"/>
      <c r="R4005" s="43"/>
      <c r="S4005" s="43"/>
      <c r="T4005" s="79"/>
      <c r="AT4005" s="25" t="s">
        <v>175</v>
      </c>
      <c r="AU4005" s="25" t="s">
        <v>84</v>
      </c>
    </row>
    <row r="4006" spans="2:65" s="1" customFormat="1" ht="16.5" customHeight="1">
      <c r="B4006" s="42"/>
      <c r="C4006" s="193" t="s">
        <v>2580</v>
      </c>
      <c r="D4006" s="193" t="s">
        <v>168</v>
      </c>
      <c r="E4006" s="194" t="s">
        <v>1268</v>
      </c>
      <c r="F4006" s="195" t="s">
        <v>1269</v>
      </c>
      <c r="G4006" s="196" t="s">
        <v>288</v>
      </c>
      <c r="H4006" s="197">
        <v>12</v>
      </c>
      <c r="I4006" s="198"/>
      <c r="J4006" s="199">
        <f>ROUND(I4006*H4006,2)</f>
        <v>0</v>
      </c>
      <c r="K4006" s="195" t="s">
        <v>21</v>
      </c>
      <c r="L4006" s="62"/>
      <c r="M4006" s="200" t="s">
        <v>21</v>
      </c>
      <c r="N4006" s="201" t="s">
        <v>48</v>
      </c>
      <c r="O4006" s="43"/>
      <c r="P4006" s="202">
        <f>O4006*H4006</f>
        <v>0</v>
      </c>
      <c r="Q4006" s="202">
        <v>0</v>
      </c>
      <c r="R4006" s="202">
        <f>Q4006*H4006</f>
        <v>0</v>
      </c>
      <c r="S4006" s="202">
        <v>0</v>
      </c>
      <c r="T4006" s="203">
        <f>S4006*H4006</f>
        <v>0</v>
      </c>
      <c r="AR4006" s="25" t="s">
        <v>173</v>
      </c>
      <c r="AT4006" s="25" t="s">
        <v>168</v>
      </c>
      <c r="AU4006" s="25" t="s">
        <v>84</v>
      </c>
      <c r="AY4006" s="25" t="s">
        <v>163</v>
      </c>
      <c r="BE4006" s="204">
        <f>IF(N4006="základní",J4006,0)</f>
        <v>0</v>
      </c>
      <c r="BF4006" s="204">
        <f>IF(N4006="snížená",J4006,0)</f>
        <v>0</v>
      </c>
      <c r="BG4006" s="204">
        <f>IF(N4006="zákl. přenesená",J4006,0)</f>
        <v>0</v>
      </c>
      <c r="BH4006" s="204">
        <f>IF(N4006="sníž. přenesená",J4006,0)</f>
        <v>0</v>
      </c>
      <c r="BI4006" s="204">
        <f>IF(N4006="nulová",J4006,0)</f>
        <v>0</v>
      </c>
      <c r="BJ4006" s="25" t="s">
        <v>98</v>
      </c>
      <c r="BK4006" s="204">
        <f>ROUND(I4006*H4006,2)</f>
        <v>0</v>
      </c>
      <c r="BL4006" s="25" t="s">
        <v>173</v>
      </c>
      <c r="BM4006" s="25" t="s">
        <v>3999</v>
      </c>
    </row>
    <row r="4007" spans="2:65" s="1" customFormat="1" ht="13.5">
      <c r="B4007" s="42"/>
      <c r="C4007" s="64"/>
      <c r="D4007" s="205" t="s">
        <v>175</v>
      </c>
      <c r="E4007" s="64"/>
      <c r="F4007" s="206" t="s">
        <v>1269</v>
      </c>
      <c r="G4007" s="64"/>
      <c r="H4007" s="64"/>
      <c r="I4007" s="164"/>
      <c r="J4007" s="64"/>
      <c r="K4007" s="64"/>
      <c r="L4007" s="62"/>
      <c r="M4007" s="207"/>
      <c r="N4007" s="43"/>
      <c r="O4007" s="43"/>
      <c r="P4007" s="43"/>
      <c r="Q4007" s="43"/>
      <c r="R4007" s="43"/>
      <c r="S4007" s="43"/>
      <c r="T4007" s="79"/>
      <c r="AT4007" s="25" t="s">
        <v>175</v>
      </c>
      <c r="AU4007" s="25" t="s">
        <v>84</v>
      </c>
    </row>
    <row r="4008" spans="2:65" s="1" customFormat="1" ht="16.5" customHeight="1">
      <c r="B4008" s="42"/>
      <c r="C4008" s="193" t="s">
        <v>4000</v>
      </c>
      <c r="D4008" s="193" t="s">
        <v>168</v>
      </c>
      <c r="E4008" s="194" t="s">
        <v>1270</v>
      </c>
      <c r="F4008" s="195" t="s">
        <v>1271</v>
      </c>
      <c r="G4008" s="196" t="s">
        <v>1272</v>
      </c>
      <c r="H4008" s="197">
        <v>12</v>
      </c>
      <c r="I4008" s="198"/>
      <c r="J4008" s="199">
        <f>ROUND(I4008*H4008,2)</f>
        <v>0</v>
      </c>
      <c r="K4008" s="195" t="s">
        <v>21</v>
      </c>
      <c r="L4008" s="62"/>
      <c r="M4008" s="200" t="s">
        <v>21</v>
      </c>
      <c r="N4008" s="201" t="s">
        <v>48</v>
      </c>
      <c r="O4008" s="43"/>
      <c r="P4008" s="202">
        <f>O4008*H4008</f>
        <v>0</v>
      </c>
      <c r="Q4008" s="202">
        <v>0</v>
      </c>
      <c r="R4008" s="202">
        <f>Q4008*H4008</f>
        <v>0</v>
      </c>
      <c r="S4008" s="202">
        <v>0</v>
      </c>
      <c r="T4008" s="203">
        <f>S4008*H4008</f>
        <v>0</v>
      </c>
      <c r="AR4008" s="25" t="s">
        <v>173</v>
      </c>
      <c r="AT4008" s="25" t="s">
        <v>168</v>
      </c>
      <c r="AU4008" s="25" t="s">
        <v>84</v>
      </c>
      <c r="AY4008" s="25" t="s">
        <v>163</v>
      </c>
      <c r="BE4008" s="204">
        <f>IF(N4008="základní",J4008,0)</f>
        <v>0</v>
      </c>
      <c r="BF4008" s="204">
        <f>IF(N4008="snížená",J4008,0)</f>
        <v>0</v>
      </c>
      <c r="BG4008" s="204">
        <f>IF(N4008="zákl. přenesená",J4008,0)</f>
        <v>0</v>
      </c>
      <c r="BH4008" s="204">
        <f>IF(N4008="sníž. přenesená",J4008,0)</f>
        <v>0</v>
      </c>
      <c r="BI4008" s="204">
        <f>IF(N4008="nulová",J4008,0)</f>
        <v>0</v>
      </c>
      <c r="BJ4008" s="25" t="s">
        <v>98</v>
      </c>
      <c r="BK4008" s="204">
        <f>ROUND(I4008*H4008,2)</f>
        <v>0</v>
      </c>
      <c r="BL4008" s="25" t="s">
        <v>173</v>
      </c>
      <c r="BM4008" s="25" t="s">
        <v>4001</v>
      </c>
    </row>
    <row r="4009" spans="2:65" s="1" customFormat="1" ht="13.5">
      <c r="B4009" s="42"/>
      <c r="C4009" s="64"/>
      <c r="D4009" s="205" t="s">
        <v>175</v>
      </c>
      <c r="E4009" s="64"/>
      <c r="F4009" s="206" t="s">
        <v>1271</v>
      </c>
      <c r="G4009" s="64"/>
      <c r="H4009" s="64"/>
      <c r="I4009" s="164"/>
      <c r="J4009" s="64"/>
      <c r="K4009" s="64"/>
      <c r="L4009" s="62"/>
      <c r="M4009" s="207"/>
      <c r="N4009" s="43"/>
      <c r="O4009" s="43"/>
      <c r="P4009" s="43"/>
      <c r="Q4009" s="43"/>
      <c r="R4009" s="43"/>
      <c r="S4009" s="43"/>
      <c r="T4009" s="79"/>
      <c r="AT4009" s="25" t="s">
        <v>175</v>
      </c>
      <c r="AU4009" s="25" t="s">
        <v>84</v>
      </c>
    </row>
    <row r="4010" spans="2:65" s="1" customFormat="1" ht="25.5" customHeight="1">
      <c r="B4010" s="42"/>
      <c r="C4010" s="193" t="s">
        <v>2581</v>
      </c>
      <c r="D4010" s="193" t="s">
        <v>168</v>
      </c>
      <c r="E4010" s="194" t="s">
        <v>1273</v>
      </c>
      <c r="F4010" s="195" t="s">
        <v>1274</v>
      </c>
      <c r="G4010" s="196" t="s">
        <v>1275</v>
      </c>
      <c r="H4010" s="197">
        <v>15</v>
      </c>
      <c r="I4010" s="198"/>
      <c r="J4010" s="199">
        <f>ROUND(I4010*H4010,2)</f>
        <v>0</v>
      </c>
      <c r="K4010" s="195" t="s">
        <v>21</v>
      </c>
      <c r="L4010" s="62"/>
      <c r="M4010" s="200" t="s">
        <v>21</v>
      </c>
      <c r="N4010" s="201" t="s">
        <v>48</v>
      </c>
      <c r="O4010" s="43"/>
      <c r="P4010" s="202">
        <f>O4010*H4010</f>
        <v>0</v>
      </c>
      <c r="Q4010" s="202">
        <v>0</v>
      </c>
      <c r="R4010" s="202">
        <f>Q4010*H4010</f>
        <v>0</v>
      </c>
      <c r="S4010" s="202">
        <v>0</v>
      </c>
      <c r="T4010" s="203">
        <f>S4010*H4010</f>
        <v>0</v>
      </c>
      <c r="AR4010" s="25" t="s">
        <v>173</v>
      </c>
      <c r="AT4010" s="25" t="s">
        <v>168</v>
      </c>
      <c r="AU4010" s="25" t="s">
        <v>84</v>
      </c>
      <c r="AY4010" s="25" t="s">
        <v>163</v>
      </c>
      <c r="BE4010" s="204">
        <f>IF(N4010="základní",J4010,0)</f>
        <v>0</v>
      </c>
      <c r="BF4010" s="204">
        <f>IF(N4010="snížená",J4010,0)</f>
        <v>0</v>
      </c>
      <c r="BG4010" s="204">
        <f>IF(N4010="zákl. přenesená",J4010,0)</f>
        <v>0</v>
      </c>
      <c r="BH4010" s="204">
        <f>IF(N4010="sníž. přenesená",J4010,0)</f>
        <v>0</v>
      </c>
      <c r="BI4010" s="204">
        <f>IF(N4010="nulová",J4010,0)</f>
        <v>0</v>
      </c>
      <c r="BJ4010" s="25" t="s">
        <v>98</v>
      </c>
      <c r="BK4010" s="204">
        <f>ROUND(I4010*H4010,2)</f>
        <v>0</v>
      </c>
      <c r="BL4010" s="25" t="s">
        <v>173</v>
      </c>
      <c r="BM4010" s="25" t="s">
        <v>4002</v>
      </c>
    </row>
    <row r="4011" spans="2:65" s="1" customFormat="1" ht="13.5">
      <c r="B4011" s="42"/>
      <c r="C4011" s="64"/>
      <c r="D4011" s="205" t="s">
        <v>175</v>
      </c>
      <c r="E4011" s="64"/>
      <c r="F4011" s="206" t="s">
        <v>1274</v>
      </c>
      <c r="G4011" s="64"/>
      <c r="H4011" s="64"/>
      <c r="I4011" s="164"/>
      <c r="J4011" s="64"/>
      <c r="K4011" s="64"/>
      <c r="L4011" s="62"/>
      <c r="M4011" s="207"/>
      <c r="N4011" s="43"/>
      <c r="O4011" s="43"/>
      <c r="P4011" s="43"/>
      <c r="Q4011" s="43"/>
      <c r="R4011" s="43"/>
      <c r="S4011" s="43"/>
      <c r="T4011" s="79"/>
      <c r="AT4011" s="25" t="s">
        <v>175</v>
      </c>
      <c r="AU4011" s="25" t="s">
        <v>84</v>
      </c>
    </row>
    <row r="4012" spans="2:65" s="1" customFormat="1" ht="25.5" customHeight="1">
      <c r="B4012" s="42"/>
      <c r="C4012" s="193" t="s">
        <v>4003</v>
      </c>
      <c r="D4012" s="193" t="s">
        <v>168</v>
      </c>
      <c r="E4012" s="194" t="s">
        <v>1276</v>
      </c>
      <c r="F4012" s="195" t="s">
        <v>1277</v>
      </c>
      <c r="G4012" s="196" t="s">
        <v>1254</v>
      </c>
      <c r="H4012" s="197">
        <v>32</v>
      </c>
      <c r="I4012" s="198"/>
      <c r="J4012" s="199">
        <f>ROUND(I4012*H4012,2)</f>
        <v>0</v>
      </c>
      <c r="K4012" s="195" t="s">
        <v>21</v>
      </c>
      <c r="L4012" s="62"/>
      <c r="M4012" s="200" t="s">
        <v>21</v>
      </c>
      <c r="N4012" s="201" t="s">
        <v>48</v>
      </c>
      <c r="O4012" s="43"/>
      <c r="P4012" s="202">
        <f>O4012*H4012</f>
        <v>0</v>
      </c>
      <c r="Q4012" s="202">
        <v>0</v>
      </c>
      <c r="R4012" s="202">
        <f>Q4012*H4012</f>
        <v>0</v>
      </c>
      <c r="S4012" s="202">
        <v>0</v>
      </c>
      <c r="T4012" s="203">
        <f>S4012*H4012</f>
        <v>0</v>
      </c>
      <c r="AR4012" s="25" t="s">
        <v>173</v>
      </c>
      <c r="AT4012" s="25" t="s">
        <v>168</v>
      </c>
      <c r="AU4012" s="25" t="s">
        <v>84</v>
      </c>
      <c r="AY4012" s="25" t="s">
        <v>163</v>
      </c>
      <c r="BE4012" s="204">
        <f>IF(N4012="základní",J4012,0)</f>
        <v>0</v>
      </c>
      <c r="BF4012" s="204">
        <f>IF(N4012="snížená",J4012,0)</f>
        <v>0</v>
      </c>
      <c r="BG4012" s="204">
        <f>IF(N4012="zákl. přenesená",J4012,0)</f>
        <v>0</v>
      </c>
      <c r="BH4012" s="204">
        <f>IF(N4012="sníž. přenesená",J4012,0)</f>
        <v>0</v>
      </c>
      <c r="BI4012" s="204">
        <f>IF(N4012="nulová",J4012,0)</f>
        <v>0</v>
      </c>
      <c r="BJ4012" s="25" t="s">
        <v>98</v>
      </c>
      <c r="BK4012" s="204">
        <f>ROUND(I4012*H4012,2)</f>
        <v>0</v>
      </c>
      <c r="BL4012" s="25" t="s">
        <v>173</v>
      </c>
      <c r="BM4012" s="25" t="s">
        <v>4004</v>
      </c>
    </row>
    <row r="4013" spans="2:65" s="1" customFormat="1" ht="27">
      <c r="B4013" s="42"/>
      <c r="C4013" s="64"/>
      <c r="D4013" s="205" t="s">
        <v>175</v>
      </c>
      <c r="E4013" s="64"/>
      <c r="F4013" s="206" t="s">
        <v>1277</v>
      </c>
      <c r="G4013" s="64"/>
      <c r="H4013" s="64"/>
      <c r="I4013" s="164"/>
      <c r="J4013" s="64"/>
      <c r="K4013" s="64"/>
      <c r="L4013" s="62"/>
      <c r="M4013" s="207"/>
      <c r="N4013" s="43"/>
      <c r="O4013" s="43"/>
      <c r="P4013" s="43"/>
      <c r="Q4013" s="43"/>
      <c r="R4013" s="43"/>
      <c r="S4013" s="43"/>
      <c r="T4013" s="79"/>
      <c r="AT4013" s="25" t="s">
        <v>175</v>
      </c>
      <c r="AU4013" s="25" t="s">
        <v>84</v>
      </c>
    </row>
    <row r="4014" spans="2:65" s="1" customFormat="1" ht="16.5" customHeight="1">
      <c r="B4014" s="42"/>
      <c r="C4014" s="193" t="s">
        <v>2583</v>
      </c>
      <c r="D4014" s="193" t="s">
        <v>168</v>
      </c>
      <c r="E4014" s="194" t="s">
        <v>1278</v>
      </c>
      <c r="F4014" s="195" t="s">
        <v>1279</v>
      </c>
      <c r="G4014" s="196" t="s">
        <v>184</v>
      </c>
      <c r="H4014" s="197">
        <v>10</v>
      </c>
      <c r="I4014" s="198"/>
      <c r="J4014" s="199">
        <f>ROUND(I4014*H4014,2)</f>
        <v>0</v>
      </c>
      <c r="K4014" s="195" t="s">
        <v>21</v>
      </c>
      <c r="L4014" s="62"/>
      <c r="M4014" s="200" t="s">
        <v>21</v>
      </c>
      <c r="N4014" s="201" t="s">
        <v>48</v>
      </c>
      <c r="O4014" s="43"/>
      <c r="P4014" s="202">
        <f>O4014*H4014</f>
        <v>0</v>
      </c>
      <c r="Q4014" s="202">
        <v>0</v>
      </c>
      <c r="R4014" s="202">
        <f>Q4014*H4014</f>
        <v>0</v>
      </c>
      <c r="S4014" s="202">
        <v>0</v>
      </c>
      <c r="T4014" s="203">
        <f>S4014*H4014</f>
        <v>0</v>
      </c>
      <c r="AR4014" s="25" t="s">
        <v>173</v>
      </c>
      <c r="AT4014" s="25" t="s">
        <v>168</v>
      </c>
      <c r="AU4014" s="25" t="s">
        <v>84</v>
      </c>
      <c r="AY4014" s="25" t="s">
        <v>163</v>
      </c>
      <c r="BE4014" s="204">
        <f>IF(N4014="základní",J4014,0)</f>
        <v>0</v>
      </c>
      <c r="BF4014" s="204">
        <f>IF(N4014="snížená",J4014,0)</f>
        <v>0</v>
      </c>
      <c r="BG4014" s="204">
        <f>IF(N4014="zákl. přenesená",J4014,0)</f>
        <v>0</v>
      </c>
      <c r="BH4014" s="204">
        <f>IF(N4014="sníž. přenesená",J4014,0)</f>
        <v>0</v>
      </c>
      <c r="BI4014" s="204">
        <f>IF(N4014="nulová",J4014,0)</f>
        <v>0</v>
      </c>
      <c r="BJ4014" s="25" t="s">
        <v>98</v>
      </c>
      <c r="BK4014" s="204">
        <f>ROUND(I4014*H4014,2)</f>
        <v>0</v>
      </c>
      <c r="BL4014" s="25" t="s">
        <v>173</v>
      </c>
      <c r="BM4014" s="25" t="s">
        <v>4005</v>
      </c>
    </row>
    <row r="4015" spans="2:65" s="1" customFormat="1" ht="13.5">
      <c r="B4015" s="42"/>
      <c r="C4015" s="64"/>
      <c r="D4015" s="205" t="s">
        <v>175</v>
      </c>
      <c r="E4015" s="64"/>
      <c r="F4015" s="206" t="s">
        <v>1279</v>
      </c>
      <c r="G4015" s="64"/>
      <c r="H4015" s="64"/>
      <c r="I4015" s="164"/>
      <c r="J4015" s="64"/>
      <c r="K4015" s="64"/>
      <c r="L4015" s="62"/>
      <c r="M4015" s="207"/>
      <c r="N4015" s="43"/>
      <c r="O4015" s="43"/>
      <c r="P4015" s="43"/>
      <c r="Q4015" s="43"/>
      <c r="R4015" s="43"/>
      <c r="S4015" s="43"/>
      <c r="T4015" s="79"/>
      <c r="AT4015" s="25" t="s">
        <v>175</v>
      </c>
      <c r="AU4015" s="25" t="s">
        <v>84</v>
      </c>
    </row>
    <row r="4016" spans="2:65" s="1" customFormat="1" ht="16.5" customHeight="1">
      <c r="B4016" s="42"/>
      <c r="C4016" s="193" t="s">
        <v>4006</v>
      </c>
      <c r="D4016" s="193" t="s">
        <v>168</v>
      </c>
      <c r="E4016" s="194" t="s">
        <v>1280</v>
      </c>
      <c r="F4016" s="195" t="s">
        <v>1281</v>
      </c>
      <c r="G4016" s="196" t="s">
        <v>184</v>
      </c>
      <c r="H4016" s="197">
        <v>3</v>
      </c>
      <c r="I4016" s="198"/>
      <c r="J4016" s="199">
        <f>ROUND(I4016*H4016,2)</f>
        <v>0</v>
      </c>
      <c r="K4016" s="195" t="s">
        <v>21</v>
      </c>
      <c r="L4016" s="62"/>
      <c r="M4016" s="200" t="s">
        <v>21</v>
      </c>
      <c r="N4016" s="201" t="s">
        <v>48</v>
      </c>
      <c r="O4016" s="43"/>
      <c r="P4016" s="202">
        <f>O4016*H4016</f>
        <v>0</v>
      </c>
      <c r="Q4016" s="202">
        <v>0</v>
      </c>
      <c r="R4016" s="202">
        <f>Q4016*H4016</f>
        <v>0</v>
      </c>
      <c r="S4016" s="202">
        <v>0</v>
      </c>
      <c r="T4016" s="203">
        <f>S4016*H4016</f>
        <v>0</v>
      </c>
      <c r="AR4016" s="25" t="s">
        <v>173</v>
      </c>
      <c r="AT4016" s="25" t="s">
        <v>168</v>
      </c>
      <c r="AU4016" s="25" t="s">
        <v>84</v>
      </c>
      <c r="AY4016" s="25" t="s">
        <v>163</v>
      </c>
      <c r="BE4016" s="204">
        <f>IF(N4016="základní",J4016,0)</f>
        <v>0</v>
      </c>
      <c r="BF4016" s="204">
        <f>IF(N4016="snížená",J4016,0)</f>
        <v>0</v>
      </c>
      <c r="BG4016" s="204">
        <f>IF(N4016="zákl. přenesená",J4016,0)</f>
        <v>0</v>
      </c>
      <c r="BH4016" s="204">
        <f>IF(N4016="sníž. přenesená",J4016,0)</f>
        <v>0</v>
      </c>
      <c r="BI4016" s="204">
        <f>IF(N4016="nulová",J4016,0)</f>
        <v>0</v>
      </c>
      <c r="BJ4016" s="25" t="s">
        <v>98</v>
      </c>
      <c r="BK4016" s="204">
        <f>ROUND(I4016*H4016,2)</f>
        <v>0</v>
      </c>
      <c r="BL4016" s="25" t="s">
        <v>173</v>
      </c>
      <c r="BM4016" s="25" t="s">
        <v>4007</v>
      </c>
    </row>
    <row r="4017" spans="2:65" s="1" customFormat="1" ht="13.5">
      <c r="B4017" s="42"/>
      <c r="C4017" s="64"/>
      <c r="D4017" s="205" t="s">
        <v>175</v>
      </c>
      <c r="E4017" s="64"/>
      <c r="F4017" s="206" t="s">
        <v>1281</v>
      </c>
      <c r="G4017" s="64"/>
      <c r="H4017" s="64"/>
      <c r="I4017" s="164"/>
      <c r="J4017" s="64"/>
      <c r="K4017" s="64"/>
      <c r="L4017" s="62"/>
      <c r="M4017" s="207"/>
      <c r="N4017" s="43"/>
      <c r="O4017" s="43"/>
      <c r="P4017" s="43"/>
      <c r="Q4017" s="43"/>
      <c r="R4017" s="43"/>
      <c r="S4017" s="43"/>
      <c r="T4017" s="79"/>
      <c r="AT4017" s="25" t="s">
        <v>175</v>
      </c>
      <c r="AU4017" s="25" t="s">
        <v>84</v>
      </c>
    </row>
    <row r="4018" spans="2:65" s="1" customFormat="1" ht="16.5" customHeight="1">
      <c r="B4018" s="42"/>
      <c r="C4018" s="193" t="s">
        <v>2584</v>
      </c>
      <c r="D4018" s="193" t="s">
        <v>168</v>
      </c>
      <c r="E4018" s="194" t="s">
        <v>1282</v>
      </c>
      <c r="F4018" s="195" t="s">
        <v>1283</v>
      </c>
      <c r="G4018" s="196" t="s">
        <v>1284</v>
      </c>
      <c r="H4018" s="197">
        <v>1</v>
      </c>
      <c r="I4018" s="198"/>
      <c r="J4018" s="199">
        <f>ROUND(I4018*H4018,2)</f>
        <v>0</v>
      </c>
      <c r="K4018" s="195" t="s">
        <v>21</v>
      </c>
      <c r="L4018" s="62"/>
      <c r="M4018" s="200" t="s">
        <v>21</v>
      </c>
      <c r="N4018" s="201" t="s">
        <v>48</v>
      </c>
      <c r="O4018" s="43"/>
      <c r="P4018" s="202">
        <f>O4018*H4018</f>
        <v>0</v>
      </c>
      <c r="Q4018" s="202">
        <v>0</v>
      </c>
      <c r="R4018" s="202">
        <f>Q4018*H4018</f>
        <v>0</v>
      </c>
      <c r="S4018" s="202">
        <v>0</v>
      </c>
      <c r="T4018" s="203">
        <f>S4018*H4018</f>
        <v>0</v>
      </c>
      <c r="AR4018" s="25" t="s">
        <v>173</v>
      </c>
      <c r="AT4018" s="25" t="s">
        <v>168</v>
      </c>
      <c r="AU4018" s="25" t="s">
        <v>84</v>
      </c>
      <c r="AY4018" s="25" t="s">
        <v>163</v>
      </c>
      <c r="BE4018" s="204">
        <f>IF(N4018="základní",J4018,0)</f>
        <v>0</v>
      </c>
      <c r="BF4018" s="204">
        <f>IF(N4018="snížená",J4018,0)</f>
        <v>0</v>
      </c>
      <c r="BG4018" s="204">
        <f>IF(N4018="zákl. přenesená",J4018,0)</f>
        <v>0</v>
      </c>
      <c r="BH4018" s="204">
        <f>IF(N4018="sníž. přenesená",J4018,0)</f>
        <v>0</v>
      </c>
      <c r="BI4018" s="204">
        <f>IF(N4018="nulová",J4018,0)</f>
        <v>0</v>
      </c>
      <c r="BJ4018" s="25" t="s">
        <v>98</v>
      </c>
      <c r="BK4018" s="204">
        <f>ROUND(I4018*H4018,2)</f>
        <v>0</v>
      </c>
      <c r="BL4018" s="25" t="s">
        <v>173</v>
      </c>
      <c r="BM4018" s="25" t="s">
        <v>4008</v>
      </c>
    </row>
    <row r="4019" spans="2:65" s="1" customFormat="1" ht="13.5">
      <c r="B4019" s="42"/>
      <c r="C4019" s="64"/>
      <c r="D4019" s="205" t="s">
        <v>175</v>
      </c>
      <c r="E4019" s="64"/>
      <c r="F4019" s="206" t="s">
        <v>1283</v>
      </c>
      <c r="G4019" s="64"/>
      <c r="H4019" s="64"/>
      <c r="I4019" s="164"/>
      <c r="J4019" s="64"/>
      <c r="K4019" s="64"/>
      <c r="L4019" s="62"/>
      <c r="M4019" s="207"/>
      <c r="N4019" s="43"/>
      <c r="O4019" s="43"/>
      <c r="P4019" s="43"/>
      <c r="Q4019" s="43"/>
      <c r="R4019" s="43"/>
      <c r="S4019" s="43"/>
      <c r="T4019" s="79"/>
      <c r="AT4019" s="25" t="s">
        <v>175</v>
      </c>
      <c r="AU4019" s="25" t="s">
        <v>84</v>
      </c>
    </row>
    <row r="4020" spans="2:65" s="1" customFormat="1" ht="16.5" customHeight="1">
      <c r="B4020" s="42"/>
      <c r="C4020" s="193" t="s">
        <v>4009</v>
      </c>
      <c r="D4020" s="193" t="s">
        <v>168</v>
      </c>
      <c r="E4020" s="194" t="s">
        <v>1285</v>
      </c>
      <c r="F4020" s="195" t="s">
        <v>1286</v>
      </c>
      <c r="G4020" s="196" t="s">
        <v>1272</v>
      </c>
      <c r="H4020" s="197">
        <v>1</v>
      </c>
      <c r="I4020" s="198"/>
      <c r="J4020" s="199">
        <f>ROUND(I4020*H4020,2)</f>
        <v>0</v>
      </c>
      <c r="K4020" s="195" t="s">
        <v>21</v>
      </c>
      <c r="L4020" s="62"/>
      <c r="M4020" s="200" t="s">
        <v>21</v>
      </c>
      <c r="N4020" s="201" t="s">
        <v>48</v>
      </c>
      <c r="O4020" s="43"/>
      <c r="P4020" s="202">
        <f>O4020*H4020</f>
        <v>0</v>
      </c>
      <c r="Q4020" s="202">
        <v>0</v>
      </c>
      <c r="R4020" s="202">
        <f>Q4020*H4020</f>
        <v>0</v>
      </c>
      <c r="S4020" s="202">
        <v>0</v>
      </c>
      <c r="T4020" s="203">
        <f>S4020*H4020</f>
        <v>0</v>
      </c>
      <c r="AR4020" s="25" t="s">
        <v>173</v>
      </c>
      <c r="AT4020" s="25" t="s">
        <v>168</v>
      </c>
      <c r="AU4020" s="25" t="s">
        <v>84</v>
      </c>
      <c r="AY4020" s="25" t="s">
        <v>163</v>
      </c>
      <c r="BE4020" s="204">
        <f>IF(N4020="základní",J4020,0)</f>
        <v>0</v>
      </c>
      <c r="BF4020" s="204">
        <f>IF(N4020="snížená",J4020,0)</f>
        <v>0</v>
      </c>
      <c r="BG4020" s="204">
        <f>IF(N4020="zákl. přenesená",J4020,0)</f>
        <v>0</v>
      </c>
      <c r="BH4020" s="204">
        <f>IF(N4020="sníž. přenesená",J4020,0)</f>
        <v>0</v>
      </c>
      <c r="BI4020" s="204">
        <f>IF(N4020="nulová",J4020,0)</f>
        <v>0</v>
      </c>
      <c r="BJ4020" s="25" t="s">
        <v>98</v>
      </c>
      <c r="BK4020" s="204">
        <f>ROUND(I4020*H4020,2)</f>
        <v>0</v>
      </c>
      <c r="BL4020" s="25" t="s">
        <v>173</v>
      </c>
      <c r="BM4020" s="25" t="s">
        <v>4010</v>
      </c>
    </row>
    <row r="4021" spans="2:65" s="1" customFormat="1" ht="13.5">
      <c r="B4021" s="42"/>
      <c r="C4021" s="64"/>
      <c r="D4021" s="205" t="s">
        <v>175</v>
      </c>
      <c r="E4021" s="64"/>
      <c r="F4021" s="206" t="s">
        <v>1286</v>
      </c>
      <c r="G4021" s="64"/>
      <c r="H4021" s="64"/>
      <c r="I4021" s="164"/>
      <c r="J4021" s="64"/>
      <c r="K4021" s="64"/>
      <c r="L4021" s="62"/>
      <c r="M4021" s="207"/>
      <c r="N4021" s="43"/>
      <c r="O4021" s="43"/>
      <c r="P4021" s="43"/>
      <c r="Q4021" s="43"/>
      <c r="R4021" s="43"/>
      <c r="S4021" s="43"/>
      <c r="T4021" s="79"/>
      <c r="AT4021" s="25" t="s">
        <v>175</v>
      </c>
      <c r="AU4021" s="25" t="s">
        <v>84</v>
      </c>
    </row>
    <row r="4022" spans="2:65" s="1" customFormat="1" ht="16.5" customHeight="1">
      <c r="B4022" s="42"/>
      <c r="C4022" s="193" t="s">
        <v>2586</v>
      </c>
      <c r="D4022" s="193" t="s">
        <v>168</v>
      </c>
      <c r="E4022" s="194" t="s">
        <v>1287</v>
      </c>
      <c r="F4022" s="195" t="s">
        <v>1288</v>
      </c>
      <c r="G4022" s="196" t="s">
        <v>1284</v>
      </c>
      <c r="H4022" s="197">
        <v>1</v>
      </c>
      <c r="I4022" s="198"/>
      <c r="J4022" s="199">
        <f>ROUND(I4022*H4022,2)</f>
        <v>0</v>
      </c>
      <c r="K4022" s="195" t="s">
        <v>21</v>
      </c>
      <c r="L4022" s="62"/>
      <c r="M4022" s="200" t="s">
        <v>21</v>
      </c>
      <c r="N4022" s="201" t="s">
        <v>48</v>
      </c>
      <c r="O4022" s="43"/>
      <c r="P4022" s="202">
        <f>O4022*H4022</f>
        <v>0</v>
      </c>
      <c r="Q4022" s="202">
        <v>0</v>
      </c>
      <c r="R4022" s="202">
        <f>Q4022*H4022</f>
        <v>0</v>
      </c>
      <c r="S4022" s="202">
        <v>0</v>
      </c>
      <c r="T4022" s="203">
        <f>S4022*H4022</f>
        <v>0</v>
      </c>
      <c r="AR4022" s="25" t="s">
        <v>173</v>
      </c>
      <c r="AT4022" s="25" t="s">
        <v>168</v>
      </c>
      <c r="AU4022" s="25" t="s">
        <v>84</v>
      </c>
      <c r="AY4022" s="25" t="s">
        <v>163</v>
      </c>
      <c r="BE4022" s="204">
        <f>IF(N4022="základní",J4022,0)</f>
        <v>0</v>
      </c>
      <c r="BF4022" s="204">
        <f>IF(N4022="snížená",J4022,0)</f>
        <v>0</v>
      </c>
      <c r="BG4022" s="204">
        <f>IF(N4022="zákl. přenesená",J4022,0)</f>
        <v>0</v>
      </c>
      <c r="BH4022" s="204">
        <f>IF(N4022="sníž. přenesená",J4022,0)</f>
        <v>0</v>
      </c>
      <c r="BI4022" s="204">
        <f>IF(N4022="nulová",J4022,0)</f>
        <v>0</v>
      </c>
      <c r="BJ4022" s="25" t="s">
        <v>98</v>
      </c>
      <c r="BK4022" s="204">
        <f>ROUND(I4022*H4022,2)</f>
        <v>0</v>
      </c>
      <c r="BL4022" s="25" t="s">
        <v>173</v>
      </c>
      <c r="BM4022" s="25" t="s">
        <v>4011</v>
      </c>
    </row>
    <row r="4023" spans="2:65" s="1" customFormat="1" ht="13.5">
      <c r="B4023" s="42"/>
      <c r="C4023" s="64"/>
      <c r="D4023" s="205" t="s">
        <v>175</v>
      </c>
      <c r="E4023" s="64"/>
      <c r="F4023" s="206" t="s">
        <v>1288</v>
      </c>
      <c r="G4023" s="64"/>
      <c r="H4023" s="64"/>
      <c r="I4023" s="164"/>
      <c r="J4023" s="64"/>
      <c r="K4023" s="64"/>
      <c r="L4023" s="62"/>
      <c r="M4023" s="207"/>
      <c r="N4023" s="43"/>
      <c r="O4023" s="43"/>
      <c r="P4023" s="43"/>
      <c r="Q4023" s="43"/>
      <c r="R4023" s="43"/>
      <c r="S4023" s="43"/>
      <c r="T4023" s="79"/>
      <c r="AT4023" s="25" t="s">
        <v>175</v>
      </c>
      <c r="AU4023" s="25" t="s">
        <v>84</v>
      </c>
    </row>
    <row r="4024" spans="2:65" s="1" customFormat="1" ht="16.5" customHeight="1">
      <c r="B4024" s="42"/>
      <c r="C4024" s="193" t="s">
        <v>4012</v>
      </c>
      <c r="D4024" s="193" t="s">
        <v>168</v>
      </c>
      <c r="E4024" s="194" t="s">
        <v>1289</v>
      </c>
      <c r="F4024" s="195" t="s">
        <v>1290</v>
      </c>
      <c r="G4024" s="196" t="s">
        <v>1284</v>
      </c>
      <c r="H4024" s="197">
        <v>0.5</v>
      </c>
      <c r="I4024" s="198"/>
      <c r="J4024" s="199">
        <f>ROUND(I4024*H4024,2)</f>
        <v>0</v>
      </c>
      <c r="K4024" s="195" t="s">
        <v>21</v>
      </c>
      <c r="L4024" s="62"/>
      <c r="M4024" s="200" t="s">
        <v>21</v>
      </c>
      <c r="N4024" s="201" t="s">
        <v>48</v>
      </c>
      <c r="O4024" s="43"/>
      <c r="P4024" s="202">
        <f>O4024*H4024</f>
        <v>0</v>
      </c>
      <c r="Q4024" s="202">
        <v>0</v>
      </c>
      <c r="R4024" s="202">
        <f>Q4024*H4024</f>
        <v>0</v>
      </c>
      <c r="S4024" s="202">
        <v>0</v>
      </c>
      <c r="T4024" s="203">
        <f>S4024*H4024</f>
        <v>0</v>
      </c>
      <c r="AR4024" s="25" t="s">
        <v>173</v>
      </c>
      <c r="AT4024" s="25" t="s">
        <v>168</v>
      </c>
      <c r="AU4024" s="25" t="s">
        <v>84</v>
      </c>
      <c r="AY4024" s="25" t="s">
        <v>163</v>
      </c>
      <c r="BE4024" s="204">
        <f>IF(N4024="základní",J4024,0)</f>
        <v>0</v>
      </c>
      <c r="BF4024" s="204">
        <f>IF(N4024="snížená",J4024,0)</f>
        <v>0</v>
      </c>
      <c r="BG4024" s="204">
        <f>IF(N4024="zákl. přenesená",J4024,0)</f>
        <v>0</v>
      </c>
      <c r="BH4024" s="204">
        <f>IF(N4024="sníž. přenesená",J4024,0)</f>
        <v>0</v>
      </c>
      <c r="BI4024" s="204">
        <f>IF(N4024="nulová",J4024,0)</f>
        <v>0</v>
      </c>
      <c r="BJ4024" s="25" t="s">
        <v>98</v>
      </c>
      <c r="BK4024" s="204">
        <f>ROUND(I4024*H4024,2)</f>
        <v>0</v>
      </c>
      <c r="BL4024" s="25" t="s">
        <v>173</v>
      </c>
      <c r="BM4024" s="25" t="s">
        <v>4013</v>
      </c>
    </row>
    <row r="4025" spans="2:65" s="1" customFormat="1" ht="13.5">
      <c r="B4025" s="42"/>
      <c r="C4025" s="64"/>
      <c r="D4025" s="205" t="s">
        <v>175</v>
      </c>
      <c r="E4025" s="64"/>
      <c r="F4025" s="206" t="s">
        <v>1290</v>
      </c>
      <c r="G4025" s="64"/>
      <c r="H4025" s="64"/>
      <c r="I4025" s="164"/>
      <c r="J4025" s="64"/>
      <c r="K4025" s="64"/>
      <c r="L4025" s="62"/>
      <c r="M4025" s="207"/>
      <c r="N4025" s="43"/>
      <c r="O4025" s="43"/>
      <c r="P4025" s="43"/>
      <c r="Q4025" s="43"/>
      <c r="R4025" s="43"/>
      <c r="S4025" s="43"/>
      <c r="T4025" s="79"/>
      <c r="AT4025" s="25" t="s">
        <v>175</v>
      </c>
      <c r="AU4025" s="25" t="s">
        <v>84</v>
      </c>
    </row>
    <row r="4026" spans="2:65" s="1" customFormat="1" ht="16.5" customHeight="1">
      <c r="B4026" s="42"/>
      <c r="C4026" s="193" t="s">
        <v>2587</v>
      </c>
      <c r="D4026" s="193" t="s">
        <v>168</v>
      </c>
      <c r="E4026" s="194" t="s">
        <v>1291</v>
      </c>
      <c r="F4026" s="195" t="s">
        <v>1292</v>
      </c>
      <c r="G4026" s="196" t="s">
        <v>1284</v>
      </c>
      <c r="H4026" s="197">
        <v>0.2</v>
      </c>
      <c r="I4026" s="198"/>
      <c r="J4026" s="199">
        <f>ROUND(I4026*H4026,2)</f>
        <v>0</v>
      </c>
      <c r="K4026" s="195" t="s">
        <v>21</v>
      </c>
      <c r="L4026" s="62"/>
      <c r="M4026" s="200" t="s">
        <v>21</v>
      </c>
      <c r="N4026" s="201" t="s">
        <v>48</v>
      </c>
      <c r="O4026" s="43"/>
      <c r="P4026" s="202">
        <f>O4026*H4026</f>
        <v>0</v>
      </c>
      <c r="Q4026" s="202">
        <v>0</v>
      </c>
      <c r="R4026" s="202">
        <f>Q4026*H4026</f>
        <v>0</v>
      </c>
      <c r="S4026" s="202">
        <v>0</v>
      </c>
      <c r="T4026" s="203">
        <f>S4026*H4026</f>
        <v>0</v>
      </c>
      <c r="AR4026" s="25" t="s">
        <v>173</v>
      </c>
      <c r="AT4026" s="25" t="s">
        <v>168</v>
      </c>
      <c r="AU4026" s="25" t="s">
        <v>84</v>
      </c>
      <c r="AY4026" s="25" t="s">
        <v>163</v>
      </c>
      <c r="BE4026" s="204">
        <f>IF(N4026="základní",J4026,0)</f>
        <v>0</v>
      </c>
      <c r="BF4026" s="204">
        <f>IF(N4026="snížená",J4026,0)</f>
        <v>0</v>
      </c>
      <c r="BG4026" s="204">
        <f>IF(N4026="zákl. přenesená",J4026,0)</f>
        <v>0</v>
      </c>
      <c r="BH4026" s="204">
        <f>IF(N4026="sníž. přenesená",J4026,0)</f>
        <v>0</v>
      </c>
      <c r="BI4026" s="204">
        <f>IF(N4026="nulová",J4026,0)</f>
        <v>0</v>
      </c>
      <c r="BJ4026" s="25" t="s">
        <v>98</v>
      </c>
      <c r="BK4026" s="204">
        <f>ROUND(I4026*H4026,2)</f>
        <v>0</v>
      </c>
      <c r="BL4026" s="25" t="s">
        <v>173</v>
      </c>
      <c r="BM4026" s="25" t="s">
        <v>4014</v>
      </c>
    </row>
    <row r="4027" spans="2:65" s="1" customFormat="1" ht="13.5">
      <c r="B4027" s="42"/>
      <c r="C4027" s="64"/>
      <c r="D4027" s="205" t="s">
        <v>175</v>
      </c>
      <c r="E4027" s="64"/>
      <c r="F4027" s="206" t="s">
        <v>1292</v>
      </c>
      <c r="G4027" s="64"/>
      <c r="H4027" s="64"/>
      <c r="I4027" s="164"/>
      <c r="J4027" s="64"/>
      <c r="K4027" s="64"/>
      <c r="L4027" s="62"/>
      <c r="M4027" s="207"/>
      <c r="N4027" s="43"/>
      <c r="O4027" s="43"/>
      <c r="P4027" s="43"/>
      <c r="Q4027" s="43"/>
      <c r="R4027" s="43"/>
      <c r="S4027" s="43"/>
      <c r="T4027" s="79"/>
      <c r="AT4027" s="25" t="s">
        <v>175</v>
      </c>
      <c r="AU4027" s="25" t="s">
        <v>84</v>
      </c>
    </row>
    <row r="4028" spans="2:65" s="1" customFormat="1" ht="16.5" customHeight="1">
      <c r="B4028" s="42"/>
      <c r="C4028" s="193" t="s">
        <v>4015</v>
      </c>
      <c r="D4028" s="193" t="s">
        <v>168</v>
      </c>
      <c r="E4028" s="194" t="s">
        <v>1293</v>
      </c>
      <c r="F4028" s="195" t="s">
        <v>1294</v>
      </c>
      <c r="G4028" s="196" t="s">
        <v>1272</v>
      </c>
      <c r="H4028" s="197">
        <v>1</v>
      </c>
      <c r="I4028" s="198"/>
      <c r="J4028" s="199">
        <f>ROUND(I4028*H4028,2)</f>
        <v>0</v>
      </c>
      <c r="K4028" s="195" t="s">
        <v>21</v>
      </c>
      <c r="L4028" s="62"/>
      <c r="M4028" s="200" t="s">
        <v>21</v>
      </c>
      <c r="N4028" s="201" t="s">
        <v>48</v>
      </c>
      <c r="O4028" s="43"/>
      <c r="P4028" s="202">
        <f>O4028*H4028</f>
        <v>0</v>
      </c>
      <c r="Q4028" s="202">
        <v>0</v>
      </c>
      <c r="R4028" s="202">
        <f>Q4028*H4028</f>
        <v>0</v>
      </c>
      <c r="S4028" s="202">
        <v>0</v>
      </c>
      <c r="T4028" s="203">
        <f>S4028*H4028</f>
        <v>0</v>
      </c>
      <c r="AR4028" s="25" t="s">
        <v>173</v>
      </c>
      <c r="AT4028" s="25" t="s">
        <v>168</v>
      </c>
      <c r="AU4028" s="25" t="s">
        <v>84</v>
      </c>
      <c r="AY4028" s="25" t="s">
        <v>163</v>
      </c>
      <c r="BE4028" s="204">
        <f>IF(N4028="základní",J4028,0)</f>
        <v>0</v>
      </c>
      <c r="BF4028" s="204">
        <f>IF(N4028="snížená",J4028,0)</f>
        <v>0</v>
      </c>
      <c r="BG4028" s="204">
        <f>IF(N4028="zákl. přenesená",J4028,0)</f>
        <v>0</v>
      </c>
      <c r="BH4028" s="204">
        <f>IF(N4028="sníž. přenesená",J4028,0)</f>
        <v>0</v>
      </c>
      <c r="BI4028" s="204">
        <f>IF(N4028="nulová",J4028,0)</f>
        <v>0</v>
      </c>
      <c r="BJ4028" s="25" t="s">
        <v>98</v>
      </c>
      <c r="BK4028" s="204">
        <f>ROUND(I4028*H4028,2)</f>
        <v>0</v>
      </c>
      <c r="BL4028" s="25" t="s">
        <v>173</v>
      </c>
      <c r="BM4028" s="25" t="s">
        <v>4016</v>
      </c>
    </row>
    <row r="4029" spans="2:65" s="1" customFormat="1" ht="13.5">
      <c r="B4029" s="42"/>
      <c r="C4029" s="64"/>
      <c r="D4029" s="205" t="s">
        <v>175</v>
      </c>
      <c r="E4029" s="64"/>
      <c r="F4029" s="206" t="s">
        <v>1294</v>
      </c>
      <c r="G4029" s="64"/>
      <c r="H4029" s="64"/>
      <c r="I4029" s="164"/>
      <c r="J4029" s="64"/>
      <c r="K4029" s="64"/>
      <c r="L4029" s="62"/>
      <c r="M4029" s="207"/>
      <c r="N4029" s="43"/>
      <c r="O4029" s="43"/>
      <c r="P4029" s="43"/>
      <c r="Q4029" s="43"/>
      <c r="R4029" s="43"/>
      <c r="S4029" s="43"/>
      <c r="T4029" s="79"/>
      <c r="AT4029" s="25" t="s">
        <v>175</v>
      </c>
      <c r="AU4029" s="25" t="s">
        <v>84</v>
      </c>
    </row>
    <row r="4030" spans="2:65" s="1" customFormat="1" ht="16.5" customHeight="1">
      <c r="B4030" s="42"/>
      <c r="C4030" s="193" t="s">
        <v>2589</v>
      </c>
      <c r="D4030" s="193" t="s">
        <v>168</v>
      </c>
      <c r="E4030" s="194" t="s">
        <v>1295</v>
      </c>
      <c r="F4030" s="195" t="s">
        <v>1296</v>
      </c>
      <c r="G4030" s="196" t="s">
        <v>171</v>
      </c>
      <c r="H4030" s="197">
        <v>24.5</v>
      </c>
      <c r="I4030" s="198"/>
      <c r="J4030" s="199">
        <f>ROUND(I4030*H4030,2)</f>
        <v>0</v>
      </c>
      <c r="K4030" s="195" t="s">
        <v>21</v>
      </c>
      <c r="L4030" s="62"/>
      <c r="M4030" s="200" t="s">
        <v>21</v>
      </c>
      <c r="N4030" s="201" t="s">
        <v>48</v>
      </c>
      <c r="O4030" s="43"/>
      <c r="P4030" s="202">
        <f>O4030*H4030</f>
        <v>0</v>
      </c>
      <c r="Q4030" s="202">
        <v>0</v>
      </c>
      <c r="R4030" s="202">
        <f>Q4030*H4030</f>
        <v>0</v>
      </c>
      <c r="S4030" s="202">
        <v>0</v>
      </c>
      <c r="T4030" s="203">
        <f>S4030*H4030</f>
        <v>0</v>
      </c>
      <c r="AR4030" s="25" t="s">
        <v>173</v>
      </c>
      <c r="AT4030" s="25" t="s">
        <v>168</v>
      </c>
      <c r="AU4030" s="25" t="s">
        <v>84</v>
      </c>
      <c r="AY4030" s="25" t="s">
        <v>163</v>
      </c>
      <c r="BE4030" s="204">
        <f>IF(N4030="základní",J4030,0)</f>
        <v>0</v>
      </c>
      <c r="BF4030" s="204">
        <f>IF(N4030="snížená",J4030,0)</f>
        <v>0</v>
      </c>
      <c r="BG4030" s="204">
        <f>IF(N4030="zákl. přenesená",J4030,0)</f>
        <v>0</v>
      </c>
      <c r="BH4030" s="204">
        <f>IF(N4030="sníž. přenesená",J4030,0)</f>
        <v>0</v>
      </c>
      <c r="BI4030" s="204">
        <f>IF(N4030="nulová",J4030,0)</f>
        <v>0</v>
      </c>
      <c r="BJ4030" s="25" t="s">
        <v>98</v>
      </c>
      <c r="BK4030" s="204">
        <f>ROUND(I4030*H4030,2)</f>
        <v>0</v>
      </c>
      <c r="BL4030" s="25" t="s">
        <v>173</v>
      </c>
      <c r="BM4030" s="25" t="s">
        <v>4017</v>
      </c>
    </row>
    <row r="4031" spans="2:65" s="1" customFormat="1" ht="13.5">
      <c r="B4031" s="42"/>
      <c r="C4031" s="64"/>
      <c r="D4031" s="205" t="s">
        <v>175</v>
      </c>
      <c r="E4031" s="64"/>
      <c r="F4031" s="206" t="s">
        <v>1296</v>
      </c>
      <c r="G4031" s="64"/>
      <c r="H4031" s="64"/>
      <c r="I4031" s="164"/>
      <c r="J4031" s="64"/>
      <c r="K4031" s="64"/>
      <c r="L4031" s="62"/>
      <c r="M4031" s="207"/>
      <c r="N4031" s="43"/>
      <c r="O4031" s="43"/>
      <c r="P4031" s="43"/>
      <c r="Q4031" s="43"/>
      <c r="R4031" s="43"/>
      <c r="S4031" s="43"/>
      <c r="T4031" s="79"/>
      <c r="AT4031" s="25" t="s">
        <v>175</v>
      </c>
      <c r="AU4031" s="25" t="s">
        <v>84</v>
      </c>
    </row>
    <row r="4032" spans="2:65" s="1" customFormat="1" ht="16.5" customHeight="1">
      <c r="B4032" s="42"/>
      <c r="C4032" s="193" t="s">
        <v>4018</v>
      </c>
      <c r="D4032" s="193" t="s">
        <v>168</v>
      </c>
      <c r="E4032" s="194" t="s">
        <v>1297</v>
      </c>
      <c r="F4032" s="195" t="s">
        <v>1298</v>
      </c>
      <c r="G4032" s="196" t="s">
        <v>1233</v>
      </c>
      <c r="H4032" s="197">
        <v>10</v>
      </c>
      <c r="I4032" s="198"/>
      <c r="J4032" s="199">
        <f>ROUND(I4032*H4032,2)</f>
        <v>0</v>
      </c>
      <c r="K4032" s="195" t="s">
        <v>21</v>
      </c>
      <c r="L4032" s="62"/>
      <c r="M4032" s="200" t="s">
        <v>21</v>
      </c>
      <c r="N4032" s="201" t="s">
        <v>48</v>
      </c>
      <c r="O4032" s="43"/>
      <c r="P4032" s="202">
        <f>O4032*H4032</f>
        <v>0</v>
      </c>
      <c r="Q4032" s="202">
        <v>0</v>
      </c>
      <c r="R4032" s="202">
        <f>Q4032*H4032</f>
        <v>0</v>
      </c>
      <c r="S4032" s="202">
        <v>0</v>
      </c>
      <c r="T4032" s="203">
        <f>S4032*H4032</f>
        <v>0</v>
      </c>
      <c r="AR4032" s="25" t="s">
        <v>173</v>
      </c>
      <c r="AT4032" s="25" t="s">
        <v>168</v>
      </c>
      <c r="AU4032" s="25" t="s">
        <v>84</v>
      </c>
      <c r="AY4032" s="25" t="s">
        <v>163</v>
      </c>
      <c r="BE4032" s="204">
        <f>IF(N4032="základní",J4032,0)</f>
        <v>0</v>
      </c>
      <c r="BF4032" s="204">
        <f>IF(N4032="snížená",J4032,0)</f>
        <v>0</v>
      </c>
      <c r="BG4032" s="204">
        <f>IF(N4032="zákl. přenesená",J4032,0)</f>
        <v>0</v>
      </c>
      <c r="BH4032" s="204">
        <f>IF(N4032="sníž. přenesená",J4032,0)</f>
        <v>0</v>
      </c>
      <c r="BI4032" s="204">
        <f>IF(N4032="nulová",J4032,0)</f>
        <v>0</v>
      </c>
      <c r="BJ4032" s="25" t="s">
        <v>98</v>
      </c>
      <c r="BK4032" s="204">
        <f>ROUND(I4032*H4032,2)</f>
        <v>0</v>
      </c>
      <c r="BL4032" s="25" t="s">
        <v>173</v>
      </c>
      <c r="BM4032" s="25" t="s">
        <v>4019</v>
      </c>
    </row>
    <row r="4033" spans="2:65" s="1" customFormat="1" ht="13.5">
      <c r="B4033" s="42"/>
      <c r="C4033" s="64"/>
      <c r="D4033" s="205" t="s">
        <v>175</v>
      </c>
      <c r="E4033" s="64"/>
      <c r="F4033" s="206" t="s">
        <v>1298</v>
      </c>
      <c r="G4033" s="64"/>
      <c r="H4033" s="64"/>
      <c r="I4033" s="164"/>
      <c r="J4033" s="64"/>
      <c r="K4033" s="64"/>
      <c r="L4033" s="62"/>
      <c r="M4033" s="207"/>
      <c r="N4033" s="43"/>
      <c r="O4033" s="43"/>
      <c r="P4033" s="43"/>
      <c r="Q4033" s="43"/>
      <c r="R4033" s="43"/>
      <c r="S4033" s="43"/>
      <c r="T4033" s="79"/>
      <c r="AT4033" s="25" t="s">
        <v>175</v>
      </c>
      <c r="AU4033" s="25" t="s">
        <v>84</v>
      </c>
    </row>
    <row r="4034" spans="2:65" s="1" customFormat="1" ht="16.5" customHeight="1">
      <c r="B4034" s="42"/>
      <c r="C4034" s="193" t="s">
        <v>2590</v>
      </c>
      <c r="D4034" s="193" t="s">
        <v>168</v>
      </c>
      <c r="E4034" s="194" t="s">
        <v>1299</v>
      </c>
      <c r="F4034" s="195" t="s">
        <v>1232</v>
      </c>
      <c r="G4034" s="196" t="s">
        <v>1233</v>
      </c>
      <c r="H4034" s="197">
        <v>10</v>
      </c>
      <c r="I4034" s="198"/>
      <c r="J4034" s="199">
        <f>ROUND(I4034*H4034,2)</f>
        <v>0</v>
      </c>
      <c r="K4034" s="195" t="s">
        <v>21</v>
      </c>
      <c r="L4034" s="62"/>
      <c r="M4034" s="200" t="s">
        <v>21</v>
      </c>
      <c r="N4034" s="201" t="s">
        <v>48</v>
      </c>
      <c r="O4034" s="43"/>
      <c r="P4034" s="202">
        <f>O4034*H4034</f>
        <v>0</v>
      </c>
      <c r="Q4034" s="202">
        <v>0</v>
      </c>
      <c r="R4034" s="202">
        <f>Q4034*H4034</f>
        <v>0</v>
      </c>
      <c r="S4034" s="202">
        <v>0</v>
      </c>
      <c r="T4034" s="203">
        <f>S4034*H4034</f>
        <v>0</v>
      </c>
      <c r="AR4034" s="25" t="s">
        <v>173</v>
      </c>
      <c r="AT4034" s="25" t="s">
        <v>168</v>
      </c>
      <c r="AU4034" s="25" t="s">
        <v>84</v>
      </c>
      <c r="AY4034" s="25" t="s">
        <v>163</v>
      </c>
      <c r="BE4034" s="204">
        <f>IF(N4034="základní",J4034,0)</f>
        <v>0</v>
      </c>
      <c r="BF4034" s="204">
        <f>IF(N4034="snížená",J4034,0)</f>
        <v>0</v>
      </c>
      <c r="BG4034" s="204">
        <f>IF(N4034="zákl. přenesená",J4034,0)</f>
        <v>0</v>
      </c>
      <c r="BH4034" s="204">
        <f>IF(N4034="sníž. přenesená",J4034,0)</f>
        <v>0</v>
      </c>
      <c r="BI4034" s="204">
        <f>IF(N4034="nulová",J4034,0)</f>
        <v>0</v>
      </c>
      <c r="BJ4034" s="25" t="s">
        <v>98</v>
      </c>
      <c r="BK4034" s="204">
        <f>ROUND(I4034*H4034,2)</f>
        <v>0</v>
      </c>
      <c r="BL4034" s="25" t="s">
        <v>173</v>
      </c>
      <c r="BM4034" s="25" t="s">
        <v>4020</v>
      </c>
    </row>
    <row r="4035" spans="2:65" s="1" customFormat="1" ht="13.5">
      <c r="B4035" s="42"/>
      <c r="C4035" s="64"/>
      <c r="D4035" s="205" t="s">
        <v>175</v>
      </c>
      <c r="E4035" s="64"/>
      <c r="F4035" s="206" t="s">
        <v>1232</v>
      </c>
      <c r="G4035" s="64"/>
      <c r="H4035" s="64"/>
      <c r="I4035" s="164"/>
      <c r="J4035" s="64"/>
      <c r="K4035" s="64"/>
      <c r="L4035" s="62"/>
      <c r="M4035" s="207"/>
      <c r="N4035" s="43"/>
      <c r="O4035" s="43"/>
      <c r="P4035" s="43"/>
      <c r="Q4035" s="43"/>
      <c r="R4035" s="43"/>
      <c r="S4035" s="43"/>
      <c r="T4035" s="79"/>
      <c r="AT4035" s="25" t="s">
        <v>175</v>
      </c>
      <c r="AU4035" s="25" t="s">
        <v>84</v>
      </c>
    </row>
    <row r="4036" spans="2:65" s="1" customFormat="1" ht="16.5" customHeight="1">
      <c r="B4036" s="42"/>
      <c r="C4036" s="193" t="s">
        <v>4021</v>
      </c>
      <c r="D4036" s="193" t="s">
        <v>168</v>
      </c>
      <c r="E4036" s="194" t="s">
        <v>1300</v>
      </c>
      <c r="F4036" s="195" t="s">
        <v>1301</v>
      </c>
      <c r="G4036" s="196" t="s">
        <v>1272</v>
      </c>
      <c r="H4036" s="197">
        <v>1</v>
      </c>
      <c r="I4036" s="198"/>
      <c r="J4036" s="199">
        <f>ROUND(I4036*H4036,2)</f>
        <v>0</v>
      </c>
      <c r="K4036" s="195" t="s">
        <v>21</v>
      </c>
      <c r="L4036" s="62"/>
      <c r="M4036" s="200" t="s">
        <v>21</v>
      </c>
      <c r="N4036" s="201" t="s">
        <v>48</v>
      </c>
      <c r="O4036" s="43"/>
      <c r="P4036" s="202">
        <f>O4036*H4036</f>
        <v>0</v>
      </c>
      <c r="Q4036" s="202">
        <v>0</v>
      </c>
      <c r="R4036" s="202">
        <f>Q4036*H4036</f>
        <v>0</v>
      </c>
      <c r="S4036" s="202">
        <v>0</v>
      </c>
      <c r="T4036" s="203">
        <f>S4036*H4036</f>
        <v>0</v>
      </c>
      <c r="AR4036" s="25" t="s">
        <v>173</v>
      </c>
      <c r="AT4036" s="25" t="s">
        <v>168</v>
      </c>
      <c r="AU4036" s="25" t="s">
        <v>84</v>
      </c>
      <c r="AY4036" s="25" t="s">
        <v>163</v>
      </c>
      <c r="BE4036" s="204">
        <f>IF(N4036="základní",J4036,0)</f>
        <v>0</v>
      </c>
      <c r="BF4036" s="204">
        <f>IF(N4036="snížená",J4036,0)</f>
        <v>0</v>
      </c>
      <c r="BG4036" s="204">
        <f>IF(N4036="zákl. přenesená",J4036,0)</f>
        <v>0</v>
      </c>
      <c r="BH4036" s="204">
        <f>IF(N4036="sníž. přenesená",J4036,0)</f>
        <v>0</v>
      </c>
      <c r="BI4036" s="204">
        <f>IF(N4036="nulová",J4036,0)</f>
        <v>0</v>
      </c>
      <c r="BJ4036" s="25" t="s">
        <v>98</v>
      </c>
      <c r="BK4036" s="204">
        <f>ROUND(I4036*H4036,2)</f>
        <v>0</v>
      </c>
      <c r="BL4036" s="25" t="s">
        <v>173</v>
      </c>
      <c r="BM4036" s="25" t="s">
        <v>4022</v>
      </c>
    </row>
    <row r="4037" spans="2:65" s="1" customFormat="1" ht="13.5">
      <c r="B4037" s="42"/>
      <c r="C4037" s="64"/>
      <c r="D4037" s="205" t="s">
        <v>175</v>
      </c>
      <c r="E4037" s="64"/>
      <c r="F4037" s="206" t="s">
        <v>1301</v>
      </c>
      <c r="G4037" s="64"/>
      <c r="H4037" s="64"/>
      <c r="I4037" s="164"/>
      <c r="J4037" s="64"/>
      <c r="K4037" s="64"/>
      <c r="L4037" s="62"/>
      <c r="M4037" s="207"/>
      <c r="N4037" s="43"/>
      <c r="O4037" s="43"/>
      <c r="P4037" s="43"/>
      <c r="Q4037" s="43"/>
      <c r="R4037" s="43"/>
      <c r="S4037" s="43"/>
      <c r="T4037" s="79"/>
      <c r="AT4037" s="25" t="s">
        <v>175</v>
      </c>
      <c r="AU4037" s="25" t="s">
        <v>84</v>
      </c>
    </row>
    <row r="4038" spans="2:65" s="1" customFormat="1" ht="25.5" customHeight="1">
      <c r="B4038" s="42"/>
      <c r="C4038" s="193" t="s">
        <v>2592</v>
      </c>
      <c r="D4038" s="193" t="s">
        <v>168</v>
      </c>
      <c r="E4038" s="194" t="s">
        <v>1302</v>
      </c>
      <c r="F4038" s="195" t="s">
        <v>1303</v>
      </c>
      <c r="G4038" s="196" t="s">
        <v>171</v>
      </c>
      <c r="H4038" s="197">
        <v>42.15</v>
      </c>
      <c r="I4038" s="198"/>
      <c r="J4038" s="199">
        <f>ROUND(I4038*H4038,2)</f>
        <v>0</v>
      </c>
      <c r="K4038" s="195" t="s">
        <v>21</v>
      </c>
      <c r="L4038" s="62"/>
      <c r="M4038" s="200" t="s">
        <v>21</v>
      </c>
      <c r="N4038" s="201" t="s">
        <v>48</v>
      </c>
      <c r="O4038" s="43"/>
      <c r="P4038" s="202">
        <f>O4038*H4038</f>
        <v>0</v>
      </c>
      <c r="Q4038" s="202">
        <v>0</v>
      </c>
      <c r="R4038" s="202">
        <f>Q4038*H4038</f>
        <v>0</v>
      </c>
      <c r="S4038" s="202">
        <v>0</v>
      </c>
      <c r="T4038" s="203">
        <f>S4038*H4038</f>
        <v>0</v>
      </c>
      <c r="AR4038" s="25" t="s">
        <v>173</v>
      </c>
      <c r="AT4038" s="25" t="s">
        <v>168</v>
      </c>
      <c r="AU4038" s="25" t="s">
        <v>84</v>
      </c>
      <c r="AY4038" s="25" t="s">
        <v>163</v>
      </c>
      <c r="BE4038" s="204">
        <f>IF(N4038="základní",J4038,0)</f>
        <v>0</v>
      </c>
      <c r="BF4038" s="204">
        <f>IF(N4038="snížená",J4038,0)</f>
        <v>0</v>
      </c>
      <c r="BG4038" s="204">
        <f>IF(N4038="zákl. přenesená",J4038,0)</f>
        <v>0</v>
      </c>
      <c r="BH4038" s="204">
        <f>IF(N4038="sníž. přenesená",J4038,0)</f>
        <v>0</v>
      </c>
      <c r="BI4038" s="204">
        <f>IF(N4038="nulová",J4038,0)</f>
        <v>0</v>
      </c>
      <c r="BJ4038" s="25" t="s">
        <v>98</v>
      </c>
      <c r="BK4038" s="204">
        <f>ROUND(I4038*H4038,2)</f>
        <v>0</v>
      </c>
      <c r="BL4038" s="25" t="s">
        <v>173</v>
      </c>
      <c r="BM4038" s="25" t="s">
        <v>4023</v>
      </c>
    </row>
    <row r="4039" spans="2:65" s="1" customFormat="1" ht="13.5">
      <c r="B4039" s="42"/>
      <c r="C4039" s="64"/>
      <c r="D4039" s="205" t="s">
        <v>175</v>
      </c>
      <c r="E4039" s="64"/>
      <c r="F4039" s="206" t="s">
        <v>1303</v>
      </c>
      <c r="G4039" s="64"/>
      <c r="H4039" s="64"/>
      <c r="I4039" s="164"/>
      <c r="J4039" s="64"/>
      <c r="K4039" s="64"/>
      <c r="L4039" s="62"/>
      <c r="M4039" s="207"/>
      <c r="N4039" s="43"/>
      <c r="O4039" s="43"/>
      <c r="P4039" s="43"/>
      <c r="Q4039" s="43"/>
      <c r="R4039" s="43"/>
      <c r="S4039" s="43"/>
      <c r="T4039" s="79"/>
      <c r="AT4039" s="25" t="s">
        <v>175</v>
      </c>
      <c r="AU4039" s="25" t="s">
        <v>84</v>
      </c>
    </row>
    <row r="4040" spans="2:65" s="1" customFormat="1" ht="16.5" customHeight="1">
      <c r="B4040" s="42"/>
      <c r="C4040" s="193" t="s">
        <v>4024</v>
      </c>
      <c r="D4040" s="193" t="s">
        <v>168</v>
      </c>
      <c r="E4040" s="194" t="s">
        <v>1304</v>
      </c>
      <c r="F4040" s="195" t="s">
        <v>1305</v>
      </c>
      <c r="G4040" s="196" t="s">
        <v>171</v>
      </c>
      <c r="H4040" s="197">
        <v>2.56</v>
      </c>
      <c r="I4040" s="198"/>
      <c r="J4040" s="199">
        <f>ROUND(I4040*H4040,2)</f>
        <v>0</v>
      </c>
      <c r="K4040" s="195" t="s">
        <v>21</v>
      </c>
      <c r="L4040" s="62"/>
      <c r="M4040" s="200" t="s">
        <v>21</v>
      </c>
      <c r="N4040" s="201" t="s">
        <v>48</v>
      </c>
      <c r="O4040" s="43"/>
      <c r="P4040" s="202">
        <f>O4040*H4040</f>
        <v>0</v>
      </c>
      <c r="Q4040" s="202">
        <v>0</v>
      </c>
      <c r="R4040" s="202">
        <f>Q4040*H4040</f>
        <v>0</v>
      </c>
      <c r="S4040" s="202">
        <v>0</v>
      </c>
      <c r="T4040" s="203">
        <f>S4040*H4040</f>
        <v>0</v>
      </c>
      <c r="AR4040" s="25" t="s">
        <v>173</v>
      </c>
      <c r="AT4040" s="25" t="s">
        <v>168</v>
      </c>
      <c r="AU4040" s="25" t="s">
        <v>84</v>
      </c>
      <c r="AY4040" s="25" t="s">
        <v>163</v>
      </c>
      <c r="BE4040" s="204">
        <f>IF(N4040="základní",J4040,0)</f>
        <v>0</v>
      </c>
      <c r="BF4040" s="204">
        <f>IF(N4040="snížená",J4040,0)</f>
        <v>0</v>
      </c>
      <c r="BG4040" s="204">
        <f>IF(N4040="zákl. přenesená",J4040,0)</f>
        <v>0</v>
      </c>
      <c r="BH4040" s="204">
        <f>IF(N4040="sníž. přenesená",J4040,0)</f>
        <v>0</v>
      </c>
      <c r="BI4040" s="204">
        <f>IF(N4040="nulová",J4040,0)</f>
        <v>0</v>
      </c>
      <c r="BJ4040" s="25" t="s">
        <v>98</v>
      </c>
      <c r="BK4040" s="204">
        <f>ROUND(I4040*H4040,2)</f>
        <v>0</v>
      </c>
      <c r="BL4040" s="25" t="s">
        <v>173</v>
      </c>
      <c r="BM4040" s="25" t="s">
        <v>4025</v>
      </c>
    </row>
    <row r="4041" spans="2:65" s="1" customFormat="1" ht="13.5">
      <c r="B4041" s="42"/>
      <c r="C4041" s="64"/>
      <c r="D4041" s="205" t="s">
        <v>175</v>
      </c>
      <c r="E4041" s="64"/>
      <c r="F4041" s="206" t="s">
        <v>1305</v>
      </c>
      <c r="G4041" s="64"/>
      <c r="H4041" s="64"/>
      <c r="I4041" s="164"/>
      <c r="J4041" s="64"/>
      <c r="K4041" s="64"/>
      <c r="L4041" s="62"/>
      <c r="M4041" s="207"/>
      <c r="N4041" s="43"/>
      <c r="O4041" s="43"/>
      <c r="P4041" s="43"/>
      <c r="Q4041" s="43"/>
      <c r="R4041" s="43"/>
      <c r="S4041" s="43"/>
      <c r="T4041" s="79"/>
      <c r="AT4041" s="25" t="s">
        <v>175</v>
      </c>
      <c r="AU4041" s="25" t="s">
        <v>84</v>
      </c>
    </row>
    <row r="4042" spans="2:65" s="1" customFormat="1" ht="16.5" customHeight="1">
      <c r="B4042" s="42"/>
      <c r="C4042" s="193" t="s">
        <v>2593</v>
      </c>
      <c r="D4042" s="193" t="s">
        <v>168</v>
      </c>
      <c r="E4042" s="194" t="s">
        <v>1306</v>
      </c>
      <c r="F4042" s="195" t="s">
        <v>1307</v>
      </c>
      <c r="G4042" s="196" t="s">
        <v>171</v>
      </c>
      <c r="H4042" s="197">
        <v>10</v>
      </c>
      <c r="I4042" s="198"/>
      <c r="J4042" s="199">
        <f>ROUND(I4042*H4042,2)</f>
        <v>0</v>
      </c>
      <c r="K4042" s="195" t="s">
        <v>21</v>
      </c>
      <c r="L4042" s="62"/>
      <c r="M4042" s="200" t="s">
        <v>21</v>
      </c>
      <c r="N4042" s="201" t="s">
        <v>48</v>
      </c>
      <c r="O4042" s="43"/>
      <c r="P4042" s="202">
        <f>O4042*H4042</f>
        <v>0</v>
      </c>
      <c r="Q4042" s="202">
        <v>0</v>
      </c>
      <c r="R4042" s="202">
        <f>Q4042*H4042</f>
        <v>0</v>
      </c>
      <c r="S4042" s="202">
        <v>0</v>
      </c>
      <c r="T4042" s="203">
        <f>S4042*H4042</f>
        <v>0</v>
      </c>
      <c r="AR4042" s="25" t="s">
        <v>173</v>
      </c>
      <c r="AT4042" s="25" t="s">
        <v>168</v>
      </c>
      <c r="AU4042" s="25" t="s">
        <v>84</v>
      </c>
      <c r="AY4042" s="25" t="s">
        <v>163</v>
      </c>
      <c r="BE4042" s="204">
        <f>IF(N4042="základní",J4042,0)</f>
        <v>0</v>
      </c>
      <c r="BF4042" s="204">
        <f>IF(N4042="snížená",J4042,0)</f>
        <v>0</v>
      </c>
      <c r="BG4042" s="204">
        <f>IF(N4042="zákl. přenesená",J4042,0)</f>
        <v>0</v>
      </c>
      <c r="BH4042" s="204">
        <f>IF(N4042="sníž. přenesená",J4042,0)</f>
        <v>0</v>
      </c>
      <c r="BI4042" s="204">
        <f>IF(N4042="nulová",J4042,0)</f>
        <v>0</v>
      </c>
      <c r="BJ4042" s="25" t="s">
        <v>98</v>
      </c>
      <c r="BK4042" s="204">
        <f>ROUND(I4042*H4042,2)</f>
        <v>0</v>
      </c>
      <c r="BL4042" s="25" t="s">
        <v>173</v>
      </c>
      <c r="BM4042" s="25" t="s">
        <v>4026</v>
      </c>
    </row>
    <row r="4043" spans="2:65" s="1" customFormat="1" ht="13.5">
      <c r="B4043" s="42"/>
      <c r="C4043" s="64"/>
      <c r="D4043" s="205" t="s">
        <v>175</v>
      </c>
      <c r="E4043" s="64"/>
      <c r="F4043" s="206" t="s">
        <v>1307</v>
      </c>
      <c r="G4043" s="64"/>
      <c r="H4043" s="64"/>
      <c r="I4043" s="164"/>
      <c r="J4043" s="64"/>
      <c r="K4043" s="64"/>
      <c r="L4043" s="62"/>
      <c r="M4043" s="207"/>
      <c r="N4043" s="43"/>
      <c r="O4043" s="43"/>
      <c r="P4043" s="43"/>
      <c r="Q4043" s="43"/>
      <c r="R4043" s="43"/>
      <c r="S4043" s="43"/>
      <c r="T4043" s="79"/>
      <c r="AT4043" s="25" t="s">
        <v>175</v>
      </c>
      <c r="AU4043" s="25" t="s">
        <v>84</v>
      </c>
    </row>
    <row r="4044" spans="2:65" s="1" customFormat="1" ht="16.5" customHeight="1">
      <c r="B4044" s="42"/>
      <c r="C4044" s="193" t="s">
        <v>4027</v>
      </c>
      <c r="D4044" s="193" t="s">
        <v>168</v>
      </c>
      <c r="E4044" s="194" t="s">
        <v>1308</v>
      </c>
      <c r="F4044" s="195" t="s">
        <v>1309</v>
      </c>
      <c r="G4044" s="196" t="s">
        <v>171</v>
      </c>
      <c r="H4044" s="197">
        <v>2.56</v>
      </c>
      <c r="I4044" s="198"/>
      <c r="J4044" s="199">
        <f>ROUND(I4044*H4044,2)</f>
        <v>0</v>
      </c>
      <c r="K4044" s="195" t="s">
        <v>21</v>
      </c>
      <c r="L4044" s="62"/>
      <c r="M4044" s="200" t="s">
        <v>21</v>
      </c>
      <c r="N4044" s="201" t="s">
        <v>48</v>
      </c>
      <c r="O4044" s="43"/>
      <c r="P4044" s="202">
        <f>O4044*H4044</f>
        <v>0</v>
      </c>
      <c r="Q4044" s="202">
        <v>0</v>
      </c>
      <c r="R4044" s="202">
        <f>Q4044*H4044</f>
        <v>0</v>
      </c>
      <c r="S4044" s="202">
        <v>0</v>
      </c>
      <c r="T4044" s="203">
        <f>S4044*H4044</f>
        <v>0</v>
      </c>
      <c r="AR4044" s="25" t="s">
        <v>173</v>
      </c>
      <c r="AT4044" s="25" t="s">
        <v>168</v>
      </c>
      <c r="AU4044" s="25" t="s">
        <v>84</v>
      </c>
      <c r="AY4044" s="25" t="s">
        <v>163</v>
      </c>
      <c r="BE4044" s="204">
        <f>IF(N4044="základní",J4044,0)</f>
        <v>0</v>
      </c>
      <c r="BF4044" s="204">
        <f>IF(N4044="snížená",J4044,0)</f>
        <v>0</v>
      </c>
      <c r="BG4044" s="204">
        <f>IF(N4044="zákl. přenesená",J4044,0)</f>
        <v>0</v>
      </c>
      <c r="BH4044" s="204">
        <f>IF(N4044="sníž. přenesená",J4044,0)</f>
        <v>0</v>
      </c>
      <c r="BI4044" s="204">
        <f>IF(N4044="nulová",J4044,0)</f>
        <v>0</v>
      </c>
      <c r="BJ4044" s="25" t="s">
        <v>98</v>
      </c>
      <c r="BK4044" s="204">
        <f>ROUND(I4044*H4044,2)</f>
        <v>0</v>
      </c>
      <c r="BL4044" s="25" t="s">
        <v>173</v>
      </c>
      <c r="BM4044" s="25" t="s">
        <v>4028</v>
      </c>
    </row>
    <row r="4045" spans="2:65" s="1" customFormat="1" ht="13.5">
      <c r="B4045" s="42"/>
      <c r="C4045" s="64"/>
      <c r="D4045" s="205" t="s">
        <v>175</v>
      </c>
      <c r="E4045" s="64"/>
      <c r="F4045" s="206" t="s">
        <v>1309</v>
      </c>
      <c r="G4045" s="64"/>
      <c r="H4045" s="64"/>
      <c r="I4045" s="164"/>
      <c r="J4045" s="64"/>
      <c r="K4045" s="64"/>
      <c r="L4045" s="62"/>
      <c r="M4045" s="207"/>
      <c r="N4045" s="43"/>
      <c r="O4045" s="43"/>
      <c r="P4045" s="43"/>
      <c r="Q4045" s="43"/>
      <c r="R4045" s="43"/>
      <c r="S4045" s="43"/>
      <c r="T4045" s="79"/>
      <c r="AT4045" s="25" t="s">
        <v>175</v>
      </c>
      <c r="AU4045" s="25" t="s">
        <v>84</v>
      </c>
    </row>
    <row r="4046" spans="2:65" s="1" customFormat="1" ht="16.5" customHeight="1">
      <c r="B4046" s="42"/>
      <c r="C4046" s="193" t="s">
        <v>2595</v>
      </c>
      <c r="D4046" s="193" t="s">
        <v>168</v>
      </c>
      <c r="E4046" s="194" t="s">
        <v>1310</v>
      </c>
      <c r="F4046" s="195" t="s">
        <v>1311</v>
      </c>
      <c r="G4046" s="196" t="s">
        <v>171</v>
      </c>
      <c r="H4046" s="197">
        <v>3</v>
      </c>
      <c r="I4046" s="198"/>
      <c r="J4046" s="199">
        <f>ROUND(I4046*H4046,2)</f>
        <v>0</v>
      </c>
      <c r="K4046" s="195" t="s">
        <v>21</v>
      </c>
      <c r="L4046" s="62"/>
      <c r="M4046" s="200" t="s">
        <v>21</v>
      </c>
      <c r="N4046" s="201" t="s">
        <v>48</v>
      </c>
      <c r="O4046" s="43"/>
      <c r="P4046" s="202">
        <f>O4046*H4046</f>
        <v>0</v>
      </c>
      <c r="Q4046" s="202">
        <v>0</v>
      </c>
      <c r="R4046" s="202">
        <f>Q4046*H4046</f>
        <v>0</v>
      </c>
      <c r="S4046" s="202">
        <v>0</v>
      </c>
      <c r="T4046" s="203">
        <f>S4046*H4046</f>
        <v>0</v>
      </c>
      <c r="AR4046" s="25" t="s">
        <v>173</v>
      </c>
      <c r="AT4046" s="25" t="s">
        <v>168</v>
      </c>
      <c r="AU4046" s="25" t="s">
        <v>84</v>
      </c>
      <c r="AY4046" s="25" t="s">
        <v>163</v>
      </c>
      <c r="BE4046" s="204">
        <f>IF(N4046="základní",J4046,0)</f>
        <v>0</v>
      </c>
      <c r="BF4046" s="204">
        <f>IF(N4046="snížená",J4046,0)</f>
        <v>0</v>
      </c>
      <c r="BG4046" s="204">
        <f>IF(N4046="zákl. přenesená",J4046,0)</f>
        <v>0</v>
      </c>
      <c r="BH4046" s="204">
        <f>IF(N4046="sníž. přenesená",J4046,0)</f>
        <v>0</v>
      </c>
      <c r="BI4046" s="204">
        <f>IF(N4046="nulová",J4046,0)</f>
        <v>0</v>
      </c>
      <c r="BJ4046" s="25" t="s">
        <v>98</v>
      </c>
      <c r="BK4046" s="204">
        <f>ROUND(I4046*H4046,2)</f>
        <v>0</v>
      </c>
      <c r="BL4046" s="25" t="s">
        <v>173</v>
      </c>
      <c r="BM4046" s="25" t="s">
        <v>4029</v>
      </c>
    </row>
    <row r="4047" spans="2:65" s="1" customFormat="1" ht="13.5">
      <c r="B4047" s="42"/>
      <c r="C4047" s="64"/>
      <c r="D4047" s="205" t="s">
        <v>175</v>
      </c>
      <c r="E4047" s="64"/>
      <c r="F4047" s="206" t="s">
        <v>1311</v>
      </c>
      <c r="G4047" s="64"/>
      <c r="H4047" s="64"/>
      <c r="I4047" s="164"/>
      <c r="J4047" s="64"/>
      <c r="K4047" s="64"/>
      <c r="L4047" s="62"/>
      <c r="M4047" s="207"/>
      <c r="N4047" s="43"/>
      <c r="O4047" s="43"/>
      <c r="P4047" s="43"/>
      <c r="Q4047" s="43"/>
      <c r="R4047" s="43"/>
      <c r="S4047" s="43"/>
      <c r="T4047" s="79"/>
      <c r="AT4047" s="25" t="s">
        <v>175</v>
      </c>
      <c r="AU4047" s="25" t="s">
        <v>84</v>
      </c>
    </row>
    <row r="4048" spans="2:65" s="1" customFormat="1" ht="16.5" customHeight="1">
      <c r="B4048" s="42"/>
      <c r="C4048" s="193" t="s">
        <v>4030</v>
      </c>
      <c r="D4048" s="193" t="s">
        <v>168</v>
      </c>
      <c r="E4048" s="194" t="s">
        <v>1312</v>
      </c>
      <c r="F4048" s="195" t="s">
        <v>1313</v>
      </c>
      <c r="G4048" s="196" t="s">
        <v>171</v>
      </c>
      <c r="H4048" s="197">
        <v>73.5</v>
      </c>
      <c r="I4048" s="198"/>
      <c r="J4048" s="199">
        <f>ROUND(I4048*H4048,2)</f>
        <v>0</v>
      </c>
      <c r="K4048" s="195" t="s">
        <v>21</v>
      </c>
      <c r="L4048" s="62"/>
      <c r="M4048" s="200" t="s">
        <v>21</v>
      </c>
      <c r="N4048" s="201" t="s">
        <v>48</v>
      </c>
      <c r="O4048" s="43"/>
      <c r="P4048" s="202">
        <f>O4048*H4048</f>
        <v>0</v>
      </c>
      <c r="Q4048" s="202">
        <v>0</v>
      </c>
      <c r="R4048" s="202">
        <f>Q4048*H4048</f>
        <v>0</v>
      </c>
      <c r="S4048" s="202">
        <v>0</v>
      </c>
      <c r="T4048" s="203">
        <f>S4048*H4048</f>
        <v>0</v>
      </c>
      <c r="AR4048" s="25" t="s">
        <v>173</v>
      </c>
      <c r="AT4048" s="25" t="s">
        <v>168</v>
      </c>
      <c r="AU4048" s="25" t="s">
        <v>84</v>
      </c>
      <c r="AY4048" s="25" t="s">
        <v>163</v>
      </c>
      <c r="BE4048" s="204">
        <f>IF(N4048="základní",J4048,0)</f>
        <v>0</v>
      </c>
      <c r="BF4048" s="204">
        <f>IF(N4048="snížená",J4048,0)</f>
        <v>0</v>
      </c>
      <c r="BG4048" s="204">
        <f>IF(N4048="zákl. přenesená",J4048,0)</f>
        <v>0</v>
      </c>
      <c r="BH4048" s="204">
        <f>IF(N4048="sníž. přenesená",J4048,0)</f>
        <v>0</v>
      </c>
      <c r="BI4048" s="204">
        <f>IF(N4048="nulová",J4048,0)</f>
        <v>0</v>
      </c>
      <c r="BJ4048" s="25" t="s">
        <v>98</v>
      </c>
      <c r="BK4048" s="204">
        <f>ROUND(I4048*H4048,2)</f>
        <v>0</v>
      </c>
      <c r="BL4048" s="25" t="s">
        <v>173</v>
      </c>
      <c r="BM4048" s="25" t="s">
        <v>4031</v>
      </c>
    </row>
    <row r="4049" spans="2:65" s="1" customFormat="1" ht="13.5">
      <c r="B4049" s="42"/>
      <c r="C4049" s="64"/>
      <c r="D4049" s="205" t="s">
        <v>175</v>
      </c>
      <c r="E4049" s="64"/>
      <c r="F4049" s="206" t="s">
        <v>1313</v>
      </c>
      <c r="G4049" s="64"/>
      <c r="H4049" s="64"/>
      <c r="I4049" s="164"/>
      <c r="J4049" s="64"/>
      <c r="K4049" s="64"/>
      <c r="L4049" s="62"/>
      <c r="M4049" s="207"/>
      <c r="N4049" s="43"/>
      <c r="O4049" s="43"/>
      <c r="P4049" s="43"/>
      <c r="Q4049" s="43"/>
      <c r="R4049" s="43"/>
      <c r="S4049" s="43"/>
      <c r="T4049" s="79"/>
      <c r="AT4049" s="25" t="s">
        <v>175</v>
      </c>
      <c r="AU4049" s="25" t="s">
        <v>84</v>
      </c>
    </row>
    <row r="4050" spans="2:65" s="1" customFormat="1" ht="16.5" customHeight="1">
      <c r="B4050" s="42"/>
      <c r="C4050" s="193" t="s">
        <v>2596</v>
      </c>
      <c r="D4050" s="193" t="s">
        <v>168</v>
      </c>
      <c r="E4050" s="194" t="s">
        <v>1314</v>
      </c>
      <c r="F4050" s="195" t="s">
        <v>1315</v>
      </c>
      <c r="G4050" s="196" t="s">
        <v>171</v>
      </c>
      <c r="H4050" s="197">
        <v>73.5</v>
      </c>
      <c r="I4050" s="198"/>
      <c r="J4050" s="199">
        <f>ROUND(I4050*H4050,2)</f>
        <v>0</v>
      </c>
      <c r="K4050" s="195" t="s">
        <v>21</v>
      </c>
      <c r="L4050" s="62"/>
      <c r="M4050" s="200" t="s">
        <v>21</v>
      </c>
      <c r="N4050" s="201" t="s">
        <v>48</v>
      </c>
      <c r="O4050" s="43"/>
      <c r="P4050" s="202">
        <f>O4050*H4050</f>
        <v>0</v>
      </c>
      <c r="Q4050" s="202">
        <v>0</v>
      </c>
      <c r="R4050" s="202">
        <f>Q4050*H4050</f>
        <v>0</v>
      </c>
      <c r="S4050" s="202">
        <v>0</v>
      </c>
      <c r="T4050" s="203">
        <f>S4050*H4050</f>
        <v>0</v>
      </c>
      <c r="AR4050" s="25" t="s">
        <v>173</v>
      </c>
      <c r="AT4050" s="25" t="s">
        <v>168</v>
      </c>
      <c r="AU4050" s="25" t="s">
        <v>84</v>
      </c>
      <c r="AY4050" s="25" t="s">
        <v>163</v>
      </c>
      <c r="BE4050" s="204">
        <f>IF(N4050="základní",J4050,0)</f>
        <v>0</v>
      </c>
      <c r="BF4050" s="204">
        <f>IF(N4050="snížená",J4050,0)</f>
        <v>0</v>
      </c>
      <c r="BG4050" s="204">
        <f>IF(N4050="zákl. přenesená",J4050,0)</f>
        <v>0</v>
      </c>
      <c r="BH4050" s="204">
        <f>IF(N4050="sníž. přenesená",J4050,0)</f>
        <v>0</v>
      </c>
      <c r="BI4050" s="204">
        <f>IF(N4050="nulová",J4050,0)</f>
        <v>0</v>
      </c>
      <c r="BJ4050" s="25" t="s">
        <v>98</v>
      </c>
      <c r="BK4050" s="204">
        <f>ROUND(I4050*H4050,2)</f>
        <v>0</v>
      </c>
      <c r="BL4050" s="25" t="s">
        <v>173</v>
      </c>
      <c r="BM4050" s="25" t="s">
        <v>4032</v>
      </c>
    </row>
    <row r="4051" spans="2:65" s="1" customFormat="1" ht="13.5">
      <c r="B4051" s="42"/>
      <c r="C4051" s="64"/>
      <c r="D4051" s="205" t="s">
        <v>175</v>
      </c>
      <c r="E4051" s="64"/>
      <c r="F4051" s="206" t="s">
        <v>1315</v>
      </c>
      <c r="G4051" s="64"/>
      <c r="H4051" s="64"/>
      <c r="I4051" s="164"/>
      <c r="J4051" s="64"/>
      <c r="K4051" s="64"/>
      <c r="L4051" s="62"/>
      <c r="M4051" s="207"/>
      <c r="N4051" s="43"/>
      <c r="O4051" s="43"/>
      <c r="P4051" s="43"/>
      <c r="Q4051" s="43"/>
      <c r="R4051" s="43"/>
      <c r="S4051" s="43"/>
      <c r="T4051" s="79"/>
      <c r="AT4051" s="25" t="s">
        <v>175</v>
      </c>
      <c r="AU4051" s="25" t="s">
        <v>84</v>
      </c>
    </row>
    <row r="4052" spans="2:65" s="1" customFormat="1" ht="16.5" customHeight="1">
      <c r="B4052" s="42"/>
      <c r="C4052" s="193" t="s">
        <v>4033</v>
      </c>
      <c r="D4052" s="193" t="s">
        <v>168</v>
      </c>
      <c r="E4052" s="194" t="s">
        <v>1316</v>
      </c>
      <c r="F4052" s="195" t="s">
        <v>1317</v>
      </c>
      <c r="G4052" s="196" t="s">
        <v>171</v>
      </c>
      <c r="H4052" s="197">
        <v>73.5</v>
      </c>
      <c r="I4052" s="198"/>
      <c r="J4052" s="199">
        <f>ROUND(I4052*H4052,2)</f>
        <v>0</v>
      </c>
      <c r="K4052" s="195" t="s">
        <v>21</v>
      </c>
      <c r="L4052" s="62"/>
      <c r="M4052" s="200" t="s">
        <v>21</v>
      </c>
      <c r="N4052" s="201" t="s">
        <v>48</v>
      </c>
      <c r="O4052" s="43"/>
      <c r="P4052" s="202">
        <f>O4052*H4052</f>
        <v>0</v>
      </c>
      <c r="Q4052" s="202">
        <v>0</v>
      </c>
      <c r="R4052" s="202">
        <f>Q4052*H4052</f>
        <v>0</v>
      </c>
      <c r="S4052" s="202">
        <v>0</v>
      </c>
      <c r="T4052" s="203">
        <f>S4052*H4052</f>
        <v>0</v>
      </c>
      <c r="AR4052" s="25" t="s">
        <v>173</v>
      </c>
      <c r="AT4052" s="25" t="s">
        <v>168</v>
      </c>
      <c r="AU4052" s="25" t="s">
        <v>84</v>
      </c>
      <c r="AY4052" s="25" t="s">
        <v>163</v>
      </c>
      <c r="BE4052" s="204">
        <f>IF(N4052="základní",J4052,0)</f>
        <v>0</v>
      </c>
      <c r="BF4052" s="204">
        <f>IF(N4052="snížená",J4052,0)</f>
        <v>0</v>
      </c>
      <c r="BG4052" s="204">
        <f>IF(N4052="zákl. přenesená",J4052,0)</f>
        <v>0</v>
      </c>
      <c r="BH4052" s="204">
        <f>IF(N4052="sníž. přenesená",J4052,0)</f>
        <v>0</v>
      </c>
      <c r="BI4052" s="204">
        <f>IF(N4052="nulová",J4052,0)</f>
        <v>0</v>
      </c>
      <c r="BJ4052" s="25" t="s">
        <v>98</v>
      </c>
      <c r="BK4052" s="204">
        <f>ROUND(I4052*H4052,2)</f>
        <v>0</v>
      </c>
      <c r="BL4052" s="25" t="s">
        <v>173</v>
      </c>
      <c r="BM4052" s="25" t="s">
        <v>4034</v>
      </c>
    </row>
    <row r="4053" spans="2:65" s="1" customFormat="1" ht="13.5">
      <c r="B4053" s="42"/>
      <c r="C4053" s="64"/>
      <c r="D4053" s="205" t="s">
        <v>175</v>
      </c>
      <c r="E4053" s="64"/>
      <c r="F4053" s="206" t="s">
        <v>1317</v>
      </c>
      <c r="G4053" s="64"/>
      <c r="H4053" s="64"/>
      <c r="I4053" s="164"/>
      <c r="J4053" s="64"/>
      <c r="K4053" s="64"/>
      <c r="L4053" s="62"/>
      <c r="M4053" s="207"/>
      <c r="N4053" s="43"/>
      <c r="O4053" s="43"/>
      <c r="P4053" s="43"/>
      <c r="Q4053" s="43"/>
      <c r="R4053" s="43"/>
      <c r="S4053" s="43"/>
      <c r="T4053" s="79"/>
      <c r="AT4053" s="25" t="s">
        <v>175</v>
      </c>
      <c r="AU4053" s="25" t="s">
        <v>84</v>
      </c>
    </row>
    <row r="4054" spans="2:65" s="1" customFormat="1" ht="16.5" customHeight="1">
      <c r="B4054" s="42"/>
      <c r="C4054" s="193" t="s">
        <v>2598</v>
      </c>
      <c r="D4054" s="193" t="s">
        <v>168</v>
      </c>
      <c r="E4054" s="194" t="s">
        <v>1318</v>
      </c>
      <c r="F4054" s="195" t="s">
        <v>1319</v>
      </c>
      <c r="G4054" s="196" t="s">
        <v>171</v>
      </c>
      <c r="H4054" s="197">
        <v>49</v>
      </c>
      <c r="I4054" s="198"/>
      <c r="J4054" s="199">
        <f>ROUND(I4054*H4054,2)</f>
        <v>0</v>
      </c>
      <c r="K4054" s="195" t="s">
        <v>21</v>
      </c>
      <c r="L4054" s="62"/>
      <c r="M4054" s="200" t="s">
        <v>21</v>
      </c>
      <c r="N4054" s="201" t="s">
        <v>48</v>
      </c>
      <c r="O4054" s="43"/>
      <c r="P4054" s="202">
        <f>O4054*H4054</f>
        <v>0</v>
      </c>
      <c r="Q4054" s="202">
        <v>0</v>
      </c>
      <c r="R4054" s="202">
        <f>Q4054*H4054</f>
        <v>0</v>
      </c>
      <c r="S4054" s="202">
        <v>0</v>
      </c>
      <c r="T4054" s="203">
        <f>S4054*H4054</f>
        <v>0</v>
      </c>
      <c r="AR4054" s="25" t="s">
        <v>173</v>
      </c>
      <c r="AT4054" s="25" t="s">
        <v>168</v>
      </c>
      <c r="AU4054" s="25" t="s">
        <v>84</v>
      </c>
      <c r="AY4054" s="25" t="s">
        <v>163</v>
      </c>
      <c r="BE4054" s="204">
        <f>IF(N4054="základní",J4054,0)</f>
        <v>0</v>
      </c>
      <c r="BF4054" s="204">
        <f>IF(N4054="snížená",J4054,0)</f>
        <v>0</v>
      </c>
      <c r="BG4054" s="204">
        <f>IF(N4054="zákl. přenesená",J4054,0)</f>
        <v>0</v>
      </c>
      <c r="BH4054" s="204">
        <f>IF(N4054="sníž. přenesená",J4054,0)</f>
        <v>0</v>
      </c>
      <c r="BI4054" s="204">
        <f>IF(N4054="nulová",J4054,0)</f>
        <v>0</v>
      </c>
      <c r="BJ4054" s="25" t="s">
        <v>98</v>
      </c>
      <c r="BK4054" s="204">
        <f>ROUND(I4054*H4054,2)</f>
        <v>0</v>
      </c>
      <c r="BL4054" s="25" t="s">
        <v>173</v>
      </c>
      <c r="BM4054" s="25" t="s">
        <v>4035</v>
      </c>
    </row>
    <row r="4055" spans="2:65" s="1" customFormat="1" ht="13.5">
      <c r="B4055" s="42"/>
      <c r="C4055" s="64"/>
      <c r="D4055" s="205" t="s">
        <v>175</v>
      </c>
      <c r="E4055" s="64"/>
      <c r="F4055" s="206" t="s">
        <v>1319</v>
      </c>
      <c r="G4055" s="64"/>
      <c r="H4055" s="64"/>
      <c r="I4055" s="164"/>
      <c r="J4055" s="64"/>
      <c r="K4055" s="64"/>
      <c r="L4055" s="62"/>
      <c r="M4055" s="207"/>
      <c r="N4055" s="43"/>
      <c r="O4055" s="43"/>
      <c r="P4055" s="43"/>
      <c r="Q4055" s="43"/>
      <c r="R4055" s="43"/>
      <c r="S4055" s="43"/>
      <c r="T4055" s="79"/>
      <c r="AT4055" s="25" t="s">
        <v>175</v>
      </c>
      <c r="AU4055" s="25" t="s">
        <v>84</v>
      </c>
    </row>
    <row r="4056" spans="2:65" s="1" customFormat="1" ht="67.5">
      <c r="B4056" s="42"/>
      <c r="C4056" s="64"/>
      <c r="D4056" s="205" t="s">
        <v>843</v>
      </c>
      <c r="E4056" s="64"/>
      <c r="F4056" s="208" t="s">
        <v>1320</v>
      </c>
      <c r="G4056" s="64"/>
      <c r="H4056" s="64"/>
      <c r="I4056" s="164"/>
      <c r="J4056" s="64"/>
      <c r="K4056" s="64"/>
      <c r="L4056" s="62"/>
      <c r="M4056" s="207"/>
      <c r="N4056" s="43"/>
      <c r="O4056" s="43"/>
      <c r="P4056" s="43"/>
      <c r="Q4056" s="43"/>
      <c r="R4056" s="43"/>
      <c r="S4056" s="43"/>
      <c r="T4056" s="79"/>
      <c r="AT4056" s="25" t="s">
        <v>843</v>
      </c>
      <c r="AU4056" s="25" t="s">
        <v>84</v>
      </c>
    </row>
    <row r="4057" spans="2:65" s="1" customFormat="1" ht="16.5" customHeight="1">
      <c r="B4057" s="42"/>
      <c r="C4057" s="241" t="s">
        <v>4036</v>
      </c>
      <c r="D4057" s="241" t="s">
        <v>310</v>
      </c>
      <c r="E4057" s="242" t="s">
        <v>1321</v>
      </c>
      <c r="F4057" s="243" t="s">
        <v>1322</v>
      </c>
      <c r="G4057" s="244" t="s">
        <v>171</v>
      </c>
      <c r="H4057" s="245">
        <v>24.5</v>
      </c>
      <c r="I4057" s="246"/>
      <c r="J4057" s="247">
        <f>ROUND(I4057*H4057,2)</f>
        <v>0</v>
      </c>
      <c r="K4057" s="243" t="s">
        <v>21</v>
      </c>
      <c r="L4057" s="248"/>
      <c r="M4057" s="249" t="s">
        <v>21</v>
      </c>
      <c r="N4057" s="250" t="s">
        <v>48</v>
      </c>
      <c r="O4057" s="43"/>
      <c r="P4057" s="202">
        <f>O4057*H4057</f>
        <v>0</v>
      </c>
      <c r="Q4057" s="202">
        <v>0</v>
      </c>
      <c r="R4057" s="202">
        <f>Q4057*H4057</f>
        <v>0</v>
      </c>
      <c r="S4057" s="202">
        <v>0</v>
      </c>
      <c r="T4057" s="203">
        <f>S4057*H4057</f>
        <v>0</v>
      </c>
      <c r="AR4057" s="25" t="s">
        <v>228</v>
      </c>
      <c r="AT4057" s="25" t="s">
        <v>310</v>
      </c>
      <c r="AU4057" s="25" t="s">
        <v>84</v>
      </c>
      <c r="AY4057" s="25" t="s">
        <v>163</v>
      </c>
      <c r="BE4057" s="204">
        <f>IF(N4057="základní",J4057,0)</f>
        <v>0</v>
      </c>
      <c r="BF4057" s="204">
        <f>IF(N4057="snížená",J4057,0)</f>
        <v>0</v>
      </c>
      <c r="BG4057" s="204">
        <f>IF(N4057="zákl. přenesená",J4057,0)</f>
        <v>0</v>
      </c>
      <c r="BH4057" s="204">
        <f>IF(N4057="sníž. přenesená",J4057,0)</f>
        <v>0</v>
      </c>
      <c r="BI4057" s="204">
        <f>IF(N4057="nulová",J4057,0)</f>
        <v>0</v>
      </c>
      <c r="BJ4057" s="25" t="s">
        <v>98</v>
      </c>
      <c r="BK4057" s="204">
        <f>ROUND(I4057*H4057,2)</f>
        <v>0</v>
      </c>
      <c r="BL4057" s="25" t="s">
        <v>173</v>
      </c>
      <c r="BM4057" s="25" t="s">
        <v>4037</v>
      </c>
    </row>
    <row r="4058" spans="2:65" s="1" customFormat="1" ht="13.5">
      <c r="B4058" s="42"/>
      <c r="C4058" s="64"/>
      <c r="D4058" s="205" t="s">
        <v>175</v>
      </c>
      <c r="E4058" s="64"/>
      <c r="F4058" s="206" t="s">
        <v>1322</v>
      </c>
      <c r="G4058" s="64"/>
      <c r="H4058" s="64"/>
      <c r="I4058" s="164"/>
      <c r="J4058" s="64"/>
      <c r="K4058" s="64"/>
      <c r="L4058" s="62"/>
      <c r="M4058" s="207"/>
      <c r="N4058" s="43"/>
      <c r="O4058" s="43"/>
      <c r="P4058" s="43"/>
      <c r="Q4058" s="43"/>
      <c r="R4058" s="43"/>
      <c r="S4058" s="43"/>
      <c r="T4058" s="79"/>
      <c r="AT4058" s="25" t="s">
        <v>175</v>
      </c>
      <c r="AU4058" s="25" t="s">
        <v>84</v>
      </c>
    </row>
    <row r="4059" spans="2:65" s="1" customFormat="1" ht="94.5">
      <c r="B4059" s="42"/>
      <c r="C4059" s="64"/>
      <c r="D4059" s="205" t="s">
        <v>843</v>
      </c>
      <c r="E4059" s="64"/>
      <c r="F4059" s="208" t="s">
        <v>1323</v>
      </c>
      <c r="G4059" s="64"/>
      <c r="H4059" s="64"/>
      <c r="I4059" s="164"/>
      <c r="J4059" s="64"/>
      <c r="K4059" s="64"/>
      <c r="L4059" s="62"/>
      <c r="M4059" s="207"/>
      <c r="N4059" s="43"/>
      <c r="O4059" s="43"/>
      <c r="P4059" s="43"/>
      <c r="Q4059" s="43"/>
      <c r="R4059" s="43"/>
      <c r="S4059" s="43"/>
      <c r="T4059" s="79"/>
      <c r="AT4059" s="25" t="s">
        <v>843</v>
      </c>
      <c r="AU4059" s="25" t="s">
        <v>84</v>
      </c>
    </row>
    <row r="4060" spans="2:65" s="1" customFormat="1" ht="16.5" customHeight="1">
      <c r="B4060" s="42"/>
      <c r="C4060" s="241" t="s">
        <v>2599</v>
      </c>
      <c r="D4060" s="241" t="s">
        <v>310</v>
      </c>
      <c r="E4060" s="242" t="s">
        <v>1324</v>
      </c>
      <c r="F4060" s="243" t="s">
        <v>1325</v>
      </c>
      <c r="G4060" s="244" t="s">
        <v>171</v>
      </c>
      <c r="H4060" s="245">
        <v>24.5</v>
      </c>
      <c r="I4060" s="246"/>
      <c r="J4060" s="247">
        <f>ROUND(I4060*H4060,2)</f>
        <v>0</v>
      </c>
      <c r="K4060" s="243" t="s">
        <v>21</v>
      </c>
      <c r="L4060" s="248"/>
      <c r="M4060" s="249" t="s">
        <v>21</v>
      </c>
      <c r="N4060" s="250" t="s">
        <v>48</v>
      </c>
      <c r="O4060" s="43"/>
      <c r="P4060" s="202">
        <f>O4060*H4060</f>
        <v>0</v>
      </c>
      <c r="Q4060" s="202">
        <v>0</v>
      </c>
      <c r="R4060" s="202">
        <f>Q4060*H4060</f>
        <v>0</v>
      </c>
      <c r="S4060" s="202">
        <v>0</v>
      </c>
      <c r="T4060" s="203">
        <f>S4060*H4060</f>
        <v>0</v>
      </c>
      <c r="AR4060" s="25" t="s">
        <v>228</v>
      </c>
      <c r="AT4060" s="25" t="s">
        <v>310</v>
      </c>
      <c r="AU4060" s="25" t="s">
        <v>84</v>
      </c>
      <c r="AY4060" s="25" t="s">
        <v>163</v>
      </c>
      <c r="BE4060" s="204">
        <f>IF(N4060="základní",J4060,0)</f>
        <v>0</v>
      </c>
      <c r="BF4060" s="204">
        <f>IF(N4060="snížená",J4060,0)</f>
        <v>0</v>
      </c>
      <c r="BG4060" s="204">
        <f>IF(N4060="zákl. přenesená",J4060,0)</f>
        <v>0</v>
      </c>
      <c r="BH4060" s="204">
        <f>IF(N4060="sníž. přenesená",J4060,0)</f>
        <v>0</v>
      </c>
      <c r="BI4060" s="204">
        <f>IF(N4060="nulová",J4060,0)</f>
        <v>0</v>
      </c>
      <c r="BJ4060" s="25" t="s">
        <v>98</v>
      </c>
      <c r="BK4060" s="204">
        <f>ROUND(I4060*H4060,2)</f>
        <v>0</v>
      </c>
      <c r="BL4060" s="25" t="s">
        <v>173</v>
      </c>
      <c r="BM4060" s="25" t="s">
        <v>4038</v>
      </c>
    </row>
    <row r="4061" spans="2:65" s="1" customFormat="1" ht="13.5">
      <c r="B4061" s="42"/>
      <c r="C4061" s="64"/>
      <c r="D4061" s="205" t="s">
        <v>175</v>
      </c>
      <c r="E4061" s="64"/>
      <c r="F4061" s="206" t="s">
        <v>1325</v>
      </c>
      <c r="G4061" s="64"/>
      <c r="H4061" s="64"/>
      <c r="I4061" s="164"/>
      <c r="J4061" s="64"/>
      <c r="K4061" s="64"/>
      <c r="L4061" s="62"/>
      <c r="M4061" s="207"/>
      <c r="N4061" s="43"/>
      <c r="O4061" s="43"/>
      <c r="P4061" s="43"/>
      <c r="Q4061" s="43"/>
      <c r="R4061" s="43"/>
      <c r="S4061" s="43"/>
      <c r="T4061" s="79"/>
      <c r="AT4061" s="25" t="s">
        <v>175</v>
      </c>
      <c r="AU4061" s="25" t="s">
        <v>84</v>
      </c>
    </row>
    <row r="4062" spans="2:65" s="1" customFormat="1" ht="67.5">
      <c r="B4062" s="42"/>
      <c r="C4062" s="64"/>
      <c r="D4062" s="205" t="s">
        <v>843</v>
      </c>
      <c r="E4062" s="64"/>
      <c r="F4062" s="208" t="s">
        <v>1326</v>
      </c>
      <c r="G4062" s="64"/>
      <c r="H4062" s="64"/>
      <c r="I4062" s="164"/>
      <c r="J4062" s="64"/>
      <c r="K4062" s="64"/>
      <c r="L4062" s="62"/>
      <c r="M4062" s="207"/>
      <c r="N4062" s="43"/>
      <c r="O4062" s="43"/>
      <c r="P4062" s="43"/>
      <c r="Q4062" s="43"/>
      <c r="R4062" s="43"/>
      <c r="S4062" s="43"/>
      <c r="T4062" s="79"/>
      <c r="AT4062" s="25" t="s">
        <v>843</v>
      </c>
      <c r="AU4062" s="25" t="s">
        <v>84</v>
      </c>
    </row>
    <row r="4063" spans="2:65" s="10" customFormat="1" ht="37.35" customHeight="1">
      <c r="B4063" s="177"/>
      <c r="C4063" s="178"/>
      <c r="D4063" s="179" t="s">
        <v>75</v>
      </c>
      <c r="E4063" s="180" t="s">
        <v>4039</v>
      </c>
      <c r="F4063" s="180" t="s">
        <v>4040</v>
      </c>
      <c r="G4063" s="178"/>
      <c r="H4063" s="178"/>
      <c r="I4063" s="181"/>
      <c r="J4063" s="182">
        <f>BK4063</f>
        <v>0</v>
      </c>
      <c r="K4063" s="178"/>
      <c r="L4063" s="183"/>
      <c r="M4063" s="184"/>
      <c r="N4063" s="185"/>
      <c r="O4063" s="185"/>
      <c r="P4063" s="186">
        <f>SUM(P4064:P4170)</f>
        <v>0</v>
      </c>
      <c r="Q4063" s="185"/>
      <c r="R4063" s="186">
        <f>SUM(R4064:R4170)</f>
        <v>0</v>
      </c>
      <c r="S4063" s="185"/>
      <c r="T4063" s="187">
        <f>SUM(T4064:T4170)</f>
        <v>0</v>
      </c>
      <c r="AR4063" s="188" t="s">
        <v>84</v>
      </c>
      <c r="AT4063" s="189" t="s">
        <v>75</v>
      </c>
      <c r="AU4063" s="189" t="s">
        <v>76</v>
      </c>
      <c r="AY4063" s="188" t="s">
        <v>163</v>
      </c>
      <c r="BK4063" s="190">
        <f>SUM(BK4064:BK4170)</f>
        <v>0</v>
      </c>
    </row>
    <row r="4064" spans="2:65" s="1" customFormat="1" ht="16.5" customHeight="1">
      <c r="B4064" s="42"/>
      <c r="C4064" s="193" t="s">
        <v>4041</v>
      </c>
      <c r="D4064" s="193" t="s">
        <v>168</v>
      </c>
      <c r="E4064" s="194" t="s">
        <v>1215</v>
      </c>
      <c r="F4064" s="195" t="s">
        <v>1216</v>
      </c>
      <c r="G4064" s="196" t="s">
        <v>184</v>
      </c>
      <c r="H4064" s="197">
        <v>13</v>
      </c>
      <c r="I4064" s="198"/>
      <c r="J4064" s="199">
        <f>ROUND(I4064*H4064,2)</f>
        <v>0</v>
      </c>
      <c r="K4064" s="195" t="s">
        <v>21</v>
      </c>
      <c r="L4064" s="62"/>
      <c r="M4064" s="200" t="s">
        <v>21</v>
      </c>
      <c r="N4064" s="201" t="s">
        <v>48</v>
      </c>
      <c r="O4064" s="43"/>
      <c r="P4064" s="202">
        <f>O4064*H4064</f>
        <v>0</v>
      </c>
      <c r="Q4064" s="202">
        <v>0</v>
      </c>
      <c r="R4064" s="202">
        <f>Q4064*H4064</f>
        <v>0</v>
      </c>
      <c r="S4064" s="202">
        <v>0</v>
      </c>
      <c r="T4064" s="203">
        <f>S4064*H4064</f>
        <v>0</v>
      </c>
      <c r="AR4064" s="25" t="s">
        <v>173</v>
      </c>
      <c r="AT4064" s="25" t="s">
        <v>168</v>
      </c>
      <c r="AU4064" s="25" t="s">
        <v>84</v>
      </c>
      <c r="AY4064" s="25" t="s">
        <v>163</v>
      </c>
      <c r="BE4064" s="204">
        <f>IF(N4064="základní",J4064,0)</f>
        <v>0</v>
      </c>
      <c r="BF4064" s="204">
        <f>IF(N4064="snížená",J4064,0)</f>
        <v>0</v>
      </c>
      <c r="BG4064" s="204">
        <f>IF(N4064="zákl. přenesená",J4064,0)</f>
        <v>0</v>
      </c>
      <c r="BH4064" s="204">
        <f>IF(N4064="sníž. přenesená",J4064,0)</f>
        <v>0</v>
      </c>
      <c r="BI4064" s="204">
        <f>IF(N4064="nulová",J4064,0)</f>
        <v>0</v>
      </c>
      <c r="BJ4064" s="25" t="s">
        <v>98</v>
      </c>
      <c r="BK4064" s="204">
        <f>ROUND(I4064*H4064,2)</f>
        <v>0</v>
      </c>
      <c r="BL4064" s="25" t="s">
        <v>173</v>
      </c>
      <c r="BM4064" s="25" t="s">
        <v>4042</v>
      </c>
    </row>
    <row r="4065" spans="2:65" s="1" customFormat="1" ht="13.5">
      <c r="B4065" s="42"/>
      <c r="C4065" s="64"/>
      <c r="D4065" s="205" t="s">
        <v>175</v>
      </c>
      <c r="E4065" s="64"/>
      <c r="F4065" s="206" t="s">
        <v>1216</v>
      </c>
      <c r="G4065" s="64"/>
      <c r="H4065" s="64"/>
      <c r="I4065" s="164"/>
      <c r="J4065" s="64"/>
      <c r="K4065" s="64"/>
      <c r="L4065" s="62"/>
      <c r="M4065" s="207"/>
      <c r="N4065" s="43"/>
      <c r="O4065" s="43"/>
      <c r="P4065" s="43"/>
      <c r="Q4065" s="43"/>
      <c r="R4065" s="43"/>
      <c r="S4065" s="43"/>
      <c r="T4065" s="79"/>
      <c r="AT4065" s="25" t="s">
        <v>175</v>
      </c>
      <c r="AU4065" s="25" t="s">
        <v>84</v>
      </c>
    </row>
    <row r="4066" spans="2:65" s="1" customFormat="1" ht="16.5" customHeight="1">
      <c r="B4066" s="42"/>
      <c r="C4066" s="193" t="s">
        <v>2603</v>
      </c>
      <c r="D4066" s="193" t="s">
        <v>168</v>
      </c>
      <c r="E4066" s="194" t="s">
        <v>1217</v>
      </c>
      <c r="F4066" s="195" t="s">
        <v>1218</v>
      </c>
      <c r="G4066" s="196" t="s">
        <v>184</v>
      </c>
      <c r="H4066" s="197">
        <v>9</v>
      </c>
      <c r="I4066" s="198"/>
      <c r="J4066" s="199">
        <f>ROUND(I4066*H4066,2)</f>
        <v>0</v>
      </c>
      <c r="K4066" s="195" t="s">
        <v>21</v>
      </c>
      <c r="L4066" s="62"/>
      <c r="M4066" s="200" t="s">
        <v>21</v>
      </c>
      <c r="N4066" s="201" t="s">
        <v>48</v>
      </c>
      <c r="O4066" s="43"/>
      <c r="P4066" s="202">
        <f>O4066*H4066</f>
        <v>0</v>
      </c>
      <c r="Q4066" s="202">
        <v>0</v>
      </c>
      <c r="R4066" s="202">
        <f>Q4066*H4066</f>
        <v>0</v>
      </c>
      <c r="S4066" s="202">
        <v>0</v>
      </c>
      <c r="T4066" s="203">
        <f>S4066*H4066</f>
        <v>0</v>
      </c>
      <c r="AR4066" s="25" t="s">
        <v>173</v>
      </c>
      <c r="AT4066" s="25" t="s">
        <v>168</v>
      </c>
      <c r="AU4066" s="25" t="s">
        <v>84</v>
      </c>
      <c r="AY4066" s="25" t="s">
        <v>163</v>
      </c>
      <c r="BE4066" s="204">
        <f>IF(N4066="základní",J4066,0)</f>
        <v>0</v>
      </c>
      <c r="BF4066" s="204">
        <f>IF(N4066="snížená",J4066,0)</f>
        <v>0</v>
      </c>
      <c r="BG4066" s="204">
        <f>IF(N4066="zákl. přenesená",J4066,0)</f>
        <v>0</v>
      </c>
      <c r="BH4066" s="204">
        <f>IF(N4066="sníž. přenesená",J4066,0)</f>
        <v>0</v>
      </c>
      <c r="BI4066" s="204">
        <f>IF(N4066="nulová",J4066,0)</f>
        <v>0</v>
      </c>
      <c r="BJ4066" s="25" t="s">
        <v>98</v>
      </c>
      <c r="BK4066" s="204">
        <f>ROUND(I4066*H4066,2)</f>
        <v>0</v>
      </c>
      <c r="BL4066" s="25" t="s">
        <v>173</v>
      </c>
      <c r="BM4066" s="25" t="s">
        <v>4043</v>
      </c>
    </row>
    <row r="4067" spans="2:65" s="1" customFormat="1" ht="13.5">
      <c r="B4067" s="42"/>
      <c r="C4067" s="64"/>
      <c r="D4067" s="205" t="s">
        <v>175</v>
      </c>
      <c r="E4067" s="64"/>
      <c r="F4067" s="206" t="s">
        <v>1218</v>
      </c>
      <c r="G4067" s="64"/>
      <c r="H4067" s="64"/>
      <c r="I4067" s="164"/>
      <c r="J4067" s="64"/>
      <c r="K4067" s="64"/>
      <c r="L4067" s="62"/>
      <c r="M4067" s="207"/>
      <c r="N4067" s="43"/>
      <c r="O4067" s="43"/>
      <c r="P4067" s="43"/>
      <c r="Q4067" s="43"/>
      <c r="R4067" s="43"/>
      <c r="S4067" s="43"/>
      <c r="T4067" s="79"/>
      <c r="AT4067" s="25" t="s">
        <v>175</v>
      </c>
      <c r="AU4067" s="25" t="s">
        <v>84</v>
      </c>
    </row>
    <row r="4068" spans="2:65" s="1" customFormat="1" ht="38.25" customHeight="1">
      <c r="B4068" s="42"/>
      <c r="C4068" s="193" t="s">
        <v>4044</v>
      </c>
      <c r="D4068" s="193" t="s">
        <v>168</v>
      </c>
      <c r="E4068" s="194" t="s">
        <v>1219</v>
      </c>
      <c r="F4068" s="195" t="s">
        <v>1220</v>
      </c>
      <c r="G4068" s="196" t="s">
        <v>184</v>
      </c>
      <c r="H4068" s="197">
        <v>10</v>
      </c>
      <c r="I4068" s="198"/>
      <c r="J4068" s="199">
        <f>ROUND(I4068*H4068,2)</f>
        <v>0</v>
      </c>
      <c r="K4068" s="195" t="s">
        <v>21</v>
      </c>
      <c r="L4068" s="62"/>
      <c r="M4068" s="200" t="s">
        <v>21</v>
      </c>
      <c r="N4068" s="201" t="s">
        <v>48</v>
      </c>
      <c r="O4068" s="43"/>
      <c r="P4068" s="202">
        <f>O4068*H4068</f>
        <v>0</v>
      </c>
      <c r="Q4068" s="202">
        <v>0</v>
      </c>
      <c r="R4068" s="202">
        <f>Q4068*H4068</f>
        <v>0</v>
      </c>
      <c r="S4068" s="202">
        <v>0</v>
      </c>
      <c r="T4068" s="203">
        <f>S4068*H4068</f>
        <v>0</v>
      </c>
      <c r="AR4068" s="25" t="s">
        <v>173</v>
      </c>
      <c r="AT4068" s="25" t="s">
        <v>168</v>
      </c>
      <c r="AU4068" s="25" t="s">
        <v>84</v>
      </c>
      <c r="AY4068" s="25" t="s">
        <v>163</v>
      </c>
      <c r="BE4068" s="204">
        <f>IF(N4068="základní",J4068,0)</f>
        <v>0</v>
      </c>
      <c r="BF4068" s="204">
        <f>IF(N4068="snížená",J4068,0)</f>
        <v>0</v>
      </c>
      <c r="BG4068" s="204">
        <f>IF(N4068="zákl. přenesená",J4068,0)</f>
        <v>0</v>
      </c>
      <c r="BH4068" s="204">
        <f>IF(N4068="sníž. přenesená",J4068,0)</f>
        <v>0</v>
      </c>
      <c r="BI4068" s="204">
        <f>IF(N4068="nulová",J4068,0)</f>
        <v>0</v>
      </c>
      <c r="BJ4068" s="25" t="s">
        <v>98</v>
      </c>
      <c r="BK4068" s="204">
        <f>ROUND(I4068*H4068,2)</f>
        <v>0</v>
      </c>
      <c r="BL4068" s="25" t="s">
        <v>173</v>
      </c>
      <c r="BM4068" s="25" t="s">
        <v>4045</v>
      </c>
    </row>
    <row r="4069" spans="2:65" s="1" customFormat="1" ht="27">
      <c r="B4069" s="42"/>
      <c r="C4069" s="64"/>
      <c r="D4069" s="205" t="s">
        <v>175</v>
      </c>
      <c r="E4069" s="64"/>
      <c r="F4069" s="206" t="s">
        <v>1220</v>
      </c>
      <c r="G4069" s="64"/>
      <c r="H4069" s="64"/>
      <c r="I4069" s="164"/>
      <c r="J4069" s="64"/>
      <c r="K4069" s="64"/>
      <c r="L4069" s="62"/>
      <c r="M4069" s="207"/>
      <c r="N4069" s="43"/>
      <c r="O4069" s="43"/>
      <c r="P4069" s="43"/>
      <c r="Q4069" s="43"/>
      <c r="R4069" s="43"/>
      <c r="S4069" s="43"/>
      <c r="T4069" s="79"/>
      <c r="AT4069" s="25" t="s">
        <v>175</v>
      </c>
      <c r="AU4069" s="25" t="s">
        <v>84</v>
      </c>
    </row>
    <row r="4070" spans="2:65" s="1" customFormat="1" ht="25.5" customHeight="1">
      <c r="B4070" s="42"/>
      <c r="C4070" s="193" t="s">
        <v>2604</v>
      </c>
      <c r="D4070" s="193" t="s">
        <v>168</v>
      </c>
      <c r="E4070" s="194" t="s">
        <v>1221</v>
      </c>
      <c r="F4070" s="195" t="s">
        <v>1222</v>
      </c>
      <c r="G4070" s="196" t="s">
        <v>184</v>
      </c>
      <c r="H4070" s="197">
        <v>3</v>
      </c>
      <c r="I4070" s="198"/>
      <c r="J4070" s="199">
        <f>ROUND(I4070*H4070,2)</f>
        <v>0</v>
      </c>
      <c r="K4070" s="195" t="s">
        <v>21</v>
      </c>
      <c r="L4070" s="62"/>
      <c r="M4070" s="200" t="s">
        <v>21</v>
      </c>
      <c r="N4070" s="201" t="s">
        <v>48</v>
      </c>
      <c r="O4070" s="43"/>
      <c r="P4070" s="202">
        <f>O4070*H4070</f>
        <v>0</v>
      </c>
      <c r="Q4070" s="202">
        <v>0</v>
      </c>
      <c r="R4070" s="202">
        <f>Q4070*H4070</f>
        <v>0</v>
      </c>
      <c r="S4070" s="202">
        <v>0</v>
      </c>
      <c r="T4070" s="203">
        <f>S4070*H4070</f>
        <v>0</v>
      </c>
      <c r="AR4070" s="25" t="s">
        <v>173</v>
      </c>
      <c r="AT4070" s="25" t="s">
        <v>168</v>
      </c>
      <c r="AU4070" s="25" t="s">
        <v>84</v>
      </c>
      <c r="AY4070" s="25" t="s">
        <v>163</v>
      </c>
      <c r="BE4070" s="204">
        <f>IF(N4070="základní",J4070,0)</f>
        <v>0</v>
      </c>
      <c r="BF4070" s="204">
        <f>IF(N4070="snížená",J4070,0)</f>
        <v>0</v>
      </c>
      <c r="BG4070" s="204">
        <f>IF(N4070="zákl. přenesená",J4070,0)</f>
        <v>0</v>
      </c>
      <c r="BH4070" s="204">
        <f>IF(N4070="sníž. přenesená",J4070,0)</f>
        <v>0</v>
      </c>
      <c r="BI4070" s="204">
        <f>IF(N4070="nulová",J4070,0)</f>
        <v>0</v>
      </c>
      <c r="BJ4070" s="25" t="s">
        <v>98</v>
      </c>
      <c r="BK4070" s="204">
        <f>ROUND(I4070*H4070,2)</f>
        <v>0</v>
      </c>
      <c r="BL4070" s="25" t="s">
        <v>173</v>
      </c>
      <c r="BM4070" s="25" t="s">
        <v>4046</v>
      </c>
    </row>
    <row r="4071" spans="2:65" s="1" customFormat="1" ht="27">
      <c r="B4071" s="42"/>
      <c r="C4071" s="64"/>
      <c r="D4071" s="205" t="s">
        <v>175</v>
      </c>
      <c r="E4071" s="64"/>
      <c r="F4071" s="206" t="s">
        <v>1222</v>
      </c>
      <c r="G4071" s="64"/>
      <c r="H4071" s="64"/>
      <c r="I4071" s="164"/>
      <c r="J4071" s="64"/>
      <c r="K4071" s="64"/>
      <c r="L4071" s="62"/>
      <c r="M4071" s="207"/>
      <c r="N4071" s="43"/>
      <c r="O4071" s="43"/>
      <c r="P4071" s="43"/>
      <c r="Q4071" s="43"/>
      <c r="R4071" s="43"/>
      <c r="S4071" s="43"/>
      <c r="T4071" s="79"/>
      <c r="AT4071" s="25" t="s">
        <v>175</v>
      </c>
      <c r="AU4071" s="25" t="s">
        <v>84</v>
      </c>
    </row>
    <row r="4072" spans="2:65" s="1" customFormat="1" ht="38.25" customHeight="1">
      <c r="B4072" s="42"/>
      <c r="C4072" s="193" t="s">
        <v>4047</v>
      </c>
      <c r="D4072" s="193" t="s">
        <v>168</v>
      </c>
      <c r="E4072" s="194" t="s">
        <v>1223</v>
      </c>
      <c r="F4072" s="195" t="s">
        <v>1224</v>
      </c>
      <c r="G4072" s="196" t="s">
        <v>184</v>
      </c>
      <c r="H4072" s="197">
        <v>10</v>
      </c>
      <c r="I4072" s="198"/>
      <c r="J4072" s="199">
        <f>ROUND(I4072*H4072,2)</f>
        <v>0</v>
      </c>
      <c r="K4072" s="195" t="s">
        <v>21</v>
      </c>
      <c r="L4072" s="62"/>
      <c r="M4072" s="200" t="s">
        <v>21</v>
      </c>
      <c r="N4072" s="201" t="s">
        <v>48</v>
      </c>
      <c r="O4072" s="43"/>
      <c r="P4072" s="202">
        <f>O4072*H4072</f>
        <v>0</v>
      </c>
      <c r="Q4072" s="202">
        <v>0</v>
      </c>
      <c r="R4072" s="202">
        <f>Q4072*H4072</f>
        <v>0</v>
      </c>
      <c r="S4072" s="202">
        <v>0</v>
      </c>
      <c r="T4072" s="203">
        <f>S4072*H4072</f>
        <v>0</v>
      </c>
      <c r="AR4072" s="25" t="s">
        <v>173</v>
      </c>
      <c r="AT4072" s="25" t="s">
        <v>168</v>
      </c>
      <c r="AU4072" s="25" t="s">
        <v>84</v>
      </c>
      <c r="AY4072" s="25" t="s">
        <v>163</v>
      </c>
      <c r="BE4072" s="204">
        <f>IF(N4072="základní",J4072,0)</f>
        <v>0</v>
      </c>
      <c r="BF4072" s="204">
        <f>IF(N4072="snížená",J4072,0)</f>
        <v>0</v>
      </c>
      <c r="BG4072" s="204">
        <f>IF(N4072="zákl. přenesená",J4072,0)</f>
        <v>0</v>
      </c>
      <c r="BH4072" s="204">
        <f>IF(N4072="sníž. přenesená",J4072,0)</f>
        <v>0</v>
      </c>
      <c r="BI4072" s="204">
        <f>IF(N4072="nulová",J4072,0)</f>
        <v>0</v>
      </c>
      <c r="BJ4072" s="25" t="s">
        <v>98</v>
      </c>
      <c r="BK4072" s="204">
        <f>ROUND(I4072*H4072,2)</f>
        <v>0</v>
      </c>
      <c r="BL4072" s="25" t="s">
        <v>173</v>
      </c>
      <c r="BM4072" s="25" t="s">
        <v>4048</v>
      </c>
    </row>
    <row r="4073" spans="2:65" s="1" customFormat="1" ht="27">
      <c r="B4073" s="42"/>
      <c r="C4073" s="64"/>
      <c r="D4073" s="205" t="s">
        <v>175</v>
      </c>
      <c r="E4073" s="64"/>
      <c r="F4073" s="206" t="s">
        <v>1224</v>
      </c>
      <c r="G4073" s="64"/>
      <c r="H4073" s="64"/>
      <c r="I4073" s="164"/>
      <c r="J4073" s="64"/>
      <c r="K4073" s="64"/>
      <c r="L4073" s="62"/>
      <c r="M4073" s="207"/>
      <c r="N4073" s="43"/>
      <c r="O4073" s="43"/>
      <c r="P4073" s="43"/>
      <c r="Q4073" s="43"/>
      <c r="R4073" s="43"/>
      <c r="S4073" s="43"/>
      <c r="T4073" s="79"/>
      <c r="AT4073" s="25" t="s">
        <v>175</v>
      </c>
      <c r="AU4073" s="25" t="s">
        <v>84</v>
      </c>
    </row>
    <row r="4074" spans="2:65" s="1" customFormat="1" ht="38.25" customHeight="1">
      <c r="B4074" s="42"/>
      <c r="C4074" s="193" t="s">
        <v>2606</v>
      </c>
      <c r="D4074" s="193" t="s">
        <v>168</v>
      </c>
      <c r="E4074" s="194" t="s">
        <v>1225</v>
      </c>
      <c r="F4074" s="195" t="s">
        <v>1226</v>
      </c>
      <c r="G4074" s="196" t="s">
        <v>184</v>
      </c>
      <c r="H4074" s="197">
        <v>3</v>
      </c>
      <c r="I4074" s="198"/>
      <c r="J4074" s="199">
        <f>ROUND(I4074*H4074,2)</f>
        <v>0</v>
      </c>
      <c r="K4074" s="195" t="s">
        <v>21</v>
      </c>
      <c r="L4074" s="62"/>
      <c r="M4074" s="200" t="s">
        <v>21</v>
      </c>
      <c r="N4074" s="201" t="s">
        <v>48</v>
      </c>
      <c r="O4074" s="43"/>
      <c r="P4074" s="202">
        <f>O4074*H4074</f>
        <v>0</v>
      </c>
      <c r="Q4074" s="202">
        <v>0</v>
      </c>
      <c r="R4074" s="202">
        <f>Q4074*H4074</f>
        <v>0</v>
      </c>
      <c r="S4074" s="202">
        <v>0</v>
      </c>
      <c r="T4074" s="203">
        <f>S4074*H4074</f>
        <v>0</v>
      </c>
      <c r="AR4074" s="25" t="s">
        <v>173</v>
      </c>
      <c r="AT4074" s="25" t="s">
        <v>168</v>
      </c>
      <c r="AU4074" s="25" t="s">
        <v>84</v>
      </c>
      <c r="AY4074" s="25" t="s">
        <v>163</v>
      </c>
      <c r="BE4074" s="204">
        <f>IF(N4074="základní",J4074,0)</f>
        <v>0</v>
      </c>
      <c r="BF4074" s="204">
        <f>IF(N4074="snížená",J4074,0)</f>
        <v>0</v>
      </c>
      <c r="BG4074" s="204">
        <f>IF(N4074="zákl. přenesená",J4074,0)</f>
        <v>0</v>
      </c>
      <c r="BH4074" s="204">
        <f>IF(N4074="sníž. přenesená",J4074,0)</f>
        <v>0</v>
      </c>
      <c r="BI4074" s="204">
        <f>IF(N4074="nulová",J4074,0)</f>
        <v>0</v>
      </c>
      <c r="BJ4074" s="25" t="s">
        <v>98</v>
      </c>
      <c r="BK4074" s="204">
        <f>ROUND(I4074*H4074,2)</f>
        <v>0</v>
      </c>
      <c r="BL4074" s="25" t="s">
        <v>173</v>
      </c>
      <c r="BM4074" s="25" t="s">
        <v>4049</v>
      </c>
    </row>
    <row r="4075" spans="2:65" s="1" customFormat="1" ht="27">
      <c r="B4075" s="42"/>
      <c r="C4075" s="64"/>
      <c r="D4075" s="205" t="s">
        <v>175</v>
      </c>
      <c r="E4075" s="64"/>
      <c r="F4075" s="206" t="s">
        <v>1226</v>
      </c>
      <c r="G4075" s="64"/>
      <c r="H4075" s="64"/>
      <c r="I4075" s="164"/>
      <c r="J4075" s="64"/>
      <c r="K4075" s="64"/>
      <c r="L4075" s="62"/>
      <c r="M4075" s="207"/>
      <c r="N4075" s="43"/>
      <c r="O4075" s="43"/>
      <c r="P4075" s="43"/>
      <c r="Q4075" s="43"/>
      <c r="R4075" s="43"/>
      <c r="S4075" s="43"/>
      <c r="T4075" s="79"/>
      <c r="AT4075" s="25" t="s">
        <v>175</v>
      </c>
      <c r="AU4075" s="25" t="s">
        <v>84</v>
      </c>
    </row>
    <row r="4076" spans="2:65" s="1" customFormat="1" ht="38.25" customHeight="1">
      <c r="B4076" s="42"/>
      <c r="C4076" s="193" t="s">
        <v>4050</v>
      </c>
      <c r="D4076" s="193" t="s">
        <v>168</v>
      </c>
      <c r="E4076" s="194" t="s">
        <v>1227</v>
      </c>
      <c r="F4076" s="195" t="s">
        <v>1228</v>
      </c>
      <c r="G4076" s="196" t="s">
        <v>184</v>
      </c>
      <c r="H4076" s="197">
        <v>1</v>
      </c>
      <c r="I4076" s="198"/>
      <c r="J4076" s="199">
        <f>ROUND(I4076*H4076,2)</f>
        <v>0</v>
      </c>
      <c r="K4076" s="195" t="s">
        <v>21</v>
      </c>
      <c r="L4076" s="62"/>
      <c r="M4076" s="200" t="s">
        <v>21</v>
      </c>
      <c r="N4076" s="201" t="s">
        <v>48</v>
      </c>
      <c r="O4076" s="43"/>
      <c r="P4076" s="202">
        <f>O4076*H4076</f>
        <v>0</v>
      </c>
      <c r="Q4076" s="202">
        <v>0</v>
      </c>
      <c r="R4076" s="202">
        <f>Q4076*H4076</f>
        <v>0</v>
      </c>
      <c r="S4076" s="202">
        <v>0</v>
      </c>
      <c r="T4076" s="203">
        <f>S4076*H4076</f>
        <v>0</v>
      </c>
      <c r="AR4076" s="25" t="s">
        <v>173</v>
      </c>
      <c r="AT4076" s="25" t="s">
        <v>168</v>
      </c>
      <c r="AU4076" s="25" t="s">
        <v>84</v>
      </c>
      <c r="AY4076" s="25" t="s">
        <v>163</v>
      </c>
      <c r="BE4076" s="204">
        <f>IF(N4076="základní",J4076,0)</f>
        <v>0</v>
      </c>
      <c r="BF4076" s="204">
        <f>IF(N4076="snížená",J4076,0)</f>
        <v>0</v>
      </c>
      <c r="BG4076" s="204">
        <f>IF(N4076="zákl. přenesená",J4076,0)</f>
        <v>0</v>
      </c>
      <c r="BH4076" s="204">
        <f>IF(N4076="sníž. přenesená",J4076,0)</f>
        <v>0</v>
      </c>
      <c r="BI4076" s="204">
        <f>IF(N4076="nulová",J4076,0)</f>
        <v>0</v>
      </c>
      <c r="BJ4076" s="25" t="s">
        <v>98</v>
      </c>
      <c r="BK4076" s="204">
        <f>ROUND(I4076*H4076,2)</f>
        <v>0</v>
      </c>
      <c r="BL4076" s="25" t="s">
        <v>173</v>
      </c>
      <c r="BM4076" s="25" t="s">
        <v>4051</v>
      </c>
    </row>
    <row r="4077" spans="2:65" s="1" customFormat="1" ht="27">
      <c r="B4077" s="42"/>
      <c r="C4077" s="64"/>
      <c r="D4077" s="205" t="s">
        <v>175</v>
      </c>
      <c r="E4077" s="64"/>
      <c r="F4077" s="206" t="s">
        <v>1228</v>
      </c>
      <c r="G4077" s="64"/>
      <c r="H4077" s="64"/>
      <c r="I4077" s="164"/>
      <c r="J4077" s="64"/>
      <c r="K4077" s="64"/>
      <c r="L4077" s="62"/>
      <c r="M4077" s="207"/>
      <c r="N4077" s="43"/>
      <c r="O4077" s="43"/>
      <c r="P4077" s="43"/>
      <c r="Q4077" s="43"/>
      <c r="R4077" s="43"/>
      <c r="S4077" s="43"/>
      <c r="T4077" s="79"/>
      <c r="AT4077" s="25" t="s">
        <v>175</v>
      </c>
      <c r="AU4077" s="25" t="s">
        <v>84</v>
      </c>
    </row>
    <row r="4078" spans="2:65" s="1" customFormat="1" ht="38.25" customHeight="1">
      <c r="B4078" s="42"/>
      <c r="C4078" s="193" t="s">
        <v>2607</v>
      </c>
      <c r="D4078" s="193" t="s">
        <v>168</v>
      </c>
      <c r="E4078" s="194" t="s">
        <v>1229</v>
      </c>
      <c r="F4078" s="195" t="s">
        <v>1230</v>
      </c>
      <c r="G4078" s="196" t="s">
        <v>288</v>
      </c>
      <c r="H4078" s="197">
        <v>15</v>
      </c>
      <c r="I4078" s="198"/>
      <c r="J4078" s="199">
        <f>ROUND(I4078*H4078,2)</f>
        <v>0</v>
      </c>
      <c r="K4078" s="195" t="s">
        <v>21</v>
      </c>
      <c r="L4078" s="62"/>
      <c r="M4078" s="200" t="s">
        <v>21</v>
      </c>
      <c r="N4078" s="201" t="s">
        <v>48</v>
      </c>
      <c r="O4078" s="43"/>
      <c r="P4078" s="202">
        <f>O4078*H4078</f>
        <v>0</v>
      </c>
      <c r="Q4078" s="202">
        <v>0</v>
      </c>
      <c r="R4078" s="202">
        <f>Q4078*H4078</f>
        <v>0</v>
      </c>
      <c r="S4078" s="202">
        <v>0</v>
      </c>
      <c r="T4078" s="203">
        <f>S4078*H4078</f>
        <v>0</v>
      </c>
      <c r="AR4078" s="25" t="s">
        <v>173</v>
      </c>
      <c r="AT4078" s="25" t="s">
        <v>168</v>
      </c>
      <c r="AU4078" s="25" t="s">
        <v>84</v>
      </c>
      <c r="AY4078" s="25" t="s">
        <v>163</v>
      </c>
      <c r="BE4078" s="204">
        <f>IF(N4078="základní",J4078,0)</f>
        <v>0</v>
      </c>
      <c r="BF4078" s="204">
        <f>IF(N4078="snížená",J4078,0)</f>
        <v>0</v>
      </c>
      <c r="BG4078" s="204">
        <f>IF(N4078="zákl. přenesená",J4078,0)</f>
        <v>0</v>
      </c>
      <c r="BH4078" s="204">
        <f>IF(N4078="sníž. přenesená",J4078,0)</f>
        <v>0</v>
      </c>
      <c r="BI4078" s="204">
        <f>IF(N4078="nulová",J4078,0)</f>
        <v>0</v>
      </c>
      <c r="BJ4078" s="25" t="s">
        <v>98</v>
      </c>
      <c r="BK4078" s="204">
        <f>ROUND(I4078*H4078,2)</f>
        <v>0</v>
      </c>
      <c r="BL4078" s="25" t="s">
        <v>173</v>
      </c>
      <c r="BM4078" s="25" t="s">
        <v>4052</v>
      </c>
    </row>
    <row r="4079" spans="2:65" s="1" customFormat="1" ht="27">
      <c r="B4079" s="42"/>
      <c r="C4079" s="64"/>
      <c r="D4079" s="205" t="s">
        <v>175</v>
      </c>
      <c r="E4079" s="64"/>
      <c r="F4079" s="206" t="s">
        <v>1230</v>
      </c>
      <c r="G4079" s="64"/>
      <c r="H4079" s="64"/>
      <c r="I4079" s="164"/>
      <c r="J4079" s="64"/>
      <c r="K4079" s="64"/>
      <c r="L4079" s="62"/>
      <c r="M4079" s="207"/>
      <c r="N4079" s="43"/>
      <c r="O4079" s="43"/>
      <c r="P4079" s="43"/>
      <c r="Q4079" s="43"/>
      <c r="R4079" s="43"/>
      <c r="S4079" s="43"/>
      <c r="T4079" s="79"/>
      <c r="AT4079" s="25" t="s">
        <v>175</v>
      </c>
      <c r="AU4079" s="25" t="s">
        <v>84</v>
      </c>
    </row>
    <row r="4080" spans="2:65" s="1" customFormat="1" ht="16.5" customHeight="1">
      <c r="B4080" s="42"/>
      <c r="C4080" s="193" t="s">
        <v>4053</v>
      </c>
      <c r="D4080" s="193" t="s">
        <v>168</v>
      </c>
      <c r="E4080" s="194" t="s">
        <v>1231</v>
      </c>
      <c r="F4080" s="195" t="s">
        <v>1232</v>
      </c>
      <c r="G4080" s="196" t="s">
        <v>1233</v>
      </c>
      <c r="H4080" s="197">
        <v>24</v>
      </c>
      <c r="I4080" s="198"/>
      <c r="J4080" s="199">
        <f>ROUND(I4080*H4080,2)</f>
        <v>0</v>
      </c>
      <c r="K4080" s="195" t="s">
        <v>21</v>
      </c>
      <c r="L4080" s="62"/>
      <c r="M4080" s="200" t="s">
        <v>21</v>
      </c>
      <c r="N4080" s="201" t="s">
        <v>48</v>
      </c>
      <c r="O4080" s="43"/>
      <c r="P4080" s="202">
        <f>O4080*H4080</f>
        <v>0</v>
      </c>
      <c r="Q4080" s="202">
        <v>0</v>
      </c>
      <c r="R4080" s="202">
        <f>Q4080*H4080</f>
        <v>0</v>
      </c>
      <c r="S4080" s="202">
        <v>0</v>
      </c>
      <c r="T4080" s="203">
        <f>S4080*H4080</f>
        <v>0</v>
      </c>
      <c r="AR4080" s="25" t="s">
        <v>173</v>
      </c>
      <c r="AT4080" s="25" t="s">
        <v>168</v>
      </c>
      <c r="AU4080" s="25" t="s">
        <v>84</v>
      </c>
      <c r="AY4080" s="25" t="s">
        <v>163</v>
      </c>
      <c r="BE4080" s="204">
        <f>IF(N4080="základní",J4080,0)</f>
        <v>0</v>
      </c>
      <c r="BF4080" s="204">
        <f>IF(N4080="snížená",J4080,0)</f>
        <v>0</v>
      </c>
      <c r="BG4080" s="204">
        <f>IF(N4080="zákl. přenesená",J4080,0)</f>
        <v>0</v>
      </c>
      <c r="BH4080" s="204">
        <f>IF(N4080="sníž. přenesená",J4080,0)</f>
        <v>0</v>
      </c>
      <c r="BI4080" s="204">
        <f>IF(N4080="nulová",J4080,0)</f>
        <v>0</v>
      </c>
      <c r="BJ4080" s="25" t="s">
        <v>98</v>
      </c>
      <c r="BK4080" s="204">
        <f>ROUND(I4080*H4080,2)</f>
        <v>0</v>
      </c>
      <c r="BL4080" s="25" t="s">
        <v>173</v>
      </c>
      <c r="BM4080" s="25" t="s">
        <v>4054</v>
      </c>
    </row>
    <row r="4081" spans="2:65" s="1" customFormat="1" ht="13.5">
      <c r="B4081" s="42"/>
      <c r="C4081" s="64"/>
      <c r="D4081" s="205" t="s">
        <v>175</v>
      </c>
      <c r="E4081" s="64"/>
      <c r="F4081" s="206" t="s">
        <v>1232</v>
      </c>
      <c r="G4081" s="64"/>
      <c r="H4081" s="64"/>
      <c r="I4081" s="164"/>
      <c r="J4081" s="64"/>
      <c r="K4081" s="64"/>
      <c r="L4081" s="62"/>
      <c r="M4081" s="207"/>
      <c r="N4081" s="43"/>
      <c r="O4081" s="43"/>
      <c r="P4081" s="43"/>
      <c r="Q4081" s="43"/>
      <c r="R4081" s="43"/>
      <c r="S4081" s="43"/>
      <c r="T4081" s="79"/>
      <c r="AT4081" s="25" t="s">
        <v>175</v>
      </c>
      <c r="AU4081" s="25" t="s">
        <v>84</v>
      </c>
    </row>
    <row r="4082" spans="2:65" s="1" customFormat="1" ht="38.25" customHeight="1">
      <c r="B4082" s="42"/>
      <c r="C4082" s="193" t="s">
        <v>2609</v>
      </c>
      <c r="D4082" s="193" t="s">
        <v>168</v>
      </c>
      <c r="E4082" s="194" t="s">
        <v>1234</v>
      </c>
      <c r="F4082" s="195" t="s">
        <v>1235</v>
      </c>
      <c r="G4082" s="196" t="s">
        <v>288</v>
      </c>
      <c r="H4082" s="197">
        <v>7</v>
      </c>
      <c r="I4082" s="198"/>
      <c r="J4082" s="199">
        <f>ROUND(I4082*H4082,2)</f>
        <v>0</v>
      </c>
      <c r="K4082" s="195" t="s">
        <v>21</v>
      </c>
      <c r="L4082" s="62"/>
      <c r="M4082" s="200" t="s">
        <v>21</v>
      </c>
      <c r="N4082" s="201" t="s">
        <v>48</v>
      </c>
      <c r="O4082" s="43"/>
      <c r="P4082" s="202">
        <f>O4082*H4082</f>
        <v>0</v>
      </c>
      <c r="Q4082" s="202">
        <v>0</v>
      </c>
      <c r="R4082" s="202">
        <f>Q4082*H4082</f>
        <v>0</v>
      </c>
      <c r="S4082" s="202">
        <v>0</v>
      </c>
      <c r="T4082" s="203">
        <f>S4082*H4082</f>
        <v>0</v>
      </c>
      <c r="AR4082" s="25" t="s">
        <v>173</v>
      </c>
      <c r="AT4082" s="25" t="s">
        <v>168</v>
      </c>
      <c r="AU4082" s="25" t="s">
        <v>84</v>
      </c>
      <c r="AY4082" s="25" t="s">
        <v>163</v>
      </c>
      <c r="BE4082" s="204">
        <f>IF(N4082="základní",J4082,0)</f>
        <v>0</v>
      </c>
      <c r="BF4082" s="204">
        <f>IF(N4082="snížená",J4082,0)</f>
        <v>0</v>
      </c>
      <c r="BG4082" s="204">
        <f>IF(N4082="zákl. přenesená",J4082,0)</f>
        <v>0</v>
      </c>
      <c r="BH4082" s="204">
        <f>IF(N4082="sníž. přenesená",J4082,0)</f>
        <v>0</v>
      </c>
      <c r="BI4082" s="204">
        <f>IF(N4082="nulová",J4082,0)</f>
        <v>0</v>
      </c>
      <c r="BJ4082" s="25" t="s">
        <v>98</v>
      </c>
      <c r="BK4082" s="204">
        <f>ROUND(I4082*H4082,2)</f>
        <v>0</v>
      </c>
      <c r="BL4082" s="25" t="s">
        <v>173</v>
      </c>
      <c r="BM4082" s="25" t="s">
        <v>4055</v>
      </c>
    </row>
    <row r="4083" spans="2:65" s="1" customFormat="1" ht="27">
      <c r="B4083" s="42"/>
      <c r="C4083" s="64"/>
      <c r="D4083" s="205" t="s">
        <v>175</v>
      </c>
      <c r="E4083" s="64"/>
      <c r="F4083" s="206" t="s">
        <v>1235</v>
      </c>
      <c r="G4083" s="64"/>
      <c r="H4083" s="64"/>
      <c r="I4083" s="164"/>
      <c r="J4083" s="64"/>
      <c r="K4083" s="64"/>
      <c r="L4083" s="62"/>
      <c r="M4083" s="207"/>
      <c r="N4083" s="43"/>
      <c r="O4083" s="43"/>
      <c r="P4083" s="43"/>
      <c r="Q4083" s="43"/>
      <c r="R4083" s="43"/>
      <c r="S4083" s="43"/>
      <c r="T4083" s="79"/>
      <c r="AT4083" s="25" t="s">
        <v>175</v>
      </c>
      <c r="AU4083" s="25" t="s">
        <v>84</v>
      </c>
    </row>
    <row r="4084" spans="2:65" s="1" customFormat="1" ht="38.25" customHeight="1">
      <c r="B4084" s="42"/>
      <c r="C4084" s="193" t="s">
        <v>4056</v>
      </c>
      <c r="D4084" s="193" t="s">
        <v>168</v>
      </c>
      <c r="E4084" s="194" t="s">
        <v>1236</v>
      </c>
      <c r="F4084" s="195" t="s">
        <v>1237</v>
      </c>
      <c r="G4084" s="196" t="s">
        <v>288</v>
      </c>
      <c r="H4084" s="197">
        <v>3</v>
      </c>
      <c r="I4084" s="198"/>
      <c r="J4084" s="199">
        <f>ROUND(I4084*H4084,2)</f>
        <v>0</v>
      </c>
      <c r="K4084" s="195" t="s">
        <v>21</v>
      </c>
      <c r="L4084" s="62"/>
      <c r="M4084" s="200" t="s">
        <v>21</v>
      </c>
      <c r="N4084" s="201" t="s">
        <v>48</v>
      </c>
      <c r="O4084" s="43"/>
      <c r="P4084" s="202">
        <f>O4084*H4084</f>
        <v>0</v>
      </c>
      <c r="Q4084" s="202">
        <v>0</v>
      </c>
      <c r="R4084" s="202">
        <f>Q4084*H4084</f>
        <v>0</v>
      </c>
      <c r="S4084" s="202">
        <v>0</v>
      </c>
      <c r="T4084" s="203">
        <f>S4084*H4084</f>
        <v>0</v>
      </c>
      <c r="AR4084" s="25" t="s">
        <v>173</v>
      </c>
      <c r="AT4084" s="25" t="s">
        <v>168</v>
      </c>
      <c r="AU4084" s="25" t="s">
        <v>84</v>
      </c>
      <c r="AY4084" s="25" t="s">
        <v>163</v>
      </c>
      <c r="BE4084" s="204">
        <f>IF(N4084="základní",J4084,0)</f>
        <v>0</v>
      </c>
      <c r="BF4084" s="204">
        <f>IF(N4084="snížená",J4084,0)</f>
        <v>0</v>
      </c>
      <c r="BG4084" s="204">
        <f>IF(N4084="zákl. přenesená",J4084,0)</f>
        <v>0</v>
      </c>
      <c r="BH4084" s="204">
        <f>IF(N4084="sníž. přenesená",J4084,0)</f>
        <v>0</v>
      </c>
      <c r="BI4084" s="204">
        <f>IF(N4084="nulová",J4084,0)</f>
        <v>0</v>
      </c>
      <c r="BJ4084" s="25" t="s">
        <v>98</v>
      </c>
      <c r="BK4084" s="204">
        <f>ROUND(I4084*H4084,2)</f>
        <v>0</v>
      </c>
      <c r="BL4084" s="25" t="s">
        <v>173</v>
      </c>
      <c r="BM4084" s="25" t="s">
        <v>4057</v>
      </c>
    </row>
    <row r="4085" spans="2:65" s="1" customFormat="1" ht="27">
      <c r="B4085" s="42"/>
      <c r="C4085" s="64"/>
      <c r="D4085" s="205" t="s">
        <v>175</v>
      </c>
      <c r="E4085" s="64"/>
      <c r="F4085" s="206" t="s">
        <v>1237</v>
      </c>
      <c r="G4085" s="64"/>
      <c r="H4085" s="64"/>
      <c r="I4085" s="164"/>
      <c r="J4085" s="64"/>
      <c r="K4085" s="64"/>
      <c r="L4085" s="62"/>
      <c r="M4085" s="207"/>
      <c r="N4085" s="43"/>
      <c r="O4085" s="43"/>
      <c r="P4085" s="43"/>
      <c r="Q4085" s="43"/>
      <c r="R4085" s="43"/>
      <c r="S4085" s="43"/>
      <c r="T4085" s="79"/>
      <c r="AT4085" s="25" t="s">
        <v>175</v>
      </c>
      <c r="AU4085" s="25" t="s">
        <v>84</v>
      </c>
    </row>
    <row r="4086" spans="2:65" s="1" customFormat="1" ht="25.5" customHeight="1">
      <c r="B4086" s="42"/>
      <c r="C4086" s="193" t="s">
        <v>2610</v>
      </c>
      <c r="D4086" s="193" t="s">
        <v>168</v>
      </c>
      <c r="E4086" s="194" t="s">
        <v>1238</v>
      </c>
      <c r="F4086" s="195" t="s">
        <v>1239</v>
      </c>
      <c r="G4086" s="196" t="s">
        <v>288</v>
      </c>
      <c r="H4086" s="197">
        <v>26</v>
      </c>
      <c r="I4086" s="198"/>
      <c r="J4086" s="199">
        <f>ROUND(I4086*H4086,2)</f>
        <v>0</v>
      </c>
      <c r="K4086" s="195" t="s">
        <v>21</v>
      </c>
      <c r="L4086" s="62"/>
      <c r="M4086" s="200" t="s">
        <v>21</v>
      </c>
      <c r="N4086" s="201" t="s">
        <v>48</v>
      </c>
      <c r="O4086" s="43"/>
      <c r="P4086" s="202">
        <f>O4086*H4086</f>
        <v>0</v>
      </c>
      <c r="Q4086" s="202">
        <v>0</v>
      </c>
      <c r="R4086" s="202">
        <f>Q4086*H4086</f>
        <v>0</v>
      </c>
      <c r="S4086" s="202">
        <v>0</v>
      </c>
      <c r="T4086" s="203">
        <f>S4086*H4086</f>
        <v>0</v>
      </c>
      <c r="AR4086" s="25" t="s">
        <v>173</v>
      </c>
      <c r="AT4086" s="25" t="s">
        <v>168</v>
      </c>
      <c r="AU4086" s="25" t="s">
        <v>84</v>
      </c>
      <c r="AY4086" s="25" t="s">
        <v>163</v>
      </c>
      <c r="BE4086" s="204">
        <f>IF(N4086="základní",J4086,0)</f>
        <v>0</v>
      </c>
      <c r="BF4086" s="204">
        <f>IF(N4086="snížená",J4086,0)</f>
        <v>0</v>
      </c>
      <c r="BG4086" s="204">
        <f>IF(N4086="zákl. přenesená",J4086,0)</f>
        <v>0</v>
      </c>
      <c r="BH4086" s="204">
        <f>IF(N4086="sníž. přenesená",J4086,0)</f>
        <v>0</v>
      </c>
      <c r="BI4086" s="204">
        <f>IF(N4086="nulová",J4086,0)</f>
        <v>0</v>
      </c>
      <c r="BJ4086" s="25" t="s">
        <v>98</v>
      </c>
      <c r="BK4086" s="204">
        <f>ROUND(I4086*H4086,2)</f>
        <v>0</v>
      </c>
      <c r="BL4086" s="25" t="s">
        <v>173</v>
      </c>
      <c r="BM4086" s="25" t="s">
        <v>4058</v>
      </c>
    </row>
    <row r="4087" spans="2:65" s="1" customFormat="1" ht="27">
      <c r="B4087" s="42"/>
      <c r="C4087" s="64"/>
      <c r="D4087" s="205" t="s">
        <v>175</v>
      </c>
      <c r="E4087" s="64"/>
      <c r="F4087" s="206" t="s">
        <v>1239</v>
      </c>
      <c r="G4087" s="64"/>
      <c r="H4087" s="64"/>
      <c r="I4087" s="164"/>
      <c r="J4087" s="64"/>
      <c r="K4087" s="64"/>
      <c r="L4087" s="62"/>
      <c r="M4087" s="207"/>
      <c r="N4087" s="43"/>
      <c r="O4087" s="43"/>
      <c r="P4087" s="43"/>
      <c r="Q4087" s="43"/>
      <c r="R4087" s="43"/>
      <c r="S4087" s="43"/>
      <c r="T4087" s="79"/>
      <c r="AT4087" s="25" t="s">
        <v>175</v>
      </c>
      <c r="AU4087" s="25" t="s">
        <v>84</v>
      </c>
    </row>
    <row r="4088" spans="2:65" s="1" customFormat="1" ht="25.5" customHeight="1">
      <c r="B4088" s="42"/>
      <c r="C4088" s="193" t="s">
        <v>4059</v>
      </c>
      <c r="D4088" s="193" t="s">
        <v>168</v>
      </c>
      <c r="E4088" s="194" t="s">
        <v>1240</v>
      </c>
      <c r="F4088" s="195" t="s">
        <v>1241</v>
      </c>
      <c r="G4088" s="196" t="s">
        <v>288</v>
      </c>
      <c r="H4088" s="197">
        <v>18</v>
      </c>
      <c r="I4088" s="198"/>
      <c r="J4088" s="199">
        <f>ROUND(I4088*H4088,2)</f>
        <v>0</v>
      </c>
      <c r="K4088" s="195" t="s">
        <v>21</v>
      </c>
      <c r="L4088" s="62"/>
      <c r="M4088" s="200" t="s">
        <v>21</v>
      </c>
      <c r="N4088" s="201" t="s">
        <v>48</v>
      </c>
      <c r="O4088" s="43"/>
      <c r="P4088" s="202">
        <f>O4088*H4088</f>
        <v>0</v>
      </c>
      <c r="Q4088" s="202">
        <v>0</v>
      </c>
      <c r="R4088" s="202">
        <f>Q4088*H4088</f>
        <v>0</v>
      </c>
      <c r="S4088" s="202">
        <v>0</v>
      </c>
      <c r="T4088" s="203">
        <f>S4088*H4088</f>
        <v>0</v>
      </c>
      <c r="AR4088" s="25" t="s">
        <v>173</v>
      </c>
      <c r="AT4088" s="25" t="s">
        <v>168</v>
      </c>
      <c r="AU4088" s="25" t="s">
        <v>84</v>
      </c>
      <c r="AY4088" s="25" t="s">
        <v>163</v>
      </c>
      <c r="BE4088" s="204">
        <f>IF(N4088="základní",J4088,0)</f>
        <v>0</v>
      </c>
      <c r="BF4088" s="204">
        <f>IF(N4088="snížená",J4088,0)</f>
        <v>0</v>
      </c>
      <c r="BG4088" s="204">
        <f>IF(N4088="zákl. přenesená",J4088,0)</f>
        <v>0</v>
      </c>
      <c r="BH4088" s="204">
        <f>IF(N4088="sníž. přenesená",J4088,0)</f>
        <v>0</v>
      </c>
      <c r="BI4088" s="204">
        <f>IF(N4088="nulová",J4088,0)</f>
        <v>0</v>
      </c>
      <c r="BJ4088" s="25" t="s">
        <v>98</v>
      </c>
      <c r="BK4088" s="204">
        <f>ROUND(I4088*H4088,2)</f>
        <v>0</v>
      </c>
      <c r="BL4088" s="25" t="s">
        <v>173</v>
      </c>
      <c r="BM4088" s="25" t="s">
        <v>4060</v>
      </c>
    </row>
    <row r="4089" spans="2:65" s="1" customFormat="1" ht="27">
      <c r="B4089" s="42"/>
      <c r="C4089" s="64"/>
      <c r="D4089" s="205" t="s">
        <v>175</v>
      </c>
      <c r="E4089" s="64"/>
      <c r="F4089" s="206" t="s">
        <v>1241</v>
      </c>
      <c r="G4089" s="64"/>
      <c r="H4089" s="64"/>
      <c r="I4089" s="164"/>
      <c r="J4089" s="64"/>
      <c r="K4089" s="64"/>
      <c r="L4089" s="62"/>
      <c r="M4089" s="207"/>
      <c r="N4089" s="43"/>
      <c r="O4089" s="43"/>
      <c r="P4089" s="43"/>
      <c r="Q4089" s="43"/>
      <c r="R4089" s="43"/>
      <c r="S4089" s="43"/>
      <c r="T4089" s="79"/>
      <c r="AT4089" s="25" t="s">
        <v>175</v>
      </c>
      <c r="AU4089" s="25" t="s">
        <v>84</v>
      </c>
    </row>
    <row r="4090" spans="2:65" s="1" customFormat="1" ht="25.5" customHeight="1">
      <c r="B4090" s="42"/>
      <c r="C4090" s="193" t="s">
        <v>2612</v>
      </c>
      <c r="D4090" s="193" t="s">
        <v>168</v>
      </c>
      <c r="E4090" s="194" t="s">
        <v>1242</v>
      </c>
      <c r="F4090" s="195" t="s">
        <v>1243</v>
      </c>
      <c r="G4090" s="196" t="s">
        <v>288</v>
      </c>
      <c r="H4090" s="197">
        <v>12</v>
      </c>
      <c r="I4090" s="198"/>
      <c r="J4090" s="199">
        <f>ROUND(I4090*H4090,2)</f>
        <v>0</v>
      </c>
      <c r="K4090" s="195" t="s">
        <v>21</v>
      </c>
      <c r="L4090" s="62"/>
      <c r="M4090" s="200" t="s">
        <v>21</v>
      </c>
      <c r="N4090" s="201" t="s">
        <v>48</v>
      </c>
      <c r="O4090" s="43"/>
      <c r="P4090" s="202">
        <f>O4090*H4090</f>
        <v>0</v>
      </c>
      <c r="Q4090" s="202">
        <v>0</v>
      </c>
      <c r="R4090" s="202">
        <f>Q4090*H4090</f>
        <v>0</v>
      </c>
      <c r="S4090" s="202">
        <v>0</v>
      </c>
      <c r="T4090" s="203">
        <f>S4090*H4090</f>
        <v>0</v>
      </c>
      <c r="AR4090" s="25" t="s">
        <v>173</v>
      </c>
      <c r="AT4090" s="25" t="s">
        <v>168</v>
      </c>
      <c r="AU4090" s="25" t="s">
        <v>84</v>
      </c>
      <c r="AY4090" s="25" t="s">
        <v>163</v>
      </c>
      <c r="BE4090" s="204">
        <f>IF(N4090="základní",J4090,0)</f>
        <v>0</v>
      </c>
      <c r="BF4090" s="204">
        <f>IF(N4090="snížená",J4090,0)</f>
        <v>0</v>
      </c>
      <c r="BG4090" s="204">
        <f>IF(N4090="zákl. přenesená",J4090,0)</f>
        <v>0</v>
      </c>
      <c r="BH4090" s="204">
        <f>IF(N4090="sníž. přenesená",J4090,0)</f>
        <v>0</v>
      </c>
      <c r="BI4090" s="204">
        <f>IF(N4090="nulová",J4090,0)</f>
        <v>0</v>
      </c>
      <c r="BJ4090" s="25" t="s">
        <v>98</v>
      </c>
      <c r="BK4090" s="204">
        <f>ROUND(I4090*H4090,2)</f>
        <v>0</v>
      </c>
      <c r="BL4090" s="25" t="s">
        <v>173</v>
      </c>
      <c r="BM4090" s="25" t="s">
        <v>4061</v>
      </c>
    </row>
    <row r="4091" spans="2:65" s="1" customFormat="1" ht="27">
      <c r="B4091" s="42"/>
      <c r="C4091" s="64"/>
      <c r="D4091" s="205" t="s">
        <v>175</v>
      </c>
      <c r="E4091" s="64"/>
      <c r="F4091" s="206" t="s">
        <v>1243</v>
      </c>
      <c r="G4091" s="64"/>
      <c r="H4091" s="64"/>
      <c r="I4091" s="164"/>
      <c r="J4091" s="64"/>
      <c r="K4091" s="64"/>
      <c r="L4091" s="62"/>
      <c r="M4091" s="207"/>
      <c r="N4091" s="43"/>
      <c r="O4091" s="43"/>
      <c r="P4091" s="43"/>
      <c r="Q4091" s="43"/>
      <c r="R4091" s="43"/>
      <c r="S4091" s="43"/>
      <c r="T4091" s="79"/>
      <c r="AT4091" s="25" t="s">
        <v>175</v>
      </c>
      <c r="AU4091" s="25" t="s">
        <v>84</v>
      </c>
    </row>
    <row r="4092" spans="2:65" s="1" customFormat="1" ht="25.5" customHeight="1">
      <c r="B4092" s="42"/>
      <c r="C4092" s="193" t="s">
        <v>4062</v>
      </c>
      <c r="D4092" s="193" t="s">
        <v>168</v>
      </c>
      <c r="E4092" s="194" t="s">
        <v>1244</v>
      </c>
      <c r="F4092" s="195" t="s">
        <v>1245</v>
      </c>
      <c r="G4092" s="196" t="s">
        <v>288</v>
      </c>
      <c r="H4092" s="197">
        <v>172</v>
      </c>
      <c r="I4092" s="198"/>
      <c r="J4092" s="199">
        <f>ROUND(I4092*H4092,2)</f>
        <v>0</v>
      </c>
      <c r="K4092" s="195" t="s">
        <v>21</v>
      </c>
      <c r="L4092" s="62"/>
      <c r="M4092" s="200" t="s">
        <v>21</v>
      </c>
      <c r="N4092" s="201" t="s">
        <v>48</v>
      </c>
      <c r="O4092" s="43"/>
      <c r="P4092" s="202">
        <f>O4092*H4092</f>
        <v>0</v>
      </c>
      <c r="Q4092" s="202">
        <v>0</v>
      </c>
      <c r="R4092" s="202">
        <f>Q4092*H4092</f>
        <v>0</v>
      </c>
      <c r="S4092" s="202">
        <v>0</v>
      </c>
      <c r="T4092" s="203">
        <f>S4092*H4092</f>
        <v>0</v>
      </c>
      <c r="AR4092" s="25" t="s">
        <v>173</v>
      </c>
      <c r="AT4092" s="25" t="s">
        <v>168</v>
      </c>
      <c r="AU4092" s="25" t="s">
        <v>84</v>
      </c>
      <c r="AY4092" s="25" t="s">
        <v>163</v>
      </c>
      <c r="BE4092" s="204">
        <f>IF(N4092="základní",J4092,0)</f>
        <v>0</v>
      </c>
      <c r="BF4092" s="204">
        <f>IF(N4092="snížená",J4092,0)</f>
        <v>0</v>
      </c>
      <c r="BG4092" s="204">
        <f>IF(N4092="zákl. přenesená",J4092,0)</f>
        <v>0</v>
      </c>
      <c r="BH4092" s="204">
        <f>IF(N4092="sníž. přenesená",J4092,0)</f>
        <v>0</v>
      </c>
      <c r="BI4092" s="204">
        <f>IF(N4092="nulová",J4092,0)</f>
        <v>0</v>
      </c>
      <c r="BJ4092" s="25" t="s">
        <v>98</v>
      </c>
      <c r="BK4092" s="204">
        <f>ROUND(I4092*H4092,2)</f>
        <v>0</v>
      </c>
      <c r="BL4092" s="25" t="s">
        <v>173</v>
      </c>
      <c r="BM4092" s="25" t="s">
        <v>4063</v>
      </c>
    </row>
    <row r="4093" spans="2:65" s="1" customFormat="1" ht="27">
      <c r="B4093" s="42"/>
      <c r="C4093" s="64"/>
      <c r="D4093" s="205" t="s">
        <v>175</v>
      </c>
      <c r="E4093" s="64"/>
      <c r="F4093" s="206" t="s">
        <v>1245</v>
      </c>
      <c r="G4093" s="64"/>
      <c r="H4093" s="64"/>
      <c r="I4093" s="164"/>
      <c r="J4093" s="64"/>
      <c r="K4093" s="64"/>
      <c r="L4093" s="62"/>
      <c r="M4093" s="207"/>
      <c r="N4093" s="43"/>
      <c r="O4093" s="43"/>
      <c r="P4093" s="43"/>
      <c r="Q4093" s="43"/>
      <c r="R4093" s="43"/>
      <c r="S4093" s="43"/>
      <c r="T4093" s="79"/>
      <c r="AT4093" s="25" t="s">
        <v>175</v>
      </c>
      <c r="AU4093" s="25" t="s">
        <v>84</v>
      </c>
    </row>
    <row r="4094" spans="2:65" s="1" customFormat="1" ht="38.25" customHeight="1">
      <c r="B4094" s="42"/>
      <c r="C4094" s="193" t="s">
        <v>2613</v>
      </c>
      <c r="D4094" s="193" t="s">
        <v>168</v>
      </c>
      <c r="E4094" s="194" t="s">
        <v>1246</v>
      </c>
      <c r="F4094" s="195" t="s">
        <v>1247</v>
      </c>
      <c r="G4094" s="196" t="s">
        <v>184</v>
      </c>
      <c r="H4094" s="197">
        <v>3</v>
      </c>
      <c r="I4094" s="198"/>
      <c r="J4094" s="199">
        <f>ROUND(I4094*H4094,2)</f>
        <v>0</v>
      </c>
      <c r="K4094" s="195" t="s">
        <v>21</v>
      </c>
      <c r="L4094" s="62"/>
      <c r="M4094" s="200" t="s">
        <v>21</v>
      </c>
      <c r="N4094" s="201" t="s">
        <v>48</v>
      </c>
      <c r="O4094" s="43"/>
      <c r="P4094" s="202">
        <f>O4094*H4094</f>
        <v>0</v>
      </c>
      <c r="Q4094" s="202">
        <v>0</v>
      </c>
      <c r="R4094" s="202">
        <f>Q4094*H4094</f>
        <v>0</v>
      </c>
      <c r="S4094" s="202">
        <v>0</v>
      </c>
      <c r="T4094" s="203">
        <f>S4094*H4094</f>
        <v>0</v>
      </c>
      <c r="AR4094" s="25" t="s">
        <v>173</v>
      </c>
      <c r="AT4094" s="25" t="s">
        <v>168</v>
      </c>
      <c r="AU4094" s="25" t="s">
        <v>84</v>
      </c>
      <c r="AY4094" s="25" t="s">
        <v>163</v>
      </c>
      <c r="BE4094" s="204">
        <f>IF(N4094="základní",J4094,0)</f>
        <v>0</v>
      </c>
      <c r="BF4094" s="204">
        <f>IF(N4094="snížená",J4094,0)</f>
        <v>0</v>
      </c>
      <c r="BG4094" s="204">
        <f>IF(N4094="zákl. přenesená",J4094,0)</f>
        <v>0</v>
      </c>
      <c r="BH4094" s="204">
        <f>IF(N4094="sníž. přenesená",J4094,0)</f>
        <v>0</v>
      </c>
      <c r="BI4094" s="204">
        <f>IF(N4094="nulová",J4094,0)</f>
        <v>0</v>
      </c>
      <c r="BJ4094" s="25" t="s">
        <v>98</v>
      </c>
      <c r="BK4094" s="204">
        <f>ROUND(I4094*H4094,2)</f>
        <v>0</v>
      </c>
      <c r="BL4094" s="25" t="s">
        <v>173</v>
      </c>
      <c r="BM4094" s="25" t="s">
        <v>4064</v>
      </c>
    </row>
    <row r="4095" spans="2:65" s="1" customFormat="1" ht="40.5">
      <c r="B4095" s="42"/>
      <c r="C4095" s="64"/>
      <c r="D4095" s="205" t="s">
        <v>175</v>
      </c>
      <c r="E4095" s="64"/>
      <c r="F4095" s="206" t="s">
        <v>1247</v>
      </c>
      <c r="G4095" s="64"/>
      <c r="H4095" s="64"/>
      <c r="I4095" s="164"/>
      <c r="J4095" s="64"/>
      <c r="K4095" s="64"/>
      <c r="L4095" s="62"/>
      <c r="M4095" s="207"/>
      <c r="N4095" s="43"/>
      <c r="O4095" s="43"/>
      <c r="P4095" s="43"/>
      <c r="Q4095" s="43"/>
      <c r="R4095" s="43"/>
      <c r="S4095" s="43"/>
      <c r="T4095" s="79"/>
      <c r="AT4095" s="25" t="s">
        <v>175</v>
      </c>
      <c r="AU4095" s="25" t="s">
        <v>84</v>
      </c>
    </row>
    <row r="4096" spans="2:65" s="1" customFormat="1" ht="38.25" customHeight="1">
      <c r="B4096" s="42"/>
      <c r="C4096" s="193" t="s">
        <v>4065</v>
      </c>
      <c r="D4096" s="193" t="s">
        <v>168</v>
      </c>
      <c r="E4096" s="194" t="s">
        <v>1248</v>
      </c>
      <c r="F4096" s="195" t="s">
        <v>1249</v>
      </c>
      <c r="G4096" s="196" t="s">
        <v>184</v>
      </c>
      <c r="H4096" s="197">
        <v>2</v>
      </c>
      <c r="I4096" s="198"/>
      <c r="J4096" s="199">
        <f>ROUND(I4096*H4096,2)</f>
        <v>0</v>
      </c>
      <c r="K4096" s="195" t="s">
        <v>21</v>
      </c>
      <c r="L4096" s="62"/>
      <c r="M4096" s="200" t="s">
        <v>21</v>
      </c>
      <c r="N4096" s="201" t="s">
        <v>48</v>
      </c>
      <c r="O4096" s="43"/>
      <c r="P4096" s="202">
        <f>O4096*H4096</f>
        <v>0</v>
      </c>
      <c r="Q4096" s="202">
        <v>0</v>
      </c>
      <c r="R4096" s="202">
        <f>Q4096*H4096</f>
        <v>0</v>
      </c>
      <c r="S4096" s="202">
        <v>0</v>
      </c>
      <c r="T4096" s="203">
        <f>S4096*H4096</f>
        <v>0</v>
      </c>
      <c r="AR4096" s="25" t="s">
        <v>173</v>
      </c>
      <c r="AT4096" s="25" t="s">
        <v>168</v>
      </c>
      <c r="AU4096" s="25" t="s">
        <v>84</v>
      </c>
      <c r="AY4096" s="25" t="s">
        <v>163</v>
      </c>
      <c r="BE4096" s="204">
        <f>IF(N4096="základní",J4096,0)</f>
        <v>0</v>
      </c>
      <c r="BF4096" s="204">
        <f>IF(N4096="snížená",J4096,0)</f>
        <v>0</v>
      </c>
      <c r="BG4096" s="204">
        <f>IF(N4096="zákl. přenesená",J4096,0)</f>
        <v>0</v>
      </c>
      <c r="BH4096" s="204">
        <f>IF(N4096="sníž. přenesená",J4096,0)</f>
        <v>0</v>
      </c>
      <c r="BI4096" s="204">
        <f>IF(N4096="nulová",J4096,0)</f>
        <v>0</v>
      </c>
      <c r="BJ4096" s="25" t="s">
        <v>98</v>
      </c>
      <c r="BK4096" s="204">
        <f>ROUND(I4096*H4096,2)</f>
        <v>0</v>
      </c>
      <c r="BL4096" s="25" t="s">
        <v>173</v>
      </c>
      <c r="BM4096" s="25" t="s">
        <v>4066</v>
      </c>
    </row>
    <row r="4097" spans="2:65" s="1" customFormat="1" ht="40.5">
      <c r="B4097" s="42"/>
      <c r="C4097" s="64"/>
      <c r="D4097" s="205" t="s">
        <v>175</v>
      </c>
      <c r="E4097" s="64"/>
      <c r="F4097" s="206" t="s">
        <v>1249</v>
      </c>
      <c r="G4097" s="64"/>
      <c r="H4097" s="64"/>
      <c r="I4097" s="164"/>
      <c r="J4097" s="64"/>
      <c r="K4097" s="64"/>
      <c r="L4097" s="62"/>
      <c r="M4097" s="207"/>
      <c r="N4097" s="43"/>
      <c r="O4097" s="43"/>
      <c r="P4097" s="43"/>
      <c r="Q4097" s="43"/>
      <c r="R4097" s="43"/>
      <c r="S4097" s="43"/>
      <c r="T4097" s="79"/>
      <c r="AT4097" s="25" t="s">
        <v>175</v>
      </c>
      <c r="AU4097" s="25" t="s">
        <v>84</v>
      </c>
    </row>
    <row r="4098" spans="2:65" s="1" customFormat="1" ht="16.5" customHeight="1">
      <c r="B4098" s="42"/>
      <c r="C4098" s="193" t="s">
        <v>2615</v>
      </c>
      <c r="D4098" s="193" t="s">
        <v>168</v>
      </c>
      <c r="E4098" s="194" t="s">
        <v>1250</v>
      </c>
      <c r="F4098" s="195" t="s">
        <v>1251</v>
      </c>
      <c r="G4098" s="196" t="s">
        <v>184</v>
      </c>
      <c r="H4098" s="197">
        <v>12</v>
      </c>
      <c r="I4098" s="198"/>
      <c r="J4098" s="199">
        <f>ROUND(I4098*H4098,2)</f>
        <v>0</v>
      </c>
      <c r="K4098" s="195" t="s">
        <v>21</v>
      </c>
      <c r="L4098" s="62"/>
      <c r="M4098" s="200" t="s">
        <v>21</v>
      </c>
      <c r="N4098" s="201" t="s">
        <v>48</v>
      </c>
      <c r="O4098" s="43"/>
      <c r="P4098" s="202">
        <f>O4098*H4098</f>
        <v>0</v>
      </c>
      <c r="Q4098" s="202">
        <v>0</v>
      </c>
      <c r="R4098" s="202">
        <f>Q4098*H4098</f>
        <v>0</v>
      </c>
      <c r="S4098" s="202">
        <v>0</v>
      </c>
      <c r="T4098" s="203">
        <f>S4098*H4098</f>
        <v>0</v>
      </c>
      <c r="AR4098" s="25" t="s">
        <v>173</v>
      </c>
      <c r="AT4098" s="25" t="s">
        <v>168</v>
      </c>
      <c r="AU4098" s="25" t="s">
        <v>84</v>
      </c>
      <c r="AY4098" s="25" t="s">
        <v>163</v>
      </c>
      <c r="BE4098" s="204">
        <f>IF(N4098="základní",J4098,0)</f>
        <v>0</v>
      </c>
      <c r="BF4098" s="204">
        <f>IF(N4098="snížená",J4098,0)</f>
        <v>0</v>
      </c>
      <c r="BG4098" s="204">
        <f>IF(N4098="zákl. přenesená",J4098,0)</f>
        <v>0</v>
      </c>
      <c r="BH4098" s="204">
        <f>IF(N4098="sníž. přenesená",J4098,0)</f>
        <v>0</v>
      </c>
      <c r="BI4098" s="204">
        <f>IF(N4098="nulová",J4098,0)</f>
        <v>0</v>
      </c>
      <c r="BJ4098" s="25" t="s">
        <v>98</v>
      </c>
      <c r="BK4098" s="204">
        <f>ROUND(I4098*H4098,2)</f>
        <v>0</v>
      </c>
      <c r="BL4098" s="25" t="s">
        <v>173</v>
      </c>
      <c r="BM4098" s="25" t="s">
        <v>4067</v>
      </c>
    </row>
    <row r="4099" spans="2:65" s="1" customFormat="1" ht="13.5">
      <c r="B4099" s="42"/>
      <c r="C4099" s="64"/>
      <c r="D4099" s="205" t="s">
        <v>175</v>
      </c>
      <c r="E4099" s="64"/>
      <c r="F4099" s="206" t="s">
        <v>1251</v>
      </c>
      <c r="G4099" s="64"/>
      <c r="H4099" s="64"/>
      <c r="I4099" s="164"/>
      <c r="J4099" s="64"/>
      <c r="K4099" s="64"/>
      <c r="L4099" s="62"/>
      <c r="M4099" s="207"/>
      <c r="N4099" s="43"/>
      <c r="O4099" s="43"/>
      <c r="P4099" s="43"/>
      <c r="Q4099" s="43"/>
      <c r="R4099" s="43"/>
      <c r="S4099" s="43"/>
      <c r="T4099" s="79"/>
      <c r="AT4099" s="25" t="s">
        <v>175</v>
      </c>
      <c r="AU4099" s="25" t="s">
        <v>84</v>
      </c>
    </row>
    <row r="4100" spans="2:65" s="1" customFormat="1" ht="16.5" customHeight="1">
      <c r="B4100" s="42"/>
      <c r="C4100" s="193" t="s">
        <v>4068</v>
      </c>
      <c r="D4100" s="193" t="s">
        <v>168</v>
      </c>
      <c r="E4100" s="194" t="s">
        <v>1252</v>
      </c>
      <c r="F4100" s="195" t="s">
        <v>1253</v>
      </c>
      <c r="G4100" s="196" t="s">
        <v>1254</v>
      </c>
      <c r="H4100" s="197">
        <v>36</v>
      </c>
      <c r="I4100" s="198"/>
      <c r="J4100" s="199">
        <f>ROUND(I4100*H4100,2)</f>
        <v>0</v>
      </c>
      <c r="K4100" s="195" t="s">
        <v>21</v>
      </c>
      <c r="L4100" s="62"/>
      <c r="M4100" s="200" t="s">
        <v>21</v>
      </c>
      <c r="N4100" s="201" t="s">
        <v>48</v>
      </c>
      <c r="O4100" s="43"/>
      <c r="P4100" s="202">
        <f>O4100*H4100</f>
        <v>0</v>
      </c>
      <c r="Q4100" s="202">
        <v>0</v>
      </c>
      <c r="R4100" s="202">
        <f>Q4100*H4100</f>
        <v>0</v>
      </c>
      <c r="S4100" s="202">
        <v>0</v>
      </c>
      <c r="T4100" s="203">
        <f>S4100*H4100</f>
        <v>0</v>
      </c>
      <c r="AR4100" s="25" t="s">
        <v>173</v>
      </c>
      <c r="AT4100" s="25" t="s">
        <v>168</v>
      </c>
      <c r="AU4100" s="25" t="s">
        <v>84</v>
      </c>
      <c r="AY4100" s="25" t="s">
        <v>163</v>
      </c>
      <c r="BE4100" s="204">
        <f>IF(N4100="základní",J4100,0)</f>
        <v>0</v>
      </c>
      <c r="BF4100" s="204">
        <f>IF(N4100="snížená",J4100,0)</f>
        <v>0</v>
      </c>
      <c r="BG4100" s="204">
        <f>IF(N4100="zákl. přenesená",J4100,0)</f>
        <v>0</v>
      </c>
      <c r="BH4100" s="204">
        <f>IF(N4100="sníž. přenesená",J4100,0)</f>
        <v>0</v>
      </c>
      <c r="BI4100" s="204">
        <f>IF(N4100="nulová",J4100,0)</f>
        <v>0</v>
      </c>
      <c r="BJ4100" s="25" t="s">
        <v>98</v>
      </c>
      <c r="BK4100" s="204">
        <f>ROUND(I4100*H4100,2)</f>
        <v>0</v>
      </c>
      <c r="BL4100" s="25" t="s">
        <v>173</v>
      </c>
      <c r="BM4100" s="25" t="s">
        <v>4069</v>
      </c>
    </row>
    <row r="4101" spans="2:65" s="1" customFormat="1" ht="13.5">
      <c r="B4101" s="42"/>
      <c r="C4101" s="64"/>
      <c r="D4101" s="205" t="s">
        <v>175</v>
      </c>
      <c r="E4101" s="64"/>
      <c r="F4101" s="206" t="s">
        <v>1253</v>
      </c>
      <c r="G4101" s="64"/>
      <c r="H4101" s="64"/>
      <c r="I4101" s="164"/>
      <c r="J4101" s="64"/>
      <c r="K4101" s="64"/>
      <c r="L4101" s="62"/>
      <c r="M4101" s="207"/>
      <c r="N4101" s="43"/>
      <c r="O4101" s="43"/>
      <c r="P4101" s="43"/>
      <c r="Q4101" s="43"/>
      <c r="R4101" s="43"/>
      <c r="S4101" s="43"/>
      <c r="T4101" s="79"/>
      <c r="AT4101" s="25" t="s">
        <v>175</v>
      </c>
      <c r="AU4101" s="25" t="s">
        <v>84</v>
      </c>
    </row>
    <row r="4102" spans="2:65" s="1" customFormat="1" ht="16.5" customHeight="1">
      <c r="B4102" s="42"/>
      <c r="C4102" s="193" t="s">
        <v>2616</v>
      </c>
      <c r="D4102" s="193" t="s">
        <v>168</v>
      </c>
      <c r="E4102" s="194" t="s">
        <v>1255</v>
      </c>
      <c r="F4102" s="195" t="s">
        <v>1256</v>
      </c>
      <c r="G4102" s="196" t="s">
        <v>184</v>
      </c>
      <c r="H4102" s="197">
        <v>12</v>
      </c>
      <c r="I4102" s="198"/>
      <c r="J4102" s="199">
        <f>ROUND(I4102*H4102,2)</f>
        <v>0</v>
      </c>
      <c r="K4102" s="195" t="s">
        <v>21</v>
      </c>
      <c r="L4102" s="62"/>
      <c r="M4102" s="200" t="s">
        <v>21</v>
      </c>
      <c r="N4102" s="201" t="s">
        <v>48</v>
      </c>
      <c r="O4102" s="43"/>
      <c r="P4102" s="202">
        <f>O4102*H4102</f>
        <v>0</v>
      </c>
      <c r="Q4102" s="202">
        <v>0</v>
      </c>
      <c r="R4102" s="202">
        <f>Q4102*H4102</f>
        <v>0</v>
      </c>
      <c r="S4102" s="202">
        <v>0</v>
      </c>
      <c r="T4102" s="203">
        <f>S4102*H4102</f>
        <v>0</v>
      </c>
      <c r="AR4102" s="25" t="s">
        <v>173</v>
      </c>
      <c r="AT4102" s="25" t="s">
        <v>168</v>
      </c>
      <c r="AU4102" s="25" t="s">
        <v>84</v>
      </c>
      <c r="AY4102" s="25" t="s">
        <v>163</v>
      </c>
      <c r="BE4102" s="204">
        <f>IF(N4102="základní",J4102,0)</f>
        <v>0</v>
      </c>
      <c r="BF4102" s="204">
        <f>IF(N4102="snížená",J4102,0)</f>
        <v>0</v>
      </c>
      <c r="BG4102" s="204">
        <f>IF(N4102="zákl. přenesená",J4102,0)</f>
        <v>0</v>
      </c>
      <c r="BH4102" s="204">
        <f>IF(N4102="sníž. přenesená",J4102,0)</f>
        <v>0</v>
      </c>
      <c r="BI4102" s="204">
        <f>IF(N4102="nulová",J4102,0)</f>
        <v>0</v>
      </c>
      <c r="BJ4102" s="25" t="s">
        <v>98</v>
      </c>
      <c r="BK4102" s="204">
        <f>ROUND(I4102*H4102,2)</f>
        <v>0</v>
      </c>
      <c r="BL4102" s="25" t="s">
        <v>173</v>
      </c>
      <c r="BM4102" s="25" t="s">
        <v>4070</v>
      </c>
    </row>
    <row r="4103" spans="2:65" s="1" customFormat="1" ht="13.5">
      <c r="B4103" s="42"/>
      <c r="C4103" s="64"/>
      <c r="D4103" s="205" t="s">
        <v>175</v>
      </c>
      <c r="E4103" s="64"/>
      <c r="F4103" s="206" t="s">
        <v>1256</v>
      </c>
      <c r="G4103" s="64"/>
      <c r="H4103" s="64"/>
      <c r="I4103" s="164"/>
      <c r="J4103" s="64"/>
      <c r="K4103" s="64"/>
      <c r="L4103" s="62"/>
      <c r="M4103" s="207"/>
      <c r="N4103" s="43"/>
      <c r="O4103" s="43"/>
      <c r="P4103" s="43"/>
      <c r="Q4103" s="43"/>
      <c r="R4103" s="43"/>
      <c r="S4103" s="43"/>
      <c r="T4103" s="79"/>
      <c r="AT4103" s="25" t="s">
        <v>175</v>
      </c>
      <c r="AU4103" s="25" t="s">
        <v>84</v>
      </c>
    </row>
    <row r="4104" spans="2:65" s="1" customFormat="1" ht="16.5" customHeight="1">
      <c r="B4104" s="42"/>
      <c r="C4104" s="193" t="s">
        <v>4071</v>
      </c>
      <c r="D4104" s="193" t="s">
        <v>168</v>
      </c>
      <c r="E4104" s="194" t="s">
        <v>1257</v>
      </c>
      <c r="F4104" s="195" t="s">
        <v>1258</v>
      </c>
      <c r="G4104" s="196" t="s">
        <v>1259</v>
      </c>
      <c r="H4104" s="197">
        <v>12</v>
      </c>
      <c r="I4104" s="198"/>
      <c r="J4104" s="199">
        <f>ROUND(I4104*H4104,2)</f>
        <v>0</v>
      </c>
      <c r="K4104" s="195" t="s">
        <v>21</v>
      </c>
      <c r="L4104" s="62"/>
      <c r="M4104" s="200" t="s">
        <v>21</v>
      </c>
      <c r="N4104" s="201" t="s">
        <v>48</v>
      </c>
      <c r="O4104" s="43"/>
      <c r="P4104" s="202">
        <f>O4104*H4104</f>
        <v>0</v>
      </c>
      <c r="Q4104" s="202">
        <v>0</v>
      </c>
      <c r="R4104" s="202">
        <f>Q4104*H4104</f>
        <v>0</v>
      </c>
      <c r="S4104" s="202">
        <v>0</v>
      </c>
      <c r="T4104" s="203">
        <f>S4104*H4104</f>
        <v>0</v>
      </c>
      <c r="AR4104" s="25" t="s">
        <v>173</v>
      </c>
      <c r="AT4104" s="25" t="s">
        <v>168</v>
      </c>
      <c r="AU4104" s="25" t="s">
        <v>84</v>
      </c>
      <c r="AY4104" s="25" t="s">
        <v>163</v>
      </c>
      <c r="BE4104" s="204">
        <f>IF(N4104="základní",J4104,0)</f>
        <v>0</v>
      </c>
      <c r="BF4104" s="204">
        <f>IF(N4104="snížená",J4104,0)</f>
        <v>0</v>
      </c>
      <c r="BG4104" s="204">
        <f>IF(N4104="zákl. přenesená",J4104,0)</f>
        <v>0</v>
      </c>
      <c r="BH4104" s="204">
        <f>IF(N4104="sníž. přenesená",J4104,0)</f>
        <v>0</v>
      </c>
      <c r="BI4104" s="204">
        <f>IF(N4104="nulová",J4104,0)</f>
        <v>0</v>
      </c>
      <c r="BJ4104" s="25" t="s">
        <v>98</v>
      </c>
      <c r="BK4104" s="204">
        <f>ROUND(I4104*H4104,2)</f>
        <v>0</v>
      </c>
      <c r="BL4104" s="25" t="s">
        <v>173</v>
      </c>
      <c r="BM4104" s="25" t="s">
        <v>4072</v>
      </c>
    </row>
    <row r="4105" spans="2:65" s="1" customFormat="1" ht="13.5">
      <c r="B4105" s="42"/>
      <c r="C4105" s="64"/>
      <c r="D4105" s="205" t="s">
        <v>175</v>
      </c>
      <c r="E4105" s="64"/>
      <c r="F4105" s="206" t="s">
        <v>1258</v>
      </c>
      <c r="G4105" s="64"/>
      <c r="H4105" s="64"/>
      <c r="I4105" s="164"/>
      <c r="J4105" s="64"/>
      <c r="K4105" s="64"/>
      <c r="L4105" s="62"/>
      <c r="M4105" s="207"/>
      <c r="N4105" s="43"/>
      <c r="O4105" s="43"/>
      <c r="P4105" s="43"/>
      <c r="Q4105" s="43"/>
      <c r="R4105" s="43"/>
      <c r="S4105" s="43"/>
      <c r="T4105" s="79"/>
      <c r="AT4105" s="25" t="s">
        <v>175</v>
      </c>
      <c r="AU4105" s="25" t="s">
        <v>84</v>
      </c>
    </row>
    <row r="4106" spans="2:65" s="1" customFormat="1" ht="16.5" customHeight="1">
      <c r="B4106" s="42"/>
      <c r="C4106" s="193" t="s">
        <v>2618</v>
      </c>
      <c r="D4106" s="193" t="s">
        <v>168</v>
      </c>
      <c r="E4106" s="194" t="s">
        <v>1260</v>
      </c>
      <c r="F4106" s="195" t="s">
        <v>1261</v>
      </c>
      <c r="G4106" s="196" t="s">
        <v>288</v>
      </c>
      <c r="H4106" s="197">
        <v>180</v>
      </c>
      <c r="I4106" s="198"/>
      <c r="J4106" s="199">
        <f>ROUND(I4106*H4106,2)</f>
        <v>0</v>
      </c>
      <c r="K4106" s="195" t="s">
        <v>21</v>
      </c>
      <c r="L4106" s="62"/>
      <c r="M4106" s="200" t="s">
        <v>21</v>
      </c>
      <c r="N4106" s="201" t="s">
        <v>48</v>
      </c>
      <c r="O4106" s="43"/>
      <c r="P4106" s="202">
        <f>O4106*H4106</f>
        <v>0</v>
      </c>
      <c r="Q4106" s="202">
        <v>0</v>
      </c>
      <c r="R4106" s="202">
        <f>Q4106*H4106</f>
        <v>0</v>
      </c>
      <c r="S4106" s="202">
        <v>0</v>
      </c>
      <c r="T4106" s="203">
        <f>S4106*H4106</f>
        <v>0</v>
      </c>
      <c r="AR4106" s="25" t="s">
        <v>173</v>
      </c>
      <c r="AT4106" s="25" t="s">
        <v>168</v>
      </c>
      <c r="AU4106" s="25" t="s">
        <v>84</v>
      </c>
      <c r="AY4106" s="25" t="s">
        <v>163</v>
      </c>
      <c r="BE4106" s="204">
        <f>IF(N4106="základní",J4106,0)</f>
        <v>0</v>
      </c>
      <c r="BF4106" s="204">
        <f>IF(N4106="snížená",J4106,0)</f>
        <v>0</v>
      </c>
      <c r="BG4106" s="204">
        <f>IF(N4106="zákl. přenesená",J4106,0)</f>
        <v>0</v>
      </c>
      <c r="BH4106" s="204">
        <f>IF(N4106="sníž. přenesená",J4106,0)</f>
        <v>0</v>
      </c>
      <c r="BI4106" s="204">
        <f>IF(N4106="nulová",J4106,0)</f>
        <v>0</v>
      </c>
      <c r="BJ4106" s="25" t="s">
        <v>98</v>
      </c>
      <c r="BK4106" s="204">
        <f>ROUND(I4106*H4106,2)</f>
        <v>0</v>
      </c>
      <c r="BL4106" s="25" t="s">
        <v>173</v>
      </c>
      <c r="BM4106" s="25" t="s">
        <v>4073</v>
      </c>
    </row>
    <row r="4107" spans="2:65" s="1" customFormat="1" ht="13.5">
      <c r="B4107" s="42"/>
      <c r="C4107" s="64"/>
      <c r="D4107" s="205" t="s">
        <v>175</v>
      </c>
      <c r="E4107" s="64"/>
      <c r="F4107" s="206" t="s">
        <v>1261</v>
      </c>
      <c r="G4107" s="64"/>
      <c r="H4107" s="64"/>
      <c r="I4107" s="164"/>
      <c r="J4107" s="64"/>
      <c r="K4107" s="64"/>
      <c r="L4107" s="62"/>
      <c r="M4107" s="207"/>
      <c r="N4107" s="43"/>
      <c r="O4107" s="43"/>
      <c r="P4107" s="43"/>
      <c r="Q4107" s="43"/>
      <c r="R4107" s="43"/>
      <c r="S4107" s="43"/>
      <c r="T4107" s="79"/>
      <c r="AT4107" s="25" t="s">
        <v>175</v>
      </c>
      <c r="AU4107" s="25" t="s">
        <v>84</v>
      </c>
    </row>
    <row r="4108" spans="2:65" s="1" customFormat="1" ht="16.5" customHeight="1">
      <c r="B4108" s="42"/>
      <c r="C4108" s="193" t="s">
        <v>4074</v>
      </c>
      <c r="D4108" s="193" t="s">
        <v>168</v>
      </c>
      <c r="E4108" s="194" t="s">
        <v>1262</v>
      </c>
      <c r="F4108" s="195" t="s">
        <v>1263</v>
      </c>
      <c r="G4108" s="196" t="s">
        <v>184</v>
      </c>
      <c r="H4108" s="197">
        <v>12</v>
      </c>
      <c r="I4108" s="198"/>
      <c r="J4108" s="199">
        <f>ROUND(I4108*H4108,2)</f>
        <v>0</v>
      </c>
      <c r="K4108" s="195" t="s">
        <v>21</v>
      </c>
      <c r="L4108" s="62"/>
      <c r="M4108" s="200" t="s">
        <v>21</v>
      </c>
      <c r="N4108" s="201" t="s">
        <v>48</v>
      </c>
      <c r="O4108" s="43"/>
      <c r="P4108" s="202">
        <f>O4108*H4108</f>
        <v>0</v>
      </c>
      <c r="Q4108" s="202">
        <v>0</v>
      </c>
      <c r="R4108" s="202">
        <f>Q4108*H4108</f>
        <v>0</v>
      </c>
      <c r="S4108" s="202">
        <v>0</v>
      </c>
      <c r="T4108" s="203">
        <f>S4108*H4108</f>
        <v>0</v>
      </c>
      <c r="AR4108" s="25" t="s">
        <v>173</v>
      </c>
      <c r="AT4108" s="25" t="s">
        <v>168</v>
      </c>
      <c r="AU4108" s="25" t="s">
        <v>84</v>
      </c>
      <c r="AY4108" s="25" t="s">
        <v>163</v>
      </c>
      <c r="BE4108" s="204">
        <f>IF(N4108="základní",J4108,0)</f>
        <v>0</v>
      </c>
      <c r="BF4108" s="204">
        <f>IF(N4108="snížená",J4108,0)</f>
        <v>0</v>
      </c>
      <c r="BG4108" s="204">
        <f>IF(N4108="zákl. přenesená",J4108,0)</f>
        <v>0</v>
      </c>
      <c r="BH4108" s="204">
        <f>IF(N4108="sníž. přenesená",J4108,0)</f>
        <v>0</v>
      </c>
      <c r="BI4108" s="204">
        <f>IF(N4108="nulová",J4108,0)</f>
        <v>0</v>
      </c>
      <c r="BJ4108" s="25" t="s">
        <v>98</v>
      </c>
      <c r="BK4108" s="204">
        <f>ROUND(I4108*H4108,2)</f>
        <v>0</v>
      </c>
      <c r="BL4108" s="25" t="s">
        <v>173</v>
      </c>
      <c r="BM4108" s="25" t="s">
        <v>4075</v>
      </c>
    </row>
    <row r="4109" spans="2:65" s="1" customFormat="1" ht="13.5">
      <c r="B4109" s="42"/>
      <c r="C4109" s="64"/>
      <c r="D4109" s="205" t="s">
        <v>175</v>
      </c>
      <c r="E4109" s="64"/>
      <c r="F4109" s="206" t="s">
        <v>1263</v>
      </c>
      <c r="G4109" s="64"/>
      <c r="H4109" s="64"/>
      <c r="I4109" s="164"/>
      <c r="J4109" s="64"/>
      <c r="K4109" s="64"/>
      <c r="L4109" s="62"/>
      <c r="M4109" s="207"/>
      <c r="N4109" s="43"/>
      <c r="O4109" s="43"/>
      <c r="P4109" s="43"/>
      <c r="Q4109" s="43"/>
      <c r="R4109" s="43"/>
      <c r="S4109" s="43"/>
      <c r="T4109" s="79"/>
      <c r="AT4109" s="25" t="s">
        <v>175</v>
      </c>
      <c r="AU4109" s="25" t="s">
        <v>84</v>
      </c>
    </row>
    <row r="4110" spans="2:65" s="1" customFormat="1" ht="16.5" customHeight="1">
      <c r="B4110" s="42"/>
      <c r="C4110" s="193" t="s">
        <v>2619</v>
      </c>
      <c r="D4110" s="193" t="s">
        <v>168</v>
      </c>
      <c r="E4110" s="194" t="s">
        <v>1264</v>
      </c>
      <c r="F4110" s="195" t="s">
        <v>1265</v>
      </c>
      <c r="G4110" s="196" t="s">
        <v>288</v>
      </c>
      <c r="H4110" s="197">
        <v>26</v>
      </c>
      <c r="I4110" s="198"/>
      <c r="J4110" s="199">
        <f>ROUND(I4110*H4110,2)</f>
        <v>0</v>
      </c>
      <c r="K4110" s="195" t="s">
        <v>21</v>
      </c>
      <c r="L4110" s="62"/>
      <c r="M4110" s="200" t="s">
        <v>21</v>
      </c>
      <c r="N4110" s="201" t="s">
        <v>48</v>
      </c>
      <c r="O4110" s="43"/>
      <c r="P4110" s="202">
        <f>O4110*H4110</f>
        <v>0</v>
      </c>
      <c r="Q4110" s="202">
        <v>0</v>
      </c>
      <c r="R4110" s="202">
        <f>Q4110*H4110</f>
        <v>0</v>
      </c>
      <c r="S4110" s="202">
        <v>0</v>
      </c>
      <c r="T4110" s="203">
        <f>S4110*H4110</f>
        <v>0</v>
      </c>
      <c r="AR4110" s="25" t="s">
        <v>173</v>
      </c>
      <c r="AT4110" s="25" t="s">
        <v>168</v>
      </c>
      <c r="AU4110" s="25" t="s">
        <v>84</v>
      </c>
      <c r="AY4110" s="25" t="s">
        <v>163</v>
      </c>
      <c r="BE4110" s="204">
        <f>IF(N4110="základní",J4110,0)</f>
        <v>0</v>
      </c>
      <c r="BF4110" s="204">
        <f>IF(N4110="snížená",J4110,0)</f>
        <v>0</v>
      </c>
      <c r="BG4110" s="204">
        <f>IF(N4110="zákl. přenesená",J4110,0)</f>
        <v>0</v>
      </c>
      <c r="BH4110" s="204">
        <f>IF(N4110="sníž. přenesená",J4110,0)</f>
        <v>0</v>
      </c>
      <c r="BI4110" s="204">
        <f>IF(N4110="nulová",J4110,0)</f>
        <v>0</v>
      </c>
      <c r="BJ4110" s="25" t="s">
        <v>98</v>
      </c>
      <c r="BK4110" s="204">
        <f>ROUND(I4110*H4110,2)</f>
        <v>0</v>
      </c>
      <c r="BL4110" s="25" t="s">
        <v>173</v>
      </c>
      <c r="BM4110" s="25" t="s">
        <v>4076</v>
      </c>
    </row>
    <row r="4111" spans="2:65" s="1" customFormat="1" ht="13.5">
      <c r="B4111" s="42"/>
      <c r="C4111" s="64"/>
      <c r="D4111" s="205" t="s">
        <v>175</v>
      </c>
      <c r="E4111" s="64"/>
      <c r="F4111" s="206" t="s">
        <v>1265</v>
      </c>
      <c r="G4111" s="64"/>
      <c r="H4111" s="64"/>
      <c r="I4111" s="164"/>
      <c r="J4111" s="64"/>
      <c r="K4111" s="64"/>
      <c r="L4111" s="62"/>
      <c r="M4111" s="207"/>
      <c r="N4111" s="43"/>
      <c r="O4111" s="43"/>
      <c r="P4111" s="43"/>
      <c r="Q4111" s="43"/>
      <c r="R4111" s="43"/>
      <c r="S4111" s="43"/>
      <c r="T4111" s="79"/>
      <c r="AT4111" s="25" t="s">
        <v>175</v>
      </c>
      <c r="AU4111" s="25" t="s">
        <v>84</v>
      </c>
    </row>
    <row r="4112" spans="2:65" s="1" customFormat="1" ht="16.5" customHeight="1">
      <c r="B4112" s="42"/>
      <c r="C4112" s="193" t="s">
        <v>4077</v>
      </c>
      <c r="D4112" s="193" t="s">
        <v>168</v>
      </c>
      <c r="E4112" s="194" t="s">
        <v>1266</v>
      </c>
      <c r="F4112" s="195" t="s">
        <v>1267</v>
      </c>
      <c r="G4112" s="196" t="s">
        <v>288</v>
      </c>
      <c r="H4112" s="197">
        <v>18</v>
      </c>
      <c r="I4112" s="198"/>
      <c r="J4112" s="199">
        <f>ROUND(I4112*H4112,2)</f>
        <v>0</v>
      </c>
      <c r="K4112" s="195" t="s">
        <v>21</v>
      </c>
      <c r="L4112" s="62"/>
      <c r="M4112" s="200" t="s">
        <v>21</v>
      </c>
      <c r="N4112" s="201" t="s">
        <v>48</v>
      </c>
      <c r="O4112" s="43"/>
      <c r="P4112" s="202">
        <f>O4112*H4112</f>
        <v>0</v>
      </c>
      <c r="Q4112" s="202">
        <v>0</v>
      </c>
      <c r="R4112" s="202">
        <f>Q4112*H4112</f>
        <v>0</v>
      </c>
      <c r="S4112" s="202">
        <v>0</v>
      </c>
      <c r="T4112" s="203">
        <f>S4112*H4112</f>
        <v>0</v>
      </c>
      <c r="AR4112" s="25" t="s">
        <v>173</v>
      </c>
      <c r="AT4112" s="25" t="s">
        <v>168</v>
      </c>
      <c r="AU4112" s="25" t="s">
        <v>84</v>
      </c>
      <c r="AY4112" s="25" t="s">
        <v>163</v>
      </c>
      <c r="BE4112" s="204">
        <f>IF(N4112="základní",J4112,0)</f>
        <v>0</v>
      </c>
      <c r="BF4112" s="204">
        <f>IF(N4112="snížená",J4112,0)</f>
        <v>0</v>
      </c>
      <c r="BG4112" s="204">
        <f>IF(N4112="zákl. přenesená",J4112,0)</f>
        <v>0</v>
      </c>
      <c r="BH4112" s="204">
        <f>IF(N4112="sníž. přenesená",J4112,0)</f>
        <v>0</v>
      </c>
      <c r="BI4112" s="204">
        <f>IF(N4112="nulová",J4112,0)</f>
        <v>0</v>
      </c>
      <c r="BJ4112" s="25" t="s">
        <v>98</v>
      </c>
      <c r="BK4112" s="204">
        <f>ROUND(I4112*H4112,2)</f>
        <v>0</v>
      </c>
      <c r="BL4112" s="25" t="s">
        <v>173</v>
      </c>
      <c r="BM4112" s="25" t="s">
        <v>4078</v>
      </c>
    </row>
    <row r="4113" spans="2:65" s="1" customFormat="1" ht="13.5">
      <c r="B4113" s="42"/>
      <c r="C4113" s="64"/>
      <c r="D4113" s="205" t="s">
        <v>175</v>
      </c>
      <c r="E4113" s="64"/>
      <c r="F4113" s="206" t="s">
        <v>1267</v>
      </c>
      <c r="G4113" s="64"/>
      <c r="H4113" s="64"/>
      <c r="I4113" s="164"/>
      <c r="J4113" s="64"/>
      <c r="K4113" s="64"/>
      <c r="L4113" s="62"/>
      <c r="M4113" s="207"/>
      <c r="N4113" s="43"/>
      <c r="O4113" s="43"/>
      <c r="P4113" s="43"/>
      <c r="Q4113" s="43"/>
      <c r="R4113" s="43"/>
      <c r="S4113" s="43"/>
      <c r="T4113" s="79"/>
      <c r="AT4113" s="25" t="s">
        <v>175</v>
      </c>
      <c r="AU4113" s="25" t="s">
        <v>84</v>
      </c>
    </row>
    <row r="4114" spans="2:65" s="1" customFormat="1" ht="16.5" customHeight="1">
      <c r="B4114" s="42"/>
      <c r="C4114" s="193" t="s">
        <v>2621</v>
      </c>
      <c r="D4114" s="193" t="s">
        <v>168</v>
      </c>
      <c r="E4114" s="194" t="s">
        <v>1268</v>
      </c>
      <c r="F4114" s="195" t="s">
        <v>1269</v>
      </c>
      <c r="G4114" s="196" t="s">
        <v>288</v>
      </c>
      <c r="H4114" s="197">
        <v>12</v>
      </c>
      <c r="I4114" s="198"/>
      <c r="J4114" s="199">
        <f>ROUND(I4114*H4114,2)</f>
        <v>0</v>
      </c>
      <c r="K4114" s="195" t="s">
        <v>21</v>
      </c>
      <c r="L4114" s="62"/>
      <c r="M4114" s="200" t="s">
        <v>21</v>
      </c>
      <c r="N4114" s="201" t="s">
        <v>48</v>
      </c>
      <c r="O4114" s="43"/>
      <c r="P4114" s="202">
        <f>O4114*H4114</f>
        <v>0</v>
      </c>
      <c r="Q4114" s="202">
        <v>0</v>
      </c>
      <c r="R4114" s="202">
        <f>Q4114*H4114</f>
        <v>0</v>
      </c>
      <c r="S4114" s="202">
        <v>0</v>
      </c>
      <c r="T4114" s="203">
        <f>S4114*H4114</f>
        <v>0</v>
      </c>
      <c r="AR4114" s="25" t="s">
        <v>173</v>
      </c>
      <c r="AT4114" s="25" t="s">
        <v>168</v>
      </c>
      <c r="AU4114" s="25" t="s">
        <v>84</v>
      </c>
      <c r="AY4114" s="25" t="s">
        <v>163</v>
      </c>
      <c r="BE4114" s="204">
        <f>IF(N4114="základní",J4114,0)</f>
        <v>0</v>
      </c>
      <c r="BF4114" s="204">
        <f>IF(N4114="snížená",J4114,0)</f>
        <v>0</v>
      </c>
      <c r="BG4114" s="204">
        <f>IF(N4114="zákl. přenesená",J4114,0)</f>
        <v>0</v>
      </c>
      <c r="BH4114" s="204">
        <f>IF(N4114="sníž. přenesená",J4114,0)</f>
        <v>0</v>
      </c>
      <c r="BI4114" s="204">
        <f>IF(N4114="nulová",J4114,0)</f>
        <v>0</v>
      </c>
      <c r="BJ4114" s="25" t="s">
        <v>98</v>
      </c>
      <c r="BK4114" s="204">
        <f>ROUND(I4114*H4114,2)</f>
        <v>0</v>
      </c>
      <c r="BL4114" s="25" t="s">
        <v>173</v>
      </c>
      <c r="BM4114" s="25" t="s">
        <v>4079</v>
      </c>
    </row>
    <row r="4115" spans="2:65" s="1" customFormat="1" ht="13.5">
      <c r="B4115" s="42"/>
      <c r="C4115" s="64"/>
      <c r="D4115" s="205" t="s">
        <v>175</v>
      </c>
      <c r="E4115" s="64"/>
      <c r="F4115" s="206" t="s">
        <v>1269</v>
      </c>
      <c r="G4115" s="64"/>
      <c r="H4115" s="64"/>
      <c r="I4115" s="164"/>
      <c r="J4115" s="64"/>
      <c r="K4115" s="64"/>
      <c r="L4115" s="62"/>
      <c r="M4115" s="207"/>
      <c r="N4115" s="43"/>
      <c r="O4115" s="43"/>
      <c r="P4115" s="43"/>
      <c r="Q4115" s="43"/>
      <c r="R4115" s="43"/>
      <c r="S4115" s="43"/>
      <c r="T4115" s="79"/>
      <c r="AT4115" s="25" t="s">
        <v>175</v>
      </c>
      <c r="AU4115" s="25" t="s">
        <v>84</v>
      </c>
    </row>
    <row r="4116" spans="2:65" s="1" customFormat="1" ht="16.5" customHeight="1">
      <c r="B4116" s="42"/>
      <c r="C4116" s="193" t="s">
        <v>4080</v>
      </c>
      <c r="D4116" s="193" t="s">
        <v>168</v>
      </c>
      <c r="E4116" s="194" t="s">
        <v>1270</v>
      </c>
      <c r="F4116" s="195" t="s">
        <v>1271</v>
      </c>
      <c r="G4116" s="196" t="s">
        <v>1272</v>
      </c>
      <c r="H4116" s="197">
        <v>12</v>
      </c>
      <c r="I4116" s="198"/>
      <c r="J4116" s="199">
        <f>ROUND(I4116*H4116,2)</f>
        <v>0</v>
      </c>
      <c r="K4116" s="195" t="s">
        <v>21</v>
      </c>
      <c r="L4116" s="62"/>
      <c r="M4116" s="200" t="s">
        <v>21</v>
      </c>
      <c r="N4116" s="201" t="s">
        <v>48</v>
      </c>
      <c r="O4116" s="43"/>
      <c r="P4116" s="202">
        <f>O4116*H4116</f>
        <v>0</v>
      </c>
      <c r="Q4116" s="202">
        <v>0</v>
      </c>
      <c r="R4116" s="202">
        <f>Q4116*H4116</f>
        <v>0</v>
      </c>
      <c r="S4116" s="202">
        <v>0</v>
      </c>
      <c r="T4116" s="203">
        <f>S4116*H4116</f>
        <v>0</v>
      </c>
      <c r="AR4116" s="25" t="s">
        <v>173</v>
      </c>
      <c r="AT4116" s="25" t="s">
        <v>168</v>
      </c>
      <c r="AU4116" s="25" t="s">
        <v>84</v>
      </c>
      <c r="AY4116" s="25" t="s">
        <v>163</v>
      </c>
      <c r="BE4116" s="204">
        <f>IF(N4116="základní",J4116,0)</f>
        <v>0</v>
      </c>
      <c r="BF4116" s="204">
        <f>IF(N4116="snížená",J4116,0)</f>
        <v>0</v>
      </c>
      <c r="BG4116" s="204">
        <f>IF(N4116="zákl. přenesená",J4116,0)</f>
        <v>0</v>
      </c>
      <c r="BH4116" s="204">
        <f>IF(N4116="sníž. přenesená",J4116,0)</f>
        <v>0</v>
      </c>
      <c r="BI4116" s="204">
        <f>IF(N4116="nulová",J4116,0)</f>
        <v>0</v>
      </c>
      <c r="BJ4116" s="25" t="s">
        <v>98</v>
      </c>
      <c r="BK4116" s="204">
        <f>ROUND(I4116*H4116,2)</f>
        <v>0</v>
      </c>
      <c r="BL4116" s="25" t="s">
        <v>173</v>
      </c>
      <c r="BM4116" s="25" t="s">
        <v>4081</v>
      </c>
    </row>
    <row r="4117" spans="2:65" s="1" customFormat="1" ht="13.5">
      <c r="B4117" s="42"/>
      <c r="C4117" s="64"/>
      <c r="D4117" s="205" t="s">
        <v>175</v>
      </c>
      <c r="E4117" s="64"/>
      <c r="F4117" s="206" t="s">
        <v>1271</v>
      </c>
      <c r="G4117" s="64"/>
      <c r="H4117" s="64"/>
      <c r="I4117" s="164"/>
      <c r="J4117" s="64"/>
      <c r="K4117" s="64"/>
      <c r="L4117" s="62"/>
      <c r="M4117" s="207"/>
      <c r="N4117" s="43"/>
      <c r="O4117" s="43"/>
      <c r="P4117" s="43"/>
      <c r="Q4117" s="43"/>
      <c r="R4117" s="43"/>
      <c r="S4117" s="43"/>
      <c r="T4117" s="79"/>
      <c r="AT4117" s="25" t="s">
        <v>175</v>
      </c>
      <c r="AU4117" s="25" t="s">
        <v>84</v>
      </c>
    </row>
    <row r="4118" spans="2:65" s="1" customFormat="1" ht="25.5" customHeight="1">
      <c r="B4118" s="42"/>
      <c r="C4118" s="193" t="s">
        <v>2622</v>
      </c>
      <c r="D4118" s="193" t="s">
        <v>168</v>
      </c>
      <c r="E4118" s="194" t="s">
        <v>1273</v>
      </c>
      <c r="F4118" s="195" t="s">
        <v>1274</v>
      </c>
      <c r="G4118" s="196" t="s">
        <v>1275</v>
      </c>
      <c r="H4118" s="197">
        <v>15</v>
      </c>
      <c r="I4118" s="198"/>
      <c r="J4118" s="199">
        <f>ROUND(I4118*H4118,2)</f>
        <v>0</v>
      </c>
      <c r="K4118" s="195" t="s">
        <v>21</v>
      </c>
      <c r="L4118" s="62"/>
      <c r="M4118" s="200" t="s">
        <v>21</v>
      </c>
      <c r="N4118" s="201" t="s">
        <v>48</v>
      </c>
      <c r="O4118" s="43"/>
      <c r="P4118" s="202">
        <f>O4118*H4118</f>
        <v>0</v>
      </c>
      <c r="Q4118" s="202">
        <v>0</v>
      </c>
      <c r="R4118" s="202">
        <f>Q4118*H4118</f>
        <v>0</v>
      </c>
      <c r="S4118" s="202">
        <v>0</v>
      </c>
      <c r="T4118" s="203">
        <f>S4118*H4118</f>
        <v>0</v>
      </c>
      <c r="AR4118" s="25" t="s">
        <v>173</v>
      </c>
      <c r="AT4118" s="25" t="s">
        <v>168</v>
      </c>
      <c r="AU4118" s="25" t="s">
        <v>84</v>
      </c>
      <c r="AY4118" s="25" t="s">
        <v>163</v>
      </c>
      <c r="BE4118" s="204">
        <f>IF(N4118="základní",J4118,0)</f>
        <v>0</v>
      </c>
      <c r="BF4118" s="204">
        <f>IF(N4118="snížená",J4118,0)</f>
        <v>0</v>
      </c>
      <c r="BG4118" s="204">
        <f>IF(N4118="zákl. přenesená",J4118,0)</f>
        <v>0</v>
      </c>
      <c r="BH4118" s="204">
        <f>IF(N4118="sníž. přenesená",J4118,0)</f>
        <v>0</v>
      </c>
      <c r="BI4118" s="204">
        <f>IF(N4118="nulová",J4118,0)</f>
        <v>0</v>
      </c>
      <c r="BJ4118" s="25" t="s">
        <v>98</v>
      </c>
      <c r="BK4118" s="204">
        <f>ROUND(I4118*H4118,2)</f>
        <v>0</v>
      </c>
      <c r="BL4118" s="25" t="s">
        <v>173</v>
      </c>
      <c r="BM4118" s="25" t="s">
        <v>4082</v>
      </c>
    </row>
    <row r="4119" spans="2:65" s="1" customFormat="1" ht="13.5">
      <c r="B4119" s="42"/>
      <c r="C4119" s="64"/>
      <c r="D4119" s="205" t="s">
        <v>175</v>
      </c>
      <c r="E4119" s="64"/>
      <c r="F4119" s="206" t="s">
        <v>1274</v>
      </c>
      <c r="G4119" s="64"/>
      <c r="H4119" s="64"/>
      <c r="I4119" s="164"/>
      <c r="J4119" s="64"/>
      <c r="K4119" s="64"/>
      <c r="L4119" s="62"/>
      <c r="M4119" s="207"/>
      <c r="N4119" s="43"/>
      <c r="O4119" s="43"/>
      <c r="P4119" s="43"/>
      <c r="Q4119" s="43"/>
      <c r="R4119" s="43"/>
      <c r="S4119" s="43"/>
      <c r="T4119" s="79"/>
      <c r="AT4119" s="25" t="s">
        <v>175</v>
      </c>
      <c r="AU4119" s="25" t="s">
        <v>84</v>
      </c>
    </row>
    <row r="4120" spans="2:65" s="1" customFormat="1" ht="25.5" customHeight="1">
      <c r="B4120" s="42"/>
      <c r="C4120" s="193" t="s">
        <v>4083</v>
      </c>
      <c r="D4120" s="193" t="s">
        <v>168</v>
      </c>
      <c r="E4120" s="194" t="s">
        <v>1276</v>
      </c>
      <c r="F4120" s="195" t="s">
        <v>1277</v>
      </c>
      <c r="G4120" s="196" t="s">
        <v>1254</v>
      </c>
      <c r="H4120" s="197">
        <v>32</v>
      </c>
      <c r="I4120" s="198"/>
      <c r="J4120" s="199">
        <f>ROUND(I4120*H4120,2)</f>
        <v>0</v>
      </c>
      <c r="K4120" s="195" t="s">
        <v>21</v>
      </c>
      <c r="L4120" s="62"/>
      <c r="M4120" s="200" t="s">
        <v>21</v>
      </c>
      <c r="N4120" s="201" t="s">
        <v>48</v>
      </c>
      <c r="O4120" s="43"/>
      <c r="P4120" s="202">
        <f>O4120*H4120</f>
        <v>0</v>
      </c>
      <c r="Q4120" s="202">
        <v>0</v>
      </c>
      <c r="R4120" s="202">
        <f>Q4120*H4120</f>
        <v>0</v>
      </c>
      <c r="S4120" s="202">
        <v>0</v>
      </c>
      <c r="T4120" s="203">
        <f>S4120*H4120</f>
        <v>0</v>
      </c>
      <c r="AR4120" s="25" t="s">
        <v>173</v>
      </c>
      <c r="AT4120" s="25" t="s">
        <v>168</v>
      </c>
      <c r="AU4120" s="25" t="s">
        <v>84</v>
      </c>
      <c r="AY4120" s="25" t="s">
        <v>163</v>
      </c>
      <c r="BE4120" s="204">
        <f>IF(N4120="základní",J4120,0)</f>
        <v>0</v>
      </c>
      <c r="BF4120" s="204">
        <f>IF(N4120="snížená",J4120,0)</f>
        <v>0</v>
      </c>
      <c r="BG4120" s="204">
        <f>IF(N4120="zákl. přenesená",J4120,0)</f>
        <v>0</v>
      </c>
      <c r="BH4120" s="204">
        <f>IF(N4120="sníž. přenesená",J4120,0)</f>
        <v>0</v>
      </c>
      <c r="BI4120" s="204">
        <f>IF(N4120="nulová",J4120,0)</f>
        <v>0</v>
      </c>
      <c r="BJ4120" s="25" t="s">
        <v>98</v>
      </c>
      <c r="BK4120" s="204">
        <f>ROUND(I4120*H4120,2)</f>
        <v>0</v>
      </c>
      <c r="BL4120" s="25" t="s">
        <v>173</v>
      </c>
      <c r="BM4120" s="25" t="s">
        <v>4084</v>
      </c>
    </row>
    <row r="4121" spans="2:65" s="1" customFormat="1" ht="27">
      <c r="B4121" s="42"/>
      <c r="C4121" s="64"/>
      <c r="D4121" s="205" t="s">
        <v>175</v>
      </c>
      <c r="E4121" s="64"/>
      <c r="F4121" s="206" t="s">
        <v>1277</v>
      </c>
      <c r="G4121" s="64"/>
      <c r="H4121" s="64"/>
      <c r="I4121" s="164"/>
      <c r="J4121" s="64"/>
      <c r="K4121" s="64"/>
      <c r="L4121" s="62"/>
      <c r="M4121" s="207"/>
      <c r="N4121" s="43"/>
      <c r="O4121" s="43"/>
      <c r="P4121" s="43"/>
      <c r="Q4121" s="43"/>
      <c r="R4121" s="43"/>
      <c r="S4121" s="43"/>
      <c r="T4121" s="79"/>
      <c r="AT4121" s="25" t="s">
        <v>175</v>
      </c>
      <c r="AU4121" s="25" t="s">
        <v>84</v>
      </c>
    </row>
    <row r="4122" spans="2:65" s="1" customFormat="1" ht="16.5" customHeight="1">
      <c r="B4122" s="42"/>
      <c r="C4122" s="193" t="s">
        <v>2624</v>
      </c>
      <c r="D4122" s="193" t="s">
        <v>168</v>
      </c>
      <c r="E4122" s="194" t="s">
        <v>1278</v>
      </c>
      <c r="F4122" s="195" t="s">
        <v>1279</v>
      </c>
      <c r="G4122" s="196" t="s">
        <v>184</v>
      </c>
      <c r="H4122" s="197">
        <v>10</v>
      </c>
      <c r="I4122" s="198"/>
      <c r="J4122" s="199">
        <f>ROUND(I4122*H4122,2)</f>
        <v>0</v>
      </c>
      <c r="K4122" s="195" t="s">
        <v>21</v>
      </c>
      <c r="L4122" s="62"/>
      <c r="M4122" s="200" t="s">
        <v>21</v>
      </c>
      <c r="N4122" s="201" t="s">
        <v>48</v>
      </c>
      <c r="O4122" s="43"/>
      <c r="P4122" s="202">
        <f>O4122*H4122</f>
        <v>0</v>
      </c>
      <c r="Q4122" s="202">
        <v>0</v>
      </c>
      <c r="R4122" s="202">
        <f>Q4122*H4122</f>
        <v>0</v>
      </c>
      <c r="S4122" s="202">
        <v>0</v>
      </c>
      <c r="T4122" s="203">
        <f>S4122*H4122</f>
        <v>0</v>
      </c>
      <c r="AR4122" s="25" t="s">
        <v>173</v>
      </c>
      <c r="AT4122" s="25" t="s">
        <v>168</v>
      </c>
      <c r="AU4122" s="25" t="s">
        <v>84</v>
      </c>
      <c r="AY4122" s="25" t="s">
        <v>163</v>
      </c>
      <c r="BE4122" s="204">
        <f>IF(N4122="základní",J4122,0)</f>
        <v>0</v>
      </c>
      <c r="BF4122" s="204">
        <f>IF(N4122="snížená",J4122,0)</f>
        <v>0</v>
      </c>
      <c r="BG4122" s="204">
        <f>IF(N4122="zákl. přenesená",J4122,0)</f>
        <v>0</v>
      </c>
      <c r="BH4122" s="204">
        <f>IF(N4122="sníž. přenesená",J4122,0)</f>
        <v>0</v>
      </c>
      <c r="BI4122" s="204">
        <f>IF(N4122="nulová",J4122,0)</f>
        <v>0</v>
      </c>
      <c r="BJ4122" s="25" t="s">
        <v>98</v>
      </c>
      <c r="BK4122" s="204">
        <f>ROUND(I4122*H4122,2)</f>
        <v>0</v>
      </c>
      <c r="BL4122" s="25" t="s">
        <v>173</v>
      </c>
      <c r="BM4122" s="25" t="s">
        <v>4085</v>
      </c>
    </row>
    <row r="4123" spans="2:65" s="1" customFormat="1" ht="13.5">
      <c r="B4123" s="42"/>
      <c r="C4123" s="64"/>
      <c r="D4123" s="205" t="s">
        <v>175</v>
      </c>
      <c r="E4123" s="64"/>
      <c r="F4123" s="206" t="s">
        <v>1279</v>
      </c>
      <c r="G4123" s="64"/>
      <c r="H4123" s="64"/>
      <c r="I4123" s="164"/>
      <c r="J4123" s="64"/>
      <c r="K4123" s="64"/>
      <c r="L4123" s="62"/>
      <c r="M4123" s="207"/>
      <c r="N4123" s="43"/>
      <c r="O4123" s="43"/>
      <c r="P4123" s="43"/>
      <c r="Q4123" s="43"/>
      <c r="R4123" s="43"/>
      <c r="S4123" s="43"/>
      <c r="T4123" s="79"/>
      <c r="AT4123" s="25" t="s">
        <v>175</v>
      </c>
      <c r="AU4123" s="25" t="s">
        <v>84</v>
      </c>
    </row>
    <row r="4124" spans="2:65" s="1" customFormat="1" ht="16.5" customHeight="1">
      <c r="B4124" s="42"/>
      <c r="C4124" s="193" t="s">
        <v>4086</v>
      </c>
      <c r="D4124" s="193" t="s">
        <v>168</v>
      </c>
      <c r="E4124" s="194" t="s">
        <v>1280</v>
      </c>
      <c r="F4124" s="195" t="s">
        <v>1281</v>
      </c>
      <c r="G4124" s="196" t="s">
        <v>184</v>
      </c>
      <c r="H4124" s="197">
        <v>3</v>
      </c>
      <c r="I4124" s="198"/>
      <c r="J4124" s="199">
        <f>ROUND(I4124*H4124,2)</f>
        <v>0</v>
      </c>
      <c r="K4124" s="195" t="s">
        <v>21</v>
      </c>
      <c r="L4124" s="62"/>
      <c r="M4124" s="200" t="s">
        <v>21</v>
      </c>
      <c r="N4124" s="201" t="s">
        <v>48</v>
      </c>
      <c r="O4124" s="43"/>
      <c r="P4124" s="202">
        <f>O4124*H4124</f>
        <v>0</v>
      </c>
      <c r="Q4124" s="202">
        <v>0</v>
      </c>
      <c r="R4124" s="202">
        <f>Q4124*H4124</f>
        <v>0</v>
      </c>
      <c r="S4124" s="202">
        <v>0</v>
      </c>
      <c r="T4124" s="203">
        <f>S4124*H4124</f>
        <v>0</v>
      </c>
      <c r="AR4124" s="25" t="s">
        <v>173</v>
      </c>
      <c r="AT4124" s="25" t="s">
        <v>168</v>
      </c>
      <c r="AU4124" s="25" t="s">
        <v>84</v>
      </c>
      <c r="AY4124" s="25" t="s">
        <v>163</v>
      </c>
      <c r="BE4124" s="204">
        <f>IF(N4124="základní",J4124,0)</f>
        <v>0</v>
      </c>
      <c r="BF4124" s="204">
        <f>IF(N4124="snížená",J4124,0)</f>
        <v>0</v>
      </c>
      <c r="BG4124" s="204">
        <f>IF(N4124="zákl. přenesená",J4124,0)</f>
        <v>0</v>
      </c>
      <c r="BH4124" s="204">
        <f>IF(N4124="sníž. přenesená",J4124,0)</f>
        <v>0</v>
      </c>
      <c r="BI4124" s="204">
        <f>IF(N4124="nulová",J4124,0)</f>
        <v>0</v>
      </c>
      <c r="BJ4124" s="25" t="s">
        <v>98</v>
      </c>
      <c r="BK4124" s="204">
        <f>ROUND(I4124*H4124,2)</f>
        <v>0</v>
      </c>
      <c r="BL4124" s="25" t="s">
        <v>173</v>
      </c>
      <c r="BM4124" s="25" t="s">
        <v>4087</v>
      </c>
    </row>
    <row r="4125" spans="2:65" s="1" customFormat="1" ht="13.5">
      <c r="B4125" s="42"/>
      <c r="C4125" s="64"/>
      <c r="D4125" s="205" t="s">
        <v>175</v>
      </c>
      <c r="E4125" s="64"/>
      <c r="F4125" s="206" t="s">
        <v>1281</v>
      </c>
      <c r="G4125" s="64"/>
      <c r="H4125" s="64"/>
      <c r="I4125" s="164"/>
      <c r="J4125" s="64"/>
      <c r="K4125" s="64"/>
      <c r="L4125" s="62"/>
      <c r="M4125" s="207"/>
      <c r="N4125" s="43"/>
      <c r="O4125" s="43"/>
      <c r="P4125" s="43"/>
      <c r="Q4125" s="43"/>
      <c r="R4125" s="43"/>
      <c r="S4125" s="43"/>
      <c r="T4125" s="79"/>
      <c r="AT4125" s="25" t="s">
        <v>175</v>
      </c>
      <c r="AU4125" s="25" t="s">
        <v>84</v>
      </c>
    </row>
    <row r="4126" spans="2:65" s="1" customFormat="1" ht="16.5" customHeight="1">
      <c r="B4126" s="42"/>
      <c r="C4126" s="193" t="s">
        <v>2625</v>
      </c>
      <c r="D4126" s="193" t="s">
        <v>168</v>
      </c>
      <c r="E4126" s="194" t="s">
        <v>1282</v>
      </c>
      <c r="F4126" s="195" t="s">
        <v>1283</v>
      </c>
      <c r="G4126" s="196" t="s">
        <v>1284</v>
      </c>
      <c r="H4126" s="197">
        <v>1</v>
      </c>
      <c r="I4126" s="198"/>
      <c r="J4126" s="199">
        <f>ROUND(I4126*H4126,2)</f>
        <v>0</v>
      </c>
      <c r="K4126" s="195" t="s">
        <v>21</v>
      </c>
      <c r="L4126" s="62"/>
      <c r="M4126" s="200" t="s">
        <v>21</v>
      </c>
      <c r="N4126" s="201" t="s">
        <v>48</v>
      </c>
      <c r="O4126" s="43"/>
      <c r="P4126" s="202">
        <f>O4126*H4126</f>
        <v>0</v>
      </c>
      <c r="Q4126" s="202">
        <v>0</v>
      </c>
      <c r="R4126" s="202">
        <f>Q4126*H4126</f>
        <v>0</v>
      </c>
      <c r="S4126" s="202">
        <v>0</v>
      </c>
      <c r="T4126" s="203">
        <f>S4126*H4126</f>
        <v>0</v>
      </c>
      <c r="AR4126" s="25" t="s">
        <v>173</v>
      </c>
      <c r="AT4126" s="25" t="s">
        <v>168</v>
      </c>
      <c r="AU4126" s="25" t="s">
        <v>84</v>
      </c>
      <c r="AY4126" s="25" t="s">
        <v>163</v>
      </c>
      <c r="BE4126" s="204">
        <f>IF(N4126="základní",J4126,0)</f>
        <v>0</v>
      </c>
      <c r="BF4126" s="204">
        <f>IF(N4126="snížená",J4126,0)</f>
        <v>0</v>
      </c>
      <c r="BG4126" s="204">
        <f>IF(N4126="zákl. přenesená",J4126,0)</f>
        <v>0</v>
      </c>
      <c r="BH4126" s="204">
        <f>IF(N4126="sníž. přenesená",J4126,0)</f>
        <v>0</v>
      </c>
      <c r="BI4126" s="204">
        <f>IF(N4126="nulová",J4126,0)</f>
        <v>0</v>
      </c>
      <c r="BJ4126" s="25" t="s">
        <v>98</v>
      </c>
      <c r="BK4126" s="204">
        <f>ROUND(I4126*H4126,2)</f>
        <v>0</v>
      </c>
      <c r="BL4126" s="25" t="s">
        <v>173</v>
      </c>
      <c r="BM4126" s="25" t="s">
        <v>4088</v>
      </c>
    </row>
    <row r="4127" spans="2:65" s="1" customFormat="1" ht="13.5">
      <c r="B4127" s="42"/>
      <c r="C4127" s="64"/>
      <c r="D4127" s="205" t="s">
        <v>175</v>
      </c>
      <c r="E4127" s="64"/>
      <c r="F4127" s="206" t="s">
        <v>1283</v>
      </c>
      <c r="G4127" s="64"/>
      <c r="H4127" s="64"/>
      <c r="I4127" s="164"/>
      <c r="J4127" s="64"/>
      <c r="K4127" s="64"/>
      <c r="L4127" s="62"/>
      <c r="M4127" s="207"/>
      <c r="N4127" s="43"/>
      <c r="O4127" s="43"/>
      <c r="P4127" s="43"/>
      <c r="Q4127" s="43"/>
      <c r="R4127" s="43"/>
      <c r="S4127" s="43"/>
      <c r="T4127" s="79"/>
      <c r="AT4127" s="25" t="s">
        <v>175</v>
      </c>
      <c r="AU4127" s="25" t="s">
        <v>84</v>
      </c>
    </row>
    <row r="4128" spans="2:65" s="1" customFormat="1" ht="16.5" customHeight="1">
      <c r="B4128" s="42"/>
      <c r="C4128" s="193" t="s">
        <v>4089</v>
      </c>
      <c r="D4128" s="193" t="s">
        <v>168</v>
      </c>
      <c r="E4128" s="194" t="s">
        <v>1285</v>
      </c>
      <c r="F4128" s="195" t="s">
        <v>1286</v>
      </c>
      <c r="G4128" s="196" t="s">
        <v>1272</v>
      </c>
      <c r="H4128" s="197">
        <v>1</v>
      </c>
      <c r="I4128" s="198"/>
      <c r="J4128" s="199">
        <f>ROUND(I4128*H4128,2)</f>
        <v>0</v>
      </c>
      <c r="K4128" s="195" t="s">
        <v>21</v>
      </c>
      <c r="L4128" s="62"/>
      <c r="M4128" s="200" t="s">
        <v>21</v>
      </c>
      <c r="N4128" s="201" t="s">
        <v>48</v>
      </c>
      <c r="O4128" s="43"/>
      <c r="P4128" s="202">
        <f>O4128*H4128</f>
        <v>0</v>
      </c>
      <c r="Q4128" s="202">
        <v>0</v>
      </c>
      <c r="R4128" s="202">
        <f>Q4128*H4128</f>
        <v>0</v>
      </c>
      <c r="S4128" s="202">
        <v>0</v>
      </c>
      <c r="T4128" s="203">
        <f>S4128*H4128</f>
        <v>0</v>
      </c>
      <c r="AR4128" s="25" t="s">
        <v>173</v>
      </c>
      <c r="AT4128" s="25" t="s">
        <v>168</v>
      </c>
      <c r="AU4128" s="25" t="s">
        <v>84</v>
      </c>
      <c r="AY4128" s="25" t="s">
        <v>163</v>
      </c>
      <c r="BE4128" s="204">
        <f>IF(N4128="základní",J4128,0)</f>
        <v>0</v>
      </c>
      <c r="BF4128" s="204">
        <f>IF(N4128="snížená",J4128,0)</f>
        <v>0</v>
      </c>
      <c r="BG4128" s="204">
        <f>IF(N4128="zákl. přenesená",J4128,0)</f>
        <v>0</v>
      </c>
      <c r="BH4128" s="204">
        <f>IF(N4128="sníž. přenesená",J4128,0)</f>
        <v>0</v>
      </c>
      <c r="BI4128" s="204">
        <f>IF(N4128="nulová",J4128,0)</f>
        <v>0</v>
      </c>
      <c r="BJ4128" s="25" t="s">
        <v>98</v>
      </c>
      <c r="BK4128" s="204">
        <f>ROUND(I4128*H4128,2)</f>
        <v>0</v>
      </c>
      <c r="BL4128" s="25" t="s">
        <v>173</v>
      </c>
      <c r="BM4128" s="25" t="s">
        <v>4090</v>
      </c>
    </row>
    <row r="4129" spans="2:65" s="1" customFormat="1" ht="13.5">
      <c r="B4129" s="42"/>
      <c r="C4129" s="64"/>
      <c r="D4129" s="205" t="s">
        <v>175</v>
      </c>
      <c r="E4129" s="64"/>
      <c r="F4129" s="206" t="s">
        <v>1286</v>
      </c>
      <c r="G4129" s="64"/>
      <c r="H4129" s="64"/>
      <c r="I4129" s="164"/>
      <c r="J4129" s="64"/>
      <c r="K4129" s="64"/>
      <c r="L4129" s="62"/>
      <c r="M4129" s="207"/>
      <c r="N4129" s="43"/>
      <c r="O4129" s="43"/>
      <c r="P4129" s="43"/>
      <c r="Q4129" s="43"/>
      <c r="R4129" s="43"/>
      <c r="S4129" s="43"/>
      <c r="T4129" s="79"/>
      <c r="AT4129" s="25" t="s">
        <v>175</v>
      </c>
      <c r="AU4129" s="25" t="s">
        <v>84</v>
      </c>
    </row>
    <row r="4130" spans="2:65" s="1" customFormat="1" ht="16.5" customHeight="1">
      <c r="B4130" s="42"/>
      <c r="C4130" s="193" t="s">
        <v>2627</v>
      </c>
      <c r="D4130" s="193" t="s">
        <v>168</v>
      </c>
      <c r="E4130" s="194" t="s">
        <v>1287</v>
      </c>
      <c r="F4130" s="195" t="s">
        <v>1288</v>
      </c>
      <c r="G4130" s="196" t="s">
        <v>1284</v>
      </c>
      <c r="H4130" s="197">
        <v>1</v>
      </c>
      <c r="I4130" s="198"/>
      <c r="J4130" s="199">
        <f>ROUND(I4130*H4130,2)</f>
        <v>0</v>
      </c>
      <c r="K4130" s="195" t="s">
        <v>21</v>
      </c>
      <c r="L4130" s="62"/>
      <c r="M4130" s="200" t="s">
        <v>21</v>
      </c>
      <c r="N4130" s="201" t="s">
        <v>48</v>
      </c>
      <c r="O4130" s="43"/>
      <c r="P4130" s="202">
        <f>O4130*H4130</f>
        <v>0</v>
      </c>
      <c r="Q4130" s="202">
        <v>0</v>
      </c>
      <c r="R4130" s="202">
        <f>Q4130*H4130</f>
        <v>0</v>
      </c>
      <c r="S4130" s="202">
        <v>0</v>
      </c>
      <c r="T4130" s="203">
        <f>S4130*H4130</f>
        <v>0</v>
      </c>
      <c r="AR4130" s="25" t="s">
        <v>173</v>
      </c>
      <c r="AT4130" s="25" t="s">
        <v>168</v>
      </c>
      <c r="AU4130" s="25" t="s">
        <v>84</v>
      </c>
      <c r="AY4130" s="25" t="s">
        <v>163</v>
      </c>
      <c r="BE4130" s="204">
        <f>IF(N4130="základní",J4130,0)</f>
        <v>0</v>
      </c>
      <c r="BF4130" s="204">
        <f>IF(N4130="snížená",J4130,0)</f>
        <v>0</v>
      </c>
      <c r="BG4130" s="204">
        <f>IF(N4130="zákl. přenesená",J4130,0)</f>
        <v>0</v>
      </c>
      <c r="BH4130" s="204">
        <f>IF(N4130="sníž. přenesená",J4130,0)</f>
        <v>0</v>
      </c>
      <c r="BI4130" s="204">
        <f>IF(N4130="nulová",J4130,0)</f>
        <v>0</v>
      </c>
      <c r="BJ4130" s="25" t="s">
        <v>98</v>
      </c>
      <c r="BK4130" s="204">
        <f>ROUND(I4130*H4130,2)</f>
        <v>0</v>
      </c>
      <c r="BL4130" s="25" t="s">
        <v>173</v>
      </c>
      <c r="BM4130" s="25" t="s">
        <v>4091</v>
      </c>
    </row>
    <row r="4131" spans="2:65" s="1" customFormat="1" ht="13.5">
      <c r="B4131" s="42"/>
      <c r="C4131" s="64"/>
      <c r="D4131" s="205" t="s">
        <v>175</v>
      </c>
      <c r="E4131" s="64"/>
      <c r="F4131" s="206" t="s">
        <v>1288</v>
      </c>
      <c r="G4131" s="64"/>
      <c r="H4131" s="64"/>
      <c r="I4131" s="164"/>
      <c r="J4131" s="64"/>
      <c r="K4131" s="64"/>
      <c r="L4131" s="62"/>
      <c r="M4131" s="207"/>
      <c r="N4131" s="43"/>
      <c r="O4131" s="43"/>
      <c r="P4131" s="43"/>
      <c r="Q4131" s="43"/>
      <c r="R4131" s="43"/>
      <c r="S4131" s="43"/>
      <c r="T4131" s="79"/>
      <c r="AT4131" s="25" t="s">
        <v>175</v>
      </c>
      <c r="AU4131" s="25" t="s">
        <v>84</v>
      </c>
    </row>
    <row r="4132" spans="2:65" s="1" customFormat="1" ht="16.5" customHeight="1">
      <c r="B4132" s="42"/>
      <c r="C4132" s="193" t="s">
        <v>4092</v>
      </c>
      <c r="D4132" s="193" t="s">
        <v>168</v>
      </c>
      <c r="E4132" s="194" t="s">
        <v>1289</v>
      </c>
      <c r="F4132" s="195" t="s">
        <v>1290</v>
      </c>
      <c r="G4132" s="196" t="s">
        <v>1284</v>
      </c>
      <c r="H4132" s="197">
        <v>0.5</v>
      </c>
      <c r="I4132" s="198"/>
      <c r="J4132" s="199">
        <f>ROUND(I4132*H4132,2)</f>
        <v>0</v>
      </c>
      <c r="K4132" s="195" t="s">
        <v>21</v>
      </c>
      <c r="L4132" s="62"/>
      <c r="M4132" s="200" t="s">
        <v>21</v>
      </c>
      <c r="N4132" s="201" t="s">
        <v>48</v>
      </c>
      <c r="O4132" s="43"/>
      <c r="P4132" s="202">
        <f>O4132*H4132</f>
        <v>0</v>
      </c>
      <c r="Q4132" s="202">
        <v>0</v>
      </c>
      <c r="R4132" s="202">
        <f>Q4132*H4132</f>
        <v>0</v>
      </c>
      <c r="S4132" s="202">
        <v>0</v>
      </c>
      <c r="T4132" s="203">
        <f>S4132*H4132</f>
        <v>0</v>
      </c>
      <c r="AR4132" s="25" t="s">
        <v>173</v>
      </c>
      <c r="AT4132" s="25" t="s">
        <v>168</v>
      </c>
      <c r="AU4132" s="25" t="s">
        <v>84</v>
      </c>
      <c r="AY4132" s="25" t="s">
        <v>163</v>
      </c>
      <c r="BE4132" s="204">
        <f>IF(N4132="základní",J4132,0)</f>
        <v>0</v>
      </c>
      <c r="BF4132" s="204">
        <f>IF(N4132="snížená",J4132,0)</f>
        <v>0</v>
      </c>
      <c r="BG4132" s="204">
        <f>IF(N4132="zákl. přenesená",J4132,0)</f>
        <v>0</v>
      </c>
      <c r="BH4132" s="204">
        <f>IF(N4132="sníž. přenesená",J4132,0)</f>
        <v>0</v>
      </c>
      <c r="BI4132" s="204">
        <f>IF(N4132="nulová",J4132,0)</f>
        <v>0</v>
      </c>
      <c r="BJ4132" s="25" t="s">
        <v>98</v>
      </c>
      <c r="BK4132" s="204">
        <f>ROUND(I4132*H4132,2)</f>
        <v>0</v>
      </c>
      <c r="BL4132" s="25" t="s">
        <v>173</v>
      </c>
      <c r="BM4132" s="25" t="s">
        <v>4093</v>
      </c>
    </row>
    <row r="4133" spans="2:65" s="1" customFormat="1" ht="13.5">
      <c r="B4133" s="42"/>
      <c r="C4133" s="64"/>
      <c r="D4133" s="205" t="s">
        <v>175</v>
      </c>
      <c r="E4133" s="64"/>
      <c r="F4133" s="206" t="s">
        <v>1290</v>
      </c>
      <c r="G4133" s="64"/>
      <c r="H4133" s="64"/>
      <c r="I4133" s="164"/>
      <c r="J4133" s="64"/>
      <c r="K4133" s="64"/>
      <c r="L4133" s="62"/>
      <c r="M4133" s="207"/>
      <c r="N4133" s="43"/>
      <c r="O4133" s="43"/>
      <c r="P4133" s="43"/>
      <c r="Q4133" s="43"/>
      <c r="R4133" s="43"/>
      <c r="S4133" s="43"/>
      <c r="T4133" s="79"/>
      <c r="AT4133" s="25" t="s">
        <v>175</v>
      </c>
      <c r="AU4133" s="25" t="s">
        <v>84</v>
      </c>
    </row>
    <row r="4134" spans="2:65" s="1" customFormat="1" ht="16.5" customHeight="1">
      <c r="B4134" s="42"/>
      <c r="C4134" s="193" t="s">
        <v>2628</v>
      </c>
      <c r="D4134" s="193" t="s">
        <v>168</v>
      </c>
      <c r="E4134" s="194" t="s">
        <v>1291</v>
      </c>
      <c r="F4134" s="195" t="s">
        <v>1292</v>
      </c>
      <c r="G4134" s="196" t="s">
        <v>1284</v>
      </c>
      <c r="H4134" s="197">
        <v>0.2</v>
      </c>
      <c r="I4134" s="198"/>
      <c r="J4134" s="199">
        <f>ROUND(I4134*H4134,2)</f>
        <v>0</v>
      </c>
      <c r="K4134" s="195" t="s">
        <v>21</v>
      </c>
      <c r="L4134" s="62"/>
      <c r="M4134" s="200" t="s">
        <v>21</v>
      </c>
      <c r="N4134" s="201" t="s">
        <v>48</v>
      </c>
      <c r="O4134" s="43"/>
      <c r="P4134" s="202">
        <f>O4134*H4134</f>
        <v>0</v>
      </c>
      <c r="Q4134" s="202">
        <v>0</v>
      </c>
      <c r="R4134" s="202">
        <f>Q4134*H4134</f>
        <v>0</v>
      </c>
      <c r="S4134" s="202">
        <v>0</v>
      </c>
      <c r="T4134" s="203">
        <f>S4134*H4134</f>
        <v>0</v>
      </c>
      <c r="AR4134" s="25" t="s">
        <v>173</v>
      </c>
      <c r="AT4134" s="25" t="s">
        <v>168</v>
      </c>
      <c r="AU4134" s="25" t="s">
        <v>84</v>
      </c>
      <c r="AY4134" s="25" t="s">
        <v>163</v>
      </c>
      <c r="BE4134" s="204">
        <f>IF(N4134="základní",J4134,0)</f>
        <v>0</v>
      </c>
      <c r="BF4134" s="204">
        <f>IF(N4134="snížená",J4134,0)</f>
        <v>0</v>
      </c>
      <c r="BG4134" s="204">
        <f>IF(N4134="zákl. přenesená",J4134,0)</f>
        <v>0</v>
      </c>
      <c r="BH4134" s="204">
        <f>IF(N4134="sníž. přenesená",J4134,0)</f>
        <v>0</v>
      </c>
      <c r="BI4134" s="204">
        <f>IF(N4134="nulová",J4134,0)</f>
        <v>0</v>
      </c>
      <c r="BJ4134" s="25" t="s">
        <v>98</v>
      </c>
      <c r="BK4134" s="204">
        <f>ROUND(I4134*H4134,2)</f>
        <v>0</v>
      </c>
      <c r="BL4134" s="25" t="s">
        <v>173</v>
      </c>
      <c r="BM4134" s="25" t="s">
        <v>4094</v>
      </c>
    </row>
    <row r="4135" spans="2:65" s="1" customFormat="1" ht="13.5">
      <c r="B4135" s="42"/>
      <c r="C4135" s="64"/>
      <c r="D4135" s="205" t="s">
        <v>175</v>
      </c>
      <c r="E4135" s="64"/>
      <c r="F4135" s="206" t="s">
        <v>1292</v>
      </c>
      <c r="G4135" s="64"/>
      <c r="H4135" s="64"/>
      <c r="I4135" s="164"/>
      <c r="J4135" s="64"/>
      <c r="K4135" s="64"/>
      <c r="L4135" s="62"/>
      <c r="M4135" s="207"/>
      <c r="N4135" s="43"/>
      <c r="O4135" s="43"/>
      <c r="P4135" s="43"/>
      <c r="Q4135" s="43"/>
      <c r="R4135" s="43"/>
      <c r="S4135" s="43"/>
      <c r="T4135" s="79"/>
      <c r="AT4135" s="25" t="s">
        <v>175</v>
      </c>
      <c r="AU4135" s="25" t="s">
        <v>84</v>
      </c>
    </row>
    <row r="4136" spans="2:65" s="1" customFormat="1" ht="16.5" customHeight="1">
      <c r="B4136" s="42"/>
      <c r="C4136" s="193" t="s">
        <v>4095</v>
      </c>
      <c r="D4136" s="193" t="s">
        <v>168</v>
      </c>
      <c r="E4136" s="194" t="s">
        <v>1293</v>
      </c>
      <c r="F4136" s="195" t="s">
        <v>1294</v>
      </c>
      <c r="G4136" s="196" t="s">
        <v>1272</v>
      </c>
      <c r="H4136" s="197">
        <v>1</v>
      </c>
      <c r="I4136" s="198"/>
      <c r="J4136" s="199">
        <f>ROUND(I4136*H4136,2)</f>
        <v>0</v>
      </c>
      <c r="K4136" s="195" t="s">
        <v>21</v>
      </c>
      <c r="L4136" s="62"/>
      <c r="M4136" s="200" t="s">
        <v>21</v>
      </c>
      <c r="N4136" s="201" t="s">
        <v>48</v>
      </c>
      <c r="O4136" s="43"/>
      <c r="P4136" s="202">
        <f>O4136*H4136</f>
        <v>0</v>
      </c>
      <c r="Q4136" s="202">
        <v>0</v>
      </c>
      <c r="R4136" s="202">
        <f>Q4136*H4136</f>
        <v>0</v>
      </c>
      <c r="S4136" s="202">
        <v>0</v>
      </c>
      <c r="T4136" s="203">
        <f>S4136*H4136</f>
        <v>0</v>
      </c>
      <c r="AR4136" s="25" t="s">
        <v>173</v>
      </c>
      <c r="AT4136" s="25" t="s">
        <v>168</v>
      </c>
      <c r="AU4136" s="25" t="s">
        <v>84</v>
      </c>
      <c r="AY4136" s="25" t="s">
        <v>163</v>
      </c>
      <c r="BE4136" s="204">
        <f>IF(N4136="základní",J4136,0)</f>
        <v>0</v>
      </c>
      <c r="BF4136" s="204">
        <f>IF(N4136="snížená",J4136,0)</f>
        <v>0</v>
      </c>
      <c r="BG4136" s="204">
        <f>IF(N4136="zákl. přenesená",J4136,0)</f>
        <v>0</v>
      </c>
      <c r="BH4136" s="204">
        <f>IF(N4136="sníž. přenesená",J4136,0)</f>
        <v>0</v>
      </c>
      <c r="BI4136" s="204">
        <f>IF(N4136="nulová",J4136,0)</f>
        <v>0</v>
      </c>
      <c r="BJ4136" s="25" t="s">
        <v>98</v>
      </c>
      <c r="BK4136" s="204">
        <f>ROUND(I4136*H4136,2)</f>
        <v>0</v>
      </c>
      <c r="BL4136" s="25" t="s">
        <v>173</v>
      </c>
      <c r="BM4136" s="25" t="s">
        <v>4096</v>
      </c>
    </row>
    <row r="4137" spans="2:65" s="1" customFormat="1" ht="13.5">
      <c r="B4137" s="42"/>
      <c r="C4137" s="64"/>
      <c r="D4137" s="205" t="s">
        <v>175</v>
      </c>
      <c r="E4137" s="64"/>
      <c r="F4137" s="206" t="s">
        <v>1294</v>
      </c>
      <c r="G4137" s="64"/>
      <c r="H4137" s="64"/>
      <c r="I4137" s="164"/>
      <c r="J4137" s="64"/>
      <c r="K4137" s="64"/>
      <c r="L4137" s="62"/>
      <c r="M4137" s="207"/>
      <c r="N4137" s="43"/>
      <c r="O4137" s="43"/>
      <c r="P4137" s="43"/>
      <c r="Q4137" s="43"/>
      <c r="R4137" s="43"/>
      <c r="S4137" s="43"/>
      <c r="T4137" s="79"/>
      <c r="AT4137" s="25" t="s">
        <v>175</v>
      </c>
      <c r="AU4137" s="25" t="s">
        <v>84</v>
      </c>
    </row>
    <row r="4138" spans="2:65" s="1" customFormat="1" ht="16.5" customHeight="1">
      <c r="B4138" s="42"/>
      <c r="C4138" s="193" t="s">
        <v>2630</v>
      </c>
      <c r="D4138" s="193" t="s">
        <v>168</v>
      </c>
      <c r="E4138" s="194" t="s">
        <v>1295</v>
      </c>
      <c r="F4138" s="195" t="s">
        <v>1296</v>
      </c>
      <c r="G4138" s="196" t="s">
        <v>171</v>
      </c>
      <c r="H4138" s="197">
        <v>24.5</v>
      </c>
      <c r="I4138" s="198"/>
      <c r="J4138" s="199">
        <f>ROUND(I4138*H4138,2)</f>
        <v>0</v>
      </c>
      <c r="K4138" s="195" t="s">
        <v>21</v>
      </c>
      <c r="L4138" s="62"/>
      <c r="M4138" s="200" t="s">
        <v>21</v>
      </c>
      <c r="N4138" s="201" t="s">
        <v>48</v>
      </c>
      <c r="O4138" s="43"/>
      <c r="P4138" s="202">
        <f>O4138*H4138</f>
        <v>0</v>
      </c>
      <c r="Q4138" s="202">
        <v>0</v>
      </c>
      <c r="R4138" s="202">
        <f>Q4138*H4138</f>
        <v>0</v>
      </c>
      <c r="S4138" s="202">
        <v>0</v>
      </c>
      <c r="T4138" s="203">
        <f>S4138*H4138</f>
        <v>0</v>
      </c>
      <c r="AR4138" s="25" t="s">
        <v>173</v>
      </c>
      <c r="AT4138" s="25" t="s">
        <v>168</v>
      </c>
      <c r="AU4138" s="25" t="s">
        <v>84</v>
      </c>
      <c r="AY4138" s="25" t="s">
        <v>163</v>
      </c>
      <c r="BE4138" s="204">
        <f>IF(N4138="základní",J4138,0)</f>
        <v>0</v>
      </c>
      <c r="BF4138" s="204">
        <f>IF(N4138="snížená",J4138,0)</f>
        <v>0</v>
      </c>
      <c r="BG4138" s="204">
        <f>IF(N4138="zákl. přenesená",J4138,0)</f>
        <v>0</v>
      </c>
      <c r="BH4138" s="204">
        <f>IF(N4138="sníž. přenesená",J4138,0)</f>
        <v>0</v>
      </c>
      <c r="BI4138" s="204">
        <f>IF(N4138="nulová",J4138,0)</f>
        <v>0</v>
      </c>
      <c r="BJ4138" s="25" t="s">
        <v>98</v>
      </c>
      <c r="BK4138" s="204">
        <f>ROUND(I4138*H4138,2)</f>
        <v>0</v>
      </c>
      <c r="BL4138" s="25" t="s">
        <v>173</v>
      </c>
      <c r="BM4138" s="25" t="s">
        <v>4097</v>
      </c>
    </row>
    <row r="4139" spans="2:65" s="1" customFormat="1" ht="13.5">
      <c r="B4139" s="42"/>
      <c r="C4139" s="64"/>
      <c r="D4139" s="205" t="s">
        <v>175</v>
      </c>
      <c r="E4139" s="64"/>
      <c r="F4139" s="206" t="s">
        <v>1296</v>
      </c>
      <c r="G4139" s="64"/>
      <c r="H4139" s="64"/>
      <c r="I4139" s="164"/>
      <c r="J4139" s="64"/>
      <c r="K4139" s="64"/>
      <c r="L4139" s="62"/>
      <c r="M4139" s="207"/>
      <c r="N4139" s="43"/>
      <c r="O4139" s="43"/>
      <c r="P4139" s="43"/>
      <c r="Q4139" s="43"/>
      <c r="R4139" s="43"/>
      <c r="S4139" s="43"/>
      <c r="T4139" s="79"/>
      <c r="AT4139" s="25" t="s">
        <v>175</v>
      </c>
      <c r="AU4139" s="25" t="s">
        <v>84</v>
      </c>
    </row>
    <row r="4140" spans="2:65" s="1" customFormat="1" ht="16.5" customHeight="1">
      <c r="B4140" s="42"/>
      <c r="C4140" s="193" t="s">
        <v>4098</v>
      </c>
      <c r="D4140" s="193" t="s">
        <v>168</v>
      </c>
      <c r="E4140" s="194" t="s">
        <v>1297</v>
      </c>
      <c r="F4140" s="195" t="s">
        <v>1298</v>
      </c>
      <c r="G4140" s="196" t="s">
        <v>1233</v>
      </c>
      <c r="H4140" s="197">
        <v>10</v>
      </c>
      <c r="I4140" s="198"/>
      <c r="J4140" s="199">
        <f>ROUND(I4140*H4140,2)</f>
        <v>0</v>
      </c>
      <c r="K4140" s="195" t="s">
        <v>21</v>
      </c>
      <c r="L4140" s="62"/>
      <c r="M4140" s="200" t="s">
        <v>21</v>
      </c>
      <c r="N4140" s="201" t="s">
        <v>48</v>
      </c>
      <c r="O4140" s="43"/>
      <c r="P4140" s="202">
        <f>O4140*H4140</f>
        <v>0</v>
      </c>
      <c r="Q4140" s="202">
        <v>0</v>
      </c>
      <c r="R4140" s="202">
        <f>Q4140*H4140</f>
        <v>0</v>
      </c>
      <c r="S4140" s="202">
        <v>0</v>
      </c>
      <c r="T4140" s="203">
        <f>S4140*H4140</f>
        <v>0</v>
      </c>
      <c r="AR4140" s="25" t="s">
        <v>173</v>
      </c>
      <c r="AT4140" s="25" t="s">
        <v>168</v>
      </c>
      <c r="AU4140" s="25" t="s">
        <v>84</v>
      </c>
      <c r="AY4140" s="25" t="s">
        <v>163</v>
      </c>
      <c r="BE4140" s="204">
        <f>IF(N4140="základní",J4140,0)</f>
        <v>0</v>
      </c>
      <c r="BF4140" s="204">
        <f>IF(N4140="snížená",J4140,0)</f>
        <v>0</v>
      </c>
      <c r="BG4140" s="204">
        <f>IF(N4140="zákl. přenesená",J4140,0)</f>
        <v>0</v>
      </c>
      <c r="BH4140" s="204">
        <f>IF(N4140="sníž. přenesená",J4140,0)</f>
        <v>0</v>
      </c>
      <c r="BI4140" s="204">
        <f>IF(N4140="nulová",J4140,0)</f>
        <v>0</v>
      </c>
      <c r="BJ4140" s="25" t="s">
        <v>98</v>
      </c>
      <c r="BK4140" s="204">
        <f>ROUND(I4140*H4140,2)</f>
        <v>0</v>
      </c>
      <c r="BL4140" s="25" t="s">
        <v>173</v>
      </c>
      <c r="BM4140" s="25" t="s">
        <v>4099</v>
      </c>
    </row>
    <row r="4141" spans="2:65" s="1" customFormat="1" ht="13.5">
      <c r="B4141" s="42"/>
      <c r="C4141" s="64"/>
      <c r="D4141" s="205" t="s">
        <v>175</v>
      </c>
      <c r="E4141" s="64"/>
      <c r="F4141" s="206" t="s">
        <v>1298</v>
      </c>
      <c r="G4141" s="64"/>
      <c r="H4141" s="64"/>
      <c r="I4141" s="164"/>
      <c r="J4141" s="64"/>
      <c r="K4141" s="64"/>
      <c r="L4141" s="62"/>
      <c r="M4141" s="207"/>
      <c r="N4141" s="43"/>
      <c r="O4141" s="43"/>
      <c r="P4141" s="43"/>
      <c r="Q4141" s="43"/>
      <c r="R4141" s="43"/>
      <c r="S4141" s="43"/>
      <c r="T4141" s="79"/>
      <c r="AT4141" s="25" t="s">
        <v>175</v>
      </c>
      <c r="AU4141" s="25" t="s">
        <v>84</v>
      </c>
    </row>
    <row r="4142" spans="2:65" s="1" customFormat="1" ht="16.5" customHeight="1">
      <c r="B4142" s="42"/>
      <c r="C4142" s="193" t="s">
        <v>2631</v>
      </c>
      <c r="D4142" s="193" t="s">
        <v>168</v>
      </c>
      <c r="E4142" s="194" t="s">
        <v>1299</v>
      </c>
      <c r="F4142" s="195" t="s">
        <v>1232</v>
      </c>
      <c r="G4142" s="196" t="s">
        <v>1233</v>
      </c>
      <c r="H4142" s="197">
        <v>10</v>
      </c>
      <c r="I4142" s="198"/>
      <c r="J4142" s="199">
        <f>ROUND(I4142*H4142,2)</f>
        <v>0</v>
      </c>
      <c r="K4142" s="195" t="s">
        <v>21</v>
      </c>
      <c r="L4142" s="62"/>
      <c r="M4142" s="200" t="s">
        <v>21</v>
      </c>
      <c r="N4142" s="201" t="s">
        <v>48</v>
      </c>
      <c r="O4142" s="43"/>
      <c r="P4142" s="202">
        <f>O4142*H4142</f>
        <v>0</v>
      </c>
      <c r="Q4142" s="202">
        <v>0</v>
      </c>
      <c r="R4142" s="202">
        <f>Q4142*H4142</f>
        <v>0</v>
      </c>
      <c r="S4142" s="202">
        <v>0</v>
      </c>
      <c r="T4142" s="203">
        <f>S4142*H4142</f>
        <v>0</v>
      </c>
      <c r="AR4142" s="25" t="s">
        <v>173</v>
      </c>
      <c r="AT4142" s="25" t="s">
        <v>168</v>
      </c>
      <c r="AU4142" s="25" t="s">
        <v>84</v>
      </c>
      <c r="AY4142" s="25" t="s">
        <v>163</v>
      </c>
      <c r="BE4142" s="204">
        <f>IF(N4142="základní",J4142,0)</f>
        <v>0</v>
      </c>
      <c r="BF4142" s="204">
        <f>IF(N4142="snížená",J4142,0)</f>
        <v>0</v>
      </c>
      <c r="BG4142" s="204">
        <f>IF(N4142="zákl. přenesená",J4142,0)</f>
        <v>0</v>
      </c>
      <c r="BH4142" s="204">
        <f>IF(N4142="sníž. přenesená",J4142,0)</f>
        <v>0</v>
      </c>
      <c r="BI4142" s="204">
        <f>IF(N4142="nulová",J4142,0)</f>
        <v>0</v>
      </c>
      <c r="BJ4142" s="25" t="s">
        <v>98</v>
      </c>
      <c r="BK4142" s="204">
        <f>ROUND(I4142*H4142,2)</f>
        <v>0</v>
      </c>
      <c r="BL4142" s="25" t="s">
        <v>173</v>
      </c>
      <c r="BM4142" s="25" t="s">
        <v>4100</v>
      </c>
    </row>
    <row r="4143" spans="2:65" s="1" customFormat="1" ht="13.5">
      <c r="B4143" s="42"/>
      <c r="C4143" s="64"/>
      <c r="D4143" s="205" t="s">
        <v>175</v>
      </c>
      <c r="E4143" s="64"/>
      <c r="F4143" s="206" t="s">
        <v>1232</v>
      </c>
      <c r="G4143" s="64"/>
      <c r="H4143" s="64"/>
      <c r="I4143" s="164"/>
      <c r="J4143" s="64"/>
      <c r="K4143" s="64"/>
      <c r="L4143" s="62"/>
      <c r="M4143" s="207"/>
      <c r="N4143" s="43"/>
      <c r="O4143" s="43"/>
      <c r="P4143" s="43"/>
      <c r="Q4143" s="43"/>
      <c r="R4143" s="43"/>
      <c r="S4143" s="43"/>
      <c r="T4143" s="79"/>
      <c r="AT4143" s="25" t="s">
        <v>175</v>
      </c>
      <c r="AU4143" s="25" t="s">
        <v>84</v>
      </c>
    </row>
    <row r="4144" spans="2:65" s="1" customFormat="1" ht="16.5" customHeight="1">
      <c r="B4144" s="42"/>
      <c r="C4144" s="193" t="s">
        <v>4101</v>
      </c>
      <c r="D4144" s="193" t="s">
        <v>168</v>
      </c>
      <c r="E4144" s="194" t="s">
        <v>1300</v>
      </c>
      <c r="F4144" s="195" t="s">
        <v>1301</v>
      </c>
      <c r="G4144" s="196" t="s">
        <v>1272</v>
      </c>
      <c r="H4144" s="197">
        <v>1</v>
      </c>
      <c r="I4144" s="198"/>
      <c r="J4144" s="199">
        <f>ROUND(I4144*H4144,2)</f>
        <v>0</v>
      </c>
      <c r="K4144" s="195" t="s">
        <v>21</v>
      </c>
      <c r="L4144" s="62"/>
      <c r="M4144" s="200" t="s">
        <v>21</v>
      </c>
      <c r="N4144" s="201" t="s">
        <v>48</v>
      </c>
      <c r="O4144" s="43"/>
      <c r="P4144" s="202">
        <f>O4144*H4144</f>
        <v>0</v>
      </c>
      <c r="Q4144" s="202">
        <v>0</v>
      </c>
      <c r="R4144" s="202">
        <f>Q4144*H4144</f>
        <v>0</v>
      </c>
      <c r="S4144" s="202">
        <v>0</v>
      </c>
      <c r="T4144" s="203">
        <f>S4144*H4144</f>
        <v>0</v>
      </c>
      <c r="AR4144" s="25" t="s">
        <v>173</v>
      </c>
      <c r="AT4144" s="25" t="s">
        <v>168</v>
      </c>
      <c r="AU4144" s="25" t="s">
        <v>84</v>
      </c>
      <c r="AY4144" s="25" t="s">
        <v>163</v>
      </c>
      <c r="BE4144" s="204">
        <f>IF(N4144="základní",J4144,0)</f>
        <v>0</v>
      </c>
      <c r="BF4144" s="204">
        <f>IF(N4144="snížená",J4144,0)</f>
        <v>0</v>
      </c>
      <c r="BG4144" s="204">
        <f>IF(N4144="zákl. přenesená",J4144,0)</f>
        <v>0</v>
      </c>
      <c r="BH4144" s="204">
        <f>IF(N4144="sníž. přenesená",J4144,0)</f>
        <v>0</v>
      </c>
      <c r="BI4144" s="204">
        <f>IF(N4144="nulová",J4144,0)</f>
        <v>0</v>
      </c>
      <c r="BJ4144" s="25" t="s">
        <v>98</v>
      </c>
      <c r="BK4144" s="204">
        <f>ROUND(I4144*H4144,2)</f>
        <v>0</v>
      </c>
      <c r="BL4144" s="25" t="s">
        <v>173</v>
      </c>
      <c r="BM4144" s="25" t="s">
        <v>4102</v>
      </c>
    </row>
    <row r="4145" spans="2:65" s="1" customFormat="1" ht="13.5">
      <c r="B4145" s="42"/>
      <c r="C4145" s="64"/>
      <c r="D4145" s="205" t="s">
        <v>175</v>
      </c>
      <c r="E4145" s="64"/>
      <c r="F4145" s="206" t="s">
        <v>1301</v>
      </c>
      <c r="G4145" s="64"/>
      <c r="H4145" s="64"/>
      <c r="I4145" s="164"/>
      <c r="J4145" s="64"/>
      <c r="K4145" s="64"/>
      <c r="L4145" s="62"/>
      <c r="M4145" s="207"/>
      <c r="N4145" s="43"/>
      <c r="O4145" s="43"/>
      <c r="P4145" s="43"/>
      <c r="Q4145" s="43"/>
      <c r="R4145" s="43"/>
      <c r="S4145" s="43"/>
      <c r="T4145" s="79"/>
      <c r="AT4145" s="25" t="s">
        <v>175</v>
      </c>
      <c r="AU4145" s="25" t="s">
        <v>84</v>
      </c>
    </row>
    <row r="4146" spans="2:65" s="1" customFormat="1" ht="25.5" customHeight="1">
      <c r="B4146" s="42"/>
      <c r="C4146" s="193" t="s">
        <v>2633</v>
      </c>
      <c r="D4146" s="193" t="s">
        <v>168</v>
      </c>
      <c r="E4146" s="194" t="s">
        <v>1302</v>
      </c>
      <c r="F4146" s="195" t="s">
        <v>1303</v>
      </c>
      <c r="G4146" s="196" t="s">
        <v>171</v>
      </c>
      <c r="H4146" s="197">
        <v>42.15</v>
      </c>
      <c r="I4146" s="198"/>
      <c r="J4146" s="199">
        <f>ROUND(I4146*H4146,2)</f>
        <v>0</v>
      </c>
      <c r="K4146" s="195" t="s">
        <v>21</v>
      </c>
      <c r="L4146" s="62"/>
      <c r="M4146" s="200" t="s">
        <v>21</v>
      </c>
      <c r="N4146" s="201" t="s">
        <v>48</v>
      </c>
      <c r="O4146" s="43"/>
      <c r="P4146" s="202">
        <f>O4146*H4146</f>
        <v>0</v>
      </c>
      <c r="Q4146" s="202">
        <v>0</v>
      </c>
      <c r="R4146" s="202">
        <f>Q4146*H4146</f>
        <v>0</v>
      </c>
      <c r="S4146" s="202">
        <v>0</v>
      </c>
      <c r="T4146" s="203">
        <f>S4146*H4146</f>
        <v>0</v>
      </c>
      <c r="AR4146" s="25" t="s">
        <v>173</v>
      </c>
      <c r="AT4146" s="25" t="s">
        <v>168</v>
      </c>
      <c r="AU4146" s="25" t="s">
        <v>84</v>
      </c>
      <c r="AY4146" s="25" t="s">
        <v>163</v>
      </c>
      <c r="BE4146" s="204">
        <f>IF(N4146="základní",J4146,0)</f>
        <v>0</v>
      </c>
      <c r="BF4146" s="204">
        <f>IF(N4146="snížená",J4146,0)</f>
        <v>0</v>
      </c>
      <c r="BG4146" s="204">
        <f>IF(N4146="zákl. přenesená",J4146,0)</f>
        <v>0</v>
      </c>
      <c r="BH4146" s="204">
        <f>IF(N4146="sníž. přenesená",J4146,0)</f>
        <v>0</v>
      </c>
      <c r="BI4146" s="204">
        <f>IF(N4146="nulová",J4146,0)</f>
        <v>0</v>
      </c>
      <c r="BJ4146" s="25" t="s">
        <v>98</v>
      </c>
      <c r="BK4146" s="204">
        <f>ROUND(I4146*H4146,2)</f>
        <v>0</v>
      </c>
      <c r="BL4146" s="25" t="s">
        <v>173</v>
      </c>
      <c r="BM4146" s="25" t="s">
        <v>4103</v>
      </c>
    </row>
    <row r="4147" spans="2:65" s="1" customFormat="1" ht="13.5">
      <c r="B4147" s="42"/>
      <c r="C4147" s="64"/>
      <c r="D4147" s="205" t="s">
        <v>175</v>
      </c>
      <c r="E4147" s="64"/>
      <c r="F4147" s="206" t="s">
        <v>1303</v>
      </c>
      <c r="G4147" s="64"/>
      <c r="H4147" s="64"/>
      <c r="I4147" s="164"/>
      <c r="J4147" s="64"/>
      <c r="K4147" s="64"/>
      <c r="L4147" s="62"/>
      <c r="M4147" s="207"/>
      <c r="N4147" s="43"/>
      <c r="O4147" s="43"/>
      <c r="P4147" s="43"/>
      <c r="Q4147" s="43"/>
      <c r="R4147" s="43"/>
      <c r="S4147" s="43"/>
      <c r="T4147" s="79"/>
      <c r="AT4147" s="25" t="s">
        <v>175</v>
      </c>
      <c r="AU4147" s="25" t="s">
        <v>84</v>
      </c>
    </row>
    <row r="4148" spans="2:65" s="1" customFormat="1" ht="16.5" customHeight="1">
      <c r="B4148" s="42"/>
      <c r="C4148" s="193" t="s">
        <v>4104</v>
      </c>
      <c r="D4148" s="193" t="s">
        <v>168</v>
      </c>
      <c r="E4148" s="194" t="s">
        <v>1304</v>
      </c>
      <c r="F4148" s="195" t="s">
        <v>1305</v>
      </c>
      <c r="G4148" s="196" t="s">
        <v>171</v>
      </c>
      <c r="H4148" s="197">
        <v>2.56</v>
      </c>
      <c r="I4148" s="198"/>
      <c r="J4148" s="199">
        <f>ROUND(I4148*H4148,2)</f>
        <v>0</v>
      </c>
      <c r="K4148" s="195" t="s">
        <v>21</v>
      </c>
      <c r="L4148" s="62"/>
      <c r="M4148" s="200" t="s">
        <v>21</v>
      </c>
      <c r="N4148" s="201" t="s">
        <v>48</v>
      </c>
      <c r="O4148" s="43"/>
      <c r="P4148" s="202">
        <f>O4148*H4148</f>
        <v>0</v>
      </c>
      <c r="Q4148" s="202">
        <v>0</v>
      </c>
      <c r="R4148" s="202">
        <f>Q4148*H4148</f>
        <v>0</v>
      </c>
      <c r="S4148" s="202">
        <v>0</v>
      </c>
      <c r="T4148" s="203">
        <f>S4148*H4148</f>
        <v>0</v>
      </c>
      <c r="AR4148" s="25" t="s">
        <v>173</v>
      </c>
      <c r="AT4148" s="25" t="s">
        <v>168</v>
      </c>
      <c r="AU4148" s="25" t="s">
        <v>84</v>
      </c>
      <c r="AY4148" s="25" t="s">
        <v>163</v>
      </c>
      <c r="BE4148" s="204">
        <f>IF(N4148="základní",J4148,0)</f>
        <v>0</v>
      </c>
      <c r="BF4148" s="204">
        <f>IF(N4148="snížená",J4148,0)</f>
        <v>0</v>
      </c>
      <c r="BG4148" s="204">
        <f>IF(N4148="zákl. přenesená",J4148,0)</f>
        <v>0</v>
      </c>
      <c r="BH4148" s="204">
        <f>IF(N4148="sníž. přenesená",J4148,0)</f>
        <v>0</v>
      </c>
      <c r="BI4148" s="204">
        <f>IF(N4148="nulová",J4148,0)</f>
        <v>0</v>
      </c>
      <c r="BJ4148" s="25" t="s">
        <v>98</v>
      </c>
      <c r="BK4148" s="204">
        <f>ROUND(I4148*H4148,2)</f>
        <v>0</v>
      </c>
      <c r="BL4148" s="25" t="s">
        <v>173</v>
      </c>
      <c r="BM4148" s="25" t="s">
        <v>4105</v>
      </c>
    </row>
    <row r="4149" spans="2:65" s="1" customFormat="1" ht="13.5">
      <c r="B4149" s="42"/>
      <c r="C4149" s="64"/>
      <c r="D4149" s="205" t="s">
        <v>175</v>
      </c>
      <c r="E4149" s="64"/>
      <c r="F4149" s="206" t="s">
        <v>1305</v>
      </c>
      <c r="G4149" s="64"/>
      <c r="H4149" s="64"/>
      <c r="I4149" s="164"/>
      <c r="J4149" s="64"/>
      <c r="K4149" s="64"/>
      <c r="L4149" s="62"/>
      <c r="M4149" s="207"/>
      <c r="N4149" s="43"/>
      <c r="O4149" s="43"/>
      <c r="P4149" s="43"/>
      <c r="Q4149" s="43"/>
      <c r="R4149" s="43"/>
      <c r="S4149" s="43"/>
      <c r="T4149" s="79"/>
      <c r="AT4149" s="25" t="s">
        <v>175</v>
      </c>
      <c r="AU4149" s="25" t="s">
        <v>84</v>
      </c>
    </row>
    <row r="4150" spans="2:65" s="1" customFormat="1" ht="16.5" customHeight="1">
      <c r="B4150" s="42"/>
      <c r="C4150" s="193" t="s">
        <v>2634</v>
      </c>
      <c r="D4150" s="193" t="s">
        <v>168</v>
      </c>
      <c r="E4150" s="194" t="s">
        <v>1306</v>
      </c>
      <c r="F4150" s="195" t="s">
        <v>1307</v>
      </c>
      <c r="G4150" s="196" t="s">
        <v>171</v>
      </c>
      <c r="H4150" s="197">
        <v>10</v>
      </c>
      <c r="I4150" s="198"/>
      <c r="J4150" s="199">
        <f>ROUND(I4150*H4150,2)</f>
        <v>0</v>
      </c>
      <c r="K4150" s="195" t="s">
        <v>21</v>
      </c>
      <c r="L4150" s="62"/>
      <c r="M4150" s="200" t="s">
        <v>21</v>
      </c>
      <c r="N4150" s="201" t="s">
        <v>48</v>
      </c>
      <c r="O4150" s="43"/>
      <c r="P4150" s="202">
        <f>O4150*H4150</f>
        <v>0</v>
      </c>
      <c r="Q4150" s="202">
        <v>0</v>
      </c>
      <c r="R4150" s="202">
        <f>Q4150*H4150</f>
        <v>0</v>
      </c>
      <c r="S4150" s="202">
        <v>0</v>
      </c>
      <c r="T4150" s="203">
        <f>S4150*H4150</f>
        <v>0</v>
      </c>
      <c r="AR4150" s="25" t="s">
        <v>173</v>
      </c>
      <c r="AT4150" s="25" t="s">
        <v>168</v>
      </c>
      <c r="AU4150" s="25" t="s">
        <v>84</v>
      </c>
      <c r="AY4150" s="25" t="s">
        <v>163</v>
      </c>
      <c r="BE4150" s="204">
        <f>IF(N4150="základní",J4150,0)</f>
        <v>0</v>
      </c>
      <c r="BF4150" s="204">
        <f>IF(N4150="snížená",J4150,0)</f>
        <v>0</v>
      </c>
      <c r="BG4150" s="204">
        <f>IF(N4150="zákl. přenesená",J4150,0)</f>
        <v>0</v>
      </c>
      <c r="BH4150" s="204">
        <f>IF(N4150="sníž. přenesená",J4150,0)</f>
        <v>0</v>
      </c>
      <c r="BI4150" s="204">
        <f>IF(N4150="nulová",J4150,0)</f>
        <v>0</v>
      </c>
      <c r="BJ4150" s="25" t="s">
        <v>98</v>
      </c>
      <c r="BK4150" s="204">
        <f>ROUND(I4150*H4150,2)</f>
        <v>0</v>
      </c>
      <c r="BL4150" s="25" t="s">
        <v>173</v>
      </c>
      <c r="BM4150" s="25" t="s">
        <v>4106</v>
      </c>
    </row>
    <row r="4151" spans="2:65" s="1" customFormat="1" ht="13.5">
      <c r="B4151" s="42"/>
      <c r="C4151" s="64"/>
      <c r="D4151" s="205" t="s">
        <v>175</v>
      </c>
      <c r="E4151" s="64"/>
      <c r="F4151" s="206" t="s">
        <v>1307</v>
      </c>
      <c r="G4151" s="64"/>
      <c r="H4151" s="64"/>
      <c r="I4151" s="164"/>
      <c r="J4151" s="64"/>
      <c r="K4151" s="64"/>
      <c r="L4151" s="62"/>
      <c r="M4151" s="207"/>
      <c r="N4151" s="43"/>
      <c r="O4151" s="43"/>
      <c r="P4151" s="43"/>
      <c r="Q4151" s="43"/>
      <c r="R4151" s="43"/>
      <c r="S4151" s="43"/>
      <c r="T4151" s="79"/>
      <c r="AT4151" s="25" t="s">
        <v>175</v>
      </c>
      <c r="AU4151" s="25" t="s">
        <v>84</v>
      </c>
    </row>
    <row r="4152" spans="2:65" s="1" customFormat="1" ht="16.5" customHeight="1">
      <c r="B4152" s="42"/>
      <c r="C4152" s="193" t="s">
        <v>4107</v>
      </c>
      <c r="D4152" s="193" t="s">
        <v>168</v>
      </c>
      <c r="E4152" s="194" t="s">
        <v>1308</v>
      </c>
      <c r="F4152" s="195" t="s">
        <v>1309</v>
      </c>
      <c r="G4152" s="196" t="s">
        <v>171</v>
      </c>
      <c r="H4152" s="197">
        <v>2.56</v>
      </c>
      <c r="I4152" s="198"/>
      <c r="J4152" s="199">
        <f>ROUND(I4152*H4152,2)</f>
        <v>0</v>
      </c>
      <c r="K4152" s="195" t="s">
        <v>21</v>
      </c>
      <c r="L4152" s="62"/>
      <c r="M4152" s="200" t="s">
        <v>21</v>
      </c>
      <c r="N4152" s="201" t="s">
        <v>48</v>
      </c>
      <c r="O4152" s="43"/>
      <c r="P4152" s="202">
        <f>O4152*H4152</f>
        <v>0</v>
      </c>
      <c r="Q4152" s="202">
        <v>0</v>
      </c>
      <c r="R4152" s="202">
        <f>Q4152*H4152</f>
        <v>0</v>
      </c>
      <c r="S4152" s="202">
        <v>0</v>
      </c>
      <c r="T4152" s="203">
        <f>S4152*H4152</f>
        <v>0</v>
      </c>
      <c r="AR4152" s="25" t="s">
        <v>173</v>
      </c>
      <c r="AT4152" s="25" t="s">
        <v>168</v>
      </c>
      <c r="AU4152" s="25" t="s">
        <v>84</v>
      </c>
      <c r="AY4152" s="25" t="s">
        <v>163</v>
      </c>
      <c r="BE4152" s="204">
        <f>IF(N4152="základní",J4152,0)</f>
        <v>0</v>
      </c>
      <c r="BF4152" s="204">
        <f>IF(N4152="snížená",J4152,0)</f>
        <v>0</v>
      </c>
      <c r="BG4152" s="204">
        <f>IF(N4152="zákl. přenesená",J4152,0)</f>
        <v>0</v>
      </c>
      <c r="BH4152" s="204">
        <f>IF(N4152="sníž. přenesená",J4152,0)</f>
        <v>0</v>
      </c>
      <c r="BI4152" s="204">
        <f>IF(N4152="nulová",J4152,0)</f>
        <v>0</v>
      </c>
      <c r="BJ4152" s="25" t="s">
        <v>98</v>
      </c>
      <c r="BK4152" s="204">
        <f>ROUND(I4152*H4152,2)</f>
        <v>0</v>
      </c>
      <c r="BL4152" s="25" t="s">
        <v>173</v>
      </c>
      <c r="BM4152" s="25" t="s">
        <v>4108</v>
      </c>
    </row>
    <row r="4153" spans="2:65" s="1" customFormat="1" ht="13.5">
      <c r="B4153" s="42"/>
      <c r="C4153" s="64"/>
      <c r="D4153" s="205" t="s">
        <v>175</v>
      </c>
      <c r="E4153" s="64"/>
      <c r="F4153" s="206" t="s">
        <v>1309</v>
      </c>
      <c r="G4153" s="64"/>
      <c r="H4153" s="64"/>
      <c r="I4153" s="164"/>
      <c r="J4153" s="64"/>
      <c r="K4153" s="64"/>
      <c r="L4153" s="62"/>
      <c r="M4153" s="207"/>
      <c r="N4153" s="43"/>
      <c r="O4153" s="43"/>
      <c r="P4153" s="43"/>
      <c r="Q4153" s="43"/>
      <c r="R4153" s="43"/>
      <c r="S4153" s="43"/>
      <c r="T4153" s="79"/>
      <c r="AT4153" s="25" t="s">
        <v>175</v>
      </c>
      <c r="AU4153" s="25" t="s">
        <v>84</v>
      </c>
    </row>
    <row r="4154" spans="2:65" s="1" customFormat="1" ht="16.5" customHeight="1">
      <c r="B4154" s="42"/>
      <c r="C4154" s="193" t="s">
        <v>2636</v>
      </c>
      <c r="D4154" s="193" t="s">
        <v>168</v>
      </c>
      <c r="E4154" s="194" t="s">
        <v>1310</v>
      </c>
      <c r="F4154" s="195" t="s">
        <v>1311</v>
      </c>
      <c r="G4154" s="196" t="s">
        <v>171</v>
      </c>
      <c r="H4154" s="197">
        <v>3</v>
      </c>
      <c r="I4154" s="198"/>
      <c r="J4154" s="199">
        <f>ROUND(I4154*H4154,2)</f>
        <v>0</v>
      </c>
      <c r="K4154" s="195" t="s">
        <v>21</v>
      </c>
      <c r="L4154" s="62"/>
      <c r="M4154" s="200" t="s">
        <v>21</v>
      </c>
      <c r="N4154" s="201" t="s">
        <v>48</v>
      </c>
      <c r="O4154" s="43"/>
      <c r="P4154" s="202">
        <f>O4154*H4154</f>
        <v>0</v>
      </c>
      <c r="Q4154" s="202">
        <v>0</v>
      </c>
      <c r="R4154" s="202">
        <f>Q4154*H4154</f>
        <v>0</v>
      </c>
      <c r="S4154" s="202">
        <v>0</v>
      </c>
      <c r="T4154" s="203">
        <f>S4154*H4154</f>
        <v>0</v>
      </c>
      <c r="AR4154" s="25" t="s">
        <v>173</v>
      </c>
      <c r="AT4154" s="25" t="s">
        <v>168</v>
      </c>
      <c r="AU4154" s="25" t="s">
        <v>84</v>
      </c>
      <c r="AY4154" s="25" t="s">
        <v>163</v>
      </c>
      <c r="BE4154" s="204">
        <f>IF(N4154="základní",J4154,0)</f>
        <v>0</v>
      </c>
      <c r="BF4154" s="204">
        <f>IF(N4154="snížená",J4154,0)</f>
        <v>0</v>
      </c>
      <c r="BG4154" s="204">
        <f>IF(N4154="zákl. přenesená",J4154,0)</f>
        <v>0</v>
      </c>
      <c r="BH4154" s="204">
        <f>IF(N4154="sníž. přenesená",J4154,0)</f>
        <v>0</v>
      </c>
      <c r="BI4154" s="204">
        <f>IF(N4154="nulová",J4154,0)</f>
        <v>0</v>
      </c>
      <c r="BJ4154" s="25" t="s">
        <v>98</v>
      </c>
      <c r="BK4154" s="204">
        <f>ROUND(I4154*H4154,2)</f>
        <v>0</v>
      </c>
      <c r="BL4154" s="25" t="s">
        <v>173</v>
      </c>
      <c r="BM4154" s="25" t="s">
        <v>4109</v>
      </c>
    </row>
    <row r="4155" spans="2:65" s="1" customFormat="1" ht="13.5">
      <c r="B4155" s="42"/>
      <c r="C4155" s="64"/>
      <c r="D4155" s="205" t="s">
        <v>175</v>
      </c>
      <c r="E4155" s="64"/>
      <c r="F4155" s="206" t="s">
        <v>1311</v>
      </c>
      <c r="G4155" s="64"/>
      <c r="H4155" s="64"/>
      <c r="I4155" s="164"/>
      <c r="J4155" s="64"/>
      <c r="K4155" s="64"/>
      <c r="L4155" s="62"/>
      <c r="M4155" s="207"/>
      <c r="N4155" s="43"/>
      <c r="O4155" s="43"/>
      <c r="P4155" s="43"/>
      <c r="Q4155" s="43"/>
      <c r="R4155" s="43"/>
      <c r="S4155" s="43"/>
      <c r="T4155" s="79"/>
      <c r="AT4155" s="25" t="s">
        <v>175</v>
      </c>
      <c r="AU4155" s="25" t="s">
        <v>84</v>
      </c>
    </row>
    <row r="4156" spans="2:65" s="1" customFormat="1" ht="16.5" customHeight="1">
      <c r="B4156" s="42"/>
      <c r="C4156" s="193" t="s">
        <v>4110</v>
      </c>
      <c r="D4156" s="193" t="s">
        <v>168</v>
      </c>
      <c r="E4156" s="194" t="s">
        <v>1312</v>
      </c>
      <c r="F4156" s="195" t="s">
        <v>1313</v>
      </c>
      <c r="G4156" s="196" t="s">
        <v>171</v>
      </c>
      <c r="H4156" s="197">
        <v>73.5</v>
      </c>
      <c r="I4156" s="198"/>
      <c r="J4156" s="199">
        <f>ROUND(I4156*H4156,2)</f>
        <v>0</v>
      </c>
      <c r="K4156" s="195" t="s">
        <v>21</v>
      </c>
      <c r="L4156" s="62"/>
      <c r="M4156" s="200" t="s">
        <v>21</v>
      </c>
      <c r="N4156" s="201" t="s">
        <v>48</v>
      </c>
      <c r="O4156" s="43"/>
      <c r="P4156" s="202">
        <f>O4156*H4156</f>
        <v>0</v>
      </c>
      <c r="Q4156" s="202">
        <v>0</v>
      </c>
      <c r="R4156" s="202">
        <f>Q4156*H4156</f>
        <v>0</v>
      </c>
      <c r="S4156" s="202">
        <v>0</v>
      </c>
      <c r="T4156" s="203">
        <f>S4156*H4156</f>
        <v>0</v>
      </c>
      <c r="AR4156" s="25" t="s">
        <v>173</v>
      </c>
      <c r="AT4156" s="25" t="s">
        <v>168</v>
      </c>
      <c r="AU4156" s="25" t="s">
        <v>84</v>
      </c>
      <c r="AY4156" s="25" t="s">
        <v>163</v>
      </c>
      <c r="BE4156" s="204">
        <f>IF(N4156="základní",J4156,0)</f>
        <v>0</v>
      </c>
      <c r="BF4156" s="204">
        <f>IF(N4156="snížená",J4156,0)</f>
        <v>0</v>
      </c>
      <c r="BG4156" s="204">
        <f>IF(N4156="zákl. přenesená",J4156,0)</f>
        <v>0</v>
      </c>
      <c r="BH4156" s="204">
        <f>IF(N4156="sníž. přenesená",J4156,0)</f>
        <v>0</v>
      </c>
      <c r="BI4156" s="204">
        <f>IF(N4156="nulová",J4156,0)</f>
        <v>0</v>
      </c>
      <c r="BJ4156" s="25" t="s">
        <v>98</v>
      </c>
      <c r="BK4156" s="204">
        <f>ROUND(I4156*H4156,2)</f>
        <v>0</v>
      </c>
      <c r="BL4156" s="25" t="s">
        <v>173</v>
      </c>
      <c r="BM4156" s="25" t="s">
        <v>4111</v>
      </c>
    </row>
    <row r="4157" spans="2:65" s="1" customFormat="1" ht="13.5">
      <c r="B4157" s="42"/>
      <c r="C4157" s="64"/>
      <c r="D4157" s="205" t="s">
        <v>175</v>
      </c>
      <c r="E4157" s="64"/>
      <c r="F4157" s="206" t="s">
        <v>1313</v>
      </c>
      <c r="G4157" s="64"/>
      <c r="H4157" s="64"/>
      <c r="I4157" s="164"/>
      <c r="J4157" s="64"/>
      <c r="K4157" s="64"/>
      <c r="L4157" s="62"/>
      <c r="M4157" s="207"/>
      <c r="N4157" s="43"/>
      <c r="O4157" s="43"/>
      <c r="P4157" s="43"/>
      <c r="Q4157" s="43"/>
      <c r="R4157" s="43"/>
      <c r="S4157" s="43"/>
      <c r="T4157" s="79"/>
      <c r="AT4157" s="25" t="s">
        <v>175</v>
      </c>
      <c r="AU4157" s="25" t="s">
        <v>84</v>
      </c>
    </row>
    <row r="4158" spans="2:65" s="1" customFormat="1" ht="16.5" customHeight="1">
      <c r="B4158" s="42"/>
      <c r="C4158" s="193" t="s">
        <v>2637</v>
      </c>
      <c r="D4158" s="193" t="s">
        <v>168</v>
      </c>
      <c r="E4158" s="194" t="s">
        <v>1314</v>
      </c>
      <c r="F4158" s="195" t="s">
        <v>1315</v>
      </c>
      <c r="G4158" s="196" t="s">
        <v>171</v>
      </c>
      <c r="H4158" s="197">
        <v>73.5</v>
      </c>
      <c r="I4158" s="198"/>
      <c r="J4158" s="199">
        <f>ROUND(I4158*H4158,2)</f>
        <v>0</v>
      </c>
      <c r="K4158" s="195" t="s">
        <v>21</v>
      </c>
      <c r="L4158" s="62"/>
      <c r="M4158" s="200" t="s">
        <v>21</v>
      </c>
      <c r="N4158" s="201" t="s">
        <v>48</v>
      </c>
      <c r="O4158" s="43"/>
      <c r="P4158" s="202">
        <f>O4158*H4158</f>
        <v>0</v>
      </c>
      <c r="Q4158" s="202">
        <v>0</v>
      </c>
      <c r="R4158" s="202">
        <f>Q4158*H4158</f>
        <v>0</v>
      </c>
      <c r="S4158" s="202">
        <v>0</v>
      </c>
      <c r="T4158" s="203">
        <f>S4158*H4158</f>
        <v>0</v>
      </c>
      <c r="AR4158" s="25" t="s">
        <v>173</v>
      </c>
      <c r="AT4158" s="25" t="s">
        <v>168</v>
      </c>
      <c r="AU4158" s="25" t="s">
        <v>84</v>
      </c>
      <c r="AY4158" s="25" t="s">
        <v>163</v>
      </c>
      <c r="BE4158" s="204">
        <f>IF(N4158="základní",J4158,0)</f>
        <v>0</v>
      </c>
      <c r="BF4158" s="204">
        <f>IF(N4158="snížená",J4158,0)</f>
        <v>0</v>
      </c>
      <c r="BG4158" s="204">
        <f>IF(N4158="zákl. přenesená",J4158,0)</f>
        <v>0</v>
      </c>
      <c r="BH4158" s="204">
        <f>IF(N4158="sníž. přenesená",J4158,0)</f>
        <v>0</v>
      </c>
      <c r="BI4158" s="204">
        <f>IF(N4158="nulová",J4158,0)</f>
        <v>0</v>
      </c>
      <c r="BJ4158" s="25" t="s">
        <v>98</v>
      </c>
      <c r="BK4158" s="204">
        <f>ROUND(I4158*H4158,2)</f>
        <v>0</v>
      </c>
      <c r="BL4158" s="25" t="s">
        <v>173</v>
      </c>
      <c r="BM4158" s="25" t="s">
        <v>4112</v>
      </c>
    </row>
    <row r="4159" spans="2:65" s="1" customFormat="1" ht="13.5">
      <c r="B4159" s="42"/>
      <c r="C4159" s="64"/>
      <c r="D4159" s="205" t="s">
        <v>175</v>
      </c>
      <c r="E4159" s="64"/>
      <c r="F4159" s="206" t="s">
        <v>1315</v>
      </c>
      <c r="G4159" s="64"/>
      <c r="H4159" s="64"/>
      <c r="I4159" s="164"/>
      <c r="J4159" s="64"/>
      <c r="K4159" s="64"/>
      <c r="L4159" s="62"/>
      <c r="M4159" s="207"/>
      <c r="N4159" s="43"/>
      <c r="O4159" s="43"/>
      <c r="P4159" s="43"/>
      <c r="Q4159" s="43"/>
      <c r="R4159" s="43"/>
      <c r="S4159" s="43"/>
      <c r="T4159" s="79"/>
      <c r="AT4159" s="25" t="s">
        <v>175</v>
      </c>
      <c r="AU4159" s="25" t="s">
        <v>84</v>
      </c>
    </row>
    <row r="4160" spans="2:65" s="1" customFormat="1" ht="16.5" customHeight="1">
      <c r="B4160" s="42"/>
      <c r="C4160" s="193" t="s">
        <v>4113</v>
      </c>
      <c r="D4160" s="193" t="s">
        <v>168</v>
      </c>
      <c r="E4160" s="194" t="s">
        <v>1316</v>
      </c>
      <c r="F4160" s="195" t="s">
        <v>1317</v>
      </c>
      <c r="G4160" s="196" t="s">
        <v>171</v>
      </c>
      <c r="H4160" s="197">
        <v>73.5</v>
      </c>
      <c r="I4160" s="198"/>
      <c r="J4160" s="199">
        <f>ROUND(I4160*H4160,2)</f>
        <v>0</v>
      </c>
      <c r="K4160" s="195" t="s">
        <v>21</v>
      </c>
      <c r="L4160" s="62"/>
      <c r="M4160" s="200" t="s">
        <v>21</v>
      </c>
      <c r="N4160" s="201" t="s">
        <v>48</v>
      </c>
      <c r="O4160" s="43"/>
      <c r="P4160" s="202">
        <f>O4160*H4160</f>
        <v>0</v>
      </c>
      <c r="Q4160" s="202">
        <v>0</v>
      </c>
      <c r="R4160" s="202">
        <f>Q4160*H4160</f>
        <v>0</v>
      </c>
      <c r="S4160" s="202">
        <v>0</v>
      </c>
      <c r="T4160" s="203">
        <f>S4160*H4160</f>
        <v>0</v>
      </c>
      <c r="AR4160" s="25" t="s">
        <v>173</v>
      </c>
      <c r="AT4160" s="25" t="s">
        <v>168</v>
      </c>
      <c r="AU4160" s="25" t="s">
        <v>84</v>
      </c>
      <c r="AY4160" s="25" t="s">
        <v>163</v>
      </c>
      <c r="BE4160" s="204">
        <f>IF(N4160="základní",J4160,0)</f>
        <v>0</v>
      </c>
      <c r="BF4160" s="204">
        <f>IF(N4160="snížená",J4160,0)</f>
        <v>0</v>
      </c>
      <c r="BG4160" s="204">
        <f>IF(N4160="zákl. přenesená",J4160,0)</f>
        <v>0</v>
      </c>
      <c r="BH4160" s="204">
        <f>IF(N4160="sníž. přenesená",J4160,0)</f>
        <v>0</v>
      </c>
      <c r="BI4160" s="204">
        <f>IF(N4160="nulová",J4160,0)</f>
        <v>0</v>
      </c>
      <c r="BJ4160" s="25" t="s">
        <v>98</v>
      </c>
      <c r="BK4160" s="204">
        <f>ROUND(I4160*H4160,2)</f>
        <v>0</v>
      </c>
      <c r="BL4160" s="25" t="s">
        <v>173</v>
      </c>
      <c r="BM4160" s="25" t="s">
        <v>4114</v>
      </c>
    </row>
    <row r="4161" spans="2:65" s="1" customFormat="1" ht="13.5">
      <c r="B4161" s="42"/>
      <c r="C4161" s="64"/>
      <c r="D4161" s="205" t="s">
        <v>175</v>
      </c>
      <c r="E4161" s="64"/>
      <c r="F4161" s="206" t="s">
        <v>1317</v>
      </c>
      <c r="G4161" s="64"/>
      <c r="H4161" s="64"/>
      <c r="I4161" s="164"/>
      <c r="J4161" s="64"/>
      <c r="K4161" s="64"/>
      <c r="L4161" s="62"/>
      <c r="M4161" s="207"/>
      <c r="N4161" s="43"/>
      <c r="O4161" s="43"/>
      <c r="P4161" s="43"/>
      <c r="Q4161" s="43"/>
      <c r="R4161" s="43"/>
      <c r="S4161" s="43"/>
      <c r="T4161" s="79"/>
      <c r="AT4161" s="25" t="s">
        <v>175</v>
      </c>
      <c r="AU4161" s="25" t="s">
        <v>84</v>
      </c>
    </row>
    <row r="4162" spans="2:65" s="1" customFormat="1" ht="16.5" customHeight="1">
      <c r="B4162" s="42"/>
      <c r="C4162" s="193" t="s">
        <v>2639</v>
      </c>
      <c r="D4162" s="193" t="s">
        <v>168</v>
      </c>
      <c r="E4162" s="194" t="s">
        <v>1318</v>
      </c>
      <c r="F4162" s="195" t="s">
        <v>1319</v>
      </c>
      <c r="G4162" s="196" t="s">
        <v>171</v>
      </c>
      <c r="H4162" s="197">
        <v>49</v>
      </c>
      <c r="I4162" s="198"/>
      <c r="J4162" s="199">
        <f>ROUND(I4162*H4162,2)</f>
        <v>0</v>
      </c>
      <c r="K4162" s="195" t="s">
        <v>21</v>
      </c>
      <c r="L4162" s="62"/>
      <c r="M4162" s="200" t="s">
        <v>21</v>
      </c>
      <c r="N4162" s="201" t="s">
        <v>48</v>
      </c>
      <c r="O4162" s="43"/>
      <c r="P4162" s="202">
        <f>O4162*H4162</f>
        <v>0</v>
      </c>
      <c r="Q4162" s="202">
        <v>0</v>
      </c>
      <c r="R4162" s="202">
        <f>Q4162*H4162</f>
        <v>0</v>
      </c>
      <c r="S4162" s="202">
        <v>0</v>
      </c>
      <c r="T4162" s="203">
        <f>S4162*H4162</f>
        <v>0</v>
      </c>
      <c r="AR4162" s="25" t="s">
        <v>173</v>
      </c>
      <c r="AT4162" s="25" t="s">
        <v>168</v>
      </c>
      <c r="AU4162" s="25" t="s">
        <v>84</v>
      </c>
      <c r="AY4162" s="25" t="s">
        <v>163</v>
      </c>
      <c r="BE4162" s="204">
        <f>IF(N4162="základní",J4162,0)</f>
        <v>0</v>
      </c>
      <c r="BF4162" s="204">
        <f>IF(N4162="snížená",J4162,0)</f>
        <v>0</v>
      </c>
      <c r="BG4162" s="204">
        <f>IF(N4162="zákl. přenesená",J4162,0)</f>
        <v>0</v>
      </c>
      <c r="BH4162" s="204">
        <f>IF(N4162="sníž. přenesená",J4162,0)</f>
        <v>0</v>
      </c>
      <c r="BI4162" s="204">
        <f>IF(N4162="nulová",J4162,0)</f>
        <v>0</v>
      </c>
      <c r="BJ4162" s="25" t="s">
        <v>98</v>
      </c>
      <c r="BK4162" s="204">
        <f>ROUND(I4162*H4162,2)</f>
        <v>0</v>
      </c>
      <c r="BL4162" s="25" t="s">
        <v>173</v>
      </c>
      <c r="BM4162" s="25" t="s">
        <v>4115</v>
      </c>
    </row>
    <row r="4163" spans="2:65" s="1" customFormat="1" ht="13.5">
      <c r="B4163" s="42"/>
      <c r="C4163" s="64"/>
      <c r="D4163" s="205" t="s">
        <v>175</v>
      </c>
      <c r="E4163" s="64"/>
      <c r="F4163" s="206" t="s">
        <v>1319</v>
      </c>
      <c r="G4163" s="64"/>
      <c r="H4163" s="64"/>
      <c r="I4163" s="164"/>
      <c r="J4163" s="64"/>
      <c r="K4163" s="64"/>
      <c r="L4163" s="62"/>
      <c r="M4163" s="207"/>
      <c r="N4163" s="43"/>
      <c r="O4163" s="43"/>
      <c r="P4163" s="43"/>
      <c r="Q4163" s="43"/>
      <c r="R4163" s="43"/>
      <c r="S4163" s="43"/>
      <c r="T4163" s="79"/>
      <c r="AT4163" s="25" t="s">
        <v>175</v>
      </c>
      <c r="AU4163" s="25" t="s">
        <v>84</v>
      </c>
    </row>
    <row r="4164" spans="2:65" s="1" customFormat="1" ht="67.5">
      <c r="B4164" s="42"/>
      <c r="C4164" s="64"/>
      <c r="D4164" s="205" t="s">
        <v>843</v>
      </c>
      <c r="E4164" s="64"/>
      <c r="F4164" s="208" t="s">
        <v>1320</v>
      </c>
      <c r="G4164" s="64"/>
      <c r="H4164" s="64"/>
      <c r="I4164" s="164"/>
      <c r="J4164" s="64"/>
      <c r="K4164" s="64"/>
      <c r="L4164" s="62"/>
      <c r="M4164" s="207"/>
      <c r="N4164" s="43"/>
      <c r="O4164" s="43"/>
      <c r="P4164" s="43"/>
      <c r="Q4164" s="43"/>
      <c r="R4164" s="43"/>
      <c r="S4164" s="43"/>
      <c r="T4164" s="79"/>
      <c r="AT4164" s="25" t="s">
        <v>843</v>
      </c>
      <c r="AU4164" s="25" t="s">
        <v>84</v>
      </c>
    </row>
    <row r="4165" spans="2:65" s="1" customFormat="1" ht="16.5" customHeight="1">
      <c r="B4165" s="42"/>
      <c r="C4165" s="241" t="s">
        <v>4116</v>
      </c>
      <c r="D4165" s="241" t="s">
        <v>310</v>
      </c>
      <c r="E4165" s="242" t="s">
        <v>1321</v>
      </c>
      <c r="F4165" s="243" t="s">
        <v>1322</v>
      </c>
      <c r="G4165" s="244" t="s">
        <v>171</v>
      </c>
      <c r="H4165" s="245">
        <v>24.5</v>
      </c>
      <c r="I4165" s="246"/>
      <c r="J4165" s="247">
        <f>ROUND(I4165*H4165,2)</f>
        <v>0</v>
      </c>
      <c r="K4165" s="243" t="s">
        <v>21</v>
      </c>
      <c r="L4165" s="248"/>
      <c r="M4165" s="249" t="s">
        <v>21</v>
      </c>
      <c r="N4165" s="250" t="s">
        <v>48</v>
      </c>
      <c r="O4165" s="43"/>
      <c r="P4165" s="202">
        <f>O4165*H4165</f>
        <v>0</v>
      </c>
      <c r="Q4165" s="202">
        <v>0</v>
      </c>
      <c r="R4165" s="202">
        <f>Q4165*H4165</f>
        <v>0</v>
      </c>
      <c r="S4165" s="202">
        <v>0</v>
      </c>
      <c r="T4165" s="203">
        <f>S4165*H4165</f>
        <v>0</v>
      </c>
      <c r="AR4165" s="25" t="s">
        <v>228</v>
      </c>
      <c r="AT4165" s="25" t="s">
        <v>310</v>
      </c>
      <c r="AU4165" s="25" t="s">
        <v>84</v>
      </c>
      <c r="AY4165" s="25" t="s">
        <v>163</v>
      </c>
      <c r="BE4165" s="204">
        <f>IF(N4165="základní",J4165,0)</f>
        <v>0</v>
      </c>
      <c r="BF4165" s="204">
        <f>IF(N4165="snížená",J4165,0)</f>
        <v>0</v>
      </c>
      <c r="BG4165" s="204">
        <f>IF(N4165="zákl. přenesená",J4165,0)</f>
        <v>0</v>
      </c>
      <c r="BH4165" s="204">
        <f>IF(N4165="sníž. přenesená",J4165,0)</f>
        <v>0</v>
      </c>
      <c r="BI4165" s="204">
        <f>IF(N4165="nulová",J4165,0)</f>
        <v>0</v>
      </c>
      <c r="BJ4165" s="25" t="s">
        <v>98</v>
      </c>
      <c r="BK4165" s="204">
        <f>ROUND(I4165*H4165,2)</f>
        <v>0</v>
      </c>
      <c r="BL4165" s="25" t="s">
        <v>173</v>
      </c>
      <c r="BM4165" s="25" t="s">
        <v>4117</v>
      </c>
    </row>
    <row r="4166" spans="2:65" s="1" customFormat="1" ht="13.5">
      <c r="B4166" s="42"/>
      <c r="C4166" s="64"/>
      <c r="D4166" s="205" t="s">
        <v>175</v>
      </c>
      <c r="E4166" s="64"/>
      <c r="F4166" s="206" t="s">
        <v>1322</v>
      </c>
      <c r="G4166" s="64"/>
      <c r="H4166" s="64"/>
      <c r="I4166" s="164"/>
      <c r="J4166" s="64"/>
      <c r="K4166" s="64"/>
      <c r="L4166" s="62"/>
      <c r="M4166" s="207"/>
      <c r="N4166" s="43"/>
      <c r="O4166" s="43"/>
      <c r="P4166" s="43"/>
      <c r="Q4166" s="43"/>
      <c r="R4166" s="43"/>
      <c r="S4166" s="43"/>
      <c r="T4166" s="79"/>
      <c r="AT4166" s="25" t="s">
        <v>175</v>
      </c>
      <c r="AU4166" s="25" t="s">
        <v>84</v>
      </c>
    </row>
    <row r="4167" spans="2:65" s="1" customFormat="1" ht="94.5">
      <c r="B4167" s="42"/>
      <c r="C4167" s="64"/>
      <c r="D4167" s="205" t="s">
        <v>843</v>
      </c>
      <c r="E4167" s="64"/>
      <c r="F4167" s="208" t="s">
        <v>1323</v>
      </c>
      <c r="G4167" s="64"/>
      <c r="H4167" s="64"/>
      <c r="I4167" s="164"/>
      <c r="J4167" s="64"/>
      <c r="K4167" s="64"/>
      <c r="L4167" s="62"/>
      <c r="M4167" s="207"/>
      <c r="N4167" s="43"/>
      <c r="O4167" s="43"/>
      <c r="P4167" s="43"/>
      <c r="Q4167" s="43"/>
      <c r="R4167" s="43"/>
      <c r="S4167" s="43"/>
      <c r="T4167" s="79"/>
      <c r="AT4167" s="25" t="s">
        <v>843</v>
      </c>
      <c r="AU4167" s="25" t="s">
        <v>84</v>
      </c>
    </row>
    <row r="4168" spans="2:65" s="1" customFormat="1" ht="16.5" customHeight="1">
      <c r="B4168" s="42"/>
      <c r="C4168" s="241" t="s">
        <v>2640</v>
      </c>
      <c r="D4168" s="241" t="s">
        <v>310</v>
      </c>
      <c r="E4168" s="242" t="s">
        <v>1324</v>
      </c>
      <c r="F4168" s="243" t="s">
        <v>1325</v>
      </c>
      <c r="G4168" s="244" t="s">
        <v>171</v>
      </c>
      <c r="H4168" s="245">
        <v>24.5</v>
      </c>
      <c r="I4168" s="246"/>
      <c r="J4168" s="247">
        <f>ROUND(I4168*H4168,2)</f>
        <v>0</v>
      </c>
      <c r="K4168" s="243" t="s">
        <v>21</v>
      </c>
      <c r="L4168" s="248"/>
      <c r="M4168" s="249" t="s">
        <v>21</v>
      </c>
      <c r="N4168" s="250" t="s">
        <v>48</v>
      </c>
      <c r="O4168" s="43"/>
      <c r="P4168" s="202">
        <f>O4168*H4168</f>
        <v>0</v>
      </c>
      <c r="Q4168" s="202">
        <v>0</v>
      </c>
      <c r="R4168" s="202">
        <f>Q4168*H4168</f>
        <v>0</v>
      </c>
      <c r="S4168" s="202">
        <v>0</v>
      </c>
      <c r="T4168" s="203">
        <f>S4168*H4168</f>
        <v>0</v>
      </c>
      <c r="AR4168" s="25" t="s">
        <v>228</v>
      </c>
      <c r="AT4168" s="25" t="s">
        <v>310</v>
      </c>
      <c r="AU4168" s="25" t="s">
        <v>84</v>
      </c>
      <c r="AY4168" s="25" t="s">
        <v>163</v>
      </c>
      <c r="BE4168" s="204">
        <f>IF(N4168="základní",J4168,0)</f>
        <v>0</v>
      </c>
      <c r="BF4168" s="204">
        <f>IF(N4168="snížená",J4168,0)</f>
        <v>0</v>
      </c>
      <c r="BG4168" s="204">
        <f>IF(N4168="zákl. přenesená",J4168,0)</f>
        <v>0</v>
      </c>
      <c r="BH4168" s="204">
        <f>IF(N4168="sníž. přenesená",J4168,0)</f>
        <v>0</v>
      </c>
      <c r="BI4168" s="204">
        <f>IF(N4168="nulová",J4168,0)</f>
        <v>0</v>
      </c>
      <c r="BJ4168" s="25" t="s">
        <v>98</v>
      </c>
      <c r="BK4168" s="204">
        <f>ROUND(I4168*H4168,2)</f>
        <v>0</v>
      </c>
      <c r="BL4168" s="25" t="s">
        <v>173</v>
      </c>
      <c r="BM4168" s="25" t="s">
        <v>4118</v>
      </c>
    </row>
    <row r="4169" spans="2:65" s="1" customFormat="1" ht="13.5">
      <c r="B4169" s="42"/>
      <c r="C4169" s="64"/>
      <c r="D4169" s="205" t="s">
        <v>175</v>
      </c>
      <c r="E4169" s="64"/>
      <c r="F4169" s="206" t="s">
        <v>1325</v>
      </c>
      <c r="G4169" s="64"/>
      <c r="H4169" s="64"/>
      <c r="I4169" s="164"/>
      <c r="J4169" s="64"/>
      <c r="K4169" s="64"/>
      <c r="L4169" s="62"/>
      <c r="M4169" s="207"/>
      <c r="N4169" s="43"/>
      <c r="O4169" s="43"/>
      <c r="P4169" s="43"/>
      <c r="Q4169" s="43"/>
      <c r="R4169" s="43"/>
      <c r="S4169" s="43"/>
      <c r="T4169" s="79"/>
      <c r="AT4169" s="25" t="s">
        <v>175</v>
      </c>
      <c r="AU4169" s="25" t="s">
        <v>84</v>
      </c>
    </row>
    <row r="4170" spans="2:65" s="1" customFormat="1" ht="67.5">
      <c r="B4170" s="42"/>
      <c r="C4170" s="64"/>
      <c r="D4170" s="205" t="s">
        <v>843</v>
      </c>
      <c r="E4170" s="64"/>
      <c r="F4170" s="208" t="s">
        <v>1326</v>
      </c>
      <c r="G4170" s="64"/>
      <c r="H4170" s="64"/>
      <c r="I4170" s="164"/>
      <c r="J4170" s="64"/>
      <c r="K4170" s="64"/>
      <c r="L4170" s="62"/>
      <c r="M4170" s="207"/>
      <c r="N4170" s="43"/>
      <c r="O4170" s="43"/>
      <c r="P4170" s="43"/>
      <c r="Q4170" s="43"/>
      <c r="R4170" s="43"/>
      <c r="S4170" s="43"/>
      <c r="T4170" s="79"/>
      <c r="AT4170" s="25" t="s">
        <v>843</v>
      </c>
      <c r="AU4170" s="25" t="s">
        <v>84</v>
      </c>
    </row>
    <row r="4171" spans="2:65" s="10" customFormat="1" ht="37.35" customHeight="1">
      <c r="B4171" s="177"/>
      <c r="C4171" s="178"/>
      <c r="D4171" s="179" t="s">
        <v>75</v>
      </c>
      <c r="E4171" s="180" t="s">
        <v>4119</v>
      </c>
      <c r="F4171" s="180" t="s">
        <v>4120</v>
      </c>
      <c r="G4171" s="178"/>
      <c r="H4171" s="178"/>
      <c r="I4171" s="181"/>
      <c r="J4171" s="182">
        <f>BK4171</f>
        <v>0</v>
      </c>
      <c r="K4171" s="178"/>
      <c r="L4171" s="183"/>
      <c r="M4171" s="184"/>
      <c r="N4171" s="185"/>
      <c r="O4171" s="185"/>
      <c r="P4171" s="186">
        <f>SUM(P4172:P4278)</f>
        <v>0</v>
      </c>
      <c r="Q4171" s="185"/>
      <c r="R4171" s="186">
        <f>SUM(R4172:R4278)</f>
        <v>0</v>
      </c>
      <c r="S4171" s="185"/>
      <c r="T4171" s="187">
        <f>SUM(T4172:T4278)</f>
        <v>0</v>
      </c>
      <c r="AR4171" s="188" t="s">
        <v>84</v>
      </c>
      <c r="AT4171" s="189" t="s">
        <v>75</v>
      </c>
      <c r="AU4171" s="189" t="s">
        <v>76</v>
      </c>
      <c r="AY4171" s="188" t="s">
        <v>163</v>
      </c>
      <c r="BK4171" s="190">
        <f>SUM(BK4172:BK4278)</f>
        <v>0</v>
      </c>
    </row>
    <row r="4172" spans="2:65" s="1" customFormat="1" ht="16.5" customHeight="1">
      <c r="B4172" s="42"/>
      <c r="C4172" s="193" t="s">
        <v>4121</v>
      </c>
      <c r="D4172" s="193" t="s">
        <v>168</v>
      </c>
      <c r="E4172" s="194" t="s">
        <v>1215</v>
      </c>
      <c r="F4172" s="195" t="s">
        <v>1216</v>
      </c>
      <c r="G4172" s="196" t="s">
        <v>184</v>
      </c>
      <c r="H4172" s="197">
        <v>13</v>
      </c>
      <c r="I4172" s="198"/>
      <c r="J4172" s="199">
        <f>ROUND(I4172*H4172,2)</f>
        <v>0</v>
      </c>
      <c r="K4172" s="195" t="s">
        <v>21</v>
      </c>
      <c r="L4172" s="62"/>
      <c r="M4172" s="200" t="s">
        <v>21</v>
      </c>
      <c r="N4172" s="201" t="s">
        <v>48</v>
      </c>
      <c r="O4172" s="43"/>
      <c r="P4172" s="202">
        <f>O4172*H4172</f>
        <v>0</v>
      </c>
      <c r="Q4172" s="202">
        <v>0</v>
      </c>
      <c r="R4172" s="202">
        <f>Q4172*H4172</f>
        <v>0</v>
      </c>
      <c r="S4172" s="202">
        <v>0</v>
      </c>
      <c r="T4172" s="203">
        <f>S4172*H4172</f>
        <v>0</v>
      </c>
      <c r="AR4172" s="25" t="s">
        <v>173</v>
      </c>
      <c r="AT4172" s="25" t="s">
        <v>168</v>
      </c>
      <c r="AU4172" s="25" t="s">
        <v>84</v>
      </c>
      <c r="AY4172" s="25" t="s">
        <v>163</v>
      </c>
      <c r="BE4172" s="204">
        <f>IF(N4172="základní",J4172,0)</f>
        <v>0</v>
      </c>
      <c r="BF4172" s="204">
        <f>IF(N4172="snížená",J4172,0)</f>
        <v>0</v>
      </c>
      <c r="BG4172" s="204">
        <f>IF(N4172="zákl. přenesená",J4172,0)</f>
        <v>0</v>
      </c>
      <c r="BH4172" s="204">
        <f>IF(N4172="sníž. přenesená",J4172,0)</f>
        <v>0</v>
      </c>
      <c r="BI4172" s="204">
        <f>IF(N4172="nulová",J4172,0)</f>
        <v>0</v>
      </c>
      <c r="BJ4172" s="25" t="s">
        <v>98</v>
      </c>
      <c r="BK4172" s="204">
        <f>ROUND(I4172*H4172,2)</f>
        <v>0</v>
      </c>
      <c r="BL4172" s="25" t="s">
        <v>173</v>
      </c>
      <c r="BM4172" s="25" t="s">
        <v>4122</v>
      </c>
    </row>
    <row r="4173" spans="2:65" s="1" customFormat="1" ht="13.5">
      <c r="B4173" s="42"/>
      <c r="C4173" s="64"/>
      <c r="D4173" s="205" t="s">
        <v>175</v>
      </c>
      <c r="E4173" s="64"/>
      <c r="F4173" s="206" t="s">
        <v>1216</v>
      </c>
      <c r="G4173" s="64"/>
      <c r="H4173" s="64"/>
      <c r="I4173" s="164"/>
      <c r="J4173" s="64"/>
      <c r="K4173" s="64"/>
      <c r="L4173" s="62"/>
      <c r="M4173" s="207"/>
      <c r="N4173" s="43"/>
      <c r="O4173" s="43"/>
      <c r="P4173" s="43"/>
      <c r="Q4173" s="43"/>
      <c r="R4173" s="43"/>
      <c r="S4173" s="43"/>
      <c r="T4173" s="79"/>
      <c r="AT4173" s="25" t="s">
        <v>175</v>
      </c>
      <c r="AU4173" s="25" t="s">
        <v>84</v>
      </c>
    </row>
    <row r="4174" spans="2:65" s="1" customFormat="1" ht="16.5" customHeight="1">
      <c r="B4174" s="42"/>
      <c r="C4174" s="193" t="s">
        <v>2642</v>
      </c>
      <c r="D4174" s="193" t="s">
        <v>168</v>
      </c>
      <c r="E4174" s="194" t="s">
        <v>1217</v>
      </c>
      <c r="F4174" s="195" t="s">
        <v>1218</v>
      </c>
      <c r="G4174" s="196" t="s">
        <v>184</v>
      </c>
      <c r="H4174" s="197">
        <v>9</v>
      </c>
      <c r="I4174" s="198"/>
      <c r="J4174" s="199">
        <f>ROUND(I4174*H4174,2)</f>
        <v>0</v>
      </c>
      <c r="K4174" s="195" t="s">
        <v>21</v>
      </c>
      <c r="L4174" s="62"/>
      <c r="M4174" s="200" t="s">
        <v>21</v>
      </c>
      <c r="N4174" s="201" t="s">
        <v>48</v>
      </c>
      <c r="O4174" s="43"/>
      <c r="P4174" s="202">
        <f>O4174*H4174</f>
        <v>0</v>
      </c>
      <c r="Q4174" s="202">
        <v>0</v>
      </c>
      <c r="R4174" s="202">
        <f>Q4174*H4174</f>
        <v>0</v>
      </c>
      <c r="S4174" s="202">
        <v>0</v>
      </c>
      <c r="T4174" s="203">
        <f>S4174*H4174</f>
        <v>0</v>
      </c>
      <c r="AR4174" s="25" t="s">
        <v>173</v>
      </c>
      <c r="AT4174" s="25" t="s">
        <v>168</v>
      </c>
      <c r="AU4174" s="25" t="s">
        <v>84</v>
      </c>
      <c r="AY4174" s="25" t="s">
        <v>163</v>
      </c>
      <c r="BE4174" s="204">
        <f>IF(N4174="základní",J4174,0)</f>
        <v>0</v>
      </c>
      <c r="BF4174" s="204">
        <f>IF(N4174="snížená",J4174,0)</f>
        <v>0</v>
      </c>
      <c r="BG4174" s="204">
        <f>IF(N4174="zákl. přenesená",J4174,0)</f>
        <v>0</v>
      </c>
      <c r="BH4174" s="204">
        <f>IF(N4174="sníž. přenesená",J4174,0)</f>
        <v>0</v>
      </c>
      <c r="BI4174" s="204">
        <f>IF(N4174="nulová",J4174,0)</f>
        <v>0</v>
      </c>
      <c r="BJ4174" s="25" t="s">
        <v>98</v>
      </c>
      <c r="BK4174" s="204">
        <f>ROUND(I4174*H4174,2)</f>
        <v>0</v>
      </c>
      <c r="BL4174" s="25" t="s">
        <v>173</v>
      </c>
      <c r="BM4174" s="25" t="s">
        <v>4123</v>
      </c>
    </row>
    <row r="4175" spans="2:65" s="1" customFormat="1" ht="13.5">
      <c r="B4175" s="42"/>
      <c r="C4175" s="64"/>
      <c r="D4175" s="205" t="s">
        <v>175</v>
      </c>
      <c r="E4175" s="64"/>
      <c r="F4175" s="206" t="s">
        <v>1218</v>
      </c>
      <c r="G4175" s="64"/>
      <c r="H4175" s="64"/>
      <c r="I4175" s="164"/>
      <c r="J4175" s="64"/>
      <c r="K4175" s="64"/>
      <c r="L4175" s="62"/>
      <c r="M4175" s="207"/>
      <c r="N4175" s="43"/>
      <c r="O4175" s="43"/>
      <c r="P4175" s="43"/>
      <c r="Q4175" s="43"/>
      <c r="R4175" s="43"/>
      <c r="S4175" s="43"/>
      <c r="T4175" s="79"/>
      <c r="AT4175" s="25" t="s">
        <v>175</v>
      </c>
      <c r="AU4175" s="25" t="s">
        <v>84</v>
      </c>
    </row>
    <row r="4176" spans="2:65" s="1" customFormat="1" ht="38.25" customHeight="1">
      <c r="B4176" s="42"/>
      <c r="C4176" s="193" t="s">
        <v>4124</v>
      </c>
      <c r="D4176" s="193" t="s">
        <v>168</v>
      </c>
      <c r="E4176" s="194" t="s">
        <v>1219</v>
      </c>
      <c r="F4176" s="195" t="s">
        <v>1220</v>
      </c>
      <c r="G4176" s="196" t="s">
        <v>184</v>
      </c>
      <c r="H4176" s="197">
        <v>10</v>
      </c>
      <c r="I4176" s="198"/>
      <c r="J4176" s="199">
        <f>ROUND(I4176*H4176,2)</f>
        <v>0</v>
      </c>
      <c r="K4176" s="195" t="s">
        <v>21</v>
      </c>
      <c r="L4176" s="62"/>
      <c r="M4176" s="200" t="s">
        <v>21</v>
      </c>
      <c r="N4176" s="201" t="s">
        <v>48</v>
      </c>
      <c r="O4176" s="43"/>
      <c r="P4176" s="202">
        <f>O4176*H4176</f>
        <v>0</v>
      </c>
      <c r="Q4176" s="202">
        <v>0</v>
      </c>
      <c r="R4176" s="202">
        <f>Q4176*H4176</f>
        <v>0</v>
      </c>
      <c r="S4176" s="202">
        <v>0</v>
      </c>
      <c r="T4176" s="203">
        <f>S4176*H4176</f>
        <v>0</v>
      </c>
      <c r="AR4176" s="25" t="s">
        <v>173</v>
      </c>
      <c r="AT4176" s="25" t="s">
        <v>168</v>
      </c>
      <c r="AU4176" s="25" t="s">
        <v>84</v>
      </c>
      <c r="AY4176" s="25" t="s">
        <v>163</v>
      </c>
      <c r="BE4176" s="204">
        <f>IF(N4176="základní",J4176,0)</f>
        <v>0</v>
      </c>
      <c r="BF4176" s="204">
        <f>IF(N4176="snížená",J4176,0)</f>
        <v>0</v>
      </c>
      <c r="BG4176" s="204">
        <f>IF(N4176="zákl. přenesená",J4176,0)</f>
        <v>0</v>
      </c>
      <c r="BH4176" s="204">
        <f>IF(N4176="sníž. přenesená",J4176,0)</f>
        <v>0</v>
      </c>
      <c r="BI4176" s="204">
        <f>IF(N4176="nulová",J4176,0)</f>
        <v>0</v>
      </c>
      <c r="BJ4176" s="25" t="s">
        <v>98</v>
      </c>
      <c r="BK4176" s="204">
        <f>ROUND(I4176*H4176,2)</f>
        <v>0</v>
      </c>
      <c r="BL4176" s="25" t="s">
        <v>173</v>
      </c>
      <c r="BM4176" s="25" t="s">
        <v>4125</v>
      </c>
    </row>
    <row r="4177" spans="2:65" s="1" customFormat="1" ht="27">
      <c r="B4177" s="42"/>
      <c r="C4177" s="64"/>
      <c r="D4177" s="205" t="s">
        <v>175</v>
      </c>
      <c r="E4177" s="64"/>
      <c r="F4177" s="206" t="s">
        <v>1220</v>
      </c>
      <c r="G4177" s="64"/>
      <c r="H4177" s="64"/>
      <c r="I4177" s="164"/>
      <c r="J4177" s="64"/>
      <c r="K4177" s="64"/>
      <c r="L4177" s="62"/>
      <c r="M4177" s="207"/>
      <c r="N4177" s="43"/>
      <c r="O4177" s="43"/>
      <c r="P4177" s="43"/>
      <c r="Q4177" s="43"/>
      <c r="R4177" s="43"/>
      <c r="S4177" s="43"/>
      <c r="T4177" s="79"/>
      <c r="AT4177" s="25" t="s">
        <v>175</v>
      </c>
      <c r="AU4177" s="25" t="s">
        <v>84</v>
      </c>
    </row>
    <row r="4178" spans="2:65" s="1" customFormat="1" ht="25.5" customHeight="1">
      <c r="B4178" s="42"/>
      <c r="C4178" s="193" t="s">
        <v>2643</v>
      </c>
      <c r="D4178" s="193" t="s">
        <v>168</v>
      </c>
      <c r="E4178" s="194" t="s">
        <v>1221</v>
      </c>
      <c r="F4178" s="195" t="s">
        <v>1222</v>
      </c>
      <c r="G4178" s="196" t="s">
        <v>184</v>
      </c>
      <c r="H4178" s="197">
        <v>3</v>
      </c>
      <c r="I4178" s="198"/>
      <c r="J4178" s="199">
        <f>ROUND(I4178*H4178,2)</f>
        <v>0</v>
      </c>
      <c r="K4178" s="195" t="s">
        <v>21</v>
      </c>
      <c r="L4178" s="62"/>
      <c r="M4178" s="200" t="s">
        <v>21</v>
      </c>
      <c r="N4178" s="201" t="s">
        <v>48</v>
      </c>
      <c r="O4178" s="43"/>
      <c r="P4178" s="202">
        <f>O4178*H4178</f>
        <v>0</v>
      </c>
      <c r="Q4178" s="202">
        <v>0</v>
      </c>
      <c r="R4178" s="202">
        <f>Q4178*H4178</f>
        <v>0</v>
      </c>
      <c r="S4178" s="202">
        <v>0</v>
      </c>
      <c r="T4178" s="203">
        <f>S4178*H4178</f>
        <v>0</v>
      </c>
      <c r="AR4178" s="25" t="s">
        <v>173</v>
      </c>
      <c r="AT4178" s="25" t="s">
        <v>168</v>
      </c>
      <c r="AU4178" s="25" t="s">
        <v>84</v>
      </c>
      <c r="AY4178" s="25" t="s">
        <v>163</v>
      </c>
      <c r="BE4178" s="204">
        <f>IF(N4178="základní",J4178,0)</f>
        <v>0</v>
      </c>
      <c r="BF4178" s="204">
        <f>IF(N4178="snížená",J4178,0)</f>
        <v>0</v>
      </c>
      <c r="BG4178" s="204">
        <f>IF(N4178="zákl. přenesená",J4178,0)</f>
        <v>0</v>
      </c>
      <c r="BH4178" s="204">
        <f>IF(N4178="sníž. přenesená",J4178,0)</f>
        <v>0</v>
      </c>
      <c r="BI4178" s="204">
        <f>IF(N4178="nulová",J4178,0)</f>
        <v>0</v>
      </c>
      <c r="BJ4178" s="25" t="s">
        <v>98</v>
      </c>
      <c r="BK4178" s="204">
        <f>ROUND(I4178*H4178,2)</f>
        <v>0</v>
      </c>
      <c r="BL4178" s="25" t="s">
        <v>173</v>
      </c>
      <c r="BM4178" s="25" t="s">
        <v>4126</v>
      </c>
    </row>
    <row r="4179" spans="2:65" s="1" customFormat="1" ht="27">
      <c r="B4179" s="42"/>
      <c r="C4179" s="64"/>
      <c r="D4179" s="205" t="s">
        <v>175</v>
      </c>
      <c r="E4179" s="64"/>
      <c r="F4179" s="206" t="s">
        <v>1222</v>
      </c>
      <c r="G4179" s="64"/>
      <c r="H4179" s="64"/>
      <c r="I4179" s="164"/>
      <c r="J4179" s="64"/>
      <c r="K4179" s="64"/>
      <c r="L4179" s="62"/>
      <c r="M4179" s="207"/>
      <c r="N4179" s="43"/>
      <c r="O4179" s="43"/>
      <c r="P4179" s="43"/>
      <c r="Q4179" s="43"/>
      <c r="R4179" s="43"/>
      <c r="S4179" s="43"/>
      <c r="T4179" s="79"/>
      <c r="AT4179" s="25" t="s">
        <v>175</v>
      </c>
      <c r="AU4179" s="25" t="s">
        <v>84</v>
      </c>
    </row>
    <row r="4180" spans="2:65" s="1" customFormat="1" ht="38.25" customHeight="1">
      <c r="B4180" s="42"/>
      <c r="C4180" s="193" t="s">
        <v>4127</v>
      </c>
      <c r="D4180" s="193" t="s">
        <v>168</v>
      </c>
      <c r="E4180" s="194" t="s">
        <v>1223</v>
      </c>
      <c r="F4180" s="195" t="s">
        <v>1224</v>
      </c>
      <c r="G4180" s="196" t="s">
        <v>184</v>
      </c>
      <c r="H4180" s="197">
        <v>10</v>
      </c>
      <c r="I4180" s="198"/>
      <c r="J4180" s="199">
        <f>ROUND(I4180*H4180,2)</f>
        <v>0</v>
      </c>
      <c r="K4180" s="195" t="s">
        <v>21</v>
      </c>
      <c r="L4180" s="62"/>
      <c r="M4180" s="200" t="s">
        <v>21</v>
      </c>
      <c r="N4180" s="201" t="s">
        <v>48</v>
      </c>
      <c r="O4180" s="43"/>
      <c r="P4180" s="202">
        <f>O4180*H4180</f>
        <v>0</v>
      </c>
      <c r="Q4180" s="202">
        <v>0</v>
      </c>
      <c r="R4180" s="202">
        <f>Q4180*H4180</f>
        <v>0</v>
      </c>
      <c r="S4180" s="202">
        <v>0</v>
      </c>
      <c r="T4180" s="203">
        <f>S4180*H4180</f>
        <v>0</v>
      </c>
      <c r="AR4180" s="25" t="s">
        <v>173</v>
      </c>
      <c r="AT4180" s="25" t="s">
        <v>168</v>
      </c>
      <c r="AU4180" s="25" t="s">
        <v>84</v>
      </c>
      <c r="AY4180" s="25" t="s">
        <v>163</v>
      </c>
      <c r="BE4180" s="204">
        <f>IF(N4180="základní",J4180,0)</f>
        <v>0</v>
      </c>
      <c r="BF4180" s="204">
        <f>IF(N4180="snížená",J4180,0)</f>
        <v>0</v>
      </c>
      <c r="BG4180" s="204">
        <f>IF(N4180="zákl. přenesená",J4180,0)</f>
        <v>0</v>
      </c>
      <c r="BH4180" s="204">
        <f>IF(N4180="sníž. přenesená",J4180,0)</f>
        <v>0</v>
      </c>
      <c r="BI4180" s="204">
        <f>IF(N4180="nulová",J4180,0)</f>
        <v>0</v>
      </c>
      <c r="BJ4180" s="25" t="s">
        <v>98</v>
      </c>
      <c r="BK4180" s="204">
        <f>ROUND(I4180*H4180,2)</f>
        <v>0</v>
      </c>
      <c r="BL4180" s="25" t="s">
        <v>173</v>
      </c>
      <c r="BM4180" s="25" t="s">
        <v>4128</v>
      </c>
    </row>
    <row r="4181" spans="2:65" s="1" customFormat="1" ht="27">
      <c r="B4181" s="42"/>
      <c r="C4181" s="64"/>
      <c r="D4181" s="205" t="s">
        <v>175</v>
      </c>
      <c r="E4181" s="64"/>
      <c r="F4181" s="206" t="s">
        <v>1224</v>
      </c>
      <c r="G4181" s="64"/>
      <c r="H4181" s="64"/>
      <c r="I4181" s="164"/>
      <c r="J4181" s="64"/>
      <c r="K4181" s="64"/>
      <c r="L4181" s="62"/>
      <c r="M4181" s="207"/>
      <c r="N4181" s="43"/>
      <c r="O4181" s="43"/>
      <c r="P4181" s="43"/>
      <c r="Q4181" s="43"/>
      <c r="R4181" s="43"/>
      <c r="S4181" s="43"/>
      <c r="T4181" s="79"/>
      <c r="AT4181" s="25" t="s">
        <v>175</v>
      </c>
      <c r="AU4181" s="25" t="s">
        <v>84</v>
      </c>
    </row>
    <row r="4182" spans="2:65" s="1" customFormat="1" ht="38.25" customHeight="1">
      <c r="B4182" s="42"/>
      <c r="C4182" s="193" t="s">
        <v>2645</v>
      </c>
      <c r="D4182" s="193" t="s">
        <v>168</v>
      </c>
      <c r="E4182" s="194" t="s">
        <v>1225</v>
      </c>
      <c r="F4182" s="195" t="s">
        <v>1226</v>
      </c>
      <c r="G4182" s="196" t="s">
        <v>184</v>
      </c>
      <c r="H4182" s="197">
        <v>3</v>
      </c>
      <c r="I4182" s="198"/>
      <c r="J4182" s="199">
        <f>ROUND(I4182*H4182,2)</f>
        <v>0</v>
      </c>
      <c r="K4182" s="195" t="s">
        <v>21</v>
      </c>
      <c r="L4182" s="62"/>
      <c r="M4182" s="200" t="s">
        <v>21</v>
      </c>
      <c r="N4182" s="201" t="s">
        <v>48</v>
      </c>
      <c r="O4182" s="43"/>
      <c r="P4182" s="202">
        <f>O4182*H4182</f>
        <v>0</v>
      </c>
      <c r="Q4182" s="202">
        <v>0</v>
      </c>
      <c r="R4182" s="202">
        <f>Q4182*H4182</f>
        <v>0</v>
      </c>
      <c r="S4182" s="202">
        <v>0</v>
      </c>
      <c r="T4182" s="203">
        <f>S4182*H4182</f>
        <v>0</v>
      </c>
      <c r="AR4182" s="25" t="s">
        <v>173</v>
      </c>
      <c r="AT4182" s="25" t="s">
        <v>168</v>
      </c>
      <c r="AU4182" s="25" t="s">
        <v>84</v>
      </c>
      <c r="AY4182" s="25" t="s">
        <v>163</v>
      </c>
      <c r="BE4182" s="204">
        <f>IF(N4182="základní",J4182,0)</f>
        <v>0</v>
      </c>
      <c r="BF4182" s="204">
        <f>IF(N4182="snížená",J4182,0)</f>
        <v>0</v>
      </c>
      <c r="BG4182" s="204">
        <f>IF(N4182="zákl. přenesená",J4182,0)</f>
        <v>0</v>
      </c>
      <c r="BH4182" s="204">
        <f>IF(N4182="sníž. přenesená",J4182,0)</f>
        <v>0</v>
      </c>
      <c r="BI4182" s="204">
        <f>IF(N4182="nulová",J4182,0)</f>
        <v>0</v>
      </c>
      <c r="BJ4182" s="25" t="s">
        <v>98</v>
      </c>
      <c r="BK4182" s="204">
        <f>ROUND(I4182*H4182,2)</f>
        <v>0</v>
      </c>
      <c r="BL4182" s="25" t="s">
        <v>173</v>
      </c>
      <c r="BM4182" s="25" t="s">
        <v>4129</v>
      </c>
    </row>
    <row r="4183" spans="2:65" s="1" customFormat="1" ht="27">
      <c r="B4183" s="42"/>
      <c r="C4183" s="64"/>
      <c r="D4183" s="205" t="s">
        <v>175</v>
      </c>
      <c r="E4183" s="64"/>
      <c r="F4183" s="206" t="s">
        <v>1226</v>
      </c>
      <c r="G4183" s="64"/>
      <c r="H4183" s="64"/>
      <c r="I4183" s="164"/>
      <c r="J4183" s="64"/>
      <c r="K4183" s="64"/>
      <c r="L4183" s="62"/>
      <c r="M4183" s="207"/>
      <c r="N4183" s="43"/>
      <c r="O4183" s="43"/>
      <c r="P4183" s="43"/>
      <c r="Q4183" s="43"/>
      <c r="R4183" s="43"/>
      <c r="S4183" s="43"/>
      <c r="T4183" s="79"/>
      <c r="AT4183" s="25" t="s">
        <v>175</v>
      </c>
      <c r="AU4183" s="25" t="s">
        <v>84</v>
      </c>
    </row>
    <row r="4184" spans="2:65" s="1" customFormat="1" ht="38.25" customHeight="1">
      <c r="B4184" s="42"/>
      <c r="C4184" s="193" t="s">
        <v>4130</v>
      </c>
      <c r="D4184" s="193" t="s">
        <v>168</v>
      </c>
      <c r="E4184" s="194" t="s">
        <v>1227</v>
      </c>
      <c r="F4184" s="195" t="s">
        <v>1228</v>
      </c>
      <c r="G4184" s="196" t="s">
        <v>184</v>
      </c>
      <c r="H4184" s="197">
        <v>1</v>
      </c>
      <c r="I4184" s="198"/>
      <c r="J4184" s="199">
        <f>ROUND(I4184*H4184,2)</f>
        <v>0</v>
      </c>
      <c r="K4184" s="195" t="s">
        <v>21</v>
      </c>
      <c r="L4184" s="62"/>
      <c r="M4184" s="200" t="s">
        <v>21</v>
      </c>
      <c r="N4184" s="201" t="s">
        <v>48</v>
      </c>
      <c r="O4184" s="43"/>
      <c r="P4184" s="202">
        <f>O4184*H4184</f>
        <v>0</v>
      </c>
      <c r="Q4184" s="202">
        <v>0</v>
      </c>
      <c r="R4184" s="202">
        <f>Q4184*H4184</f>
        <v>0</v>
      </c>
      <c r="S4184" s="202">
        <v>0</v>
      </c>
      <c r="T4184" s="203">
        <f>S4184*H4184</f>
        <v>0</v>
      </c>
      <c r="AR4184" s="25" t="s">
        <v>173</v>
      </c>
      <c r="AT4184" s="25" t="s">
        <v>168</v>
      </c>
      <c r="AU4184" s="25" t="s">
        <v>84</v>
      </c>
      <c r="AY4184" s="25" t="s">
        <v>163</v>
      </c>
      <c r="BE4184" s="204">
        <f>IF(N4184="základní",J4184,0)</f>
        <v>0</v>
      </c>
      <c r="BF4184" s="204">
        <f>IF(N4184="snížená",J4184,0)</f>
        <v>0</v>
      </c>
      <c r="BG4184" s="204">
        <f>IF(N4184="zákl. přenesená",J4184,0)</f>
        <v>0</v>
      </c>
      <c r="BH4184" s="204">
        <f>IF(N4184="sníž. přenesená",J4184,0)</f>
        <v>0</v>
      </c>
      <c r="BI4184" s="204">
        <f>IF(N4184="nulová",J4184,0)</f>
        <v>0</v>
      </c>
      <c r="BJ4184" s="25" t="s">
        <v>98</v>
      </c>
      <c r="BK4184" s="204">
        <f>ROUND(I4184*H4184,2)</f>
        <v>0</v>
      </c>
      <c r="BL4184" s="25" t="s">
        <v>173</v>
      </c>
      <c r="BM4184" s="25" t="s">
        <v>4131</v>
      </c>
    </row>
    <row r="4185" spans="2:65" s="1" customFormat="1" ht="27">
      <c r="B4185" s="42"/>
      <c r="C4185" s="64"/>
      <c r="D4185" s="205" t="s">
        <v>175</v>
      </c>
      <c r="E4185" s="64"/>
      <c r="F4185" s="206" t="s">
        <v>1228</v>
      </c>
      <c r="G4185" s="64"/>
      <c r="H4185" s="64"/>
      <c r="I4185" s="164"/>
      <c r="J4185" s="64"/>
      <c r="K4185" s="64"/>
      <c r="L4185" s="62"/>
      <c r="M4185" s="207"/>
      <c r="N4185" s="43"/>
      <c r="O4185" s="43"/>
      <c r="P4185" s="43"/>
      <c r="Q4185" s="43"/>
      <c r="R4185" s="43"/>
      <c r="S4185" s="43"/>
      <c r="T4185" s="79"/>
      <c r="AT4185" s="25" t="s">
        <v>175</v>
      </c>
      <c r="AU4185" s="25" t="s">
        <v>84</v>
      </c>
    </row>
    <row r="4186" spans="2:65" s="1" customFormat="1" ht="38.25" customHeight="1">
      <c r="B4186" s="42"/>
      <c r="C4186" s="193" t="s">
        <v>2646</v>
      </c>
      <c r="D4186" s="193" t="s">
        <v>168</v>
      </c>
      <c r="E4186" s="194" t="s">
        <v>1229</v>
      </c>
      <c r="F4186" s="195" t="s">
        <v>1230</v>
      </c>
      <c r="G4186" s="196" t="s">
        <v>288</v>
      </c>
      <c r="H4186" s="197">
        <v>15</v>
      </c>
      <c r="I4186" s="198"/>
      <c r="J4186" s="199">
        <f>ROUND(I4186*H4186,2)</f>
        <v>0</v>
      </c>
      <c r="K4186" s="195" t="s">
        <v>21</v>
      </c>
      <c r="L4186" s="62"/>
      <c r="M4186" s="200" t="s">
        <v>21</v>
      </c>
      <c r="N4186" s="201" t="s">
        <v>48</v>
      </c>
      <c r="O4186" s="43"/>
      <c r="P4186" s="202">
        <f>O4186*H4186</f>
        <v>0</v>
      </c>
      <c r="Q4186" s="202">
        <v>0</v>
      </c>
      <c r="R4186" s="202">
        <f>Q4186*H4186</f>
        <v>0</v>
      </c>
      <c r="S4186" s="202">
        <v>0</v>
      </c>
      <c r="T4186" s="203">
        <f>S4186*H4186</f>
        <v>0</v>
      </c>
      <c r="AR4186" s="25" t="s">
        <v>173</v>
      </c>
      <c r="AT4186" s="25" t="s">
        <v>168</v>
      </c>
      <c r="AU4186" s="25" t="s">
        <v>84</v>
      </c>
      <c r="AY4186" s="25" t="s">
        <v>163</v>
      </c>
      <c r="BE4186" s="204">
        <f>IF(N4186="základní",J4186,0)</f>
        <v>0</v>
      </c>
      <c r="BF4186" s="204">
        <f>IF(N4186="snížená",J4186,0)</f>
        <v>0</v>
      </c>
      <c r="BG4186" s="204">
        <f>IF(N4186="zákl. přenesená",J4186,0)</f>
        <v>0</v>
      </c>
      <c r="BH4186" s="204">
        <f>IF(N4186="sníž. přenesená",J4186,0)</f>
        <v>0</v>
      </c>
      <c r="BI4186" s="204">
        <f>IF(N4186="nulová",J4186,0)</f>
        <v>0</v>
      </c>
      <c r="BJ4186" s="25" t="s">
        <v>98</v>
      </c>
      <c r="BK4186" s="204">
        <f>ROUND(I4186*H4186,2)</f>
        <v>0</v>
      </c>
      <c r="BL4186" s="25" t="s">
        <v>173</v>
      </c>
      <c r="BM4186" s="25" t="s">
        <v>4132</v>
      </c>
    </row>
    <row r="4187" spans="2:65" s="1" customFormat="1" ht="27">
      <c r="B4187" s="42"/>
      <c r="C4187" s="64"/>
      <c r="D4187" s="205" t="s">
        <v>175</v>
      </c>
      <c r="E4187" s="64"/>
      <c r="F4187" s="206" t="s">
        <v>1230</v>
      </c>
      <c r="G4187" s="64"/>
      <c r="H4187" s="64"/>
      <c r="I4187" s="164"/>
      <c r="J4187" s="64"/>
      <c r="K4187" s="64"/>
      <c r="L4187" s="62"/>
      <c r="M4187" s="207"/>
      <c r="N4187" s="43"/>
      <c r="O4187" s="43"/>
      <c r="P4187" s="43"/>
      <c r="Q4187" s="43"/>
      <c r="R4187" s="43"/>
      <c r="S4187" s="43"/>
      <c r="T4187" s="79"/>
      <c r="AT4187" s="25" t="s">
        <v>175</v>
      </c>
      <c r="AU4187" s="25" t="s">
        <v>84</v>
      </c>
    </row>
    <row r="4188" spans="2:65" s="1" customFormat="1" ht="16.5" customHeight="1">
      <c r="B4188" s="42"/>
      <c r="C4188" s="193" t="s">
        <v>4133</v>
      </c>
      <c r="D4188" s="193" t="s">
        <v>168</v>
      </c>
      <c r="E4188" s="194" t="s">
        <v>1231</v>
      </c>
      <c r="F4188" s="195" t="s">
        <v>1232</v>
      </c>
      <c r="G4188" s="196" t="s">
        <v>1233</v>
      </c>
      <c r="H4188" s="197">
        <v>24</v>
      </c>
      <c r="I4188" s="198"/>
      <c r="J4188" s="199">
        <f>ROUND(I4188*H4188,2)</f>
        <v>0</v>
      </c>
      <c r="K4188" s="195" t="s">
        <v>21</v>
      </c>
      <c r="L4188" s="62"/>
      <c r="M4188" s="200" t="s">
        <v>21</v>
      </c>
      <c r="N4188" s="201" t="s">
        <v>48</v>
      </c>
      <c r="O4188" s="43"/>
      <c r="P4188" s="202">
        <f>O4188*H4188</f>
        <v>0</v>
      </c>
      <c r="Q4188" s="202">
        <v>0</v>
      </c>
      <c r="R4188" s="202">
        <f>Q4188*H4188</f>
        <v>0</v>
      </c>
      <c r="S4188" s="202">
        <v>0</v>
      </c>
      <c r="T4188" s="203">
        <f>S4188*H4188</f>
        <v>0</v>
      </c>
      <c r="AR4188" s="25" t="s">
        <v>173</v>
      </c>
      <c r="AT4188" s="25" t="s">
        <v>168</v>
      </c>
      <c r="AU4188" s="25" t="s">
        <v>84</v>
      </c>
      <c r="AY4188" s="25" t="s">
        <v>163</v>
      </c>
      <c r="BE4188" s="204">
        <f>IF(N4188="základní",J4188,0)</f>
        <v>0</v>
      </c>
      <c r="BF4188" s="204">
        <f>IF(N4188="snížená",J4188,0)</f>
        <v>0</v>
      </c>
      <c r="BG4188" s="204">
        <f>IF(N4188="zákl. přenesená",J4188,0)</f>
        <v>0</v>
      </c>
      <c r="BH4188" s="204">
        <f>IF(N4188="sníž. přenesená",J4188,0)</f>
        <v>0</v>
      </c>
      <c r="BI4188" s="204">
        <f>IF(N4188="nulová",J4188,0)</f>
        <v>0</v>
      </c>
      <c r="BJ4188" s="25" t="s">
        <v>98</v>
      </c>
      <c r="BK4188" s="204">
        <f>ROUND(I4188*H4188,2)</f>
        <v>0</v>
      </c>
      <c r="BL4188" s="25" t="s">
        <v>173</v>
      </c>
      <c r="BM4188" s="25" t="s">
        <v>4134</v>
      </c>
    </row>
    <row r="4189" spans="2:65" s="1" customFormat="1" ht="13.5">
      <c r="B4189" s="42"/>
      <c r="C4189" s="64"/>
      <c r="D4189" s="205" t="s">
        <v>175</v>
      </c>
      <c r="E4189" s="64"/>
      <c r="F4189" s="206" t="s">
        <v>1232</v>
      </c>
      <c r="G4189" s="64"/>
      <c r="H4189" s="64"/>
      <c r="I4189" s="164"/>
      <c r="J4189" s="64"/>
      <c r="K4189" s="64"/>
      <c r="L4189" s="62"/>
      <c r="M4189" s="207"/>
      <c r="N4189" s="43"/>
      <c r="O4189" s="43"/>
      <c r="P4189" s="43"/>
      <c r="Q4189" s="43"/>
      <c r="R4189" s="43"/>
      <c r="S4189" s="43"/>
      <c r="T4189" s="79"/>
      <c r="AT4189" s="25" t="s">
        <v>175</v>
      </c>
      <c r="AU4189" s="25" t="s">
        <v>84</v>
      </c>
    </row>
    <row r="4190" spans="2:65" s="1" customFormat="1" ht="38.25" customHeight="1">
      <c r="B4190" s="42"/>
      <c r="C4190" s="193" t="s">
        <v>2648</v>
      </c>
      <c r="D4190" s="193" t="s">
        <v>168</v>
      </c>
      <c r="E4190" s="194" t="s">
        <v>1234</v>
      </c>
      <c r="F4190" s="195" t="s">
        <v>1235</v>
      </c>
      <c r="G4190" s="196" t="s">
        <v>288</v>
      </c>
      <c r="H4190" s="197">
        <v>7</v>
      </c>
      <c r="I4190" s="198"/>
      <c r="J4190" s="199">
        <f>ROUND(I4190*H4190,2)</f>
        <v>0</v>
      </c>
      <c r="K4190" s="195" t="s">
        <v>21</v>
      </c>
      <c r="L4190" s="62"/>
      <c r="M4190" s="200" t="s">
        <v>21</v>
      </c>
      <c r="N4190" s="201" t="s">
        <v>48</v>
      </c>
      <c r="O4190" s="43"/>
      <c r="P4190" s="202">
        <f>O4190*H4190</f>
        <v>0</v>
      </c>
      <c r="Q4190" s="202">
        <v>0</v>
      </c>
      <c r="R4190" s="202">
        <f>Q4190*H4190</f>
        <v>0</v>
      </c>
      <c r="S4190" s="202">
        <v>0</v>
      </c>
      <c r="T4190" s="203">
        <f>S4190*H4190</f>
        <v>0</v>
      </c>
      <c r="AR4190" s="25" t="s">
        <v>173</v>
      </c>
      <c r="AT4190" s="25" t="s">
        <v>168</v>
      </c>
      <c r="AU4190" s="25" t="s">
        <v>84</v>
      </c>
      <c r="AY4190" s="25" t="s">
        <v>163</v>
      </c>
      <c r="BE4190" s="204">
        <f>IF(N4190="základní",J4190,0)</f>
        <v>0</v>
      </c>
      <c r="BF4190" s="204">
        <f>IF(N4190="snížená",J4190,0)</f>
        <v>0</v>
      </c>
      <c r="BG4190" s="204">
        <f>IF(N4190="zákl. přenesená",J4190,0)</f>
        <v>0</v>
      </c>
      <c r="BH4190" s="204">
        <f>IF(N4190="sníž. přenesená",J4190,0)</f>
        <v>0</v>
      </c>
      <c r="BI4190" s="204">
        <f>IF(N4190="nulová",J4190,0)</f>
        <v>0</v>
      </c>
      <c r="BJ4190" s="25" t="s">
        <v>98</v>
      </c>
      <c r="BK4190" s="204">
        <f>ROUND(I4190*H4190,2)</f>
        <v>0</v>
      </c>
      <c r="BL4190" s="25" t="s">
        <v>173</v>
      </c>
      <c r="BM4190" s="25" t="s">
        <v>4135</v>
      </c>
    </row>
    <row r="4191" spans="2:65" s="1" customFormat="1" ht="27">
      <c r="B4191" s="42"/>
      <c r="C4191" s="64"/>
      <c r="D4191" s="205" t="s">
        <v>175</v>
      </c>
      <c r="E4191" s="64"/>
      <c r="F4191" s="206" t="s">
        <v>1235</v>
      </c>
      <c r="G4191" s="64"/>
      <c r="H4191" s="64"/>
      <c r="I4191" s="164"/>
      <c r="J4191" s="64"/>
      <c r="K4191" s="64"/>
      <c r="L4191" s="62"/>
      <c r="M4191" s="207"/>
      <c r="N4191" s="43"/>
      <c r="O4191" s="43"/>
      <c r="P4191" s="43"/>
      <c r="Q4191" s="43"/>
      <c r="R4191" s="43"/>
      <c r="S4191" s="43"/>
      <c r="T4191" s="79"/>
      <c r="AT4191" s="25" t="s">
        <v>175</v>
      </c>
      <c r="AU4191" s="25" t="s">
        <v>84</v>
      </c>
    </row>
    <row r="4192" spans="2:65" s="1" customFormat="1" ht="38.25" customHeight="1">
      <c r="B4192" s="42"/>
      <c r="C4192" s="193" t="s">
        <v>4136</v>
      </c>
      <c r="D4192" s="193" t="s">
        <v>168</v>
      </c>
      <c r="E4192" s="194" t="s">
        <v>1236</v>
      </c>
      <c r="F4192" s="195" t="s">
        <v>1237</v>
      </c>
      <c r="G4192" s="196" t="s">
        <v>288</v>
      </c>
      <c r="H4192" s="197">
        <v>3</v>
      </c>
      <c r="I4192" s="198"/>
      <c r="J4192" s="199">
        <f>ROUND(I4192*H4192,2)</f>
        <v>0</v>
      </c>
      <c r="K4192" s="195" t="s">
        <v>21</v>
      </c>
      <c r="L4192" s="62"/>
      <c r="M4192" s="200" t="s">
        <v>21</v>
      </c>
      <c r="N4192" s="201" t="s">
        <v>48</v>
      </c>
      <c r="O4192" s="43"/>
      <c r="P4192" s="202">
        <f>O4192*H4192</f>
        <v>0</v>
      </c>
      <c r="Q4192" s="202">
        <v>0</v>
      </c>
      <c r="R4192" s="202">
        <f>Q4192*H4192</f>
        <v>0</v>
      </c>
      <c r="S4192" s="202">
        <v>0</v>
      </c>
      <c r="T4192" s="203">
        <f>S4192*H4192</f>
        <v>0</v>
      </c>
      <c r="AR4192" s="25" t="s">
        <v>173</v>
      </c>
      <c r="AT4192" s="25" t="s">
        <v>168</v>
      </c>
      <c r="AU4192" s="25" t="s">
        <v>84</v>
      </c>
      <c r="AY4192" s="25" t="s">
        <v>163</v>
      </c>
      <c r="BE4192" s="204">
        <f>IF(N4192="základní",J4192,0)</f>
        <v>0</v>
      </c>
      <c r="BF4192" s="204">
        <f>IF(N4192="snížená",J4192,0)</f>
        <v>0</v>
      </c>
      <c r="BG4192" s="204">
        <f>IF(N4192="zákl. přenesená",J4192,0)</f>
        <v>0</v>
      </c>
      <c r="BH4192" s="204">
        <f>IF(N4192="sníž. přenesená",J4192,0)</f>
        <v>0</v>
      </c>
      <c r="BI4192" s="204">
        <f>IF(N4192="nulová",J4192,0)</f>
        <v>0</v>
      </c>
      <c r="BJ4192" s="25" t="s">
        <v>98</v>
      </c>
      <c r="BK4192" s="204">
        <f>ROUND(I4192*H4192,2)</f>
        <v>0</v>
      </c>
      <c r="BL4192" s="25" t="s">
        <v>173</v>
      </c>
      <c r="BM4192" s="25" t="s">
        <v>4137</v>
      </c>
    </row>
    <row r="4193" spans="2:65" s="1" customFormat="1" ht="27">
      <c r="B4193" s="42"/>
      <c r="C4193" s="64"/>
      <c r="D4193" s="205" t="s">
        <v>175</v>
      </c>
      <c r="E4193" s="64"/>
      <c r="F4193" s="206" t="s">
        <v>1237</v>
      </c>
      <c r="G4193" s="64"/>
      <c r="H4193" s="64"/>
      <c r="I4193" s="164"/>
      <c r="J4193" s="64"/>
      <c r="K4193" s="64"/>
      <c r="L4193" s="62"/>
      <c r="M4193" s="207"/>
      <c r="N4193" s="43"/>
      <c r="O4193" s="43"/>
      <c r="P4193" s="43"/>
      <c r="Q4193" s="43"/>
      <c r="R4193" s="43"/>
      <c r="S4193" s="43"/>
      <c r="T4193" s="79"/>
      <c r="AT4193" s="25" t="s">
        <v>175</v>
      </c>
      <c r="AU4193" s="25" t="s">
        <v>84</v>
      </c>
    </row>
    <row r="4194" spans="2:65" s="1" customFormat="1" ht="25.5" customHeight="1">
      <c r="B4194" s="42"/>
      <c r="C4194" s="193" t="s">
        <v>2649</v>
      </c>
      <c r="D4194" s="193" t="s">
        <v>168</v>
      </c>
      <c r="E4194" s="194" t="s">
        <v>1238</v>
      </c>
      <c r="F4194" s="195" t="s">
        <v>1239</v>
      </c>
      <c r="G4194" s="196" t="s">
        <v>288</v>
      </c>
      <c r="H4194" s="197">
        <v>26</v>
      </c>
      <c r="I4194" s="198"/>
      <c r="J4194" s="199">
        <f>ROUND(I4194*H4194,2)</f>
        <v>0</v>
      </c>
      <c r="K4194" s="195" t="s">
        <v>21</v>
      </c>
      <c r="L4194" s="62"/>
      <c r="M4194" s="200" t="s">
        <v>21</v>
      </c>
      <c r="N4194" s="201" t="s">
        <v>48</v>
      </c>
      <c r="O4194" s="43"/>
      <c r="P4194" s="202">
        <f>O4194*H4194</f>
        <v>0</v>
      </c>
      <c r="Q4194" s="202">
        <v>0</v>
      </c>
      <c r="R4194" s="202">
        <f>Q4194*H4194</f>
        <v>0</v>
      </c>
      <c r="S4194" s="202">
        <v>0</v>
      </c>
      <c r="T4194" s="203">
        <f>S4194*H4194</f>
        <v>0</v>
      </c>
      <c r="AR4194" s="25" t="s">
        <v>173</v>
      </c>
      <c r="AT4194" s="25" t="s">
        <v>168</v>
      </c>
      <c r="AU4194" s="25" t="s">
        <v>84</v>
      </c>
      <c r="AY4194" s="25" t="s">
        <v>163</v>
      </c>
      <c r="BE4194" s="204">
        <f>IF(N4194="základní",J4194,0)</f>
        <v>0</v>
      </c>
      <c r="BF4194" s="204">
        <f>IF(N4194="snížená",J4194,0)</f>
        <v>0</v>
      </c>
      <c r="BG4194" s="204">
        <f>IF(N4194="zákl. přenesená",J4194,0)</f>
        <v>0</v>
      </c>
      <c r="BH4194" s="204">
        <f>IF(N4194="sníž. přenesená",J4194,0)</f>
        <v>0</v>
      </c>
      <c r="BI4194" s="204">
        <f>IF(N4194="nulová",J4194,0)</f>
        <v>0</v>
      </c>
      <c r="BJ4194" s="25" t="s">
        <v>98</v>
      </c>
      <c r="BK4194" s="204">
        <f>ROUND(I4194*H4194,2)</f>
        <v>0</v>
      </c>
      <c r="BL4194" s="25" t="s">
        <v>173</v>
      </c>
      <c r="BM4194" s="25" t="s">
        <v>4138</v>
      </c>
    </row>
    <row r="4195" spans="2:65" s="1" customFormat="1" ht="27">
      <c r="B4195" s="42"/>
      <c r="C4195" s="64"/>
      <c r="D4195" s="205" t="s">
        <v>175</v>
      </c>
      <c r="E4195" s="64"/>
      <c r="F4195" s="206" t="s">
        <v>1239</v>
      </c>
      <c r="G4195" s="64"/>
      <c r="H4195" s="64"/>
      <c r="I4195" s="164"/>
      <c r="J4195" s="64"/>
      <c r="K4195" s="64"/>
      <c r="L4195" s="62"/>
      <c r="M4195" s="207"/>
      <c r="N4195" s="43"/>
      <c r="O4195" s="43"/>
      <c r="P4195" s="43"/>
      <c r="Q4195" s="43"/>
      <c r="R4195" s="43"/>
      <c r="S4195" s="43"/>
      <c r="T4195" s="79"/>
      <c r="AT4195" s="25" t="s">
        <v>175</v>
      </c>
      <c r="AU4195" s="25" t="s">
        <v>84</v>
      </c>
    </row>
    <row r="4196" spans="2:65" s="1" customFormat="1" ht="25.5" customHeight="1">
      <c r="B4196" s="42"/>
      <c r="C4196" s="193" t="s">
        <v>4139</v>
      </c>
      <c r="D4196" s="193" t="s">
        <v>168</v>
      </c>
      <c r="E4196" s="194" t="s">
        <v>1240</v>
      </c>
      <c r="F4196" s="195" t="s">
        <v>1241</v>
      </c>
      <c r="G4196" s="196" t="s">
        <v>288</v>
      </c>
      <c r="H4196" s="197">
        <v>18</v>
      </c>
      <c r="I4196" s="198"/>
      <c r="J4196" s="199">
        <f>ROUND(I4196*H4196,2)</f>
        <v>0</v>
      </c>
      <c r="K4196" s="195" t="s">
        <v>21</v>
      </c>
      <c r="L4196" s="62"/>
      <c r="M4196" s="200" t="s">
        <v>21</v>
      </c>
      <c r="N4196" s="201" t="s">
        <v>48</v>
      </c>
      <c r="O4196" s="43"/>
      <c r="P4196" s="202">
        <f>O4196*H4196</f>
        <v>0</v>
      </c>
      <c r="Q4196" s="202">
        <v>0</v>
      </c>
      <c r="R4196" s="202">
        <f>Q4196*H4196</f>
        <v>0</v>
      </c>
      <c r="S4196" s="202">
        <v>0</v>
      </c>
      <c r="T4196" s="203">
        <f>S4196*H4196</f>
        <v>0</v>
      </c>
      <c r="AR4196" s="25" t="s">
        <v>173</v>
      </c>
      <c r="AT4196" s="25" t="s">
        <v>168</v>
      </c>
      <c r="AU4196" s="25" t="s">
        <v>84</v>
      </c>
      <c r="AY4196" s="25" t="s">
        <v>163</v>
      </c>
      <c r="BE4196" s="204">
        <f>IF(N4196="základní",J4196,0)</f>
        <v>0</v>
      </c>
      <c r="BF4196" s="204">
        <f>IF(N4196="snížená",J4196,0)</f>
        <v>0</v>
      </c>
      <c r="BG4196" s="204">
        <f>IF(N4196="zákl. přenesená",J4196,0)</f>
        <v>0</v>
      </c>
      <c r="BH4196" s="204">
        <f>IF(N4196="sníž. přenesená",J4196,0)</f>
        <v>0</v>
      </c>
      <c r="BI4196" s="204">
        <f>IF(N4196="nulová",J4196,0)</f>
        <v>0</v>
      </c>
      <c r="BJ4196" s="25" t="s">
        <v>98</v>
      </c>
      <c r="BK4196" s="204">
        <f>ROUND(I4196*H4196,2)</f>
        <v>0</v>
      </c>
      <c r="BL4196" s="25" t="s">
        <v>173</v>
      </c>
      <c r="BM4196" s="25" t="s">
        <v>4140</v>
      </c>
    </row>
    <row r="4197" spans="2:65" s="1" customFormat="1" ht="27">
      <c r="B4197" s="42"/>
      <c r="C4197" s="64"/>
      <c r="D4197" s="205" t="s">
        <v>175</v>
      </c>
      <c r="E4197" s="64"/>
      <c r="F4197" s="206" t="s">
        <v>1241</v>
      </c>
      <c r="G4197" s="64"/>
      <c r="H4197" s="64"/>
      <c r="I4197" s="164"/>
      <c r="J4197" s="64"/>
      <c r="K4197" s="64"/>
      <c r="L4197" s="62"/>
      <c r="M4197" s="207"/>
      <c r="N4197" s="43"/>
      <c r="O4197" s="43"/>
      <c r="P4197" s="43"/>
      <c r="Q4197" s="43"/>
      <c r="R4197" s="43"/>
      <c r="S4197" s="43"/>
      <c r="T4197" s="79"/>
      <c r="AT4197" s="25" t="s">
        <v>175</v>
      </c>
      <c r="AU4197" s="25" t="s">
        <v>84</v>
      </c>
    </row>
    <row r="4198" spans="2:65" s="1" customFormat="1" ht="25.5" customHeight="1">
      <c r="B4198" s="42"/>
      <c r="C4198" s="193" t="s">
        <v>2651</v>
      </c>
      <c r="D4198" s="193" t="s">
        <v>168</v>
      </c>
      <c r="E4198" s="194" t="s">
        <v>1242</v>
      </c>
      <c r="F4198" s="195" t="s">
        <v>1243</v>
      </c>
      <c r="G4198" s="196" t="s">
        <v>288</v>
      </c>
      <c r="H4198" s="197">
        <v>12</v>
      </c>
      <c r="I4198" s="198"/>
      <c r="J4198" s="199">
        <f>ROUND(I4198*H4198,2)</f>
        <v>0</v>
      </c>
      <c r="K4198" s="195" t="s">
        <v>21</v>
      </c>
      <c r="L4198" s="62"/>
      <c r="M4198" s="200" t="s">
        <v>21</v>
      </c>
      <c r="N4198" s="201" t="s">
        <v>48</v>
      </c>
      <c r="O4198" s="43"/>
      <c r="P4198" s="202">
        <f>O4198*H4198</f>
        <v>0</v>
      </c>
      <c r="Q4198" s="202">
        <v>0</v>
      </c>
      <c r="R4198" s="202">
        <f>Q4198*H4198</f>
        <v>0</v>
      </c>
      <c r="S4198" s="202">
        <v>0</v>
      </c>
      <c r="T4198" s="203">
        <f>S4198*H4198</f>
        <v>0</v>
      </c>
      <c r="AR4198" s="25" t="s">
        <v>173</v>
      </c>
      <c r="AT4198" s="25" t="s">
        <v>168</v>
      </c>
      <c r="AU4198" s="25" t="s">
        <v>84</v>
      </c>
      <c r="AY4198" s="25" t="s">
        <v>163</v>
      </c>
      <c r="BE4198" s="204">
        <f>IF(N4198="základní",J4198,0)</f>
        <v>0</v>
      </c>
      <c r="BF4198" s="204">
        <f>IF(N4198="snížená",J4198,0)</f>
        <v>0</v>
      </c>
      <c r="BG4198" s="204">
        <f>IF(N4198="zákl. přenesená",J4198,0)</f>
        <v>0</v>
      </c>
      <c r="BH4198" s="204">
        <f>IF(N4198="sníž. přenesená",J4198,0)</f>
        <v>0</v>
      </c>
      <c r="BI4198" s="204">
        <f>IF(N4198="nulová",J4198,0)</f>
        <v>0</v>
      </c>
      <c r="BJ4198" s="25" t="s">
        <v>98</v>
      </c>
      <c r="BK4198" s="204">
        <f>ROUND(I4198*H4198,2)</f>
        <v>0</v>
      </c>
      <c r="BL4198" s="25" t="s">
        <v>173</v>
      </c>
      <c r="BM4198" s="25" t="s">
        <v>4141</v>
      </c>
    </row>
    <row r="4199" spans="2:65" s="1" customFormat="1" ht="27">
      <c r="B4199" s="42"/>
      <c r="C4199" s="64"/>
      <c r="D4199" s="205" t="s">
        <v>175</v>
      </c>
      <c r="E4199" s="64"/>
      <c r="F4199" s="206" t="s">
        <v>1243</v>
      </c>
      <c r="G4199" s="64"/>
      <c r="H4199" s="64"/>
      <c r="I4199" s="164"/>
      <c r="J4199" s="64"/>
      <c r="K4199" s="64"/>
      <c r="L4199" s="62"/>
      <c r="M4199" s="207"/>
      <c r="N4199" s="43"/>
      <c r="O4199" s="43"/>
      <c r="P4199" s="43"/>
      <c r="Q4199" s="43"/>
      <c r="R4199" s="43"/>
      <c r="S4199" s="43"/>
      <c r="T4199" s="79"/>
      <c r="AT4199" s="25" t="s">
        <v>175</v>
      </c>
      <c r="AU4199" s="25" t="s">
        <v>84</v>
      </c>
    </row>
    <row r="4200" spans="2:65" s="1" customFormat="1" ht="25.5" customHeight="1">
      <c r="B4200" s="42"/>
      <c r="C4200" s="193" t="s">
        <v>4142</v>
      </c>
      <c r="D4200" s="193" t="s">
        <v>168</v>
      </c>
      <c r="E4200" s="194" t="s">
        <v>1244</v>
      </c>
      <c r="F4200" s="195" t="s">
        <v>1245</v>
      </c>
      <c r="G4200" s="196" t="s">
        <v>288</v>
      </c>
      <c r="H4200" s="197">
        <v>165</v>
      </c>
      <c r="I4200" s="198"/>
      <c r="J4200" s="199">
        <f>ROUND(I4200*H4200,2)</f>
        <v>0</v>
      </c>
      <c r="K4200" s="195" t="s">
        <v>21</v>
      </c>
      <c r="L4200" s="62"/>
      <c r="M4200" s="200" t="s">
        <v>21</v>
      </c>
      <c r="N4200" s="201" t="s">
        <v>48</v>
      </c>
      <c r="O4200" s="43"/>
      <c r="P4200" s="202">
        <f>O4200*H4200</f>
        <v>0</v>
      </c>
      <c r="Q4200" s="202">
        <v>0</v>
      </c>
      <c r="R4200" s="202">
        <f>Q4200*H4200</f>
        <v>0</v>
      </c>
      <c r="S4200" s="202">
        <v>0</v>
      </c>
      <c r="T4200" s="203">
        <f>S4200*H4200</f>
        <v>0</v>
      </c>
      <c r="AR4200" s="25" t="s">
        <v>173</v>
      </c>
      <c r="AT4200" s="25" t="s">
        <v>168</v>
      </c>
      <c r="AU4200" s="25" t="s">
        <v>84</v>
      </c>
      <c r="AY4200" s="25" t="s">
        <v>163</v>
      </c>
      <c r="BE4200" s="204">
        <f>IF(N4200="základní",J4200,0)</f>
        <v>0</v>
      </c>
      <c r="BF4200" s="204">
        <f>IF(N4200="snížená",J4200,0)</f>
        <v>0</v>
      </c>
      <c r="BG4200" s="204">
        <f>IF(N4200="zákl. přenesená",J4200,0)</f>
        <v>0</v>
      </c>
      <c r="BH4200" s="204">
        <f>IF(N4200="sníž. přenesená",J4200,0)</f>
        <v>0</v>
      </c>
      <c r="BI4200" s="204">
        <f>IF(N4200="nulová",J4200,0)</f>
        <v>0</v>
      </c>
      <c r="BJ4200" s="25" t="s">
        <v>98</v>
      </c>
      <c r="BK4200" s="204">
        <f>ROUND(I4200*H4200,2)</f>
        <v>0</v>
      </c>
      <c r="BL4200" s="25" t="s">
        <v>173</v>
      </c>
      <c r="BM4200" s="25" t="s">
        <v>4143</v>
      </c>
    </row>
    <row r="4201" spans="2:65" s="1" customFormat="1" ht="27">
      <c r="B4201" s="42"/>
      <c r="C4201" s="64"/>
      <c r="D4201" s="205" t="s">
        <v>175</v>
      </c>
      <c r="E4201" s="64"/>
      <c r="F4201" s="206" t="s">
        <v>1245</v>
      </c>
      <c r="G4201" s="64"/>
      <c r="H4201" s="64"/>
      <c r="I4201" s="164"/>
      <c r="J4201" s="64"/>
      <c r="K4201" s="64"/>
      <c r="L4201" s="62"/>
      <c r="M4201" s="207"/>
      <c r="N4201" s="43"/>
      <c r="O4201" s="43"/>
      <c r="P4201" s="43"/>
      <c r="Q4201" s="43"/>
      <c r="R4201" s="43"/>
      <c r="S4201" s="43"/>
      <c r="T4201" s="79"/>
      <c r="AT4201" s="25" t="s">
        <v>175</v>
      </c>
      <c r="AU4201" s="25" t="s">
        <v>84</v>
      </c>
    </row>
    <row r="4202" spans="2:65" s="1" customFormat="1" ht="38.25" customHeight="1">
      <c r="B4202" s="42"/>
      <c r="C4202" s="193" t="s">
        <v>2652</v>
      </c>
      <c r="D4202" s="193" t="s">
        <v>168</v>
      </c>
      <c r="E4202" s="194" t="s">
        <v>1246</v>
      </c>
      <c r="F4202" s="195" t="s">
        <v>1247</v>
      </c>
      <c r="G4202" s="196" t="s">
        <v>184</v>
      </c>
      <c r="H4202" s="197">
        <v>3</v>
      </c>
      <c r="I4202" s="198"/>
      <c r="J4202" s="199">
        <f>ROUND(I4202*H4202,2)</f>
        <v>0</v>
      </c>
      <c r="K4202" s="195" t="s">
        <v>21</v>
      </c>
      <c r="L4202" s="62"/>
      <c r="M4202" s="200" t="s">
        <v>21</v>
      </c>
      <c r="N4202" s="201" t="s">
        <v>48</v>
      </c>
      <c r="O4202" s="43"/>
      <c r="P4202" s="202">
        <f>O4202*H4202</f>
        <v>0</v>
      </c>
      <c r="Q4202" s="202">
        <v>0</v>
      </c>
      <c r="R4202" s="202">
        <f>Q4202*H4202</f>
        <v>0</v>
      </c>
      <c r="S4202" s="202">
        <v>0</v>
      </c>
      <c r="T4202" s="203">
        <f>S4202*H4202</f>
        <v>0</v>
      </c>
      <c r="AR4202" s="25" t="s">
        <v>173</v>
      </c>
      <c r="AT4202" s="25" t="s">
        <v>168</v>
      </c>
      <c r="AU4202" s="25" t="s">
        <v>84</v>
      </c>
      <c r="AY4202" s="25" t="s">
        <v>163</v>
      </c>
      <c r="BE4202" s="204">
        <f>IF(N4202="základní",J4202,0)</f>
        <v>0</v>
      </c>
      <c r="BF4202" s="204">
        <f>IF(N4202="snížená",J4202,0)</f>
        <v>0</v>
      </c>
      <c r="BG4202" s="204">
        <f>IF(N4202="zákl. přenesená",J4202,0)</f>
        <v>0</v>
      </c>
      <c r="BH4202" s="204">
        <f>IF(N4202="sníž. přenesená",J4202,0)</f>
        <v>0</v>
      </c>
      <c r="BI4202" s="204">
        <f>IF(N4202="nulová",J4202,0)</f>
        <v>0</v>
      </c>
      <c r="BJ4202" s="25" t="s">
        <v>98</v>
      </c>
      <c r="BK4202" s="204">
        <f>ROUND(I4202*H4202,2)</f>
        <v>0</v>
      </c>
      <c r="BL4202" s="25" t="s">
        <v>173</v>
      </c>
      <c r="BM4202" s="25" t="s">
        <v>4144</v>
      </c>
    </row>
    <row r="4203" spans="2:65" s="1" customFormat="1" ht="40.5">
      <c r="B4203" s="42"/>
      <c r="C4203" s="64"/>
      <c r="D4203" s="205" t="s">
        <v>175</v>
      </c>
      <c r="E4203" s="64"/>
      <c r="F4203" s="206" t="s">
        <v>1247</v>
      </c>
      <c r="G4203" s="64"/>
      <c r="H4203" s="64"/>
      <c r="I4203" s="164"/>
      <c r="J4203" s="64"/>
      <c r="K4203" s="64"/>
      <c r="L4203" s="62"/>
      <c r="M4203" s="207"/>
      <c r="N4203" s="43"/>
      <c r="O4203" s="43"/>
      <c r="P4203" s="43"/>
      <c r="Q4203" s="43"/>
      <c r="R4203" s="43"/>
      <c r="S4203" s="43"/>
      <c r="T4203" s="79"/>
      <c r="AT4203" s="25" t="s">
        <v>175</v>
      </c>
      <c r="AU4203" s="25" t="s">
        <v>84</v>
      </c>
    </row>
    <row r="4204" spans="2:65" s="1" customFormat="1" ht="38.25" customHeight="1">
      <c r="B4204" s="42"/>
      <c r="C4204" s="193" t="s">
        <v>4145</v>
      </c>
      <c r="D4204" s="193" t="s">
        <v>168</v>
      </c>
      <c r="E4204" s="194" t="s">
        <v>1248</v>
      </c>
      <c r="F4204" s="195" t="s">
        <v>1249</v>
      </c>
      <c r="G4204" s="196" t="s">
        <v>184</v>
      </c>
      <c r="H4204" s="197">
        <v>2</v>
      </c>
      <c r="I4204" s="198"/>
      <c r="J4204" s="199">
        <f>ROUND(I4204*H4204,2)</f>
        <v>0</v>
      </c>
      <c r="K4204" s="195" t="s">
        <v>21</v>
      </c>
      <c r="L4204" s="62"/>
      <c r="M4204" s="200" t="s">
        <v>21</v>
      </c>
      <c r="N4204" s="201" t="s">
        <v>48</v>
      </c>
      <c r="O4204" s="43"/>
      <c r="P4204" s="202">
        <f>O4204*H4204</f>
        <v>0</v>
      </c>
      <c r="Q4204" s="202">
        <v>0</v>
      </c>
      <c r="R4204" s="202">
        <f>Q4204*H4204</f>
        <v>0</v>
      </c>
      <c r="S4204" s="202">
        <v>0</v>
      </c>
      <c r="T4204" s="203">
        <f>S4204*H4204</f>
        <v>0</v>
      </c>
      <c r="AR4204" s="25" t="s">
        <v>173</v>
      </c>
      <c r="AT4204" s="25" t="s">
        <v>168</v>
      </c>
      <c r="AU4204" s="25" t="s">
        <v>84</v>
      </c>
      <c r="AY4204" s="25" t="s">
        <v>163</v>
      </c>
      <c r="BE4204" s="204">
        <f>IF(N4204="základní",J4204,0)</f>
        <v>0</v>
      </c>
      <c r="BF4204" s="204">
        <f>IF(N4204="snížená",J4204,0)</f>
        <v>0</v>
      </c>
      <c r="BG4204" s="204">
        <f>IF(N4204="zákl. přenesená",J4204,0)</f>
        <v>0</v>
      </c>
      <c r="BH4204" s="204">
        <f>IF(N4204="sníž. přenesená",J4204,0)</f>
        <v>0</v>
      </c>
      <c r="BI4204" s="204">
        <f>IF(N4204="nulová",J4204,0)</f>
        <v>0</v>
      </c>
      <c r="BJ4204" s="25" t="s">
        <v>98</v>
      </c>
      <c r="BK4204" s="204">
        <f>ROUND(I4204*H4204,2)</f>
        <v>0</v>
      </c>
      <c r="BL4204" s="25" t="s">
        <v>173</v>
      </c>
      <c r="BM4204" s="25" t="s">
        <v>4146</v>
      </c>
    </row>
    <row r="4205" spans="2:65" s="1" customFormat="1" ht="40.5">
      <c r="B4205" s="42"/>
      <c r="C4205" s="64"/>
      <c r="D4205" s="205" t="s">
        <v>175</v>
      </c>
      <c r="E4205" s="64"/>
      <c r="F4205" s="206" t="s">
        <v>1249</v>
      </c>
      <c r="G4205" s="64"/>
      <c r="H4205" s="64"/>
      <c r="I4205" s="164"/>
      <c r="J4205" s="64"/>
      <c r="K4205" s="64"/>
      <c r="L4205" s="62"/>
      <c r="M4205" s="207"/>
      <c r="N4205" s="43"/>
      <c r="O4205" s="43"/>
      <c r="P4205" s="43"/>
      <c r="Q4205" s="43"/>
      <c r="R4205" s="43"/>
      <c r="S4205" s="43"/>
      <c r="T4205" s="79"/>
      <c r="AT4205" s="25" t="s">
        <v>175</v>
      </c>
      <c r="AU4205" s="25" t="s">
        <v>84</v>
      </c>
    </row>
    <row r="4206" spans="2:65" s="1" customFormat="1" ht="16.5" customHeight="1">
      <c r="B4206" s="42"/>
      <c r="C4206" s="193" t="s">
        <v>2654</v>
      </c>
      <c r="D4206" s="193" t="s">
        <v>168</v>
      </c>
      <c r="E4206" s="194" t="s">
        <v>1250</v>
      </c>
      <c r="F4206" s="195" t="s">
        <v>1251</v>
      </c>
      <c r="G4206" s="196" t="s">
        <v>184</v>
      </c>
      <c r="H4206" s="197">
        <v>12</v>
      </c>
      <c r="I4206" s="198"/>
      <c r="J4206" s="199">
        <f>ROUND(I4206*H4206,2)</f>
        <v>0</v>
      </c>
      <c r="K4206" s="195" t="s">
        <v>21</v>
      </c>
      <c r="L4206" s="62"/>
      <c r="M4206" s="200" t="s">
        <v>21</v>
      </c>
      <c r="N4206" s="201" t="s">
        <v>48</v>
      </c>
      <c r="O4206" s="43"/>
      <c r="P4206" s="202">
        <f>O4206*H4206</f>
        <v>0</v>
      </c>
      <c r="Q4206" s="202">
        <v>0</v>
      </c>
      <c r="R4206" s="202">
        <f>Q4206*H4206</f>
        <v>0</v>
      </c>
      <c r="S4206" s="202">
        <v>0</v>
      </c>
      <c r="T4206" s="203">
        <f>S4206*H4206</f>
        <v>0</v>
      </c>
      <c r="AR4206" s="25" t="s">
        <v>173</v>
      </c>
      <c r="AT4206" s="25" t="s">
        <v>168</v>
      </c>
      <c r="AU4206" s="25" t="s">
        <v>84</v>
      </c>
      <c r="AY4206" s="25" t="s">
        <v>163</v>
      </c>
      <c r="BE4206" s="204">
        <f>IF(N4206="základní",J4206,0)</f>
        <v>0</v>
      </c>
      <c r="BF4206" s="204">
        <f>IF(N4206="snížená",J4206,0)</f>
        <v>0</v>
      </c>
      <c r="BG4206" s="204">
        <f>IF(N4206="zákl. přenesená",J4206,0)</f>
        <v>0</v>
      </c>
      <c r="BH4206" s="204">
        <f>IF(N4206="sníž. přenesená",J4206,0)</f>
        <v>0</v>
      </c>
      <c r="BI4206" s="204">
        <f>IF(N4206="nulová",J4206,0)</f>
        <v>0</v>
      </c>
      <c r="BJ4206" s="25" t="s">
        <v>98</v>
      </c>
      <c r="BK4206" s="204">
        <f>ROUND(I4206*H4206,2)</f>
        <v>0</v>
      </c>
      <c r="BL4206" s="25" t="s">
        <v>173</v>
      </c>
      <c r="BM4206" s="25" t="s">
        <v>4147</v>
      </c>
    </row>
    <row r="4207" spans="2:65" s="1" customFormat="1" ht="13.5">
      <c r="B4207" s="42"/>
      <c r="C4207" s="64"/>
      <c r="D4207" s="205" t="s">
        <v>175</v>
      </c>
      <c r="E4207" s="64"/>
      <c r="F4207" s="206" t="s">
        <v>1251</v>
      </c>
      <c r="G4207" s="64"/>
      <c r="H4207" s="64"/>
      <c r="I4207" s="164"/>
      <c r="J4207" s="64"/>
      <c r="K4207" s="64"/>
      <c r="L4207" s="62"/>
      <c r="M4207" s="207"/>
      <c r="N4207" s="43"/>
      <c r="O4207" s="43"/>
      <c r="P4207" s="43"/>
      <c r="Q4207" s="43"/>
      <c r="R4207" s="43"/>
      <c r="S4207" s="43"/>
      <c r="T4207" s="79"/>
      <c r="AT4207" s="25" t="s">
        <v>175</v>
      </c>
      <c r="AU4207" s="25" t="s">
        <v>84</v>
      </c>
    </row>
    <row r="4208" spans="2:65" s="1" customFormat="1" ht="16.5" customHeight="1">
      <c r="B4208" s="42"/>
      <c r="C4208" s="193" t="s">
        <v>4148</v>
      </c>
      <c r="D4208" s="193" t="s">
        <v>168</v>
      </c>
      <c r="E4208" s="194" t="s">
        <v>1252</v>
      </c>
      <c r="F4208" s="195" t="s">
        <v>1253</v>
      </c>
      <c r="G4208" s="196" t="s">
        <v>1254</v>
      </c>
      <c r="H4208" s="197">
        <v>36</v>
      </c>
      <c r="I4208" s="198"/>
      <c r="J4208" s="199">
        <f>ROUND(I4208*H4208,2)</f>
        <v>0</v>
      </c>
      <c r="K4208" s="195" t="s">
        <v>21</v>
      </c>
      <c r="L4208" s="62"/>
      <c r="M4208" s="200" t="s">
        <v>21</v>
      </c>
      <c r="N4208" s="201" t="s">
        <v>48</v>
      </c>
      <c r="O4208" s="43"/>
      <c r="P4208" s="202">
        <f>O4208*H4208</f>
        <v>0</v>
      </c>
      <c r="Q4208" s="202">
        <v>0</v>
      </c>
      <c r="R4208" s="202">
        <f>Q4208*H4208</f>
        <v>0</v>
      </c>
      <c r="S4208" s="202">
        <v>0</v>
      </c>
      <c r="T4208" s="203">
        <f>S4208*H4208</f>
        <v>0</v>
      </c>
      <c r="AR4208" s="25" t="s">
        <v>173</v>
      </c>
      <c r="AT4208" s="25" t="s">
        <v>168</v>
      </c>
      <c r="AU4208" s="25" t="s">
        <v>84</v>
      </c>
      <c r="AY4208" s="25" t="s">
        <v>163</v>
      </c>
      <c r="BE4208" s="204">
        <f>IF(N4208="základní",J4208,0)</f>
        <v>0</v>
      </c>
      <c r="BF4208" s="204">
        <f>IF(N4208="snížená",J4208,0)</f>
        <v>0</v>
      </c>
      <c r="BG4208" s="204">
        <f>IF(N4208="zákl. přenesená",J4208,0)</f>
        <v>0</v>
      </c>
      <c r="BH4208" s="204">
        <f>IF(N4208="sníž. přenesená",J4208,0)</f>
        <v>0</v>
      </c>
      <c r="BI4208" s="204">
        <f>IF(N4208="nulová",J4208,0)</f>
        <v>0</v>
      </c>
      <c r="BJ4208" s="25" t="s">
        <v>98</v>
      </c>
      <c r="BK4208" s="204">
        <f>ROUND(I4208*H4208,2)</f>
        <v>0</v>
      </c>
      <c r="BL4208" s="25" t="s">
        <v>173</v>
      </c>
      <c r="BM4208" s="25" t="s">
        <v>4149</v>
      </c>
    </row>
    <row r="4209" spans="2:65" s="1" customFormat="1" ht="13.5">
      <c r="B4209" s="42"/>
      <c r="C4209" s="64"/>
      <c r="D4209" s="205" t="s">
        <v>175</v>
      </c>
      <c r="E4209" s="64"/>
      <c r="F4209" s="206" t="s">
        <v>1253</v>
      </c>
      <c r="G4209" s="64"/>
      <c r="H4209" s="64"/>
      <c r="I4209" s="164"/>
      <c r="J4209" s="64"/>
      <c r="K4209" s="64"/>
      <c r="L4209" s="62"/>
      <c r="M4209" s="207"/>
      <c r="N4209" s="43"/>
      <c r="O4209" s="43"/>
      <c r="P4209" s="43"/>
      <c r="Q4209" s="43"/>
      <c r="R4209" s="43"/>
      <c r="S4209" s="43"/>
      <c r="T4209" s="79"/>
      <c r="AT4209" s="25" t="s">
        <v>175</v>
      </c>
      <c r="AU4209" s="25" t="s">
        <v>84</v>
      </c>
    </row>
    <row r="4210" spans="2:65" s="1" customFormat="1" ht="16.5" customHeight="1">
      <c r="B4210" s="42"/>
      <c r="C4210" s="193" t="s">
        <v>2655</v>
      </c>
      <c r="D4210" s="193" t="s">
        <v>168</v>
      </c>
      <c r="E4210" s="194" t="s">
        <v>1255</v>
      </c>
      <c r="F4210" s="195" t="s">
        <v>1256</v>
      </c>
      <c r="G4210" s="196" t="s">
        <v>184</v>
      </c>
      <c r="H4210" s="197">
        <v>12</v>
      </c>
      <c r="I4210" s="198"/>
      <c r="J4210" s="199">
        <f>ROUND(I4210*H4210,2)</f>
        <v>0</v>
      </c>
      <c r="K4210" s="195" t="s">
        <v>21</v>
      </c>
      <c r="L4210" s="62"/>
      <c r="M4210" s="200" t="s">
        <v>21</v>
      </c>
      <c r="N4210" s="201" t="s">
        <v>48</v>
      </c>
      <c r="O4210" s="43"/>
      <c r="P4210" s="202">
        <f>O4210*H4210</f>
        <v>0</v>
      </c>
      <c r="Q4210" s="202">
        <v>0</v>
      </c>
      <c r="R4210" s="202">
        <f>Q4210*H4210</f>
        <v>0</v>
      </c>
      <c r="S4210" s="202">
        <v>0</v>
      </c>
      <c r="T4210" s="203">
        <f>S4210*H4210</f>
        <v>0</v>
      </c>
      <c r="AR4210" s="25" t="s">
        <v>173</v>
      </c>
      <c r="AT4210" s="25" t="s">
        <v>168</v>
      </c>
      <c r="AU4210" s="25" t="s">
        <v>84</v>
      </c>
      <c r="AY4210" s="25" t="s">
        <v>163</v>
      </c>
      <c r="BE4210" s="204">
        <f>IF(N4210="základní",J4210,0)</f>
        <v>0</v>
      </c>
      <c r="BF4210" s="204">
        <f>IF(N4210="snížená",J4210,0)</f>
        <v>0</v>
      </c>
      <c r="BG4210" s="204">
        <f>IF(N4210="zákl. přenesená",J4210,0)</f>
        <v>0</v>
      </c>
      <c r="BH4210" s="204">
        <f>IF(N4210="sníž. přenesená",J4210,0)</f>
        <v>0</v>
      </c>
      <c r="BI4210" s="204">
        <f>IF(N4210="nulová",J4210,0)</f>
        <v>0</v>
      </c>
      <c r="BJ4210" s="25" t="s">
        <v>98</v>
      </c>
      <c r="BK4210" s="204">
        <f>ROUND(I4210*H4210,2)</f>
        <v>0</v>
      </c>
      <c r="BL4210" s="25" t="s">
        <v>173</v>
      </c>
      <c r="BM4210" s="25" t="s">
        <v>4150</v>
      </c>
    </row>
    <row r="4211" spans="2:65" s="1" customFormat="1" ht="13.5">
      <c r="B4211" s="42"/>
      <c r="C4211" s="64"/>
      <c r="D4211" s="205" t="s">
        <v>175</v>
      </c>
      <c r="E4211" s="64"/>
      <c r="F4211" s="206" t="s">
        <v>1256</v>
      </c>
      <c r="G4211" s="64"/>
      <c r="H4211" s="64"/>
      <c r="I4211" s="164"/>
      <c r="J4211" s="64"/>
      <c r="K4211" s="64"/>
      <c r="L4211" s="62"/>
      <c r="M4211" s="207"/>
      <c r="N4211" s="43"/>
      <c r="O4211" s="43"/>
      <c r="P4211" s="43"/>
      <c r="Q4211" s="43"/>
      <c r="R4211" s="43"/>
      <c r="S4211" s="43"/>
      <c r="T4211" s="79"/>
      <c r="AT4211" s="25" t="s">
        <v>175</v>
      </c>
      <c r="AU4211" s="25" t="s">
        <v>84</v>
      </c>
    </row>
    <row r="4212" spans="2:65" s="1" customFormat="1" ht="16.5" customHeight="1">
      <c r="B4212" s="42"/>
      <c r="C4212" s="193" t="s">
        <v>4151</v>
      </c>
      <c r="D4212" s="193" t="s">
        <v>168</v>
      </c>
      <c r="E4212" s="194" t="s">
        <v>1257</v>
      </c>
      <c r="F4212" s="195" t="s">
        <v>1258</v>
      </c>
      <c r="G4212" s="196" t="s">
        <v>1259</v>
      </c>
      <c r="H4212" s="197">
        <v>12</v>
      </c>
      <c r="I4212" s="198"/>
      <c r="J4212" s="199">
        <f>ROUND(I4212*H4212,2)</f>
        <v>0</v>
      </c>
      <c r="K4212" s="195" t="s">
        <v>21</v>
      </c>
      <c r="L4212" s="62"/>
      <c r="M4212" s="200" t="s">
        <v>21</v>
      </c>
      <c r="N4212" s="201" t="s">
        <v>48</v>
      </c>
      <c r="O4212" s="43"/>
      <c r="P4212" s="202">
        <f>O4212*H4212</f>
        <v>0</v>
      </c>
      <c r="Q4212" s="202">
        <v>0</v>
      </c>
      <c r="R4212" s="202">
        <f>Q4212*H4212</f>
        <v>0</v>
      </c>
      <c r="S4212" s="202">
        <v>0</v>
      </c>
      <c r="T4212" s="203">
        <f>S4212*H4212</f>
        <v>0</v>
      </c>
      <c r="AR4212" s="25" t="s">
        <v>173</v>
      </c>
      <c r="AT4212" s="25" t="s">
        <v>168</v>
      </c>
      <c r="AU4212" s="25" t="s">
        <v>84</v>
      </c>
      <c r="AY4212" s="25" t="s">
        <v>163</v>
      </c>
      <c r="BE4212" s="204">
        <f>IF(N4212="základní",J4212,0)</f>
        <v>0</v>
      </c>
      <c r="BF4212" s="204">
        <f>IF(N4212="snížená",J4212,0)</f>
        <v>0</v>
      </c>
      <c r="BG4212" s="204">
        <f>IF(N4212="zákl. přenesená",J4212,0)</f>
        <v>0</v>
      </c>
      <c r="BH4212" s="204">
        <f>IF(N4212="sníž. přenesená",J4212,0)</f>
        <v>0</v>
      </c>
      <c r="BI4212" s="204">
        <f>IF(N4212="nulová",J4212,0)</f>
        <v>0</v>
      </c>
      <c r="BJ4212" s="25" t="s">
        <v>98</v>
      </c>
      <c r="BK4212" s="204">
        <f>ROUND(I4212*H4212,2)</f>
        <v>0</v>
      </c>
      <c r="BL4212" s="25" t="s">
        <v>173</v>
      </c>
      <c r="BM4212" s="25" t="s">
        <v>4152</v>
      </c>
    </row>
    <row r="4213" spans="2:65" s="1" customFormat="1" ht="13.5">
      <c r="B4213" s="42"/>
      <c r="C4213" s="64"/>
      <c r="D4213" s="205" t="s">
        <v>175</v>
      </c>
      <c r="E4213" s="64"/>
      <c r="F4213" s="206" t="s">
        <v>1258</v>
      </c>
      <c r="G4213" s="64"/>
      <c r="H4213" s="64"/>
      <c r="I4213" s="164"/>
      <c r="J4213" s="64"/>
      <c r="K4213" s="64"/>
      <c r="L4213" s="62"/>
      <c r="M4213" s="207"/>
      <c r="N4213" s="43"/>
      <c r="O4213" s="43"/>
      <c r="P4213" s="43"/>
      <c r="Q4213" s="43"/>
      <c r="R4213" s="43"/>
      <c r="S4213" s="43"/>
      <c r="T4213" s="79"/>
      <c r="AT4213" s="25" t="s">
        <v>175</v>
      </c>
      <c r="AU4213" s="25" t="s">
        <v>84</v>
      </c>
    </row>
    <row r="4214" spans="2:65" s="1" customFormat="1" ht="16.5" customHeight="1">
      <c r="B4214" s="42"/>
      <c r="C4214" s="193" t="s">
        <v>2657</v>
      </c>
      <c r="D4214" s="193" t="s">
        <v>168</v>
      </c>
      <c r="E4214" s="194" t="s">
        <v>1260</v>
      </c>
      <c r="F4214" s="195" t="s">
        <v>1261</v>
      </c>
      <c r="G4214" s="196" t="s">
        <v>288</v>
      </c>
      <c r="H4214" s="197">
        <v>180</v>
      </c>
      <c r="I4214" s="198"/>
      <c r="J4214" s="199">
        <f>ROUND(I4214*H4214,2)</f>
        <v>0</v>
      </c>
      <c r="K4214" s="195" t="s">
        <v>21</v>
      </c>
      <c r="L4214" s="62"/>
      <c r="M4214" s="200" t="s">
        <v>21</v>
      </c>
      <c r="N4214" s="201" t="s">
        <v>48</v>
      </c>
      <c r="O4214" s="43"/>
      <c r="P4214" s="202">
        <f>O4214*H4214</f>
        <v>0</v>
      </c>
      <c r="Q4214" s="202">
        <v>0</v>
      </c>
      <c r="R4214" s="202">
        <f>Q4214*H4214</f>
        <v>0</v>
      </c>
      <c r="S4214" s="202">
        <v>0</v>
      </c>
      <c r="T4214" s="203">
        <f>S4214*H4214</f>
        <v>0</v>
      </c>
      <c r="AR4214" s="25" t="s">
        <v>173</v>
      </c>
      <c r="AT4214" s="25" t="s">
        <v>168</v>
      </c>
      <c r="AU4214" s="25" t="s">
        <v>84</v>
      </c>
      <c r="AY4214" s="25" t="s">
        <v>163</v>
      </c>
      <c r="BE4214" s="204">
        <f>IF(N4214="základní",J4214,0)</f>
        <v>0</v>
      </c>
      <c r="BF4214" s="204">
        <f>IF(N4214="snížená",J4214,0)</f>
        <v>0</v>
      </c>
      <c r="BG4214" s="204">
        <f>IF(N4214="zákl. přenesená",J4214,0)</f>
        <v>0</v>
      </c>
      <c r="BH4214" s="204">
        <f>IF(N4214="sníž. přenesená",J4214,0)</f>
        <v>0</v>
      </c>
      <c r="BI4214" s="204">
        <f>IF(N4214="nulová",J4214,0)</f>
        <v>0</v>
      </c>
      <c r="BJ4214" s="25" t="s">
        <v>98</v>
      </c>
      <c r="BK4214" s="204">
        <f>ROUND(I4214*H4214,2)</f>
        <v>0</v>
      </c>
      <c r="BL4214" s="25" t="s">
        <v>173</v>
      </c>
      <c r="BM4214" s="25" t="s">
        <v>4153</v>
      </c>
    </row>
    <row r="4215" spans="2:65" s="1" customFormat="1" ht="13.5">
      <c r="B4215" s="42"/>
      <c r="C4215" s="64"/>
      <c r="D4215" s="205" t="s">
        <v>175</v>
      </c>
      <c r="E4215" s="64"/>
      <c r="F4215" s="206" t="s">
        <v>1261</v>
      </c>
      <c r="G4215" s="64"/>
      <c r="H4215" s="64"/>
      <c r="I4215" s="164"/>
      <c r="J4215" s="64"/>
      <c r="K4215" s="64"/>
      <c r="L4215" s="62"/>
      <c r="M4215" s="207"/>
      <c r="N4215" s="43"/>
      <c r="O4215" s="43"/>
      <c r="P4215" s="43"/>
      <c r="Q4215" s="43"/>
      <c r="R4215" s="43"/>
      <c r="S4215" s="43"/>
      <c r="T4215" s="79"/>
      <c r="AT4215" s="25" t="s">
        <v>175</v>
      </c>
      <c r="AU4215" s="25" t="s">
        <v>84</v>
      </c>
    </row>
    <row r="4216" spans="2:65" s="1" customFormat="1" ht="16.5" customHeight="1">
      <c r="B4216" s="42"/>
      <c r="C4216" s="193" t="s">
        <v>4154</v>
      </c>
      <c r="D4216" s="193" t="s">
        <v>168</v>
      </c>
      <c r="E4216" s="194" t="s">
        <v>1262</v>
      </c>
      <c r="F4216" s="195" t="s">
        <v>1263</v>
      </c>
      <c r="G4216" s="196" t="s">
        <v>184</v>
      </c>
      <c r="H4216" s="197">
        <v>12</v>
      </c>
      <c r="I4216" s="198"/>
      <c r="J4216" s="199">
        <f>ROUND(I4216*H4216,2)</f>
        <v>0</v>
      </c>
      <c r="K4216" s="195" t="s">
        <v>21</v>
      </c>
      <c r="L4216" s="62"/>
      <c r="M4216" s="200" t="s">
        <v>21</v>
      </c>
      <c r="N4216" s="201" t="s">
        <v>48</v>
      </c>
      <c r="O4216" s="43"/>
      <c r="P4216" s="202">
        <f>O4216*H4216</f>
        <v>0</v>
      </c>
      <c r="Q4216" s="202">
        <v>0</v>
      </c>
      <c r="R4216" s="202">
        <f>Q4216*H4216</f>
        <v>0</v>
      </c>
      <c r="S4216" s="202">
        <v>0</v>
      </c>
      <c r="T4216" s="203">
        <f>S4216*H4216</f>
        <v>0</v>
      </c>
      <c r="AR4216" s="25" t="s">
        <v>173</v>
      </c>
      <c r="AT4216" s="25" t="s">
        <v>168</v>
      </c>
      <c r="AU4216" s="25" t="s">
        <v>84</v>
      </c>
      <c r="AY4216" s="25" t="s">
        <v>163</v>
      </c>
      <c r="BE4216" s="204">
        <f>IF(N4216="základní",J4216,0)</f>
        <v>0</v>
      </c>
      <c r="BF4216" s="204">
        <f>IF(N4216="snížená",J4216,0)</f>
        <v>0</v>
      </c>
      <c r="BG4216" s="204">
        <f>IF(N4216="zákl. přenesená",J4216,0)</f>
        <v>0</v>
      </c>
      <c r="BH4216" s="204">
        <f>IF(N4216="sníž. přenesená",J4216,0)</f>
        <v>0</v>
      </c>
      <c r="BI4216" s="204">
        <f>IF(N4216="nulová",J4216,0)</f>
        <v>0</v>
      </c>
      <c r="BJ4216" s="25" t="s">
        <v>98</v>
      </c>
      <c r="BK4216" s="204">
        <f>ROUND(I4216*H4216,2)</f>
        <v>0</v>
      </c>
      <c r="BL4216" s="25" t="s">
        <v>173</v>
      </c>
      <c r="BM4216" s="25" t="s">
        <v>4155</v>
      </c>
    </row>
    <row r="4217" spans="2:65" s="1" customFormat="1" ht="13.5">
      <c r="B4217" s="42"/>
      <c r="C4217" s="64"/>
      <c r="D4217" s="205" t="s">
        <v>175</v>
      </c>
      <c r="E4217" s="64"/>
      <c r="F4217" s="206" t="s">
        <v>1263</v>
      </c>
      <c r="G4217" s="64"/>
      <c r="H4217" s="64"/>
      <c r="I4217" s="164"/>
      <c r="J4217" s="64"/>
      <c r="K4217" s="64"/>
      <c r="L4217" s="62"/>
      <c r="M4217" s="207"/>
      <c r="N4217" s="43"/>
      <c r="O4217" s="43"/>
      <c r="P4217" s="43"/>
      <c r="Q4217" s="43"/>
      <c r="R4217" s="43"/>
      <c r="S4217" s="43"/>
      <c r="T4217" s="79"/>
      <c r="AT4217" s="25" t="s">
        <v>175</v>
      </c>
      <c r="AU4217" s="25" t="s">
        <v>84</v>
      </c>
    </row>
    <row r="4218" spans="2:65" s="1" customFormat="1" ht="16.5" customHeight="1">
      <c r="B4218" s="42"/>
      <c r="C4218" s="193" t="s">
        <v>2658</v>
      </c>
      <c r="D4218" s="193" t="s">
        <v>168</v>
      </c>
      <c r="E4218" s="194" t="s">
        <v>1264</v>
      </c>
      <c r="F4218" s="195" t="s">
        <v>1265</v>
      </c>
      <c r="G4218" s="196" t="s">
        <v>288</v>
      </c>
      <c r="H4218" s="197">
        <v>26</v>
      </c>
      <c r="I4218" s="198"/>
      <c r="J4218" s="199">
        <f>ROUND(I4218*H4218,2)</f>
        <v>0</v>
      </c>
      <c r="K4218" s="195" t="s">
        <v>21</v>
      </c>
      <c r="L4218" s="62"/>
      <c r="M4218" s="200" t="s">
        <v>21</v>
      </c>
      <c r="N4218" s="201" t="s">
        <v>48</v>
      </c>
      <c r="O4218" s="43"/>
      <c r="P4218" s="202">
        <f>O4218*H4218</f>
        <v>0</v>
      </c>
      <c r="Q4218" s="202">
        <v>0</v>
      </c>
      <c r="R4218" s="202">
        <f>Q4218*H4218</f>
        <v>0</v>
      </c>
      <c r="S4218" s="202">
        <v>0</v>
      </c>
      <c r="T4218" s="203">
        <f>S4218*H4218</f>
        <v>0</v>
      </c>
      <c r="AR4218" s="25" t="s">
        <v>173</v>
      </c>
      <c r="AT4218" s="25" t="s">
        <v>168</v>
      </c>
      <c r="AU4218" s="25" t="s">
        <v>84</v>
      </c>
      <c r="AY4218" s="25" t="s">
        <v>163</v>
      </c>
      <c r="BE4218" s="204">
        <f>IF(N4218="základní",J4218,0)</f>
        <v>0</v>
      </c>
      <c r="BF4218" s="204">
        <f>IF(N4218="snížená",J4218,0)</f>
        <v>0</v>
      </c>
      <c r="BG4218" s="204">
        <f>IF(N4218="zákl. přenesená",J4218,0)</f>
        <v>0</v>
      </c>
      <c r="BH4218" s="204">
        <f>IF(N4218="sníž. přenesená",J4218,0)</f>
        <v>0</v>
      </c>
      <c r="BI4218" s="204">
        <f>IF(N4218="nulová",J4218,0)</f>
        <v>0</v>
      </c>
      <c r="BJ4218" s="25" t="s">
        <v>98</v>
      </c>
      <c r="BK4218" s="204">
        <f>ROUND(I4218*H4218,2)</f>
        <v>0</v>
      </c>
      <c r="BL4218" s="25" t="s">
        <v>173</v>
      </c>
      <c r="BM4218" s="25" t="s">
        <v>4156</v>
      </c>
    </row>
    <row r="4219" spans="2:65" s="1" customFormat="1" ht="13.5">
      <c r="B4219" s="42"/>
      <c r="C4219" s="64"/>
      <c r="D4219" s="205" t="s">
        <v>175</v>
      </c>
      <c r="E4219" s="64"/>
      <c r="F4219" s="206" t="s">
        <v>1265</v>
      </c>
      <c r="G4219" s="64"/>
      <c r="H4219" s="64"/>
      <c r="I4219" s="164"/>
      <c r="J4219" s="64"/>
      <c r="K4219" s="64"/>
      <c r="L4219" s="62"/>
      <c r="M4219" s="207"/>
      <c r="N4219" s="43"/>
      <c r="O4219" s="43"/>
      <c r="P4219" s="43"/>
      <c r="Q4219" s="43"/>
      <c r="R4219" s="43"/>
      <c r="S4219" s="43"/>
      <c r="T4219" s="79"/>
      <c r="AT4219" s="25" t="s">
        <v>175</v>
      </c>
      <c r="AU4219" s="25" t="s">
        <v>84</v>
      </c>
    </row>
    <row r="4220" spans="2:65" s="1" customFormat="1" ht="16.5" customHeight="1">
      <c r="B4220" s="42"/>
      <c r="C4220" s="193" t="s">
        <v>4157</v>
      </c>
      <c r="D4220" s="193" t="s">
        <v>168</v>
      </c>
      <c r="E4220" s="194" t="s">
        <v>1266</v>
      </c>
      <c r="F4220" s="195" t="s">
        <v>1267</v>
      </c>
      <c r="G4220" s="196" t="s">
        <v>288</v>
      </c>
      <c r="H4220" s="197">
        <v>18</v>
      </c>
      <c r="I4220" s="198"/>
      <c r="J4220" s="199">
        <f>ROUND(I4220*H4220,2)</f>
        <v>0</v>
      </c>
      <c r="K4220" s="195" t="s">
        <v>21</v>
      </c>
      <c r="L4220" s="62"/>
      <c r="M4220" s="200" t="s">
        <v>21</v>
      </c>
      <c r="N4220" s="201" t="s">
        <v>48</v>
      </c>
      <c r="O4220" s="43"/>
      <c r="P4220" s="202">
        <f>O4220*H4220</f>
        <v>0</v>
      </c>
      <c r="Q4220" s="202">
        <v>0</v>
      </c>
      <c r="R4220" s="202">
        <f>Q4220*H4220</f>
        <v>0</v>
      </c>
      <c r="S4220" s="202">
        <v>0</v>
      </c>
      <c r="T4220" s="203">
        <f>S4220*H4220</f>
        <v>0</v>
      </c>
      <c r="AR4220" s="25" t="s">
        <v>173</v>
      </c>
      <c r="AT4220" s="25" t="s">
        <v>168</v>
      </c>
      <c r="AU4220" s="25" t="s">
        <v>84</v>
      </c>
      <c r="AY4220" s="25" t="s">
        <v>163</v>
      </c>
      <c r="BE4220" s="204">
        <f>IF(N4220="základní",J4220,0)</f>
        <v>0</v>
      </c>
      <c r="BF4220" s="204">
        <f>IF(N4220="snížená",J4220,0)</f>
        <v>0</v>
      </c>
      <c r="BG4220" s="204">
        <f>IF(N4220="zákl. přenesená",J4220,0)</f>
        <v>0</v>
      </c>
      <c r="BH4220" s="204">
        <f>IF(N4220="sníž. přenesená",J4220,0)</f>
        <v>0</v>
      </c>
      <c r="BI4220" s="204">
        <f>IF(N4220="nulová",J4220,0)</f>
        <v>0</v>
      </c>
      <c r="BJ4220" s="25" t="s">
        <v>98</v>
      </c>
      <c r="BK4220" s="204">
        <f>ROUND(I4220*H4220,2)</f>
        <v>0</v>
      </c>
      <c r="BL4220" s="25" t="s">
        <v>173</v>
      </c>
      <c r="BM4220" s="25" t="s">
        <v>4158</v>
      </c>
    </row>
    <row r="4221" spans="2:65" s="1" customFormat="1" ht="13.5">
      <c r="B4221" s="42"/>
      <c r="C4221" s="64"/>
      <c r="D4221" s="205" t="s">
        <v>175</v>
      </c>
      <c r="E4221" s="64"/>
      <c r="F4221" s="206" t="s">
        <v>1267</v>
      </c>
      <c r="G4221" s="64"/>
      <c r="H4221" s="64"/>
      <c r="I4221" s="164"/>
      <c r="J4221" s="64"/>
      <c r="K4221" s="64"/>
      <c r="L4221" s="62"/>
      <c r="M4221" s="207"/>
      <c r="N4221" s="43"/>
      <c r="O4221" s="43"/>
      <c r="P4221" s="43"/>
      <c r="Q4221" s="43"/>
      <c r="R4221" s="43"/>
      <c r="S4221" s="43"/>
      <c r="T4221" s="79"/>
      <c r="AT4221" s="25" t="s">
        <v>175</v>
      </c>
      <c r="AU4221" s="25" t="s">
        <v>84</v>
      </c>
    </row>
    <row r="4222" spans="2:65" s="1" customFormat="1" ht="16.5" customHeight="1">
      <c r="B4222" s="42"/>
      <c r="C4222" s="193" t="s">
        <v>2660</v>
      </c>
      <c r="D4222" s="193" t="s">
        <v>168</v>
      </c>
      <c r="E4222" s="194" t="s">
        <v>1268</v>
      </c>
      <c r="F4222" s="195" t="s">
        <v>1269</v>
      </c>
      <c r="G4222" s="196" t="s">
        <v>288</v>
      </c>
      <c r="H4222" s="197">
        <v>12</v>
      </c>
      <c r="I4222" s="198"/>
      <c r="J4222" s="199">
        <f>ROUND(I4222*H4222,2)</f>
        <v>0</v>
      </c>
      <c r="K4222" s="195" t="s">
        <v>21</v>
      </c>
      <c r="L4222" s="62"/>
      <c r="M4222" s="200" t="s">
        <v>21</v>
      </c>
      <c r="N4222" s="201" t="s">
        <v>48</v>
      </c>
      <c r="O4222" s="43"/>
      <c r="P4222" s="202">
        <f>O4222*H4222</f>
        <v>0</v>
      </c>
      <c r="Q4222" s="202">
        <v>0</v>
      </c>
      <c r="R4222" s="202">
        <f>Q4222*H4222</f>
        <v>0</v>
      </c>
      <c r="S4222" s="202">
        <v>0</v>
      </c>
      <c r="T4222" s="203">
        <f>S4222*H4222</f>
        <v>0</v>
      </c>
      <c r="AR4222" s="25" t="s">
        <v>173</v>
      </c>
      <c r="AT4222" s="25" t="s">
        <v>168</v>
      </c>
      <c r="AU4222" s="25" t="s">
        <v>84</v>
      </c>
      <c r="AY4222" s="25" t="s">
        <v>163</v>
      </c>
      <c r="BE4222" s="204">
        <f>IF(N4222="základní",J4222,0)</f>
        <v>0</v>
      </c>
      <c r="BF4222" s="204">
        <f>IF(N4222="snížená",J4222,0)</f>
        <v>0</v>
      </c>
      <c r="BG4222" s="204">
        <f>IF(N4222="zákl. přenesená",J4222,0)</f>
        <v>0</v>
      </c>
      <c r="BH4222" s="204">
        <f>IF(N4222="sníž. přenesená",J4222,0)</f>
        <v>0</v>
      </c>
      <c r="BI4222" s="204">
        <f>IF(N4222="nulová",J4222,0)</f>
        <v>0</v>
      </c>
      <c r="BJ4222" s="25" t="s">
        <v>98</v>
      </c>
      <c r="BK4222" s="204">
        <f>ROUND(I4222*H4222,2)</f>
        <v>0</v>
      </c>
      <c r="BL4222" s="25" t="s">
        <v>173</v>
      </c>
      <c r="BM4222" s="25" t="s">
        <v>4159</v>
      </c>
    </row>
    <row r="4223" spans="2:65" s="1" customFormat="1" ht="13.5">
      <c r="B4223" s="42"/>
      <c r="C4223" s="64"/>
      <c r="D4223" s="205" t="s">
        <v>175</v>
      </c>
      <c r="E4223" s="64"/>
      <c r="F4223" s="206" t="s">
        <v>1269</v>
      </c>
      <c r="G4223" s="64"/>
      <c r="H4223" s="64"/>
      <c r="I4223" s="164"/>
      <c r="J4223" s="64"/>
      <c r="K4223" s="64"/>
      <c r="L4223" s="62"/>
      <c r="M4223" s="207"/>
      <c r="N4223" s="43"/>
      <c r="O4223" s="43"/>
      <c r="P4223" s="43"/>
      <c r="Q4223" s="43"/>
      <c r="R4223" s="43"/>
      <c r="S4223" s="43"/>
      <c r="T4223" s="79"/>
      <c r="AT4223" s="25" t="s">
        <v>175</v>
      </c>
      <c r="AU4223" s="25" t="s">
        <v>84</v>
      </c>
    </row>
    <row r="4224" spans="2:65" s="1" customFormat="1" ht="16.5" customHeight="1">
      <c r="B4224" s="42"/>
      <c r="C4224" s="193" t="s">
        <v>4160</v>
      </c>
      <c r="D4224" s="193" t="s">
        <v>168</v>
      </c>
      <c r="E4224" s="194" t="s">
        <v>1270</v>
      </c>
      <c r="F4224" s="195" t="s">
        <v>1271</v>
      </c>
      <c r="G4224" s="196" t="s">
        <v>1272</v>
      </c>
      <c r="H4224" s="197">
        <v>12</v>
      </c>
      <c r="I4224" s="198"/>
      <c r="J4224" s="199">
        <f>ROUND(I4224*H4224,2)</f>
        <v>0</v>
      </c>
      <c r="K4224" s="195" t="s">
        <v>21</v>
      </c>
      <c r="L4224" s="62"/>
      <c r="M4224" s="200" t="s">
        <v>21</v>
      </c>
      <c r="N4224" s="201" t="s">
        <v>48</v>
      </c>
      <c r="O4224" s="43"/>
      <c r="P4224" s="202">
        <f>O4224*H4224</f>
        <v>0</v>
      </c>
      <c r="Q4224" s="202">
        <v>0</v>
      </c>
      <c r="R4224" s="202">
        <f>Q4224*H4224</f>
        <v>0</v>
      </c>
      <c r="S4224" s="202">
        <v>0</v>
      </c>
      <c r="T4224" s="203">
        <f>S4224*H4224</f>
        <v>0</v>
      </c>
      <c r="AR4224" s="25" t="s">
        <v>173</v>
      </c>
      <c r="AT4224" s="25" t="s">
        <v>168</v>
      </c>
      <c r="AU4224" s="25" t="s">
        <v>84</v>
      </c>
      <c r="AY4224" s="25" t="s">
        <v>163</v>
      </c>
      <c r="BE4224" s="204">
        <f>IF(N4224="základní",J4224,0)</f>
        <v>0</v>
      </c>
      <c r="BF4224" s="204">
        <f>IF(N4224="snížená",J4224,0)</f>
        <v>0</v>
      </c>
      <c r="BG4224" s="204">
        <f>IF(N4224="zákl. přenesená",J4224,0)</f>
        <v>0</v>
      </c>
      <c r="BH4224" s="204">
        <f>IF(N4224="sníž. přenesená",J4224,0)</f>
        <v>0</v>
      </c>
      <c r="BI4224" s="204">
        <f>IF(N4224="nulová",J4224,0)</f>
        <v>0</v>
      </c>
      <c r="BJ4224" s="25" t="s">
        <v>98</v>
      </c>
      <c r="BK4224" s="204">
        <f>ROUND(I4224*H4224,2)</f>
        <v>0</v>
      </c>
      <c r="BL4224" s="25" t="s">
        <v>173</v>
      </c>
      <c r="BM4224" s="25" t="s">
        <v>4161</v>
      </c>
    </row>
    <row r="4225" spans="2:65" s="1" customFormat="1" ht="13.5">
      <c r="B4225" s="42"/>
      <c r="C4225" s="64"/>
      <c r="D4225" s="205" t="s">
        <v>175</v>
      </c>
      <c r="E4225" s="64"/>
      <c r="F4225" s="206" t="s">
        <v>1271</v>
      </c>
      <c r="G4225" s="64"/>
      <c r="H4225" s="64"/>
      <c r="I4225" s="164"/>
      <c r="J4225" s="64"/>
      <c r="K4225" s="64"/>
      <c r="L4225" s="62"/>
      <c r="M4225" s="207"/>
      <c r="N4225" s="43"/>
      <c r="O4225" s="43"/>
      <c r="P4225" s="43"/>
      <c r="Q4225" s="43"/>
      <c r="R4225" s="43"/>
      <c r="S4225" s="43"/>
      <c r="T4225" s="79"/>
      <c r="AT4225" s="25" t="s">
        <v>175</v>
      </c>
      <c r="AU4225" s="25" t="s">
        <v>84</v>
      </c>
    </row>
    <row r="4226" spans="2:65" s="1" customFormat="1" ht="25.5" customHeight="1">
      <c r="B4226" s="42"/>
      <c r="C4226" s="193" t="s">
        <v>2661</v>
      </c>
      <c r="D4226" s="193" t="s">
        <v>168</v>
      </c>
      <c r="E4226" s="194" t="s">
        <v>1273</v>
      </c>
      <c r="F4226" s="195" t="s">
        <v>1274</v>
      </c>
      <c r="G4226" s="196" t="s">
        <v>1275</v>
      </c>
      <c r="H4226" s="197">
        <v>15</v>
      </c>
      <c r="I4226" s="198"/>
      <c r="J4226" s="199">
        <f>ROUND(I4226*H4226,2)</f>
        <v>0</v>
      </c>
      <c r="K4226" s="195" t="s">
        <v>21</v>
      </c>
      <c r="L4226" s="62"/>
      <c r="M4226" s="200" t="s">
        <v>21</v>
      </c>
      <c r="N4226" s="201" t="s">
        <v>48</v>
      </c>
      <c r="O4226" s="43"/>
      <c r="P4226" s="202">
        <f>O4226*H4226</f>
        <v>0</v>
      </c>
      <c r="Q4226" s="202">
        <v>0</v>
      </c>
      <c r="R4226" s="202">
        <f>Q4226*H4226</f>
        <v>0</v>
      </c>
      <c r="S4226" s="202">
        <v>0</v>
      </c>
      <c r="T4226" s="203">
        <f>S4226*H4226</f>
        <v>0</v>
      </c>
      <c r="AR4226" s="25" t="s">
        <v>173</v>
      </c>
      <c r="AT4226" s="25" t="s">
        <v>168</v>
      </c>
      <c r="AU4226" s="25" t="s">
        <v>84</v>
      </c>
      <c r="AY4226" s="25" t="s">
        <v>163</v>
      </c>
      <c r="BE4226" s="204">
        <f>IF(N4226="základní",J4226,0)</f>
        <v>0</v>
      </c>
      <c r="BF4226" s="204">
        <f>IF(N4226="snížená",J4226,0)</f>
        <v>0</v>
      </c>
      <c r="BG4226" s="204">
        <f>IF(N4226="zákl. přenesená",J4226,0)</f>
        <v>0</v>
      </c>
      <c r="BH4226" s="204">
        <f>IF(N4226="sníž. přenesená",J4226,0)</f>
        <v>0</v>
      </c>
      <c r="BI4226" s="204">
        <f>IF(N4226="nulová",J4226,0)</f>
        <v>0</v>
      </c>
      <c r="BJ4226" s="25" t="s">
        <v>98</v>
      </c>
      <c r="BK4226" s="204">
        <f>ROUND(I4226*H4226,2)</f>
        <v>0</v>
      </c>
      <c r="BL4226" s="25" t="s">
        <v>173</v>
      </c>
      <c r="BM4226" s="25" t="s">
        <v>4162</v>
      </c>
    </row>
    <row r="4227" spans="2:65" s="1" customFormat="1" ht="13.5">
      <c r="B4227" s="42"/>
      <c r="C4227" s="64"/>
      <c r="D4227" s="205" t="s">
        <v>175</v>
      </c>
      <c r="E4227" s="64"/>
      <c r="F4227" s="206" t="s">
        <v>1274</v>
      </c>
      <c r="G4227" s="64"/>
      <c r="H4227" s="64"/>
      <c r="I4227" s="164"/>
      <c r="J4227" s="64"/>
      <c r="K4227" s="64"/>
      <c r="L4227" s="62"/>
      <c r="M4227" s="207"/>
      <c r="N4227" s="43"/>
      <c r="O4227" s="43"/>
      <c r="P4227" s="43"/>
      <c r="Q4227" s="43"/>
      <c r="R4227" s="43"/>
      <c r="S4227" s="43"/>
      <c r="T4227" s="79"/>
      <c r="AT4227" s="25" t="s">
        <v>175</v>
      </c>
      <c r="AU4227" s="25" t="s">
        <v>84</v>
      </c>
    </row>
    <row r="4228" spans="2:65" s="1" customFormat="1" ht="25.5" customHeight="1">
      <c r="B4228" s="42"/>
      <c r="C4228" s="193" t="s">
        <v>4163</v>
      </c>
      <c r="D4228" s="193" t="s">
        <v>168</v>
      </c>
      <c r="E4228" s="194" t="s">
        <v>1276</v>
      </c>
      <c r="F4228" s="195" t="s">
        <v>1277</v>
      </c>
      <c r="G4228" s="196" t="s">
        <v>1254</v>
      </c>
      <c r="H4228" s="197">
        <v>32</v>
      </c>
      <c r="I4228" s="198"/>
      <c r="J4228" s="199">
        <f>ROUND(I4228*H4228,2)</f>
        <v>0</v>
      </c>
      <c r="K4228" s="195" t="s">
        <v>21</v>
      </c>
      <c r="L4228" s="62"/>
      <c r="M4228" s="200" t="s">
        <v>21</v>
      </c>
      <c r="N4228" s="201" t="s">
        <v>48</v>
      </c>
      <c r="O4228" s="43"/>
      <c r="P4228" s="202">
        <f>O4228*H4228</f>
        <v>0</v>
      </c>
      <c r="Q4228" s="202">
        <v>0</v>
      </c>
      <c r="R4228" s="202">
        <f>Q4228*H4228</f>
        <v>0</v>
      </c>
      <c r="S4228" s="202">
        <v>0</v>
      </c>
      <c r="T4228" s="203">
        <f>S4228*H4228</f>
        <v>0</v>
      </c>
      <c r="AR4228" s="25" t="s">
        <v>173</v>
      </c>
      <c r="AT4228" s="25" t="s">
        <v>168</v>
      </c>
      <c r="AU4228" s="25" t="s">
        <v>84</v>
      </c>
      <c r="AY4228" s="25" t="s">
        <v>163</v>
      </c>
      <c r="BE4228" s="204">
        <f>IF(N4228="základní",J4228,0)</f>
        <v>0</v>
      </c>
      <c r="BF4228" s="204">
        <f>IF(N4228="snížená",J4228,0)</f>
        <v>0</v>
      </c>
      <c r="BG4228" s="204">
        <f>IF(N4228="zákl. přenesená",J4228,0)</f>
        <v>0</v>
      </c>
      <c r="BH4228" s="204">
        <f>IF(N4228="sníž. přenesená",J4228,0)</f>
        <v>0</v>
      </c>
      <c r="BI4228" s="204">
        <f>IF(N4228="nulová",J4228,0)</f>
        <v>0</v>
      </c>
      <c r="BJ4228" s="25" t="s">
        <v>98</v>
      </c>
      <c r="BK4228" s="204">
        <f>ROUND(I4228*H4228,2)</f>
        <v>0</v>
      </c>
      <c r="BL4228" s="25" t="s">
        <v>173</v>
      </c>
      <c r="BM4228" s="25" t="s">
        <v>4164</v>
      </c>
    </row>
    <row r="4229" spans="2:65" s="1" customFormat="1" ht="27">
      <c r="B4229" s="42"/>
      <c r="C4229" s="64"/>
      <c r="D4229" s="205" t="s">
        <v>175</v>
      </c>
      <c r="E4229" s="64"/>
      <c r="F4229" s="206" t="s">
        <v>1277</v>
      </c>
      <c r="G4229" s="64"/>
      <c r="H4229" s="64"/>
      <c r="I4229" s="164"/>
      <c r="J4229" s="64"/>
      <c r="K4229" s="64"/>
      <c r="L4229" s="62"/>
      <c r="M4229" s="207"/>
      <c r="N4229" s="43"/>
      <c r="O4229" s="43"/>
      <c r="P4229" s="43"/>
      <c r="Q4229" s="43"/>
      <c r="R4229" s="43"/>
      <c r="S4229" s="43"/>
      <c r="T4229" s="79"/>
      <c r="AT4229" s="25" t="s">
        <v>175</v>
      </c>
      <c r="AU4229" s="25" t="s">
        <v>84</v>
      </c>
    </row>
    <row r="4230" spans="2:65" s="1" customFormat="1" ht="16.5" customHeight="1">
      <c r="B4230" s="42"/>
      <c r="C4230" s="193" t="s">
        <v>2663</v>
      </c>
      <c r="D4230" s="193" t="s">
        <v>168</v>
      </c>
      <c r="E4230" s="194" t="s">
        <v>1278</v>
      </c>
      <c r="F4230" s="195" t="s">
        <v>1279</v>
      </c>
      <c r="G4230" s="196" t="s">
        <v>184</v>
      </c>
      <c r="H4230" s="197">
        <v>10</v>
      </c>
      <c r="I4230" s="198"/>
      <c r="J4230" s="199">
        <f>ROUND(I4230*H4230,2)</f>
        <v>0</v>
      </c>
      <c r="K4230" s="195" t="s">
        <v>21</v>
      </c>
      <c r="L4230" s="62"/>
      <c r="M4230" s="200" t="s">
        <v>21</v>
      </c>
      <c r="N4230" s="201" t="s">
        <v>48</v>
      </c>
      <c r="O4230" s="43"/>
      <c r="P4230" s="202">
        <f>O4230*H4230</f>
        <v>0</v>
      </c>
      <c r="Q4230" s="202">
        <v>0</v>
      </c>
      <c r="R4230" s="202">
        <f>Q4230*H4230</f>
        <v>0</v>
      </c>
      <c r="S4230" s="202">
        <v>0</v>
      </c>
      <c r="T4230" s="203">
        <f>S4230*H4230</f>
        <v>0</v>
      </c>
      <c r="AR4230" s="25" t="s">
        <v>173</v>
      </c>
      <c r="AT4230" s="25" t="s">
        <v>168</v>
      </c>
      <c r="AU4230" s="25" t="s">
        <v>84</v>
      </c>
      <c r="AY4230" s="25" t="s">
        <v>163</v>
      </c>
      <c r="BE4230" s="204">
        <f>IF(N4230="základní",J4230,0)</f>
        <v>0</v>
      </c>
      <c r="BF4230" s="204">
        <f>IF(N4230="snížená",J4230,0)</f>
        <v>0</v>
      </c>
      <c r="BG4230" s="204">
        <f>IF(N4230="zákl. přenesená",J4230,0)</f>
        <v>0</v>
      </c>
      <c r="BH4230" s="204">
        <f>IF(N4230="sníž. přenesená",J4230,0)</f>
        <v>0</v>
      </c>
      <c r="BI4230" s="204">
        <f>IF(N4230="nulová",J4230,0)</f>
        <v>0</v>
      </c>
      <c r="BJ4230" s="25" t="s">
        <v>98</v>
      </c>
      <c r="BK4230" s="204">
        <f>ROUND(I4230*H4230,2)</f>
        <v>0</v>
      </c>
      <c r="BL4230" s="25" t="s">
        <v>173</v>
      </c>
      <c r="BM4230" s="25" t="s">
        <v>4165</v>
      </c>
    </row>
    <row r="4231" spans="2:65" s="1" customFormat="1" ht="13.5">
      <c r="B4231" s="42"/>
      <c r="C4231" s="64"/>
      <c r="D4231" s="205" t="s">
        <v>175</v>
      </c>
      <c r="E4231" s="64"/>
      <c r="F4231" s="206" t="s">
        <v>1279</v>
      </c>
      <c r="G4231" s="64"/>
      <c r="H4231" s="64"/>
      <c r="I4231" s="164"/>
      <c r="J4231" s="64"/>
      <c r="K4231" s="64"/>
      <c r="L4231" s="62"/>
      <c r="M4231" s="207"/>
      <c r="N4231" s="43"/>
      <c r="O4231" s="43"/>
      <c r="P4231" s="43"/>
      <c r="Q4231" s="43"/>
      <c r="R4231" s="43"/>
      <c r="S4231" s="43"/>
      <c r="T4231" s="79"/>
      <c r="AT4231" s="25" t="s">
        <v>175</v>
      </c>
      <c r="AU4231" s="25" t="s">
        <v>84</v>
      </c>
    </row>
    <row r="4232" spans="2:65" s="1" customFormat="1" ht="16.5" customHeight="1">
      <c r="B4232" s="42"/>
      <c r="C4232" s="193" t="s">
        <v>4166</v>
      </c>
      <c r="D4232" s="193" t="s">
        <v>168</v>
      </c>
      <c r="E4232" s="194" t="s">
        <v>1280</v>
      </c>
      <c r="F4232" s="195" t="s">
        <v>1281</v>
      </c>
      <c r="G4232" s="196" t="s">
        <v>184</v>
      </c>
      <c r="H4232" s="197">
        <v>3</v>
      </c>
      <c r="I4232" s="198"/>
      <c r="J4232" s="199">
        <f>ROUND(I4232*H4232,2)</f>
        <v>0</v>
      </c>
      <c r="K4232" s="195" t="s">
        <v>21</v>
      </c>
      <c r="L4232" s="62"/>
      <c r="M4232" s="200" t="s">
        <v>21</v>
      </c>
      <c r="N4232" s="201" t="s">
        <v>48</v>
      </c>
      <c r="O4232" s="43"/>
      <c r="P4232" s="202">
        <f>O4232*H4232</f>
        <v>0</v>
      </c>
      <c r="Q4232" s="202">
        <v>0</v>
      </c>
      <c r="R4232" s="202">
        <f>Q4232*H4232</f>
        <v>0</v>
      </c>
      <c r="S4232" s="202">
        <v>0</v>
      </c>
      <c r="T4232" s="203">
        <f>S4232*H4232</f>
        <v>0</v>
      </c>
      <c r="AR4232" s="25" t="s">
        <v>173</v>
      </c>
      <c r="AT4232" s="25" t="s">
        <v>168</v>
      </c>
      <c r="AU4232" s="25" t="s">
        <v>84</v>
      </c>
      <c r="AY4232" s="25" t="s">
        <v>163</v>
      </c>
      <c r="BE4232" s="204">
        <f>IF(N4232="základní",J4232,0)</f>
        <v>0</v>
      </c>
      <c r="BF4232" s="204">
        <f>IF(N4232="snížená",J4232,0)</f>
        <v>0</v>
      </c>
      <c r="BG4232" s="204">
        <f>IF(N4232="zákl. přenesená",J4232,0)</f>
        <v>0</v>
      </c>
      <c r="BH4232" s="204">
        <f>IF(N4232="sníž. přenesená",J4232,0)</f>
        <v>0</v>
      </c>
      <c r="BI4232" s="204">
        <f>IF(N4232="nulová",J4232,0)</f>
        <v>0</v>
      </c>
      <c r="BJ4232" s="25" t="s">
        <v>98</v>
      </c>
      <c r="BK4232" s="204">
        <f>ROUND(I4232*H4232,2)</f>
        <v>0</v>
      </c>
      <c r="BL4232" s="25" t="s">
        <v>173</v>
      </c>
      <c r="BM4232" s="25" t="s">
        <v>4167</v>
      </c>
    </row>
    <row r="4233" spans="2:65" s="1" customFormat="1" ht="13.5">
      <c r="B4233" s="42"/>
      <c r="C4233" s="64"/>
      <c r="D4233" s="205" t="s">
        <v>175</v>
      </c>
      <c r="E4233" s="64"/>
      <c r="F4233" s="206" t="s">
        <v>1281</v>
      </c>
      <c r="G4233" s="64"/>
      <c r="H4233" s="64"/>
      <c r="I4233" s="164"/>
      <c r="J4233" s="64"/>
      <c r="K4233" s="64"/>
      <c r="L4233" s="62"/>
      <c r="M4233" s="207"/>
      <c r="N4233" s="43"/>
      <c r="O4233" s="43"/>
      <c r="P4233" s="43"/>
      <c r="Q4233" s="43"/>
      <c r="R4233" s="43"/>
      <c r="S4233" s="43"/>
      <c r="T4233" s="79"/>
      <c r="AT4233" s="25" t="s">
        <v>175</v>
      </c>
      <c r="AU4233" s="25" t="s">
        <v>84</v>
      </c>
    </row>
    <row r="4234" spans="2:65" s="1" customFormat="1" ht="16.5" customHeight="1">
      <c r="B4234" s="42"/>
      <c r="C4234" s="193" t="s">
        <v>2664</v>
      </c>
      <c r="D4234" s="193" t="s">
        <v>168</v>
      </c>
      <c r="E4234" s="194" t="s">
        <v>1282</v>
      </c>
      <c r="F4234" s="195" t="s">
        <v>1283</v>
      </c>
      <c r="G4234" s="196" t="s">
        <v>1284</v>
      </c>
      <c r="H4234" s="197">
        <v>1</v>
      </c>
      <c r="I4234" s="198"/>
      <c r="J4234" s="199">
        <f>ROUND(I4234*H4234,2)</f>
        <v>0</v>
      </c>
      <c r="K4234" s="195" t="s">
        <v>21</v>
      </c>
      <c r="L4234" s="62"/>
      <c r="M4234" s="200" t="s">
        <v>21</v>
      </c>
      <c r="N4234" s="201" t="s">
        <v>48</v>
      </c>
      <c r="O4234" s="43"/>
      <c r="P4234" s="202">
        <f>O4234*H4234</f>
        <v>0</v>
      </c>
      <c r="Q4234" s="202">
        <v>0</v>
      </c>
      <c r="R4234" s="202">
        <f>Q4234*H4234</f>
        <v>0</v>
      </c>
      <c r="S4234" s="202">
        <v>0</v>
      </c>
      <c r="T4234" s="203">
        <f>S4234*H4234</f>
        <v>0</v>
      </c>
      <c r="AR4234" s="25" t="s">
        <v>173</v>
      </c>
      <c r="AT4234" s="25" t="s">
        <v>168</v>
      </c>
      <c r="AU4234" s="25" t="s">
        <v>84</v>
      </c>
      <c r="AY4234" s="25" t="s">
        <v>163</v>
      </c>
      <c r="BE4234" s="204">
        <f>IF(N4234="základní",J4234,0)</f>
        <v>0</v>
      </c>
      <c r="BF4234" s="204">
        <f>IF(N4234="snížená",J4234,0)</f>
        <v>0</v>
      </c>
      <c r="BG4234" s="204">
        <f>IF(N4234="zákl. přenesená",J4234,0)</f>
        <v>0</v>
      </c>
      <c r="BH4234" s="204">
        <f>IF(N4234="sníž. přenesená",J4234,0)</f>
        <v>0</v>
      </c>
      <c r="BI4234" s="204">
        <f>IF(N4234="nulová",J4234,0)</f>
        <v>0</v>
      </c>
      <c r="BJ4234" s="25" t="s">
        <v>98</v>
      </c>
      <c r="BK4234" s="204">
        <f>ROUND(I4234*H4234,2)</f>
        <v>0</v>
      </c>
      <c r="BL4234" s="25" t="s">
        <v>173</v>
      </c>
      <c r="BM4234" s="25" t="s">
        <v>4168</v>
      </c>
    </row>
    <row r="4235" spans="2:65" s="1" customFormat="1" ht="13.5">
      <c r="B4235" s="42"/>
      <c r="C4235" s="64"/>
      <c r="D4235" s="205" t="s">
        <v>175</v>
      </c>
      <c r="E4235" s="64"/>
      <c r="F4235" s="206" t="s">
        <v>1283</v>
      </c>
      <c r="G4235" s="64"/>
      <c r="H4235" s="64"/>
      <c r="I4235" s="164"/>
      <c r="J4235" s="64"/>
      <c r="K4235" s="64"/>
      <c r="L4235" s="62"/>
      <c r="M4235" s="207"/>
      <c r="N4235" s="43"/>
      <c r="O4235" s="43"/>
      <c r="P4235" s="43"/>
      <c r="Q4235" s="43"/>
      <c r="R4235" s="43"/>
      <c r="S4235" s="43"/>
      <c r="T4235" s="79"/>
      <c r="AT4235" s="25" t="s">
        <v>175</v>
      </c>
      <c r="AU4235" s="25" t="s">
        <v>84</v>
      </c>
    </row>
    <row r="4236" spans="2:65" s="1" customFormat="1" ht="16.5" customHeight="1">
      <c r="B4236" s="42"/>
      <c r="C4236" s="193" t="s">
        <v>4169</v>
      </c>
      <c r="D4236" s="193" t="s">
        <v>168</v>
      </c>
      <c r="E4236" s="194" t="s">
        <v>1285</v>
      </c>
      <c r="F4236" s="195" t="s">
        <v>1286</v>
      </c>
      <c r="G4236" s="196" t="s">
        <v>1272</v>
      </c>
      <c r="H4236" s="197">
        <v>1</v>
      </c>
      <c r="I4236" s="198"/>
      <c r="J4236" s="199">
        <f>ROUND(I4236*H4236,2)</f>
        <v>0</v>
      </c>
      <c r="K4236" s="195" t="s">
        <v>21</v>
      </c>
      <c r="L4236" s="62"/>
      <c r="M4236" s="200" t="s">
        <v>21</v>
      </c>
      <c r="N4236" s="201" t="s">
        <v>48</v>
      </c>
      <c r="O4236" s="43"/>
      <c r="P4236" s="202">
        <f>O4236*H4236</f>
        <v>0</v>
      </c>
      <c r="Q4236" s="202">
        <v>0</v>
      </c>
      <c r="R4236" s="202">
        <f>Q4236*H4236</f>
        <v>0</v>
      </c>
      <c r="S4236" s="202">
        <v>0</v>
      </c>
      <c r="T4236" s="203">
        <f>S4236*H4236</f>
        <v>0</v>
      </c>
      <c r="AR4236" s="25" t="s">
        <v>173</v>
      </c>
      <c r="AT4236" s="25" t="s">
        <v>168</v>
      </c>
      <c r="AU4236" s="25" t="s">
        <v>84</v>
      </c>
      <c r="AY4236" s="25" t="s">
        <v>163</v>
      </c>
      <c r="BE4236" s="204">
        <f>IF(N4236="základní",J4236,0)</f>
        <v>0</v>
      </c>
      <c r="BF4236" s="204">
        <f>IF(N4236="snížená",J4236,0)</f>
        <v>0</v>
      </c>
      <c r="BG4236" s="204">
        <f>IF(N4236="zákl. přenesená",J4236,0)</f>
        <v>0</v>
      </c>
      <c r="BH4236" s="204">
        <f>IF(N4236="sníž. přenesená",J4236,0)</f>
        <v>0</v>
      </c>
      <c r="BI4236" s="204">
        <f>IF(N4236="nulová",J4236,0)</f>
        <v>0</v>
      </c>
      <c r="BJ4236" s="25" t="s">
        <v>98</v>
      </c>
      <c r="BK4236" s="204">
        <f>ROUND(I4236*H4236,2)</f>
        <v>0</v>
      </c>
      <c r="BL4236" s="25" t="s">
        <v>173</v>
      </c>
      <c r="BM4236" s="25" t="s">
        <v>4170</v>
      </c>
    </row>
    <row r="4237" spans="2:65" s="1" customFormat="1" ht="13.5">
      <c r="B4237" s="42"/>
      <c r="C4237" s="64"/>
      <c r="D4237" s="205" t="s">
        <v>175</v>
      </c>
      <c r="E4237" s="64"/>
      <c r="F4237" s="206" t="s">
        <v>1286</v>
      </c>
      <c r="G4237" s="64"/>
      <c r="H4237" s="64"/>
      <c r="I4237" s="164"/>
      <c r="J4237" s="64"/>
      <c r="K4237" s="64"/>
      <c r="L4237" s="62"/>
      <c r="M4237" s="207"/>
      <c r="N4237" s="43"/>
      <c r="O4237" s="43"/>
      <c r="P4237" s="43"/>
      <c r="Q4237" s="43"/>
      <c r="R4237" s="43"/>
      <c r="S4237" s="43"/>
      <c r="T4237" s="79"/>
      <c r="AT4237" s="25" t="s">
        <v>175</v>
      </c>
      <c r="AU4237" s="25" t="s">
        <v>84</v>
      </c>
    </row>
    <row r="4238" spans="2:65" s="1" customFormat="1" ht="16.5" customHeight="1">
      <c r="B4238" s="42"/>
      <c r="C4238" s="193" t="s">
        <v>2666</v>
      </c>
      <c r="D4238" s="193" t="s">
        <v>168</v>
      </c>
      <c r="E4238" s="194" t="s">
        <v>1287</v>
      </c>
      <c r="F4238" s="195" t="s">
        <v>1288</v>
      </c>
      <c r="G4238" s="196" t="s">
        <v>1284</v>
      </c>
      <c r="H4238" s="197">
        <v>1</v>
      </c>
      <c r="I4238" s="198"/>
      <c r="J4238" s="199">
        <f>ROUND(I4238*H4238,2)</f>
        <v>0</v>
      </c>
      <c r="K4238" s="195" t="s">
        <v>21</v>
      </c>
      <c r="L4238" s="62"/>
      <c r="M4238" s="200" t="s">
        <v>21</v>
      </c>
      <c r="N4238" s="201" t="s">
        <v>48</v>
      </c>
      <c r="O4238" s="43"/>
      <c r="P4238" s="202">
        <f>O4238*H4238</f>
        <v>0</v>
      </c>
      <c r="Q4238" s="202">
        <v>0</v>
      </c>
      <c r="R4238" s="202">
        <f>Q4238*H4238</f>
        <v>0</v>
      </c>
      <c r="S4238" s="202">
        <v>0</v>
      </c>
      <c r="T4238" s="203">
        <f>S4238*H4238</f>
        <v>0</v>
      </c>
      <c r="AR4238" s="25" t="s">
        <v>173</v>
      </c>
      <c r="AT4238" s="25" t="s">
        <v>168</v>
      </c>
      <c r="AU4238" s="25" t="s">
        <v>84</v>
      </c>
      <c r="AY4238" s="25" t="s">
        <v>163</v>
      </c>
      <c r="BE4238" s="204">
        <f>IF(N4238="základní",J4238,0)</f>
        <v>0</v>
      </c>
      <c r="BF4238" s="204">
        <f>IF(N4238="snížená",J4238,0)</f>
        <v>0</v>
      </c>
      <c r="BG4238" s="204">
        <f>IF(N4238="zákl. přenesená",J4238,0)</f>
        <v>0</v>
      </c>
      <c r="BH4238" s="204">
        <f>IF(N4238="sníž. přenesená",J4238,0)</f>
        <v>0</v>
      </c>
      <c r="BI4238" s="204">
        <f>IF(N4238="nulová",J4238,0)</f>
        <v>0</v>
      </c>
      <c r="BJ4238" s="25" t="s">
        <v>98</v>
      </c>
      <c r="BK4238" s="204">
        <f>ROUND(I4238*H4238,2)</f>
        <v>0</v>
      </c>
      <c r="BL4238" s="25" t="s">
        <v>173</v>
      </c>
      <c r="BM4238" s="25" t="s">
        <v>4171</v>
      </c>
    </row>
    <row r="4239" spans="2:65" s="1" customFormat="1" ht="13.5">
      <c r="B4239" s="42"/>
      <c r="C4239" s="64"/>
      <c r="D4239" s="205" t="s">
        <v>175</v>
      </c>
      <c r="E4239" s="64"/>
      <c r="F4239" s="206" t="s">
        <v>1288</v>
      </c>
      <c r="G4239" s="64"/>
      <c r="H4239" s="64"/>
      <c r="I4239" s="164"/>
      <c r="J4239" s="64"/>
      <c r="K4239" s="64"/>
      <c r="L4239" s="62"/>
      <c r="M4239" s="207"/>
      <c r="N4239" s="43"/>
      <c r="O4239" s="43"/>
      <c r="P4239" s="43"/>
      <c r="Q4239" s="43"/>
      <c r="R4239" s="43"/>
      <c r="S4239" s="43"/>
      <c r="T4239" s="79"/>
      <c r="AT4239" s="25" t="s">
        <v>175</v>
      </c>
      <c r="AU4239" s="25" t="s">
        <v>84</v>
      </c>
    </row>
    <row r="4240" spans="2:65" s="1" customFormat="1" ht="16.5" customHeight="1">
      <c r="B4240" s="42"/>
      <c r="C4240" s="193" t="s">
        <v>4172</v>
      </c>
      <c r="D4240" s="193" t="s">
        <v>168</v>
      </c>
      <c r="E4240" s="194" t="s">
        <v>1289</v>
      </c>
      <c r="F4240" s="195" t="s">
        <v>1290</v>
      </c>
      <c r="G4240" s="196" t="s">
        <v>1284</v>
      </c>
      <c r="H4240" s="197">
        <v>0.5</v>
      </c>
      <c r="I4240" s="198"/>
      <c r="J4240" s="199">
        <f>ROUND(I4240*H4240,2)</f>
        <v>0</v>
      </c>
      <c r="K4240" s="195" t="s">
        <v>21</v>
      </c>
      <c r="L4240" s="62"/>
      <c r="M4240" s="200" t="s">
        <v>21</v>
      </c>
      <c r="N4240" s="201" t="s">
        <v>48</v>
      </c>
      <c r="O4240" s="43"/>
      <c r="P4240" s="202">
        <f>O4240*H4240</f>
        <v>0</v>
      </c>
      <c r="Q4240" s="202">
        <v>0</v>
      </c>
      <c r="R4240" s="202">
        <f>Q4240*H4240</f>
        <v>0</v>
      </c>
      <c r="S4240" s="202">
        <v>0</v>
      </c>
      <c r="T4240" s="203">
        <f>S4240*H4240</f>
        <v>0</v>
      </c>
      <c r="AR4240" s="25" t="s">
        <v>173</v>
      </c>
      <c r="AT4240" s="25" t="s">
        <v>168</v>
      </c>
      <c r="AU4240" s="25" t="s">
        <v>84</v>
      </c>
      <c r="AY4240" s="25" t="s">
        <v>163</v>
      </c>
      <c r="BE4240" s="204">
        <f>IF(N4240="základní",J4240,0)</f>
        <v>0</v>
      </c>
      <c r="BF4240" s="204">
        <f>IF(N4240="snížená",J4240,0)</f>
        <v>0</v>
      </c>
      <c r="BG4240" s="204">
        <f>IF(N4240="zákl. přenesená",J4240,0)</f>
        <v>0</v>
      </c>
      <c r="BH4240" s="204">
        <f>IF(N4240="sníž. přenesená",J4240,0)</f>
        <v>0</v>
      </c>
      <c r="BI4240" s="204">
        <f>IF(N4240="nulová",J4240,0)</f>
        <v>0</v>
      </c>
      <c r="BJ4240" s="25" t="s">
        <v>98</v>
      </c>
      <c r="BK4240" s="204">
        <f>ROUND(I4240*H4240,2)</f>
        <v>0</v>
      </c>
      <c r="BL4240" s="25" t="s">
        <v>173</v>
      </c>
      <c r="BM4240" s="25" t="s">
        <v>4173</v>
      </c>
    </row>
    <row r="4241" spans="2:65" s="1" customFormat="1" ht="13.5">
      <c r="B4241" s="42"/>
      <c r="C4241" s="64"/>
      <c r="D4241" s="205" t="s">
        <v>175</v>
      </c>
      <c r="E4241" s="64"/>
      <c r="F4241" s="206" t="s">
        <v>1290</v>
      </c>
      <c r="G4241" s="64"/>
      <c r="H4241" s="64"/>
      <c r="I4241" s="164"/>
      <c r="J4241" s="64"/>
      <c r="K4241" s="64"/>
      <c r="L4241" s="62"/>
      <c r="M4241" s="207"/>
      <c r="N4241" s="43"/>
      <c r="O4241" s="43"/>
      <c r="P4241" s="43"/>
      <c r="Q4241" s="43"/>
      <c r="R4241" s="43"/>
      <c r="S4241" s="43"/>
      <c r="T4241" s="79"/>
      <c r="AT4241" s="25" t="s">
        <v>175</v>
      </c>
      <c r="AU4241" s="25" t="s">
        <v>84</v>
      </c>
    </row>
    <row r="4242" spans="2:65" s="1" customFormat="1" ht="16.5" customHeight="1">
      <c r="B4242" s="42"/>
      <c r="C4242" s="193" t="s">
        <v>2667</v>
      </c>
      <c r="D4242" s="193" t="s">
        <v>168</v>
      </c>
      <c r="E4242" s="194" t="s">
        <v>1291</v>
      </c>
      <c r="F4242" s="195" t="s">
        <v>1292</v>
      </c>
      <c r="G4242" s="196" t="s">
        <v>1284</v>
      </c>
      <c r="H4242" s="197">
        <v>0.2</v>
      </c>
      <c r="I4242" s="198"/>
      <c r="J4242" s="199">
        <f>ROUND(I4242*H4242,2)</f>
        <v>0</v>
      </c>
      <c r="K4242" s="195" t="s">
        <v>21</v>
      </c>
      <c r="L4242" s="62"/>
      <c r="M4242" s="200" t="s">
        <v>21</v>
      </c>
      <c r="N4242" s="201" t="s">
        <v>48</v>
      </c>
      <c r="O4242" s="43"/>
      <c r="P4242" s="202">
        <f>O4242*H4242</f>
        <v>0</v>
      </c>
      <c r="Q4242" s="202">
        <v>0</v>
      </c>
      <c r="R4242" s="202">
        <f>Q4242*H4242</f>
        <v>0</v>
      </c>
      <c r="S4242" s="202">
        <v>0</v>
      </c>
      <c r="T4242" s="203">
        <f>S4242*H4242</f>
        <v>0</v>
      </c>
      <c r="AR4242" s="25" t="s">
        <v>173</v>
      </c>
      <c r="AT4242" s="25" t="s">
        <v>168</v>
      </c>
      <c r="AU4242" s="25" t="s">
        <v>84</v>
      </c>
      <c r="AY4242" s="25" t="s">
        <v>163</v>
      </c>
      <c r="BE4242" s="204">
        <f>IF(N4242="základní",J4242,0)</f>
        <v>0</v>
      </c>
      <c r="BF4242" s="204">
        <f>IF(N4242="snížená",J4242,0)</f>
        <v>0</v>
      </c>
      <c r="BG4242" s="204">
        <f>IF(N4242="zákl. přenesená",J4242,0)</f>
        <v>0</v>
      </c>
      <c r="BH4242" s="204">
        <f>IF(N4242="sníž. přenesená",J4242,0)</f>
        <v>0</v>
      </c>
      <c r="BI4242" s="204">
        <f>IF(N4242="nulová",J4242,0)</f>
        <v>0</v>
      </c>
      <c r="BJ4242" s="25" t="s">
        <v>98</v>
      </c>
      <c r="BK4242" s="204">
        <f>ROUND(I4242*H4242,2)</f>
        <v>0</v>
      </c>
      <c r="BL4242" s="25" t="s">
        <v>173</v>
      </c>
      <c r="BM4242" s="25" t="s">
        <v>4174</v>
      </c>
    </row>
    <row r="4243" spans="2:65" s="1" customFormat="1" ht="13.5">
      <c r="B4243" s="42"/>
      <c r="C4243" s="64"/>
      <c r="D4243" s="205" t="s">
        <v>175</v>
      </c>
      <c r="E4243" s="64"/>
      <c r="F4243" s="206" t="s">
        <v>1292</v>
      </c>
      <c r="G4243" s="64"/>
      <c r="H4243" s="64"/>
      <c r="I4243" s="164"/>
      <c r="J4243" s="64"/>
      <c r="K4243" s="64"/>
      <c r="L4243" s="62"/>
      <c r="M4243" s="207"/>
      <c r="N4243" s="43"/>
      <c r="O4243" s="43"/>
      <c r="P4243" s="43"/>
      <c r="Q4243" s="43"/>
      <c r="R4243" s="43"/>
      <c r="S4243" s="43"/>
      <c r="T4243" s="79"/>
      <c r="AT4243" s="25" t="s">
        <v>175</v>
      </c>
      <c r="AU4243" s="25" t="s">
        <v>84</v>
      </c>
    </row>
    <row r="4244" spans="2:65" s="1" customFormat="1" ht="16.5" customHeight="1">
      <c r="B4244" s="42"/>
      <c r="C4244" s="193" t="s">
        <v>4175</v>
      </c>
      <c r="D4244" s="193" t="s">
        <v>168</v>
      </c>
      <c r="E4244" s="194" t="s">
        <v>1293</v>
      </c>
      <c r="F4244" s="195" t="s">
        <v>1294</v>
      </c>
      <c r="G4244" s="196" t="s">
        <v>1272</v>
      </c>
      <c r="H4244" s="197">
        <v>1</v>
      </c>
      <c r="I4244" s="198"/>
      <c r="J4244" s="199">
        <f>ROUND(I4244*H4244,2)</f>
        <v>0</v>
      </c>
      <c r="K4244" s="195" t="s">
        <v>21</v>
      </c>
      <c r="L4244" s="62"/>
      <c r="M4244" s="200" t="s">
        <v>21</v>
      </c>
      <c r="N4244" s="201" t="s">
        <v>48</v>
      </c>
      <c r="O4244" s="43"/>
      <c r="P4244" s="202">
        <f>O4244*H4244</f>
        <v>0</v>
      </c>
      <c r="Q4244" s="202">
        <v>0</v>
      </c>
      <c r="R4244" s="202">
        <f>Q4244*H4244</f>
        <v>0</v>
      </c>
      <c r="S4244" s="202">
        <v>0</v>
      </c>
      <c r="T4244" s="203">
        <f>S4244*H4244</f>
        <v>0</v>
      </c>
      <c r="AR4244" s="25" t="s">
        <v>173</v>
      </c>
      <c r="AT4244" s="25" t="s">
        <v>168</v>
      </c>
      <c r="AU4244" s="25" t="s">
        <v>84</v>
      </c>
      <c r="AY4244" s="25" t="s">
        <v>163</v>
      </c>
      <c r="BE4244" s="204">
        <f>IF(N4244="základní",J4244,0)</f>
        <v>0</v>
      </c>
      <c r="BF4244" s="204">
        <f>IF(N4244="snížená",J4244,0)</f>
        <v>0</v>
      </c>
      <c r="BG4244" s="204">
        <f>IF(N4244="zákl. přenesená",J4244,0)</f>
        <v>0</v>
      </c>
      <c r="BH4244" s="204">
        <f>IF(N4244="sníž. přenesená",J4244,0)</f>
        <v>0</v>
      </c>
      <c r="BI4244" s="204">
        <f>IF(N4244="nulová",J4244,0)</f>
        <v>0</v>
      </c>
      <c r="BJ4244" s="25" t="s">
        <v>98</v>
      </c>
      <c r="BK4244" s="204">
        <f>ROUND(I4244*H4244,2)</f>
        <v>0</v>
      </c>
      <c r="BL4244" s="25" t="s">
        <v>173</v>
      </c>
      <c r="BM4244" s="25" t="s">
        <v>4176</v>
      </c>
    </row>
    <row r="4245" spans="2:65" s="1" customFormat="1" ht="13.5">
      <c r="B4245" s="42"/>
      <c r="C4245" s="64"/>
      <c r="D4245" s="205" t="s">
        <v>175</v>
      </c>
      <c r="E4245" s="64"/>
      <c r="F4245" s="206" t="s">
        <v>1294</v>
      </c>
      <c r="G4245" s="64"/>
      <c r="H4245" s="64"/>
      <c r="I4245" s="164"/>
      <c r="J4245" s="64"/>
      <c r="K4245" s="64"/>
      <c r="L4245" s="62"/>
      <c r="M4245" s="207"/>
      <c r="N4245" s="43"/>
      <c r="O4245" s="43"/>
      <c r="P4245" s="43"/>
      <c r="Q4245" s="43"/>
      <c r="R4245" s="43"/>
      <c r="S4245" s="43"/>
      <c r="T4245" s="79"/>
      <c r="AT4245" s="25" t="s">
        <v>175</v>
      </c>
      <c r="AU4245" s="25" t="s">
        <v>84</v>
      </c>
    </row>
    <row r="4246" spans="2:65" s="1" customFormat="1" ht="16.5" customHeight="1">
      <c r="B4246" s="42"/>
      <c r="C4246" s="193" t="s">
        <v>2669</v>
      </c>
      <c r="D4246" s="193" t="s">
        <v>168</v>
      </c>
      <c r="E4246" s="194" t="s">
        <v>1295</v>
      </c>
      <c r="F4246" s="195" t="s">
        <v>1296</v>
      </c>
      <c r="G4246" s="196" t="s">
        <v>171</v>
      </c>
      <c r="H4246" s="197">
        <v>24.5</v>
      </c>
      <c r="I4246" s="198"/>
      <c r="J4246" s="199">
        <f>ROUND(I4246*H4246,2)</f>
        <v>0</v>
      </c>
      <c r="K4246" s="195" t="s">
        <v>21</v>
      </c>
      <c r="L4246" s="62"/>
      <c r="M4246" s="200" t="s">
        <v>21</v>
      </c>
      <c r="N4246" s="201" t="s">
        <v>48</v>
      </c>
      <c r="O4246" s="43"/>
      <c r="P4246" s="202">
        <f>O4246*H4246</f>
        <v>0</v>
      </c>
      <c r="Q4246" s="202">
        <v>0</v>
      </c>
      <c r="R4246" s="202">
        <f>Q4246*H4246</f>
        <v>0</v>
      </c>
      <c r="S4246" s="202">
        <v>0</v>
      </c>
      <c r="T4246" s="203">
        <f>S4246*H4246</f>
        <v>0</v>
      </c>
      <c r="AR4246" s="25" t="s">
        <v>173</v>
      </c>
      <c r="AT4246" s="25" t="s">
        <v>168</v>
      </c>
      <c r="AU4246" s="25" t="s">
        <v>84</v>
      </c>
      <c r="AY4246" s="25" t="s">
        <v>163</v>
      </c>
      <c r="BE4246" s="204">
        <f>IF(N4246="základní",J4246,0)</f>
        <v>0</v>
      </c>
      <c r="BF4246" s="204">
        <f>IF(N4246="snížená",J4246,0)</f>
        <v>0</v>
      </c>
      <c r="BG4246" s="204">
        <f>IF(N4246="zákl. přenesená",J4246,0)</f>
        <v>0</v>
      </c>
      <c r="BH4246" s="204">
        <f>IF(N4246="sníž. přenesená",J4246,0)</f>
        <v>0</v>
      </c>
      <c r="BI4246" s="204">
        <f>IF(N4246="nulová",J4246,0)</f>
        <v>0</v>
      </c>
      <c r="BJ4246" s="25" t="s">
        <v>98</v>
      </c>
      <c r="BK4246" s="204">
        <f>ROUND(I4246*H4246,2)</f>
        <v>0</v>
      </c>
      <c r="BL4246" s="25" t="s">
        <v>173</v>
      </c>
      <c r="BM4246" s="25" t="s">
        <v>4177</v>
      </c>
    </row>
    <row r="4247" spans="2:65" s="1" customFormat="1" ht="13.5">
      <c r="B4247" s="42"/>
      <c r="C4247" s="64"/>
      <c r="D4247" s="205" t="s">
        <v>175</v>
      </c>
      <c r="E4247" s="64"/>
      <c r="F4247" s="206" t="s">
        <v>1296</v>
      </c>
      <c r="G4247" s="64"/>
      <c r="H4247" s="64"/>
      <c r="I4247" s="164"/>
      <c r="J4247" s="64"/>
      <c r="K4247" s="64"/>
      <c r="L4247" s="62"/>
      <c r="M4247" s="207"/>
      <c r="N4247" s="43"/>
      <c r="O4247" s="43"/>
      <c r="P4247" s="43"/>
      <c r="Q4247" s="43"/>
      <c r="R4247" s="43"/>
      <c r="S4247" s="43"/>
      <c r="T4247" s="79"/>
      <c r="AT4247" s="25" t="s">
        <v>175</v>
      </c>
      <c r="AU4247" s="25" t="s">
        <v>84</v>
      </c>
    </row>
    <row r="4248" spans="2:65" s="1" customFormat="1" ht="16.5" customHeight="1">
      <c r="B4248" s="42"/>
      <c r="C4248" s="193" t="s">
        <v>4178</v>
      </c>
      <c r="D4248" s="193" t="s">
        <v>168</v>
      </c>
      <c r="E4248" s="194" t="s">
        <v>1297</v>
      </c>
      <c r="F4248" s="195" t="s">
        <v>1298</v>
      </c>
      <c r="G4248" s="196" t="s">
        <v>1233</v>
      </c>
      <c r="H4248" s="197">
        <v>10</v>
      </c>
      <c r="I4248" s="198"/>
      <c r="J4248" s="199">
        <f>ROUND(I4248*H4248,2)</f>
        <v>0</v>
      </c>
      <c r="K4248" s="195" t="s">
        <v>21</v>
      </c>
      <c r="L4248" s="62"/>
      <c r="M4248" s="200" t="s">
        <v>21</v>
      </c>
      <c r="N4248" s="201" t="s">
        <v>48</v>
      </c>
      <c r="O4248" s="43"/>
      <c r="P4248" s="202">
        <f>O4248*H4248</f>
        <v>0</v>
      </c>
      <c r="Q4248" s="202">
        <v>0</v>
      </c>
      <c r="R4248" s="202">
        <f>Q4248*H4248</f>
        <v>0</v>
      </c>
      <c r="S4248" s="202">
        <v>0</v>
      </c>
      <c r="T4248" s="203">
        <f>S4248*H4248</f>
        <v>0</v>
      </c>
      <c r="AR4248" s="25" t="s">
        <v>173</v>
      </c>
      <c r="AT4248" s="25" t="s">
        <v>168</v>
      </c>
      <c r="AU4248" s="25" t="s">
        <v>84</v>
      </c>
      <c r="AY4248" s="25" t="s">
        <v>163</v>
      </c>
      <c r="BE4248" s="204">
        <f>IF(N4248="základní",J4248,0)</f>
        <v>0</v>
      </c>
      <c r="BF4248" s="204">
        <f>IF(N4248="snížená",J4248,0)</f>
        <v>0</v>
      </c>
      <c r="BG4248" s="204">
        <f>IF(N4248="zákl. přenesená",J4248,0)</f>
        <v>0</v>
      </c>
      <c r="BH4248" s="204">
        <f>IF(N4248="sníž. přenesená",J4248,0)</f>
        <v>0</v>
      </c>
      <c r="BI4248" s="204">
        <f>IF(N4248="nulová",J4248,0)</f>
        <v>0</v>
      </c>
      <c r="BJ4248" s="25" t="s">
        <v>98</v>
      </c>
      <c r="BK4248" s="204">
        <f>ROUND(I4248*H4248,2)</f>
        <v>0</v>
      </c>
      <c r="BL4248" s="25" t="s">
        <v>173</v>
      </c>
      <c r="BM4248" s="25" t="s">
        <v>4179</v>
      </c>
    </row>
    <row r="4249" spans="2:65" s="1" customFormat="1" ht="13.5">
      <c r="B4249" s="42"/>
      <c r="C4249" s="64"/>
      <c r="D4249" s="205" t="s">
        <v>175</v>
      </c>
      <c r="E4249" s="64"/>
      <c r="F4249" s="206" t="s">
        <v>1298</v>
      </c>
      <c r="G4249" s="64"/>
      <c r="H4249" s="64"/>
      <c r="I4249" s="164"/>
      <c r="J4249" s="64"/>
      <c r="K4249" s="64"/>
      <c r="L4249" s="62"/>
      <c r="M4249" s="207"/>
      <c r="N4249" s="43"/>
      <c r="O4249" s="43"/>
      <c r="P4249" s="43"/>
      <c r="Q4249" s="43"/>
      <c r="R4249" s="43"/>
      <c r="S4249" s="43"/>
      <c r="T4249" s="79"/>
      <c r="AT4249" s="25" t="s">
        <v>175</v>
      </c>
      <c r="AU4249" s="25" t="s">
        <v>84</v>
      </c>
    </row>
    <row r="4250" spans="2:65" s="1" customFormat="1" ht="16.5" customHeight="1">
      <c r="B4250" s="42"/>
      <c r="C4250" s="193" t="s">
        <v>2670</v>
      </c>
      <c r="D4250" s="193" t="s">
        <v>168</v>
      </c>
      <c r="E4250" s="194" t="s">
        <v>1299</v>
      </c>
      <c r="F4250" s="195" t="s">
        <v>1232</v>
      </c>
      <c r="G4250" s="196" t="s">
        <v>1233</v>
      </c>
      <c r="H4250" s="197">
        <v>10</v>
      </c>
      <c r="I4250" s="198"/>
      <c r="J4250" s="199">
        <f>ROUND(I4250*H4250,2)</f>
        <v>0</v>
      </c>
      <c r="K4250" s="195" t="s">
        <v>21</v>
      </c>
      <c r="L4250" s="62"/>
      <c r="M4250" s="200" t="s">
        <v>21</v>
      </c>
      <c r="N4250" s="201" t="s">
        <v>48</v>
      </c>
      <c r="O4250" s="43"/>
      <c r="P4250" s="202">
        <f>O4250*H4250</f>
        <v>0</v>
      </c>
      <c r="Q4250" s="202">
        <v>0</v>
      </c>
      <c r="R4250" s="202">
        <f>Q4250*H4250</f>
        <v>0</v>
      </c>
      <c r="S4250" s="202">
        <v>0</v>
      </c>
      <c r="T4250" s="203">
        <f>S4250*H4250</f>
        <v>0</v>
      </c>
      <c r="AR4250" s="25" t="s">
        <v>173</v>
      </c>
      <c r="AT4250" s="25" t="s">
        <v>168</v>
      </c>
      <c r="AU4250" s="25" t="s">
        <v>84</v>
      </c>
      <c r="AY4250" s="25" t="s">
        <v>163</v>
      </c>
      <c r="BE4250" s="204">
        <f>IF(N4250="základní",J4250,0)</f>
        <v>0</v>
      </c>
      <c r="BF4250" s="204">
        <f>IF(N4250="snížená",J4250,0)</f>
        <v>0</v>
      </c>
      <c r="BG4250" s="204">
        <f>IF(N4250="zákl. přenesená",J4250,0)</f>
        <v>0</v>
      </c>
      <c r="BH4250" s="204">
        <f>IF(N4250="sníž. přenesená",J4250,0)</f>
        <v>0</v>
      </c>
      <c r="BI4250" s="204">
        <f>IF(N4250="nulová",J4250,0)</f>
        <v>0</v>
      </c>
      <c r="BJ4250" s="25" t="s">
        <v>98</v>
      </c>
      <c r="BK4250" s="204">
        <f>ROUND(I4250*H4250,2)</f>
        <v>0</v>
      </c>
      <c r="BL4250" s="25" t="s">
        <v>173</v>
      </c>
      <c r="BM4250" s="25" t="s">
        <v>4180</v>
      </c>
    </row>
    <row r="4251" spans="2:65" s="1" customFormat="1" ht="13.5">
      <c r="B4251" s="42"/>
      <c r="C4251" s="64"/>
      <c r="D4251" s="205" t="s">
        <v>175</v>
      </c>
      <c r="E4251" s="64"/>
      <c r="F4251" s="206" t="s">
        <v>1232</v>
      </c>
      <c r="G4251" s="64"/>
      <c r="H4251" s="64"/>
      <c r="I4251" s="164"/>
      <c r="J4251" s="64"/>
      <c r="K4251" s="64"/>
      <c r="L4251" s="62"/>
      <c r="M4251" s="207"/>
      <c r="N4251" s="43"/>
      <c r="O4251" s="43"/>
      <c r="P4251" s="43"/>
      <c r="Q4251" s="43"/>
      <c r="R4251" s="43"/>
      <c r="S4251" s="43"/>
      <c r="T4251" s="79"/>
      <c r="AT4251" s="25" t="s">
        <v>175</v>
      </c>
      <c r="AU4251" s="25" t="s">
        <v>84</v>
      </c>
    </row>
    <row r="4252" spans="2:65" s="1" customFormat="1" ht="16.5" customHeight="1">
      <c r="B4252" s="42"/>
      <c r="C4252" s="193" t="s">
        <v>4181</v>
      </c>
      <c r="D4252" s="193" t="s">
        <v>168</v>
      </c>
      <c r="E4252" s="194" t="s">
        <v>1300</v>
      </c>
      <c r="F4252" s="195" t="s">
        <v>1301</v>
      </c>
      <c r="G4252" s="196" t="s">
        <v>1272</v>
      </c>
      <c r="H4252" s="197">
        <v>1</v>
      </c>
      <c r="I4252" s="198"/>
      <c r="J4252" s="199">
        <f>ROUND(I4252*H4252,2)</f>
        <v>0</v>
      </c>
      <c r="K4252" s="195" t="s">
        <v>21</v>
      </c>
      <c r="L4252" s="62"/>
      <c r="M4252" s="200" t="s">
        <v>21</v>
      </c>
      <c r="N4252" s="201" t="s">
        <v>48</v>
      </c>
      <c r="O4252" s="43"/>
      <c r="P4252" s="202">
        <f>O4252*H4252</f>
        <v>0</v>
      </c>
      <c r="Q4252" s="202">
        <v>0</v>
      </c>
      <c r="R4252" s="202">
        <f>Q4252*H4252</f>
        <v>0</v>
      </c>
      <c r="S4252" s="202">
        <v>0</v>
      </c>
      <c r="T4252" s="203">
        <f>S4252*H4252</f>
        <v>0</v>
      </c>
      <c r="AR4252" s="25" t="s">
        <v>173</v>
      </c>
      <c r="AT4252" s="25" t="s">
        <v>168</v>
      </c>
      <c r="AU4252" s="25" t="s">
        <v>84</v>
      </c>
      <c r="AY4252" s="25" t="s">
        <v>163</v>
      </c>
      <c r="BE4252" s="204">
        <f>IF(N4252="základní",J4252,0)</f>
        <v>0</v>
      </c>
      <c r="BF4252" s="204">
        <f>IF(N4252="snížená",J4252,0)</f>
        <v>0</v>
      </c>
      <c r="BG4252" s="204">
        <f>IF(N4252="zákl. přenesená",J4252,0)</f>
        <v>0</v>
      </c>
      <c r="BH4252" s="204">
        <f>IF(N4252="sníž. přenesená",J4252,0)</f>
        <v>0</v>
      </c>
      <c r="BI4252" s="204">
        <f>IF(N4252="nulová",J4252,0)</f>
        <v>0</v>
      </c>
      <c r="BJ4252" s="25" t="s">
        <v>98</v>
      </c>
      <c r="BK4252" s="204">
        <f>ROUND(I4252*H4252,2)</f>
        <v>0</v>
      </c>
      <c r="BL4252" s="25" t="s">
        <v>173</v>
      </c>
      <c r="BM4252" s="25" t="s">
        <v>4182</v>
      </c>
    </row>
    <row r="4253" spans="2:65" s="1" customFormat="1" ht="13.5">
      <c r="B4253" s="42"/>
      <c r="C4253" s="64"/>
      <c r="D4253" s="205" t="s">
        <v>175</v>
      </c>
      <c r="E4253" s="64"/>
      <c r="F4253" s="206" t="s">
        <v>1301</v>
      </c>
      <c r="G4253" s="64"/>
      <c r="H4253" s="64"/>
      <c r="I4253" s="164"/>
      <c r="J4253" s="64"/>
      <c r="K4253" s="64"/>
      <c r="L4253" s="62"/>
      <c r="M4253" s="207"/>
      <c r="N4253" s="43"/>
      <c r="O4253" s="43"/>
      <c r="P4253" s="43"/>
      <c r="Q4253" s="43"/>
      <c r="R4253" s="43"/>
      <c r="S4253" s="43"/>
      <c r="T4253" s="79"/>
      <c r="AT4253" s="25" t="s">
        <v>175</v>
      </c>
      <c r="AU4253" s="25" t="s">
        <v>84</v>
      </c>
    </row>
    <row r="4254" spans="2:65" s="1" customFormat="1" ht="25.5" customHeight="1">
      <c r="B4254" s="42"/>
      <c r="C4254" s="193" t="s">
        <v>2672</v>
      </c>
      <c r="D4254" s="193" t="s">
        <v>168</v>
      </c>
      <c r="E4254" s="194" t="s">
        <v>1302</v>
      </c>
      <c r="F4254" s="195" t="s">
        <v>1303</v>
      </c>
      <c r="G4254" s="196" t="s">
        <v>171</v>
      </c>
      <c r="H4254" s="197">
        <v>42.15</v>
      </c>
      <c r="I4254" s="198"/>
      <c r="J4254" s="199">
        <f>ROUND(I4254*H4254,2)</f>
        <v>0</v>
      </c>
      <c r="K4254" s="195" t="s">
        <v>21</v>
      </c>
      <c r="L4254" s="62"/>
      <c r="M4254" s="200" t="s">
        <v>21</v>
      </c>
      <c r="N4254" s="201" t="s">
        <v>48</v>
      </c>
      <c r="O4254" s="43"/>
      <c r="P4254" s="202">
        <f>O4254*H4254</f>
        <v>0</v>
      </c>
      <c r="Q4254" s="202">
        <v>0</v>
      </c>
      <c r="R4254" s="202">
        <f>Q4254*H4254</f>
        <v>0</v>
      </c>
      <c r="S4254" s="202">
        <v>0</v>
      </c>
      <c r="T4254" s="203">
        <f>S4254*H4254</f>
        <v>0</v>
      </c>
      <c r="AR4254" s="25" t="s">
        <v>173</v>
      </c>
      <c r="AT4254" s="25" t="s">
        <v>168</v>
      </c>
      <c r="AU4254" s="25" t="s">
        <v>84</v>
      </c>
      <c r="AY4254" s="25" t="s">
        <v>163</v>
      </c>
      <c r="BE4254" s="204">
        <f>IF(N4254="základní",J4254,0)</f>
        <v>0</v>
      </c>
      <c r="BF4254" s="204">
        <f>IF(N4254="snížená",J4254,0)</f>
        <v>0</v>
      </c>
      <c r="BG4254" s="204">
        <f>IF(N4254="zákl. přenesená",J4254,0)</f>
        <v>0</v>
      </c>
      <c r="BH4254" s="204">
        <f>IF(N4254="sníž. přenesená",J4254,0)</f>
        <v>0</v>
      </c>
      <c r="BI4254" s="204">
        <f>IF(N4254="nulová",J4254,0)</f>
        <v>0</v>
      </c>
      <c r="BJ4254" s="25" t="s">
        <v>98</v>
      </c>
      <c r="BK4254" s="204">
        <f>ROUND(I4254*H4254,2)</f>
        <v>0</v>
      </c>
      <c r="BL4254" s="25" t="s">
        <v>173</v>
      </c>
      <c r="BM4254" s="25" t="s">
        <v>4183</v>
      </c>
    </row>
    <row r="4255" spans="2:65" s="1" customFormat="1" ht="13.5">
      <c r="B4255" s="42"/>
      <c r="C4255" s="64"/>
      <c r="D4255" s="205" t="s">
        <v>175</v>
      </c>
      <c r="E4255" s="64"/>
      <c r="F4255" s="206" t="s">
        <v>1303</v>
      </c>
      <c r="G4255" s="64"/>
      <c r="H4255" s="64"/>
      <c r="I4255" s="164"/>
      <c r="J4255" s="64"/>
      <c r="K4255" s="64"/>
      <c r="L4255" s="62"/>
      <c r="M4255" s="207"/>
      <c r="N4255" s="43"/>
      <c r="O4255" s="43"/>
      <c r="P4255" s="43"/>
      <c r="Q4255" s="43"/>
      <c r="R4255" s="43"/>
      <c r="S4255" s="43"/>
      <c r="T4255" s="79"/>
      <c r="AT4255" s="25" t="s">
        <v>175</v>
      </c>
      <c r="AU4255" s="25" t="s">
        <v>84</v>
      </c>
    </row>
    <row r="4256" spans="2:65" s="1" customFormat="1" ht="16.5" customHeight="1">
      <c r="B4256" s="42"/>
      <c r="C4256" s="193" t="s">
        <v>4184</v>
      </c>
      <c r="D4256" s="193" t="s">
        <v>168</v>
      </c>
      <c r="E4256" s="194" t="s">
        <v>1304</v>
      </c>
      <c r="F4256" s="195" t="s">
        <v>1305</v>
      </c>
      <c r="G4256" s="196" t="s">
        <v>171</v>
      </c>
      <c r="H4256" s="197">
        <v>2.56</v>
      </c>
      <c r="I4256" s="198"/>
      <c r="J4256" s="199">
        <f>ROUND(I4256*H4256,2)</f>
        <v>0</v>
      </c>
      <c r="K4256" s="195" t="s">
        <v>21</v>
      </c>
      <c r="L4256" s="62"/>
      <c r="M4256" s="200" t="s">
        <v>21</v>
      </c>
      <c r="N4256" s="201" t="s">
        <v>48</v>
      </c>
      <c r="O4256" s="43"/>
      <c r="P4256" s="202">
        <f>O4256*H4256</f>
        <v>0</v>
      </c>
      <c r="Q4256" s="202">
        <v>0</v>
      </c>
      <c r="R4256" s="202">
        <f>Q4256*H4256</f>
        <v>0</v>
      </c>
      <c r="S4256" s="202">
        <v>0</v>
      </c>
      <c r="T4256" s="203">
        <f>S4256*H4256</f>
        <v>0</v>
      </c>
      <c r="AR4256" s="25" t="s">
        <v>173</v>
      </c>
      <c r="AT4256" s="25" t="s">
        <v>168</v>
      </c>
      <c r="AU4256" s="25" t="s">
        <v>84</v>
      </c>
      <c r="AY4256" s="25" t="s">
        <v>163</v>
      </c>
      <c r="BE4256" s="204">
        <f>IF(N4256="základní",J4256,0)</f>
        <v>0</v>
      </c>
      <c r="BF4256" s="204">
        <f>IF(N4256="snížená",J4256,0)</f>
        <v>0</v>
      </c>
      <c r="BG4256" s="204">
        <f>IF(N4256="zákl. přenesená",J4256,0)</f>
        <v>0</v>
      </c>
      <c r="BH4256" s="204">
        <f>IF(N4256="sníž. přenesená",J4256,0)</f>
        <v>0</v>
      </c>
      <c r="BI4256" s="204">
        <f>IF(N4256="nulová",J4256,0)</f>
        <v>0</v>
      </c>
      <c r="BJ4256" s="25" t="s">
        <v>98</v>
      </c>
      <c r="BK4256" s="204">
        <f>ROUND(I4256*H4256,2)</f>
        <v>0</v>
      </c>
      <c r="BL4256" s="25" t="s">
        <v>173</v>
      </c>
      <c r="BM4256" s="25" t="s">
        <v>4185</v>
      </c>
    </row>
    <row r="4257" spans="2:65" s="1" customFormat="1" ht="13.5">
      <c r="B4257" s="42"/>
      <c r="C4257" s="64"/>
      <c r="D4257" s="205" t="s">
        <v>175</v>
      </c>
      <c r="E4257" s="64"/>
      <c r="F4257" s="206" t="s">
        <v>1305</v>
      </c>
      <c r="G4257" s="64"/>
      <c r="H4257" s="64"/>
      <c r="I4257" s="164"/>
      <c r="J4257" s="64"/>
      <c r="K4257" s="64"/>
      <c r="L4257" s="62"/>
      <c r="M4257" s="207"/>
      <c r="N4257" s="43"/>
      <c r="O4257" s="43"/>
      <c r="P4257" s="43"/>
      <c r="Q4257" s="43"/>
      <c r="R4257" s="43"/>
      <c r="S4257" s="43"/>
      <c r="T4257" s="79"/>
      <c r="AT4257" s="25" t="s">
        <v>175</v>
      </c>
      <c r="AU4257" s="25" t="s">
        <v>84</v>
      </c>
    </row>
    <row r="4258" spans="2:65" s="1" customFormat="1" ht="16.5" customHeight="1">
      <c r="B4258" s="42"/>
      <c r="C4258" s="193" t="s">
        <v>2673</v>
      </c>
      <c r="D4258" s="193" t="s">
        <v>168</v>
      </c>
      <c r="E4258" s="194" t="s">
        <v>1306</v>
      </c>
      <c r="F4258" s="195" t="s">
        <v>1307</v>
      </c>
      <c r="G4258" s="196" t="s">
        <v>171</v>
      </c>
      <c r="H4258" s="197">
        <v>10</v>
      </c>
      <c r="I4258" s="198"/>
      <c r="J4258" s="199">
        <f>ROUND(I4258*H4258,2)</f>
        <v>0</v>
      </c>
      <c r="K4258" s="195" t="s">
        <v>21</v>
      </c>
      <c r="L4258" s="62"/>
      <c r="M4258" s="200" t="s">
        <v>21</v>
      </c>
      <c r="N4258" s="201" t="s">
        <v>48</v>
      </c>
      <c r="O4258" s="43"/>
      <c r="P4258" s="202">
        <f>O4258*H4258</f>
        <v>0</v>
      </c>
      <c r="Q4258" s="202">
        <v>0</v>
      </c>
      <c r="R4258" s="202">
        <f>Q4258*H4258</f>
        <v>0</v>
      </c>
      <c r="S4258" s="202">
        <v>0</v>
      </c>
      <c r="T4258" s="203">
        <f>S4258*H4258</f>
        <v>0</v>
      </c>
      <c r="AR4258" s="25" t="s">
        <v>173</v>
      </c>
      <c r="AT4258" s="25" t="s">
        <v>168</v>
      </c>
      <c r="AU4258" s="25" t="s">
        <v>84</v>
      </c>
      <c r="AY4258" s="25" t="s">
        <v>163</v>
      </c>
      <c r="BE4258" s="204">
        <f>IF(N4258="základní",J4258,0)</f>
        <v>0</v>
      </c>
      <c r="BF4258" s="204">
        <f>IF(N4258="snížená",J4258,0)</f>
        <v>0</v>
      </c>
      <c r="BG4258" s="204">
        <f>IF(N4258="zákl. přenesená",J4258,0)</f>
        <v>0</v>
      </c>
      <c r="BH4258" s="204">
        <f>IF(N4258="sníž. přenesená",J4258,0)</f>
        <v>0</v>
      </c>
      <c r="BI4258" s="204">
        <f>IF(N4258="nulová",J4258,0)</f>
        <v>0</v>
      </c>
      <c r="BJ4258" s="25" t="s">
        <v>98</v>
      </c>
      <c r="BK4258" s="204">
        <f>ROUND(I4258*H4258,2)</f>
        <v>0</v>
      </c>
      <c r="BL4258" s="25" t="s">
        <v>173</v>
      </c>
      <c r="BM4258" s="25" t="s">
        <v>4186</v>
      </c>
    </row>
    <row r="4259" spans="2:65" s="1" customFormat="1" ht="13.5">
      <c r="B4259" s="42"/>
      <c r="C4259" s="64"/>
      <c r="D4259" s="205" t="s">
        <v>175</v>
      </c>
      <c r="E4259" s="64"/>
      <c r="F4259" s="206" t="s">
        <v>1307</v>
      </c>
      <c r="G4259" s="64"/>
      <c r="H4259" s="64"/>
      <c r="I4259" s="164"/>
      <c r="J4259" s="64"/>
      <c r="K4259" s="64"/>
      <c r="L4259" s="62"/>
      <c r="M4259" s="207"/>
      <c r="N4259" s="43"/>
      <c r="O4259" s="43"/>
      <c r="P4259" s="43"/>
      <c r="Q4259" s="43"/>
      <c r="R4259" s="43"/>
      <c r="S4259" s="43"/>
      <c r="T4259" s="79"/>
      <c r="AT4259" s="25" t="s">
        <v>175</v>
      </c>
      <c r="AU4259" s="25" t="s">
        <v>84</v>
      </c>
    </row>
    <row r="4260" spans="2:65" s="1" customFormat="1" ht="16.5" customHeight="1">
      <c r="B4260" s="42"/>
      <c r="C4260" s="193" t="s">
        <v>4187</v>
      </c>
      <c r="D4260" s="193" t="s">
        <v>168</v>
      </c>
      <c r="E4260" s="194" t="s">
        <v>1308</v>
      </c>
      <c r="F4260" s="195" t="s">
        <v>1309</v>
      </c>
      <c r="G4260" s="196" t="s">
        <v>171</v>
      </c>
      <c r="H4260" s="197">
        <v>2.56</v>
      </c>
      <c r="I4260" s="198"/>
      <c r="J4260" s="199">
        <f>ROUND(I4260*H4260,2)</f>
        <v>0</v>
      </c>
      <c r="K4260" s="195" t="s">
        <v>21</v>
      </c>
      <c r="L4260" s="62"/>
      <c r="M4260" s="200" t="s">
        <v>21</v>
      </c>
      <c r="N4260" s="201" t="s">
        <v>48</v>
      </c>
      <c r="O4260" s="43"/>
      <c r="P4260" s="202">
        <f>O4260*H4260</f>
        <v>0</v>
      </c>
      <c r="Q4260" s="202">
        <v>0</v>
      </c>
      <c r="R4260" s="202">
        <f>Q4260*H4260</f>
        <v>0</v>
      </c>
      <c r="S4260" s="202">
        <v>0</v>
      </c>
      <c r="T4260" s="203">
        <f>S4260*H4260</f>
        <v>0</v>
      </c>
      <c r="AR4260" s="25" t="s">
        <v>173</v>
      </c>
      <c r="AT4260" s="25" t="s">
        <v>168</v>
      </c>
      <c r="AU4260" s="25" t="s">
        <v>84</v>
      </c>
      <c r="AY4260" s="25" t="s">
        <v>163</v>
      </c>
      <c r="BE4260" s="204">
        <f>IF(N4260="základní",J4260,0)</f>
        <v>0</v>
      </c>
      <c r="BF4260" s="204">
        <f>IF(N4260="snížená",J4260,0)</f>
        <v>0</v>
      </c>
      <c r="BG4260" s="204">
        <f>IF(N4260="zákl. přenesená",J4260,0)</f>
        <v>0</v>
      </c>
      <c r="BH4260" s="204">
        <f>IF(N4260="sníž. přenesená",J4260,0)</f>
        <v>0</v>
      </c>
      <c r="BI4260" s="204">
        <f>IF(N4260="nulová",J4260,0)</f>
        <v>0</v>
      </c>
      <c r="BJ4260" s="25" t="s">
        <v>98</v>
      </c>
      <c r="BK4260" s="204">
        <f>ROUND(I4260*H4260,2)</f>
        <v>0</v>
      </c>
      <c r="BL4260" s="25" t="s">
        <v>173</v>
      </c>
      <c r="BM4260" s="25" t="s">
        <v>4188</v>
      </c>
    </row>
    <row r="4261" spans="2:65" s="1" customFormat="1" ht="13.5">
      <c r="B4261" s="42"/>
      <c r="C4261" s="64"/>
      <c r="D4261" s="205" t="s">
        <v>175</v>
      </c>
      <c r="E4261" s="64"/>
      <c r="F4261" s="206" t="s">
        <v>1309</v>
      </c>
      <c r="G4261" s="64"/>
      <c r="H4261" s="64"/>
      <c r="I4261" s="164"/>
      <c r="J4261" s="64"/>
      <c r="K4261" s="64"/>
      <c r="L4261" s="62"/>
      <c r="M4261" s="207"/>
      <c r="N4261" s="43"/>
      <c r="O4261" s="43"/>
      <c r="P4261" s="43"/>
      <c r="Q4261" s="43"/>
      <c r="R4261" s="43"/>
      <c r="S4261" s="43"/>
      <c r="T4261" s="79"/>
      <c r="AT4261" s="25" t="s">
        <v>175</v>
      </c>
      <c r="AU4261" s="25" t="s">
        <v>84</v>
      </c>
    </row>
    <row r="4262" spans="2:65" s="1" customFormat="1" ht="16.5" customHeight="1">
      <c r="B4262" s="42"/>
      <c r="C4262" s="193" t="s">
        <v>2675</v>
      </c>
      <c r="D4262" s="193" t="s">
        <v>168</v>
      </c>
      <c r="E4262" s="194" t="s">
        <v>1310</v>
      </c>
      <c r="F4262" s="195" t="s">
        <v>1311</v>
      </c>
      <c r="G4262" s="196" t="s">
        <v>171</v>
      </c>
      <c r="H4262" s="197">
        <v>3</v>
      </c>
      <c r="I4262" s="198"/>
      <c r="J4262" s="199">
        <f>ROUND(I4262*H4262,2)</f>
        <v>0</v>
      </c>
      <c r="K4262" s="195" t="s">
        <v>21</v>
      </c>
      <c r="L4262" s="62"/>
      <c r="M4262" s="200" t="s">
        <v>21</v>
      </c>
      <c r="N4262" s="201" t="s">
        <v>48</v>
      </c>
      <c r="O4262" s="43"/>
      <c r="P4262" s="202">
        <f>O4262*H4262</f>
        <v>0</v>
      </c>
      <c r="Q4262" s="202">
        <v>0</v>
      </c>
      <c r="R4262" s="202">
        <f>Q4262*H4262</f>
        <v>0</v>
      </c>
      <c r="S4262" s="202">
        <v>0</v>
      </c>
      <c r="T4262" s="203">
        <f>S4262*H4262</f>
        <v>0</v>
      </c>
      <c r="AR4262" s="25" t="s">
        <v>173</v>
      </c>
      <c r="AT4262" s="25" t="s">
        <v>168</v>
      </c>
      <c r="AU4262" s="25" t="s">
        <v>84</v>
      </c>
      <c r="AY4262" s="25" t="s">
        <v>163</v>
      </c>
      <c r="BE4262" s="204">
        <f>IF(N4262="základní",J4262,0)</f>
        <v>0</v>
      </c>
      <c r="BF4262" s="204">
        <f>IF(N4262="snížená",J4262,0)</f>
        <v>0</v>
      </c>
      <c r="BG4262" s="204">
        <f>IF(N4262="zákl. přenesená",J4262,0)</f>
        <v>0</v>
      </c>
      <c r="BH4262" s="204">
        <f>IF(N4262="sníž. přenesená",J4262,0)</f>
        <v>0</v>
      </c>
      <c r="BI4262" s="204">
        <f>IF(N4262="nulová",J4262,0)</f>
        <v>0</v>
      </c>
      <c r="BJ4262" s="25" t="s">
        <v>98</v>
      </c>
      <c r="BK4262" s="204">
        <f>ROUND(I4262*H4262,2)</f>
        <v>0</v>
      </c>
      <c r="BL4262" s="25" t="s">
        <v>173</v>
      </c>
      <c r="BM4262" s="25" t="s">
        <v>4189</v>
      </c>
    </row>
    <row r="4263" spans="2:65" s="1" customFormat="1" ht="13.5">
      <c r="B4263" s="42"/>
      <c r="C4263" s="64"/>
      <c r="D4263" s="205" t="s">
        <v>175</v>
      </c>
      <c r="E4263" s="64"/>
      <c r="F4263" s="206" t="s">
        <v>1311</v>
      </c>
      <c r="G4263" s="64"/>
      <c r="H4263" s="64"/>
      <c r="I4263" s="164"/>
      <c r="J4263" s="64"/>
      <c r="K4263" s="64"/>
      <c r="L4263" s="62"/>
      <c r="M4263" s="207"/>
      <c r="N4263" s="43"/>
      <c r="O4263" s="43"/>
      <c r="P4263" s="43"/>
      <c r="Q4263" s="43"/>
      <c r="R4263" s="43"/>
      <c r="S4263" s="43"/>
      <c r="T4263" s="79"/>
      <c r="AT4263" s="25" t="s">
        <v>175</v>
      </c>
      <c r="AU4263" s="25" t="s">
        <v>84</v>
      </c>
    </row>
    <row r="4264" spans="2:65" s="1" customFormat="1" ht="16.5" customHeight="1">
      <c r="B4264" s="42"/>
      <c r="C4264" s="193" t="s">
        <v>4190</v>
      </c>
      <c r="D4264" s="193" t="s">
        <v>168</v>
      </c>
      <c r="E4264" s="194" t="s">
        <v>1312</v>
      </c>
      <c r="F4264" s="195" t="s">
        <v>1313</v>
      </c>
      <c r="G4264" s="196" t="s">
        <v>171</v>
      </c>
      <c r="H4264" s="197">
        <v>73.5</v>
      </c>
      <c r="I4264" s="198"/>
      <c r="J4264" s="199">
        <f>ROUND(I4264*H4264,2)</f>
        <v>0</v>
      </c>
      <c r="K4264" s="195" t="s">
        <v>21</v>
      </c>
      <c r="L4264" s="62"/>
      <c r="M4264" s="200" t="s">
        <v>21</v>
      </c>
      <c r="N4264" s="201" t="s">
        <v>48</v>
      </c>
      <c r="O4264" s="43"/>
      <c r="P4264" s="202">
        <f>O4264*H4264</f>
        <v>0</v>
      </c>
      <c r="Q4264" s="202">
        <v>0</v>
      </c>
      <c r="R4264" s="202">
        <f>Q4264*H4264</f>
        <v>0</v>
      </c>
      <c r="S4264" s="202">
        <v>0</v>
      </c>
      <c r="T4264" s="203">
        <f>S4264*H4264</f>
        <v>0</v>
      </c>
      <c r="AR4264" s="25" t="s">
        <v>173</v>
      </c>
      <c r="AT4264" s="25" t="s">
        <v>168</v>
      </c>
      <c r="AU4264" s="25" t="s">
        <v>84</v>
      </c>
      <c r="AY4264" s="25" t="s">
        <v>163</v>
      </c>
      <c r="BE4264" s="204">
        <f>IF(N4264="základní",J4264,0)</f>
        <v>0</v>
      </c>
      <c r="BF4264" s="204">
        <f>IF(N4264="snížená",J4264,0)</f>
        <v>0</v>
      </c>
      <c r="BG4264" s="204">
        <f>IF(N4264="zákl. přenesená",J4264,0)</f>
        <v>0</v>
      </c>
      <c r="BH4264" s="204">
        <f>IF(N4264="sníž. přenesená",J4264,0)</f>
        <v>0</v>
      </c>
      <c r="BI4264" s="204">
        <f>IF(N4264="nulová",J4264,0)</f>
        <v>0</v>
      </c>
      <c r="BJ4264" s="25" t="s">
        <v>98</v>
      </c>
      <c r="BK4264" s="204">
        <f>ROUND(I4264*H4264,2)</f>
        <v>0</v>
      </c>
      <c r="BL4264" s="25" t="s">
        <v>173</v>
      </c>
      <c r="BM4264" s="25" t="s">
        <v>4191</v>
      </c>
    </row>
    <row r="4265" spans="2:65" s="1" customFormat="1" ht="13.5">
      <c r="B4265" s="42"/>
      <c r="C4265" s="64"/>
      <c r="D4265" s="205" t="s">
        <v>175</v>
      </c>
      <c r="E4265" s="64"/>
      <c r="F4265" s="206" t="s">
        <v>1313</v>
      </c>
      <c r="G4265" s="64"/>
      <c r="H4265" s="64"/>
      <c r="I4265" s="164"/>
      <c r="J4265" s="64"/>
      <c r="K4265" s="64"/>
      <c r="L4265" s="62"/>
      <c r="M4265" s="207"/>
      <c r="N4265" s="43"/>
      <c r="O4265" s="43"/>
      <c r="P4265" s="43"/>
      <c r="Q4265" s="43"/>
      <c r="R4265" s="43"/>
      <c r="S4265" s="43"/>
      <c r="T4265" s="79"/>
      <c r="AT4265" s="25" t="s">
        <v>175</v>
      </c>
      <c r="AU4265" s="25" t="s">
        <v>84</v>
      </c>
    </row>
    <row r="4266" spans="2:65" s="1" customFormat="1" ht="16.5" customHeight="1">
      <c r="B4266" s="42"/>
      <c r="C4266" s="193" t="s">
        <v>2676</v>
      </c>
      <c r="D4266" s="193" t="s">
        <v>168</v>
      </c>
      <c r="E4266" s="194" t="s">
        <v>1314</v>
      </c>
      <c r="F4266" s="195" t="s">
        <v>1315</v>
      </c>
      <c r="G4266" s="196" t="s">
        <v>171</v>
      </c>
      <c r="H4266" s="197">
        <v>73.5</v>
      </c>
      <c r="I4266" s="198"/>
      <c r="J4266" s="199">
        <f>ROUND(I4266*H4266,2)</f>
        <v>0</v>
      </c>
      <c r="K4266" s="195" t="s">
        <v>21</v>
      </c>
      <c r="L4266" s="62"/>
      <c r="M4266" s="200" t="s">
        <v>21</v>
      </c>
      <c r="N4266" s="201" t="s">
        <v>48</v>
      </c>
      <c r="O4266" s="43"/>
      <c r="P4266" s="202">
        <f>O4266*H4266</f>
        <v>0</v>
      </c>
      <c r="Q4266" s="202">
        <v>0</v>
      </c>
      <c r="R4266" s="202">
        <f>Q4266*H4266</f>
        <v>0</v>
      </c>
      <c r="S4266" s="202">
        <v>0</v>
      </c>
      <c r="T4266" s="203">
        <f>S4266*H4266</f>
        <v>0</v>
      </c>
      <c r="AR4266" s="25" t="s">
        <v>173</v>
      </c>
      <c r="AT4266" s="25" t="s">
        <v>168</v>
      </c>
      <c r="AU4266" s="25" t="s">
        <v>84</v>
      </c>
      <c r="AY4266" s="25" t="s">
        <v>163</v>
      </c>
      <c r="BE4266" s="204">
        <f>IF(N4266="základní",J4266,0)</f>
        <v>0</v>
      </c>
      <c r="BF4266" s="204">
        <f>IF(N4266="snížená",J4266,0)</f>
        <v>0</v>
      </c>
      <c r="BG4266" s="204">
        <f>IF(N4266="zákl. přenesená",J4266,0)</f>
        <v>0</v>
      </c>
      <c r="BH4266" s="204">
        <f>IF(N4266="sníž. přenesená",J4266,0)</f>
        <v>0</v>
      </c>
      <c r="BI4266" s="204">
        <f>IF(N4266="nulová",J4266,0)</f>
        <v>0</v>
      </c>
      <c r="BJ4266" s="25" t="s">
        <v>98</v>
      </c>
      <c r="BK4266" s="204">
        <f>ROUND(I4266*H4266,2)</f>
        <v>0</v>
      </c>
      <c r="BL4266" s="25" t="s">
        <v>173</v>
      </c>
      <c r="BM4266" s="25" t="s">
        <v>4192</v>
      </c>
    </row>
    <row r="4267" spans="2:65" s="1" customFormat="1" ht="13.5">
      <c r="B4267" s="42"/>
      <c r="C4267" s="64"/>
      <c r="D4267" s="205" t="s">
        <v>175</v>
      </c>
      <c r="E4267" s="64"/>
      <c r="F4267" s="206" t="s">
        <v>1315</v>
      </c>
      <c r="G4267" s="64"/>
      <c r="H4267" s="64"/>
      <c r="I4267" s="164"/>
      <c r="J4267" s="64"/>
      <c r="K4267" s="64"/>
      <c r="L4267" s="62"/>
      <c r="M4267" s="207"/>
      <c r="N4267" s="43"/>
      <c r="O4267" s="43"/>
      <c r="P4267" s="43"/>
      <c r="Q4267" s="43"/>
      <c r="R4267" s="43"/>
      <c r="S4267" s="43"/>
      <c r="T4267" s="79"/>
      <c r="AT4267" s="25" t="s">
        <v>175</v>
      </c>
      <c r="AU4267" s="25" t="s">
        <v>84</v>
      </c>
    </row>
    <row r="4268" spans="2:65" s="1" customFormat="1" ht="16.5" customHeight="1">
      <c r="B4268" s="42"/>
      <c r="C4268" s="193" t="s">
        <v>4193</v>
      </c>
      <c r="D4268" s="193" t="s">
        <v>168</v>
      </c>
      <c r="E4268" s="194" t="s">
        <v>1316</v>
      </c>
      <c r="F4268" s="195" t="s">
        <v>1317</v>
      </c>
      <c r="G4268" s="196" t="s">
        <v>171</v>
      </c>
      <c r="H4268" s="197">
        <v>73.5</v>
      </c>
      <c r="I4268" s="198"/>
      <c r="J4268" s="199">
        <f>ROUND(I4268*H4268,2)</f>
        <v>0</v>
      </c>
      <c r="K4268" s="195" t="s">
        <v>21</v>
      </c>
      <c r="L4268" s="62"/>
      <c r="M4268" s="200" t="s">
        <v>21</v>
      </c>
      <c r="N4268" s="201" t="s">
        <v>48</v>
      </c>
      <c r="O4268" s="43"/>
      <c r="P4268" s="202">
        <f>O4268*H4268</f>
        <v>0</v>
      </c>
      <c r="Q4268" s="202">
        <v>0</v>
      </c>
      <c r="R4268" s="202">
        <f>Q4268*H4268</f>
        <v>0</v>
      </c>
      <c r="S4268" s="202">
        <v>0</v>
      </c>
      <c r="T4268" s="203">
        <f>S4268*H4268</f>
        <v>0</v>
      </c>
      <c r="AR4268" s="25" t="s">
        <v>173</v>
      </c>
      <c r="AT4268" s="25" t="s">
        <v>168</v>
      </c>
      <c r="AU4268" s="25" t="s">
        <v>84</v>
      </c>
      <c r="AY4268" s="25" t="s">
        <v>163</v>
      </c>
      <c r="BE4268" s="204">
        <f>IF(N4268="základní",J4268,0)</f>
        <v>0</v>
      </c>
      <c r="BF4268" s="204">
        <f>IF(N4268="snížená",J4268,0)</f>
        <v>0</v>
      </c>
      <c r="BG4268" s="204">
        <f>IF(N4268="zákl. přenesená",J4268,0)</f>
        <v>0</v>
      </c>
      <c r="BH4268" s="204">
        <f>IF(N4268="sníž. přenesená",J4268,0)</f>
        <v>0</v>
      </c>
      <c r="BI4268" s="204">
        <f>IF(N4268="nulová",J4268,0)</f>
        <v>0</v>
      </c>
      <c r="BJ4268" s="25" t="s">
        <v>98</v>
      </c>
      <c r="BK4268" s="204">
        <f>ROUND(I4268*H4268,2)</f>
        <v>0</v>
      </c>
      <c r="BL4268" s="25" t="s">
        <v>173</v>
      </c>
      <c r="BM4268" s="25" t="s">
        <v>4194</v>
      </c>
    </row>
    <row r="4269" spans="2:65" s="1" customFormat="1" ht="13.5">
      <c r="B4269" s="42"/>
      <c r="C4269" s="64"/>
      <c r="D4269" s="205" t="s">
        <v>175</v>
      </c>
      <c r="E4269" s="64"/>
      <c r="F4269" s="206" t="s">
        <v>1317</v>
      </c>
      <c r="G4269" s="64"/>
      <c r="H4269" s="64"/>
      <c r="I4269" s="164"/>
      <c r="J4269" s="64"/>
      <c r="K4269" s="64"/>
      <c r="L4269" s="62"/>
      <c r="M4269" s="207"/>
      <c r="N4269" s="43"/>
      <c r="O4269" s="43"/>
      <c r="P4269" s="43"/>
      <c r="Q4269" s="43"/>
      <c r="R4269" s="43"/>
      <c r="S4269" s="43"/>
      <c r="T4269" s="79"/>
      <c r="AT4269" s="25" t="s">
        <v>175</v>
      </c>
      <c r="AU4269" s="25" t="s">
        <v>84</v>
      </c>
    </row>
    <row r="4270" spans="2:65" s="1" customFormat="1" ht="16.5" customHeight="1">
      <c r="B4270" s="42"/>
      <c r="C4270" s="193" t="s">
        <v>2678</v>
      </c>
      <c r="D4270" s="193" t="s">
        <v>168</v>
      </c>
      <c r="E4270" s="194" t="s">
        <v>1318</v>
      </c>
      <c r="F4270" s="195" t="s">
        <v>1319</v>
      </c>
      <c r="G4270" s="196" t="s">
        <v>171</v>
      </c>
      <c r="H4270" s="197">
        <v>49</v>
      </c>
      <c r="I4270" s="198"/>
      <c r="J4270" s="199">
        <f>ROUND(I4270*H4270,2)</f>
        <v>0</v>
      </c>
      <c r="K4270" s="195" t="s">
        <v>21</v>
      </c>
      <c r="L4270" s="62"/>
      <c r="M4270" s="200" t="s">
        <v>21</v>
      </c>
      <c r="N4270" s="201" t="s">
        <v>48</v>
      </c>
      <c r="O4270" s="43"/>
      <c r="P4270" s="202">
        <f>O4270*H4270</f>
        <v>0</v>
      </c>
      <c r="Q4270" s="202">
        <v>0</v>
      </c>
      <c r="R4270" s="202">
        <f>Q4270*H4270</f>
        <v>0</v>
      </c>
      <c r="S4270" s="202">
        <v>0</v>
      </c>
      <c r="T4270" s="203">
        <f>S4270*H4270</f>
        <v>0</v>
      </c>
      <c r="AR4270" s="25" t="s">
        <v>173</v>
      </c>
      <c r="AT4270" s="25" t="s">
        <v>168</v>
      </c>
      <c r="AU4270" s="25" t="s">
        <v>84</v>
      </c>
      <c r="AY4270" s="25" t="s">
        <v>163</v>
      </c>
      <c r="BE4270" s="204">
        <f>IF(N4270="základní",J4270,0)</f>
        <v>0</v>
      </c>
      <c r="BF4270" s="204">
        <f>IF(N4270="snížená",J4270,0)</f>
        <v>0</v>
      </c>
      <c r="BG4270" s="204">
        <f>IF(N4270="zákl. přenesená",J4270,0)</f>
        <v>0</v>
      </c>
      <c r="BH4270" s="204">
        <f>IF(N4270="sníž. přenesená",J4270,0)</f>
        <v>0</v>
      </c>
      <c r="BI4270" s="204">
        <f>IF(N4270="nulová",J4270,0)</f>
        <v>0</v>
      </c>
      <c r="BJ4270" s="25" t="s">
        <v>98</v>
      </c>
      <c r="BK4270" s="204">
        <f>ROUND(I4270*H4270,2)</f>
        <v>0</v>
      </c>
      <c r="BL4270" s="25" t="s">
        <v>173</v>
      </c>
      <c r="BM4270" s="25" t="s">
        <v>4195</v>
      </c>
    </row>
    <row r="4271" spans="2:65" s="1" customFormat="1" ht="13.5">
      <c r="B4271" s="42"/>
      <c r="C4271" s="64"/>
      <c r="D4271" s="205" t="s">
        <v>175</v>
      </c>
      <c r="E4271" s="64"/>
      <c r="F4271" s="206" t="s">
        <v>1319</v>
      </c>
      <c r="G4271" s="64"/>
      <c r="H4271" s="64"/>
      <c r="I4271" s="164"/>
      <c r="J4271" s="64"/>
      <c r="K4271" s="64"/>
      <c r="L4271" s="62"/>
      <c r="M4271" s="207"/>
      <c r="N4271" s="43"/>
      <c r="O4271" s="43"/>
      <c r="P4271" s="43"/>
      <c r="Q4271" s="43"/>
      <c r="R4271" s="43"/>
      <c r="S4271" s="43"/>
      <c r="T4271" s="79"/>
      <c r="AT4271" s="25" t="s">
        <v>175</v>
      </c>
      <c r="AU4271" s="25" t="s">
        <v>84</v>
      </c>
    </row>
    <row r="4272" spans="2:65" s="1" customFormat="1" ht="67.5">
      <c r="B4272" s="42"/>
      <c r="C4272" s="64"/>
      <c r="D4272" s="205" t="s">
        <v>843</v>
      </c>
      <c r="E4272" s="64"/>
      <c r="F4272" s="208" t="s">
        <v>1320</v>
      </c>
      <c r="G4272" s="64"/>
      <c r="H4272" s="64"/>
      <c r="I4272" s="164"/>
      <c r="J4272" s="64"/>
      <c r="K4272" s="64"/>
      <c r="L4272" s="62"/>
      <c r="M4272" s="207"/>
      <c r="N4272" s="43"/>
      <c r="O4272" s="43"/>
      <c r="P4272" s="43"/>
      <c r="Q4272" s="43"/>
      <c r="R4272" s="43"/>
      <c r="S4272" s="43"/>
      <c r="T4272" s="79"/>
      <c r="AT4272" s="25" t="s">
        <v>843</v>
      </c>
      <c r="AU4272" s="25" t="s">
        <v>84</v>
      </c>
    </row>
    <row r="4273" spans="2:65" s="1" customFormat="1" ht="16.5" customHeight="1">
      <c r="B4273" s="42"/>
      <c r="C4273" s="241" t="s">
        <v>4196</v>
      </c>
      <c r="D4273" s="241" t="s">
        <v>310</v>
      </c>
      <c r="E4273" s="242" t="s">
        <v>1321</v>
      </c>
      <c r="F4273" s="243" t="s">
        <v>1322</v>
      </c>
      <c r="G4273" s="244" t="s">
        <v>171</v>
      </c>
      <c r="H4273" s="245">
        <v>24.5</v>
      </c>
      <c r="I4273" s="246"/>
      <c r="J4273" s="247">
        <f>ROUND(I4273*H4273,2)</f>
        <v>0</v>
      </c>
      <c r="K4273" s="243" t="s">
        <v>21</v>
      </c>
      <c r="L4273" s="248"/>
      <c r="M4273" s="249" t="s">
        <v>21</v>
      </c>
      <c r="N4273" s="250" t="s">
        <v>48</v>
      </c>
      <c r="O4273" s="43"/>
      <c r="P4273" s="202">
        <f>O4273*H4273</f>
        <v>0</v>
      </c>
      <c r="Q4273" s="202">
        <v>0</v>
      </c>
      <c r="R4273" s="202">
        <f>Q4273*H4273</f>
        <v>0</v>
      </c>
      <c r="S4273" s="202">
        <v>0</v>
      </c>
      <c r="T4273" s="203">
        <f>S4273*H4273</f>
        <v>0</v>
      </c>
      <c r="AR4273" s="25" t="s">
        <v>228</v>
      </c>
      <c r="AT4273" s="25" t="s">
        <v>310</v>
      </c>
      <c r="AU4273" s="25" t="s">
        <v>84</v>
      </c>
      <c r="AY4273" s="25" t="s">
        <v>163</v>
      </c>
      <c r="BE4273" s="204">
        <f>IF(N4273="základní",J4273,0)</f>
        <v>0</v>
      </c>
      <c r="BF4273" s="204">
        <f>IF(N4273="snížená",J4273,0)</f>
        <v>0</v>
      </c>
      <c r="BG4273" s="204">
        <f>IF(N4273="zákl. přenesená",J4273,0)</f>
        <v>0</v>
      </c>
      <c r="BH4273" s="204">
        <f>IF(N4273="sníž. přenesená",J4273,0)</f>
        <v>0</v>
      </c>
      <c r="BI4273" s="204">
        <f>IF(N4273="nulová",J4273,0)</f>
        <v>0</v>
      </c>
      <c r="BJ4273" s="25" t="s">
        <v>98</v>
      </c>
      <c r="BK4273" s="204">
        <f>ROUND(I4273*H4273,2)</f>
        <v>0</v>
      </c>
      <c r="BL4273" s="25" t="s">
        <v>173</v>
      </c>
      <c r="BM4273" s="25" t="s">
        <v>4197</v>
      </c>
    </row>
    <row r="4274" spans="2:65" s="1" customFormat="1" ht="13.5">
      <c r="B4274" s="42"/>
      <c r="C4274" s="64"/>
      <c r="D4274" s="205" t="s">
        <v>175</v>
      </c>
      <c r="E4274" s="64"/>
      <c r="F4274" s="206" t="s">
        <v>1322</v>
      </c>
      <c r="G4274" s="64"/>
      <c r="H4274" s="64"/>
      <c r="I4274" s="164"/>
      <c r="J4274" s="64"/>
      <c r="K4274" s="64"/>
      <c r="L4274" s="62"/>
      <c r="M4274" s="207"/>
      <c r="N4274" s="43"/>
      <c r="O4274" s="43"/>
      <c r="P4274" s="43"/>
      <c r="Q4274" s="43"/>
      <c r="R4274" s="43"/>
      <c r="S4274" s="43"/>
      <c r="T4274" s="79"/>
      <c r="AT4274" s="25" t="s">
        <v>175</v>
      </c>
      <c r="AU4274" s="25" t="s">
        <v>84</v>
      </c>
    </row>
    <row r="4275" spans="2:65" s="1" customFormat="1" ht="94.5">
      <c r="B4275" s="42"/>
      <c r="C4275" s="64"/>
      <c r="D4275" s="205" t="s">
        <v>843</v>
      </c>
      <c r="E4275" s="64"/>
      <c r="F4275" s="208" t="s">
        <v>1323</v>
      </c>
      <c r="G4275" s="64"/>
      <c r="H4275" s="64"/>
      <c r="I4275" s="164"/>
      <c r="J4275" s="64"/>
      <c r="K4275" s="64"/>
      <c r="L4275" s="62"/>
      <c r="M4275" s="207"/>
      <c r="N4275" s="43"/>
      <c r="O4275" s="43"/>
      <c r="P4275" s="43"/>
      <c r="Q4275" s="43"/>
      <c r="R4275" s="43"/>
      <c r="S4275" s="43"/>
      <c r="T4275" s="79"/>
      <c r="AT4275" s="25" t="s">
        <v>843</v>
      </c>
      <c r="AU4275" s="25" t="s">
        <v>84</v>
      </c>
    </row>
    <row r="4276" spans="2:65" s="1" customFormat="1" ht="16.5" customHeight="1">
      <c r="B4276" s="42"/>
      <c r="C4276" s="241" t="s">
        <v>2679</v>
      </c>
      <c r="D4276" s="241" t="s">
        <v>310</v>
      </c>
      <c r="E4276" s="242" t="s">
        <v>1324</v>
      </c>
      <c r="F4276" s="243" t="s">
        <v>1325</v>
      </c>
      <c r="G4276" s="244" t="s">
        <v>171</v>
      </c>
      <c r="H4276" s="245">
        <v>24.5</v>
      </c>
      <c r="I4276" s="246"/>
      <c r="J4276" s="247">
        <f>ROUND(I4276*H4276,2)</f>
        <v>0</v>
      </c>
      <c r="K4276" s="243" t="s">
        <v>21</v>
      </c>
      <c r="L4276" s="248"/>
      <c r="M4276" s="249" t="s">
        <v>21</v>
      </c>
      <c r="N4276" s="250" t="s">
        <v>48</v>
      </c>
      <c r="O4276" s="43"/>
      <c r="P4276" s="202">
        <f>O4276*H4276</f>
        <v>0</v>
      </c>
      <c r="Q4276" s="202">
        <v>0</v>
      </c>
      <c r="R4276" s="202">
        <f>Q4276*H4276</f>
        <v>0</v>
      </c>
      <c r="S4276" s="202">
        <v>0</v>
      </c>
      <c r="T4276" s="203">
        <f>S4276*H4276</f>
        <v>0</v>
      </c>
      <c r="AR4276" s="25" t="s">
        <v>228</v>
      </c>
      <c r="AT4276" s="25" t="s">
        <v>310</v>
      </c>
      <c r="AU4276" s="25" t="s">
        <v>84</v>
      </c>
      <c r="AY4276" s="25" t="s">
        <v>163</v>
      </c>
      <c r="BE4276" s="204">
        <f>IF(N4276="základní",J4276,0)</f>
        <v>0</v>
      </c>
      <c r="BF4276" s="204">
        <f>IF(N4276="snížená",J4276,0)</f>
        <v>0</v>
      </c>
      <c r="BG4276" s="204">
        <f>IF(N4276="zákl. přenesená",J4276,0)</f>
        <v>0</v>
      </c>
      <c r="BH4276" s="204">
        <f>IF(N4276="sníž. přenesená",J4276,0)</f>
        <v>0</v>
      </c>
      <c r="BI4276" s="204">
        <f>IF(N4276="nulová",J4276,0)</f>
        <v>0</v>
      </c>
      <c r="BJ4276" s="25" t="s">
        <v>98</v>
      </c>
      <c r="BK4276" s="204">
        <f>ROUND(I4276*H4276,2)</f>
        <v>0</v>
      </c>
      <c r="BL4276" s="25" t="s">
        <v>173</v>
      </c>
      <c r="BM4276" s="25" t="s">
        <v>4198</v>
      </c>
    </row>
    <row r="4277" spans="2:65" s="1" customFormat="1" ht="13.5">
      <c r="B4277" s="42"/>
      <c r="C4277" s="64"/>
      <c r="D4277" s="205" t="s">
        <v>175</v>
      </c>
      <c r="E4277" s="64"/>
      <c r="F4277" s="206" t="s">
        <v>1325</v>
      </c>
      <c r="G4277" s="64"/>
      <c r="H4277" s="64"/>
      <c r="I4277" s="164"/>
      <c r="J4277" s="64"/>
      <c r="K4277" s="64"/>
      <c r="L4277" s="62"/>
      <c r="M4277" s="207"/>
      <c r="N4277" s="43"/>
      <c r="O4277" s="43"/>
      <c r="P4277" s="43"/>
      <c r="Q4277" s="43"/>
      <c r="R4277" s="43"/>
      <c r="S4277" s="43"/>
      <c r="T4277" s="79"/>
      <c r="AT4277" s="25" t="s">
        <v>175</v>
      </c>
      <c r="AU4277" s="25" t="s">
        <v>84</v>
      </c>
    </row>
    <row r="4278" spans="2:65" s="1" customFormat="1" ht="67.5">
      <c r="B4278" s="42"/>
      <c r="C4278" s="64"/>
      <c r="D4278" s="205" t="s">
        <v>843</v>
      </c>
      <c r="E4278" s="64"/>
      <c r="F4278" s="208" t="s">
        <v>1326</v>
      </c>
      <c r="G4278" s="64"/>
      <c r="H4278" s="64"/>
      <c r="I4278" s="164"/>
      <c r="J4278" s="64"/>
      <c r="K4278" s="64"/>
      <c r="L4278" s="62"/>
      <c r="M4278" s="207"/>
      <c r="N4278" s="43"/>
      <c r="O4278" s="43"/>
      <c r="P4278" s="43"/>
      <c r="Q4278" s="43"/>
      <c r="R4278" s="43"/>
      <c r="S4278" s="43"/>
      <c r="T4278" s="79"/>
      <c r="AT4278" s="25" t="s">
        <v>843</v>
      </c>
      <c r="AU4278" s="25" t="s">
        <v>84</v>
      </c>
    </row>
    <row r="4279" spans="2:65" s="10" customFormat="1" ht="37.35" customHeight="1">
      <c r="B4279" s="177"/>
      <c r="C4279" s="178"/>
      <c r="D4279" s="179" t="s">
        <v>75</v>
      </c>
      <c r="E4279" s="180" t="s">
        <v>4199</v>
      </c>
      <c r="F4279" s="180" t="s">
        <v>4200</v>
      </c>
      <c r="G4279" s="178"/>
      <c r="H4279" s="178"/>
      <c r="I4279" s="181"/>
      <c r="J4279" s="182">
        <f>BK4279</f>
        <v>0</v>
      </c>
      <c r="K4279" s="178"/>
      <c r="L4279" s="183"/>
      <c r="M4279" s="184"/>
      <c r="N4279" s="185"/>
      <c r="O4279" s="185"/>
      <c r="P4279" s="186">
        <f>SUM(P4280:P4386)</f>
        <v>0</v>
      </c>
      <c r="Q4279" s="185"/>
      <c r="R4279" s="186">
        <f>SUM(R4280:R4386)</f>
        <v>0</v>
      </c>
      <c r="S4279" s="185"/>
      <c r="T4279" s="187">
        <f>SUM(T4280:T4386)</f>
        <v>0</v>
      </c>
      <c r="AR4279" s="188" t="s">
        <v>84</v>
      </c>
      <c r="AT4279" s="189" t="s">
        <v>75</v>
      </c>
      <c r="AU4279" s="189" t="s">
        <v>76</v>
      </c>
      <c r="AY4279" s="188" t="s">
        <v>163</v>
      </c>
      <c r="BK4279" s="190">
        <f>SUM(BK4280:BK4386)</f>
        <v>0</v>
      </c>
    </row>
    <row r="4280" spans="2:65" s="1" customFormat="1" ht="16.5" customHeight="1">
      <c r="B4280" s="42"/>
      <c r="C4280" s="193" t="s">
        <v>4201</v>
      </c>
      <c r="D4280" s="193" t="s">
        <v>168</v>
      </c>
      <c r="E4280" s="194" t="s">
        <v>1215</v>
      </c>
      <c r="F4280" s="195" t="s">
        <v>1216</v>
      </c>
      <c r="G4280" s="196" t="s">
        <v>184</v>
      </c>
      <c r="H4280" s="197">
        <v>13</v>
      </c>
      <c r="I4280" s="198"/>
      <c r="J4280" s="199">
        <f>ROUND(I4280*H4280,2)</f>
        <v>0</v>
      </c>
      <c r="K4280" s="195" t="s">
        <v>21</v>
      </c>
      <c r="L4280" s="62"/>
      <c r="M4280" s="200" t="s">
        <v>21</v>
      </c>
      <c r="N4280" s="201" t="s">
        <v>48</v>
      </c>
      <c r="O4280" s="43"/>
      <c r="P4280" s="202">
        <f>O4280*H4280</f>
        <v>0</v>
      </c>
      <c r="Q4280" s="202">
        <v>0</v>
      </c>
      <c r="R4280" s="202">
        <f>Q4280*H4280</f>
        <v>0</v>
      </c>
      <c r="S4280" s="202">
        <v>0</v>
      </c>
      <c r="T4280" s="203">
        <f>S4280*H4280</f>
        <v>0</v>
      </c>
      <c r="AR4280" s="25" t="s">
        <v>173</v>
      </c>
      <c r="AT4280" s="25" t="s">
        <v>168</v>
      </c>
      <c r="AU4280" s="25" t="s">
        <v>84</v>
      </c>
      <c r="AY4280" s="25" t="s">
        <v>163</v>
      </c>
      <c r="BE4280" s="204">
        <f>IF(N4280="základní",J4280,0)</f>
        <v>0</v>
      </c>
      <c r="BF4280" s="204">
        <f>IF(N4280="snížená",J4280,0)</f>
        <v>0</v>
      </c>
      <c r="BG4280" s="204">
        <f>IF(N4280="zákl. přenesená",J4280,0)</f>
        <v>0</v>
      </c>
      <c r="BH4280" s="204">
        <f>IF(N4280="sníž. přenesená",J4280,0)</f>
        <v>0</v>
      </c>
      <c r="BI4280" s="204">
        <f>IF(N4280="nulová",J4280,0)</f>
        <v>0</v>
      </c>
      <c r="BJ4280" s="25" t="s">
        <v>98</v>
      </c>
      <c r="BK4280" s="204">
        <f>ROUND(I4280*H4280,2)</f>
        <v>0</v>
      </c>
      <c r="BL4280" s="25" t="s">
        <v>173</v>
      </c>
      <c r="BM4280" s="25" t="s">
        <v>4202</v>
      </c>
    </row>
    <row r="4281" spans="2:65" s="1" customFormat="1" ht="13.5">
      <c r="B4281" s="42"/>
      <c r="C4281" s="64"/>
      <c r="D4281" s="205" t="s">
        <v>175</v>
      </c>
      <c r="E4281" s="64"/>
      <c r="F4281" s="206" t="s">
        <v>1216</v>
      </c>
      <c r="G4281" s="64"/>
      <c r="H4281" s="64"/>
      <c r="I4281" s="164"/>
      <c r="J4281" s="64"/>
      <c r="K4281" s="64"/>
      <c r="L4281" s="62"/>
      <c r="M4281" s="207"/>
      <c r="N4281" s="43"/>
      <c r="O4281" s="43"/>
      <c r="P4281" s="43"/>
      <c r="Q4281" s="43"/>
      <c r="R4281" s="43"/>
      <c r="S4281" s="43"/>
      <c r="T4281" s="79"/>
      <c r="AT4281" s="25" t="s">
        <v>175</v>
      </c>
      <c r="AU4281" s="25" t="s">
        <v>84</v>
      </c>
    </row>
    <row r="4282" spans="2:65" s="1" customFormat="1" ht="16.5" customHeight="1">
      <c r="B4282" s="42"/>
      <c r="C4282" s="193" t="s">
        <v>2683</v>
      </c>
      <c r="D4282" s="193" t="s">
        <v>168</v>
      </c>
      <c r="E4282" s="194" t="s">
        <v>1217</v>
      </c>
      <c r="F4282" s="195" t="s">
        <v>1218</v>
      </c>
      <c r="G4282" s="196" t="s">
        <v>184</v>
      </c>
      <c r="H4282" s="197">
        <v>9</v>
      </c>
      <c r="I4282" s="198"/>
      <c r="J4282" s="199">
        <f>ROUND(I4282*H4282,2)</f>
        <v>0</v>
      </c>
      <c r="K4282" s="195" t="s">
        <v>21</v>
      </c>
      <c r="L4282" s="62"/>
      <c r="M4282" s="200" t="s">
        <v>21</v>
      </c>
      <c r="N4282" s="201" t="s">
        <v>48</v>
      </c>
      <c r="O4282" s="43"/>
      <c r="P4282" s="202">
        <f>O4282*H4282</f>
        <v>0</v>
      </c>
      <c r="Q4282" s="202">
        <v>0</v>
      </c>
      <c r="R4282" s="202">
        <f>Q4282*H4282</f>
        <v>0</v>
      </c>
      <c r="S4282" s="202">
        <v>0</v>
      </c>
      <c r="T4282" s="203">
        <f>S4282*H4282</f>
        <v>0</v>
      </c>
      <c r="AR4282" s="25" t="s">
        <v>173</v>
      </c>
      <c r="AT4282" s="25" t="s">
        <v>168</v>
      </c>
      <c r="AU4282" s="25" t="s">
        <v>84</v>
      </c>
      <c r="AY4282" s="25" t="s">
        <v>163</v>
      </c>
      <c r="BE4282" s="204">
        <f>IF(N4282="základní",J4282,0)</f>
        <v>0</v>
      </c>
      <c r="BF4282" s="204">
        <f>IF(N4282="snížená",J4282,0)</f>
        <v>0</v>
      </c>
      <c r="BG4282" s="204">
        <f>IF(N4282="zákl. přenesená",J4282,0)</f>
        <v>0</v>
      </c>
      <c r="BH4282" s="204">
        <f>IF(N4282="sníž. přenesená",J4282,0)</f>
        <v>0</v>
      </c>
      <c r="BI4282" s="204">
        <f>IF(N4282="nulová",J4282,0)</f>
        <v>0</v>
      </c>
      <c r="BJ4282" s="25" t="s">
        <v>98</v>
      </c>
      <c r="BK4282" s="204">
        <f>ROUND(I4282*H4282,2)</f>
        <v>0</v>
      </c>
      <c r="BL4282" s="25" t="s">
        <v>173</v>
      </c>
      <c r="BM4282" s="25" t="s">
        <v>4203</v>
      </c>
    </row>
    <row r="4283" spans="2:65" s="1" customFormat="1" ht="13.5">
      <c r="B4283" s="42"/>
      <c r="C4283" s="64"/>
      <c r="D4283" s="205" t="s">
        <v>175</v>
      </c>
      <c r="E4283" s="64"/>
      <c r="F4283" s="206" t="s">
        <v>1218</v>
      </c>
      <c r="G4283" s="64"/>
      <c r="H4283" s="64"/>
      <c r="I4283" s="164"/>
      <c r="J4283" s="64"/>
      <c r="K4283" s="64"/>
      <c r="L4283" s="62"/>
      <c r="M4283" s="207"/>
      <c r="N4283" s="43"/>
      <c r="O4283" s="43"/>
      <c r="P4283" s="43"/>
      <c r="Q4283" s="43"/>
      <c r="R4283" s="43"/>
      <c r="S4283" s="43"/>
      <c r="T4283" s="79"/>
      <c r="AT4283" s="25" t="s">
        <v>175</v>
      </c>
      <c r="AU4283" s="25" t="s">
        <v>84</v>
      </c>
    </row>
    <row r="4284" spans="2:65" s="1" customFormat="1" ht="38.25" customHeight="1">
      <c r="B4284" s="42"/>
      <c r="C4284" s="193" t="s">
        <v>4204</v>
      </c>
      <c r="D4284" s="193" t="s">
        <v>168</v>
      </c>
      <c r="E4284" s="194" t="s">
        <v>1219</v>
      </c>
      <c r="F4284" s="195" t="s">
        <v>1220</v>
      </c>
      <c r="G4284" s="196" t="s">
        <v>184</v>
      </c>
      <c r="H4284" s="197">
        <v>10</v>
      </c>
      <c r="I4284" s="198"/>
      <c r="J4284" s="199">
        <f>ROUND(I4284*H4284,2)</f>
        <v>0</v>
      </c>
      <c r="K4284" s="195" t="s">
        <v>21</v>
      </c>
      <c r="L4284" s="62"/>
      <c r="M4284" s="200" t="s">
        <v>21</v>
      </c>
      <c r="N4284" s="201" t="s">
        <v>48</v>
      </c>
      <c r="O4284" s="43"/>
      <c r="P4284" s="202">
        <f>O4284*H4284</f>
        <v>0</v>
      </c>
      <c r="Q4284" s="202">
        <v>0</v>
      </c>
      <c r="R4284" s="202">
        <f>Q4284*H4284</f>
        <v>0</v>
      </c>
      <c r="S4284" s="202">
        <v>0</v>
      </c>
      <c r="T4284" s="203">
        <f>S4284*H4284</f>
        <v>0</v>
      </c>
      <c r="AR4284" s="25" t="s">
        <v>173</v>
      </c>
      <c r="AT4284" s="25" t="s">
        <v>168</v>
      </c>
      <c r="AU4284" s="25" t="s">
        <v>84</v>
      </c>
      <c r="AY4284" s="25" t="s">
        <v>163</v>
      </c>
      <c r="BE4284" s="204">
        <f>IF(N4284="základní",J4284,0)</f>
        <v>0</v>
      </c>
      <c r="BF4284" s="204">
        <f>IF(N4284="snížená",J4284,0)</f>
        <v>0</v>
      </c>
      <c r="BG4284" s="204">
        <f>IF(N4284="zákl. přenesená",J4284,0)</f>
        <v>0</v>
      </c>
      <c r="BH4284" s="204">
        <f>IF(N4284="sníž. přenesená",J4284,0)</f>
        <v>0</v>
      </c>
      <c r="BI4284" s="204">
        <f>IF(N4284="nulová",J4284,0)</f>
        <v>0</v>
      </c>
      <c r="BJ4284" s="25" t="s">
        <v>98</v>
      </c>
      <c r="BK4284" s="204">
        <f>ROUND(I4284*H4284,2)</f>
        <v>0</v>
      </c>
      <c r="BL4284" s="25" t="s">
        <v>173</v>
      </c>
      <c r="BM4284" s="25" t="s">
        <v>4205</v>
      </c>
    </row>
    <row r="4285" spans="2:65" s="1" customFormat="1" ht="27">
      <c r="B4285" s="42"/>
      <c r="C4285" s="64"/>
      <c r="D4285" s="205" t="s">
        <v>175</v>
      </c>
      <c r="E4285" s="64"/>
      <c r="F4285" s="206" t="s">
        <v>1220</v>
      </c>
      <c r="G4285" s="64"/>
      <c r="H4285" s="64"/>
      <c r="I4285" s="164"/>
      <c r="J4285" s="64"/>
      <c r="K4285" s="64"/>
      <c r="L4285" s="62"/>
      <c r="M4285" s="207"/>
      <c r="N4285" s="43"/>
      <c r="O4285" s="43"/>
      <c r="P4285" s="43"/>
      <c r="Q4285" s="43"/>
      <c r="R4285" s="43"/>
      <c r="S4285" s="43"/>
      <c r="T4285" s="79"/>
      <c r="AT4285" s="25" t="s">
        <v>175</v>
      </c>
      <c r="AU4285" s="25" t="s">
        <v>84</v>
      </c>
    </row>
    <row r="4286" spans="2:65" s="1" customFormat="1" ht="25.5" customHeight="1">
      <c r="B4286" s="42"/>
      <c r="C4286" s="193" t="s">
        <v>2684</v>
      </c>
      <c r="D4286" s="193" t="s">
        <v>168</v>
      </c>
      <c r="E4286" s="194" t="s">
        <v>1221</v>
      </c>
      <c r="F4286" s="195" t="s">
        <v>1222</v>
      </c>
      <c r="G4286" s="196" t="s">
        <v>184</v>
      </c>
      <c r="H4286" s="197">
        <v>3</v>
      </c>
      <c r="I4286" s="198"/>
      <c r="J4286" s="199">
        <f>ROUND(I4286*H4286,2)</f>
        <v>0</v>
      </c>
      <c r="K4286" s="195" t="s">
        <v>21</v>
      </c>
      <c r="L4286" s="62"/>
      <c r="M4286" s="200" t="s">
        <v>21</v>
      </c>
      <c r="N4286" s="201" t="s">
        <v>48</v>
      </c>
      <c r="O4286" s="43"/>
      <c r="P4286" s="202">
        <f>O4286*H4286</f>
        <v>0</v>
      </c>
      <c r="Q4286" s="202">
        <v>0</v>
      </c>
      <c r="R4286" s="202">
        <f>Q4286*H4286</f>
        <v>0</v>
      </c>
      <c r="S4286" s="202">
        <v>0</v>
      </c>
      <c r="T4286" s="203">
        <f>S4286*H4286</f>
        <v>0</v>
      </c>
      <c r="AR4286" s="25" t="s">
        <v>173</v>
      </c>
      <c r="AT4286" s="25" t="s">
        <v>168</v>
      </c>
      <c r="AU4286" s="25" t="s">
        <v>84</v>
      </c>
      <c r="AY4286" s="25" t="s">
        <v>163</v>
      </c>
      <c r="BE4286" s="204">
        <f>IF(N4286="základní",J4286,0)</f>
        <v>0</v>
      </c>
      <c r="BF4286" s="204">
        <f>IF(N4286="snížená",J4286,0)</f>
        <v>0</v>
      </c>
      <c r="BG4286" s="204">
        <f>IF(N4286="zákl. přenesená",J4286,0)</f>
        <v>0</v>
      </c>
      <c r="BH4286" s="204">
        <f>IF(N4286="sníž. přenesená",J4286,0)</f>
        <v>0</v>
      </c>
      <c r="BI4286" s="204">
        <f>IF(N4286="nulová",J4286,0)</f>
        <v>0</v>
      </c>
      <c r="BJ4286" s="25" t="s">
        <v>98</v>
      </c>
      <c r="BK4286" s="204">
        <f>ROUND(I4286*H4286,2)</f>
        <v>0</v>
      </c>
      <c r="BL4286" s="25" t="s">
        <v>173</v>
      </c>
      <c r="BM4286" s="25" t="s">
        <v>4206</v>
      </c>
    </row>
    <row r="4287" spans="2:65" s="1" customFormat="1" ht="27">
      <c r="B4287" s="42"/>
      <c r="C4287" s="64"/>
      <c r="D4287" s="205" t="s">
        <v>175</v>
      </c>
      <c r="E4287" s="64"/>
      <c r="F4287" s="206" t="s">
        <v>1222</v>
      </c>
      <c r="G4287" s="64"/>
      <c r="H4287" s="64"/>
      <c r="I4287" s="164"/>
      <c r="J4287" s="64"/>
      <c r="K4287" s="64"/>
      <c r="L4287" s="62"/>
      <c r="M4287" s="207"/>
      <c r="N4287" s="43"/>
      <c r="O4287" s="43"/>
      <c r="P4287" s="43"/>
      <c r="Q4287" s="43"/>
      <c r="R4287" s="43"/>
      <c r="S4287" s="43"/>
      <c r="T4287" s="79"/>
      <c r="AT4287" s="25" t="s">
        <v>175</v>
      </c>
      <c r="AU4287" s="25" t="s">
        <v>84</v>
      </c>
    </row>
    <row r="4288" spans="2:65" s="1" customFormat="1" ht="38.25" customHeight="1">
      <c r="B4288" s="42"/>
      <c r="C4288" s="193" t="s">
        <v>4207</v>
      </c>
      <c r="D4288" s="193" t="s">
        <v>168</v>
      </c>
      <c r="E4288" s="194" t="s">
        <v>1223</v>
      </c>
      <c r="F4288" s="195" t="s">
        <v>1224</v>
      </c>
      <c r="G4288" s="196" t="s">
        <v>184</v>
      </c>
      <c r="H4288" s="197">
        <v>10</v>
      </c>
      <c r="I4288" s="198"/>
      <c r="J4288" s="199">
        <f>ROUND(I4288*H4288,2)</f>
        <v>0</v>
      </c>
      <c r="K4288" s="195" t="s">
        <v>21</v>
      </c>
      <c r="L4288" s="62"/>
      <c r="M4288" s="200" t="s">
        <v>21</v>
      </c>
      <c r="N4288" s="201" t="s">
        <v>48</v>
      </c>
      <c r="O4288" s="43"/>
      <c r="P4288" s="202">
        <f>O4288*H4288</f>
        <v>0</v>
      </c>
      <c r="Q4288" s="202">
        <v>0</v>
      </c>
      <c r="R4288" s="202">
        <f>Q4288*H4288</f>
        <v>0</v>
      </c>
      <c r="S4288" s="202">
        <v>0</v>
      </c>
      <c r="T4288" s="203">
        <f>S4288*H4288</f>
        <v>0</v>
      </c>
      <c r="AR4288" s="25" t="s">
        <v>173</v>
      </c>
      <c r="AT4288" s="25" t="s">
        <v>168</v>
      </c>
      <c r="AU4288" s="25" t="s">
        <v>84</v>
      </c>
      <c r="AY4288" s="25" t="s">
        <v>163</v>
      </c>
      <c r="BE4288" s="204">
        <f>IF(N4288="základní",J4288,0)</f>
        <v>0</v>
      </c>
      <c r="BF4288" s="204">
        <f>IF(N4288="snížená",J4288,0)</f>
        <v>0</v>
      </c>
      <c r="BG4288" s="204">
        <f>IF(N4288="zákl. přenesená",J4288,0)</f>
        <v>0</v>
      </c>
      <c r="BH4288" s="204">
        <f>IF(N4288="sníž. přenesená",J4288,0)</f>
        <v>0</v>
      </c>
      <c r="BI4288" s="204">
        <f>IF(N4288="nulová",J4288,0)</f>
        <v>0</v>
      </c>
      <c r="BJ4288" s="25" t="s">
        <v>98</v>
      </c>
      <c r="BK4288" s="204">
        <f>ROUND(I4288*H4288,2)</f>
        <v>0</v>
      </c>
      <c r="BL4288" s="25" t="s">
        <v>173</v>
      </c>
      <c r="BM4288" s="25" t="s">
        <v>4208</v>
      </c>
    </row>
    <row r="4289" spans="2:65" s="1" customFormat="1" ht="27">
      <c r="B4289" s="42"/>
      <c r="C4289" s="64"/>
      <c r="D4289" s="205" t="s">
        <v>175</v>
      </c>
      <c r="E4289" s="64"/>
      <c r="F4289" s="206" t="s">
        <v>1224</v>
      </c>
      <c r="G4289" s="64"/>
      <c r="H4289" s="64"/>
      <c r="I4289" s="164"/>
      <c r="J4289" s="64"/>
      <c r="K4289" s="64"/>
      <c r="L4289" s="62"/>
      <c r="M4289" s="207"/>
      <c r="N4289" s="43"/>
      <c r="O4289" s="43"/>
      <c r="P4289" s="43"/>
      <c r="Q4289" s="43"/>
      <c r="R4289" s="43"/>
      <c r="S4289" s="43"/>
      <c r="T4289" s="79"/>
      <c r="AT4289" s="25" t="s">
        <v>175</v>
      </c>
      <c r="AU4289" s="25" t="s">
        <v>84</v>
      </c>
    </row>
    <row r="4290" spans="2:65" s="1" customFormat="1" ht="38.25" customHeight="1">
      <c r="B4290" s="42"/>
      <c r="C4290" s="193" t="s">
        <v>2686</v>
      </c>
      <c r="D4290" s="193" t="s">
        <v>168</v>
      </c>
      <c r="E4290" s="194" t="s">
        <v>1225</v>
      </c>
      <c r="F4290" s="195" t="s">
        <v>1226</v>
      </c>
      <c r="G4290" s="196" t="s">
        <v>184</v>
      </c>
      <c r="H4290" s="197">
        <v>3</v>
      </c>
      <c r="I4290" s="198"/>
      <c r="J4290" s="199">
        <f>ROUND(I4290*H4290,2)</f>
        <v>0</v>
      </c>
      <c r="K4290" s="195" t="s">
        <v>21</v>
      </c>
      <c r="L4290" s="62"/>
      <c r="M4290" s="200" t="s">
        <v>21</v>
      </c>
      <c r="N4290" s="201" t="s">
        <v>48</v>
      </c>
      <c r="O4290" s="43"/>
      <c r="P4290" s="202">
        <f>O4290*H4290</f>
        <v>0</v>
      </c>
      <c r="Q4290" s="202">
        <v>0</v>
      </c>
      <c r="R4290" s="202">
        <f>Q4290*H4290</f>
        <v>0</v>
      </c>
      <c r="S4290" s="202">
        <v>0</v>
      </c>
      <c r="T4290" s="203">
        <f>S4290*H4290</f>
        <v>0</v>
      </c>
      <c r="AR4290" s="25" t="s">
        <v>173</v>
      </c>
      <c r="AT4290" s="25" t="s">
        <v>168</v>
      </c>
      <c r="AU4290" s="25" t="s">
        <v>84</v>
      </c>
      <c r="AY4290" s="25" t="s">
        <v>163</v>
      </c>
      <c r="BE4290" s="204">
        <f>IF(N4290="základní",J4290,0)</f>
        <v>0</v>
      </c>
      <c r="BF4290" s="204">
        <f>IF(N4290="snížená",J4290,0)</f>
        <v>0</v>
      </c>
      <c r="BG4290" s="204">
        <f>IF(N4290="zákl. přenesená",J4290,0)</f>
        <v>0</v>
      </c>
      <c r="BH4290" s="204">
        <f>IF(N4290="sníž. přenesená",J4290,0)</f>
        <v>0</v>
      </c>
      <c r="BI4290" s="204">
        <f>IF(N4290="nulová",J4290,0)</f>
        <v>0</v>
      </c>
      <c r="BJ4290" s="25" t="s">
        <v>98</v>
      </c>
      <c r="BK4290" s="204">
        <f>ROUND(I4290*H4290,2)</f>
        <v>0</v>
      </c>
      <c r="BL4290" s="25" t="s">
        <v>173</v>
      </c>
      <c r="BM4290" s="25" t="s">
        <v>4209</v>
      </c>
    </row>
    <row r="4291" spans="2:65" s="1" customFormat="1" ht="27">
      <c r="B4291" s="42"/>
      <c r="C4291" s="64"/>
      <c r="D4291" s="205" t="s">
        <v>175</v>
      </c>
      <c r="E4291" s="64"/>
      <c r="F4291" s="206" t="s">
        <v>1226</v>
      </c>
      <c r="G4291" s="64"/>
      <c r="H4291" s="64"/>
      <c r="I4291" s="164"/>
      <c r="J4291" s="64"/>
      <c r="K4291" s="64"/>
      <c r="L4291" s="62"/>
      <c r="M4291" s="207"/>
      <c r="N4291" s="43"/>
      <c r="O4291" s="43"/>
      <c r="P4291" s="43"/>
      <c r="Q4291" s="43"/>
      <c r="R4291" s="43"/>
      <c r="S4291" s="43"/>
      <c r="T4291" s="79"/>
      <c r="AT4291" s="25" t="s">
        <v>175</v>
      </c>
      <c r="AU4291" s="25" t="s">
        <v>84</v>
      </c>
    </row>
    <row r="4292" spans="2:65" s="1" customFormat="1" ht="38.25" customHeight="1">
      <c r="B4292" s="42"/>
      <c r="C4292" s="193" t="s">
        <v>4210</v>
      </c>
      <c r="D4292" s="193" t="s">
        <v>168</v>
      </c>
      <c r="E4292" s="194" t="s">
        <v>1227</v>
      </c>
      <c r="F4292" s="195" t="s">
        <v>1228</v>
      </c>
      <c r="G4292" s="196" t="s">
        <v>184</v>
      </c>
      <c r="H4292" s="197">
        <v>1</v>
      </c>
      <c r="I4292" s="198"/>
      <c r="J4292" s="199">
        <f>ROUND(I4292*H4292,2)</f>
        <v>0</v>
      </c>
      <c r="K4292" s="195" t="s">
        <v>21</v>
      </c>
      <c r="L4292" s="62"/>
      <c r="M4292" s="200" t="s">
        <v>21</v>
      </c>
      <c r="N4292" s="201" t="s">
        <v>48</v>
      </c>
      <c r="O4292" s="43"/>
      <c r="P4292" s="202">
        <f>O4292*H4292</f>
        <v>0</v>
      </c>
      <c r="Q4292" s="202">
        <v>0</v>
      </c>
      <c r="R4292" s="202">
        <f>Q4292*H4292</f>
        <v>0</v>
      </c>
      <c r="S4292" s="202">
        <v>0</v>
      </c>
      <c r="T4292" s="203">
        <f>S4292*H4292</f>
        <v>0</v>
      </c>
      <c r="AR4292" s="25" t="s">
        <v>173</v>
      </c>
      <c r="AT4292" s="25" t="s">
        <v>168</v>
      </c>
      <c r="AU4292" s="25" t="s">
        <v>84</v>
      </c>
      <c r="AY4292" s="25" t="s">
        <v>163</v>
      </c>
      <c r="BE4292" s="204">
        <f>IF(N4292="základní",J4292,0)</f>
        <v>0</v>
      </c>
      <c r="BF4292" s="204">
        <f>IF(N4292="snížená",J4292,0)</f>
        <v>0</v>
      </c>
      <c r="BG4292" s="204">
        <f>IF(N4292="zákl. přenesená",J4292,0)</f>
        <v>0</v>
      </c>
      <c r="BH4292" s="204">
        <f>IF(N4292="sníž. přenesená",J4292,0)</f>
        <v>0</v>
      </c>
      <c r="BI4292" s="204">
        <f>IF(N4292="nulová",J4292,0)</f>
        <v>0</v>
      </c>
      <c r="BJ4292" s="25" t="s">
        <v>98</v>
      </c>
      <c r="BK4292" s="204">
        <f>ROUND(I4292*H4292,2)</f>
        <v>0</v>
      </c>
      <c r="BL4292" s="25" t="s">
        <v>173</v>
      </c>
      <c r="BM4292" s="25" t="s">
        <v>4211</v>
      </c>
    </row>
    <row r="4293" spans="2:65" s="1" customFormat="1" ht="27">
      <c r="B4293" s="42"/>
      <c r="C4293" s="64"/>
      <c r="D4293" s="205" t="s">
        <v>175</v>
      </c>
      <c r="E4293" s="64"/>
      <c r="F4293" s="206" t="s">
        <v>1228</v>
      </c>
      <c r="G4293" s="64"/>
      <c r="H4293" s="64"/>
      <c r="I4293" s="164"/>
      <c r="J4293" s="64"/>
      <c r="K4293" s="64"/>
      <c r="L4293" s="62"/>
      <c r="M4293" s="207"/>
      <c r="N4293" s="43"/>
      <c r="O4293" s="43"/>
      <c r="P4293" s="43"/>
      <c r="Q4293" s="43"/>
      <c r="R4293" s="43"/>
      <c r="S4293" s="43"/>
      <c r="T4293" s="79"/>
      <c r="AT4293" s="25" t="s">
        <v>175</v>
      </c>
      <c r="AU4293" s="25" t="s">
        <v>84</v>
      </c>
    </row>
    <row r="4294" spans="2:65" s="1" customFormat="1" ht="38.25" customHeight="1">
      <c r="B4294" s="42"/>
      <c r="C4294" s="193" t="s">
        <v>2687</v>
      </c>
      <c r="D4294" s="193" t="s">
        <v>168</v>
      </c>
      <c r="E4294" s="194" t="s">
        <v>1229</v>
      </c>
      <c r="F4294" s="195" t="s">
        <v>1230</v>
      </c>
      <c r="G4294" s="196" t="s">
        <v>288</v>
      </c>
      <c r="H4294" s="197">
        <v>15</v>
      </c>
      <c r="I4294" s="198"/>
      <c r="J4294" s="199">
        <f>ROUND(I4294*H4294,2)</f>
        <v>0</v>
      </c>
      <c r="K4294" s="195" t="s">
        <v>21</v>
      </c>
      <c r="L4294" s="62"/>
      <c r="M4294" s="200" t="s">
        <v>21</v>
      </c>
      <c r="N4294" s="201" t="s">
        <v>48</v>
      </c>
      <c r="O4294" s="43"/>
      <c r="P4294" s="202">
        <f>O4294*H4294</f>
        <v>0</v>
      </c>
      <c r="Q4294" s="202">
        <v>0</v>
      </c>
      <c r="R4294" s="202">
        <f>Q4294*H4294</f>
        <v>0</v>
      </c>
      <c r="S4294" s="202">
        <v>0</v>
      </c>
      <c r="T4294" s="203">
        <f>S4294*H4294</f>
        <v>0</v>
      </c>
      <c r="AR4294" s="25" t="s">
        <v>173</v>
      </c>
      <c r="AT4294" s="25" t="s">
        <v>168</v>
      </c>
      <c r="AU4294" s="25" t="s">
        <v>84</v>
      </c>
      <c r="AY4294" s="25" t="s">
        <v>163</v>
      </c>
      <c r="BE4294" s="204">
        <f>IF(N4294="základní",J4294,0)</f>
        <v>0</v>
      </c>
      <c r="BF4294" s="204">
        <f>IF(N4294="snížená",J4294,0)</f>
        <v>0</v>
      </c>
      <c r="BG4294" s="204">
        <f>IF(N4294="zákl. přenesená",J4294,0)</f>
        <v>0</v>
      </c>
      <c r="BH4294" s="204">
        <f>IF(N4294="sníž. přenesená",J4294,0)</f>
        <v>0</v>
      </c>
      <c r="BI4294" s="204">
        <f>IF(N4294="nulová",J4294,0)</f>
        <v>0</v>
      </c>
      <c r="BJ4294" s="25" t="s">
        <v>98</v>
      </c>
      <c r="BK4294" s="204">
        <f>ROUND(I4294*H4294,2)</f>
        <v>0</v>
      </c>
      <c r="BL4294" s="25" t="s">
        <v>173</v>
      </c>
      <c r="BM4294" s="25" t="s">
        <v>4212</v>
      </c>
    </row>
    <row r="4295" spans="2:65" s="1" customFormat="1" ht="27">
      <c r="B4295" s="42"/>
      <c r="C4295" s="64"/>
      <c r="D4295" s="205" t="s">
        <v>175</v>
      </c>
      <c r="E4295" s="64"/>
      <c r="F4295" s="206" t="s">
        <v>1230</v>
      </c>
      <c r="G4295" s="64"/>
      <c r="H4295" s="64"/>
      <c r="I4295" s="164"/>
      <c r="J4295" s="64"/>
      <c r="K4295" s="64"/>
      <c r="L4295" s="62"/>
      <c r="M4295" s="207"/>
      <c r="N4295" s="43"/>
      <c r="O4295" s="43"/>
      <c r="P4295" s="43"/>
      <c r="Q4295" s="43"/>
      <c r="R4295" s="43"/>
      <c r="S4295" s="43"/>
      <c r="T4295" s="79"/>
      <c r="AT4295" s="25" t="s">
        <v>175</v>
      </c>
      <c r="AU4295" s="25" t="s">
        <v>84</v>
      </c>
    </row>
    <row r="4296" spans="2:65" s="1" customFormat="1" ht="16.5" customHeight="1">
      <c r="B4296" s="42"/>
      <c r="C4296" s="193" t="s">
        <v>4213</v>
      </c>
      <c r="D4296" s="193" t="s">
        <v>168</v>
      </c>
      <c r="E4296" s="194" t="s">
        <v>1231</v>
      </c>
      <c r="F4296" s="195" t="s">
        <v>1232</v>
      </c>
      <c r="G4296" s="196" t="s">
        <v>1233</v>
      </c>
      <c r="H4296" s="197">
        <v>24</v>
      </c>
      <c r="I4296" s="198"/>
      <c r="J4296" s="199">
        <f>ROUND(I4296*H4296,2)</f>
        <v>0</v>
      </c>
      <c r="K4296" s="195" t="s">
        <v>21</v>
      </c>
      <c r="L4296" s="62"/>
      <c r="M4296" s="200" t="s">
        <v>21</v>
      </c>
      <c r="N4296" s="201" t="s">
        <v>48</v>
      </c>
      <c r="O4296" s="43"/>
      <c r="P4296" s="202">
        <f>O4296*H4296</f>
        <v>0</v>
      </c>
      <c r="Q4296" s="202">
        <v>0</v>
      </c>
      <c r="R4296" s="202">
        <f>Q4296*H4296</f>
        <v>0</v>
      </c>
      <c r="S4296" s="202">
        <v>0</v>
      </c>
      <c r="T4296" s="203">
        <f>S4296*H4296</f>
        <v>0</v>
      </c>
      <c r="AR4296" s="25" t="s">
        <v>173</v>
      </c>
      <c r="AT4296" s="25" t="s">
        <v>168</v>
      </c>
      <c r="AU4296" s="25" t="s">
        <v>84</v>
      </c>
      <c r="AY4296" s="25" t="s">
        <v>163</v>
      </c>
      <c r="BE4296" s="204">
        <f>IF(N4296="základní",J4296,0)</f>
        <v>0</v>
      </c>
      <c r="BF4296" s="204">
        <f>IF(N4296="snížená",J4296,0)</f>
        <v>0</v>
      </c>
      <c r="BG4296" s="204">
        <f>IF(N4296="zákl. přenesená",J4296,0)</f>
        <v>0</v>
      </c>
      <c r="BH4296" s="204">
        <f>IF(N4296="sníž. přenesená",J4296,0)</f>
        <v>0</v>
      </c>
      <c r="BI4296" s="204">
        <f>IF(N4296="nulová",J4296,0)</f>
        <v>0</v>
      </c>
      <c r="BJ4296" s="25" t="s">
        <v>98</v>
      </c>
      <c r="BK4296" s="204">
        <f>ROUND(I4296*H4296,2)</f>
        <v>0</v>
      </c>
      <c r="BL4296" s="25" t="s">
        <v>173</v>
      </c>
      <c r="BM4296" s="25" t="s">
        <v>4214</v>
      </c>
    </row>
    <row r="4297" spans="2:65" s="1" customFormat="1" ht="13.5">
      <c r="B4297" s="42"/>
      <c r="C4297" s="64"/>
      <c r="D4297" s="205" t="s">
        <v>175</v>
      </c>
      <c r="E4297" s="64"/>
      <c r="F4297" s="206" t="s">
        <v>1232</v>
      </c>
      <c r="G4297" s="64"/>
      <c r="H4297" s="64"/>
      <c r="I4297" s="164"/>
      <c r="J4297" s="64"/>
      <c r="K4297" s="64"/>
      <c r="L4297" s="62"/>
      <c r="M4297" s="207"/>
      <c r="N4297" s="43"/>
      <c r="O4297" s="43"/>
      <c r="P4297" s="43"/>
      <c r="Q4297" s="43"/>
      <c r="R4297" s="43"/>
      <c r="S4297" s="43"/>
      <c r="T4297" s="79"/>
      <c r="AT4297" s="25" t="s">
        <v>175</v>
      </c>
      <c r="AU4297" s="25" t="s">
        <v>84</v>
      </c>
    </row>
    <row r="4298" spans="2:65" s="1" customFormat="1" ht="38.25" customHeight="1">
      <c r="B4298" s="42"/>
      <c r="C4298" s="193" t="s">
        <v>2689</v>
      </c>
      <c r="D4298" s="193" t="s">
        <v>168</v>
      </c>
      <c r="E4298" s="194" t="s">
        <v>1234</v>
      </c>
      <c r="F4298" s="195" t="s">
        <v>1235</v>
      </c>
      <c r="G4298" s="196" t="s">
        <v>288</v>
      </c>
      <c r="H4298" s="197">
        <v>7</v>
      </c>
      <c r="I4298" s="198"/>
      <c r="J4298" s="199">
        <f>ROUND(I4298*H4298,2)</f>
        <v>0</v>
      </c>
      <c r="K4298" s="195" t="s">
        <v>21</v>
      </c>
      <c r="L4298" s="62"/>
      <c r="M4298" s="200" t="s">
        <v>21</v>
      </c>
      <c r="N4298" s="201" t="s">
        <v>48</v>
      </c>
      <c r="O4298" s="43"/>
      <c r="P4298" s="202">
        <f>O4298*H4298</f>
        <v>0</v>
      </c>
      <c r="Q4298" s="202">
        <v>0</v>
      </c>
      <c r="R4298" s="202">
        <f>Q4298*H4298</f>
        <v>0</v>
      </c>
      <c r="S4298" s="202">
        <v>0</v>
      </c>
      <c r="T4298" s="203">
        <f>S4298*H4298</f>
        <v>0</v>
      </c>
      <c r="AR4298" s="25" t="s">
        <v>173</v>
      </c>
      <c r="AT4298" s="25" t="s">
        <v>168</v>
      </c>
      <c r="AU4298" s="25" t="s">
        <v>84</v>
      </c>
      <c r="AY4298" s="25" t="s">
        <v>163</v>
      </c>
      <c r="BE4298" s="204">
        <f>IF(N4298="základní",J4298,0)</f>
        <v>0</v>
      </c>
      <c r="BF4298" s="204">
        <f>IF(N4298="snížená",J4298,0)</f>
        <v>0</v>
      </c>
      <c r="BG4298" s="204">
        <f>IF(N4298="zákl. přenesená",J4298,0)</f>
        <v>0</v>
      </c>
      <c r="BH4298" s="204">
        <f>IF(N4298="sníž. přenesená",J4298,0)</f>
        <v>0</v>
      </c>
      <c r="BI4298" s="204">
        <f>IF(N4298="nulová",J4298,0)</f>
        <v>0</v>
      </c>
      <c r="BJ4298" s="25" t="s">
        <v>98</v>
      </c>
      <c r="BK4298" s="204">
        <f>ROUND(I4298*H4298,2)</f>
        <v>0</v>
      </c>
      <c r="BL4298" s="25" t="s">
        <v>173</v>
      </c>
      <c r="BM4298" s="25" t="s">
        <v>4215</v>
      </c>
    </row>
    <row r="4299" spans="2:65" s="1" customFormat="1" ht="27">
      <c r="B4299" s="42"/>
      <c r="C4299" s="64"/>
      <c r="D4299" s="205" t="s">
        <v>175</v>
      </c>
      <c r="E4299" s="64"/>
      <c r="F4299" s="206" t="s">
        <v>1235</v>
      </c>
      <c r="G4299" s="64"/>
      <c r="H4299" s="64"/>
      <c r="I4299" s="164"/>
      <c r="J4299" s="64"/>
      <c r="K4299" s="64"/>
      <c r="L4299" s="62"/>
      <c r="M4299" s="207"/>
      <c r="N4299" s="43"/>
      <c r="O4299" s="43"/>
      <c r="P4299" s="43"/>
      <c r="Q4299" s="43"/>
      <c r="R4299" s="43"/>
      <c r="S4299" s="43"/>
      <c r="T4299" s="79"/>
      <c r="AT4299" s="25" t="s">
        <v>175</v>
      </c>
      <c r="AU4299" s="25" t="s">
        <v>84</v>
      </c>
    </row>
    <row r="4300" spans="2:65" s="1" customFormat="1" ht="38.25" customHeight="1">
      <c r="B4300" s="42"/>
      <c r="C4300" s="193" t="s">
        <v>4216</v>
      </c>
      <c r="D4300" s="193" t="s">
        <v>168</v>
      </c>
      <c r="E4300" s="194" t="s">
        <v>1236</v>
      </c>
      <c r="F4300" s="195" t="s">
        <v>1237</v>
      </c>
      <c r="G4300" s="196" t="s">
        <v>288</v>
      </c>
      <c r="H4300" s="197">
        <v>3</v>
      </c>
      <c r="I4300" s="198"/>
      <c r="J4300" s="199">
        <f>ROUND(I4300*H4300,2)</f>
        <v>0</v>
      </c>
      <c r="K4300" s="195" t="s">
        <v>21</v>
      </c>
      <c r="L4300" s="62"/>
      <c r="M4300" s="200" t="s">
        <v>21</v>
      </c>
      <c r="N4300" s="201" t="s">
        <v>48</v>
      </c>
      <c r="O4300" s="43"/>
      <c r="P4300" s="202">
        <f>O4300*H4300</f>
        <v>0</v>
      </c>
      <c r="Q4300" s="202">
        <v>0</v>
      </c>
      <c r="R4300" s="202">
        <f>Q4300*H4300</f>
        <v>0</v>
      </c>
      <c r="S4300" s="202">
        <v>0</v>
      </c>
      <c r="T4300" s="203">
        <f>S4300*H4300</f>
        <v>0</v>
      </c>
      <c r="AR4300" s="25" t="s">
        <v>173</v>
      </c>
      <c r="AT4300" s="25" t="s">
        <v>168</v>
      </c>
      <c r="AU4300" s="25" t="s">
        <v>84</v>
      </c>
      <c r="AY4300" s="25" t="s">
        <v>163</v>
      </c>
      <c r="BE4300" s="204">
        <f>IF(N4300="základní",J4300,0)</f>
        <v>0</v>
      </c>
      <c r="BF4300" s="204">
        <f>IF(N4300="snížená",J4300,0)</f>
        <v>0</v>
      </c>
      <c r="BG4300" s="204">
        <f>IF(N4300="zákl. přenesená",J4300,0)</f>
        <v>0</v>
      </c>
      <c r="BH4300" s="204">
        <f>IF(N4300="sníž. přenesená",J4300,0)</f>
        <v>0</v>
      </c>
      <c r="BI4300" s="204">
        <f>IF(N4300="nulová",J4300,0)</f>
        <v>0</v>
      </c>
      <c r="BJ4300" s="25" t="s">
        <v>98</v>
      </c>
      <c r="BK4300" s="204">
        <f>ROUND(I4300*H4300,2)</f>
        <v>0</v>
      </c>
      <c r="BL4300" s="25" t="s">
        <v>173</v>
      </c>
      <c r="BM4300" s="25" t="s">
        <v>4217</v>
      </c>
    </row>
    <row r="4301" spans="2:65" s="1" customFormat="1" ht="27">
      <c r="B4301" s="42"/>
      <c r="C4301" s="64"/>
      <c r="D4301" s="205" t="s">
        <v>175</v>
      </c>
      <c r="E4301" s="64"/>
      <c r="F4301" s="206" t="s">
        <v>1237</v>
      </c>
      <c r="G4301" s="64"/>
      <c r="H4301" s="64"/>
      <c r="I4301" s="164"/>
      <c r="J4301" s="64"/>
      <c r="K4301" s="64"/>
      <c r="L4301" s="62"/>
      <c r="M4301" s="207"/>
      <c r="N4301" s="43"/>
      <c r="O4301" s="43"/>
      <c r="P4301" s="43"/>
      <c r="Q4301" s="43"/>
      <c r="R4301" s="43"/>
      <c r="S4301" s="43"/>
      <c r="T4301" s="79"/>
      <c r="AT4301" s="25" t="s">
        <v>175</v>
      </c>
      <c r="AU4301" s="25" t="s">
        <v>84</v>
      </c>
    </row>
    <row r="4302" spans="2:65" s="1" customFormat="1" ht="25.5" customHeight="1">
      <c r="B4302" s="42"/>
      <c r="C4302" s="193" t="s">
        <v>2690</v>
      </c>
      <c r="D4302" s="193" t="s">
        <v>168</v>
      </c>
      <c r="E4302" s="194" t="s">
        <v>1238</v>
      </c>
      <c r="F4302" s="195" t="s">
        <v>1239</v>
      </c>
      <c r="G4302" s="196" t="s">
        <v>288</v>
      </c>
      <c r="H4302" s="197">
        <v>26</v>
      </c>
      <c r="I4302" s="198"/>
      <c r="J4302" s="199">
        <f>ROUND(I4302*H4302,2)</f>
        <v>0</v>
      </c>
      <c r="K4302" s="195" t="s">
        <v>21</v>
      </c>
      <c r="L4302" s="62"/>
      <c r="M4302" s="200" t="s">
        <v>21</v>
      </c>
      <c r="N4302" s="201" t="s">
        <v>48</v>
      </c>
      <c r="O4302" s="43"/>
      <c r="P4302" s="202">
        <f>O4302*H4302</f>
        <v>0</v>
      </c>
      <c r="Q4302" s="202">
        <v>0</v>
      </c>
      <c r="R4302" s="202">
        <f>Q4302*H4302</f>
        <v>0</v>
      </c>
      <c r="S4302" s="202">
        <v>0</v>
      </c>
      <c r="T4302" s="203">
        <f>S4302*H4302</f>
        <v>0</v>
      </c>
      <c r="AR4302" s="25" t="s">
        <v>173</v>
      </c>
      <c r="AT4302" s="25" t="s">
        <v>168</v>
      </c>
      <c r="AU4302" s="25" t="s">
        <v>84</v>
      </c>
      <c r="AY4302" s="25" t="s">
        <v>163</v>
      </c>
      <c r="BE4302" s="204">
        <f>IF(N4302="základní",J4302,0)</f>
        <v>0</v>
      </c>
      <c r="BF4302" s="204">
        <f>IF(N4302="snížená",J4302,0)</f>
        <v>0</v>
      </c>
      <c r="BG4302" s="204">
        <f>IF(N4302="zákl. přenesená",J4302,0)</f>
        <v>0</v>
      </c>
      <c r="BH4302" s="204">
        <f>IF(N4302="sníž. přenesená",J4302,0)</f>
        <v>0</v>
      </c>
      <c r="BI4302" s="204">
        <f>IF(N4302="nulová",J4302,0)</f>
        <v>0</v>
      </c>
      <c r="BJ4302" s="25" t="s">
        <v>98</v>
      </c>
      <c r="BK4302" s="204">
        <f>ROUND(I4302*H4302,2)</f>
        <v>0</v>
      </c>
      <c r="BL4302" s="25" t="s">
        <v>173</v>
      </c>
      <c r="BM4302" s="25" t="s">
        <v>4218</v>
      </c>
    </row>
    <row r="4303" spans="2:65" s="1" customFormat="1" ht="27">
      <c r="B4303" s="42"/>
      <c r="C4303" s="64"/>
      <c r="D4303" s="205" t="s">
        <v>175</v>
      </c>
      <c r="E4303" s="64"/>
      <c r="F4303" s="206" t="s">
        <v>1239</v>
      </c>
      <c r="G4303" s="64"/>
      <c r="H4303" s="64"/>
      <c r="I4303" s="164"/>
      <c r="J4303" s="64"/>
      <c r="K4303" s="64"/>
      <c r="L4303" s="62"/>
      <c r="M4303" s="207"/>
      <c r="N4303" s="43"/>
      <c r="O4303" s="43"/>
      <c r="P4303" s="43"/>
      <c r="Q4303" s="43"/>
      <c r="R4303" s="43"/>
      <c r="S4303" s="43"/>
      <c r="T4303" s="79"/>
      <c r="AT4303" s="25" t="s">
        <v>175</v>
      </c>
      <c r="AU4303" s="25" t="s">
        <v>84</v>
      </c>
    </row>
    <row r="4304" spans="2:65" s="1" customFormat="1" ht="25.5" customHeight="1">
      <c r="B4304" s="42"/>
      <c r="C4304" s="193" t="s">
        <v>4219</v>
      </c>
      <c r="D4304" s="193" t="s">
        <v>168</v>
      </c>
      <c r="E4304" s="194" t="s">
        <v>1240</v>
      </c>
      <c r="F4304" s="195" t="s">
        <v>1241</v>
      </c>
      <c r="G4304" s="196" t="s">
        <v>288</v>
      </c>
      <c r="H4304" s="197">
        <v>18</v>
      </c>
      <c r="I4304" s="198"/>
      <c r="J4304" s="199">
        <f>ROUND(I4304*H4304,2)</f>
        <v>0</v>
      </c>
      <c r="K4304" s="195" t="s">
        <v>21</v>
      </c>
      <c r="L4304" s="62"/>
      <c r="M4304" s="200" t="s">
        <v>21</v>
      </c>
      <c r="N4304" s="201" t="s">
        <v>48</v>
      </c>
      <c r="O4304" s="43"/>
      <c r="P4304" s="202">
        <f>O4304*H4304</f>
        <v>0</v>
      </c>
      <c r="Q4304" s="202">
        <v>0</v>
      </c>
      <c r="R4304" s="202">
        <f>Q4304*H4304</f>
        <v>0</v>
      </c>
      <c r="S4304" s="202">
        <v>0</v>
      </c>
      <c r="T4304" s="203">
        <f>S4304*H4304</f>
        <v>0</v>
      </c>
      <c r="AR4304" s="25" t="s">
        <v>173</v>
      </c>
      <c r="AT4304" s="25" t="s">
        <v>168</v>
      </c>
      <c r="AU4304" s="25" t="s">
        <v>84</v>
      </c>
      <c r="AY4304" s="25" t="s">
        <v>163</v>
      </c>
      <c r="BE4304" s="204">
        <f>IF(N4304="základní",J4304,0)</f>
        <v>0</v>
      </c>
      <c r="BF4304" s="204">
        <f>IF(N4304="snížená",J4304,0)</f>
        <v>0</v>
      </c>
      <c r="BG4304" s="204">
        <f>IF(N4304="zákl. přenesená",J4304,0)</f>
        <v>0</v>
      </c>
      <c r="BH4304" s="204">
        <f>IF(N4304="sníž. přenesená",J4304,0)</f>
        <v>0</v>
      </c>
      <c r="BI4304" s="204">
        <f>IF(N4304="nulová",J4304,0)</f>
        <v>0</v>
      </c>
      <c r="BJ4304" s="25" t="s">
        <v>98</v>
      </c>
      <c r="BK4304" s="204">
        <f>ROUND(I4304*H4304,2)</f>
        <v>0</v>
      </c>
      <c r="BL4304" s="25" t="s">
        <v>173</v>
      </c>
      <c r="BM4304" s="25" t="s">
        <v>4220</v>
      </c>
    </row>
    <row r="4305" spans="2:65" s="1" customFormat="1" ht="27">
      <c r="B4305" s="42"/>
      <c r="C4305" s="64"/>
      <c r="D4305" s="205" t="s">
        <v>175</v>
      </c>
      <c r="E4305" s="64"/>
      <c r="F4305" s="206" t="s">
        <v>1241</v>
      </c>
      <c r="G4305" s="64"/>
      <c r="H4305" s="64"/>
      <c r="I4305" s="164"/>
      <c r="J4305" s="64"/>
      <c r="K4305" s="64"/>
      <c r="L4305" s="62"/>
      <c r="M4305" s="207"/>
      <c r="N4305" s="43"/>
      <c r="O4305" s="43"/>
      <c r="P4305" s="43"/>
      <c r="Q4305" s="43"/>
      <c r="R4305" s="43"/>
      <c r="S4305" s="43"/>
      <c r="T4305" s="79"/>
      <c r="AT4305" s="25" t="s">
        <v>175</v>
      </c>
      <c r="AU4305" s="25" t="s">
        <v>84</v>
      </c>
    </row>
    <row r="4306" spans="2:65" s="1" customFormat="1" ht="25.5" customHeight="1">
      <c r="B4306" s="42"/>
      <c r="C4306" s="193" t="s">
        <v>2692</v>
      </c>
      <c r="D4306" s="193" t="s">
        <v>168</v>
      </c>
      <c r="E4306" s="194" t="s">
        <v>1242</v>
      </c>
      <c r="F4306" s="195" t="s">
        <v>1243</v>
      </c>
      <c r="G4306" s="196" t="s">
        <v>288</v>
      </c>
      <c r="H4306" s="197">
        <v>12</v>
      </c>
      <c r="I4306" s="198"/>
      <c r="J4306" s="199">
        <f>ROUND(I4306*H4306,2)</f>
        <v>0</v>
      </c>
      <c r="K4306" s="195" t="s">
        <v>21</v>
      </c>
      <c r="L4306" s="62"/>
      <c r="M4306" s="200" t="s">
        <v>21</v>
      </c>
      <c r="N4306" s="201" t="s">
        <v>48</v>
      </c>
      <c r="O4306" s="43"/>
      <c r="P4306" s="202">
        <f>O4306*H4306</f>
        <v>0</v>
      </c>
      <c r="Q4306" s="202">
        <v>0</v>
      </c>
      <c r="R4306" s="202">
        <f>Q4306*H4306</f>
        <v>0</v>
      </c>
      <c r="S4306" s="202">
        <v>0</v>
      </c>
      <c r="T4306" s="203">
        <f>S4306*H4306</f>
        <v>0</v>
      </c>
      <c r="AR4306" s="25" t="s">
        <v>173</v>
      </c>
      <c r="AT4306" s="25" t="s">
        <v>168</v>
      </c>
      <c r="AU4306" s="25" t="s">
        <v>84</v>
      </c>
      <c r="AY4306" s="25" t="s">
        <v>163</v>
      </c>
      <c r="BE4306" s="204">
        <f>IF(N4306="základní",J4306,0)</f>
        <v>0</v>
      </c>
      <c r="BF4306" s="204">
        <f>IF(N4306="snížená",J4306,0)</f>
        <v>0</v>
      </c>
      <c r="BG4306" s="204">
        <f>IF(N4306="zákl. přenesená",J4306,0)</f>
        <v>0</v>
      </c>
      <c r="BH4306" s="204">
        <f>IF(N4306="sníž. přenesená",J4306,0)</f>
        <v>0</v>
      </c>
      <c r="BI4306" s="204">
        <f>IF(N4306="nulová",J4306,0)</f>
        <v>0</v>
      </c>
      <c r="BJ4306" s="25" t="s">
        <v>98</v>
      </c>
      <c r="BK4306" s="204">
        <f>ROUND(I4306*H4306,2)</f>
        <v>0</v>
      </c>
      <c r="BL4306" s="25" t="s">
        <v>173</v>
      </c>
      <c r="BM4306" s="25" t="s">
        <v>4221</v>
      </c>
    </row>
    <row r="4307" spans="2:65" s="1" customFormat="1" ht="27">
      <c r="B4307" s="42"/>
      <c r="C4307" s="64"/>
      <c r="D4307" s="205" t="s">
        <v>175</v>
      </c>
      <c r="E4307" s="64"/>
      <c r="F4307" s="206" t="s">
        <v>1243</v>
      </c>
      <c r="G4307" s="64"/>
      <c r="H4307" s="64"/>
      <c r="I4307" s="164"/>
      <c r="J4307" s="64"/>
      <c r="K4307" s="64"/>
      <c r="L4307" s="62"/>
      <c r="M4307" s="207"/>
      <c r="N4307" s="43"/>
      <c r="O4307" s="43"/>
      <c r="P4307" s="43"/>
      <c r="Q4307" s="43"/>
      <c r="R4307" s="43"/>
      <c r="S4307" s="43"/>
      <c r="T4307" s="79"/>
      <c r="AT4307" s="25" t="s">
        <v>175</v>
      </c>
      <c r="AU4307" s="25" t="s">
        <v>84</v>
      </c>
    </row>
    <row r="4308" spans="2:65" s="1" customFormat="1" ht="25.5" customHeight="1">
      <c r="B4308" s="42"/>
      <c r="C4308" s="193" t="s">
        <v>4222</v>
      </c>
      <c r="D4308" s="193" t="s">
        <v>168</v>
      </c>
      <c r="E4308" s="194" t="s">
        <v>1244</v>
      </c>
      <c r="F4308" s="195" t="s">
        <v>1245</v>
      </c>
      <c r="G4308" s="196" t="s">
        <v>288</v>
      </c>
      <c r="H4308" s="197">
        <v>150</v>
      </c>
      <c r="I4308" s="198"/>
      <c r="J4308" s="199">
        <f>ROUND(I4308*H4308,2)</f>
        <v>0</v>
      </c>
      <c r="K4308" s="195" t="s">
        <v>21</v>
      </c>
      <c r="L4308" s="62"/>
      <c r="M4308" s="200" t="s">
        <v>21</v>
      </c>
      <c r="N4308" s="201" t="s">
        <v>48</v>
      </c>
      <c r="O4308" s="43"/>
      <c r="P4308" s="202">
        <f>O4308*H4308</f>
        <v>0</v>
      </c>
      <c r="Q4308" s="202">
        <v>0</v>
      </c>
      <c r="R4308" s="202">
        <f>Q4308*H4308</f>
        <v>0</v>
      </c>
      <c r="S4308" s="202">
        <v>0</v>
      </c>
      <c r="T4308" s="203">
        <f>S4308*H4308</f>
        <v>0</v>
      </c>
      <c r="AR4308" s="25" t="s">
        <v>173</v>
      </c>
      <c r="AT4308" s="25" t="s">
        <v>168</v>
      </c>
      <c r="AU4308" s="25" t="s">
        <v>84</v>
      </c>
      <c r="AY4308" s="25" t="s">
        <v>163</v>
      </c>
      <c r="BE4308" s="204">
        <f>IF(N4308="základní",J4308,0)</f>
        <v>0</v>
      </c>
      <c r="BF4308" s="204">
        <f>IF(N4308="snížená",J4308,0)</f>
        <v>0</v>
      </c>
      <c r="BG4308" s="204">
        <f>IF(N4308="zákl. přenesená",J4308,0)</f>
        <v>0</v>
      </c>
      <c r="BH4308" s="204">
        <f>IF(N4308="sníž. přenesená",J4308,0)</f>
        <v>0</v>
      </c>
      <c r="BI4308" s="204">
        <f>IF(N4308="nulová",J4308,0)</f>
        <v>0</v>
      </c>
      <c r="BJ4308" s="25" t="s">
        <v>98</v>
      </c>
      <c r="BK4308" s="204">
        <f>ROUND(I4308*H4308,2)</f>
        <v>0</v>
      </c>
      <c r="BL4308" s="25" t="s">
        <v>173</v>
      </c>
      <c r="BM4308" s="25" t="s">
        <v>4223</v>
      </c>
    </row>
    <row r="4309" spans="2:65" s="1" customFormat="1" ht="27">
      <c r="B4309" s="42"/>
      <c r="C4309" s="64"/>
      <c r="D4309" s="205" t="s">
        <v>175</v>
      </c>
      <c r="E4309" s="64"/>
      <c r="F4309" s="206" t="s">
        <v>1245</v>
      </c>
      <c r="G4309" s="64"/>
      <c r="H4309" s="64"/>
      <c r="I4309" s="164"/>
      <c r="J4309" s="64"/>
      <c r="K4309" s="64"/>
      <c r="L4309" s="62"/>
      <c r="M4309" s="207"/>
      <c r="N4309" s="43"/>
      <c r="O4309" s="43"/>
      <c r="P4309" s="43"/>
      <c r="Q4309" s="43"/>
      <c r="R4309" s="43"/>
      <c r="S4309" s="43"/>
      <c r="T4309" s="79"/>
      <c r="AT4309" s="25" t="s">
        <v>175</v>
      </c>
      <c r="AU4309" s="25" t="s">
        <v>84</v>
      </c>
    </row>
    <row r="4310" spans="2:65" s="1" customFormat="1" ht="38.25" customHeight="1">
      <c r="B4310" s="42"/>
      <c r="C4310" s="193" t="s">
        <v>2693</v>
      </c>
      <c r="D4310" s="193" t="s">
        <v>168</v>
      </c>
      <c r="E4310" s="194" t="s">
        <v>1246</v>
      </c>
      <c r="F4310" s="195" t="s">
        <v>1247</v>
      </c>
      <c r="G4310" s="196" t="s">
        <v>184</v>
      </c>
      <c r="H4310" s="197">
        <v>3</v>
      </c>
      <c r="I4310" s="198"/>
      <c r="J4310" s="199">
        <f>ROUND(I4310*H4310,2)</f>
        <v>0</v>
      </c>
      <c r="K4310" s="195" t="s">
        <v>21</v>
      </c>
      <c r="L4310" s="62"/>
      <c r="M4310" s="200" t="s">
        <v>21</v>
      </c>
      <c r="N4310" s="201" t="s">
        <v>48</v>
      </c>
      <c r="O4310" s="43"/>
      <c r="P4310" s="202">
        <f>O4310*H4310</f>
        <v>0</v>
      </c>
      <c r="Q4310" s="202">
        <v>0</v>
      </c>
      <c r="R4310" s="202">
        <f>Q4310*H4310</f>
        <v>0</v>
      </c>
      <c r="S4310" s="202">
        <v>0</v>
      </c>
      <c r="T4310" s="203">
        <f>S4310*H4310</f>
        <v>0</v>
      </c>
      <c r="AR4310" s="25" t="s">
        <v>173</v>
      </c>
      <c r="AT4310" s="25" t="s">
        <v>168</v>
      </c>
      <c r="AU4310" s="25" t="s">
        <v>84</v>
      </c>
      <c r="AY4310" s="25" t="s">
        <v>163</v>
      </c>
      <c r="BE4310" s="204">
        <f>IF(N4310="základní",J4310,0)</f>
        <v>0</v>
      </c>
      <c r="BF4310" s="204">
        <f>IF(N4310="snížená",J4310,0)</f>
        <v>0</v>
      </c>
      <c r="BG4310" s="204">
        <f>IF(N4310="zákl. přenesená",J4310,0)</f>
        <v>0</v>
      </c>
      <c r="BH4310" s="204">
        <f>IF(N4310="sníž. přenesená",J4310,0)</f>
        <v>0</v>
      </c>
      <c r="BI4310" s="204">
        <f>IF(N4310="nulová",J4310,0)</f>
        <v>0</v>
      </c>
      <c r="BJ4310" s="25" t="s">
        <v>98</v>
      </c>
      <c r="BK4310" s="204">
        <f>ROUND(I4310*H4310,2)</f>
        <v>0</v>
      </c>
      <c r="BL4310" s="25" t="s">
        <v>173</v>
      </c>
      <c r="BM4310" s="25" t="s">
        <v>4224</v>
      </c>
    </row>
    <row r="4311" spans="2:65" s="1" customFormat="1" ht="40.5">
      <c r="B4311" s="42"/>
      <c r="C4311" s="64"/>
      <c r="D4311" s="205" t="s">
        <v>175</v>
      </c>
      <c r="E4311" s="64"/>
      <c r="F4311" s="206" t="s">
        <v>1247</v>
      </c>
      <c r="G4311" s="64"/>
      <c r="H4311" s="64"/>
      <c r="I4311" s="164"/>
      <c r="J4311" s="64"/>
      <c r="K4311" s="64"/>
      <c r="L4311" s="62"/>
      <c r="M4311" s="207"/>
      <c r="N4311" s="43"/>
      <c r="O4311" s="43"/>
      <c r="P4311" s="43"/>
      <c r="Q4311" s="43"/>
      <c r="R4311" s="43"/>
      <c r="S4311" s="43"/>
      <c r="T4311" s="79"/>
      <c r="AT4311" s="25" t="s">
        <v>175</v>
      </c>
      <c r="AU4311" s="25" t="s">
        <v>84</v>
      </c>
    </row>
    <row r="4312" spans="2:65" s="1" customFormat="1" ht="38.25" customHeight="1">
      <c r="B4312" s="42"/>
      <c r="C4312" s="193" t="s">
        <v>4225</v>
      </c>
      <c r="D4312" s="193" t="s">
        <v>168</v>
      </c>
      <c r="E4312" s="194" t="s">
        <v>1248</v>
      </c>
      <c r="F4312" s="195" t="s">
        <v>1249</v>
      </c>
      <c r="G4312" s="196" t="s">
        <v>184</v>
      </c>
      <c r="H4312" s="197">
        <v>2</v>
      </c>
      <c r="I4312" s="198"/>
      <c r="J4312" s="199">
        <f>ROUND(I4312*H4312,2)</f>
        <v>0</v>
      </c>
      <c r="K4312" s="195" t="s">
        <v>21</v>
      </c>
      <c r="L4312" s="62"/>
      <c r="M4312" s="200" t="s">
        <v>21</v>
      </c>
      <c r="N4312" s="201" t="s">
        <v>48</v>
      </c>
      <c r="O4312" s="43"/>
      <c r="P4312" s="202">
        <f>O4312*H4312</f>
        <v>0</v>
      </c>
      <c r="Q4312" s="202">
        <v>0</v>
      </c>
      <c r="R4312" s="202">
        <f>Q4312*H4312</f>
        <v>0</v>
      </c>
      <c r="S4312" s="202">
        <v>0</v>
      </c>
      <c r="T4312" s="203">
        <f>S4312*H4312</f>
        <v>0</v>
      </c>
      <c r="AR4312" s="25" t="s">
        <v>173</v>
      </c>
      <c r="AT4312" s="25" t="s">
        <v>168</v>
      </c>
      <c r="AU4312" s="25" t="s">
        <v>84</v>
      </c>
      <c r="AY4312" s="25" t="s">
        <v>163</v>
      </c>
      <c r="BE4312" s="204">
        <f>IF(N4312="základní",J4312,0)</f>
        <v>0</v>
      </c>
      <c r="BF4312" s="204">
        <f>IF(N4312="snížená",J4312,0)</f>
        <v>0</v>
      </c>
      <c r="BG4312" s="204">
        <f>IF(N4312="zákl. přenesená",J4312,0)</f>
        <v>0</v>
      </c>
      <c r="BH4312" s="204">
        <f>IF(N4312="sníž. přenesená",J4312,0)</f>
        <v>0</v>
      </c>
      <c r="BI4312" s="204">
        <f>IF(N4312="nulová",J4312,0)</f>
        <v>0</v>
      </c>
      <c r="BJ4312" s="25" t="s">
        <v>98</v>
      </c>
      <c r="BK4312" s="204">
        <f>ROUND(I4312*H4312,2)</f>
        <v>0</v>
      </c>
      <c r="BL4312" s="25" t="s">
        <v>173</v>
      </c>
      <c r="BM4312" s="25" t="s">
        <v>4226</v>
      </c>
    </row>
    <row r="4313" spans="2:65" s="1" customFormat="1" ht="40.5">
      <c r="B4313" s="42"/>
      <c r="C4313" s="64"/>
      <c r="D4313" s="205" t="s">
        <v>175</v>
      </c>
      <c r="E4313" s="64"/>
      <c r="F4313" s="206" t="s">
        <v>1249</v>
      </c>
      <c r="G4313" s="64"/>
      <c r="H4313" s="64"/>
      <c r="I4313" s="164"/>
      <c r="J4313" s="64"/>
      <c r="K4313" s="64"/>
      <c r="L4313" s="62"/>
      <c r="M4313" s="207"/>
      <c r="N4313" s="43"/>
      <c r="O4313" s="43"/>
      <c r="P4313" s="43"/>
      <c r="Q4313" s="43"/>
      <c r="R4313" s="43"/>
      <c r="S4313" s="43"/>
      <c r="T4313" s="79"/>
      <c r="AT4313" s="25" t="s">
        <v>175</v>
      </c>
      <c r="AU4313" s="25" t="s">
        <v>84</v>
      </c>
    </row>
    <row r="4314" spans="2:65" s="1" customFormat="1" ht="16.5" customHeight="1">
      <c r="B4314" s="42"/>
      <c r="C4314" s="193" t="s">
        <v>2694</v>
      </c>
      <c r="D4314" s="193" t="s">
        <v>168</v>
      </c>
      <c r="E4314" s="194" t="s">
        <v>1250</v>
      </c>
      <c r="F4314" s="195" t="s">
        <v>1251</v>
      </c>
      <c r="G4314" s="196" t="s">
        <v>184</v>
      </c>
      <c r="H4314" s="197">
        <v>12</v>
      </c>
      <c r="I4314" s="198"/>
      <c r="J4314" s="199">
        <f>ROUND(I4314*H4314,2)</f>
        <v>0</v>
      </c>
      <c r="K4314" s="195" t="s">
        <v>21</v>
      </c>
      <c r="L4314" s="62"/>
      <c r="M4314" s="200" t="s">
        <v>21</v>
      </c>
      <c r="N4314" s="201" t="s">
        <v>48</v>
      </c>
      <c r="O4314" s="43"/>
      <c r="P4314" s="202">
        <f>O4314*H4314</f>
        <v>0</v>
      </c>
      <c r="Q4314" s="202">
        <v>0</v>
      </c>
      <c r="R4314" s="202">
        <f>Q4314*H4314</f>
        <v>0</v>
      </c>
      <c r="S4314" s="202">
        <v>0</v>
      </c>
      <c r="T4314" s="203">
        <f>S4314*H4314</f>
        <v>0</v>
      </c>
      <c r="AR4314" s="25" t="s">
        <v>173</v>
      </c>
      <c r="AT4314" s="25" t="s">
        <v>168</v>
      </c>
      <c r="AU4314" s="25" t="s">
        <v>84</v>
      </c>
      <c r="AY4314" s="25" t="s">
        <v>163</v>
      </c>
      <c r="BE4314" s="204">
        <f>IF(N4314="základní",J4314,0)</f>
        <v>0</v>
      </c>
      <c r="BF4314" s="204">
        <f>IF(N4314="snížená",J4314,0)</f>
        <v>0</v>
      </c>
      <c r="BG4314" s="204">
        <f>IF(N4314="zákl. přenesená",J4314,0)</f>
        <v>0</v>
      </c>
      <c r="BH4314" s="204">
        <f>IF(N4314="sníž. přenesená",J4314,0)</f>
        <v>0</v>
      </c>
      <c r="BI4314" s="204">
        <f>IF(N4314="nulová",J4314,0)</f>
        <v>0</v>
      </c>
      <c r="BJ4314" s="25" t="s">
        <v>98</v>
      </c>
      <c r="BK4314" s="204">
        <f>ROUND(I4314*H4314,2)</f>
        <v>0</v>
      </c>
      <c r="BL4314" s="25" t="s">
        <v>173</v>
      </c>
      <c r="BM4314" s="25" t="s">
        <v>4227</v>
      </c>
    </row>
    <row r="4315" spans="2:65" s="1" customFormat="1" ht="13.5">
      <c r="B4315" s="42"/>
      <c r="C4315" s="64"/>
      <c r="D4315" s="205" t="s">
        <v>175</v>
      </c>
      <c r="E4315" s="64"/>
      <c r="F4315" s="206" t="s">
        <v>1251</v>
      </c>
      <c r="G4315" s="64"/>
      <c r="H4315" s="64"/>
      <c r="I4315" s="164"/>
      <c r="J4315" s="64"/>
      <c r="K4315" s="64"/>
      <c r="L4315" s="62"/>
      <c r="M4315" s="207"/>
      <c r="N4315" s="43"/>
      <c r="O4315" s="43"/>
      <c r="P4315" s="43"/>
      <c r="Q4315" s="43"/>
      <c r="R4315" s="43"/>
      <c r="S4315" s="43"/>
      <c r="T4315" s="79"/>
      <c r="AT4315" s="25" t="s">
        <v>175</v>
      </c>
      <c r="AU4315" s="25" t="s">
        <v>84</v>
      </c>
    </row>
    <row r="4316" spans="2:65" s="1" customFormat="1" ht="16.5" customHeight="1">
      <c r="B4316" s="42"/>
      <c r="C4316" s="193" t="s">
        <v>4228</v>
      </c>
      <c r="D4316" s="193" t="s">
        <v>168</v>
      </c>
      <c r="E4316" s="194" t="s">
        <v>1252</v>
      </c>
      <c r="F4316" s="195" t="s">
        <v>1253</v>
      </c>
      <c r="G4316" s="196" t="s">
        <v>1254</v>
      </c>
      <c r="H4316" s="197">
        <v>36</v>
      </c>
      <c r="I4316" s="198"/>
      <c r="J4316" s="199">
        <f>ROUND(I4316*H4316,2)</f>
        <v>0</v>
      </c>
      <c r="K4316" s="195" t="s">
        <v>21</v>
      </c>
      <c r="L4316" s="62"/>
      <c r="M4316" s="200" t="s">
        <v>21</v>
      </c>
      <c r="N4316" s="201" t="s">
        <v>48</v>
      </c>
      <c r="O4316" s="43"/>
      <c r="P4316" s="202">
        <f>O4316*H4316</f>
        <v>0</v>
      </c>
      <c r="Q4316" s="202">
        <v>0</v>
      </c>
      <c r="R4316" s="202">
        <f>Q4316*H4316</f>
        <v>0</v>
      </c>
      <c r="S4316" s="202">
        <v>0</v>
      </c>
      <c r="T4316" s="203">
        <f>S4316*H4316</f>
        <v>0</v>
      </c>
      <c r="AR4316" s="25" t="s">
        <v>173</v>
      </c>
      <c r="AT4316" s="25" t="s">
        <v>168</v>
      </c>
      <c r="AU4316" s="25" t="s">
        <v>84</v>
      </c>
      <c r="AY4316" s="25" t="s">
        <v>163</v>
      </c>
      <c r="BE4316" s="204">
        <f>IF(N4316="základní",J4316,0)</f>
        <v>0</v>
      </c>
      <c r="BF4316" s="204">
        <f>IF(N4316="snížená",J4316,0)</f>
        <v>0</v>
      </c>
      <c r="BG4316" s="204">
        <f>IF(N4316="zákl. přenesená",J4316,0)</f>
        <v>0</v>
      </c>
      <c r="BH4316" s="204">
        <f>IF(N4316="sníž. přenesená",J4316,0)</f>
        <v>0</v>
      </c>
      <c r="BI4316" s="204">
        <f>IF(N4316="nulová",J4316,0)</f>
        <v>0</v>
      </c>
      <c r="BJ4316" s="25" t="s">
        <v>98</v>
      </c>
      <c r="BK4316" s="204">
        <f>ROUND(I4316*H4316,2)</f>
        <v>0</v>
      </c>
      <c r="BL4316" s="25" t="s">
        <v>173</v>
      </c>
      <c r="BM4316" s="25" t="s">
        <v>4229</v>
      </c>
    </row>
    <row r="4317" spans="2:65" s="1" customFormat="1" ht="13.5">
      <c r="B4317" s="42"/>
      <c r="C4317" s="64"/>
      <c r="D4317" s="205" t="s">
        <v>175</v>
      </c>
      <c r="E4317" s="64"/>
      <c r="F4317" s="206" t="s">
        <v>1253</v>
      </c>
      <c r="G4317" s="64"/>
      <c r="H4317" s="64"/>
      <c r="I4317" s="164"/>
      <c r="J4317" s="64"/>
      <c r="K4317" s="64"/>
      <c r="L4317" s="62"/>
      <c r="M4317" s="207"/>
      <c r="N4317" s="43"/>
      <c r="O4317" s="43"/>
      <c r="P4317" s="43"/>
      <c r="Q4317" s="43"/>
      <c r="R4317" s="43"/>
      <c r="S4317" s="43"/>
      <c r="T4317" s="79"/>
      <c r="AT4317" s="25" t="s">
        <v>175</v>
      </c>
      <c r="AU4317" s="25" t="s">
        <v>84</v>
      </c>
    </row>
    <row r="4318" spans="2:65" s="1" customFormat="1" ht="16.5" customHeight="1">
      <c r="B4318" s="42"/>
      <c r="C4318" s="193" t="s">
        <v>2695</v>
      </c>
      <c r="D4318" s="193" t="s">
        <v>168</v>
      </c>
      <c r="E4318" s="194" t="s">
        <v>1255</v>
      </c>
      <c r="F4318" s="195" t="s">
        <v>1256</v>
      </c>
      <c r="G4318" s="196" t="s">
        <v>184</v>
      </c>
      <c r="H4318" s="197">
        <v>12</v>
      </c>
      <c r="I4318" s="198"/>
      <c r="J4318" s="199">
        <f>ROUND(I4318*H4318,2)</f>
        <v>0</v>
      </c>
      <c r="K4318" s="195" t="s">
        <v>21</v>
      </c>
      <c r="L4318" s="62"/>
      <c r="M4318" s="200" t="s">
        <v>21</v>
      </c>
      <c r="N4318" s="201" t="s">
        <v>48</v>
      </c>
      <c r="O4318" s="43"/>
      <c r="P4318" s="202">
        <f>O4318*H4318</f>
        <v>0</v>
      </c>
      <c r="Q4318" s="202">
        <v>0</v>
      </c>
      <c r="R4318" s="202">
        <f>Q4318*H4318</f>
        <v>0</v>
      </c>
      <c r="S4318" s="202">
        <v>0</v>
      </c>
      <c r="T4318" s="203">
        <f>S4318*H4318</f>
        <v>0</v>
      </c>
      <c r="AR4318" s="25" t="s">
        <v>173</v>
      </c>
      <c r="AT4318" s="25" t="s">
        <v>168</v>
      </c>
      <c r="AU4318" s="25" t="s">
        <v>84</v>
      </c>
      <c r="AY4318" s="25" t="s">
        <v>163</v>
      </c>
      <c r="BE4318" s="204">
        <f>IF(N4318="základní",J4318,0)</f>
        <v>0</v>
      </c>
      <c r="BF4318" s="204">
        <f>IF(N4318="snížená",J4318,0)</f>
        <v>0</v>
      </c>
      <c r="BG4318" s="204">
        <f>IF(N4318="zákl. přenesená",J4318,0)</f>
        <v>0</v>
      </c>
      <c r="BH4318" s="204">
        <f>IF(N4318="sníž. přenesená",J4318,0)</f>
        <v>0</v>
      </c>
      <c r="BI4318" s="204">
        <f>IF(N4318="nulová",J4318,0)</f>
        <v>0</v>
      </c>
      <c r="BJ4318" s="25" t="s">
        <v>98</v>
      </c>
      <c r="BK4318" s="204">
        <f>ROUND(I4318*H4318,2)</f>
        <v>0</v>
      </c>
      <c r="BL4318" s="25" t="s">
        <v>173</v>
      </c>
      <c r="BM4318" s="25" t="s">
        <v>4230</v>
      </c>
    </row>
    <row r="4319" spans="2:65" s="1" customFormat="1" ht="13.5">
      <c r="B4319" s="42"/>
      <c r="C4319" s="64"/>
      <c r="D4319" s="205" t="s">
        <v>175</v>
      </c>
      <c r="E4319" s="64"/>
      <c r="F4319" s="206" t="s">
        <v>1256</v>
      </c>
      <c r="G4319" s="64"/>
      <c r="H4319" s="64"/>
      <c r="I4319" s="164"/>
      <c r="J4319" s="64"/>
      <c r="K4319" s="64"/>
      <c r="L4319" s="62"/>
      <c r="M4319" s="207"/>
      <c r="N4319" s="43"/>
      <c r="O4319" s="43"/>
      <c r="P4319" s="43"/>
      <c r="Q4319" s="43"/>
      <c r="R4319" s="43"/>
      <c r="S4319" s="43"/>
      <c r="T4319" s="79"/>
      <c r="AT4319" s="25" t="s">
        <v>175</v>
      </c>
      <c r="AU4319" s="25" t="s">
        <v>84</v>
      </c>
    </row>
    <row r="4320" spans="2:65" s="1" customFormat="1" ht="16.5" customHeight="1">
      <c r="B4320" s="42"/>
      <c r="C4320" s="193" t="s">
        <v>4231</v>
      </c>
      <c r="D4320" s="193" t="s">
        <v>168</v>
      </c>
      <c r="E4320" s="194" t="s">
        <v>1257</v>
      </c>
      <c r="F4320" s="195" t="s">
        <v>1258</v>
      </c>
      <c r="G4320" s="196" t="s">
        <v>1259</v>
      </c>
      <c r="H4320" s="197">
        <v>12</v>
      </c>
      <c r="I4320" s="198"/>
      <c r="J4320" s="199">
        <f>ROUND(I4320*H4320,2)</f>
        <v>0</v>
      </c>
      <c r="K4320" s="195" t="s">
        <v>21</v>
      </c>
      <c r="L4320" s="62"/>
      <c r="M4320" s="200" t="s">
        <v>21</v>
      </c>
      <c r="N4320" s="201" t="s">
        <v>48</v>
      </c>
      <c r="O4320" s="43"/>
      <c r="P4320" s="202">
        <f>O4320*H4320</f>
        <v>0</v>
      </c>
      <c r="Q4320" s="202">
        <v>0</v>
      </c>
      <c r="R4320" s="202">
        <f>Q4320*H4320</f>
        <v>0</v>
      </c>
      <c r="S4320" s="202">
        <v>0</v>
      </c>
      <c r="T4320" s="203">
        <f>S4320*H4320</f>
        <v>0</v>
      </c>
      <c r="AR4320" s="25" t="s">
        <v>173</v>
      </c>
      <c r="AT4320" s="25" t="s">
        <v>168</v>
      </c>
      <c r="AU4320" s="25" t="s">
        <v>84</v>
      </c>
      <c r="AY4320" s="25" t="s">
        <v>163</v>
      </c>
      <c r="BE4320" s="204">
        <f>IF(N4320="základní",J4320,0)</f>
        <v>0</v>
      </c>
      <c r="BF4320" s="204">
        <f>IF(N4320="snížená",J4320,0)</f>
        <v>0</v>
      </c>
      <c r="BG4320" s="204">
        <f>IF(N4320="zákl. přenesená",J4320,0)</f>
        <v>0</v>
      </c>
      <c r="BH4320" s="204">
        <f>IF(N4320="sníž. přenesená",J4320,0)</f>
        <v>0</v>
      </c>
      <c r="BI4320" s="204">
        <f>IF(N4320="nulová",J4320,0)</f>
        <v>0</v>
      </c>
      <c r="BJ4320" s="25" t="s">
        <v>98</v>
      </c>
      <c r="BK4320" s="204">
        <f>ROUND(I4320*H4320,2)</f>
        <v>0</v>
      </c>
      <c r="BL4320" s="25" t="s">
        <v>173</v>
      </c>
      <c r="BM4320" s="25" t="s">
        <v>4232</v>
      </c>
    </row>
    <row r="4321" spans="2:65" s="1" customFormat="1" ht="13.5">
      <c r="B4321" s="42"/>
      <c r="C4321" s="64"/>
      <c r="D4321" s="205" t="s">
        <v>175</v>
      </c>
      <c r="E4321" s="64"/>
      <c r="F4321" s="206" t="s">
        <v>1258</v>
      </c>
      <c r="G4321" s="64"/>
      <c r="H4321" s="64"/>
      <c r="I4321" s="164"/>
      <c r="J4321" s="64"/>
      <c r="K4321" s="64"/>
      <c r="L4321" s="62"/>
      <c r="M4321" s="207"/>
      <c r="N4321" s="43"/>
      <c r="O4321" s="43"/>
      <c r="P4321" s="43"/>
      <c r="Q4321" s="43"/>
      <c r="R4321" s="43"/>
      <c r="S4321" s="43"/>
      <c r="T4321" s="79"/>
      <c r="AT4321" s="25" t="s">
        <v>175</v>
      </c>
      <c r="AU4321" s="25" t="s">
        <v>84</v>
      </c>
    </row>
    <row r="4322" spans="2:65" s="1" customFormat="1" ht="16.5" customHeight="1">
      <c r="B4322" s="42"/>
      <c r="C4322" s="193" t="s">
        <v>2697</v>
      </c>
      <c r="D4322" s="193" t="s">
        <v>168</v>
      </c>
      <c r="E4322" s="194" t="s">
        <v>1260</v>
      </c>
      <c r="F4322" s="195" t="s">
        <v>1261</v>
      </c>
      <c r="G4322" s="196" t="s">
        <v>288</v>
      </c>
      <c r="H4322" s="197">
        <v>180</v>
      </c>
      <c r="I4322" s="198"/>
      <c r="J4322" s="199">
        <f>ROUND(I4322*H4322,2)</f>
        <v>0</v>
      </c>
      <c r="K4322" s="195" t="s">
        <v>21</v>
      </c>
      <c r="L4322" s="62"/>
      <c r="M4322" s="200" t="s">
        <v>21</v>
      </c>
      <c r="N4322" s="201" t="s">
        <v>48</v>
      </c>
      <c r="O4322" s="43"/>
      <c r="P4322" s="202">
        <f>O4322*H4322</f>
        <v>0</v>
      </c>
      <c r="Q4322" s="202">
        <v>0</v>
      </c>
      <c r="R4322" s="202">
        <f>Q4322*H4322</f>
        <v>0</v>
      </c>
      <c r="S4322" s="202">
        <v>0</v>
      </c>
      <c r="T4322" s="203">
        <f>S4322*H4322</f>
        <v>0</v>
      </c>
      <c r="AR4322" s="25" t="s">
        <v>173</v>
      </c>
      <c r="AT4322" s="25" t="s">
        <v>168</v>
      </c>
      <c r="AU4322" s="25" t="s">
        <v>84</v>
      </c>
      <c r="AY4322" s="25" t="s">
        <v>163</v>
      </c>
      <c r="BE4322" s="204">
        <f>IF(N4322="základní",J4322,0)</f>
        <v>0</v>
      </c>
      <c r="BF4322" s="204">
        <f>IF(N4322="snížená",J4322,0)</f>
        <v>0</v>
      </c>
      <c r="BG4322" s="204">
        <f>IF(N4322="zákl. přenesená",J4322,0)</f>
        <v>0</v>
      </c>
      <c r="BH4322" s="204">
        <f>IF(N4322="sníž. přenesená",J4322,0)</f>
        <v>0</v>
      </c>
      <c r="BI4322" s="204">
        <f>IF(N4322="nulová",J4322,0)</f>
        <v>0</v>
      </c>
      <c r="BJ4322" s="25" t="s">
        <v>98</v>
      </c>
      <c r="BK4322" s="204">
        <f>ROUND(I4322*H4322,2)</f>
        <v>0</v>
      </c>
      <c r="BL4322" s="25" t="s">
        <v>173</v>
      </c>
      <c r="BM4322" s="25" t="s">
        <v>4233</v>
      </c>
    </row>
    <row r="4323" spans="2:65" s="1" customFormat="1" ht="13.5">
      <c r="B4323" s="42"/>
      <c r="C4323" s="64"/>
      <c r="D4323" s="205" t="s">
        <v>175</v>
      </c>
      <c r="E4323" s="64"/>
      <c r="F4323" s="206" t="s">
        <v>1261</v>
      </c>
      <c r="G4323" s="64"/>
      <c r="H4323" s="64"/>
      <c r="I4323" s="164"/>
      <c r="J4323" s="64"/>
      <c r="K4323" s="64"/>
      <c r="L4323" s="62"/>
      <c r="M4323" s="207"/>
      <c r="N4323" s="43"/>
      <c r="O4323" s="43"/>
      <c r="P4323" s="43"/>
      <c r="Q4323" s="43"/>
      <c r="R4323" s="43"/>
      <c r="S4323" s="43"/>
      <c r="T4323" s="79"/>
      <c r="AT4323" s="25" t="s">
        <v>175</v>
      </c>
      <c r="AU4323" s="25" t="s">
        <v>84</v>
      </c>
    </row>
    <row r="4324" spans="2:65" s="1" customFormat="1" ht="16.5" customHeight="1">
      <c r="B4324" s="42"/>
      <c r="C4324" s="193" t="s">
        <v>4234</v>
      </c>
      <c r="D4324" s="193" t="s">
        <v>168</v>
      </c>
      <c r="E4324" s="194" t="s">
        <v>1262</v>
      </c>
      <c r="F4324" s="195" t="s">
        <v>1263</v>
      </c>
      <c r="G4324" s="196" t="s">
        <v>184</v>
      </c>
      <c r="H4324" s="197">
        <v>12</v>
      </c>
      <c r="I4324" s="198"/>
      <c r="J4324" s="199">
        <f>ROUND(I4324*H4324,2)</f>
        <v>0</v>
      </c>
      <c r="K4324" s="195" t="s">
        <v>21</v>
      </c>
      <c r="L4324" s="62"/>
      <c r="M4324" s="200" t="s">
        <v>21</v>
      </c>
      <c r="N4324" s="201" t="s">
        <v>48</v>
      </c>
      <c r="O4324" s="43"/>
      <c r="P4324" s="202">
        <f>O4324*H4324</f>
        <v>0</v>
      </c>
      <c r="Q4324" s="202">
        <v>0</v>
      </c>
      <c r="R4324" s="202">
        <f>Q4324*H4324</f>
        <v>0</v>
      </c>
      <c r="S4324" s="202">
        <v>0</v>
      </c>
      <c r="T4324" s="203">
        <f>S4324*H4324</f>
        <v>0</v>
      </c>
      <c r="AR4324" s="25" t="s">
        <v>173</v>
      </c>
      <c r="AT4324" s="25" t="s">
        <v>168</v>
      </c>
      <c r="AU4324" s="25" t="s">
        <v>84</v>
      </c>
      <c r="AY4324" s="25" t="s">
        <v>163</v>
      </c>
      <c r="BE4324" s="204">
        <f>IF(N4324="základní",J4324,0)</f>
        <v>0</v>
      </c>
      <c r="BF4324" s="204">
        <f>IF(N4324="snížená",J4324,0)</f>
        <v>0</v>
      </c>
      <c r="BG4324" s="204">
        <f>IF(N4324="zákl. přenesená",J4324,0)</f>
        <v>0</v>
      </c>
      <c r="BH4324" s="204">
        <f>IF(N4324="sníž. přenesená",J4324,0)</f>
        <v>0</v>
      </c>
      <c r="BI4324" s="204">
        <f>IF(N4324="nulová",J4324,0)</f>
        <v>0</v>
      </c>
      <c r="BJ4324" s="25" t="s">
        <v>98</v>
      </c>
      <c r="BK4324" s="204">
        <f>ROUND(I4324*H4324,2)</f>
        <v>0</v>
      </c>
      <c r="BL4324" s="25" t="s">
        <v>173</v>
      </c>
      <c r="BM4324" s="25" t="s">
        <v>4235</v>
      </c>
    </row>
    <row r="4325" spans="2:65" s="1" customFormat="1" ht="13.5">
      <c r="B4325" s="42"/>
      <c r="C4325" s="64"/>
      <c r="D4325" s="205" t="s">
        <v>175</v>
      </c>
      <c r="E4325" s="64"/>
      <c r="F4325" s="206" t="s">
        <v>1263</v>
      </c>
      <c r="G4325" s="64"/>
      <c r="H4325" s="64"/>
      <c r="I4325" s="164"/>
      <c r="J4325" s="64"/>
      <c r="K4325" s="64"/>
      <c r="L4325" s="62"/>
      <c r="M4325" s="207"/>
      <c r="N4325" s="43"/>
      <c r="O4325" s="43"/>
      <c r="P4325" s="43"/>
      <c r="Q4325" s="43"/>
      <c r="R4325" s="43"/>
      <c r="S4325" s="43"/>
      <c r="T4325" s="79"/>
      <c r="AT4325" s="25" t="s">
        <v>175</v>
      </c>
      <c r="AU4325" s="25" t="s">
        <v>84</v>
      </c>
    </row>
    <row r="4326" spans="2:65" s="1" customFormat="1" ht="16.5" customHeight="1">
      <c r="B4326" s="42"/>
      <c r="C4326" s="193" t="s">
        <v>2698</v>
      </c>
      <c r="D4326" s="193" t="s">
        <v>168</v>
      </c>
      <c r="E4326" s="194" t="s">
        <v>1264</v>
      </c>
      <c r="F4326" s="195" t="s">
        <v>1265</v>
      </c>
      <c r="G4326" s="196" t="s">
        <v>288</v>
      </c>
      <c r="H4326" s="197">
        <v>26</v>
      </c>
      <c r="I4326" s="198"/>
      <c r="J4326" s="199">
        <f>ROUND(I4326*H4326,2)</f>
        <v>0</v>
      </c>
      <c r="K4326" s="195" t="s">
        <v>21</v>
      </c>
      <c r="L4326" s="62"/>
      <c r="M4326" s="200" t="s">
        <v>21</v>
      </c>
      <c r="N4326" s="201" t="s">
        <v>48</v>
      </c>
      <c r="O4326" s="43"/>
      <c r="P4326" s="202">
        <f>O4326*H4326</f>
        <v>0</v>
      </c>
      <c r="Q4326" s="202">
        <v>0</v>
      </c>
      <c r="R4326" s="202">
        <f>Q4326*H4326</f>
        <v>0</v>
      </c>
      <c r="S4326" s="202">
        <v>0</v>
      </c>
      <c r="T4326" s="203">
        <f>S4326*H4326</f>
        <v>0</v>
      </c>
      <c r="AR4326" s="25" t="s">
        <v>173</v>
      </c>
      <c r="AT4326" s="25" t="s">
        <v>168</v>
      </c>
      <c r="AU4326" s="25" t="s">
        <v>84</v>
      </c>
      <c r="AY4326" s="25" t="s">
        <v>163</v>
      </c>
      <c r="BE4326" s="204">
        <f>IF(N4326="základní",J4326,0)</f>
        <v>0</v>
      </c>
      <c r="BF4326" s="204">
        <f>IF(N4326="snížená",J4326,0)</f>
        <v>0</v>
      </c>
      <c r="BG4326" s="204">
        <f>IF(N4326="zákl. přenesená",J4326,0)</f>
        <v>0</v>
      </c>
      <c r="BH4326" s="204">
        <f>IF(N4326="sníž. přenesená",J4326,0)</f>
        <v>0</v>
      </c>
      <c r="BI4326" s="204">
        <f>IF(N4326="nulová",J4326,0)</f>
        <v>0</v>
      </c>
      <c r="BJ4326" s="25" t="s">
        <v>98</v>
      </c>
      <c r="BK4326" s="204">
        <f>ROUND(I4326*H4326,2)</f>
        <v>0</v>
      </c>
      <c r="BL4326" s="25" t="s">
        <v>173</v>
      </c>
      <c r="BM4326" s="25" t="s">
        <v>4236</v>
      </c>
    </row>
    <row r="4327" spans="2:65" s="1" customFormat="1" ht="13.5">
      <c r="B4327" s="42"/>
      <c r="C4327" s="64"/>
      <c r="D4327" s="205" t="s">
        <v>175</v>
      </c>
      <c r="E4327" s="64"/>
      <c r="F4327" s="206" t="s">
        <v>1265</v>
      </c>
      <c r="G4327" s="64"/>
      <c r="H4327" s="64"/>
      <c r="I4327" s="164"/>
      <c r="J4327" s="64"/>
      <c r="K4327" s="64"/>
      <c r="L4327" s="62"/>
      <c r="M4327" s="207"/>
      <c r="N4327" s="43"/>
      <c r="O4327" s="43"/>
      <c r="P4327" s="43"/>
      <c r="Q4327" s="43"/>
      <c r="R4327" s="43"/>
      <c r="S4327" s="43"/>
      <c r="T4327" s="79"/>
      <c r="AT4327" s="25" t="s">
        <v>175</v>
      </c>
      <c r="AU4327" s="25" t="s">
        <v>84</v>
      </c>
    </row>
    <row r="4328" spans="2:65" s="1" customFormat="1" ht="16.5" customHeight="1">
      <c r="B4328" s="42"/>
      <c r="C4328" s="193" t="s">
        <v>4237</v>
      </c>
      <c r="D4328" s="193" t="s">
        <v>168</v>
      </c>
      <c r="E4328" s="194" t="s">
        <v>1266</v>
      </c>
      <c r="F4328" s="195" t="s">
        <v>1267</v>
      </c>
      <c r="G4328" s="196" t="s">
        <v>288</v>
      </c>
      <c r="H4328" s="197">
        <v>18</v>
      </c>
      <c r="I4328" s="198"/>
      <c r="J4328" s="199">
        <f>ROUND(I4328*H4328,2)</f>
        <v>0</v>
      </c>
      <c r="K4328" s="195" t="s">
        <v>21</v>
      </c>
      <c r="L4328" s="62"/>
      <c r="M4328" s="200" t="s">
        <v>21</v>
      </c>
      <c r="N4328" s="201" t="s">
        <v>48</v>
      </c>
      <c r="O4328" s="43"/>
      <c r="P4328" s="202">
        <f>O4328*H4328</f>
        <v>0</v>
      </c>
      <c r="Q4328" s="202">
        <v>0</v>
      </c>
      <c r="R4328" s="202">
        <f>Q4328*H4328</f>
        <v>0</v>
      </c>
      <c r="S4328" s="202">
        <v>0</v>
      </c>
      <c r="T4328" s="203">
        <f>S4328*H4328</f>
        <v>0</v>
      </c>
      <c r="AR4328" s="25" t="s">
        <v>173</v>
      </c>
      <c r="AT4328" s="25" t="s">
        <v>168</v>
      </c>
      <c r="AU4328" s="25" t="s">
        <v>84</v>
      </c>
      <c r="AY4328" s="25" t="s">
        <v>163</v>
      </c>
      <c r="BE4328" s="204">
        <f>IF(N4328="základní",J4328,0)</f>
        <v>0</v>
      </c>
      <c r="BF4328" s="204">
        <f>IF(N4328="snížená",J4328,0)</f>
        <v>0</v>
      </c>
      <c r="BG4328" s="204">
        <f>IF(N4328="zákl. přenesená",J4328,0)</f>
        <v>0</v>
      </c>
      <c r="BH4328" s="204">
        <f>IF(N4328="sníž. přenesená",J4328,0)</f>
        <v>0</v>
      </c>
      <c r="BI4328" s="204">
        <f>IF(N4328="nulová",J4328,0)</f>
        <v>0</v>
      </c>
      <c r="BJ4328" s="25" t="s">
        <v>98</v>
      </c>
      <c r="BK4328" s="204">
        <f>ROUND(I4328*H4328,2)</f>
        <v>0</v>
      </c>
      <c r="BL4328" s="25" t="s">
        <v>173</v>
      </c>
      <c r="BM4328" s="25" t="s">
        <v>4238</v>
      </c>
    </row>
    <row r="4329" spans="2:65" s="1" customFormat="1" ht="13.5">
      <c r="B4329" s="42"/>
      <c r="C4329" s="64"/>
      <c r="D4329" s="205" t="s">
        <v>175</v>
      </c>
      <c r="E4329" s="64"/>
      <c r="F4329" s="206" t="s">
        <v>1267</v>
      </c>
      <c r="G4329" s="64"/>
      <c r="H4329" s="64"/>
      <c r="I4329" s="164"/>
      <c r="J4329" s="64"/>
      <c r="K4329" s="64"/>
      <c r="L4329" s="62"/>
      <c r="M4329" s="207"/>
      <c r="N4329" s="43"/>
      <c r="O4329" s="43"/>
      <c r="P4329" s="43"/>
      <c r="Q4329" s="43"/>
      <c r="R4329" s="43"/>
      <c r="S4329" s="43"/>
      <c r="T4329" s="79"/>
      <c r="AT4329" s="25" t="s">
        <v>175</v>
      </c>
      <c r="AU4329" s="25" t="s">
        <v>84</v>
      </c>
    </row>
    <row r="4330" spans="2:65" s="1" customFormat="1" ht="16.5" customHeight="1">
      <c r="B4330" s="42"/>
      <c r="C4330" s="193" t="s">
        <v>2700</v>
      </c>
      <c r="D4330" s="193" t="s">
        <v>168</v>
      </c>
      <c r="E4330" s="194" t="s">
        <v>1268</v>
      </c>
      <c r="F4330" s="195" t="s">
        <v>1269</v>
      </c>
      <c r="G4330" s="196" t="s">
        <v>288</v>
      </c>
      <c r="H4330" s="197">
        <v>12</v>
      </c>
      <c r="I4330" s="198"/>
      <c r="J4330" s="199">
        <f>ROUND(I4330*H4330,2)</f>
        <v>0</v>
      </c>
      <c r="K4330" s="195" t="s">
        <v>21</v>
      </c>
      <c r="L4330" s="62"/>
      <c r="M4330" s="200" t="s">
        <v>21</v>
      </c>
      <c r="N4330" s="201" t="s">
        <v>48</v>
      </c>
      <c r="O4330" s="43"/>
      <c r="P4330" s="202">
        <f>O4330*H4330</f>
        <v>0</v>
      </c>
      <c r="Q4330" s="202">
        <v>0</v>
      </c>
      <c r="R4330" s="202">
        <f>Q4330*H4330</f>
        <v>0</v>
      </c>
      <c r="S4330" s="202">
        <v>0</v>
      </c>
      <c r="T4330" s="203">
        <f>S4330*H4330</f>
        <v>0</v>
      </c>
      <c r="AR4330" s="25" t="s">
        <v>173</v>
      </c>
      <c r="AT4330" s="25" t="s">
        <v>168</v>
      </c>
      <c r="AU4330" s="25" t="s">
        <v>84</v>
      </c>
      <c r="AY4330" s="25" t="s">
        <v>163</v>
      </c>
      <c r="BE4330" s="204">
        <f>IF(N4330="základní",J4330,0)</f>
        <v>0</v>
      </c>
      <c r="BF4330" s="204">
        <f>IF(N4330="snížená",J4330,0)</f>
        <v>0</v>
      </c>
      <c r="BG4330" s="204">
        <f>IF(N4330="zákl. přenesená",J4330,0)</f>
        <v>0</v>
      </c>
      <c r="BH4330" s="204">
        <f>IF(N4330="sníž. přenesená",J4330,0)</f>
        <v>0</v>
      </c>
      <c r="BI4330" s="204">
        <f>IF(N4330="nulová",J4330,0)</f>
        <v>0</v>
      </c>
      <c r="BJ4330" s="25" t="s">
        <v>98</v>
      </c>
      <c r="BK4330" s="204">
        <f>ROUND(I4330*H4330,2)</f>
        <v>0</v>
      </c>
      <c r="BL4330" s="25" t="s">
        <v>173</v>
      </c>
      <c r="BM4330" s="25" t="s">
        <v>4239</v>
      </c>
    </row>
    <row r="4331" spans="2:65" s="1" customFormat="1" ht="13.5">
      <c r="B4331" s="42"/>
      <c r="C4331" s="64"/>
      <c r="D4331" s="205" t="s">
        <v>175</v>
      </c>
      <c r="E4331" s="64"/>
      <c r="F4331" s="206" t="s">
        <v>1269</v>
      </c>
      <c r="G4331" s="64"/>
      <c r="H4331" s="64"/>
      <c r="I4331" s="164"/>
      <c r="J4331" s="64"/>
      <c r="K4331" s="64"/>
      <c r="L4331" s="62"/>
      <c r="M4331" s="207"/>
      <c r="N4331" s="43"/>
      <c r="O4331" s="43"/>
      <c r="P4331" s="43"/>
      <c r="Q4331" s="43"/>
      <c r="R4331" s="43"/>
      <c r="S4331" s="43"/>
      <c r="T4331" s="79"/>
      <c r="AT4331" s="25" t="s">
        <v>175</v>
      </c>
      <c r="AU4331" s="25" t="s">
        <v>84</v>
      </c>
    </row>
    <row r="4332" spans="2:65" s="1" customFormat="1" ht="16.5" customHeight="1">
      <c r="B4332" s="42"/>
      <c r="C4332" s="193" t="s">
        <v>4240</v>
      </c>
      <c r="D4332" s="193" t="s">
        <v>168</v>
      </c>
      <c r="E4332" s="194" t="s">
        <v>1270</v>
      </c>
      <c r="F4332" s="195" t="s">
        <v>1271</v>
      </c>
      <c r="G4332" s="196" t="s">
        <v>1272</v>
      </c>
      <c r="H4332" s="197">
        <v>12</v>
      </c>
      <c r="I4332" s="198"/>
      <c r="J4332" s="199">
        <f>ROUND(I4332*H4332,2)</f>
        <v>0</v>
      </c>
      <c r="K4332" s="195" t="s">
        <v>21</v>
      </c>
      <c r="L4332" s="62"/>
      <c r="M4332" s="200" t="s">
        <v>21</v>
      </c>
      <c r="N4332" s="201" t="s">
        <v>48</v>
      </c>
      <c r="O4332" s="43"/>
      <c r="P4332" s="202">
        <f>O4332*H4332</f>
        <v>0</v>
      </c>
      <c r="Q4332" s="202">
        <v>0</v>
      </c>
      <c r="R4332" s="202">
        <f>Q4332*H4332</f>
        <v>0</v>
      </c>
      <c r="S4332" s="202">
        <v>0</v>
      </c>
      <c r="T4332" s="203">
        <f>S4332*H4332</f>
        <v>0</v>
      </c>
      <c r="AR4332" s="25" t="s">
        <v>173</v>
      </c>
      <c r="AT4332" s="25" t="s">
        <v>168</v>
      </c>
      <c r="AU4332" s="25" t="s">
        <v>84</v>
      </c>
      <c r="AY4332" s="25" t="s">
        <v>163</v>
      </c>
      <c r="BE4332" s="204">
        <f>IF(N4332="základní",J4332,0)</f>
        <v>0</v>
      </c>
      <c r="BF4332" s="204">
        <f>IF(N4332="snížená",J4332,0)</f>
        <v>0</v>
      </c>
      <c r="BG4332" s="204">
        <f>IF(N4332="zákl. přenesená",J4332,0)</f>
        <v>0</v>
      </c>
      <c r="BH4332" s="204">
        <f>IF(N4332="sníž. přenesená",J4332,0)</f>
        <v>0</v>
      </c>
      <c r="BI4332" s="204">
        <f>IF(N4332="nulová",J4332,0)</f>
        <v>0</v>
      </c>
      <c r="BJ4332" s="25" t="s">
        <v>98</v>
      </c>
      <c r="BK4332" s="204">
        <f>ROUND(I4332*H4332,2)</f>
        <v>0</v>
      </c>
      <c r="BL4332" s="25" t="s">
        <v>173</v>
      </c>
      <c r="BM4332" s="25" t="s">
        <v>4241</v>
      </c>
    </row>
    <row r="4333" spans="2:65" s="1" customFormat="1" ht="13.5">
      <c r="B4333" s="42"/>
      <c r="C4333" s="64"/>
      <c r="D4333" s="205" t="s">
        <v>175</v>
      </c>
      <c r="E4333" s="64"/>
      <c r="F4333" s="206" t="s">
        <v>1271</v>
      </c>
      <c r="G4333" s="64"/>
      <c r="H4333" s="64"/>
      <c r="I4333" s="164"/>
      <c r="J4333" s="64"/>
      <c r="K4333" s="64"/>
      <c r="L4333" s="62"/>
      <c r="M4333" s="207"/>
      <c r="N4333" s="43"/>
      <c r="O4333" s="43"/>
      <c r="P4333" s="43"/>
      <c r="Q4333" s="43"/>
      <c r="R4333" s="43"/>
      <c r="S4333" s="43"/>
      <c r="T4333" s="79"/>
      <c r="AT4333" s="25" t="s">
        <v>175</v>
      </c>
      <c r="AU4333" s="25" t="s">
        <v>84</v>
      </c>
    </row>
    <row r="4334" spans="2:65" s="1" customFormat="1" ht="25.5" customHeight="1">
      <c r="B4334" s="42"/>
      <c r="C4334" s="193" t="s">
        <v>2701</v>
      </c>
      <c r="D4334" s="193" t="s">
        <v>168</v>
      </c>
      <c r="E4334" s="194" t="s">
        <v>1273</v>
      </c>
      <c r="F4334" s="195" t="s">
        <v>1274</v>
      </c>
      <c r="G4334" s="196" t="s">
        <v>1275</v>
      </c>
      <c r="H4334" s="197">
        <v>15</v>
      </c>
      <c r="I4334" s="198"/>
      <c r="J4334" s="199">
        <f>ROUND(I4334*H4334,2)</f>
        <v>0</v>
      </c>
      <c r="K4334" s="195" t="s">
        <v>21</v>
      </c>
      <c r="L4334" s="62"/>
      <c r="M4334" s="200" t="s">
        <v>21</v>
      </c>
      <c r="N4334" s="201" t="s">
        <v>48</v>
      </c>
      <c r="O4334" s="43"/>
      <c r="P4334" s="202">
        <f>O4334*H4334</f>
        <v>0</v>
      </c>
      <c r="Q4334" s="202">
        <v>0</v>
      </c>
      <c r="R4334" s="202">
        <f>Q4334*H4334</f>
        <v>0</v>
      </c>
      <c r="S4334" s="202">
        <v>0</v>
      </c>
      <c r="T4334" s="203">
        <f>S4334*H4334</f>
        <v>0</v>
      </c>
      <c r="AR4334" s="25" t="s">
        <v>173</v>
      </c>
      <c r="AT4334" s="25" t="s">
        <v>168</v>
      </c>
      <c r="AU4334" s="25" t="s">
        <v>84</v>
      </c>
      <c r="AY4334" s="25" t="s">
        <v>163</v>
      </c>
      <c r="BE4334" s="204">
        <f>IF(N4334="základní",J4334,0)</f>
        <v>0</v>
      </c>
      <c r="BF4334" s="204">
        <f>IF(N4334="snížená",J4334,0)</f>
        <v>0</v>
      </c>
      <c r="BG4334" s="204">
        <f>IF(N4334="zákl. přenesená",J4334,0)</f>
        <v>0</v>
      </c>
      <c r="BH4334" s="204">
        <f>IF(N4334="sníž. přenesená",J4334,0)</f>
        <v>0</v>
      </c>
      <c r="BI4334" s="204">
        <f>IF(N4334="nulová",J4334,0)</f>
        <v>0</v>
      </c>
      <c r="BJ4334" s="25" t="s">
        <v>98</v>
      </c>
      <c r="BK4334" s="204">
        <f>ROUND(I4334*H4334,2)</f>
        <v>0</v>
      </c>
      <c r="BL4334" s="25" t="s">
        <v>173</v>
      </c>
      <c r="BM4334" s="25" t="s">
        <v>4242</v>
      </c>
    </row>
    <row r="4335" spans="2:65" s="1" customFormat="1" ht="13.5">
      <c r="B4335" s="42"/>
      <c r="C4335" s="64"/>
      <c r="D4335" s="205" t="s">
        <v>175</v>
      </c>
      <c r="E4335" s="64"/>
      <c r="F4335" s="206" t="s">
        <v>1274</v>
      </c>
      <c r="G4335" s="64"/>
      <c r="H4335" s="64"/>
      <c r="I4335" s="164"/>
      <c r="J4335" s="64"/>
      <c r="K4335" s="64"/>
      <c r="L4335" s="62"/>
      <c r="M4335" s="207"/>
      <c r="N4335" s="43"/>
      <c r="O4335" s="43"/>
      <c r="P4335" s="43"/>
      <c r="Q4335" s="43"/>
      <c r="R4335" s="43"/>
      <c r="S4335" s="43"/>
      <c r="T4335" s="79"/>
      <c r="AT4335" s="25" t="s">
        <v>175</v>
      </c>
      <c r="AU4335" s="25" t="s">
        <v>84</v>
      </c>
    </row>
    <row r="4336" spans="2:65" s="1" customFormat="1" ht="25.5" customHeight="1">
      <c r="B4336" s="42"/>
      <c r="C4336" s="193" t="s">
        <v>4243</v>
      </c>
      <c r="D4336" s="193" t="s">
        <v>168</v>
      </c>
      <c r="E4336" s="194" t="s">
        <v>1276</v>
      </c>
      <c r="F4336" s="195" t="s">
        <v>1277</v>
      </c>
      <c r="G4336" s="196" t="s">
        <v>1254</v>
      </c>
      <c r="H4336" s="197">
        <v>32</v>
      </c>
      <c r="I4336" s="198"/>
      <c r="J4336" s="199">
        <f>ROUND(I4336*H4336,2)</f>
        <v>0</v>
      </c>
      <c r="K4336" s="195" t="s">
        <v>21</v>
      </c>
      <c r="L4336" s="62"/>
      <c r="M4336" s="200" t="s">
        <v>21</v>
      </c>
      <c r="N4336" s="201" t="s">
        <v>48</v>
      </c>
      <c r="O4336" s="43"/>
      <c r="P4336" s="202">
        <f>O4336*H4336</f>
        <v>0</v>
      </c>
      <c r="Q4336" s="202">
        <v>0</v>
      </c>
      <c r="R4336" s="202">
        <f>Q4336*H4336</f>
        <v>0</v>
      </c>
      <c r="S4336" s="202">
        <v>0</v>
      </c>
      <c r="T4336" s="203">
        <f>S4336*H4336</f>
        <v>0</v>
      </c>
      <c r="AR4336" s="25" t="s">
        <v>173</v>
      </c>
      <c r="AT4336" s="25" t="s">
        <v>168</v>
      </c>
      <c r="AU4336" s="25" t="s">
        <v>84</v>
      </c>
      <c r="AY4336" s="25" t="s">
        <v>163</v>
      </c>
      <c r="BE4336" s="204">
        <f>IF(N4336="základní",J4336,0)</f>
        <v>0</v>
      </c>
      <c r="BF4336" s="204">
        <f>IF(N4336="snížená",J4336,0)</f>
        <v>0</v>
      </c>
      <c r="BG4336" s="204">
        <f>IF(N4336="zákl. přenesená",J4336,0)</f>
        <v>0</v>
      </c>
      <c r="BH4336" s="204">
        <f>IF(N4336="sníž. přenesená",J4336,0)</f>
        <v>0</v>
      </c>
      <c r="BI4336" s="204">
        <f>IF(N4336="nulová",J4336,0)</f>
        <v>0</v>
      </c>
      <c r="BJ4336" s="25" t="s">
        <v>98</v>
      </c>
      <c r="BK4336" s="204">
        <f>ROUND(I4336*H4336,2)</f>
        <v>0</v>
      </c>
      <c r="BL4336" s="25" t="s">
        <v>173</v>
      </c>
      <c r="BM4336" s="25" t="s">
        <v>4244</v>
      </c>
    </row>
    <row r="4337" spans="2:65" s="1" customFormat="1" ht="27">
      <c r="B4337" s="42"/>
      <c r="C4337" s="64"/>
      <c r="D4337" s="205" t="s">
        <v>175</v>
      </c>
      <c r="E4337" s="64"/>
      <c r="F4337" s="206" t="s">
        <v>1277</v>
      </c>
      <c r="G4337" s="64"/>
      <c r="H4337" s="64"/>
      <c r="I4337" s="164"/>
      <c r="J4337" s="64"/>
      <c r="K4337" s="64"/>
      <c r="L4337" s="62"/>
      <c r="M4337" s="207"/>
      <c r="N4337" s="43"/>
      <c r="O4337" s="43"/>
      <c r="P4337" s="43"/>
      <c r="Q4337" s="43"/>
      <c r="R4337" s="43"/>
      <c r="S4337" s="43"/>
      <c r="T4337" s="79"/>
      <c r="AT4337" s="25" t="s">
        <v>175</v>
      </c>
      <c r="AU4337" s="25" t="s">
        <v>84</v>
      </c>
    </row>
    <row r="4338" spans="2:65" s="1" customFormat="1" ht="16.5" customHeight="1">
      <c r="B4338" s="42"/>
      <c r="C4338" s="193" t="s">
        <v>2703</v>
      </c>
      <c r="D4338" s="193" t="s">
        <v>168</v>
      </c>
      <c r="E4338" s="194" t="s">
        <v>1278</v>
      </c>
      <c r="F4338" s="195" t="s">
        <v>1279</v>
      </c>
      <c r="G4338" s="196" t="s">
        <v>184</v>
      </c>
      <c r="H4338" s="197">
        <v>10</v>
      </c>
      <c r="I4338" s="198"/>
      <c r="J4338" s="199">
        <f>ROUND(I4338*H4338,2)</f>
        <v>0</v>
      </c>
      <c r="K4338" s="195" t="s">
        <v>21</v>
      </c>
      <c r="L4338" s="62"/>
      <c r="M4338" s="200" t="s">
        <v>21</v>
      </c>
      <c r="N4338" s="201" t="s">
        <v>48</v>
      </c>
      <c r="O4338" s="43"/>
      <c r="P4338" s="202">
        <f>O4338*H4338</f>
        <v>0</v>
      </c>
      <c r="Q4338" s="202">
        <v>0</v>
      </c>
      <c r="R4338" s="202">
        <f>Q4338*H4338</f>
        <v>0</v>
      </c>
      <c r="S4338" s="202">
        <v>0</v>
      </c>
      <c r="T4338" s="203">
        <f>S4338*H4338</f>
        <v>0</v>
      </c>
      <c r="AR4338" s="25" t="s">
        <v>173</v>
      </c>
      <c r="AT4338" s="25" t="s">
        <v>168</v>
      </c>
      <c r="AU4338" s="25" t="s">
        <v>84</v>
      </c>
      <c r="AY4338" s="25" t="s">
        <v>163</v>
      </c>
      <c r="BE4338" s="204">
        <f>IF(N4338="základní",J4338,0)</f>
        <v>0</v>
      </c>
      <c r="BF4338" s="204">
        <f>IF(N4338="snížená",J4338,0)</f>
        <v>0</v>
      </c>
      <c r="BG4338" s="204">
        <f>IF(N4338="zákl. přenesená",J4338,0)</f>
        <v>0</v>
      </c>
      <c r="BH4338" s="204">
        <f>IF(N4338="sníž. přenesená",J4338,0)</f>
        <v>0</v>
      </c>
      <c r="BI4338" s="204">
        <f>IF(N4338="nulová",J4338,0)</f>
        <v>0</v>
      </c>
      <c r="BJ4338" s="25" t="s">
        <v>98</v>
      </c>
      <c r="BK4338" s="204">
        <f>ROUND(I4338*H4338,2)</f>
        <v>0</v>
      </c>
      <c r="BL4338" s="25" t="s">
        <v>173</v>
      </c>
      <c r="BM4338" s="25" t="s">
        <v>4245</v>
      </c>
    </row>
    <row r="4339" spans="2:65" s="1" customFormat="1" ht="13.5">
      <c r="B4339" s="42"/>
      <c r="C4339" s="64"/>
      <c r="D4339" s="205" t="s">
        <v>175</v>
      </c>
      <c r="E4339" s="64"/>
      <c r="F4339" s="206" t="s">
        <v>1279</v>
      </c>
      <c r="G4339" s="64"/>
      <c r="H4339" s="64"/>
      <c r="I4339" s="164"/>
      <c r="J4339" s="64"/>
      <c r="K4339" s="64"/>
      <c r="L4339" s="62"/>
      <c r="M4339" s="207"/>
      <c r="N4339" s="43"/>
      <c r="O4339" s="43"/>
      <c r="P4339" s="43"/>
      <c r="Q4339" s="43"/>
      <c r="R4339" s="43"/>
      <c r="S4339" s="43"/>
      <c r="T4339" s="79"/>
      <c r="AT4339" s="25" t="s">
        <v>175</v>
      </c>
      <c r="AU4339" s="25" t="s">
        <v>84</v>
      </c>
    </row>
    <row r="4340" spans="2:65" s="1" customFormat="1" ht="16.5" customHeight="1">
      <c r="B4340" s="42"/>
      <c r="C4340" s="193" t="s">
        <v>4246</v>
      </c>
      <c r="D4340" s="193" t="s">
        <v>168</v>
      </c>
      <c r="E4340" s="194" t="s">
        <v>1280</v>
      </c>
      <c r="F4340" s="195" t="s">
        <v>1281</v>
      </c>
      <c r="G4340" s="196" t="s">
        <v>184</v>
      </c>
      <c r="H4340" s="197">
        <v>3</v>
      </c>
      <c r="I4340" s="198"/>
      <c r="J4340" s="199">
        <f>ROUND(I4340*H4340,2)</f>
        <v>0</v>
      </c>
      <c r="K4340" s="195" t="s">
        <v>21</v>
      </c>
      <c r="L4340" s="62"/>
      <c r="M4340" s="200" t="s">
        <v>21</v>
      </c>
      <c r="N4340" s="201" t="s">
        <v>48</v>
      </c>
      <c r="O4340" s="43"/>
      <c r="P4340" s="202">
        <f>O4340*H4340</f>
        <v>0</v>
      </c>
      <c r="Q4340" s="202">
        <v>0</v>
      </c>
      <c r="R4340" s="202">
        <f>Q4340*H4340</f>
        <v>0</v>
      </c>
      <c r="S4340" s="202">
        <v>0</v>
      </c>
      <c r="T4340" s="203">
        <f>S4340*H4340</f>
        <v>0</v>
      </c>
      <c r="AR4340" s="25" t="s">
        <v>173</v>
      </c>
      <c r="AT4340" s="25" t="s">
        <v>168</v>
      </c>
      <c r="AU4340" s="25" t="s">
        <v>84</v>
      </c>
      <c r="AY4340" s="25" t="s">
        <v>163</v>
      </c>
      <c r="BE4340" s="204">
        <f>IF(N4340="základní",J4340,0)</f>
        <v>0</v>
      </c>
      <c r="BF4340" s="204">
        <f>IF(N4340="snížená",J4340,0)</f>
        <v>0</v>
      </c>
      <c r="BG4340" s="204">
        <f>IF(N4340="zákl. přenesená",J4340,0)</f>
        <v>0</v>
      </c>
      <c r="BH4340" s="204">
        <f>IF(N4340="sníž. přenesená",J4340,0)</f>
        <v>0</v>
      </c>
      <c r="BI4340" s="204">
        <f>IF(N4340="nulová",J4340,0)</f>
        <v>0</v>
      </c>
      <c r="BJ4340" s="25" t="s">
        <v>98</v>
      </c>
      <c r="BK4340" s="204">
        <f>ROUND(I4340*H4340,2)</f>
        <v>0</v>
      </c>
      <c r="BL4340" s="25" t="s">
        <v>173</v>
      </c>
      <c r="BM4340" s="25" t="s">
        <v>4247</v>
      </c>
    </row>
    <row r="4341" spans="2:65" s="1" customFormat="1" ht="13.5">
      <c r="B4341" s="42"/>
      <c r="C4341" s="64"/>
      <c r="D4341" s="205" t="s">
        <v>175</v>
      </c>
      <c r="E4341" s="64"/>
      <c r="F4341" s="206" t="s">
        <v>1281</v>
      </c>
      <c r="G4341" s="64"/>
      <c r="H4341" s="64"/>
      <c r="I4341" s="164"/>
      <c r="J4341" s="64"/>
      <c r="K4341" s="64"/>
      <c r="L4341" s="62"/>
      <c r="M4341" s="207"/>
      <c r="N4341" s="43"/>
      <c r="O4341" s="43"/>
      <c r="P4341" s="43"/>
      <c r="Q4341" s="43"/>
      <c r="R4341" s="43"/>
      <c r="S4341" s="43"/>
      <c r="T4341" s="79"/>
      <c r="AT4341" s="25" t="s">
        <v>175</v>
      </c>
      <c r="AU4341" s="25" t="s">
        <v>84</v>
      </c>
    </row>
    <row r="4342" spans="2:65" s="1" customFormat="1" ht="16.5" customHeight="1">
      <c r="B4342" s="42"/>
      <c r="C4342" s="193" t="s">
        <v>2704</v>
      </c>
      <c r="D4342" s="193" t="s">
        <v>168</v>
      </c>
      <c r="E4342" s="194" t="s">
        <v>1282</v>
      </c>
      <c r="F4342" s="195" t="s">
        <v>1283</v>
      </c>
      <c r="G4342" s="196" t="s">
        <v>1284</v>
      </c>
      <c r="H4342" s="197">
        <v>1</v>
      </c>
      <c r="I4342" s="198"/>
      <c r="J4342" s="199">
        <f>ROUND(I4342*H4342,2)</f>
        <v>0</v>
      </c>
      <c r="K4342" s="195" t="s">
        <v>21</v>
      </c>
      <c r="L4342" s="62"/>
      <c r="M4342" s="200" t="s">
        <v>21</v>
      </c>
      <c r="N4342" s="201" t="s">
        <v>48</v>
      </c>
      <c r="O4342" s="43"/>
      <c r="P4342" s="202">
        <f>O4342*H4342</f>
        <v>0</v>
      </c>
      <c r="Q4342" s="202">
        <v>0</v>
      </c>
      <c r="R4342" s="202">
        <f>Q4342*H4342</f>
        <v>0</v>
      </c>
      <c r="S4342" s="202">
        <v>0</v>
      </c>
      <c r="T4342" s="203">
        <f>S4342*H4342</f>
        <v>0</v>
      </c>
      <c r="AR4342" s="25" t="s">
        <v>173</v>
      </c>
      <c r="AT4342" s="25" t="s">
        <v>168</v>
      </c>
      <c r="AU4342" s="25" t="s">
        <v>84</v>
      </c>
      <c r="AY4342" s="25" t="s">
        <v>163</v>
      </c>
      <c r="BE4342" s="204">
        <f>IF(N4342="základní",J4342,0)</f>
        <v>0</v>
      </c>
      <c r="BF4342" s="204">
        <f>IF(N4342="snížená",J4342,0)</f>
        <v>0</v>
      </c>
      <c r="BG4342" s="204">
        <f>IF(N4342="zákl. přenesená",J4342,0)</f>
        <v>0</v>
      </c>
      <c r="BH4342" s="204">
        <f>IF(N4342="sníž. přenesená",J4342,0)</f>
        <v>0</v>
      </c>
      <c r="BI4342" s="204">
        <f>IF(N4342="nulová",J4342,0)</f>
        <v>0</v>
      </c>
      <c r="BJ4342" s="25" t="s">
        <v>98</v>
      </c>
      <c r="BK4342" s="204">
        <f>ROUND(I4342*H4342,2)</f>
        <v>0</v>
      </c>
      <c r="BL4342" s="25" t="s">
        <v>173</v>
      </c>
      <c r="BM4342" s="25" t="s">
        <v>4248</v>
      </c>
    </row>
    <row r="4343" spans="2:65" s="1" customFormat="1" ht="13.5">
      <c r="B4343" s="42"/>
      <c r="C4343" s="64"/>
      <c r="D4343" s="205" t="s">
        <v>175</v>
      </c>
      <c r="E4343" s="64"/>
      <c r="F4343" s="206" t="s">
        <v>1283</v>
      </c>
      <c r="G4343" s="64"/>
      <c r="H4343" s="64"/>
      <c r="I4343" s="164"/>
      <c r="J4343" s="64"/>
      <c r="K4343" s="64"/>
      <c r="L4343" s="62"/>
      <c r="M4343" s="207"/>
      <c r="N4343" s="43"/>
      <c r="O4343" s="43"/>
      <c r="P4343" s="43"/>
      <c r="Q4343" s="43"/>
      <c r="R4343" s="43"/>
      <c r="S4343" s="43"/>
      <c r="T4343" s="79"/>
      <c r="AT4343" s="25" t="s">
        <v>175</v>
      </c>
      <c r="AU4343" s="25" t="s">
        <v>84</v>
      </c>
    </row>
    <row r="4344" spans="2:65" s="1" customFormat="1" ht="16.5" customHeight="1">
      <c r="B4344" s="42"/>
      <c r="C4344" s="193" t="s">
        <v>4249</v>
      </c>
      <c r="D4344" s="193" t="s">
        <v>168</v>
      </c>
      <c r="E4344" s="194" t="s">
        <v>1285</v>
      </c>
      <c r="F4344" s="195" t="s">
        <v>1286</v>
      </c>
      <c r="G4344" s="196" t="s">
        <v>1272</v>
      </c>
      <c r="H4344" s="197">
        <v>1</v>
      </c>
      <c r="I4344" s="198"/>
      <c r="J4344" s="199">
        <f>ROUND(I4344*H4344,2)</f>
        <v>0</v>
      </c>
      <c r="K4344" s="195" t="s">
        <v>21</v>
      </c>
      <c r="L4344" s="62"/>
      <c r="M4344" s="200" t="s">
        <v>21</v>
      </c>
      <c r="N4344" s="201" t="s">
        <v>48</v>
      </c>
      <c r="O4344" s="43"/>
      <c r="P4344" s="202">
        <f>O4344*H4344</f>
        <v>0</v>
      </c>
      <c r="Q4344" s="202">
        <v>0</v>
      </c>
      <c r="R4344" s="202">
        <f>Q4344*H4344</f>
        <v>0</v>
      </c>
      <c r="S4344" s="202">
        <v>0</v>
      </c>
      <c r="T4344" s="203">
        <f>S4344*H4344</f>
        <v>0</v>
      </c>
      <c r="AR4344" s="25" t="s">
        <v>173</v>
      </c>
      <c r="AT4344" s="25" t="s">
        <v>168</v>
      </c>
      <c r="AU4344" s="25" t="s">
        <v>84</v>
      </c>
      <c r="AY4344" s="25" t="s">
        <v>163</v>
      </c>
      <c r="BE4344" s="204">
        <f>IF(N4344="základní",J4344,0)</f>
        <v>0</v>
      </c>
      <c r="BF4344" s="204">
        <f>IF(N4344="snížená",J4344,0)</f>
        <v>0</v>
      </c>
      <c r="BG4344" s="204">
        <f>IF(N4344="zákl. přenesená",J4344,0)</f>
        <v>0</v>
      </c>
      <c r="BH4344" s="204">
        <f>IF(N4344="sníž. přenesená",J4344,0)</f>
        <v>0</v>
      </c>
      <c r="BI4344" s="204">
        <f>IF(N4344="nulová",J4344,0)</f>
        <v>0</v>
      </c>
      <c r="BJ4344" s="25" t="s">
        <v>98</v>
      </c>
      <c r="BK4344" s="204">
        <f>ROUND(I4344*H4344,2)</f>
        <v>0</v>
      </c>
      <c r="BL4344" s="25" t="s">
        <v>173</v>
      </c>
      <c r="BM4344" s="25" t="s">
        <v>4250</v>
      </c>
    </row>
    <row r="4345" spans="2:65" s="1" customFormat="1" ht="13.5">
      <c r="B4345" s="42"/>
      <c r="C4345" s="64"/>
      <c r="D4345" s="205" t="s">
        <v>175</v>
      </c>
      <c r="E4345" s="64"/>
      <c r="F4345" s="206" t="s">
        <v>1286</v>
      </c>
      <c r="G4345" s="64"/>
      <c r="H4345" s="64"/>
      <c r="I4345" s="164"/>
      <c r="J4345" s="64"/>
      <c r="K4345" s="64"/>
      <c r="L4345" s="62"/>
      <c r="M4345" s="207"/>
      <c r="N4345" s="43"/>
      <c r="O4345" s="43"/>
      <c r="P4345" s="43"/>
      <c r="Q4345" s="43"/>
      <c r="R4345" s="43"/>
      <c r="S4345" s="43"/>
      <c r="T4345" s="79"/>
      <c r="AT4345" s="25" t="s">
        <v>175</v>
      </c>
      <c r="AU4345" s="25" t="s">
        <v>84</v>
      </c>
    </row>
    <row r="4346" spans="2:65" s="1" customFormat="1" ht="16.5" customHeight="1">
      <c r="B4346" s="42"/>
      <c r="C4346" s="193" t="s">
        <v>2706</v>
      </c>
      <c r="D4346" s="193" t="s">
        <v>168</v>
      </c>
      <c r="E4346" s="194" t="s">
        <v>1287</v>
      </c>
      <c r="F4346" s="195" t="s">
        <v>1288</v>
      </c>
      <c r="G4346" s="196" t="s">
        <v>1284</v>
      </c>
      <c r="H4346" s="197">
        <v>1</v>
      </c>
      <c r="I4346" s="198"/>
      <c r="J4346" s="199">
        <f>ROUND(I4346*H4346,2)</f>
        <v>0</v>
      </c>
      <c r="K4346" s="195" t="s">
        <v>21</v>
      </c>
      <c r="L4346" s="62"/>
      <c r="M4346" s="200" t="s">
        <v>21</v>
      </c>
      <c r="N4346" s="201" t="s">
        <v>48</v>
      </c>
      <c r="O4346" s="43"/>
      <c r="P4346" s="202">
        <f>O4346*H4346</f>
        <v>0</v>
      </c>
      <c r="Q4346" s="202">
        <v>0</v>
      </c>
      <c r="R4346" s="202">
        <f>Q4346*H4346</f>
        <v>0</v>
      </c>
      <c r="S4346" s="202">
        <v>0</v>
      </c>
      <c r="T4346" s="203">
        <f>S4346*H4346</f>
        <v>0</v>
      </c>
      <c r="AR4346" s="25" t="s">
        <v>173</v>
      </c>
      <c r="AT4346" s="25" t="s">
        <v>168</v>
      </c>
      <c r="AU4346" s="25" t="s">
        <v>84</v>
      </c>
      <c r="AY4346" s="25" t="s">
        <v>163</v>
      </c>
      <c r="BE4346" s="204">
        <f>IF(N4346="základní",J4346,0)</f>
        <v>0</v>
      </c>
      <c r="BF4346" s="204">
        <f>IF(N4346="snížená",J4346,0)</f>
        <v>0</v>
      </c>
      <c r="BG4346" s="204">
        <f>IF(N4346="zákl. přenesená",J4346,0)</f>
        <v>0</v>
      </c>
      <c r="BH4346" s="204">
        <f>IF(N4346="sníž. přenesená",J4346,0)</f>
        <v>0</v>
      </c>
      <c r="BI4346" s="204">
        <f>IF(N4346="nulová",J4346,0)</f>
        <v>0</v>
      </c>
      <c r="BJ4346" s="25" t="s">
        <v>98</v>
      </c>
      <c r="BK4346" s="204">
        <f>ROUND(I4346*H4346,2)</f>
        <v>0</v>
      </c>
      <c r="BL4346" s="25" t="s">
        <v>173</v>
      </c>
      <c r="BM4346" s="25" t="s">
        <v>4251</v>
      </c>
    </row>
    <row r="4347" spans="2:65" s="1" customFormat="1" ht="13.5">
      <c r="B4347" s="42"/>
      <c r="C4347" s="64"/>
      <c r="D4347" s="205" t="s">
        <v>175</v>
      </c>
      <c r="E4347" s="64"/>
      <c r="F4347" s="206" t="s">
        <v>1288</v>
      </c>
      <c r="G4347" s="64"/>
      <c r="H4347" s="64"/>
      <c r="I4347" s="164"/>
      <c r="J4347" s="64"/>
      <c r="K4347" s="64"/>
      <c r="L4347" s="62"/>
      <c r="M4347" s="207"/>
      <c r="N4347" s="43"/>
      <c r="O4347" s="43"/>
      <c r="P4347" s="43"/>
      <c r="Q4347" s="43"/>
      <c r="R4347" s="43"/>
      <c r="S4347" s="43"/>
      <c r="T4347" s="79"/>
      <c r="AT4347" s="25" t="s">
        <v>175</v>
      </c>
      <c r="AU4347" s="25" t="s">
        <v>84</v>
      </c>
    </row>
    <row r="4348" spans="2:65" s="1" customFormat="1" ht="16.5" customHeight="1">
      <c r="B4348" s="42"/>
      <c r="C4348" s="193" t="s">
        <v>4252</v>
      </c>
      <c r="D4348" s="193" t="s">
        <v>168</v>
      </c>
      <c r="E4348" s="194" t="s">
        <v>1289</v>
      </c>
      <c r="F4348" s="195" t="s">
        <v>1290</v>
      </c>
      <c r="G4348" s="196" t="s">
        <v>1284</v>
      </c>
      <c r="H4348" s="197">
        <v>0.5</v>
      </c>
      <c r="I4348" s="198"/>
      <c r="J4348" s="199">
        <f>ROUND(I4348*H4348,2)</f>
        <v>0</v>
      </c>
      <c r="K4348" s="195" t="s">
        <v>21</v>
      </c>
      <c r="L4348" s="62"/>
      <c r="M4348" s="200" t="s">
        <v>21</v>
      </c>
      <c r="N4348" s="201" t="s">
        <v>48</v>
      </c>
      <c r="O4348" s="43"/>
      <c r="P4348" s="202">
        <f>O4348*H4348</f>
        <v>0</v>
      </c>
      <c r="Q4348" s="202">
        <v>0</v>
      </c>
      <c r="R4348" s="202">
        <f>Q4348*H4348</f>
        <v>0</v>
      </c>
      <c r="S4348" s="202">
        <v>0</v>
      </c>
      <c r="T4348" s="203">
        <f>S4348*H4348</f>
        <v>0</v>
      </c>
      <c r="AR4348" s="25" t="s">
        <v>173</v>
      </c>
      <c r="AT4348" s="25" t="s">
        <v>168</v>
      </c>
      <c r="AU4348" s="25" t="s">
        <v>84</v>
      </c>
      <c r="AY4348" s="25" t="s">
        <v>163</v>
      </c>
      <c r="BE4348" s="204">
        <f>IF(N4348="základní",J4348,0)</f>
        <v>0</v>
      </c>
      <c r="BF4348" s="204">
        <f>IF(N4348="snížená",J4348,0)</f>
        <v>0</v>
      </c>
      <c r="BG4348" s="204">
        <f>IF(N4348="zákl. přenesená",J4348,0)</f>
        <v>0</v>
      </c>
      <c r="BH4348" s="204">
        <f>IF(N4348="sníž. přenesená",J4348,0)</f>
        <v>0</v>
      </c>
      <c r="BI4348" s="204">
        <f>IF(N4348="nulová",J4348,0)</f>
        <v>0</v>
      </c>
      <c r="BJ4348" s="25" t="s">
        <v>98</v>
      </c>
      <c r="BK4348" s="204">
        <f>ROUND(I4348*H4348,2)</f>
        <v>0</v>
      </c>
      <c r="BL4348" s="25" t="s">
        <v>173</v>
      </c>
      <c r="BM4348" s="25" t="s">
        <v>4253</v>
      </c>
    </row>
    <row r="4349" spans="2:65" s="1" customFormat="1" ht="13.5">
      <c r="B4349" s="42"/>
      <c r="C4349" s="64"/>
      <c r="D4349" s="205" t="s">
        <v>175</v>
      </c>
      <c r="E4349" s="64"/>
      <c r="F4349" s="206" t="s">
        <v>1290</v>
      </c>
      <c r="G4349" s="64"/>
      <c r="H4349" s="64"/>
      <c r="I4349" s="164"/>
      <c r="J4349" s="64"/>
      <c r="K4349" s="64"/>
      <c r="L4349" s="62"/>
      <c r="M4349" s="207"/>
      <c r="N4349" s="43"/>
      <c r="O4349" s="43"/>
      <c r="P4349" s="43"/>
      <c r="Q4349" s="43"/>
      <c r="R4349" s="43"/>
      <c r="S4349" s="43"/>
      <c r="T4349" s="79"/>
      <c r="AT4349" s="25" t="s">
        <v>175</v>
      </c>
      <c r="AU4349" s="25" t="s">
        <v>84</v>
      </c>
    </row>
    <row r="4350" spans="2:65" s="1" customFormat="1" ht="16.5" customHeight="1">
      <c r="B4350" s="42"/>
      <c r="C4350" s="193" t="s">
        <v>2707</v>
      </c>
      <c r="D4350" s="193" t="s">
        <v>168</v>
      </c>
      <c r="E4350" s="194" t="s">
        <v>1291</v>
      </c>
      <c r="F4350" s="195" t="s">
        <v>1292</v>
      </c>
      <c r="G4350" s="196" t="s">
        <v>1284</v>
      </c>
      <c r="H4350" s="197">
        <v>0.2</v>
      </c>
      <c r="I4350" s="198"/>
      <c r="J4350" s="199">
        <f>ROUND(I4350*H4350,2)</f>
        <v>0</v>
      </c>
      <c r="K4350" s="195" t="s">
        <v>21</v>
      </c>
      <c r="L4350" s="62"/>
      <c r="M4350" s="200" t="s">
        <v>21</v>
      </c>
      <c r="N4350" s="201" t="s">
        <v>48</v>
      </c>
      <c r="O4350" s="43"/>
      <c r="P4350" s="202">
        <f>O4350*H4350</f>
        <v>0</v>
      </c>
      <c r="Q4350" s="202">
        <v>0</v>
      </c>
      <c r="R4350" s="202">
        <f>Q4350*H4350</f>
        <v>0</v>
      </c>
      <c r="S4350" s="202">
        <v>0</v>
      </c>
      <c r="T4350" s="203">
        <f>S4350*H4350</f>
        <v>0</v>
      </c>
      <c r="AR4350" s="25" t="s">
        <v>173</v>
      </c>
      <c r="AT4350" s="25" t="s">
        <v>168</v>
      </c>
      <c r="AU4350" s="25" t="s">
        <v>84</v>
      </c>
      <c r="AY4350" s="25" t="s">
        <v>163</v>
      </c>
      <c r="BE4350" s="204">
        <f>IF(N4350="základní",J4350,0)</f>
        <v>0</v>
      </c>
      <c r="BF4350" s="204">
        <f>IF(N4350="snížená",J4350,0)</f>
        <v>0</v>
      </c>
      <c r="BG4350" s="204">
        <f>IF(N4350="zákl. přenesená",J4350,0)</f>
        <v>0</v>
      </c>
      <c r="BH4350" s="204">
        <f>IF(N4350="sníž. přenesená",J4350,0)</f>
        <v>0</v>
      </c>
      <c r="BI4350" s="204">
        <f>IF(N4350="nulová",J4350,0)</f>
        <v>0</v>
      </c>
      <c r="BJ4350" s="25" t="s">
        <v>98</v>
      </c>
      <c r="BK4350" s="204">
        <f>ROUND(I4350*H4350,2)</f>
        <v>0</v>
      </c>
      <c r="BL4350" s="25" t="s">
        <v>173</v>
      </c>
      <c r="BM4350" s="25" t="s">
        <v>4254</v>
      </c>
    </row>
    <row r="4351" spans="2:65" s="1" customFormat="1" ht="13.5">
      <c r="B4351" s="42"/>
      <c r="C4351" s="64"/>
      <c r="D4351" s="205" t="s">
        <v>175</v>
      </c>
      <c r="E4351" s="64"/>
      <c r="F4351" s="206" t="s">
        <v>1292</v>
      </c>
      <c r="G4351" s="64"/>
      <c r="H4351" s="64"/>
      <c r="I4351" s="164"/>
      <c r="J4351" s="64"/>
      <c r="K4351" s="64"/>
      <c r="L4351" s="62"/>
      <c r="M4351" s="207"/>
      <c r="N4351" s="43"/>
      <c r="O4351" s="43"/>
      <c r="P4351" s="43"/>
      <c r="Q4351" s="43"/>
      <c r="R4351" s="43"/>
      <c r="S4351" s="43"/>
      <c r="T4351" s="79"/>
      <c r="AT4351" s="25" t="s">
        <v>175</v>
      </c>
      <c r="AU4351" s="25" t="s">
        <v>84</v>
      </c>
    </row>
    <row r="4352" spans="2:65" s="1" customFormat="1" ht="16.5" customHeight="1">
      <c r="B4352" s="42"/>
      <c r="C4352" s="193" t="s">
        <v>4255</v>
      </c>
      <c r="D4352" s="193" t="s">
        <v>168</v>
      </c>
      <c r="E4352" s="194" t="s">
        <v>1293</v>
      </c>
      <c r="F4352" s="195" t="s">
        <v>1294</v>
      </c>
      <c r="G4352" s="196" t="s">
        <v>1272</v>
      </c>
      <c r="H4352" s="197">
        <v>1</v>
      </c>
      <c r="I4352" s="198"/>
      <c r="J4352" s="199">
        <f>ROUND(I4352*H4352,2)</f>
        <v>0</v>
      </c>
      <c r="K4352" s="195" t="s">
        <v>21</v>
      </c>
      <c r="L4352" s="62"/>
      <c r="M4352" s="200" t="s">
        <v>21</v>
      </c>
      <c r="N4352" s="201" t="s">
        <v>48</v>
      </c>
      <c r="O4352" s="43"/>
      <c r="P4352" s="202">
        <f>O4352*H4352</f>
        <v>0</v>
      </c>
      <c r="Q4352" s="202">
        <v>0</v>
      </c>
      <c r="R4352" s="202">
        <f>Q4352*H4352</f>
        <v>0</v>
      </c>
      <c r="S4352" s="202">
        <v>0</v>
      </c>
      <c r="T4352" s="203">
        <f>S4352*H4352</f>
        <v>0</v>
      </c>
      <c r="AR4352" s="25" t="s">
        <v>173</v>
      </c>
      <c r="AT4352" s="25" t="s">
        <v>168</v>
      </c>
      <c r="AU4352" s="25" t="s">
        <v>84</v>
      </c>
      <c r="AY4352" s="25" t="s">
        <v>163</v>
      </c>
      <c r="BE4352" s="204">
        <f>IF(N4352="základní",J4352,0)</f>
        <v>0</v>
      </c>
      <c r="BF4352" s="204">
        <f>IF(N4352="snížená",J4352,0)</f>
        <v>0</v>
      </c>
      <c r="BG4352" s="204">
        <f>IF(N4352="zákl. přenesená",J4352,0)</f>
        <v>0</v>
      </c>
      <c r="BH4352" s="204">
        <f>IF(N4352="sníž. přenesená",J4352,0)</f>
        <v>0</v>
      </c>
      <c r="BI4352" s="204">
        <f>IF(N4352="nulová",J4352,0)</f>
        <v>0</v>
      </c>
      <c r="BJ4352" s="25" t="s">
        <v>98</v>
      </c>
      <c r="BK4352" s="204">
        <f>ROUND(I4352*H4352,2)</f>
        <v>0</v>
      </c>
      <c r="BL4352" s="25" t="s">
        <v>173</v>
      </c>
      <c r="BM4352" s="25" t="s">
        <v>4256</v>
      </c>
    </row>
    <row r="4353" spans="2:65" s="1" customFormat="1" ht="13.5">
      <c r="B4353" s="42"/>
      <c r="C4353" s="64"/>
      <c r="D4353" s="205" t="s">
        <v>175</v>
      </c>
      <c r="E4353" s="64"/>
      <c r="F4353" s="206" t="s">
        <v>1294</v>
      </c>
      <c r="G4353" s="64"/>
      <c r="H4353" s="64"/>
      <c r="I4353" s="164"/>
      <c r="J4353" s="64"/>
      <c r="K4353" s="64"/>
      <c r="L4353" s="62"/>
      <c r="M4353" s="207"/>
      <c r="N4353" s="43"/>
      <c r="O4353" s="43"/>
      <c r="P4353" s="43"/>
      <c r="Q4353" s="43"/>
      <c r="R4353" s="43"/>
      <c r="S4353" s="43"/>
      <c r="T4353" s="79"/>
      <c r="AT4353" s="25" t="s">
        <v>175</v>
      </c>
      <c r="AU4353" s="25" t="s">
        <v>84</v>
      </c>
    </row>
    <row r="4354" spans="2:65" s="1" customFormat="1" ht="16.5" customHeight="1">
      <c r="B4354" s="42"/>
      <c r="C4354" s="193" t="s">
        <v>2709</v>
      </c>
      <c r="D4354" s="193" t="s">
        <v>168</v>
      </c>
      <c r="E4354" s="194" t="s">
        <v>1295</v>
      </c>
      <c r="F4354" s="195" t="s">
        <v>1296</v>
      </c>
      <c r="G4354" s="196" t="s">
        <v>171</v>
      </c>
      <c r="H4354" s="197">
        <v>24.5</v>
      </c>
      <c r="I4354" s="198"/>
      <c r="J4354" s="199">
        <f>ROUND(I4354*H4354,2)</f>
        <v>0</v>
      </c>
      <c r="K4354" s="195" t="s">
        <v>21</v>
      </c>
      <c r="L4354" s="62"/>
      <c r="M4354" s="200" t="s">
        <v>21</v>
      </c>
      <c r="N4354" s="201" t="s">
        <v>48</v>
      </c>
      <c r="O4354" s="43"/>
      <c r="P4354" s="202">
        <f>O4354*H4354</f>
        <v>0</v>
      </c>
      <c r="Q4354" s="202">
        <v>0</v>
      </c>
      <c r="R4354" s="202">
        <f>Q4354*H4354</f>
        <v>0</v>
      </c>
      <c r="S4354" s="202">
        <v>0</v>
      </c>
      <c r="T4354" s="203">
        <f>S4354*H4354</f>
        <v>0</v>
      </c>
      <c r="AR4354" s="25" t="s">
        <v>173</v>
      </c>
      <c r="AT4354" s="25" t="s">
        <v>168</v>
      </c>
      <c r="AU4354" s="25" t="s">
        <v>84</v>
      </c>
      <c r="AY4354" s="25" t="s">
        <v>163</v>
      </c>
      <c r="BE4354" s="204">
        <f>IF(N4354="základní",J4354,0)</f>
        <v>0</v>
      </c>
      <c r="BF4354" s="204">
        <f>IF(N4354="snížená",J4354,0)</f>
        <v>0</v>
      </c>
      <c r="BG4354" s="204">
        <f>IF(N4354="zákl. přenesená",J4354,0)</f>
        <v>0</v>
      </c>
      <c r="BH4354" s="204">
        <f>IF(N4354="sníž. přenesená",J4354,0)</f>
        <v>0</v>
      </c>
      <c r="BI4354" s="204">
        <f>IF(N4354="nulová",J4354,0)</f>
        <v>0</v>
      </c>
      <c r="BJ4354" s="25" t="s">
        <v>98</v>
      </c>
      <c r="BK4354" s="204">
        <f>ROUND(I4354*H4354,2)</f>
        <v>0</v>
      </c>
      <c r="BL4354" s="25" t="s">
        <v>173</v>
      </c>
      <c r="BM4354" s="25" t="s">
        <v>4257</v>
      </c>
    </row>
    <row r="4355" spans="2:65" s="1" customFormat="1" ht="13.5">
      <c r="B4355" s="42"/>
      <c r="C4355" s="64"/>
      <c r="D4355" s="205" t="s">
        <v>175</v>
      </c>
      <c r="E4355" s="64"/>
      <c r="F4355" s="206" t="s">
        <v>1296</v>
      </c>
      <c r="G4355" s="64"/>
      <c r="H4355" s="64"/>
      <c r="I4355" s="164"/>
      <c r="J4355" s="64"/>
      <c r="K4355" s="64"/>
      <c r="L4355" s="62"/>
      <c r="M4355" s="207"/>
      <c r="N4355" s="43"/>
      <c r="O4355" s="43"/>
      <c r="P4355" s="43"/>
      <c r="Q4355" s="43"/>
      <c r="R4355" s="43"/>
      <c r="S4355" s="43"/>
      <c r="T4355" s="79"/>
      <c r="AT4355" s="25" t="s">
        <v>175</v>
      </c>
      <c r="AU4355" s="25" t="s">
        <v>84</v>
      </c>
    </row>
    <row r="4356" spans="2:65" s="1" customFormat="1" ht="16.5" customHeight="1">
      <c r="B4356" s="42"/>
      <c r="C4356" s="193" t="s">
        <v>4258</v>
      </c>
      <c r="D4356" s="193" t="s">
        <v>168</v>
      </c>
      <c r="E4356" s="194" t="s">
        <v>1297</v>
      </c>
      <c r="F4356" s="195" t="s">
        <v>1298</v>
      </c>
      <c r="G4356" s="196" t="s">
        <v>1233</v>
      </c>
      <c r="H4356" s="197">
        <v>10</v>
      </c>
      <c r="I4356" s="198"/>
      <c r="J4356" s="199">
        <f>ROUND(I4356*H4356,2)</f>
        <v>0</v>
      </c>
      <c r="K4356" s="195" t="s">
        <v>21</v>
      </c>
      <c r="L4356" s="62"/>
      <c r="M4356" s="200" t="s">
        <v>21</v>
      </c>
      <c r="N4356" s="201" t="s">
        <v>48</v>
      </c>
      <c r="O4356" s="43"/>
      <c r="P4356" s="202">
        <f>O4356*H4356</f>
        <v>0</v>
      </c>
      <c r="Q4356" s="202">
        <v>0</v>
      </c>
      <c r="R4356" s="202">
        <f>Q4356*H4356</f>
        <v>0</v>
      </c>
      <c r="S4356" s="202">
        <v>0</v>
      </c>
      <c r="T4356" s="203">
        <f>S4356*H4356</f>
        <v>0</v>
      </c>
      <c r="AR4356" s="25" t="s">
        <v>173</v>
      </c>
      <c r="AT4356" s="25" t="s">
        <v>168</v>
      </c>
      <c r="AU4356" s="25" t="s">
        <v>84</v>
      </c>
      <c r="AY4356" s="25" t="s">
        <v>163</v>
      </c>
      <c r="BE4356" s="204">
        <f>IF(N4356="základní",J4356,0)</f>
        <v>0</v>
      </c>
      <c r="BF4356" s="204">
        <f>IF(N4356="snížená",J4356,0)</f>
        <v>0</v>
      </c>
      <c r="BG4356" s="204">
        <f>IF(N4356="zákl. přenesená",J4356,0)</f>
        <v>0</v>
      </c>
      <c r="BH4356" s="204">
        <f>IF(N4356="sníž. přenesená",J4356,0)</f>
        <v>0</v>
      </c>
      <c r="BI4356" s="204">
        <f>IF(N4356="nulová",J4356,0)</f>
        <v>0</v>
      </c>
      <c r="BJ4356" s="25" t="s">
        <v>98</v>
      </c>
      <c r="BK4356" s="204">
        <f>ROUND(I4356*H4356,2)</f>
        <v>0</v>
      </c>
      <c r="BL4356" s="25" t="s">
        <v>173</v>
      </c>
      <c r="BM4356" s="25" t="s">
        <v>4259</v>
      </c>
    </row>
    <row r="4357" spans="2:65" s="1" customFormat="1" ht="13.5">
      <c r="B4357" s="42"/>
      <c r="C4357" s="64"/>
      <c r="D4357" s="205" t="s">
        <v>175</v>
      </c>
      <c r="E4357" s="64"/>
      <c r="F4357" s="206" t="s">
        <v>1298</v>
      </c>
      <c r="G4357" s="64"/>
      <c r="H4357" s="64"/>
      <c r="I4357" s="164"/>
      <c r="J4357" s="64"/>
      <c r="K4357" s="64"/>
      <c r="L4357" s="62"/>
      <c r="M4357" s="207"/>
      <c r="N4357" s="43"/>
      <c r="O4357" s="43"/>
      <c r="P4357" s="43"/>
      <c r="Q4357" s="43"/>
      <c r="R4357" s="43"/>
      <c r="S4357" s="43"/>
      <c r="T4357" s="79"/>
      <c r="AT4357" s="25" t="s">
        <v>175</v>
      </c>
      <c r="AU4357" s="25" t="s">
        <v>84</v>
      </c>
    </row>
    <row r="4358" spans="2:65" s="1" customFormat="1" ht="16.5" customHeight="1">
      <c r="B4358" s="42"/>
      <c r="C4358" s="193" t="s">
        <v>2710</v>
      </c>
      <c r="D4358" s="193" t="s">
        <v>168</v>
      </c>
      <c r="E4358" s="194" t="s">
        <v>1299</v>
      </c>
      <c r="F4358" s="195" t="s">
        <v>1232</v>
      </c>
      <c r="G4358" s="196" t="s">
        <v>1233</v>
      </c>
      <c r="H4358" s="197">
        <v>10</v>
      </c>
      <c r="I4358" s="198"/>
      <c r="J4358" s="199">
        <f>ROUND(I4358*H4358,2)</f>
        <v>0</v>
      </c>
      <c r="K4358" s="195" t="s">
        <v>21</v>
      </c>
      <c r="L4358" s="62"/>
      <c r="M4358" s="200" t="s">
        <v>21</v>
      </c>
      <c r="N4358" s="201" t="s">
        <v>48</v>
      </c>
      <c r="O4358" s="43"/>
      <c r="P4358" s="202">
        <f>O4358*H4358</f>
        <v>0</v>
      </c>
      <c r="Q4358" s="202">
        <v>0</v>
      </c>
      <c r="R4358" s="202">
        <f>Q4358*H4358</f>
        <v>0</v>
      </c>
      <c r="S4358" s="202">
        <v>0</v>
      </c>
      <c r="T4358" s="203">
        <f>S4358*H4358</f>
        <v>0</v>
      </c>
      <c r="AR4358" s="25" t="s">
        <v>173</v>
      </c>
      <c r="AT4358" s="25" t="s">
        <v>168</v>
      </c>
      <c r="AU4358" s="25" t="s">
        <v>84</v>
      </c>
      <c r="AY4358" s="25" t="s">
        <v>163</v>
      </c>
      <c r="BE4358" s="204">
        <f>IF(N4358="základní",J4358,0)</f>
        <v>0</v>
      </c>
      <c r="BF4358" s="204">
        <f>IF(N4358="snížená",J4358,0)</f>
        <v>0</v>
      </c>
      <c r="BG4358" s="204">
        <f>IF(N4358="zákl. přenesená",J4358,0)</f>
        <v>0</v>
      </c>
      <c r="BH4358" s="204">
        <f>IF(N4358="sníž. přenesená",J4358,0)</f>
        <v>0</v>
      </c>
      <c r="BI4358" s="204">
        <f>IF(N4358="nulová",J4358,0)</f>
        <v>0</v>
      </c>
      <c r="BJ4358" s="25" t="s">
        <v>98</v>
      </c>
      <c r="BK4358" s="204">
        <f>ROUND(I4358*H4358,2)</f>
        <v>0</v>
      </c>
      <c r="BL4358" s="25" t="s">
        <v>173</v>
      </c>
      <c r="BM4358" s="25" t="s">
        <v>4260</v>
      </c>
    </row>
    <row r="4359" spans="2:65" s="1" customFormat="1" ht="13.5">
      <c r="B4359" s="42"/>
      <c r="C4359" s="64"/>
      <c r="D4359" s="205" t="s">
        <v>175</v>
      </c>
      <c r="E4359" s="64"/>
      <c r="F4359" s="206" t="s">
        <v>1232</v>
      </c>
      <c r="G4359" s="64"/>
      <c r="H4359" s="64"/>
      <c r="I4359" s="164"/>
      <c r="J4359" s="64"/>
      <c r="K4359" s="64"/>
      <c r="L4359" s="62"/>
      <c r="M4359" s="207"/>
      <c r="N4359" s="43"/>
      <c r="O4359" s="43"/>
      <c r="P4359" s="43"/>
      <c r="Q4359" s="43"/>
      <c r="R4359" s="43"/>
      <c r="S4359" s="43"/>
      <c r="T4359" s="79"/>
      <c r="AT4359" s="25" t="s">
        <v>175</v>
      </c>
      <c r="AU4359" s="25" t="s">
        <v>84</v>
      </c>
    </row>
    <row r="4360" spans="2:65" s="1" customFormat="1" ht="16.5" customHeight="1">
      <c r="B4360" s="42"/>
      <c r="C4360" s="193" t="s">
        <v>4261</v>
      </c>
      <c r="D4360" s="193" t="s">
        <v>168</v>
      </c>
      <c r="E4360" s="194" t="s">
        <v>1300</v>
      </c>
      <c r="F4360" s="195" t="s">
        <v>1301</v>
      </c>
      <c r="G4360" s="196" t="s">
        <v>1272</v>
      </c>
      <c r="H4360" s="197">
        <v>1</v>
      </c>
      <c r="I4360" s="198"/>
      <c r="J4360" s="199">
        <f>ROUND(I4360*H4360,2)</f>
        <v>0</v>
      </c>
      <c r="K4360" s="195" t="s">
        <v>21</v>
      </c>
      <c r="L4360" s="62"/>
      <c r="M4360" s="200" t="s">
        <v>21</v>
      </c>
      <c r="N4360" s="201" t="s">
        <v>48</v>
      </c>
      <c r="O4360" s="43"/>
      <c r="P4360" s="202">
        <f>O4360*H4360</f>
        <v>0</v>
      </c>
      <c r="Q4360" s="202">
        <v>0</v>
      </c>
      <c r="R4360" s="202">
        <f>Q4360*H4360</f>
        <v>0</v>
      </c>
      <c r="S4360" s="202">
        <v>0</v>
      </c>
      <c r="T4360" s="203">
        <f>S4360*H4360</f>
        <v>0</v>
      </c>
      <c r="AR4360" s="25" t="s">
        <v>173</v>
      </c>
      <c r="AT4360" s="25" t="s">
        <v>168</v>
      </c>
      <c r="AU4360" s="25" t="s">
        <v>84</v>
      </c>
      <c r="AY4360" s="25" t="s">
        <v>163</v>
      </c>
      <c r="BE4360" s="204">
        <f>IF(N4360="základní",J4360,0)</f>
        <v>0</v>
      </c>
      <c r="BF4360" s="204">
        <f>IF(N4360="snížená",J4360,0)</f>
        <v>0</v>
      </c>
      <c r="BG4360" s="204">
        <f>IF(N4360="zákl. přenesená",J4360,0)</f>
        <v>0</v>
      </c>
      <c r="BH4360" s="204">
        <f>IF(N4360="sníž. přenesená",J4360,0)</f>
        <v>0</v>
      </c>
      <c r="BI4360" s="204">
        <f>IF(N4360="nulová",J4360,0)</f>
        <v>0</v>
      </c>
      <c r="BJ4360" s="25" t="s">
        <v>98</v>
      </c>
      <c r="BK4360" s="204">
        <f>ROUND(I4360*H4360,2)</f>
        <v>0</v>
      </c>
      <c r="BL4360" s="25" t="s">
        <v>173</v>
      </c>
      <c r="BM4360" s="25" t="s">
        <v>4262</v>
      </c>
    </row>
    <row r="4361" spans="2:65" s="1" customFormat="1" ht="13.5">
      <c r="B4361" s="42"/>
      <c r="C4361" s="64"/>
      <c r="D4361" s="205" t="s">
        <v>175</v>
      </c>
      <c r="E4361" s="64"/>
      <c r="F4361" s="206" t="s">
        <v>1301</v>
      </c>
      <c r="G4361" s="64"/>
      <c r="H4361" s="64"/>
      <c r="I4361" s="164"/>
      <c r="J4361" s="64"/>
      <c r="K4361" s="64"/>
      <c r="L4361" s="62"/>
      <c r="M4361" s="207"/>
      <c r="N4361" s="43"/>
      <c r="O4361" s="43"/>
      <c r="P4361" s="43"/>
      <c r="Q4361" s="43"/>
      <c r="R4361" s="43"/>
      <c r="S4361" s="43"/>
      <c r="T4361" s="79"/>
      <c r="AT4361" s="25" t="s">
        <v>175</v>
      </c>
      <c r="AU4361" s="25" t="s">
        <v>84</v>
      </c>
    </row>
    <row r="4362" spans="2:65" s="1" customFormat="1" ht="25.5" customHeight="1">
      <c r="B4362" s="42"/>
      <c r="C4362" s="193" t="s">
        <v>2712</v>
      </c>
      <c r="D4362" s="193" t="s">
        <v>168</v>
      </c>
      <c r="E4362" s="194" t="s">
        <v>1302</v>
      </c>
      <c r="F4362" s="195" t="s">
        <v>1303</v>
      </c>
      <c r="G4362" s="196" t="s">
        <v>171</v>
      </c>
      <c r="H4362" s="197">
        <v>42.15</v>
      </c>
      <c r="I4362" s="198"/>
      <c r="J4362" s="199">
        <f>ROUND(I4362*H4362,2)</f>
        <v>0</v>
      </c>
      <c r="K4362" s="195" t="s">
        <v>21</v>
      </c>
      <c r="L4362" s="62"/>
      <c r="M4362" s="200" t="s">
        <v>21</v>
      </c>
      <c r="N4362" s="201" t="s">
        <v>48</v>
      </c>
      <c r="O4362" s="43"/>
      <c r="P4362" s="202">
        <f>O4362*H4362</f>
        <v>0</v>
      </c>
      <c r="Q4362" s="202">
        <v>0</v>
      </c>
      <c r="R4362" s="202">
        <f>Q4362*H4362</f>
        <v>0</v>
      </c>
      <c r="S4362" s="202">
        <v>0</v>
      </c>
      <c r="T4362" s="203">
        <f>S4362*H4362</f>
        <v>0</v>
      </c>
      <c r="AR4362" s="25" t="s">
        <v>173</v>
      </c>
      <c r="AT4362" s="25" t="s">
        <v>168</v>
      </c>
      <c r="AU4362" s="25" t="s">
        <v>84</v>
      </c>
      <c r="AY4362" s="25" t="s">
        <v>163</v>
      </c>
      <c r="BE4362" s="204">
        <f>IF(N4362="základní",J4362,0)</f>
        <v>0</v>
      </c>
      <c r="BF4362" s="204">
        <f>IF(N4362="snížená",J4362,0)</f>
        <v>0</v>
      </c>
      <c r="BG4362" s="204">
        <f>IF(N4362="zákl. přenesená",J4362,0)</f>
        <v>0</v>
      </c>
      <c r="BH4362" s="204">
        <f>IF(N4362="sníž. přenesená",J4362,0)</f>
        <v>0</v>
      </c>
      <c r="BI4362" s="204">
        <f>IF(N4362="nulová",J4362,0)</f>
        <v>0</v>
      </c>
      <c r="BJ4362" s="25" t="s">
        <v>98</v>
      </c>
      <c r="BK4362" s="204">
        <f>ROUND(I4362*H4362,2)</f>
        <v>0</v>
      </c>
      <c r="BL4362" s="25" t="s">
        <v>173</v>
      </c>
      <c r="BM4362" s="25" t="s">
        <v>4263</v>
      </c>
    </row>
    <row r="4363" spans="2:65" s="1" customFormat="1" ht="13.5">
      <c r="B4363" s="42"/>
      <c r="C4363" s="64"/>
      <c r="D4363" s="205" t="s">
        <v>175</v>
      </c>
      <c r="E4363" s="64"/>
      <c r="F4363" s="206" t="s">
        <v>1303</v>
      </c>
      <c r="G4363" s="64"/>
      <c r="H4363" s="64"/>
      <c r="I4363" s="164"/>
      <c r="J4363" s="64"/>
      <c r="K4363" s="64"/>
      <c r="L4363" s="62"/>
      <c r="M4363" s="207"/>
      <c r="N4363" s="43"/>
      <c r="O4363" s="43"/>
      <c r="P4363" s="43"/>
      <c r="Q4363" s="43"/>
      <c r="R4363" s="43"/>
      <c r="S4363" s="43"/>
      <c r="T4363" s="79"/>
      <c r="AT4363" s="25" t="s">
        <v>175</v>
      </c>
      <c r="AU4363" s="25" t="s">
        <v>84</v>
      </c>
    </row>
    <row r="4364" spans="2:65" s="1" customFormat="1" ht="16.5" customHeight="1">
      <c r="B4364" s="42"/>
      <c r="C4364" s="193" t="s">
        <v>4264</v>
      </c>
      <c r="D4364" s="193" t="s">
        <v>168</v>
      </c>
      <c r="E4364" s="194" t="s">
        <v>1304</v>
      </c>
      <c r="F4364" s="195" t="s">
        <v>1305</v>
      </c>
      <c r="G4364" s="196" t="s">
        <v>171</v>
      </c>
      <c r="H4364" s="197">
        <v>2.56</v>
      </c>
      <c r="I4364" s="198"/>
      <c r="J4364" s="199">
        <f>ROUND(I4364*H4364,2)</f>
        <v>0</v>
      </c>
      <c r="K4364" s="195" t="s">
        <v>21</v>
      </c>
      <c r="L4364" s="62"/>
      <c r="M4364" s="200" t="s">
        <v>21</v>
      </c>
      <c r="N4364" s="201" t="s">
        <v>48</v>
      </c>
      <c r="O4364" s="43"/>
      <c r="P4364" s="202">
        <f>O4364*H4364</f>
        <v>0</v>
      </c>
      <c r="Q4364" s="202">
        <v>0</v>
      </c>
      <c r="R4364" s="202">
        <f>Q4364*H4364</f>
        <v>0</v>
      </c>
      <c r="S4364" s="202">
        <v>0</v>
      </c>
      <c r="T4364" s="203">
        <f>S4364*H4364</f>
        <v>0</v>
      </c>
      <c r="AR4364" s="25" t="s">
        <v>173</v>
      </c>
      <c r="AT4364" s="25" t="s">
        <v>168</v>
      </c>
      <c r="AU4364" s="25" t="s">
        <v>84</v>
      </c>
      <c r="AY4364" s="25" t="s">
        <v>163</v>
      </c>
      <c r="BE4364" s="204">
        <f>IF(N4364="základní",J4364,0)</f>
        <v>0</v>
      </c>
      <c r="BF4364" s="204">
        <f>IF(N4364="snížená",J4364,0)</f>
        <v>0</v>
      </c>
      <c r="BG4364" s="204">
        <f>IF(N4364="zákl. přenesená",J4364,0)</f>
        <v>0</v>
      </c>
      <c r="BH4364" s="204">
        <f>IF(N4364="sníž. přenesená",J4364,0)</f>
        <v>0</v>
      </c>
      <c r="BI4364" s="204">
        <f>IF(N4364="nulová",J4364,0)</f>
        <v>0</v>
      </c>
      <c r="BJ4364" s="25" t="s">
        <v>98</v>
      </c>
      <c r="BK4364" s="204">
        <f>ROUND(I4364*H4364,2)</f>
        <v>0</v>
      </c>
      <c r="BL4364" s="25" t="s">
        <v>173</v>
      </c>
      <c r="BM4364" s="25" t="s">
        <v>4265</v>
      </c>
    </row>
    <row r="4365" spans="2:65" s="1" customFormat="1" ht="13.5">
      <c r="B4365" s="42"/>
      <c r="C4365" s="64"/>
      <c r="D4365" s="205" t="s">
        <v>175</v>
      </c>
      <c r="E4365" s="64"/>
      <c r="F4365" s="206" t="s">
        <v>1305</v>
      </c>
      <c r="G4365" s="64"/>
      <c r="H4365" s="64"/>
      <c r="I4365" s="164"/>
      <c r="J4365" s="64"/>
      <c r="K4365" s="64"/>
      <c r="L4365" s="62"/>
      <c r="M4365" s="207"/>
      <c r="N4365" s="43"/>
      <c r="O4365" s="43"/>
      <c r="P4365" s="43"/>
      <c r="Q4365" s="43"/>
      <c r="R4365" s="43"/>
      <c r="S4365" s="43"/>
      <c r="T4365" s="79"/>
      <c r="AT4365" s="25" t="s">
        <v>175</v>
      </c>
      <c r="AU4365" s="25" t="s">
        <v>84</v>
      </c>
    </row>
    <row r="4366" spans="2:65" s="1" customFormat="1" ht="16.5" customHeight="1">
      <c r="B4366" s="42"/>
      <c r="C4366" s="193" t="s">
        <v>2713</v>
      </c>
      <c r="D4366" s="193" t="s">
        <v>168</v>
      </c>
      <c r="E4366" s="194" t="s">
        <v>1306</v>
      </c>
      <c r="F4366" s="195" t="s">
        <v>1307</v>
      </c>
      <c r="G4366" s="196" t="s">
        <v>171</v>
      </c>
      <c r="H4366" s="197">
        <v>10</v>
      </c>
      <c r="I4366" s="198"/>
      <c r="J4366" s="199">
        <f>ROUND(I4366*H4366,2)</f>
        <v>0</v>
      </c>
      <c r="K4366" s="195" t="s">
        <v>21</v>
      </c>
      <c r="L4366" s="62"/>
      <c r="M4366" s="200" t="s">
        <v>21</v>
      </c>
      <c r="N4366" s="201" t="s">
        <v>48</v>
      </c>
      <c r="O4366" s="43"/>
      <c r="P4366" s="202">
        <f>O4366*H4366</f>
        <v>0</v>
      </c>
      <c r="Q4366" s="202">
        <v>0</v>
      </c>
      <c r="R4366" s="202">
        <f>Q4366*H4366</f>
        <v>0</v>
      </c>
      <c r="S4366" s="202">
        <v>0</v>
      </c>
      <c r="T4366" s="203">
        <f>S4366*H4366</f>
        <v>0</v>
      </c>
      <c r="AR4366" s="25" t="s">
        <v>173</v>
      </c>
      <c r="AT4366" s="25" t="s">
        <v>168</v>
      </c>
      <c r="AU4366" s="25" t="s">
        <v>84</v>
      </c>
      <c r="AY4366" s="25" t="s">
        <v>163</v>
      </c>
      <c r="BE4366" s="204">
        <f>IF(N4366="základní",J4366,0)</f>
        <v>0</v>
      </c>
      <c r="BF4366" s="204">
        <f>IF(N4366="snížená",J4366,0)</f>
        <v>0</v>
      </c>
      <c r="BG4366" s="204">
        <f>IF(N4366="zákl. přenesená",J4366,0)</f>
        <v>0</v>
      </c>
      <c r="BH4366" s="204">
        <f>IF(N4366="sníž. přenesená",J4366,0)</f>
        <v>0</v>
      </c>
      <c r="BI4366" s="204">
        <f>IF(N4366="nulová",J4366,0)</f>
        <v>0</v>
      </c>
      <c r="BJ4366" s="25" t="s">
        <v>98</v>
      </c>
      <c r="BK4366" s="204">
        <f>ROUND(I4366*H4366,2)</f>
        <v>0</v>
      </c>
      <c r="BL4366" s="25" t="s">
        <v>173</v>
      </c>
      <c r="BM4366" s="25" t="s">
        <v>4266</v>
      </c>
    </row>
    <row r="4367" spans="2:65" s="1" customFormat="1" ht="13.5">
      <c r="B4367" s="42"/>
      <c r="C4367" s="64"/>
      <c r="D4367" s="205" t="s">
        <v>175</v>
      </c>
      <c r="E4367" s="64"/>
      <c r="F4367" s="206" t="s">
        <v>1307</v>
      </c>
      <c r="G4367" s="64"/>
      <c r="H4367" s="64"/>
      <c r="I4367" s="164"/>
      <c r="J4367" s="64"/>
      <c r="K4367" s="64"/>
      <c r="L4367" s="62"/>
      <c r="M4367" s="207"/>
      <c r="N4367" s="43"/>
      <c r="O4367" s="43"/>
      <c r="P4367" s="43"/>
      <c r="Q4367" s="43"/>
      <c r="R4367" s="43"/>
      <c r="S4367" s="43"/>
      <c r="T4367" s="79"/>
      <c r="AT4367" s="25" t="s">
        <v>175</v>
      </c>
      <c r="AU4367" s="25" t="s">
        <v>84</v>
      </c>
    </row>
    <row r="4368" spans="2:65" s="1" customFormat="1" ht="16.5" customHeight="1">
      <c r="B4368" s="42"/>
      <c r="C4368" s="193" t="s">
        <v>4267</v>
      </c>
      <c r="D4368" s="193" t="s">
        <v>168</v>
      </c>
      <c r="E4368" s="194" t="s">
        <v>1308</v>
      </c>
      <c r="F4368" s="195" t="s">
        <v>1309</v>
      </c>
      <c r="G4368" s="196" t="s">
        <v>171</v>
      </c>
      <c r="H4368" s="197">
        <v>2.56</v>
      </c>
      <c r="I4368" s="198"/>
      <c r="J4368" s="199">
        <f>ROUND(I4368*H4368,2)</f>
        <v>0</v>
      </c>
      <c r="K4368" s="195" t="s">
        <v>21</v>
      </c>
      <c r="L4368" s="62"/>
      <c r="M4368" s="200" t="s">
        <v>21</v>
      </c>
      <c r="N4368" s="201" t="s">
        <v>48</v>
      </c>
      <c r="O4368" s="43"/>
      <c r="P4368" s="202">
        <f>O4368*H4368</f>
        <v>0</v>
      </c>
      <c r="Q4368" s="202">
        <v>0</v>
      </c>
      <c r="R4368" s="202">
        <f>Q4368*H4368</f>
        <v>0</v>
      </c>
      <c r="S4368" s="202">
        <v>0</v>
      </c>
      <c r="T4368" s="203">
        <f>S4368*H4368</f>
        <v>0</v>
      </c>
      <c r="AR4368" s="25" t="s">
        <v>173</v>
      </c>
      <c r="AT4368" s="25" t="s">
        <v>168</v>
      </c>
      <c r="AU4368" s="25" t="s">
        <v>84</v>
      </c>
      <c r="AY4368" s="25" t="s">
        <v>163</v>
      </c>
      <c r="BE4368" s="204">
        <f>IF(N4368="základní",J4368,0)</f>
        <v>0</v>
      </c>
      <c r="BF4368" s="204">
        <f>IF(N4368="snížená",J4368,0)</f>
        <v>0</v>
      </c>
      <c r="BG4368" s="204">
        <f>IF(N4368="zákl. přenesená",J4368,0)</f>
        <v>0</v>
      </c>
      <c r="BH4368" s="204">
        <f>IF(N4368="sníž. přenesená",J4368,0)</f>
        <v>0</v>
      </c>
      <c r="BI4368" s="204">
        <f>IF(N4368="nulová",J4368,0)</f>
        <v>0</v>
      </c>
      <c r="BJ4368" s="25" t="s">
        <v>98</v>
      </c>
      <c r="BK4368" s="204">
        <f>ROUND(I4368*H4368,2)</f>
        <v>0</v>
      </c>
      <c r="BL4368" s="25" t="s">
        <v>173</v>
      </c>
      <c r="BM4368" s="25" t="s">
        <v>4268</v>
      </c>
    </row>
    <row r="4369" spans="2:65" s="1" customFormat="1" ht="13.5">
      <c r="B4369" s="42"/>
      <c r="C4369" s="64"/>
      <c r="D4369" s="205" t="s">
        <v>175</v>
      </c>
      <c r="E4369" s="64"/>
      <c r="F4369" s="206" t="s">
        <v>1309</v>
      </c>
      <c r="G4369" s="64"/>
      <c r="H4369" s="64"/>
      <c r="I4369" s="164"/>
      <c r="J4369" s="64"/>
      <c r="K4369" s="64"/>
      <c r="L4369" s="62"/>
      <c r="M4369" s="207"/>
      <c r="N4369" s="43"/>
      <c r="O4369" s="43"/>
      <c r="P4369" s="43"/>
      <c r="Q4369" s="43"/>
      <c r="R4369" s="43"/>
      <c r="S4369" s="43"/>
      <c r="T4369" s="79"/>
      <c r="AT4369" s="25" t="s">
        <v>175</v>
      </c>
      <c r="AU4369" s="25" t="s">
        <v>84</v>
      </c>
    </row>
    <row r="4370" spans="2:65" s="1" customFormat="1" ht="16.5" customHeight="1">
      <c r="B4370" s="42"/>
      <c r="C4370" s="193" t="s">
        <v>2715</v>
      </c>
      <c r="D4370" s="193" t="s">
        <v>168</v>
      </c>
      <c r="E4370" s="194" t="s">
        <v>1310</v>
      </c>
      <c r="F4370" s="195" t="s">
        <v>1311</v>
      </c>
      <c r="G4370" s="196" t="s">
        <v>171</v>
      </c>
      <c r="H4370" s="197">
        <v>3</v>
      </c>
      <c r="I4370" s="198"/>
      <c r="J4370" s="199">
        <f>ROUND(I4370*H4370,2)</f>
        <v>0</v>
      </c>
      <c r="K4370" s="195" t="s">
        <v>21</v>
      </c>
      <c r="L4370" s="62"/>
      <c r="M4370" s="200" t="s">
        <v>21</v>
      </c>
      <c r="N4370" s="201" t="s">
        <v>48</v>
      </c>
      <c r="O4370" s="43"/>
      <c r="P4370" s="202">
        <f>O4370*H4370</f>
        <v>0</v>
      </c>
      <c r="Q4370" s="202">
        <v>0</v>
      </c>
      <c r="R4370" s="202">
        <f>Q4370*H4370</f>
        <v>0</v>
      </c>
      <c r="S4370" s="202">
        <v>0</v>
      </c>
      <c r="T4370" s="203">
        <f>S4370*H4370</f>
        <v>0</v>
      </c>
      <c r="AR4370" s="25" t="s">
        <v>173</v>
      </c>
      <c r="AT4370" s="25" t="s">
        <v>168</v>
      </c>
      <c r="AU4370" s="25" t="s">
        <v>84</v>
      </c>
      <c r="AY4370" s="25" t="s">
        <v>163</v>
      </c>
      <c r="BE4370" s="204">
        <f>IF(N4370="základní",J4370,0)</f>
        <v>0</v>
      </c>
      <c r="BF4370" s="204">
        <f>IF(N4370="snížená",J4370,0)</f>
        <v>0</v>
      </c>
      <c r="BG4370" s="204">
        <f>IF(N4370="zákl. přenesená",J4370,0)</f>
        <v>0</v>
      </c>
      <c r="BH4370" s="204">
        <f>IF(N4370="sníž. přenesená",J4370,0)</f>
        <v>0</v>
      </c>
      <c r="BI4370" s="204">
        <f>IF(N4370="nulová",J4370,0)</f>
        <v>0</v>
      </c>
      <c r="BJ4370" s="25" t="s">
        <v>98</v>
      </c>
      <c r="BK4370" s="204">
        <f>ROUND(I4370*H4370,2)</f>
        <v>0</v>
      </c>
      <c r="BL4370" s="25" t="s">
        <v>173</v>
      </c>
      <c r="BM4370" s="25" t="s">
        <v>4269</v>
      </c>
    </row>
    <row r="4371" spans="2:65" s="1" customFormat="1" ht="13.5">
      <c r="B4371" s="42"/>
      <c r="C4371" s="64"/>
      <c r="D4371" s="205" t="s">
        <v>175</v>
      </c>
      <c r="E4371" s="64"/>
      <c r="F4371" s="206" t="s">
        <v>1311</v>
      </c>
      <c r="G4371" s="64"/>
      <c r="H4371" s="64"/>
      <c r="I4371" s="164"/>
      <c r="J4371" s="64"/>
      <c r="K4371" s="64"/>
      <c r="L4371" s="62"/>
      <c r="M4371" s="207"/>
      <c r="N4371" s="43"/>
      <c r="O4371" s="43"/>
      <c r="P4371" s="43"/>
      <c r="Q4371" s="43"/>
      <c r="R4371" s="43"/>
      <c r="S4371" s="43"/>
      <c r="T4371" s="79"/>
      <c r="AT4371" s="25" t="s">
        <v>175</v>
      </c>
      <c r="AU4371" s="25" t="s">
        <v>84</v>
      </c>
    </row>
    <row r="4372" spans="2:65" s="1" customFormat="1" ht="16.5" customHeight="1">
      <c r="B4372" s="42"/>
      <c r="C4372" s="193" t="s">
        <v>4270</v>
      </c>
      <c r="D4372" s="193" t="s">
        <v>168</v>
      </c>
      <c r="E4372" s="194" t="s">
        <v>1312</v>
      </c>
      <c r="F4372" s="195" t="s">
        <v>1313</v>
      </c>
      <c r="G4372" s="196" t="s">
        <v>171</v>
      </c>
      <c r="H4372" s="197">
        <v>73.5</v>
      </c>
      <c r="I4372" s="198"/>
      <c r="J4372" s="199">
        <f>ROUND(I4372*H4372,2)</f>
        <v>0</v>
      </c>
      <c r="K4372" s="195" t="s">
        <v>21</v>
      </c>
      <c r="L4372" s="62"/>
      <c r="M4372" s="200" t="s">
        <v>21</v>
      </c>
      <c r="N4372" s="201" t="s">
        <v>48</v>
      </c>
      <c r="O4372" s="43"/>
      <c r="P4372" s="202">
        <f>O4372*H4372</f>
        <v>0</v>
      </c>
      <c r="Q4372" s="202">
        <v>0</v>
      </c>
      <c r="R4372" s="202">
        <f>Q4372*H4372</f>
        <v>0</v>
      </c>
      <c r="S4372" s="202">
        <v>0</v>
      </c>
      <c r="T4372" s="203">
        <f>S4372*H4372</f>
        <v>0</v>
      </c>
      <c r="AR4372" s="25" t="s">
        <v>173</v>
      </c>
      <c r="AT4372" s="25" t="s">
        <v>168</v>
      </c>
      <c r="AU4372" s="25" t="s">
        <v>84</v>
      </c>
      <c r="AY4372" s="25" t="s">
        <v>163</v>
      </c>
      <c r="BE4372" s="204">
        <f>IF(N4372="základní",J4372,0)</f>
        <v>0</v>
      </c>
      <c r="BF4372" s="204">
        <f>IF(N4372="snížená",J4372,0)</f>
        <v>0</v>
      </c>
      <c r="BG4372" s="204">
        <f>IF(N4372="zákl. přenesená",J4372,0)</f>
        <v>0</v>
      </c>
      <c r="BH4372" s="204">
        <f>IF(N4372="sníž. přenesená",J4372,0)</f>
        <v>0</v>
      </c>
      <c r="BI4372" s="204">
        <f>IF(N4372="nulová",J4372,0)</f>
        <v>0</v>
      </c>
      <c r="BJ4372" s="25" t="s">
        <v>98</v>
      </c>
      <c r="BK4372" s="204">
        <f>ROUND(I4372*H4372,2)</f>
        <v>0</v>
      </c>
      <c r="BL4372" s="25" t="s">
        <v>173</v>
      </c>
      <c r="BM4372" s="25" t="s">
        <v>4271</v>
      </c>
    </row>
    <row r="4373" spans="2:65" s="1" customFormat="1" ht="13.5">
      <c r="B4373" s="42"/>
      <c r="C4373" s="64"/>
      <c r="D4373" s="205" t="s">
        <v>175</v>
      </c>
      <c r="E4373" s="64"/>
      <c r="F4373" s="206" t="s">
        <v>1313</v>
      </c>
      <c r="G4373" s="64"/>
      <c r="H4373" s="64"/>
      <c r="I4373" s="164"/>
      <c r="J4373" s="64"/>
      <c r="K4373" s="64"/>
      <c r="L4373" s="62"/>
      <c r="M4373" s="207"/>
      <c r="N4373" s="43"/>
      <c r="O4373" s="43"/>
      <c r="P4373" s="43"/>
      <c r="Q4373" s="43"/>
      <c r="R4373" s="43"/>
      <c r="S4373" s="43"/>
      <c r="T4373" s="79"/>
      <c r="AT4373" s="25" t="s">
        <v>175</v>
      </c>
      <c r="AU4373" s="25" t="s">
        <v>84</v>
      </c>
    </row>
    <row r="4374" spans="2:65" s="1" customFormat="1" ht="16.5" customHeight="1">
      <c r="B4374" s="42"/>
      <c r="C4374" s="193" t="s">
        <v>2716</v>
      </c>
      <c r="D4374" s="193" t="s">
        <v>168</v>
      </c>
      <c r="E4374" s="194" t="s">
        <v>1314</v>
      </c>
      <c r="F4374" s="195" t="s">
        <v>1315</v>
      </c>
      <c r="G4374" s="196" t="s">
        <v>171</v>
      </c>
      <c r="H4374" s="197">
        <v>73.5</v>
      </c>
      <c r="I4374" s="198"/>
      <c r="J4374" s="199">
        <f>ROUND(I4374*H4374,2)</f>
        <v>0</v>
      </c>
      <c r="K4374" s="195" t="s">
        <v>21</v>
      </c>
      <c r="L4374" s="62"/>
      <c r="M4374" s="200" t="s">
        <v>21</v>
      </c>
      <c r="N4374" s="201" t="s">
        <v>48</v>
      </c>
      <c r="O4374" s="43"/>
      <c r="P4374" s="202">
        <f>O4374*H4374</f>
        <v>0</v>
      </c>
      <c r="Q4374" s="202">
        <v>0</v>
      </c>
      <c r="R4374" s="202">
        <f>Q4374*H4374</f>
        <v>0</v>
      </c>
      <c r="S4374" s="202">
        <v>0</v>
      </c>
      <c r="T4374" s="203">
        <f>S4374*H4374</f>
        <v>0</v>
      </c>
      <c r="AR4374" s="25" t="s">
        <v>173</v>
      </c>
      <c r="AT4374" s="25" t="s">
        <v>168</v>
      </c>
      <c r="AU4374" s="25" t="s">
        <v>84</v>
      </c>
      <c r="AY4374" s="25" t="s">
        <v>163</v>
      </c>
      <c r="BE4374" s="204">
        <f>IF(N4374="základní",J4374,0)</f>
        <v>0</v>
      </c>
      <c r="BF4374" s="204">
        <f>IF(N4374="snížená",J4374,0)</f>
        <v>0</v>
      </c>
      <c r="BG4374" s="204">
        <f>IF(N4374="zákl. přenesená",J4374,0)</f>
        <v>0</v>
      </c>
      <c r="BH4374" s="204">
        <f>IF(N4374="sníž. přenesená",J4374,0)</f>
        <v>0</v>
      </c>
      <c r="BI4374" s="204">
        <f>IF(N4374="nulová",J4374,0)</f>
        <v>0</v>
      </c>
      <c r="BJ4374" s="25" t="s">
        <v>98</v>
      </c>
      <c r="BK4374" s="204">
        <f>ROUND(I4374*H4374,2)</f>
        <v>0</v>
      </c>
      <c r="BL4374" s="25" t="s">
        <v>173</v>
      </c>
      <c r="BM4374" s="25" t="s">
        <v>4272</v>
      </c>
    </row>
    <row r="4375" spans="2:65" s="1" customFormat="1" ht="13.5">
      <c r="B4375" s="42"/>
      <c r="C4375" s="64"/>
      <c r="D4375" s="205" t="s">
        <v>175</v>
      </c>
      <c r="E4375" s="64"/>
      <c r="F4375" s="206" t="s">
        <v>1315</v>
      </c>
      <c r="G4375" s="64"/>
      <c r="H4375" s="64"/>
      <c r="I4375" s="164"/>
      <c r="J4375" s="64"/>
      <c r="K4375" s="64"/>
      <c r="L4375" s="62"/>
      <c r="M4375" s="207"/>
      <c r="N4375" s="43"/>
      <c r="O4375" s="43"/>
      <c r="P4375" s="43"/>
      <c r="Q4375" s="43"/>
      <c r="R4375" s="43"/>
      <c r="S4375" s="43"/>
      <c r="T4375" s="79"/>
      <c r="AT4375" s="25" t="s">
        <v>175</v>
      </c>
      <c r="AU4375" s="25" t="s">
        <v>84</v>
      </c>
    </row>
    <row r="4376" spans="2:65" s="1" customFormat="1" ht="16.5" customHeight="1">
      <c r="B4376" s="42"/>
      <c r="C4376" s="193" t="s">
        <v>4273</v>
      </c>
      <c r="D4376" s="193" t="s">
        <v>168</v>
      </c>
      <c r="E4376" s="194" t="s">
        <v>1316</v>
      </c>
      <c r="F4376" s="195" t="s">
        <v>1317</v>
      </c>
      <c r="G4376" s="196" t="s">
        <v>171</v>
      </c>
      <c r="H4376" s="197">
        <v>73.5</v>
      </c>
      <c r="I4376" s="198"/>
      <c r="J4376" s="199">
        <f>ROUND(I4376*H4376,2)</f>
        <v>0</v>
      </c>
      <c r="K4376" s="195" t="s">
        <v>21</v>
      </c>
      <c r="L4376" s="62"/>
      <c r="M4376" s="200" t="s">
        <v>21</v>
      </c>
      <c r="N4376" s="201" t="s">
        <v>48</v>
      </c>
      <c r="O4376" s="43"/>
      <c r="P4376" s="202">
        <f>O4376*H4376</f>
        <v>0</v>
      </c>
      <c r="Q4376" s="202">
        <v>0</v>
      </c>
      <c r="R4376" s="202">
        <f>Q4376*H4376</f>
        <v>0</v>
      </c>
      <c r="S4376" s="202">
        <v>0</v>
      </c>
      <c r="T4376" s="203">
        <f>S4376*H4376</f>
        <v>0</v>
      </c>
      <c r="AR4376" s="25" t="s">
        <v>173</v>
      </c>
      <c r="AT4376" s="25" t="s">
        <v>168</v>
      </c>
      <c r="AU4376" s="25" t="s">
        <v>84</v>
      </c>
      <c r="AY4376" s="25" t="s">
        <v>163</v>
      </c>
      <c r="BE4376" s="204">
        <f>IF(N4376="základní",J4376,0)</f>
        <v>0</v>
      </c>
      <c r="BF4376" s="204">
        <f>IF(N4376="snížená",J4376,0)</f>
        <v>0</v>
      </c>
      <c r="BG4376" s="204">
        <f>IF(N4376="zákl. přenesená",J4376,0)</f>
        <v>0</v>
      </c>
      <c r="BH4376" s="204">
        <f>IF(N4376="sníž. přenesená",J4376,0)</f>
        <v>0</v>
      </c>
      <c r="BI4376" s="204">
        <f>IF(N4376="nulová",J4376,0)</f>
        <v>0</v>
      </c>
      <c r="BJ4376" s="25" t="s">
        <v>98</v>
      </c>
      <c r="BK4376" s="204">
        <f>ROUND(I4376*H4376,2)</f>
        <v>0</v>
      </c>
      <c r="BL4376" s="25" t="s">
        <v>173</v>
      </c>
      <c r="BM4376" s="25" t="s">
        <v>4274</v>
      </c>
    </row>
    <row r="4377" spans="2:65" s="1" customFormat="1" ht="13.5">
      <c r="B4377" s="42"/>
      <c r="C4377" s="64"/>
      <c r="D4377" s="205" t="s">
        <v>175</v>
      </c>
      <c r="E4377" s="64"/>
      <c r="F4377" s="206" t="s">
        <v>1317</v>
      </c>
      <c r="G4377" s="64"/>
      <c r="H4377" s="64"/>
      <c r="I4377" s="164"/>
      <c r="J4377" s="64"/>
      <c r="K4377" s="64"/>
      <c r="L4377" s="62"/>
      <c r="M4377" s="207"/>
      <c r="N4377" s="43"/>
      <c r="O4377" s="43"/>
      <c r="P4377" s="43"/>
      <c r="Q4377" s="43"/>
      <c r="R4377" s="43"/>
      <c r="S4377" s="43"/>
      <c r="T4377" s="79"/>
      <c r="AT4377" s="25" t="s">
        <v>175</v>
      </c>
      <c r="AU4377" s="25" t="s">
        <v>84</v>
      </c>
    </row>
    <row r="4378" spans="2:65" s="1" customFormat="1" ht="16.5" customHeight="1">
      <c r="B4378" s="42"/>
      <c r="C4378" s="193" t="s">
        <v>2718</v>
      </c>
      <c r="D4378" s="193" t="s">
        <v>168</v>
      </c>
      <c r="E4378" s="194" t="s">
        <v>1318</v>
      </c>
      <c r="F4378" s="195" t="s">
        <v>1319</v>
      </c>
      <c r="G4378" s="196" t="s">
        <v>171</v>
      </c>
      <c r="H4378" s="197">
        <v>49</v>
      </c>
      <c r="I4378" s="198"/>
      <c r="J4378" s="199">
        <f>ROUND(I4378*H4378,2)</f>
        <v>0</v>
      </c>
      <c r="K4378" s="195" t="s">
        <v>21</v>
      </c>
      <c r="L4378" s="62"/>
      <c r="M4378" s="200" t="s">
        <v>21</v>
      </c>
      <c r="N4378" s="201" t="s">
        <v>48</v>
      </c>
      <c r="O4378" s="43"/>
      <c r="P4378" s="202">
        <f>O4378*H4378</f>
        <v>0</v>
      </c>
      <c r="Q4378" s="202">
        <v>0</v>
      </c>
      <c r="R4378" s="202">
        <f>Q4378*H4378</f>
        <v>0</v>
      </c>
      <c r="S4378" s="202">
        <v>0</v>
      </c>
      <c r="T4378" s="203">
        <f>S4378*H4378</f>
        <v>0</v>
      </c>
      <c r="AR4378" s="25" t="s">
        <v>173</v>
      </c>
      <c r="AT4378" s="25" t="s">
        <v>168</v>
      </c>
      <c r="AU4378" s="25" t="s">
        <v>84</v>
      </c>
      <c r="AY4378" s="25" t="s">
        <v>163</v>
      </c>
      <c r="BE4378" s="204">
        <f>IF(N4378="základní",J4378,0)</f>
        <v>0</v>
      </c>
      <c r="BF4378" s="204">
        <f>IF(N4378="snížená",J4378,0)</f>
        <v>0</v>
      </c>
      <c r="BG4378" s="204">
        <f>IF(N4378="zákl. přenesená",J4378,0)</f>
        <v>0</v>
      </c>
      <c r="BH4378" s="204">
        <f>IF(N4378="sníž. přenesená",J4378,0)</f>
        <v>0</v>
      </c>
      <c r="BI4378" s="204">
        <f>IF(N4378="nulová",J4378,0)</f>
        <v>0</v>
      </c>
      <c r="BJ4378" s="25" t="s">
        <v>98</v>
      </c>
      <c r="BK4378" s="204">
        <f>ROUND(I4378*H4378,2)</f>
        <v>0</v>
      </c>
      <c r="BL4378" s="25" t="s">
        <v>173</v>
      </c>
      <c r="BM4378" s="25" t="s">
        <v>4275</v>
      </c>
    </row>
    <row r="4379" spans="2:65" s="1" customFormat="1" ht="13.5">
      <c r="B4379" s="42"/>
      <c r="C4379" s="64"/>
      <c r="D4379" s="205" t="s">
        <v>175</v>
      </c>
      <c r="E4379" s="64"/>
      <c r="F4379" s="206" t="s">
        <v>1319</v>
      </c>
      <c r="G4379" s="64"/>
      <c r="H4379" s="64"/>
      <c r="I4379" s="164"/>
      <c r="J4379" s="64"/>
      <c r="K4379" s="64"/>
      <c r="L4379" s="62"/>
      <c r="M4379" s="207"/>
      <c r="N4379" s="43"/>
      <c r="O4379" s="43"/>
      <c r="P4379" s="43"/>
      <c r="Q4379" s="43"/>
      <c r="R4379" s="43"/>
      <c r="S4379" s="43"/>
      <c r="T4379" s="79"/>
      <c r="AT4379" s="25" t="s">
        <v>175</v>
      </c>
      <c r="AU4379" s="25" t="s">
        <v>84</v>
      </c>
    </row>
    <row r="4380" spans="2:65" s="1" customFormat="1" ht="67.5">
      <c r="B4380" s="42"/>
      <c r="C4380" s="64"/>
      <c r="D4380" s="205" t="s">
        <v>843</v>
      </c>
      <c r="E4380" s="64"/>
      <c r="F4380" s="208" t="s">
        <v>1320</v>
      </c>
      <c r="G4380" s="64"/>
      <c r="H4380" s="64"/>
      <c r="I4380" s="164"/>
      <c r="J4380" s="64"/>
      <c r="K4380" s="64"/>
      <c r="L4380" s="62"/>
      <c r="M4380" s="207"/>
      <c r="N4380" s="43"/>
      <c r="O4380" s="43"/>
      <c r="P4380" s="43"/>
      <c r="Q4380" s="43"/>
      <c r="R4380" s="43"/>
      <c r="S4380" s="43"/>
      <c r="T4380" s="79"/>
      <c r="AT4380" s="25" t="s">
        <v>843</v>
      </c>
      <c r="AU4380" s="25" t="s">
        <v>84</v>
      </c>
    </row>
    <row r="4381" spans="2:65" s="1" customFormat="1" ht="16.5" customHeight="1">
      <c r="B4381" s="42"/>
      <c r="C4381" s="241" t="s">
        <v>4276</v>
      </c>
      <c r="D4381" s="241" t="s">
        <v>310</v>
      </c>
      <c r="E4381" s="242" t="s">
        <v>1321</v>
      </c>
      <c r="F4381" s="243" t="s">
        <v>1322</v>
      </c>
      <c r="G4381" s="244" t="s">
        <v>171</v>
      </c>
      <c r="H4381" s="245">
        <v>24.5</v>
      </c>
      <c r="I4381" s="246"/>
      <c r="J4381" s="247">
        <f>ROUND(I4381*H4381,2)</f>
        <v>0</v>
      </c>
      <c r="K4381" s="243" t="s">
        <v>21</v>
      </c>
      <c r="L4381" s="248"/>
      <c r="M4381" s="249" t="s">
        <v>21</v>
      </c>
      <c r="N4381" s="250" t="s">
        <v>48</v>
      </c>
      <c r="O4381" s="43"/>
      <c r="P4381" s="202">
        <f>O4381*H4381</f>
        <v>0</v>
      </c>
      <c r="Q4381" s="202">
        <v>0</v>
      </c>
      <c r="R4381" s="202">
        <f>Q4381*H4381</f>
        <v>0</v>
      </c>
      <c r="S4381" s="202">
        <v>0</v>
      </c>
      <c r="T4381" s="203">
        <f>S4381*H4381</f>
        <v>0</v>
      </c>
      <c r="AR4381" s="25" t="s">
        <v>228</v>
      </c>
      <c r="AT4381" s="25" t="s">
        <v>310</v>
      </c>
      <c r="AU4381" s="25" t="s">
        <v>84</v>
      </c>
      <c r="AY4381" s="25" t="s">
        <v>163</v>
      </c>
      <c r="BE4381" s="204">
        <f>IF(N4381="základní",J4381,0)</f>
        <v>0</v>
      </c>
      <c r="BF4381" s="204">
        <f>IF(N4381="snížená",J4381,0)</f>
        <v>0</v>
      </c>
      <c r="BG4381" s="204">
        <f>IF(N4381="zákl. přenesená",J4381,0)</f>
        <v>0</v>
      </c>
      <c r="BH4381" s="204">
        <f>IF(N4381="sníž. přenesená",J4381,0)</f>
        <v>0</v>
      </c>
      <c r="BI4381" s="204">
        <f>IF(N4381="nulová",J4381,0)</f>
        <v>0</v>
      </c>
      <c r="BJ4381" s="25" t="s">
        <v>98</v>
      </c>
      <c r="BK4381" s="204">
        <f>ROUND(I4381*H4381,2)</f>
        <v>0</v>
      </c>
      <c r="BL4381" s="25" t="s">
        <v>173</v>
      </c>
      <c r="BM4381" s="25" t="s">
        <v>4277</v>
      </c>
    </row>
    <row r="4382" spans="2:65" s="1" customFormat="1" ht="13.5">
      <c r="B4382" s="42"/>
      <c r="C4382" s="64"/>
      <c r="D4382" s="205" t="s">
        <v>175</v>
      </c>
      <c r="E4382" s="64"/>
      <c r="F4382" s="206" t="s">
        <v>1322</v>
      </c>
      <c r="G4382" s="64"/>
      <c r="H4382" s="64"/>
      <c r="I4382" s="164"/>
      <c r="J4382" s="64"/>
      <c r="K4382" s="64"/>
      <c r="L4382" s="62"/>
      <c r="M4382" s="207"/>
      <c r="N4382" s="43"/>
      <c r="O4382" s="43"/>
      <c r="P4382" s="43"/>
      <c r="Q4382" s="43"/>
      <c r="R4382" s="43"/>
      <c r="S4382" s="43"/>
      <c r="T4382" s="79"/>
      <c r="AT4382" s="25" t="s">
        <v>175</v>
      </c>
      <c r="AU4382" s="25" t="s">
        <v>84</v>
      </c>
    </row>
    <row r="4383" spans="2:65" s="1" customFormat="1" ht="94.5">
      <c r="B4383" s="42"/>
      <c r="C4383" s="64"/>
      <c r="D4383" s="205" t="s">
        <v>843</v>
      </c>
      <c r="E4383" s="64"/>
      <c r="F4383" s="208" t="s">
        <v>1323</v>
      </c>
      <c r="G4383" s="64"/>
      <c r="H4383" s="64"/>
      <c r="I4383" s="164"/>
      <c r="J4383" s="64"/>
      <c r="K4383" s="64"/>
      <c r="L4383" s="62"/>
      <c r="M4383" s="207"/>
      <c r="N4383" s="43"/>
      <c r="O4383" s="43"/>
      <c r="P4383" s="43"/>
      <c r="Q4383" s="43"/>
      <c r="R4383" s="43"/>
      <c r="S4383" s="43"/>
      <c r="T4383" s="79"/>
      <c r="AT4383" s="25" t="s">
        <v>843</v>
      </c>
      <c r="AU4383" s="25" t="s">
        <v>84</v>
      </c>
    </row>
    <row r="4384" spans="2:65" s="1" customFormat="1" ht="16.5" customHeight="1">
      <c r="B4384" s="42"/>
      <c r="C4384" s="241" t="s">
        <v>2719</v>
      </c>
      <c r="D4384" s="241" t="s">
        <v>310</v>
      </c>
      <c r="E4384" s="242" t="s">
        <v>1324</v>
      </c>
      <c r="F4384" s="243" t="s">
        <v>1325</v>
      </c>
      <c r="G4384" s="244" t="s">
        <v>171</v>
      </c>
      <c r="H4384" s="245">
        <v>24.5</v>
      </c>
      <c r="I4384" s="246"/>
      <c r="J4384" s="247">
        <f>ROUND(I4384*H4384,2)</f>
        <v>0</v>
      </c>
      <c r="K4384" s="243" t="s">
        <v>21</v>
      </c>
      <c r="L4384" s="248"/>
      <c r="M4384" s="249" t="s">
        <v>21</v>
      </c>
      <c r="N4384" s="250" t="s">
        <v>48</v>
      </c>
      <c r="O4384" s="43"/>
      <c r="P4384" s="202">
        <f>O4384*H4384</f>
        <v>0</v>
      </c>
      <c r="Q4384" s="202">
        <v>0</v>
      </c>
      <c r="R4384" s="202">
        <f>Q4384*H4384</f>
        <v>0</v>
      </c>
      <c r="S4384" s="202">
        <v>0</v>
      </c>
      <c r="T4384" s="203">
        <f>S4384*H4384</f>
        <v>0</v>
      </c>
      <c r="AR4384" s="25" t="s">
        <v>228</v>
      </c>
      <c r="AT4384" s="25" t="s">
        <v>310</v>
      </c>
      <c r="AU4384" s="25" t="s">
        <v>84</v>
      </c>
      <c r="AY4384" s="25" t="s">
        <v>163</v>
      </c>
      <c r="BE4384" s="204">
        <f>IF(N4384="základní",J4384,0)</f>
        <v>0</v>
      </c>
      <c r="BF4384" s="204">
        <f>IF(N4384="snížená",J4384,0)</f>
        <v>0</v>
      </c>
      <c r="BG4384" s="204">
        <f>IF(N4384="zákl. přenesená",J4384,0)</f>
        <v>0</v>
      </c>
      <c r="BH4384" s="204">
        <f>IF(N4384="sníž. přenesená",J4384,0)</f>
        <v>0</v>
      </c>
      <c r="BI4384" s="204">
        <f>IF(N4384="nulová",J4384,0)</f>
        <v>0</v>
      </c>
      <c r="BJ4384" s="25" t="s">
        <v>98</v>
      </c>
      <c r="BK4384" s="204">
        <f>ROUND(I4384*H4384,2)</f>
        <v>0</v>
      </c>
      <c r="BL4384" s="25" t="s">
        <v>173</v>
      </c>
      <c r="BM4384" s="25" t="s">
        <v>4278</v>
      </c>
    </row>
    <row r="4385" spans="2:65" s="1" customFormat="1" ht="13.5">
      <c r="B4385" s="42"/>
      <c r="C4385" s="64"/>
      <c r="D4385" s="205" t="s">
        <v>175</v>
      </c>
      <c r="E4385" s="64"/>
      <c r="F4385" s="206" t="s">
        <v>1325</v>
      </c>
      <c r="G4385" s="64"/>
      <c r="H4385" s="64"/>
      <c r="I4385" s="164"/>
      <c r="J4385" s="64"/>
      <c r="K4385" s="64"/>
      <c r="L4385" s="62"/>
      <c r="M4385" s="207"/>
      <c r="N4385" s="43"/>
      <c r="O4385" s="43"/>
      <c r="P4385" s="43"/>
      <c r="Q4385" s="43"/>
      <c r="R4385" s="43"/>
      <c r="S4385" s="43"/>
      <c r="T4385" s="79"/>
      <c r="AT4385" s="25" t="s">
        <v>175</v>
      </c>
      <c r="AU4385" s="25" t="s">
        <v>84</v>
      </c>
    </row>
    <row r="4386" spans="2:65" s="1" customFormat="1" ht="67.5">
      <c r="B4386" s="42"/>
      <c r="C4386" s="64"/>
      <c r="D4386" s="205" t="s">
        <v>843</v>
      </c>
      <c r="E4386" s="64"/>
      <c r="F4386" s="208" t="s">
        <v>1326</v>
      </c>
      <c r="G4386" s="64"/>
      <c r="H4386" s="64"/>
      <c r="I4386" s="164"/>
      <c r="J4386" s="64"/>
      <c r="K4386" s="64"/>
      <c r="L4386" s="62"/>
      <c r="M4386" s="207"/>
      <c r="N4386" s="43"/>
      <c r="O4386" s="43"/>
      <c r="P4386" s="43"/>
      <c r="Q4386" s="43"/>
      <c r="R4386" s="43"/>
      <c r="S4386" s="43"/>
      <c r="T4386" s="79"/>
      <c r="AT4386" s="25" t="s">
        <v>843</v>
      </c>
      <c r="AU4386" s="25" t="s">
        <v>84</v>
      </c>
    </row>
    <row r="4387" spans="2:65" s="10" customFormat="1" ht="37.35" customHeight="1">
      <c r="B4387" s="177"/>
      <c r="C4387" s="178"/>
      <c r="D4387" s="179" t="s">
        <v>75</v>
      </c>
      <c r="E4387" s="180" t="s">
        <v>4279</v>
      </c>
      <c r="F4387" s="180" t="s">
        <v>4280</v>
      </c>
      <c r="G4387" s="178"/>
      <c r="H4387" s="178"/>
      <c r="I4387" s="181"/>
      <c r="J4387" s="182">
        <f>BK4387</f>
        <v>0</v>
      </c>
      <c r="K4387" s="178"/>
      <c r="L4387" s="183"/>
      <c r="M4387" s="184"/>
      <c r="N4387" s="185"/>
      <c r="O4387" s="185"/>
      <c r="P4387" s="186">
        <f>SUM(P4388:P4494)</f>
        <v>0</v>
      </c>
      <c r="Q4387" s="185"/>
      <c r="R4387" s="186">
        <f>SUM(R4388:R4494)</f>
        <v>0</v>
      </c>
      <c r="S4387" s="185"/>
      <c r="T4387" s="187">
        <f>SUM(T4388:T4494)</f>
        <v>0</v>
      </c>
      <c r="AR4387" s="188" t="s">
        <v>84</v>
      </c>
      <c r="AT4387" s="189" t="s">
        <v>75</v>
      </c>
      <c r="AU4387" s="189" t="s">
        <v>76</v>
      </c>
      <c r="AY4387" s="188" t="s">
        <v>163</v>
      </c>
      <c r="BK4387" s="190">
        <f>SUM(BK4388:BK4494)</f>
        <v>0</v>
      </c>
    </row>
    <row r="4388" spans="2:65" s="1" customFormat="1" ht="16.5" customHeight="1">
      <c r="B4388" s="42"/>
      <c r="C4388" s="193" t="s">
        <v>4281</v>
      </c>
      <c r="D4388" s="193" t="s">
        <v>168</v>
      </c>
      <c r="E4388" s="194" t="s">
        <v>1215</v>
      </c>
      <c r="F4388" s="195" t="s">
        <v>1216</v>
      </c>
      <c r="G4388" s="196" t="s">
        <v>184</v>
      </c>
      <c r="H4388" s="197">
        <v>13</v>
      </c>
      <c r="I4388" s="198"/>
      <c r="J4388" s="199">
        <f>ROUND(I4388*H4388,2)</f>
        <v>0</v>
      </c>
      <c r="K4388" s="195" t="s">
        <v>21</v>
      </c>
      <c r="L4388" s="62"/>
      <c r="M4388" s="200" t="s">
        <v>21</v>
      </c>
      <c r="N4388" s="201" t="s">
        <v>48</v>
      </c>
      <c r="O4388" s="43"/>
      <c r="P4388" s="202">
        <f>O4388*H4388</f>
        <v>0</v>
      </c>
      <c r="Q4388" s="202">
        <v>0</v>
      </c>
      <c r="R4388" s="202">
        <f>Q4388*H4388</f>
        <v>0</v>
      </c>
      <c r="S4388" s="202">
        <v>0</v>
      </c>
      <c r="T4388" s="203">
        <f>S4388*H4388</f>
        <v>0</v>
      </c>
      <c r="AR4388" s="25" t="s">
        <v>173</v>
      </c>
      <c r="AT4388" s="25" t="s">
        <v>168</v>
      </c>
      <c r="AU4388" s="25" t="s">
        <v>84</v>
      </c>
      <c r="AY4388" s="25" t="s">
        <v>163</v>
      </c>
      <c r="BE4388" s="204">
        <f>IF(N4388="základní",J4388,0)</f>
        <v>0</v>
      </c>
      <c r="BF4388" s="204">
        <f>IF(N4388="snížená",J4388,0)</f>
        <v>0</v>
      </c>
      <c r="BG4388" s="204">
        <f>IF(N4388="zákl. přenesená",J4388,0)</f>
        <v>0</v>
      </c>
      <c r="BH4388" s="204">
        <f>IF(N4388="sníž. přenesená",J4388,0)</f>
        <v>0</v>
      </c>
      <c r="BI4388" s="204">
        <f>IF(N4388="nulová",J4388,0)</f>
        <v>0</v>
      </c>
      <c r="BJ4388" s="25" t="s">
        <v>98</v>
      </c>
      <c r="BK4388" s="204">
        <f>ROUND(I4388*H4388,2)</f>
        <v>0</v>
      </c>
      <c r="BL4388" s="25" t="s">
        <v>173</v>
      </c>
      <c r="BM4388" s="25" t="s">
        <v>4282</v>
      </c>
    </row>
    <row r="4389" spans="2:65" s="1" customFormat="1" ht="13.5">
      <c r="B4389" s="42"/>
      <c r="C4389" s="64"/>
      <c r="D4389" s="205" t="s">
        <v>175</v>
      </c>
      <c r="E4389" s="64"/>
      <c r="F4389" s="206" t="s">
        <v>1216</v>
      </c>
      <c r="G4389" s="64"/>
      <c r="H4389" s="64"/>
      <c r="I4389" s="164"/>
      <c r="J4389" s="64"/>
      <c r="K4389" s="64"/>
      <c r="L4389" s="62"/>
      <c r="M4389" s="207"/>
      <c r="N4389" s="43"/>
      <c r="O4389" s="43"/>
      <c r="P4389" s="43"/>
      <c r="Q4389" s="43"/>
      <c r="R4389" s="43"/>
      <c r="S4389" s="43"/>
      <c r="T4389" s="79"/>
      <c r="AT4389" s="25" t="s">
        <v>175</v>
      </c>
      <c r="AU4389" s="25" t="s">
        <v>84</v>
      </c>
    </row>
    <row r="4390" spans="2:65" s="1" customFormat="1" ht="16.5" customHeight="1">
      <c r="B4390" s="42"/>
      <c r="C4390" s="193" t="s">
        <v>2721</v>
      </c>
      <c r="D4390" s="193" t="s">
        <v>168</v>
      </c>
      <c r="E4390" s="194" t="s">
        <v>1217</v>
      </c>
      <c r="F4390" s="195" t="s">
        <v>1218</v>
      </c>
      <c r="G4390" s="196" t="s">
        <v>184</v>
      </c>
      <c r="H4390" s="197">
        <v>9</v>
      </c>
      <c r="I4390" s="198"/>
      <c r="J4390" s="199">
        <f>ROUND(I4390*H4390,2)</f>
        <v>0</v>
      </c>
      <c r="K4390" s="195" t="s">
        <v>21</v>
      </c>
      <c r="L4390" s="62"/>
      <c r="M4390" s="200" t="s">
        <v>21</v>
      </c>
      <c r="N4390" s="201" t="s">
        <v>48</v>
      </c>
      <c r="O4390" s="43"/>
      <c r="P4390" s="202">
        <f>O4390*H4390</f>
        <v>0</v>
      </c>
      <c r="Q4390" s="202">
        <v>0</v>
      </c>
      <c r="R4390" s="202">
        <f>Q4390*H4390</f>
        <v>0</v>
      </c>
      <c r="S4390" s="202">
        <v>0</v>
      </c>
      <c r="T4390" s="203">
        <f>S4390*H4390</f>
        <v>0</v>
      </c>
      <c r="AR4390" s="25" t="s">
        <v>173</v>
      </c>
      <c r="AT4390" s="25" t="s">
        <v>168</v>
      </c>
      <c r="AU4390" s="25" t="s">
        <v>84</v>
      </c>
      <c r="AY4390" s="25" t="s">
        <v>163</v>
      </c>
      <c r="BE4390" s="204">
        <f>IF(N4390="základní",J4390,0)</f>
        <v>0</v>
      </c>
      <c r="BF4390" s="204">
        <f>IF(N4390="snížená",J4390,0)</f>
        <v>0</v>
      </c>
      <c r="BG4390" s="204">
        <f>IF(N4390="zákl. přenesená",J4390,0)</f>
        <v>0</v>
      </c>
      <c r="BH4390" s="204">
        <f>IF(N4390="sníž. přenesená",J4390,0)</f>
        <v>0</v>
      </c>
      <c r="BI4390" s="204">
        <f>IF(N4390="nulová",J4390,0)</f>
        <v>0</v>
      </c>
      <c r="BJ4390" s="25" t="s">
        <v>98</v>
      </c>
      <c r="BK4390" s="204">
        <f>ROUND(I4390*H4390,2)</f>
        <v>0</v>
      </c>
      <c r="BL4390" s="25" t="s">
        <v>173</v>
      </c>
      <c r="BM4390" s="25" t="s">
        <v>4283</v>
      </c>
    </row>
    <row r="4391" spans="2:65" s="1" customFormat="1" ht="13.5">
      <c r="B4391" s="42"/>
      <c r="C4391" s="64"/>
      <c r="D4391" s="205" t="s">
        <v>175</v>
      </c>
      <c r="E4391" s="64"/>
      <c r="F4391" s="206" t="s">
        <v>1218</v>
      </c>
      <c r="G4391" s="64"/>
      <c r="H4391" s="64"/>
      <c r="I4391" s="164"/>
      <c r="J4391" s="64"/>
      <c r="K4391" s="64"/>
      <c r="L4391" s="62"/>
      <c r="M4391" s="207"/>
      <c r="N4391" s="43"/>
      <c r="O4391" s="43"/>
      <c r="P4391" s="43"/>
      <c r="Q4391" s="43"/>
      <c r="R4391" s="43"/>
      <c r="S4391" s="43"/>
      <c r="T4391" s="79"/>
      <c r="AT4391" s="25" t="s">
        <v>175</v>
      </c>
      <c r="AU4391" s="25" t="s">
        <v>84</v>
      </c>
    </row>
    <row r="4392" spans="2:65" s="1" customFormat="1" ht="38.25" customHeight="1">
      <c r="B4392" s="42"/>
      <c r="C4392" s="193" t="s">
        <v>4284</v>
      </c>
      <c r="D4392" s="193" t="s">
        <v>168</v>
      </c>
      <c r="E4392" s="194" t="s">
        <v>1219</v>
      </c>
      <c r="F4392" s="195" t="s">
        <v>1220</v>
      </c>
      <c r="G4392" s="196" t="s">
        <v>184</v>
      </c>
      <c r="H4392" s="197">
        <v>10</v>
      </c>
      <c r="I4392" s="198"/>
      <c r="J4392" s="199">
        <f>ROUND(I4392*H4392,2)</f>
        <v>0</v>
      </c>
      <c r="K4392" s="195" t="s">
        <v>21</v>
      </c>
      <c r="L4392" s="62"/>
      <c r="M4392" s="200" t="s">
        <v>21</v>
      </c>
      <c r="N4392" s="201" t="s">
        <v>48</v>
      </c>
      <c r="O4392" s="43"/>
      <c r="P4392" s="202">
        <f>O4392*H4392</f>
        <v>0</v>
      </c>
      <c r="Q4392" s="202">
        <v>0</v>
      </c>
      <c r="R4392" s="202">
        <f>Q4392*H4392</f>
        <v>0</v>
      </c>
      <c r="S4392" s="202">
        <v>0</v>
      </c>
      <c r="T4392" s="203">
        <f>S4392*H4392</f>
        <v>0</v>
      </c>
      <c r="AR4392" s="25" t="s">
        <v>173</v>
      </c>
      <c r="AT4392" s="25" t="s">
        <v>168</v>
      </c>
      <c r="AU4392" s="25" t="s">
        <v>84</v>
      </c>
      <c r="AY4392" s="25" t="s">
        <v>163</v>
      </c>
      <c r="BE4392" s="204">
        <f>IF(N4392="základní",J4392,0)</f>
        <v>0</v>
      </c>
      <c r="BF4392" s="204">
        <f>IF(N4392="snížená",J4392,0)</f>
        <v>0</v>
      </c>
      <c r="BG4392" s="204">
        <f>IF(N4392="zákl. přenesená",J4392,0)</f>
        <v>0</v>
      </c>
      <c r="BH4392" s="204">
        <f>IF(N4392="sníž. přenesená",J4392,0)</f>
        <v>0</v>
      </c>
      <c r="BI4392" s="204">
        <f>IF(N4392="nulová",J4392,0)</f>
        <v>0</v>
      </c>
      <c r="BJ4392" s="25" t="s">
        <v>98</v>
      </c>
      <c r="BK4392" s="204">
        <f>ROUND(I4392*H4392,2)</f>
        <v>0</v>
      </c>
      <c r="BL4392" s="25" t="s">
        <v>173</v>
      </c>
      <c r="BM4392" s="25" t="s">
        <v>4285</v>
      </c>
    </row>
    <row r="4393" spans="2:65" s="1" customFormat="1" ht="27">
      <c r="B4393" s="42"/>
      <c r="C4393" s="64"/>
      <c r="D4393" s="205" t="s">
        <v>175</v>
      </c>
      <c r="E4393" s="64"/>
      <c r="F4393" s="206" t="s">
        <v>1220</v>
      </c>
      <c r="G4393" s="64"/>
      <c r="H4393" s="64"/>
      <c r="I4393" s="164"/>
      <c r="J4393" s="64"/>
      <c r="K4393" s="64"/>
      <c r="L4393" s="62"/>
      <c r="M4393" s="207"/>
      <c r="N4393" s="43"/>
      <c r="O4393" s="43"/>
      <c r="P4393" s="43"/>
      <c r="Q4393" s="43"/>
      <c r="R4393" s="43"/>
      <c r="S4393" s="43"/>
      <c r="T4393" s="79"/>
      <c r="AT4393" s="25" t="s">
        <v>175</v>
      </c>
      <c r="AU4393" s="25" t="s">
        <v>84</v>
      </c>
    </row>
    <row r="4394" spans="2:65" s="1" customFormat="1" ht="25.5" customHeight="1">
      <c r="B4394" s="42"/>
      <c r="C4394" s="193" t="s">
        <v>2722</v>
      </c>
      <c r="D4394" s="193" t="s">
        <v>168</v>
      </c>
      <c r="E4394" s="194" t="s">
        <v>1221</v>
      </c>
      <c r="F4394" s="195" t="s">
        <v>1222</v>
      </c>
      <c r="G4394" s="196" t="s">
        <v>184</v>
      </c>
      <c r="H4394" s="197">
        <v>3</v>
      </c>
      <c r="I4394" s="198"/>
      <c r="J4394" s="199">
        <f>ROUND(I4394*H4394,2)</f>
        <v>0</v>
      </c>
      <c r="K4394" s="195" t="s">
        <v>21</v>
      </c>
      <c r="L4394" s="62"/>
      <c r="M4394" s="200" t="s">
        <v>21</v>
      </c>
      <c r="N4394" s="201" t="s">
        <v>48</v>
      </c>
      <c r="O4394" s="43"/>
      <c r="P4394" s="202">
        <f>O4394*H4394</f>
        <v>0</v>
      </c>
      <c r="Q4394" s="202">
        <v>0</v>
      </c>
      <c r="R4394" s="202">
        <f>Q4394*H4394</f>
        <v>0</v>
      </c>
      <c r="S4394" s="202">
        <v>0</v>
      </c>
      <c r="T4394" s="203">
        <f>S4394*H4394</f>
        <v>0</v>
      </c>
      <c r="AR4394" s="25" t="s">
        <v>173</v>
      </c>
      <c r="AT4394" s="25" t="s">
        <v>168</v>
      </c>
      <c r="AU4394" s="25" t="s">
        <v>84</v>
      </c>
      <c r="AY4394" s="25" t="s">
        <v>163</v>
      </c>
      <c r="BE4394" s="204">
        <f>IF(N4394="základní",J4394,0)</f>
        <v>0</v>
      </c>
      <c r="BF4394" s="204">
        <f>IF(N4394="snížená",J4394,0)</f>
        <v>0</v>
      </c>
      <c r="BG4394" s="204">
        <f>IF(N4394="zákl. přenesená",J4394,0)</f>
        <v>0</v>
      </c>
      <c r="BH4394" s="204">
        <f>IF(N4394="sníž. přenesená",J4394,0)</f>
        <v>0</v>
      </c>
      <c r="BI4394" s="204">
        <f>IF(N4394="nulová",J4394,0)</f>
        <v>0</v>
      </c>
      <c r="BJ4394" s="25" t="s">
        <v>98</v>
      </c>
      <c r="BK4394" s="204">
        <f>ROUND(I4394*H4394,2)</f>
        <v>0</v>
      </c>
      <c r="BL4394" s="25" t="s">
        <v>173</v>
      </c>
      <c r="BM4394" s="25" t="s">
        <v>4286</v>
      </c>
    </row>
    <row r="4395" spans="2:65" s="1" customFormat="1" ht="27">
      <c r="B4395" s="42"/>
      <c r="C4395" s="64"/>
      <c r="D4395" s="205" t="s">
        <v>175</v>
      </c>
      <c r="E4395" s="64"/>
      <c r="F4395" s="206" t="s">
        <v>1222</v>
      </c>
      <c r="G4395" s="64"/>
      <c r="H4395" s="64"/>
      <c r="I4395" s="164"/>
      <c r="J4395" s="64"/>
      <c r="K4395" s="64"/>
      <c r="L4395" s="62"/>
      <c r="M4395" s="207"/>
      <c r="N4395" s="43"/>
      <c r="O4395" s="43"/>
      <c r="P4395" s="43"/>
      <c r="Q4395" s="43"/>
      <c r="R4395" s="43"/>
      <c r="S4395" s="43"/>
      <c r="T4395" s="79"/>
      <c r="AT4395" s="25" t="s">
        <v>175</v>
      </c>
      <c r="AU4395" s="25" t="s">
        <v>84</v>
      </c>
    </row>
    <row r="4396" spans="2:65" s="1" customFormat="1" ht="38.25" customHeight="1">
      <c r="B4396" s="42"/>
      <c r="C4396" s="193" t="s">
        <v>4287</v>
      </c>
      <c r="D4396" s="193" t="s">
        <v>168</v>
      </c>
      <c r="E4396" s="194" t="s">
        <v>1223</v>
      </c>
      <c r="F4396" s="195" t="s">
        <v>1224</v>
      </c>
      <c r="G4396" s="196" t="s">
        <v>184</v>
      </c>
      <c r="H4396" s="197">
        <v>10</v>
      </c>
      <c r="I4396" s="198"/>
      <c r="J4396" s="199">
        <f>ROUND(I4396*H4396,2)</f>
        <v>0</v>
      </c>
      <c r="K4396" s="195" t="s">
        <v>21</v>
      </c>
      <c r="L4396" s="62"/>
      <c r="M4396" s="200" t="s">
        <v>21</v>
      </c>
      <c r="N4396" s="201" t="s">
        <v>48</v>
      </c>
      <c r="O4396" s="43"/>
      <c r="P4396" s="202">
        <f>O4396*H4396</f>
        <v>0</v>
      </c>
      <c r="Q4396" s="202">
        <v>0</v>
      </c>
      <c r="R4396" s="202">
        <f>Q4396*H4396</f>
        <v>0</v>
      </c>
      <c r="S4396" s="202">
        <v>0</v>
      </c>
      <c r="T4396" s="203">
        <f>S4396*H4396</f>
        <v>0</v>
      </c>
      <c r="AR4396" s="25" t="s">
        <v>173</v>
      </c>
      <c r="AT4396" s="25" t="s">
        <v>168</v>
      </c>
      <c r="AU4396" s="25" t="s">
        <v>84</v>
      </c>
      <c r="AY4396" s="25" t="s">
        <v>163</v>
      </c>
      <c r="BE4396" s="204">
        <f>IF(N4396="základní",J4396,0)</f>
        <v>0</v>
      </c>
      <c r="BF4396" s="204">
        <f>IF(N4396="snížená",J4396,0)</f>
        <v>0</v>
      </c>
      <c r="BG4396" s="204">
        <f>IF(N4396="zákl. přenesená",J4396,0)</f>
        <v>0</v>
      </c>
      <c r="BH4396" s="204">
        <f>IF(N4396="sníž. přenesená",J4396,0)</f>
        <v>0</v>
      </c>
      <c r="BI4396" s="204">
        <f>IF(N4396="nulová",J4396,0)</f>
        <v>0</v>
      </c>
      <c r="BJ4396" s="25" t="s">
        <v>98</v>
      </c>
      <c r="BK4396" s="204">
        <f>ROUND(I4396*H4396,2)</f>
        <v>0</v>
      </c>
      <c r="BL4396" s="25" t="s">
        <v>173</v>
      </c>
      <c r="BM4396" s="25" t="s">
        <v>4288</v>
      </c>
    </row>
    <row r="4397" spans="2:65" s="1" customFormat="1" ht="27">
      <c r="B4397" s="42"/>
      <c r="C4397" s="64"/>
      <c r="D4397" s="205" t="s">
        <v>175</v>
      </c>
      <c r="E4397" s="64"/>
      <c r="F4397" s="206" t="s">
        <v>1224</v>
      </c>
      <c r="G4397" s="64"/>
      <c r="H4397" s="64"/>
      <c r="I4397" s="164"/>
      <c r="J4397" s="64"/>
      <c r="K4397" s="64"/>
      <c r="L4397" s="62"/>
      <c r="M4397" s="207"/>
      <c r="N4397" s="43"/>
      <c r="O4397" s="43"/>
      <c r="P4397" s="43"/>
      <c r="Q4397" s="43"/>
      <c r="R4397" s="43"/>
      <c r="S4397" s="43"/>
      <c r="T4397" s="79"/>
      <c r="AT4397" s="25" t="s">
        <v>175</v>
      </c>
      <c r="AU4397" s="25" t="s">
        <v>84</v>
      </c>
    </row>
    <row r="4398" spans="2:65" s="1" customFormat="1" ht="38.25" customHeight="1">
      <c r="B4398" s="42"/>
      <c r="C4398" s="193" t="s">
        <v>2724</v>
      </c>
      <c r="D4398" s="193" t="s">
        <v>168</v>
      </c>
      <c r="E4398" s="194" t="s">
        <v>1225</v>
      </c>
      <c r="F4398" s="195" t="s">
        <v>1226</v>
      </c>
      <c r="G4398" s="196" t="s">
        <v>184</v>
      </c>
      <c r="H4398" s="197">
        <v>3</v>
      </c>
      <c r="I4398" s="198"/>
      <c r="J4398" s="199">
        <f>ROUND(I4398*H4398,2)</f>
        <v>0</v>
      </c>
      <c r="K4398" s="195" t="s">
        <v>21</v>
      </c>
      <c r="L4398" s="62"/>
      <c r="M4398" s="200" t="s">
        <v>21</v>
      </c>
      <c r="N4398" s="201" t="s">
        <v>48</v>
      </c>
      <c r="O4398" s="43"/>
      <c r="P4398" s="202">
        <f>O4398*H4398</f>
        <v>0</v>
      </c>
      <c r="Q4398" s="202">
        <v>0</v>
      </c>
      <c r="R4398" s="202">
        <f>Q4398*H4398</f>
        <v>0</v>
      </c>
      <c r="S4398" s="202">
        <v>0</v>
      </c>
      <c r="T4398" s="203">
        <f>S4398*H4398</f>
        <v>0</v>
      </c>
      <c r="AR4398" s="25" t="s">
        <v>173</v>
      </c>
      <c r="AT4398" s="25" t="s">
        <v>168</v>
      </c>
      <c r="AU4398" s="25" t="s">
        <v>84</v>
      </c>
      <c r="AY4398" s="25" t="s">
        <v>163</v>
      </c>
      <c r="BE4398" s="204">
        <f>IF(N4398="základní",J4398,0)</f>
        <v>0</v>
      </c>
      <c r="BF4398" s="204">
        <f>IF(N4398="snížená",J4398,0)</f>
        <v>0</v>
      </c>
      <c r="BG4398" s="204">
        <f>IF(N4398="zákl. přenesená",J4398,0)</f>
        <v>0</v>
      </c>
      <c r="BH4398" s="204">
        <f>IF(N4398="sníž. přenesená",J4398,0)</f>
        <v>0</v>
      </c>
      <c r="BI4398" s="204">
        <f>IF(N4398="nulová",J4398,0)</f>
        <v>0</v>
      </c>
      <c r="BJ4398" s="25" t="s">
        <v>98</v>
      </c>
      <c r="BK4398" s="204">
        <f>ROUND(I4398*H4398,2)</f>
        <v>0</v>
      </c>
      <c r="BL4398" s="25" t="s">
        <v>173</v>
      </c>
      <c r="BM4398" s="25" t="s">
        <v>4289</v>
      </c>
    </row>
    <row r="4399" spans="2:65" s="1" customFormat="1" ht="27">
      <c r="B4399" s="42"/>
      <c r="C4399" s="64"/>
      <c r="D4399" s="205" t="s">
        <v>175</v>
      </c>
      <c r="E4399" s="64"/>
      <c r="F4399" s="206" t="s">
        <v>1226</v>
      </c>
      <c r="G4399" s="64"/>
      <c r="H4399" s="64"/>
      <c r="I4399" s="164"/>
      <c r="J4399" s="64"/>
      <c r="K4399" s="64"/>
      <c r="L4399" s="62"/>
      <c r="M4399" s="207"/>
      <c r="N4399" s="43"/>
      <c r="O4399" s="43"/>
      <c r="P4399" s="43"/>
      <c r="Q4399" s="43"/>
      <c r="R4399" s="43"/>
      <c r="S4399" s="43"/>
      <c r="T4399" s="79"/>
      <c r="AT4399" s="25" t="s">
        <v>175</v>
      </c>
      <c r="AU4399" s="25" t="s">
        <v>84</v>
      </c>
    </row>
    <row r="4400" spans="2:65" s="1" customFormat="1" ht="38.25" customHeight="1">
      <c r="B4400" s="42"/>
      <c r="C4400" s="193" t="s">
        <v>4290</v>
      </c>
      <c r="D4400" s="193" t="s">
        <v>168</v>
      </c>
      <c r="E4400" s="194" t="s">
        <v>1227</v>
      </c>
      <c r="F4400" s="195" t="s">
        <v>1228</v>
      </c>
      <c r="G4400" s="196" t="s">
        <v>184</v>
      </c>
      <c r="H4400" s="197">
        <v>1</v>
      </c>
      <c r="I4400" s="198"/>
      <c r="J4400" s="199">
        <f>ROUND(I4400*H4400,2)</f>
        <v>0</v>
      </c>
      <c r="K4400" s="195" t="s">
        <v>21</v>
      </c>
      <c r="L4400" s="62"/>
      <c r="M4400" s="200" t="s">
        <v>21</v>
      </c>
      <c r="N4400" s="201" t="s">
        <v>48</v>
      </c>
      <c r="O4400" s="43"/>
      <c r="P4400" s="202">
        <f>O4400*H4400</f>
        <v>0</v>
      </c>
      <c r="Q4400" s="202">
        <v>0</v>
      </c>
      <c r="R4400" s="202">
        <f>Q4400*H4400</f>
        <v>0</v>
      </c>
      <c r="S4400" s="202">
        <v>0</v>
      </c>
      <c r="T4400" s="203">
        <f>S4400*H4400</f>
        <v>0</v>
      </c>
      <c r="AR4400" s="25" t="s">
        <v>173</v>
      </c>
      <c r="AT4400" s="25" t="s">
        <v>168</v>
      </c>
      <c r="AU4400" s="25" t="s">
        <v>84</v>
      </c>
      <c r="AY4400" s="25" t="s">
        <v>163</v>
      </c>
      <c r="BE4400" s="204">
        <f>IF(N4400="základní",J4400,0)</f>
        <v>0</v>
      </c>
      <c r="BF4400" s="204">
        <f>IF(N4400="snížená",J4400,0)</f>
        <v>0</v>
      </c>
      <c r="BG4400" s="204">
        <f>IF(N4400="zákl. přenesená",J4400,0)</f>
        <v>0</v>
      </c>
      <c r="BH4400" s="204">
        <f>IF(N4400="sníž. přenesená",J4400,0)</f>
        <v>0</v>
      </c>
      <c r="BI4400" s="204">
        <f>IF(N4400="nulová",J4400,0)</f>
        <v>0</v>
      </c>
      <c r="BJ4400" s="25" t="s">
        <v>98</v>
      </c>
      <c r="BK4400" s="204">
        <f>ROUND(I4400*H4400,2)</f>
        <v>0</v>
      </c>
      <c r="BL4400" s="25" t="s">
        <v>173</v>
      </c>
      <c r="BM4400" s="25" t="s">
        <v>4291</v>
      </c>
    </row>
    <row r="4401" spans="2:65" s="1" customFormat="1" ht="27">
      <c r="B4401" s="42"/>
      <c r="C4401" s="64"/>
      <c r="D4401" s="205" t="s">
        <v>175</v>
      </c>
      <c r="E4401" s="64"/>
      <c r="F4401" s="206" t="s">
        <v>1228</v>
      </c>
      <c r="G4401" s="64"/>
      <c r="H4401" s="64"/>
      <c r="I4401" s="164"/>
      <c r="J4401" s="64"/>
      <c r="K4401" s="64"/>
      <c r="L4401" s="62"/>
      <c r="M4401" s="207"/>
      <c r="N4401" s="43"/>
      <c r="O4401" s="43"/>
      <c r="P4401" s="43"/>
      <c r="Q4401" s="43"/>
      <c r="R4401" s="43"/>
      <c r="S4401" s="43"/>
      <c r="T4401" s="79"/>
      <c r="AT4401" s="25" t="s">
        <v>175</v>
      </c>
      <c r="AU4401" s="25" t="s">
        <v>84</v>
      </c>
    </row>
    <row r="4402" spans="2:65" s="1" customFormat="1" ht="38.25" customHeight="1">
      <c r="B4402" s="42"/>
      <c r="C4402" s="193" t="s">
        <v>2725</v>
      </c>
      <c r="D4402" s="193" t="s">
        <v>168</v>
      </c>
      <c r="E4402" s="194" t="s">
        <v>1229</v>
      </c>
      <c r="F4402" s="195" t="s">
        <v>1230</v>
      </c>
      <c r="G4402" s="196" t="s">
        <v>288</v>
      </c>
      <c r="H4402" s="197">
        <v>15</v>
      </c>
      <c r="I4402" s="198"/>
      <c r="J4402" s="199">
        <f>ROUND(I4402*H4402,2)</f>
        <v>0</v>
      </c>
      <c r="K4402" s="195" t="s">
        <v>21</v>
      </c>
      <c r="L4402" s="62"/>
      <c r="M4402" s="200" t="s">
        <v>21</v>
      </c>
      <c r="N4402" s="201" t="s">
        <v>48</v>
      </c>
      <c r="O4402" s="43"/>
      <c r="P4402" s="202">
        <f>O4402*H4402</f>
        <v>0</v>
      </c>
      <c r="Q4402" s="202">
        <v>0</v>
      </c>
      <c r="R4402" s="202">
        <f>Q4402*H4402</f>
        <v>0</v>
      </c>
      <c r="S4402" s="202">
        <v>0</v>
      </c>
      <c r="T4402" s="203">
        <f>S4402*H4402</f>
        <v>0</v>
      </c>
      <c r="AR4402" s="25" t="s">
        <v>173</v>
      </c>
      <c r="AT4402" s="25" t="s">
        <v>168</v>
      </c>
      <c r="AU4402" s="25" t="s">
        <v>84</v>
      </c>
      <c r="AY4402" s="25" t="s">
        <v>163</v>
      </c>
      <c r="BE4402" s="204">
        <f>IF(N4402="základní",J4402,0)</f>
        <v>0</v>
      </c>
      <c r="BF4402" s="204">
        <f>IF(N4402="snížená",J4402,0)</f>
        <v>0</v>
      </c>
      <c r="BG4402" s="204">
        <f>IF(N4402="zákl. přenesená",J4402,0)</f>
        <v>0</v>
      </c>
      <c r="BH4402" s="204">
        <f>IF(N4402="sníž. přenesená",J4402,0)</f>
        <v>0</v>
      </c>
      <c r="BI4402" s="204">
        <f>IF(N4402="nulová",J4402,0)</f>
        <v>0</v>
      </c>
      <c r="BJ4402" s="25" t="s">
        <v>98</v>
      </c>
      <c r="BK4402" s="204">
        <f>ROUND(I4402*H4402,2)</f>
        <v>0</v>
      </c>
      <c r="BL4402" s="25" t="s">
        <v>173</v>
      </c>
      <c r="BM4402" s="25" t="s">
        <v>4292</v>
      </c>
    </row>
    <row r="4403" spans="2:65" s="1" customFormat="1" ht="27">
      <c r="B4403" s="42"/>
      <c r="C4403" s="64"/>
      <c r="D4403" s="205" t="s">
        <v>175</v>
      </c>
      <c r="E4403" s="64"/>
      <c r="F4403" s="206" t="s">
        <v>1230</v>
      </c>
      <c r="G4403" s="64"/>
      <c r="H4403" s="64"/>
      <c r="I4403" s="164"/>
      <c r="J4403" s="64"/>
      <c r="K4403" s="64"/>
      <c r="L4403" s="62"/>
      <c r="M4403" s="207"/>
      <c r="N4403" s="43"/>
      <c r="O4403" s="43"/>
      <c r="P4403" s="43"/>
      <c r="Q4403" s="43"/>
      <c r="R4403" s="43"/>
      <c r="S4403" s="43"/>
      <c r="T4403" s="79"/>
      <c r="AT4403" s="25" t="s">
        <v>175</v>
      </c>
      <c r="AU4403" s="25" t="s">
        <v>84</v>
      </c>
    </row>
    <row r="4404" spans="2:65" s="1" customFormat="1" ht="16.5" customHeight="1">
      <c r="B4404" s="42"/>
      <c r="C4404" s="193" t="s">
        <v>4293</v>
      </c>
      <c r="D4404" s="193" t="s">
        <v>168</v>
      </c>
      <c r="E4404" s="194" t="s">
        <v>1231</v>
      </c>
      <c r="F4404" s="195" t="s">
        <v>1232</v>
      </c>
      <c r="G4404" s="196" t="s">
        <v>1233</v>
      </c>
      <c r="H4404" s="197">
        <v>24</v>
      </c>
      <c r="I4404" s="198"/>
      <c r="J4404" s="199">
        <f>ROUND(I4404*H4404,2)</f>
        <v>0</v>
      </c>
      <c r="K4404" s="195" t="s">
        <v>21</v>
      </c>
      <c r="L4404" s="62"/>
      <c r="M4404" s="200" t="s">
        <v>21</v>
      </c>
      <c r="N4404" s="201" t="s">
        <v>48</v>
      </c>
      <c r="O4404" s="43"/>
      <c r="P4404" s="202">
        <f>O4404*H4404</f>
        <v>0</v>
      </c>
      <c r="Q4404" s="202">
        <v>0</v>
      </c>
      <c r="R4404" s="202">
        <f>Q4404*H4404</f>
        <v>0</v>
      </c>
      <c r="S4404" s="202">
        <v>0</v>
      </c>
      <c r="T4404" s="203">
        <f>S4404*H4404</f>
        <v>0</v>
      </c>
      <c r="AR4404" s="25" t="s">
        <v>173</v>
      </c>
      <c r="AT4404" s="25" t="s">
        <v>168</v>
      </c>
      <c r="AU4404" s="25" t="s">
        <v>84</v>
      </c>
      <c r="AY4404" s="25" t="s">
        <v>163</v>
      </c>
      <c r="BE4404" s="204">
        <f>IF(N4404="základní",J4404,0)</f>
        <v>0</v>
      </c>
      <c r="BF4404" s="204">
        <f>IF(N4404="snížená",J4404,0)</f>
        <v>0</v>
      </c>
      <c r="BG4404" s="204">
        <f>IF(N4404="zákl. přenesená",J4404,0)</f>
        <v>0</v>
      </c>
      <c r="BH4404" s="204">
        <f>IF(N4404="sníž. přenesená",J4404,0)</f>
        <v>0</v>
      </c>
      <c r="BI4404" s="204">
        <f>IF(N4404="nulová",J4404,0)</f>
        <v>0</v>
      </c>
      <c r="BJ4404" s="25" t="s">
        <v>98</v>
      </c>
      <c r="BK4404" s="204">
        <f>ROUND(I4404*H4404,2)</f>
        <v>0</v>
      </c>
      <c r="BL4404" s="25" t="s">
        <v>173</v>
      </c>
      <c r="BM4404" s="25" t="s">
        <v>4294</v>
      </c>
    </row>
    <row r="4405" spans="2:65" s="1" customFormat="1" ht="13.5">
      <c r="B4405" s="42"/>
      <c r="C4405" s="64"/>
      <c r="D4405" s="205" t="s">
        <v>175</v>
      </c>
      <c r="E4405" s="64"/>
      <c r="F4405" s="206" t="s">
        <v>1232</v>
      </c>
      <c r="G4405" s="64"/>
      <c r="H4405" s="64"/>
      <c r="I4405" s="164"/>
      <c r="J4405" s="64"/>
      <c r="K4405" s="64"/>
      <c r="L4405" s="62"/>
      <c r="M4405" s="207"/>
      <c r="N4405" s="43"/>
      <c r="O4405" s="43"/>
      <c r="P4405" s="43"/>
      <c r="Q4405" s="43"/>
      <c r="R4405" s="43"/>
      <c r="S4405" s="43"/>
      <c r="T4405" s="79"/>
      <c r="AT4405" s="25" t="s">
        <v>175</v>
      </c>
      <c r="AU4405" s="25" t="s">
        <v>84</v>
      </c>
    </row>
    <row r="4406" spans="2:65" s="1" customFormat="1" ht="38.25" customHeight="1">
      <c r="B4406" s="42"/>
      <c r="C4406" s="193" t="s">
        <v>2727</v>
      </c>
      <c r="D4406" s="193" t="s">
        <v>168</v>
      </c>
      <c r="E4406" s="194" t="s">
        <v>1234</v>
      </c>
      <c r="F4406" s="195" t="s">
        <v>1235</v>
      </c>
      <c r="G4406" s="196" t="s">
        <v>288</v>
      </c>
      <c r="H4406" s="197">
        <v>7</v>
      </c>
      <c r="I4406" s="198"/>
      <c r="J4406" s="199">
        <f>ROUND(I4406*H4406,2)</f>
        <v>0</v>
      </c>
      <c r="K4406" s="195" t="s">
        <v>21</v>
      </c>
      <c r="L4406" s="62"/>
      <c r="M4406" s="200" t="s">
        <v>21</v>
      </c>
      <c r="N4406" s="201" t="s">
        <v>48</v>
      </c>
      <c r="O4406" s="43"/>
      <c r="P4406" s="202">
        <f>O4406*H4406</f>
        <v>0</v>
      </c>
      <c r="Q4406" s="202">
        <v>0</v>
      </c>
      <c r="R4406" s="202">
        <f>Q4406*H4406</f>
        <v>0</v>
      </c>
      <c r="S4406" s="202">
        <v>0</v>
      </c>
      <c r="T4406" s="203">
        <f>S4406*H4406</f>
        <v>0</v>
      </c>
      <c r="AR4406" s="25" t="s">
        <v>173</v>
      </c>
      <c r="AT4406" s="25" t="s">
        <v>168</v>
      </c>
      <c r="AU4406" s="25" t="s">
        <v>84</v>
      </c>
      <c r="AY4406" s="25" t="s">
        <v>163</v>
      </c>
      <c r="BE4406" s="204">
        <f>IF(N4406="základní",J4406,0)</f>
        <v>0</v>
      </c>
      <c r="BF4406" s="204">
        <f>IF(N4406="snížená",J4406,0)</f>
        <v>0</v>
      </c>
      <c r="BG4406" s="204">
        <f>IF(N4406="zákl. přenesená",J4406,0)</f>
        <v>0</v>
      </c>
      <c r="BH4406" s="204">
        <f>IF(N4406="sníž. přenesená",J4406,0)</f>
        <v>0</v>
      </c>
      <c r="BI4406" s="204">
        <f>IF(N4406="nulová",J4406,0)</f>
        <v>0</v>
      </c>
      <c r="BJ4406" s="25" t="s">
        <v>98</v>
      </c>
      <c r="BK4406" s="204">
        <f>ROUND(I4406*H4406,2)</f>
        <v>0</v>
      </c>
      <c r="BL4406" s="25" t="s">
        <v>173</v>
      </c>
      <c r="BM4406" s="25" t="s">
        <v>4295</v>
      </c>
    </row>
    <row r="4407" spans="2:65" s="1" customFormat="1" ht="27">
      <c r="B4407" s="42"/>
      <c r="C4407" s="64"/>
      <c r="D4407" s="205" t="s">
        <v>175</v>
      </c>
      <c r="E4407" s="64"/>
      <c r="F4407" s="206" t="s">
        <v>1235</v>
      </c>
      <c r="G4407" s="64"/>
      <c r="H4407" s="64"/>
      <c r="I4407" s="164"/>
      <c r="J4407" s="64"/>
      <c r="K4407" s="64"/>
      <c r="L4407" s="62"/>
      <c r="M4407" s="207"/>
      <c r="N4407" s="43"/>
      <c r="O4407" s="43"/>
      <c r="P4407" s="43"/>
      <c r="Q4407" s="43"/>
      <c r="R4407" s="43"/>
      <c r="S4407" s="43"/>
      <c r="T4407" s="79"/>
      <c r="AT4407" s="25" t="s">
        <v>175</v>
      </c>
      <c r="AU4407" s="25" t="s">
        <v>84</v>
      </c>
    </row>
    <row r="4408" spans="2:65" s="1" customFormat="1" ht="38.25" customHeight="1">
      <c r="B4408" s="42"/>
      <c r="C4408" s="193" t="s">
        <v>4296</v>
      </c>
      <c r="D4408" s="193" t="s">
        <v>168</v>
      </c>
      <c r="E4408" s="194" t="s">
        <v>1236</v>
      </c>
      <c r="F4408" s="195" t="s">
        <v>1237</v>
      </c>
      <c r="G4408" s="196" t="s">
        <v>288</v>
      </c>
      <c r="H4408" s="197">
        <v>3</v>
      </c>
      <c r="I4408" s="198"/>
      <c r="J4408" s="199">
        <f>ROUND(I4408*H4408,2)</f>
        <v>0</v>
      </c>
      <c r="K4408" s="195" t="s">
        <v>21</v>
      </c>
      <c r="L4408" s="62"/>
      <c r="M4408" s="200" t="s">
        <v>21</v>
      </c>
      <c r="N4408" s="201" t="s">
        <v>48</v>
      </c>
      <c r="O4408" s="43"/>
      <c r="P4408" s="202">
        <f>O4408*H4408</f>
        <v>0</v>
      </c>
      <c r="Q4408" s="202">
        <v>0</v>
      </c>
      <c r="R4408" s="202">
        <f>Q4408*H4408</f>
        <v>0</v>
      </c>
      <c r="S4408" s="202">
        <v>0</v>
      </c>
      <c r="T4408" s="203">
        <f>S4408*H4408</f>
        <v>0</v>
      </c>
      <c r="AR4408" s="25" t="s">
        <v>173</v>
      </c>
      <c r="AT4408" s="25" t="s">
        <v>168</v>
      </c>
      <c r="AU4408" s="25" t="s">
        <v>84</v>
      </c>
      <c r="AY4408" s="25" t="s">
        <v>163</v>
      </c>
      <c r="BE4408" s="204">
        <f>IF(N4408="základní",J4408,0)</f>
        <v>0</v>
      </c>
      <c r="BF4408" s="204">
        <f>IF(N4408="snížená",J4408,0)</f>
        <v>0</v>
      </c>
      <c r="BG4408" s="204">
        <f>IF(N4408="zákl. přenesená",J4408,0)</f>
        <v>0</v>
      </c>
      <c r="BH4408" s="204">
        <f>IF(N4408="sníž. přenesená",J4408,0)</f>
        <v>0</v>
      </c>
      <c r="BI4408" s="204">
        <f>IF(N4408="nulová",J4408,0)</f>
        <v>0</v>
      </c>
      <c r="BJ4408" s="25" t="s">
        <v>98</v>
      </c>
      <c r="BK4408" s="204">
        <f>ROUND(I4408*H4408,2)</f>
        <v>0</v>
      </c>
      <c r="BL4408" s="25" t="s">
        <v>173</v>
      </c>
      <c r="BM4408" s="25" t="s">
        <v>4297</v>
      </c>
    </row>
    <row r="4409" spans="2:65" s="1" customFormat="1" ht="27">
      <c r="B4409" s="42"/>
      <c r="C4409" s="64"/>
      <c r="D4409" s="205" t="s">
        <v>175</v>
      </c>
      <c r="E4409" s="64"/>
      <c r="F4409" s="206" t="s">
        <v>1237</v>
      </c>
      <c r="G4409" s="64"/>
      <c r="H4409" s="64"/>
      <c r="I4409" s="164"/>
      <c r="J4409" s="64"/>
      <c r="K4409" s="64"/>
      <c r="L4409" s="62"/>
      <c r="M4409" s="207"/>
      <c r="N4409" s="43"/>
      <c r="O4409" s="43"/>
      <c r="P4409" s="43"/>
      <c r="Q4409" s="43"/>
      <c r="R4409" s="43"/>
      <c r="S4409" s="43"/>
      <c r="T4409" s="79"/>
      <c r="AT4409" s="25" t="s">
        <v>175</v>
      </c>
      <c r="AU4409" s="25" t="s">
        <v>84</v>
      </c>
    </row>
    <row r="4410" spans="2:65" s="1" customFormat="1" ht="25.5" customHeight="1">
      <c r="B4410" s="42"/>
      <c r="C4410" s="193" t="s">
        <v>2728</v>
      </c>
      <c r="D4410" s="193" t="s">
        <v>168</v>
      </c>
      <c r="E4410" s="194" t="s">
        <v>1238</v>
      </c>
      <c r="F4410" s="195" t="s">
        <v>1239</v>
      </c>
      <c r="G4410" s="196" t="s">
        <v>288</v>
      </c>
      <c r="H4410" s="197">
        <v>26</v>
      </c>
      <c r="I4410" s="198"/>
      <c r="J4410" s="199">
        <f>ROUND(I4410*H4410,2)</f>
        <v>0</v>
      </c>
      <c r="K4410" s="195" t="s">
        <v>21</v>
      </c>
      <c r="L4410" s="62"/>
      <c r="M4410" s="200" t="s">
        <v>21</v>
      </c>
      <c r="N4410" s="201" t="s">
        <v>48</v>
      </c>
      <c r="O4410" s="43"/>
      <c r="P4410" s="202">
        <f>O4410*H4410</f>
        <v>0</v>
      </c>
      <c r="Q4410" s="202">
        <v>0</v>
      </c>
      <c r="R4410" s="202">
        <f>Q4410*H4410</f>
        <v>0</v>
      </c>
      <c r="S4410" s="202">
        <v>0</v>
      </c>
      <c r="T4410" s="203">
        <f>S4410*H4410</f>
        <v>0</v>
      </c>
      <c r="AR4410" s="25" t="s">
        <v>173</v>
      </c>
      <c r="AT4410" s="25" t="s">
        <v>168</v>
      </c>
      <c r="AU4410" s="25" t="s">
        <v>84</v>
      </c>
      <c r="AY4410" s="25" t="s">
        <v>163</v>
      </c>
      <c r="BE4410" s="204">
        <f>IF(N4410="základní",J4410,0)</f>
        <v>0</v>
      </c>
      <c r="BF4410" s="204">
        <f>IF(N4410="snížená",J4410,0)</f>
        <v>0</v>
      </c>
      <c r="BG4410" s="204">
        <f>IF(N4410="zákl. přenesená",J4410,0)</f>
        <v>0</v>
      </c>
      <c r="BH4410" s="204">
        <f>IF(N4410="sníž. přenesená",J4410,0)</f>
        <v>0</v>
      </c>
      <c r="BI4410" s="204">
        <f>IF(N4410="nulová",J4410,0)</f>
        <v>0</v>
      </c>
      <c r="BJ4410" s="25" t="s">
        <v>98</v>
      </c>
      <c r="BK4410" s="204">
        <f>ROUND(I4410*H4410,2)</f>
        <v>0</v>
      </c>
      <c r="BL4410" s="25" t="s">
        <v>173</v>
      </c>
      <c r="BM4410" s="25" t="s">
        <v>4298</v>
      </c>
    </row>
    <row r="4411" spans="2:65" s="1" customFormat="1" ht="27">
      <c r="B4411" s="42"/>
      <c r="C4411" s="64"/>
      <c r="D4411" s="205" t="s">
        <v>175</v>
      </c>
      <c r="E4411" s="64"/>
      <c r="F4411" s="206" t="s">
        <v>1239</v>
      </c>
      <c r="G4411" s="64"/>
      <c r="H4411" s="64"/>
      <c r="I4411" s="164"/>
      <c r="J4411" s="64"/>
      <c r="K4411" s="64"/>
      <c r="L4411" s="62"/>
      <c r="M4411" s="207"/>
      <c r="N4411" s="43"/>
      <c r="O4411" s="43"/>
      <c r="P4411" s="43"/>
      <c r="Q4411" s="43"/>
      <c r="R4411" s="43"/>
      <c r="S4411" s="43"/>
      <c r="T4411" s="79"/>
      <c r="AT4411" s="25" t="s">
        <v>175</v>
      </c>
      <c r="AU4411" s="25" t="s">
        <v>84</v>
      </c>
    </row>
    <row r="4412" spans="2:65" s="1" customFormat="1" ht="25.5" customHeight="1">
      <c r="B4412" s="42"/>
      <c r="C4412" s="193" t="s">
        <v>4299</v>
      </c>
      <c r="D4412" s="193" t="s">
        <v>168</v>
      </c>
      <c r="E4412" s="194" t="s">
        <v>1240</v>
      </c>
      <c r="F4412" s="195" t="s">
        <v>1241</v>
      </c>
      <c r="G4412" s="196" t="s">
        <v>288</v>
      </c>
      <c r="H4412" s="197">
        <v>18</v>
      </c>
      <c r="I4412" s="198"/>
      <c r="J4412" s="199">
        <f>ROUND(I4412*H4412,2)</f>
        <v>0</v>
      </c>
      <c r="K4412" s="195" t="s">
        <v>21</v>
      </c>
      <c r="L4412" s="62"/>
      <c r="M4412" s="200" t="s">
        <v>21</v>
      </c>
      <c r="N4412" s="201" t="s">
        <v>48</v>
      </c>
      <c r="O4412" s="43"/>
      <c r="P4412" s="202">
        <f>O4412*H4412</f>
        <v>0</v>
      </c>
      <c r="Q4412" s="202">
        <v>0</v>
      </c>
      <c r="R4412" s="202">
        <f>Q4412*H4412</f>
        <v>0</v>
      </c>
      <c r="S4412" s="202">
        <v>0</v>
      </c>
      <c r="T4412" s="203">
        <f>S4412*H4412</f>
        <v>0</v>
      </c>
      <c r="AR4412" s="25" t="s">
        <v>173</v>
      </c>
      <c r="AT4412" s="25" t="s">
        <v>168</v>
      </c>
      <c r="AU4412" s="25" t="s">
        <v>84</v>
      </c>
      <c r="AY4412" s="25" t="s">
        <v>163</v>
      </c>
      <c r="BE4412" s="204">
        <f>IF(N4412="základní",J4412,0)</f>
        <v>0</v>
      </c>
      <c r="BF4412" s="204">
        <f>IF(N4412="snížená",J4412,0)</f>
        <v>0</v>
      </c>
      <c r="BG4412" s="204">
        <f>IF(N4412="zákl. přenesená",J4412,0)</f>
        <v>0</v>
      </c>
      <c r="BH4412" s="204">
        <f>IF(N4412="sníž. přenesená",J4412,0)</f>
        <v>0</v>
      </c>
      <c r="BI4412" s="204">
        <f>IF(N4412="nulová",J4412,0)</f>
        <v>0</v>
      </c>
      <c r="BJ4412" s="25" t="s">
        <v>98</v>
      </c>
      <c r="BK4412" s="204">
        <f>ROUND(I4412*H4412,2)</f>
        <v>0</v>
      </c>
      <c r="BL4412" s="25" t="s">
        <v>173</v>
      </c>
      <c r="BM4412" s="25" t="s">
        <v>4300</v>
      </c>
    </row>
    <row r="4413" spans="2:65" s="1" customFormat="1" ht="27">
      <c r="B4413" s="42"/>
      <c r="C4413" s="64"/>
      <c r="D4413" s="205" t="s">
        <v>175</v>
      </c>
      <c r="E4413" s="64"/>
      <c r="F4413" s="206" t="s">
        <v>1241</v>
      </c>
      <c r="G4413" s="64"/>
      <c r="H4413" s="64"/>
      <c r="I4413" s="164"/>
      <c r="J4413" s="64"/>
      <c r="K4413" s="64"/>
      <c r="L4413" s="62"/>
      <c r="M4413" s="207"/>
      <c r="N4413" s="43"/>
      <c r="O4413" s="43"/>
      <c r="P4413" s="43"/>
      <c r="Q4413" s="43"/>
      <c r="R4413" s="43"/>
      <c r="S4413" s="43"/>
      <c r="T4413" s="79"/>
      <c r="AT4413" s="25" t="s">
        <v>175</v>
      </c>
      <c r="AU4413" s="25" t="s">
        <v>84</v>
      </c>
    </row>
    <row r="4414" spans="2:65" s="1" customFormat="1" ht="25.5" customHeight="1">
      <c r="B4414" s="42"/>
      <c r="C4414" s="193" t="s">
        <v>2730</v>
      </c>
      <c r="D4414" s="193" t="s">
        <v>168</v>
      </c>
      <c r="E4414" s="194" t="s">
        <v>1242</v>
      </c>
      <c r="F4414" s="195" t="s">
        <v>1243</v>
      </c>
      <c r="G4414" s="196" t="s">
        <v>288</v>
      </c>
      <c r="H4414" s="197">
        <v>12</v>
      </c>
      <c r="I4414" s="198"/>
      <c r="J4414" s="199">
        <f>ROUND(I4414*H4414,2)</f>
        <v>0</v>
      </c>
      <c r="K4414" s="195" t="s">
        <v>21</v>
      </c>
      <c r="L4414" s="62"/>
      <c r="M4414" s="200" t="s">
        <v>21</v>
      </c>
      <c r="N4414" s="201" t="s">
        <v>48</v>
      </c>
      <c r="O4414" s="43"/>
      <c r="P4414" s="202">
        <f>O4414*H4414</f>
        <v>0</v>
      </c>
      <c r="Q4414" s="202">
        <v>0</v>
      </c>
      <c r="R4414" s="202">
        <f>Q4414*H4414</f>
        <v>0</v>
      </c>
      <c r="S4414" s="202">
        <v>0</v>
      </c>
      <c r="T4414" s="203">
        <f>S4414*H4414</f>
        <v>0</v>
      </c>
      <c r="AR4414" s="25" t="s">
        <v>173</v>
      </c>
      <c r="AT4414" s="25" t="s">
        <v>168</v>
      </c>
      <c r="AU4414" s="25" t="s">
        <v>84</v>
      </c>
      <c r="AY4414" s="25" t="s">
        <v>163</v>
      </c>
      <c r="BE4414" s="204">
        <f>IF(N4414="základní",J4414,0)</f>
        <v>0</v>
      </c>
      <c r="BF4414" s="204">
        <f>IF(N4414="snížená",J4414,0)</f>
        <v>0</v>
      </c>
      <c r="BG4414" s="204">
        <f>IF(N4414="zákl. přenesená",J4414,0)</f>
        <v>0</v>
      </c>
      <c r="BH4414" s="204">
        <f>IF(N4414="sníž. přenesená",J4414,0)</f>
        <v>0</v>
      </c>
      <c r="BI4414" s="204">
        <f>IF(N4414="nulová",J4414,0)</f>
        <v>0</v>
      </c>
      <c r="BJ4414" s="25" t="s">
        <v>98</v>
      </c>
      <c r="BK4414" s="204">
        <f>ROUND(I4414*H4414,2)</f>
        <v>0</v>
      </c>
      <c r="BL4414" s="25" t="s">
        <v>173</v>
      </c>
      <c r="BM4414" s="25" t="s">
        <v>4301</v>
      </c>
    </row>
    <row r="4415" spans="2:65" s="1" customFormat="1" ht="27">
      <c r="B4415" s="42"/>
      <c r="C4415" s="64"/>
      <c r="D4415" s="205" t="s">
        <v>175</v>
      </c>
      <c r="E4415" s="64"/>
      <c r="F4415" s="206" t="s">
        <v>1243</v>
      </c>
      <c r="G4415" s="64"/>
      <c r="H4415" s="64"/>
      <c r="I4415" s="164"/>
      <c r="J4415" s="64"/>
      <c r="K4415" s="64"/>
      <c r="L4415" s="62"/>
      <c r="M4415" s="207"/>
      <c r="N4415" s="43"/>
      <c r="O4415" s="43"/>
      <c r="P4415" s="43"/>
      <c r="Q4415" s="43"/>
      <c r="R4415" s="43"/>
      <c r="S4415" s="43"/>
      <c r="T4415" s="79"/>
      <c r="AT4415" s="25" t="s">
        <v>175</v>
      </c>
      <c r="AU4415" s="25" t="s">
        <v>84</v>
      </c>
    </row>
    <row r="4416" spans="2:65" s="1" customFormat="1" ht="25.5" customHeight="1">
      <c r="B4416" s="42"/>
      <c r="C4416" s="193" t="s">
        <v>4302</v>
      </c>
      <c r="D4416" s="193" t="s">
        <v>168</v>
      </c>
      <c r="E4416" s="194" t="s">
        <v>1244</v>
      </c>
      <c r="F4416" s="195" t="s">
        <v>1245</v>
      </c>
      <c r="G4416" s="196" t="s">
        <v>288</v>
      </c>
      <c r="H4416" s="197">
        <v>145</v>
      </c>
      <c r="I4416" s="198"/>
      <c r="J4416" s="199">
        <f>ROUND(I4416*H4416,2)</f>
        <v>0</v>
      </c>
      <c r="K4416" s="195" t="s">
        <v>21</v>
      </c>
      <c r="L4416" s="62"/>
      <c r="M4416" s="200" t="s">
        <v>21</v>
      </c>
      <c r="N4416" s="201" t="s">
        <v>48</v>
      </c>
      <c r="O4416" s="43"/>
      <c r="P4416" s="202">
        <f>O4416*H4416</f>
        <v>0</v>
      </c>
      <c r="Q4416" s="202">
        <v>0</v>
      </c>
      <c r="R4416" s="202">
        <f>Q4416*H4416</f>
        <v>0</v>
      </c>
      <c r="S4416" s="202">
        <v>0</v>
      </c>
      <c r="T4416" s="203">
        <f>S4416*H4416</f>
        <v>0</v>
      </c>
      <c r="AR4416" s="25" t="s">
        <v>173</v>
      </c>
      <c r="AT4416" s="25" t="s">
        <v>168</v>
      </c>
      <c r="AU4416" s="25" t="s">
        <v>84</v>
      </c>
      <c r="AY4416" s="25" t="s">
        <v>163</v>
      </c>
      <c r="BE4416" s="204">
        <f>IF(N4416="základní",J4416,0)</f>
        <v>0</v>
      </c>
      <c r="BF4416" s="204">
        <f>IF(N4416="snížená",J4416,0)</f>
        <v>0</v>
      </c>
      <c r="BG4416" s="204">
        <f>IF(N4416="zákl. přenesená",J4416,0)</f>
        <v>0</v>
      </c>
      <c r="BH4416" s="204">
        <f>IF(N4416="sníž. přenesená",J4416,0)</f>
        <v>0</v>
      </c>
      <c r="BI4416" s="204">
        <f>IF(N4416="nulová",J4416,0)</f>
        <v>0</v>
      </c>
      <c r="BJ4416" s="25" t="s">
        <v>98</v>
      </c>
      <c r="BK4416" s="204">
        <f>ROUND(I4416*H4416,2)</f>
        <v>0</v>
      </c>
      <c r="BL4416" s="25" t="s">
        <v>173</v>
      </c>
      <c r="BM4416" s="25" t="s">
        <v>4303</v>
      </c>
    </row>
    <row r="4417" spans="2:65" s="1" customFormat="1" ht="27">
      <c r="B4417" s="42"/>
      <c r="C4417" s="64"/>
      <c r="D4417" s="205" t="s">
        <v>175</v>
      </c>
      <c r="E4417" s="64"/>
      <c r="F4417" s="206" t="s">
        <v>1245</v>
      </c>
      <c r="G4417" s="64"/>
      <c r="H4417" s="64"/>
      <c r="I4417" s="164"/>
      <c r="J4417" s="64"/>
      <c r="K4417" s="64"/>
      <c r="L4417" s="62"/>
      <c r="M4417" s="207"/>
      <c r="N4417" s="43"/>
      <c r="O4417" s="43"/>
      <c r="P4417" s="43"/>
      <c r="Q4417" s="43"/>
      <c r="R4417" s="43"/>
      <c r="S4417" s="43"/>
      <c r="T4417" s="79"/>
      <c r="AT4417" s="25" t="s">
        <v>175</v>
      </c>
      <c r="AU4417" s="25" t="s">
        <v>84</v>
      </c>
    </row>
    <row r="4418" spans="2:65" s="1" customFormat="1" ht="38.25" customHeight="1">
      <c r="B4418" s="42"/>
      <c r="C4418" s="193" t="s">
        <v>2731</v>
      </c>
      <c r="D4418" s="193" t="s">
        <v>168</v>
      </c>
      <c r="E4418" s="194" t="s">
        <v>1246</v>
      </c>
      <c r="F4418" s="195" t="s">
        <v>1247</v>
      </c>
      <c r="G4418" s="196" t="s">
        <v>184</v>
      </c>
      <c r="H4418" s="197">
        <v>3</v>
      </c>
      <c r="I4418" s="198"/>
      <c r="J4418" s="199">
        <f>ROUND(I4418*H4418,2)</f>
        <v>0</v>
      </c>
      <c r="K4418" s="195" t="s">
        <v>21</v>
      </c>
      <c r="L4418" s="62"/>
      <c r="M4418" s="200" t="s">
        <v>21</v>
      </c>
      <c r="N4418" s="201" t="s">
        <v>48</v>
      </c>
      <c r="O4418" s="43"/>
      <c r="P4418" s="202">
        <f>O4418*H4418</f>
        <v>0</v>
      </c>
      <c r="Q4418" s="202">
        <v>0</v>
      </c>
      <c r="R4418" s="202">
        <f>Q4418*H4418</f>
        <v>0</v>
      </c>
      <c r="S4418" s="202">
        <v>0</v>
      </c>
      <c r="T4418" s="203">
        <f>S4418*H4418</f>
        <v>0</v>
      </c>
      <c r="AR4418" s="25" t="s">
        <v>173</v>
      </c>
      <c r="AT4418" s="25" t="s">
        <v>168</v>
      </c>
      <c r="AU4418" s="25" t="s">
        <v>84</v>
      </c>
      <c r="AY4418" s="25" t="s">
        <v>163</v>
      </c>
      <c r="BE4418" s="204">
        <f>IF(N4418="základní",J4418,0)</f>
        <v>0</v>
      </c>
      <c r="BF4418" s="204">
        <f>IF(N4418="snížená",J4418,0)</f>
        <v>0</v>
      </c>
      <c r="BG4418" s="204">
        <f>IF(N4418="zákl. přenesená",J4418,0)</f>
        <v>0</v>
      </c>
      <c r="BH4418" s="204">
        <f>IF(N4418="sníž. přenesená",J4418,0)</f>
        <v>0</v>
      </c>
      <c r="BI4418" s="204">
        <f>IF(N4418="nulová",J4418,0)</f>
        <v>0</v>
      </c>
      <c r="BJ4418" s="25" t="s">
        <v>98</v>
      </c>
      <c r="BK4418" s="204">
        <f>ROUND(I4418*H4418,2)</f>
        <v>0</v>
      </c>
      <c r="BL4418" s="25" t="s">
        <v>173</v>
      </c>
      <c r="BM4418" s="25" t="s">
        <v>4304</v>
      </c>
    </row>
    <row r="4419" spans="2:65" s="1" customFormat="1" ht="40.5">
      <c r="B4419" s="42"/>
      <c r="C4419" s="64"/>
      <c r="D4419" s="205" t="s">
        <v>175</v>
      </c>
      <c r="E4419" s="64"/>
      <c r="F4419" s="206" t="s">
        <v>1247</v>
      </c>
      <c r="G4419" s="64"/>
      <c r="H4419" s="64"/>
      <c r="I4419" s="164"/>
      <c r="J4419" s="64"/>
      <c r="K4419" s="64"/>
      <c r="L4419" s="62"/>
      <c r="M4419" s="207"/>
      <c r="N4419" s="43"/>
      <c r="O4419" s="43"/>
      <c r="P4419" s="43"/>
      <c r="Q4419" s="43"/>
      <c r="R4419" s="43"/>
      <c r="S4419" s="43"/>
      <c r="T4419" s="79"/>
      <c r="AT4419" s="25" t="s">
        <v>175</v>
      </c>
      <c r="AU4419" s="25" t="s">
        <v>84</v>
      </c>
    </row>
    <row r="4420" spans="2:65" s="1" customFormat="1" ht="38.25" customHeight="1">
      <c r="B4420" s="42"/>
      <c r="C4420" s="193" t="s">
        <v>4305</v>
      </c>
      <c r="D4420" s="193" t="s">
        <v>168</v>
      </c>
      <c r="E4420" s="194" t="s">
        <v>1248</v>
      </c>
      <c r="F4420" s="195" t="s">
        <v>1249</v>
      </c>
      <c r="G4420" s="196" t="s">
        <v>184</v>
      </c>
      <c r="H4420" s="197">
        <v>2</v>
      </c>
      <c r="I4420" s="198"/>
      <c r="J4420" s="199">
        <f>ROUND(I4420*H4420,2)</f>
        <v>0</v>
      </c>
      <c r="K4420" s="195" t="s">
        <v>21</v>
      </c>
      <c r="L4420" s="62"/>
      <c r="M4420" s="200" t="s">
        <v>21</v>
      </c>
      <c r="N4420" s="201" t="s">
        <v>48</v>
      </c>
      <c r="O4420" s="43"/>
      <c r="P4420" s="202">
        <f>O4420*H4420</f>
        <v>0</v>
      </c>
      <c r="Q4420" s="202">
        <v>0</v>
      </c>
      <c r="R4420" s="202">
        <f>Q4420*H4420</f>
        <v>0</v>
      </c>
      <c r="S4420" s="202">
        <v>0</v>
      </c>
      <c r="T4420" s="203">
        <f>S4420*H4420</f>
        <v>0</v>
      </c>
      <c r="AR4420" s="25" t="s">
        <v>173</v>
      </c>
      <c r="AT4420" s="25" t="s">
        <v>168</v>
      </c>
      <c r="AU4420" s="25" t="s">
        <v>84</v>
      </c>
      <c r="AY4420" s="25" t="s">
        <v>163</v>
      </c>
      <c r="BE4420" s="204">
        <f>IF(N4420="základní",J4420,0)</f>
        <v>0</v>
      </c>
      <c r="BF4420" s="204">
        <f>IF(N4420="snížená",J4420,0)</f>
        <v>0</v>
      </c>
      <c r="BG4420" s="204">
        <f>IF(N4420="zákl. přenesená",J4420,0)</f>
        <v>0</v>
      </c>
      <c r="BH4420" s="204">
        <f>IF(N4420="sníž. přenesená",J4420,0)</f>
        <v>0</v>
      </c>
      <c r="BI4420" s="204">
        <f>IF(N4420="nulová",J4420,0)</f>
        <v>0</v>
      </c>
      <c r="BJ4420" s="25" t="s">
        <v>98</v>
      </c>
      <c r="BK4420" s="204">
        <f>ROUND(I4420*H4420,2)</f>
        <v>0</v>
      </c>
      <c r="BL4420" s="25" t="s">
        <v>173</v>
      </c>
      <c r="BM4420" s="25" t="s">
        <v>4306</v>
      </c>
    </row>
    <row r="4421" spans="2:65" s="1" customFormat="1" ht="40.5">
      <c r="B4421" s="42"/>
      <c r="C4421" s="64"/>
      <c r="D4421" s="205" t="s">
        <v>175</v>
      </c>
      <c r="E4421" s="64"/>
      <c r="F4421" s="206" t="s">
        <v>1249</v>
      </c>
      <c r="G4421" s="64"/>
      <c r="H4421" s="64"/>
      <c r="I4421" s="164"/>
      <c r="J4421" s="64"/>
      <c r="K4421" s="64"/>
      <c r="L4421" s="62"/>
      <c r="M4421" s="207"/>
      <c r="N4421" s="43"/>
      <c r="O4421" s="43"/>
      <c r="P4421" s="43"/>
      <c r="Q4421" s="43"/>
      <c r="R4421" s="43"/>
      <c r="S4421" s="43"/>
      <c r="T4421" s="79"/>
      <c r="AT4421" s="25" t="s">
        <v>175</v>
      </c>
      <c r="AU4421" s="25" t="s">
        <v>84</v>
      </c>
    </row>
    <row r="4422" spans="2:65" s="1" customFormat="1" ht="16.5" customHeight="1">
      <c r="B4422" s="42"/>
      <c r="C4422" s="193" t="s">
        <v>2733</v>
      </c>
      <c r="D4422" s="193" t="s">
        <v>168</v>
      </c>
      <c r="E4422" s="194" t="s">
        <v>1250</v>
      </c>
      <c r="F4422" s="195" t="s">
        <v>1251</v>
      </c>
      <c r="G4422" s="196" t="s">
        <v>184</v>
      </c>
      <c r="H4422" s="197">
        <v>12</v>
      </c>
      <c r="I4422" s="198"/>
      <c r="J4422" s="199">
        <f>ROUND(I4422*H4422,2)</f>
        <v>0</v>
      </c>
      <c r="K4422" s="195" t="s">
        <v>21</v>
      </c>
      <c r="L4422" s="62"/>
      <c r="M4422" s="200" t="s">
        <v>21</v>
      </c>
      <c r="N4422" s="201" t="s">
        <v>48</v>
      </c>
      <c r="O4422" s="43"/>
      <c r="P4422" s="202">
        <f>O4422*H4422</f>
        <v>0</v>
      </c>
      <c r="Q4422" s="202">
        <v>0</v>
      </c>
      <c r="R4422" s="202">
        <f>Q4422*H4422</f>
        <v>0</v>
      </c>
      <c r="S4422" s="202">
        <v>0</v>
      </c>
      <c r="T4422" s="203">
        <f>S4422*H4422</f>
        <v>0</v>
      </c>
      <c r="AR4422" s="25" t="s">
        <v>173</v>
      </c>
      <c r="AT4422" s="25" t="s">
        <v>168</v>
      </c>
      <c r="AU4422" s="25" t="s">
        <v>84</v>
      </c>
      <c r="AY4422" s="25" t="s">
        <v>163</v>
      </c>
      <c r="BE4422" s="204">
        <f>IF(N4422="základní",J4422,0)</f>
        <v>0</v>
      </c>
      <c r="BF4422" s="204">
        <f>IF(N4422="snížená",J4422,0)</f>
        <v>0</v>
      </c>
      <c r="BG4422" s="204">
        <f>IF(N4422="zákl. přenesená",J4422,0)</f>
        <v>0</v>
      </c>
      <c r="BH4422" s="204">
        <f>IF(N4422="sníž. přenesená",J4422,0)</f>
        <v>0</v>
      </c>
      <c r="BI4422" s="204">
        <f>IF(N4422="nulová",J4422,0)</f>
        <v>0</v>
      </c>
      <c r="BJ4422" s="25" t="s">
        <v>98</v>
      </c>
      <c r="BK4422" s="204">
        <f>ROUND(I4422*H4422,2)</f>
        <v>0</v>
      </c>
      <c r="BL4422" s="25" t="s">
        <v>173</v>
      </c>
      <c r="BM4422" s="25" t="s">
        <v>4307</v>
      </c>
    </row>
    <row r="4423" spans="2:65" s="1" customFormat="1" ht="13.5">
      <c r="B4423" s="42"/>
      <c r="C4423" s="64"/>
      <c r="D4423" s="205" t="s">
        <v>175</v>
      </c>
      <c r="E4423" s="64"/>
      <c r="F4423" s="206" t="s">
        <v>1251</v>
      </c>
      <c r="G4423" s="64"/>
      <c r="H4423" s="64"/>
      <c r="I4423" s="164"/>
      <c r="J4423" s="64"/>
      <c r="K4423" s="64"/>
      <c r="L4423" s="62"/>
      <c r="M4423" s="207"/>
      <c r="N4423" s="43"/>
      <c r="O4423" s="43"/>
      <c r="P4423" s="43"/>
      <c r="Q4423" s="43"/>
      <c r="R4423" s="43"/>
      <c r="S4423" s="43"/>
      <c r="T4423" s="79"/>
      <c r="AT4423" s="25" t="s">
        <v>175</v>
      </c>
      <c r="AU4423" s="25" t="s">
        <v>84</v>
      </c>
    </row>
    <row r="4424" spans="2:65" s="1" customFormat="1" ht="16.5" customHeight="1">
      <c r="B4424" s="42"/>
      <c r="C4424" s="193" t="s">
        <v>4308</v>
      </c>
      <c r="D4424" s="193" t="s">
        <v>168</v>
      </c>
      <c r="E4424" s="194" t="s">
        <v>1252</v>
      </c>
      <c r="F4424" s="195" t="s">
        <v>1253</v>
      </c>
      <c r="G4424" s="196" t="s">
        <v>1254</v>
      </c>
      <c r="H4424" s="197">
        <v>36</v>
      </c>
      <c r="I4424" s="198"/>
      <c r="J4424" s="199">
        <f>ROUND(I4424*H4424,2)</f>
        <v>0</v>
      </c>
      <c r="K4424" s="195" t="s">
        <v>21</v>
      </c>
      <c r="L4424" s="62"/>
      <c r="M4424" s="200" t="s">
        <v>21</v>
      </c>
      <c r="N4424" s="201" t="s">
        <v>48</v>
      </c>
      <c r="O4424" s="43"/>
      <c r="P4424" s="202">
        <f>O4424*H4424</f>
        <v>0</v>
      </c>
      <c r="Q4424" s="202">
        <v>0</v>
      </c>
      <c r="R4424" s="202">
        <f>Q4424*H4424</f>
        <v>0</v>
      </c>
      <c r="S4424" s="202">
        <v>0</v>
      </c>
      <c r="T4424" s="203">
        <f>S4424*H4424</f>
        <v>0</v>
      </c>
      <c r="AR4424" s="25" t="s">
        <v>173</v>
      </c>
      <c r="AT4424" s="25" t="s">
        <v>168</v>
      </c>
      <c r="AU4424" s="25" t="s">
        <v>84</v>
      </c>
      <c r="AY4424" s="25" t="s">
        <v>163</v>
      </c>
      <c r="BE4424" s="204">
        <f>IF(N4424="základní",J4424,0)</f>
        <v>0</v>
      </c>
      <c r="BF4424" s="204">
        <f>IF(N4424="snížená",J4424,0)</f>
        <v>0</v>
      </c>
      <c r="BG4424" s="204">
        <f>IF(N4424="zákl. přenesená",J4424,0)</f>
        <v>0</v>
      </c>
      <c r="BH4424" s="204">
        <f>IF(N4424="sníž. přenesená",J4424,0)</f>
        <v>0</v>
      </c>
      <c r="BI4424" s="204">
        <f>IF(N4424="nulová",J4424,0)</f>
        <v>0</v>
      </c>
      <c r="BJ4424" s="25" t="s">
        <v>98</v>
      </c>
      <c r="BK4424" s="204">
        <f>ROUND(I4424*H4424,2)</f>
        <v>0</v>
      </c>
      <c r="BL4424" s="25" t="s">
        <v>173</v>
      </c>
      <c r="BM4424" s="25" t="s">
        <v>4309</v>
      </c>
    </row>
    <row r="4425" spans="2:65" s="1" customFormat="1" ht="13.5">
      <c r="B4425" s="42"/>
      <c r="C4425" s="64"/>
      <c r="D4425" s="205" t="s">
        <v>175</v>
      </c>
      <c r="E4425" s="64"/>
      <c r="F4425" s="206" t="s">
        <v>1253</v>
      </c>
      <c r="G4425" s="64"/>
      <c r="H4425" s="64"/>
      <c r="I4425" s="164"/>
      <c r="J4425" s="64"/>
      <c r="K4425" s="64"/>
      <c r="L4425" s="62"/>
      <c r="M4425" s="207"/>
      <c r="N4425" s="43"/>
      <c r="O4425" s="43"/>
      <c r="P4425" s="43"/>
      <c r="Q4425" s="43"/>
      <c r="R4425" s="43"/>
      <c r="S4425" s="43"/>
      <c r="T4425" s="79"/>
      <c r="AT4425" s="25" t="s">
        <v>175</v>
      </c>
      <c r="AU4425" s="25" t="s">
        <v>84</v>
      </c>
    </row>
    <row r="4426" spans="2:65" s="1" customFormat="1" ht="16.5" customHeight="1">
      <c r="B4426" s="42"/>
      <c r="C4426" s="193" t="s">
        <v>2734</v>
      </c>
      <c r="D4426" s="193" t="s">
        <v>168</v>
      </c>
      <c r="E4426" s="194" t="s">
        <v>1255</v>
      </c>
      <c r="F4426" s="195" t="s">
        <v>1256</v>
      </c>
      <c r="G4426" s="196" t="s">
        <v>184</v>
      </c>
      <c r="H4426" s="197">
        <v>12</v>
      </c>
      <c r="I4426" s="198"/>
      <c r="J4426" s="199">
        <f>ROUND(I4426*H4426,2)</f>
        <v>0</v>
      </c>
      <c r="K4426" s="195" t="s">
        <v>21</v>
      </c>
      <c r="L4426" s="62"/>
      <c r="M4426" s="200" t="s">
        <v>21</v>
      </c>
      <c r="N4426" s="201" t="s">
        <v>48</v>
      </c>
      <c r="O4426" s="43"/>
      <c r="P4426" s="202">
        <f>O4426*H4426</f>
        <v>0</v>
      </c>
      <c r="Q4426" s="202">
        <v>0</v>
      </c>
      <c r="R4426" s="202">
        <f>Q4426*H4426</f>
        <v>0</v>
      </c>
      <c r="S4426" s="202">
        <v>0</v>
      </c>
      <c r="T4426" s="203">
        <f>S4426*H4426</f>
        <v>0</v>
      </c>
      <c r="AR4426" s="25" t="s">
        <v>173</v>
      </c>
      <c r="AT4426" s="25" t="s">
        <v>168</v>
      </c>
      <c r="AU4426" s="25" t="s">
        <v>84</v>
      </c>
      <c r="AY4426" s="25" t="s">
        <v>163</v>
      </c>
      <c r="BE4426" s="204">
        <f>IF(N4426="základní",J4426,0)</f>
        <v>0</v>
      </c>
      <c r="BF4426" s="204">
        <f>IF(N4426="snížená",J4426,0)</f>
        <v>0</v>
      </c>
      <c r="BG4426" s="204">
        <f>IF(N4426="zákl. přenesená",J4426,0)</f>
        <v>0</v>
      </c>
      <c r="BH4426" s="204">
        <f>IF(N4426="sníž. přenesená",J4426,0)</f>
        <v>0</v>
      </c>
      <c r="BI4426" s="204">
        <f>IF(N4426="nulová",J4426,0)</f>
        <v>0</v>
      </c>
      <c r="BJ4426" s="25" t="s">
        <v>98</v>
      </c>
      <c r="BK4426" s="204">
        <f>ROUND(I4426*H4426,2)</f>
        <v>0</v>
      </c>
      <c r="BL4426" s="25" t="s">
        <v>173</v>
      </c>
      <c r="BM4426" s="25" t="s">
        <v>4310</v>
      </c>
    </row>
    <row r="4427" spans="2:65" s="1" customFormat="1" ht="13.5">
      <c r="B4427" s="42"/>
      <c r="C4427" s="64"/>
      <c r="D4427" s="205" t="s">
        <v>175</v>
      </c>
      <c r="E4427" s="64"/>
      <c r="F4427" s="206" t="s">
        <v>1256</v>
      </c>
      <c r="G4427" s="64"/>
      <c r="H4427" s="64"/>
      <c r="I4427" s="164"/>
      <c r="J4427" s="64"/>
      <c r="K4427" s="64"/>
      <c r="L4427" s="62"/>
      <c r="M4427" s="207"/>
      <c r="N4427" s="43"/>
      <c r="O4427" s="43"/>
      <c r="P4427" s="43"/>
      <c r="Q4427" s="43"/>
      <c r="R4427" s="43"/>
      <c r="S4427" s="43"/>
      <c r="T4427" s="79"/>
      <c r="AT4427" s="25" t="s">
        <v>175</v>
      </c>
      <c r="AU4427" s="25" t="s">
        <v>84</v>
      </c>
    </row>
    <row r="4428" spans="2:65" s="1" customFormat="1" ht="16.5" customHeight="1">
      <c r="B4428" s="42"/>
      <c r="C4428" s="193" t="s">
        <v>4311</v>
      </c>
      <c r="D4428" s="193" t="s">
        <v>168</v>
      </c>
      <c r="E4428" s="194" t="s">
        <v>1257</v>
      </c>
      <c r="F4428" s="195" t="s">
        <v>1258</v>
      </c>
      <c r="G4428" s="196" t="s">
        <v>1259</v>
      </c>
      <c r="H4428" s="197">
        <v>12</v>
      </c>
      <c r="I4428" s="198"/>
      <c r="J4428" s="199">
        <f>ROUND(I4428*H4428,2)</f>
        <v>0</v>
      </c>
      <c r="K4428" s="195" t="s">
        <v>21</v>
      </c>
      <c r="L4428" s="62"/>
      <c r="M4428" s="200" t="s">
        <v>21</v>
      </c>
      <c r="N4428" s="201" t="s">
        <v>48</v>
      </c>
      <c r="O4428" s="43"/>
      <c r="P4428" s="202">
        <f>O4428*H4428</f>
        <v>0</v>
      </c>
      <c r="Q4428" s="202">
        <v>0</v>
      </c>
      <c r="R4428" s="202">
        <f>Q4428*H4428</f>
        <v>0</v>
      </c>
      <c r="S4428" s="202">
        <v>0</v>
      </c>
      <c r="T4428" s="203">
        <f>S4428*H4428</f>
        <v>0</v>
      </c>
      <c r="AR4428" s="25" t="s">
        <v>173</v>
      </c>
      <c r="AT4428" s="25" t="s">
        <v>168</v>
      </c>
      <c r="AU4428" s="25" t="s">
        <v>84</v>
      </c>
      <c r="AY4428" s="25" t="s">
        <v>163</v>
      </c>
      <c r="BE4428" s="204">
        <f>IF(N4428="základní",J4428,0)</f>
        <v>0</v>
      </c>
      <c r="BF4428" s="204">
        <f>IF(N4428="snížená",J4428,0)</f>
        <v>0</v>
      </c>
      <c r="BG4428" s="204">
        <f>IF(N4428="zákl. přenesená",J4428,0)</f>
        <v>0</v>
      </c>
      <c r="BH4428" s="204">
        <f>IF(N4428="sníž. přenesená",J4428,0)</f>
        <v>0</v>
      </c>
      <c r="BI4428" s="204">
        <f>IF(N4428="nulová",J4428,0)</f>
        <v>0</v>
      </c>
      <c r="BJ4428" s="25" t="s">
        <v>98</v>
      </c>
      <c r="BK4428" s="204">
        <f>ROUND(I4428*H4428,2)</f>
        <v>0</v>
      </c>
      <c r="BL4428" s="25" t="s">
        <v>173</v>
      </c>
      <c r="BM4428" s="25" t="s">
        <v>4312</v>
      </c>
    </row>
    <row r="4429" spans="2:65" s="1" customFormat="1" ht="13.5">
      <c r="B4429" s="42"/>
      <c r="C4429" s="64"/>
      <c r="D4429" s="205" t="s">
        <v>175</v>
      </c>
      <c r="E4429" s="64"/>
      <c r="F4429" s="206" t="s">
        <v>1258</v>
      </c>
      <c r="G4429" s="64"/>
      <c r="H4429" s="64"/>
      <c r="I4429" s="164"/>
      <c r="J4429" s="64"/>
      <c r="K4429" s="64"/>
      <c r="L4429" s="62"/>
      <c r="M4429" s="207"/>
      <c r="N4429" s="43"/>
      <c r="O4429" s="43"/>
      <c r="P4429" s="43"/>
      <c r="Q4429" s="43"/>
      <c r="R4429" s="43"/>
      <c r="S4429" s="43"/>
      <c r="T4429" s="79"/>
      <c r="AT4429" s="25" t="s">
        <v>175</v>
      </c>
      <c r="AU4429" s="25" t="s">
        <v>84</v>
      </c>
    </row>
    <row r="4430" spans="2:65" s="1" customFormat="1" ht="16.5" customHeight="1">
      <c r="B4430" s="42"/>
      <c r="C4430" s="193" t="s">
        <v>2736</v>
      </c>
      <c r="D4430" s="193" t="s">
        <v>168</v>
      </c>
      <c r="E4430" s="194" t="s">
        <v>1260</v>
      </c>
      <c r="F4430" s="195" t="s">
        <v>1261</v>
      </c>
      <c r="G4430" s="196" t="s">
        <v>288</v>
      </c>
      <c r="H4430" s="197">
        <v>180</v>
      </c>
      <c r="I4430" s="198"/>
      <c r="J4430" s="199">
        <f>ROUND(I4430*H4430,2)</f>
        <v>0</v>
      </c>
      <c r="K4430" s="195" t="s">
        <v>21</v>
      </c>
      <c r="L4430" s="62"/>
      <c r="M4430" s="200" t="s">
        <v>21</v>
      </c>
      <c r="N4430" s="201" t="s">
        <v>48</v>
      </c>
      <c r="O4430" s="43"/>
      <c r="P4430" s="202">
        <f>O4430*H4430</f>
        <v>0</v>
      </c>
      <c r="Q4430" s="202">
        <v>0</v>
      </c>
      <c r="R4430" s="202">
        <f>Q4430*H4430</f>
        <v>0</v>
      </c>
      <c r="S4430" s="202">
        <v>0</v>
      </c>
      <c r="T4430" s="203">
        <f>S4430*H4430</f>
        <v>0</v>
      </c>
      <c r="AR4430" s="25" t="s">
        <v>173</v>
      </c>
      <c r="AT4430" s="25" t="s">
        <v>168</v>
      </c>
      <c r="AU4430" s="25" t="s">
        <v>84</v>
      </c>
      <c r="AY4430" s="25" t="s">
        <v>163</v>
      </c>
      <c r="BE4430" s="204">
        <f>IF(N4430="základní",J4430,0)</f>
        <v>0</v>
      </c>
      <c r="BF4430" s="204">
        <f>IF(N4430="snížená",J4430,0)</f>
        <v>0</v>
      </c>
      <c r="BG4430" s="204">
        <f>IF(N4430="zákl. přenesená",J4430,0)</f>
        <v>0</v>
      </c>
      <c r="BH4430" s="204">
        <f>IF(N4430="sníž. přenesená",J4430,0)</f>
        <v>0</v>
      </c>
      <c r="BI4430" s="204">
        <f>IF(N4430="nulová",J4430,0)</f>
        <v>0</v>
      </c>
      <c r="BJ4430" s="25" t="s">
        <v>98</v>
      </c>
      <c r="BK4430" s="204">
        <f>ROUND(I4430*H4430,2)</f>
        <v>0</v>
      </c>
      <c r="BL4430" s="25" t="s">
        <v>173</v>
      </c>
      <c r="BM4430" s="25" t="s">
        <v>4313</v>
      </c>
    </row>
    <row r="4431" spans="2:65" s="1" customFormat="1" ht="13.5">
      <c r="B4431" s="42"/>
      <c r="C4431" s="64"/>
      <c r="D4431" s="205" t="s">
        <v>175</v>
      </c>
      <c r="E4431" s="64"/>
      <c r="F4431" s="206" t="s">
        <v>1261</v>
      </c>
      <c r="G4431" s="64"/>
      <c r="H4431" s="64"/>
      <c r="I4431" s="164"/>
      <c r="J4431" s="64"/>
      <c r="K4431" s="64"/>
      <c r="L4431" s="62"/>
      <c r="M4431" s="207"/>
      <c r="N4431" s="43"/>
      <c r="O4431" s="43"/>
      <c r="P4431" s="43"/>
      <c r="Q4431" s="43"/>
      <c r="R4431" s="43"/>
      <c r="S4431" s="43"/>
      <c r="T4431" s="79"/>
      <c r="AT4431" s="25" t="s">
        <v>175</v>
      </c>
      <c r="AU4431" s="25" t="s">
        <v>84</v>
      </c>
    </row>
    <row r="4432" spans="2:65" s="1" customFormat="1" ht="16.5" customHeight="1">
      <c r="B4432" s="42"/>
      <c r="C4432" s="193" t="s">
        <v>4314</v>
      </c>
      <c r="D4432" s="193" t="s">
        <v>168</v>
      </c>
      <c r="E4432" s="194" t="s">
        <v>1262</v>
      </c>
      <c r="F4432" s="195" t="s">
        <v>1263</v>
      </c>
      <c r="G4432" s="196" t="s">
        <v>184</v>
      </c>
      <c r="H4432" s="197">
        <v>12</v>
      </c>
      <c r="I4432" s="198"/>
      <c r="J4432" s="199">
        <f>ROUND(I4432*H4432,2)</f>
        <v>0</v>
      </c>
      <c r="K4432" s="195" t="s">
        <v>21</v>
      </c>
      <c r="L4432" s="62"/>
      <c r="M4432" s="200" t="s">
        <v>21</v>
      </c>
      <c r="N4432" s="201" t="s">
        <v>48</v>
      </c>
      <c r="O4432" s="43"/>
      <c r="P4432" s="202">
        <f>O4432*H4432</f>
        <v>0</v>
      </c>
      <c r="Q4432" s="202">
        <v>0</v>
      </c>
      <c r="R4432" s="202">
        <f>Q4432*H4432</f>
        <v>0</v>
      </c>
      <c r="S4432" s="202">
        <v>0</v>
      </c>
      <c r="T4432" s="203">
        <f>S4432*H4432</f>
        <v>0</v>
      </c>
      <c r="AR4432" s="25" t="s">
        <v>173</v>
      </c>
      <c r="AT4432" s="25" t="s">
        <v>168</v>
      </c>
      <c r="AU4432" s="25" t="s">
        <v>84</v>
      </c>
      <c r="AY4432" s="25" t="s">
        <v>163</v>
      </c>
      <c r="BE4432" s="204">
        <f>IF(N4432="základní",J4432,0)</f>
        <v>0</v>
      </c>
      <c r="BF4432" s="204">
        <f>IF(N4432="snížená",J4432,0)</f>
        <v>0</v>
      </c>
      <c r="BG4432" s="204">
        <f>IF(N4432="zákl. přenesená",J4432,0)</f>
        <v>0</v>
      </c>
      <c r="BH4432" s="204">
        <f>IF(N4432="sníž. přenesená",J4432,0)</f>
        <v>0</v>
      </c>
      <c r="BI4432" s="204">
        <f>IF(N4432="nulová",J4432,0)</f>
        <v>0</v>
      </c>
      <c r="BJ4432" s="25" t="s">
        <v>98</v>
      </c>
      <c r="BK4432" s="204">
        <f>ROUND(I4432*H4432,2)</f>
        <v>0</v>
      </c>
      <c r="BL4432" s="25" t="s">
        <v>173</v>
      </c>
      <c r="BM4432" s="25" t="s">
        <v>4315</v>
      </c>
    </row>
    <row r="4433" spans="2:65" s="1" customFormat="1" ht="13.5">
      <c r="B4433" s="42"/>
      <c r="C4433" s="64"/>
      <c r="D4433" s="205" t="s">
        <v>175</v>
      </c>
      <c r="E4433" s="64"/>
      <c r="F4433" s="206" t="s">
        <v>1263</v>
      </c>
      <c r="G4433" s="64"/>
      <c r="H4433" s="64"/>
      <c r="I4433" s="164"/>
      <c r="J4433" s="64"/>
      <c r="K4433" s="64"/>
      <c r="L4433" s="62"/>
      <c r="M4433" s="207"/>
      <c r="N4433" s="43"/>
      <c r="O4433" s="43"/>
      <c r="P4433" s="43"/>
      <c r="Q4433" s="43"/>
      <c r="R4433" s="43"/>
      <c r="S4433" s="43"/>
      <c r="T4433" s="79"/>
      <c r="AT4433" s="25" t="s">
        <v>175</v>
      </c>
      <c r="AU4433" s="25" t="s">
        <v>84</v>
      </c>
    </row>
    <row r="4434" spans="2:65" s="1" customFormat="1" ht="16.5" customHeight="1">
      <c r="B4434" s="42"/>
      <c r="C4434" s="193" t="s">
        <v>2737</v>
      </c>
      <c r="D4434" s="193" t="s">
        <v>168</v>
      </c>
      <c r="E4434" s="194" t="s">
        <v>1264</v>
      </c>
      <c r="F4434" s="195" t="s">
        <v>1265</v>
      </c>
      <c r="G4434" s="196" t="s">
        <v>288</v>
      </c>
      <c r="H4434" s="197">
        <v>26</v>
      </c>
      <c r="I4434" s="198"/>
      <c r="J4434" s="199">
        <f>ROUND(I4434*H4434,2)</f>
        <v>0</v>
      </c>
      <c r="K4434" s="195" t="s">
        <v>21</v>
      </c>
      <c r="L4434" s="62"/>
      <c r="M4434" s="200" t="s">
        <v>21</v>
      </c>
      <c r="N4434" s="201" t="s">
        <v>48</v>
      </c>
      <c r="O4434" s="43"/>
      <c r="P4434" s="202">
        <f>O4434*H4434</f>
        <v>0</v>
      </c>
      <c r="Q4434" s="202">
        <v>0</v>
      </c>
      <c r="R4434" s="202">
        <f>Q4434*H4434</f>
        <v>0</v>
      </c>
      <c r="S4434" s="202">
        <v>0</v>
      </c>
      <c r="T4434" s="203">
        <f>S4434*H4434</f>
        <v>0</v>
      </c>
      <c r="AR4434" s="25" t="s">
        <v>173</v>
      </c>
      <c r="AT4434" s="25" t="s">
        <v>168</v>
      </c>
      <c r="AU4434" s="25" t="s">
        <v>84</v>
      </c>
      <c r="AY4434" s="25" t="s">
        <v>163</v>
      </c>
      <c r="BE4434" s="204">
        <f>IF(N4434="základní",J4434,0)</f>
        <v>0</v>
      </c>
      <c r="BF4434" s="204">
        <f>IF(N4434="snížená",J4434,0)</f>
        <v>0</v>
      </c>
      <c r="BG4434" s="204">
        <f>IF(N4434="zákl. přenesená",J4434,0)</f>
        <v>0</v>
      </c>
      <c r="BH4434" s="204">
        <f>IF(N4434="sníž. přenesená",J4434,0)</f>
        <v>0</v>
      </c>
      <c r="BI4434" s="204">
        <f>IF(N4434="nulová",J4434,0)</f>
        <v>0</v>
      </c>
      <c r="BJ4434" s="25" t="s">
        <v>98</v>
      </c>
      <c r="BK4434" s="204">
        <f>ROUND(I4434*H4434,2)</f>
        <v>0</v>
      </c>
      <c r="BL4434" s="25" t="s">
        <v>173</v>
      </c>
      <c r="BM4434" s="25" t="s">
        <v>4316</v>
      </c>
    </row>
    <row r="4435" spans="2:65" s="1" customFormat="1" ht="13.5">
      <c r="B4435" s="42"/>
      <c r="C4435" s="64"/>
      <c r="D4435" s="205" t="s">
        <v>175</v>
      </c>
      <c r="E4435" s="64"/>
      <c r="F4435" s="206" t="s">
        <v>1265</v>
      </c>
      <c r="G4435" s="64"/>
      <c r="H4435" s="64"/>
      <c r="I4435" s="164"/>
      <c r="J4435" s="64"/>
      <c r="K4435" s="64"/>
      <c r="L4435" s="62"/>
      <c r="M4435" s="207"/>
      <c r="N4435" s="43"/>
      <c r="O4435" s="43"/>
      <c r="P4435" s="43"/>
      <c r="Q4435" s="43"/>
      <c r="R4435" s="43"/>
      <c r="S4435" s="43"/>
      <c r="T4435" s="79"/>
      <c r="AT4435" s="25" t="s">
        <v>175</v>
      </c>
      <c r="AU4435" s="25" t="s">
        <v>84</v>
      </c>
    </row>
    <row r="4436" spans="2:65" s="1" customFormat="1" ht="16.5" customHeight="1">
      <c r="B4436" s="42"/>
      <c r="C4436" s="193" t="s">
        <v>4317</v>
      </c>
      <c r="D4436" s="193" t="s">
        <v>168</v>
      </c>
      <c r="E4436" s="194" t="s">
        <v>1266</v>
      </c>
      <c r="F4436" s="195" t="s">
        <v>1267</v>
      </c>
      <c r="G4436" s="196" t="s">
        <v>288</v>
      </c>
      <c r="H4436" s="197">
        <v>18</v>
      </c>
      <c r="I4436" s="198"/>
      <c r="J4436" s="199">
        <f>ROUND(I4436*H4436,2)</f>
        <v>0</v>
      </c>
      <c r="K4436" s="195" t="s">
        <v>21</v>
      </c>
      <c r="L4436" s="62"/>
      <c r="M4436" s="200" t="s">
        <v>21</v>
      </c>
      <c r="N4436" s="201" t="s">
        <v>48</v>
      </c>
      <c r="O4436" s="43"/>
      <c r="P4436" s="202">
        <f>O4436*H4436</f>
        <v>0</v>
      </c>
      <c r="Q4436" s="202">
        <v>0</v>
      </c>
      <c r="R4436" s="202">
        <f>Q4436*H4436</f>
        <v>0</v>
      </c>
      <c r="S4436" s="202">
        <v>0</v>
      </c>
      <c r="T4436" s="203">
        <f>S4436*H4436</f>
        <v>0</v>
      </c>
      <c r="AR4436" s="25" t="s">
        <v>173</v>
      </c>
      <c r="AT4436" s="25" t="s">
        <v>168</v>
      </c>
      <c r="AU4436" s="25" t="s">
        <v>84</v>
      </c>
      <c r="AY4436" s="25" t="s">
        <v>163</v>
      </c>
      <c r="BE4436" s="204">
        <f>IF(N4436="základní",J4436,0)</f>
        <v>0</v>
      </c>
      <c r="BF4436" s="204">
        <f>IF(N4436="snížená",J4436,0)</f>
        <v>0</v>
      </c>
      <c r="BG4436" s="204">
        <f>IF(N4436="zákl. přenesená",J4436,0)</f>
        <v>0</v>
      </c>
      <c r="BH4436" s="204">
        <f>IF(N4436="sníž. přenesená",J4436,0)</f>
        <v>0</v>
      </c>
      <c r="BI4436" s="204">
        <f>IF(N4436="nulová",J4436,0)</f>
        <v>0</v>
      </c>
      <c r="BJ4436" s="25" t="s">
        <v>98</v>
      </c>
      <c r="BK4436" s="204">
        <f>ROUND(I4436*H4436,2)</f>
        <v>0</v>
      </c>
      <c r="BL4436" s="25" t="s">
        <v>173</v>
      </c>
      <c r="BM4436" s="25" t="s">
        <v>4318</v>
      </c>
    </row>
    <row r="4437" spans="2:65" s="1" customFormat="1" ht="13.5">
      <c r="B4437" s="42"/>
      <c r="C4437" s="64"/>
      <c r="D4437" s="205" t="s">
        <v>175</v>
      </c>
      <c r="E4437" s="64"/>
      <c r="F4437" s="206" t="s">
        <v>1267</v>
      </c>
      <c r="G4437" s="64"/>
      <c r="H4437" s="64"/>
      <c r="I4437" s="164"/>
      <c r="J4437" s="64"/>
      <c r="K4437" s="64"/>
      <c r="L4437" s="62"/>
      <c r="M4437" s="207"/>
      <c r="N4437" s="43"/>
      <c r="O4437" s="43"/>
      <c r="P4437" s="43"/>
      <c r="Q4437" s="43"/>
      <c r="R4437" s="43"/>
      <c r="S4437" s="43"/>
      <c r="T4437" s="79"/>
      <c r="AT4437" s="25" t="s">
        <v>175</v>
      </c>
      <c r="AU4437" s="25" t="s">
        <v>84</v>
      </c>
    </row>
    <row r="4438" spans="2:65" s="1" customFormat="1" ht="16.5" customHeight="1">
      <c r="B4438" s="42"/>
      <c r="C4438" s="193" t="s">
        <v>2739</v>
      </c>
      <c r="D4438" s="193" t="s">
        <v>168</v>
      </c>
      <c r="E4438" s="194" t="s">
        <v>1268</v>
      </c>
      <c r="F4438" s="195" t="s">
        <v>1269</v>
      </c>
      <c r="G4438" s="196" t="s">
        <v>288</v>
      </c>
      <c r="H4438" s="197">
        <v>12</v>
      </c>
      <c r="I4438" s="198"/>
      <c r="J4438" s="199">
        <f>ROUND(I4438*H4438,2)</f>
        <v>0</v>
      </c>
      <c r="K4438" s="195" t="s">
        <v>21</v>
      </c>
      <c r="L4438" s="62"/>
      <c r="M4438" s="200" t="s">
        <v>21</v>
      </c>
      <c r="N4438" s="201" t="s">
        <v>48</v>
      </c>
      <c r="O4438" s="43"/>
      <c r="P4438" s="202">
        <f>O4438*H4438</f>
        <v>0</v>
      </c>
      <c r="Q4438" s="202">
        <v>0</v>
      </c>
      <c r="R4438" s="202">
        <f>Q4438*H4438</f>
        <v>0</v>
      </c>
      <c r="S4438" s="202">
        <v>0</v>
      </c>
      <c r="T4438" s="203">
        <f>S4438*H4438</f>
        <v>0</v>
      </c>
      <c r="AR4438" s="25" t="s">
        <v>173</v>
      </c>
      <c r="AT4438" s="25" t="s">
        <v>168</v>
      </c>
      <c r="AU4438" s="25" t="s">
        <v>84</v>
      </c>
      <c r="AY4438" s="25" t="s">
        <v>163</v>
      </c>
      <c r="BE4438" s="204">
        <f>IF(N4438="základní",J4438,0)</f>
        <v>0</v>
      </c>
      <c r="BF4438" s="204">
        <f>IF(N4438="snížená",J4438,0)</f>
        <v>0</v>
      </c>
      <c r="BG4438" s="204">
        <f>IF(N4438="zákl. přenesená",J4438,0)</f>
        <v>0</v>
      </c>
      <c r="BH4438" s="204">
        <f>IF(N4438="sníž. přenesená",J4438,0)</f>
        <v>0</v>
      </c>
      <c r="BI4438" s="204">
        <f>IF(N4438="nulová",J4438,0)</f>
        <v>0</v>
      </c>
      <c r="BJ4438" s="25" t="s">
        <v>98</v>
      </c>
      <c r="BK4438" s="204">
        <f>ROUND(I4438*H4438,2)</f>
        <v>0</v>
      </c>
      <c r="BL4438" s="25" t="s">
        <v>173</v>
      </c>
      <c r="BM4438" s="25" t="s">
        <v>4319</v>
      </c>
    </row>
    <row r="4439" spans="2:65" s="1" customFormat="1" ht="13.5">
      <c r="B4439" s="42"/>
      <c r="C4439" s="64"/>
      <c r="D4439" s="205" t="s">
        <v>175</v>
      </c>
      <c r="E4439" s="64"/>
      <c r="F4439" s="206" t="s">
        <v>1269</v>
      </c>
      <c r="G4439" s="64"/>
      <c r="H4439" s="64"/>
      <c r="I4439" s="164"/>
      <c r="J4439" s="64"/>
      <c r="K4439" s="64"/>
      <c r="L4439" s="62"/>
      <c r="M4439" s="207"/>
      <c r="N4439" s="43"/>
      <c r="O4439" s="43"/>
      <c r="P4439" s="43"/>
      <c r="Q4439" s="43"/>
      <c r="R4439" s="43"/>
      <c r="S4439" s="43"/>
      <c r="T4439" s="79"/>
      <c r="AT4439" s="25" t="s">
        <v>175</v>
      </c>
      <c r="AU4439" s="25" t="s">
        <v>84</v>
      </c>
    </row>
    <row r="4440" spans="2:65" s="1" customFormat="1" ht="16.5" customHeight="1">
      <c r="B4440" s="42"/>
      <c r="C4440" s="193" t="s">
        <v>4320</v>
      </c>
      <c r="D4440" s="193" t="s">
        <v>168</v>
      </c>
      <c r="E4440" s="194" t="s">
        <v>1270</v>
      </c>
      <c r="F4440" s="195" t="s">
        <v>1271</v>
      </c>
      <c r="G4440" s="196" t="s">
        <v>1272</v>
      </c>
      <c r="H4440" s="197">
        <v>12</v>
      </c>
      <c r="I4440" s="198"/>
      <c r="J4440" s="199">
        <f>ROUND(I4440*H4440,2)</f>
        <v>0</v>
      </c>
      <c r="K4440" s="195" t="s">
        <v>21</v>
      </c>
      <c r="L4440" s="62"/>
      <c r="M4440" s="200" t="s">
        <v>21</v>
      </c>
      <c r="N4440" s="201" t="s">
        <v>48</v>
      </c>
      <c r="O4440" s="43"/>
      <c r="P4440" s="202">
        <f>O4440*H4440</f>
        <v>0</v>
      </c>
      <c r="Q4440" s="202">
        <v>0</v>
      </c>
      <c r="R4440" s="202">
        <f>Q4440*H4440</f>
        <v>0</v>
      </c>
      <c r="S4440" s="202">
        <v>0</v>
      </c>
      <c r="T4440" s="203">
        <f>S4440*H4440</f>
        <v>0</v>
      </c>
      <c r="AR4440" s="25" t="s">
        <v>173</v>
      </c>
      <c r="AT4440" s="25" t="s">
        <v>168</v>
      </c>
      <c r="AU4440" s="25" t="s">
        <v>84</v>
      </c>
      <c r="AY4440" s="25" t="s">
        <v>163</v>
      </c>
      <c r="BE4440" s="204">
        <f>IF(N4440="základní",J4440,0)</f>
        <v>0</v>
      </c>
      <c r="BF4440" s="204">
        <f>IF(N4440="snížená",J4440,0)</f>
        <v>0</v>
      </c>
      <c r="BG4440" s="204">
        <f>IF(N4440="zákl. přenesená",J4440,0)</f>
        <v>0</v>
      </c>
      <c r="BH4440" s="204">
        <f>IF(N4440="sníž. přenesená",J4440,0)</f>
        <v>0</v>
      </c>
      <c r="BI4440" s="204">
        <f>IF(N4440="nulová",J4440,0)</f>
        <v>0</v>
      </c>
      <c r="BJ4440" s="25" t="s">
        <v>98</v>
      </c>
      <c r="BK4440" s="204">
        <f>ROUND(I4440*H4440,2)</f>
        <v>0</v>
      </c>
      <c r="BL4440" s="25" t="s">
        <v>173</v>
      </c>
      <c r="BM4440" s="25" t="s">
        <v>4321</v>
      </c>
    </row>
    <row r="4441" spans="2:65" s="1" customFormat="1" ht="13.5">
      <c r="B4441" s="42"/>
      <c r="C4441" s="64"/>
      <c r="D4441" s="205" t="s">
        <v>175</v>
      </c>
      <c r="E4441" s="64"/>
      <c r="F4441" s="206" t="s">
        <v>1271</v>
      </c>
      <c r="G4441" s="64"/>
      <c r="H4441" s="64"/>
      <c r="I4441" s="164"/>
      <c r="J4441" s="64"/>
      <c r="K4441" s="64"/>
      <c r="L4441" s="62"/>
      <c r="M4441" s="207"/>
      <c r="N4441" s="43"/>
      <c r="O4441" s="43"/>
      <c r="P4441" s="43"/>
      <c r="Q4441" s="43"/>
      <c r="R4441" s="43"/>
      <c r="S4441" s="43"/>
      <c r="T4441" s="79"/>
      <c r="AT4441" s="25" t="s">
        <v>175</v>
      </c>
      <c r="AU4441" s="25" t="s">
        <v>84</v>
      </c>
    </row>
    <row r="4442" spans="2:65" s="1" customFormat="1" ht="25.5" customHeight="1">
      <c r="B4442" s="42"/>
      <c r="C4442" s="193" t="s">
        <v>2740</v>
      </c>
      <c r="D4442" s="193" t="s">
        <v>168</v>
      </c>
      <c r="E4442" s="194" t="s">
        <v>1273</v>
      </c>
      <c r="F4442" s="195" t="s">
        <v>1274</v>
      </c>
      <c r="G4442" s="196" t="s">
        <v>1275</v>
      </c>
      <c r="H4442" s="197">
        <v>15</v>
      </c>
      <c r="I4442" s="198"/>
      <c r="J4442" s="199">
        <f>ROUND(I4442*H4442,2)</f>
        <v>0</v>
      </c>
      <c r="K4442" s="195" t="s">
        <v>21</v>
      </c>
      <c r="L4442" s="62"/>
      <c r="M4442" s="200" t="s">
        <v>21</v>
      </c>
      <c r="N4442" s="201" t="s">
        <v>48</v>
      </c>
      <c r="O4442" s="43"/>
      <c r="P4442" s="202">
        <f>O4442*H4442</f>
        <v>0</v>
      </c>
      <c r="Q4442" s="202">
        <v>0</v>
      </c>
      <c r="R4442" s="202">
        <f>Q4442*H4442</f>
        <v>0</v>
      </c>
      <c r="S4442" s="202">
        <v>0</v>
      </c>
      <c r="T4442" s="203">
        <f>S4442*H4442</f>
        <v>0</v>
      </c>
      <c r="AR4442" s="25" t="s">
        <v>173</v>
      </c>
      <c r="AT4442" s="25" t="s">
        <v>168</v>
      </c>
      <c r="AU4442" s="25" t="s">
        <v>84</v>
      </c>
      <c r="AY4442" s="25" t="s">
        <v>163</v>
      </c>
      <c r="BE4442" s="204">
        <f>IF(N4442="základní",J4442,0)</f>
        <v>0</v>
      </c>
      <c r="BF4442" s="204">
        <f>IF(N4442="snížená",J4442,0)</f>
        <v>0</v>
      </c>
      <c r="BG4442" s="204">
        <f>IF(N4442="zákl. přenesená",J4442,0)</f>
        <v>0</v>
      </c>
      <c r="BH4442" s="204">
        <f>IF(N4442="sníž. přenesená",J4442,0)</f>
        <v>0</v>
      </c>
      <c r="BI4442" s="204">
        <f>IF(N4442="nulová",J4442,0)</f>
        <v>0</v>
      </c>
      <c r="BJ4442" s="25" t="s">
        <v>98</v>
      </c>
      <c r="BK4442" s="204">
        <f>ROUND(I4442*H4442,2)</f>
        <v>0</v>
      </c>
      <c r="BL4442" s="25" t="s">
        <v>173</v>
      </c>
      <c r="BM4442" s="25" t="s">
        <v>4322</v>
      </c>
    </row>
    <row r="4443" spans="2:65" s="1" customFormat="1" ht="13.5">
      <c r="B4443" s="42"/>
      <c r="C4443" s="64"/>
      <c r="D4443" s="205" t="s">
        <v>175</v>
      </c>
      <c r="E4443" s="64"/>
      <c r="F4443" s="206" t="s">
        <v>1274</v>
      </c>
      <c r="G4443" s="64"/>
      <c r="H4443" s="64"/>
      <c r="I4443" s="164"/>
      <c r="J4443" s="64"/>
      <c r="K4443" s="64"/>
      <c r="L4443" s="62"/>
      <c r="M4443" s="207"/>
      <c r="N4443" s="43"/>
      <c r="O4443" s="43"/>
      <c r="P4443" s="43"/>
      <c r="Q4443" s="43"/>
      <c r="R4443" s="43"/>
      <c r="S4443" s="43"/>
      <c r="T4443" s="79"/>
      <c r="AT4443" s="25" t="s">
        <v>175</v>
      </c>
      <c r="AU4443" s="25" t="s">
        <v>84</v>
      </c>
    </row>
    <row r="4444" spans="2:65" s="1" customFormat="1" ht="25.5" customHeight="1">
      <c r="B4444" s="42"/>
      <c r="C4444" s="193" t="s">
        <v>4323</v>
      </c>
      <c r="D4444" s="193" t="s">
        <v>168</v>
      </c>
      <c r="E4444" s="194" t="s">
        <v>1276</v>
      </c>
      <c r="F4444" s="195" t="s">
        <v>1277</v>
      </c>
      <c r="G4444" s="196" t="s">
        <v>1254</v>
      </c>
      <c r="H4444" s="197">
        <v>32</v>
      </c>
      <c r="I4444" s="198"/>
      <c r="J4444" s="199">
        <f>ROUND(I4444*H4444,2)</f>
        <v>0</v>
      </c>
      <c r="K4444" s="195" t="s">
        <v>21</v>
      </c>
      <c r="L4444" s="62"/>
      <c r="M4444" s="200" t="s">
        <v>21</v>
      </c>
      <c r="N4444" s="201" t="s">
        <v>48</v>
      </c>
      <c r="O4444" s="43"/>
      <c r="P4444" s="202">
        <f>O4444*H4444</f>
        <v>0</v>
      </c>
      <c r="Q4444" s="202">
        <v>0</v>
      </c>
      <c r="R4444" s="202">
        <f>Q4444*H4444</f>
        <v>0</v>
      </c>
      <c r="S4444" s="202">
        <v>0</v>
      </c>
      <c r="T4444" s="203">
        <f>S4444*H4444</f>
        <v>0</v>
      </c>
      <c r="AR4444" s="25" t="s">
        <v>173</v>
      </c>
      <c r="AT4444" s="25" t="s">
        <v>168</v>
      </c>
      <c r="AU4444" s="25" t="s">
        <v>84</v>
      </c>
      <c r="AY4444" s="25" t="s">
        <v>163</v>
      </c>
      <c r="BE4444" s="204">
        <f>IF(N4444="základní",J4444,0)</f>
        <v>0</v>
      </c>
      <c r="BF4444" s="204">
        <f>IF(N4444="snížená",J4444,0)</f>
        <v>0</v>
      </c>
      <c r="BG4444" s="204">
        <f>IF(N4444="zákl. přenesená",J4444,0)</f>
        <v>0</v>
      </c>
      <c r="BH4444" s="204">
        <f>IF(N4444="sníž. přenesená",J4444,0)</f>
        <v>0</v>
      </c>
      <c r="BI4444" s="204">
        <f>IF(N4444="nulová",J4444,0)</f>
        <v>0</v>
      </c>
      <c r="BJ4444" s="25" t="s">
        <v>98</v>
      </c>
      <c r="BK4444" s="204">
        <f>ROUND(I4444*H4444,2)</f>
        <v>0</v>
      </c>
      <c r="BL4444" s="25" t="s">
        <v>173</v>
      </c>
      <c r="BM4444" s="25" t="s">
        <v>4324</v>
      </c>
    </row>
    <row r="4445" spans="2:65" s="1" customFormat="1" ht="27">
      <c r="B4445" s="42"/>
      <c r="C4445" s="64"/>
      <c r="D4445" s="205" t="s">
        <v>175</v>
      </c>
      <c r="E4445" s="64"/>
      <c r="F4445" s="206" t="s">
        <v>1277</v>
      </c>
      <c r="G4445" s="64"/>
      <c r="H4445" s="64"/>
      <c r="I4445" s="164"/>
      <c r="J4445" s="64"/>
      <c r="K4445" s="64"/>
      <c r="L4445" s="62"/>
      <c r="M4445" s="207"/>
      <c r="N4445" s="43"/>
      <c r="O4445" s="43"/>
      <c r="P4445" s="43"/>
      <c r="Q4445" s="43"/>
      <c r="R4445" s="43"/>
      <c r="S4445" s="43"/>
      <c r="T4445" s="79"/>
      <c r="AT4445" s="25" t="s">
        <v>175</v>
      </c>
      <c r="AU4445" s="25" t="s">
        <v>84</v>
      </c>
    </row>
    <row r="4446" spans="2:65" s="1" customFormat="1" ht="16.5" customHeight="1">
      <c r="B4446" s="42"/>
      <c r="C4446" s="193" t="s">
        <v>2742</v>
      </c>
      <c r="D4446" s="193" t="s">
        <v>168</v>
      </c>
      <c r="E4446" s="194" t="s">
        <v>1278</v>
      </c>
      <c r="F4446" s="195" t="s">
        <v>1279</v>
      </c>
      <c r="G4446" s="196" t="s">
        <v>184</v>
      </c>
      <c r="H4446" s="197">
        <v>10</v>
      </c>
      <c r="I4446" s="198"/>
      <c r="J4446" s="199">
        <f>ROUND(I4446*H4446,2)</f>
        <v>0</v>
      </c>
      <c r="K4446" s="195" t="s">
        <v>21</v>
      </c>
      <c r="L4446" s="62"/>
      <c r="M4446" s="200" t="s">
        <v>21</v>
      </c>
      <c r="N4446" s="201" t="s">
        <v>48</v>
      </c>
      <c r="O4446" s="43"/>
      <c r="P4446" s="202">
        <f>O4446*H4446</f>
        <v>0</v>
      </c>
      <c r="Q4446" s="202">
        <v>0</v>
      </c>
      <c r="R4446" s="202">
        <f>Q4446*H4446</f>
        <v>0</v>
      </c>
      <c r="S4446" s="202">
        <v>0</v>
      </c>
      <c r="T4446" s="203">
        <f>S4446*H4446</f>
        <v>0</v>
      </c>
      <c r="AR4446" s="25" t="s">
        <v>173</v>
      </c>
      <c r="AT4446" s="25" t="s">
        <v>168</v>
      </c>
      <c r="AU4446" s="25" t="s">
        <v>84</v>
      </c>
      <c r="AY4446" s="25" t="s">
        <v>163</v>
      </c>
      <c r="BE4446" s="204">
        <f>IF(N4446="základní",J4446,0)</f>
        <v>0</v>
      </c>
      <c r="BF4446" s="204">
        <f>IF(N4446="snížená",J4446,0)</f>
        <v>0</v>
      </c>
      <c r="BG4446" s="204">
        <f>IF(N4446="zákl. přenesená",J4446,0)</f>
        <v>0</v>
      </c>
      <c r="BH4446" s="204">
        <f>IF(N4446="sníž. přenesená",J4446,0)</f>
        <v>0</v>
      </c>
      <c r="BI4446" s="204">
        <f>IF(N4446="nulová",J4446,0)</f>
        <v>0</v>
      </c>
      <c r="BJ4446" s="25" t="s">
        <v>98</v>
      </c>
      <c r="BK4446" s="204">
        <f>ROUND(I4446*H4446,2)</f>
        <v>0</v>
      </c>
      <c r="BL4446" s="25" t="s">
        <v>173</v>
      </c>
      <c r="BM4446" s="25" t="s">
        <v>4325</v>
      </c>
    </row>
    <row r="4447" spans="2:65" s="1" customFormat="1" ht="13.5">
      <c r="B4447" s="42"/>
      <c r="C4447" s="64"/>
      <c r="D4447" s="205" t="s">
        <v>175</v>
      </c>
      <c r="E4447" s="64"/>
      <c r="F4447" s="206" t="s">
        <v>1279</v>
      </c>
      <c r="G4447" s="64"/>
      <c r="H4447" s="64"/>
      <c r="I4447" s="164"/>
      <c r="J4447" s="64"/>
      <c r="K4447" s="64"/>
      <c r="L4447" s="62"/>
      <c r="M4447" s="207"/>
      <c r="N4447" s="43"/>
      <c r="O4447" s="43"/>
      <c r="P4447" s="43"/>
      <c r="Q4447" s="43"/>
      <c r="R4447" s="43"/>
      <c r="S4447" s="43"/>
      <c r="T4447" s="79"/>
      <c r="AT4447" s="25" t="s">
        <v>175</v>
      </c>
      <c r="AU4447" s="25" t="s">
        <v>84</v>
      </c>
    </row>
    <row r="4448" spans="2:65" s="1" customFormat="1" ht="16.5" customHeight="1">
      <c r="B4448" s="42"/>
      <c r="C4448" s="193" t="s">
        <v>4326</v>
      </c>
      <c r="D4448" s="193" t="s">
        <v>168</v>
      </c>
      <c r="E4448" s="194" t="s">
        <v>1280</v>
      </c>
      <c r="F4448" s="195" t="s">
        <v>1281</v>
      </c>
      <c r="G4448" s="196" t="s">
        <v>184</v>
      </c>
      <c r="H4448" s="197">
        <v>3</v>
      </c>
      <c r="I4448" s="198"/>
      <c r="J4448" s="199">
        <f>ROUND(I4448*H4448,2)</f>
        <v>0</v>
      </c>
      <c r="K4448" s="195" t="s">
        <v>21</v>
      </c>
      <c r="L4448" s="62"/>
      <c r="M4448" s="200" t="s">
        <v>21</v>
      </c>
      <c r="N4448" s="201" t="s">
        <v>48</v>
      </c>
      <c r="O4448" s="43"/>
      <c r="P4448" s="202">
        <f>O4448*H4448</f>
        <v>0</v>
      </c>
      <c r="Q4448" s="202">
        <v>0</v>
      </c>
      <c r="R4448" s="202">
        <f>Q4448*H4448</f>
        <v>0</v>
      </c>
      <c r="S4448" s="202">
        <v>0</v>
      </c>
      <c r="T4448" s="203">
        <f>S4448*H4448</f>
        <v>0</v>
      </c>
      <c r="AR4448" s="25" t="s">
        <v>173</v>
      </c>
      <c r="AT4448" s="25" t="s">
        <v>168</v>
      </c>
      <c r="AU4448" s="25" t="s">
        <v>84</v>
      </c>
      <c r="AY4448" s="25" t="s">
        <v>163</v>
      </c>
      <c r="BE4448" s="204">
        <f>IF(N4448="základní",J4448,0)</f>
        <v>0</v>
      </c>
      <c r="BF4448" s="204">
        <f>IF(N4448="snížená",J4448,0)</f>
        <v>0</v>
      </c>
      <c r="BG4448" s="204">
        <f>IF(N4448="zákl. přenesená",J4448,0)</f>
        <v>0</v>
      </c>
      <c r="BH4448" s="204">
        <f>IF(N4448="sníž. přenesená",J4448,0)</f>
        <v>0</v>
      </c>
      <c r="BI4448" s="204">
        <f>IF(N4448="nulová",J4448,0)</f>
        <v>0</v>
      </c>
      <c r="BJ4448" s="25" t="s">
        <v>98</v>
      </c>
      <c r="BK4448" s="204">
        <f>ROUND(I4448*H4448,2)</f>
        <v>0</v>
      </c>
      <c r="BL4448" s="25" t="s">
        <v>173</v>
      </c>
      <c r="BM4448" s="25" t="s">
        <v>4327</v>
      </c>
    </row>
    <row r="4449" spans="2:65" s="1" customFormat="1" ht="13.5">
      <c r="B4449" s="42"/>
      <c r="C4449" s="64"/>
      <c r="D4449" s="205" t="s">
        <v>175</v>
      </c>
      <c r="E4449" s="64"/>
      <c r="F4449" s="206" t="s">
        <v>1281</v>
      </c>
      <c r="G4449" s="64"/>
      <c r="H4449" s="64"/>
      <c r="I4449" s="164"/>
      <c r="J4449" s="64"/>
      <c r="K4449" s="64"/>
      <c r="L4449" s="62"/>
      <c r="M4449" s="207"/>
      <c r="N4449" s="43"/>
      <c r="O4449" s="43"/>
      <c r="P4449" s="43"/>
      <c r="Q4449" s="43"/>
      <c r="R4449" s="43"/>
      <c r="S4449" s="43"/>
      <c r="T4449" s="79"/>
      <c r="AT4449" s="25" t="s">
        <v>175</v>
      </c>
      <c r="AU4449" s="25" t="s">
        <v>84</v>
      </c>
    </row>
    <row r="4450" spans="2:65" s="1" customFormat="1" ht="16.5" customHeight="1">
      <c r="B4450" s="42"/>
      <c r="C4450" s="193" t="s">
        <v>2743</v>
      </c>
      <c r="D4450" s="193" t="s">
        <v>168</v>
      </c>
      <c r="E4450" s="194" t="s">
        <v>1282</v>
      </c>
      <c r="F4450" s="195" t="s">
        <v>1283</v>
      </c>
      <c r="G4450" s="196" t="s">
        <v>1284</v>
      </c>
      <c r="H4450" s="197">
        <v>1</v>
      </c>
      <c r="I4450" s="198"/>
      <c r="J4450" s="199">
        <f>ROUND(I4450*H4450,2)</f>
        <v>0</v>
      </c>
      <c r="K4450" s="195" t="s">
        <v>21</v>
      </c>
      <c r="L4450" s="62"/>
      <c r="M4450" s="200" t="s">
        <v>21</v>
      </c>
      <c r="N4450" s="201" t="s">
        <v>48</v>
      </c>
      <c r="O4450" s="43"/>
      <c r="P4450" s="202">
        <f>O4450*H4450</f>
        <v>0</v>
      </c>
      <c r="Q4450" s="202">
        <v>0</v>
      </c>
      <c r="R4450" s="202">
        <f>Q4450*H4450</f>
        <v>0</v>
      </c>
      <c r="S4450" s="202">
        <v>0</v>
      </c>
      <c r="T4450" s="203">
        <f>S4450*H4450</f>
        <v>0</v>
      </c>
      <c r="AR4450" s="25" t="s">
        <v>173</v>
      </c>
      <c r="AT4450" s="25" t="s">
        <v>168</v>
      </c>
      <c r="AU4450" s="25" t="s">
        <v>84</v>
      </c>
      <c r="AY4450" s="25" t="s">
        <v>163</v>
      </c>
      <c r="BE4450" s="204">
        <f>IF(N4450="základní",J4450,0)</f>
        <v>0</v>
      </c>
      <c r="BF4450" s="204">
        <f>IF(N4450="snížená",J4450,0)</f>
        <v>0</v>
      </c>
      <c r="BG4450" s="204">
        <f>IF(N4450="zákl. přenesená",J4450,0)</f>
        <v>0</v>
      </c>
      <c r="BH4450" s="204">
        <f>IF(N4450="sníž. přenesená",J4450,0)</f>
        <v>0</v>
      </c>
      <c r="BI4450" s="204">
        <f>IF(N4450="nulová",J4450,0)</f>
        <v>0</v>
      </c>
      <c r="BJ4450" s="25" t="s">
        <v>98</v>
      </c>
      <c r="BK4450" s="204">
        <f>ROUND(I4450*H4450,2)</f>
        <v>0</v>
      </c>
      <c r="BL4450" s="25" t="s">
        <v>173</v>
      </c>
      <c r="BM4450" s="25" t="s">
        <v>4328</v>
      </c>
    </row>
    <row r="4451" spans="2:65" s="1" customFormat="1" ht="13.5">
      <c r="B4451" s="42"/>
      <c r="C4451" s="64"/>
      <c r="D4451" s="205" t="s">
        <v>175</v>
      </c>
      <c r="E4451" s="64"/>
      <c r="F4451" s="206" t="s">
        <v>1283</v>
      </c>
      <c r="G4451" s="64"/>
      <c r="H4451" s="64"/>
      <c r="I4451" s="164"/>
      <c r="J4451" s="64"/>
      <c r="K4451" s="64"/>
      <c r="L4451" s="62"/>
      <c r="M4451" s="207"/>
      <c r="N4451" s="43"/>
      <c r="O4451" s="43"/>
      <c r="P4451" s="43"/>
      <c r="Q4451" s="43"/>
      <c r="R4451" s="43"/>
      <c r="S4451" s="43"/>
      <c r="T4451" s="79"/>
      <c r="AT4451" s="25" t="s">
        <v>175</v>
      </c>
      <c r="AU4451" s="25" t="s">
        <v>84</v>
      </c>
    </row>
    <row r="4452" spans="2:65" s="1" customFormat="1" ht="16.5" customHeight="1">
      <c r="B4452" s="42"/>
      <c r="C4452" s="193" t="s">
        <v>4329</v>
      </c>
      <c r="D4452" s="193" t="s">
        <v>168</v>
      </c>
      <c r="E4452" s="194" t="s">
        <v>1285</v>
      </c>
      <c r="F4452" s="195" t="s">
        <v>1286</v>
      </c>
      <c r="G4452" s="196" t="s">
        <v>1272</v>
      </c>
      <c r="H4452" s="197">
        <v>1</v>
      </c>
      <c r="I4452" s="198"/>
      <c r="J4452" s="199">
        <f>ROUND(I4452*H4452,2)</f>
        <v>0</v>
      </c>
      <c r="K4452" s="195" t="s">
        <v>21</v>
      </c>
      <c r="L4452" s="62"/>
      <c r="M4452" s="200" t="s">
        <v>21</v>
      </c>
      <c r="N4452" s="201" t="s">
        <v>48</v>
      </c>
      <c r="O4452" s="43"/>
      <c r="P4452" s="202">
        <f>O4452*H4452</f>
        <v>0</v>
      </c>
      <c r="Q4452" s="202">
        <v>0</v>
      </c>
      <c r="R4452" s="202">
        <f>Q4452*H4452</f>
        <v>0</v>
      </c>
      <c r="S4452" s="202">
        <v>0</v>
      </c>
      <c r="T4452" s="203">
        <f>S4452*H4452</f>
        <v>0</v>
      </c>
      <c r="AR4452" s="25" t="s">
        <v>173</v>
      </c>
      <c r="AT4452" s="25" t="s">
        <v>168</v>
      </c>
      <c r="AU4452" s="25" t="s">
        <v>84</v>
      </c>
      <c r="AY4452" s="25" t="s">
        <v>163</v>
      </c>
      <c r="BE4452" s="204">
        <f>IF(N4452="základní",J4452,0)</f>
        <v>0</v>
      </c>
      <c r="BF4452" s="204">
        <f>IF(N4452="snížená",J4452,0)</f>
        <v>0</v>
      </c>
      <c r="BG4452" s="204">
        <f>IF(N4452="zákl. přenesená",J4452,0)</f>
        <v>0</v>
      </c>
      <c r="BH4452" s="204">
        <f>IF(N4452="sníž. přenesená",J4452,0)</f>
        <v>0</v>
      </c>
      <c r="BI4452" s="204">
        <f>IF(N4452="nulová",J4452,0)</f>
        <v>0</v>
      </c>
      <c r="BJ4452" s="25" t="s">
        <v>98</v>
      </c>
      <c r="BK4452" s="204">
        <f>ROUND(I4452*H4452,2)</f>
        <v>0</v>
      </c>
      <c r="BL4452" s="25" t="s">
        <v>173</v>
      </c>
      <c r="BM4452" s="25" t="s">
        <v>4330</v>
      </c>
    </row>
    <row r="4453" spans="2:65" s="1" customFormat="1" ht="13.5">
      <c r="B4453" s="42"/>
      <c r="C4453" s="64"/>
      <c r="D4453" s="205" t="s">
        <v>175</v>
      </c>
      <c r="E4453" s="64"/>
      <c r="F4453" s="206" t="s">
        <v>1286</v>
      </c>
      <c r="G4453" s="64"/>
      <c r="H4453" s="64"/>
      <c r="I4453" s="164"/>
      <c r="J4453" s="64"/>
      <c r="K4453" s="64"/>
      <c r="L4453" s="62"/>
      <c r="M4453" s="207"/>
      <c r="N4453" s="43"/>
      <c r="O4453" s="43"/>
      <c r="P4453" s="43"/>
      <c r="Q4453" s="43"/>
      <c r="R4453" s="43"/>
      <c r="S4453" s="43"/>
      <c r="T4453" s="79"/>
      <c r="AT4453" s="25" t="s">
        <v>175</v>
      </c>
      <c r="AU4453" s="25" t="s">
        <v>84</v>
      </c>
    </row>
    <row r="4454" spans="2:65" s="1" customFormat="1" ht="16.5" customHeight="1">
      <c r="B4454" s="42"/>
      <c r="C4454" s="193" t="s">
        <v>2745</v>
      </c>
      <c r="D4454" s="193" t="s">
        <v>168</v>
      </c>
      <c r="E4454" s="194" t="s">
        <v>1287</v>
      </c>
      <c r="F4454" s="195" t="s">
        <v>1288</v>
      </c>
      <c r="G4454" s="196" t="s">
        <v>1284</v>
      </c>
      <c r="H4454" s="197">
        <v>1</v>
      </c>
      <c r="I4454" s="198"/>
      <c r="J4454" s="199">
        <f>ROUND(I4454*H4454,2)</f>
        <v>0</v>
      </c>
      <c r="K4454" s="195" t="s">
        <v>21</v>
      </c>
      <c r="L4454" s="62"/>
      <c r="M4454" s="200" t="s">
        <v>21</v>
      </c>
      <c r="N4454" s="201" t="s">
        <v>48</v>
      </c>
      <c r="O4454" s="43"/>
      <c r="P4454" s="202">
        <f>O4454*H4454</f>
        <v>0</v>
      </c>
      <c r="Q4454" s="202">
        <v>0</v>
      </c>
      <c r="R4454" s="202">
        <f>Q4454*H4454</f>
        <v>0</v>
      </c>
      <c r="S4454" s="202">
        <v>0</v>
      </c>
      <c r="T4454" s="203">
        <f>S4454*H4454</f>
        <v>0</v>
      </c>
      <c r="AR4454" s="25" t="s">
        <v>173</v>
      </c>
      <c r="AT4454" s="25" t="s">
        <v>168</v>
      </c>
      <c r="AU4454" s="25" t="s">
        <v>84</v>
      </c>
      <c r="AY4454" s="25" t="s">
        <v>163</v>
      </c>
      <c r="BE4454" s="204">
        <f>IF(N4454="základní",J4454,0)</f>
        <v>0</v>
      </c>
      <c r="BF4454" s="204">
        <f>IF(N4454="snížená",J4454,0)</f>
        <v>0</v>
      </c>
      <c r="BG4454" s="204">
        <f>IF(N4454="zákl. přenesená",J4454,0)</f>
        <v>0</v>
      </c>
      <c r="BH4454" s="204">
        <f>IF(N4454="sníž. přenesená",J4454,0)</f>
        <v>0</v>
      </c>
      <c r="BI4454" s="204">
        <f>IF(N4454="nulová",J4454,0)</f>
        <v>0</v>
      </c>
      <c r="BJ4454" s="25" t="s">
        <v>98</v>
      </c>
      <c r="BK4454" s="204">
        <f>ROUND(I4454*H4454,2)</f>
        <v>0</v>
      </c>
      <c r="BL4454" s="25" t="s">
        <v>173</v>
      </c>
      <c r="BM4454" s="25" t="s">
        <v>4331</v>
      </c>
    </row>
    <row r="4455" spans="2:65" s="1" customFormat="1" ht="13.5">
      <c r="B4455" s="42"/>
      <c r="C4455" s="64"/>
      <c r="D4455" s="205" t="s">
        <v>175</v>
      </c>
      <c r="E4455" s="64"/>
      <c r="F4455" s="206" t="s">
        <v>1288</v>
      </c>
      <c r="G4455" s="64"/>
      <c r="H4455" s="64"/>
      <c r="I4455" s="164"/>
      <c r="J4455" s="64"/>
      <c r="K4455" s="64"/>
      <c r="L4455" s="62"/>
      <c r="M4455" s="207"/>
      <c r="N4455" s="43"/>
      <c r="O4455" s="43"/>
      <c r="P4455" s="43"/>
      <c r="Q4455" s="43"/>
      <c r="R4455" s="43"/>
      <c r="S4455" s="43"/>
      <c r="T4455" s="79"/>
      <c r="AT4455" s="25" t="s">
        <v>175</v>
      </c>
      <c r="AU4455" s="25" t="s">
        <v>84</v>
      </c>
    </row>
    <row r="4456" spans="2:65" s="1" customFormat="1" ht="16.5" customHeight="1">
      <c r="B4456" s="42"/>
      <c r="C4456" s="193" t="s">
        <v>4332</v>
      </c>
      <c r="D4456" s="193" t="s">
        <v>168</v>
      </c>
      <c r="E4456" s="194" t="s">
        <v>1289</v>
      </c>
      <c r="F4456" s="195" t="s">
        <v>1290</v>
      </c>
      <c r="G4456" s="196" t="s">
        <v>1284</v>
      </c>
      <c r="H4456" s="197">
        <v>0.5</v>
      </c>
      <c r="I4456" s="198"/>
      <c r="J4456" s="199">
        <f>ROUND(I4456*H4456,2)</f>
        <v>0</v>
      </c>
      <c r="K4456" s="195" t="s">
        <v>21</v>
      </c>
      <c r="L4456" s="62"/>
      <c r="M4456" s="200" t="s">
        <v>21</v>
      </c>
      <c r="N4456" s="201" t="s">
        <v>48</v>
      </c>
      <c r="O4456" s="43"/>
      <c r="P4456" s="202">
        <f>O4456*H4456</f>
        <v>0</v>
      </c>
      <c r="Q4456" s="202">
        <v>0</v>
      </c>
      <c r="R4456" s="202">
        <f>Q4456*H4456</f>
        <v>0</v>
      </c>
      <c r="S4456" s="202">
        <v>0</v>
      </c>
      <c r="T4456" s="203">
        <f>S4456*H4456</f>
        <v>0</v>
      </c>
      <c r="AR4456" s="25" t="s">
        <v>173</v>
      </c>
      <c r="AT4456" s="25" t="s">
        <v>168</v>
      </c>
      <c r="AU4456" s="25" t="s">
        <v>84</v>
      </c>
      <c r="AY4456" s="25" t="s">
        <v>163</v>
      </c>
      <c r="BE4456" s="204">
        <f>IF(N4456="základní",J4456,0)</f>
        <v>0</v>
      </c>
      <c r="BF4456" s="204">
        <f>IF(N4456="snížená",J4456,0)</f>
        <v>0</v>
      </c>
      <c r="BG4456" s="204">
        <f>IF(N4456="zákl. přenesená",J4456,0)</f>
        <v>0</v>
      </c>
      <c r="BH4456" s="204">
        <f>IF(N4456="sníž. přenesená",J4456,0)</f>
        <v>0</v>
      </c>
      <c r="BI4456" s="204">
        <f>IF(N4456="nulová",J4456,0)</f>
        <v>0</v>
      </c>
      <c r="BJ4456" s="25" t="s">
        <v>98</v>
      </c>
      <c r="BK4456" s="204">
        <f>ROUND(I4456*H4456,2)</f>
        <v>0</v>
      </c>
      <c r="BL4456" s="25" t="s">
        <v>173</v>
      </c>
      <c r="BM4456" s="25" t="s">
        <v>4333</v>
      </c>
    </row>
    <row r="4457" spans="2:65" s="1" customFormat="1" ht="13.5">
      <c r="B4457" s="42"/>
      <c r="C4457" s="64"/>
      <c r="D4457" s="205" t="s">
        <v>175</v>
      </c>
      <c r="E4457" s="64"/>
      <c r="F4457" s="206" t="s">
        <v>1290</v>
      </c>
      <c r="G4457" s="64"/>
      <c r="H4457" s="64"/>
      <c r="I4457" s="164"/>
      <c r="J4457" s="64"/>
      <c r="K4457" s="64"/>
      <c r="L4457" s="62"/>
      <c r="M4457" s="207"/>
      <c r="N4457" s="43"/>
      <c r="O4457" s="43"/>
      <c r="P4457" s="43"/>
      <c r="Q4457" s="43"/>
      <c r="R4457" s="43"/>
      <c r="S4457" s="43"/>
      <c r="T4457" s="79"/>
      <c r="AT4457" s="25" t="s">
        <v>175</v>
      </c>
      <c r="AU4457" s="25" t="s">
        <v>84</v>
      </c>
    </row>
    <row r="4458" spans="2:65" s="1" customFormat="1" ht="16.5" customHeight="1">
      <c r="B4458" s="42"/>
      <c r="C4458" s="193" t="s">
        <v>2746</v>
      </c>
      <c r="D4458" s="193" t="s">
        <v>168</v>
      </c>
      <c r="E4458" s="194" t="s">
        <v>1291</v>
      </c>
      <c r="F4458" s="195" t="s">
        <v>1292</v>
      </c>
      <c r="G4458" s="196" t="s">
        <v>1284</v>
      </c>
      <c r="H4458" s="197">
        <v>0.2</v>
      </c>
      <c r="I4458" s="198"/>
      <c r="J4458" s="199">
        <f>ROUND(I4458*H4458,2)</f>
        <v>0</v>
      </c>
      <c r="K4458" s="195" t="s">
        <v>21</v>
      </c>
      <c r="L4458" s="62"/>
      <c r="M4458" s="200" t="s">
        <v>21</v>
      </c>
      <c r="N4458" s="201" t="s">
        <v>48</v>
      </c>
      <c r="O4458" s="43"/>
      <c r="P4458" s="202">
        <f>O4458*H4458</f>
        <v>0</v>
      </c>
      <c r="Q4458" s="202">
        <v>0</v>
      </c>
      <c r="R4458" s="202">
        <f>Q4458*H4458</f>
        <v>0</v>
      </c>
      <c r="S4458" s="202">
        <v>0</v>
      </c>
      <c r="T4458" s="203">
        <f>S4458*H4458</f>
        <v>0</v>
      </c>
      <c r="AR4458" s="25" t="s">
        <v>173</v>
      </c>
      <c r="AT4458" s="25" t="s">
        <v>168</v>
      </c>
      <c r="AU4458" s="25" t="s">
        <v>84</v>
      </c>
      <c r="AY4458" s="25" t="s">
        <v>163</v>
      </c>
      <c r="BE4458" s="204">
        <f>IF(N4458="základní",J4458,0)</f>
        <v>0</v>
      </c>
      <c r="BF4458" s="204">
        <f>IF(N4458="snížená",J4458,0)</f>
        <v>0</v>
      </c>
      <c r="BG4458" s="204">
        <f>IF(N4458="zákl. přenesená",J4458,0)</f>
        <v>0</v>
      </c>
      <c r="BH4458" s="204">
        <f>IF(N4458="sníž. přenesená",J4458,0)</f>
        <v>0</v>
      </c>
      <c r="BI4458" s="204">
        <f>IF(N4458="nulová",J4458,0)</f>
        <v>0</v>
      </c>
      <c r="BJ4458" s="25" t="s">
        <v>98</v>
      </c>
      <c r="BK4458" s="204">
        <f>ROUND(I4458*H4458,2)</f>
        <v>0</v>
      </c>
      <c r="BL4458" s="25" t="s">
        <v>173</v>
      </c>
      <c r="BM4458" s="25" t="s">
        <v>4334</v>
      </c>
    </row>
    <row r="4459" spans="2:65" s="1" customFormat="1" ht="13.5">
      <c r="B4459" s="42"/>
      <c r="C4459" s="64"/>
      <c r="D4459" s="205" t="s">
        <v>175</v>
      </c>
      <c r="E4459" s="64"/>
      <c r="F4459" s="206" t="s">
        <v>1292</v>
      </c>
      <c r="G4459" s="64"/>
      <c r="H4459" s="64"/>
      <c r="I4459" s="164"/>
      <c r="J4459" s="64"/>
      <c r="K4459" s="64"/>
      <c r="L4459" s="62"/>
      <c r="M4459" s="207"/>
      <c r="N4459" s="43"/>
      <c r="O4459" s="43"/>
      <c r="P4459" s="43"/>
      <c r="Q4459" s="43"/>
      <c r="R4459" s="43"/>
      <c r="S4459" s="43"/>
      <c r="T4459" s="79"/>
      <c r="AT4459" s="25" t="s">
        <v>175</v>
      </c>
      <c r="AU4459" s="25" t="s">
        <v>84</v>
      </c>
    </row>
    <row r="4460" spans="2:65" s="1" customFormat="1" ht="16.5" customHeight="1">
      <c r="B4460" s="42"/>
      <c r="C4460" s="193" t="s">
        <v>4335</v>
      </c>
      <c r="D4460" s="193" t="s">
        <v>168</v>
      </c>
      <c r="E4460" s="194" t="s">
        <v>1293</v>
      </c>
      <c r="F4460" s="195" t="s">
        <v>1294</v>
      </c>
      <c r="G4460" s="196" t="s">
        <v>1272</v>
      </c>
      <c r="H4460" s="197">
        <v>1</v>
      </c>
      <c r="I4460" s="198"/>
      <c r="J4460" s="199">
        <f>ROUND(I4460*H4460,2)</f>
        <v>0</v>
      </c>
      <c r="K4460" s="195" t="s">
        <v>21</v>
      </c>
      <c r="L4460" s="62"/>
      <c r="M4460" s="200" t="s">
        <v>21</v>
      </c>
      <c r="N4460" s="201" t="s">
        <v>48</v>
      </c>
      <c r="O4460" s="43"/>
      <c r="P4460" s="202">
        <f>O4460*H4460</f>
        <v>0</v>
      </c>
      <c r="Q4460" s="202">
        <v>0</v>
      </c>
      <c r="R4460" s="202">
        <f>Q4460*H4460</f>
        <v>0</v>
      </c>
      <c r="S4460" s="202">
        <v>0</v>
      </c>
      <c r="T4460" s="203">
        <f>S4460*H4460</f>
        <v>0</v>
      </c>
      <c r="AR4460" s="25" t="s">
        <v>173</v>
      </c>
      <c r="AT4460" s="25" t="s">
        <v>168</v>
      </c>
      <c r="AU4460" s="25" t="s">
        <v>84</v>
      </c>
      <c r="AY4460" s="25" t="s">
        <v>163</v>
      </c>
      <c r="BE4460" s="204">
        <f>IF(N4460="základní",J4460,0)</f>
        <v>0</v>
      </c>
      <c r="BF4460" s="204">
        <f>IF(N4460="snížená",J4460,0)</f>
        <v>0</v>
      </c>
      <c r="BG4460" s="204">
        <f>IF(N4460="zákl. přenesená",J4460,0)</f>
        <v>0</v>
      </c>
      <c r="BH4460" s="204">
        <f>IF(N4460="sníž. přenesená",J4460,0)</f>
        <v>0</v>
      </c>
      <c r="BI4460" s="204">
        <f>IF(N4460="nulová",J4460,0)</f>
        <v>0</v>
      </c>
      <c r="BJ4460" s="25" t="s">
        <v>98</v>
      </c>
      <c r="BK4460" s="204">
        <f>ROUND(I4460*H4460,2)</f>
        <v>0</v>
      </c>
      <c r="BL4460" s="25" t="s">
        <v>173</v>
      </c>
      <c r="BM4460" s="25" t="s">
        <v>4336</v>
      </c>
    </row>
    <row r="4461" spans="2:65" s="1" customFormat="1" ht="13.5">
      <c r="B4461" s="42"/>
      <c r="C4461" s="64"/>
      <c r="D4461" s="205" t="s">
        <v>175</v>
      </c>
      <c r="E4461" s="64"/>
      <c r="F4461" s="206" t="s">
        <v>1294</v>
      </c>
      <c r="G4461" s="64"/>
      <c r="H4461" s="64"/>
      <c r="I4461" s="164"/>
      <c r="J4461" s="64"/>
      <c r="K4461" s="64"/>
      <c r="L4461" s="62"/>
      <c r="M4461" s="207"/>
      <c r="N4461" s="43"/>
      <c r="O4461" s="43"/>
      <c r="P4461" s="43"/>
      <c r="Q4461" s="43"/>
      <c r="R4461" s="43"/>
      <c r="S4461" s="43"/>
      <c r="T4461" s="79"/>
      <c r="AT4461" s="25" t="s">
        <v>175</v>
      </c>
      <c r="AU4461" s="25" t="s">
        <v>84</v>
      </c>
    </row>
    <row r="4462" spans="2:65" s="1" customFormat="1" ht="16.5" customHeight="1">
      <c r="B4462" s="42"/>
      <c r="C4462" s="193" t="s">
        <v>2748</v>
      </c>
      <c r="D4462" s="193" t="s">
        <v>168</v>
      </c>
      <c r="E4462" s="194" t="s">
        <v>1295</v>
      </c>
      <c r="F4462" s="195" t="s">
        <v>1296</v>
      </c>
      <c r="G4462" s="196" t="s">
        <v>171</v>
      </c>
      <c r="H4462" s="197">
        <v>24.5</v>
      </c>
      <c r="I4462" s="198"/>
      <c r="J4462" s="199">
        <f>ROUND(I4462*H4462,2)</f>
        <v>0</v>
      </c>
      <c r="K4462" s="195" t="s">
        <v>21</v>
      </c>
      <c r="L4462" s="62"/>
      <c r="M4462" s="200" t="s">
        <v>21</v>
      </c>
      <c r="N4462" s="201" t="s">
        <v>48</v>
      </c>
      <c r="O4462" s="43"/>
      <c r="P4462" s="202">
        <f>O4462*H4462</f>
        <v>0</v>
      </c>
      <c r="Q4462" s="202">
        <v>0</v>
      </c>
      <c r="R4462" s="202">
        <f>Q4462*H4462</f>
        <v>0</v>
      </c>
      <c r="S4462" s="202">
        <v>0</v>
      </c>
      <c r="T4462" s="203">
        <f>S4462*H4462</f>
        <v>0</v>
      </c>
      <c r="AR4462" s="25" t="s">
        <v>173</v>
      </c>
      <c r="AT4462" s="25" t="s">
        <v>168</v>
      </c>
      <c r="AU4462" s="25" t="s">
        <v>84</v>
      </c>
      <c r="AY4462" s="25" t="s">
        <v>163</v>
      </c>
      <c r="BE4462" s="204">
        <f>IF(N4462="základní",J4462,0)</f>
        <v>0</v>
      </c>
      <c r="BF4462" s="204">
        <f>IF(N4462="snížená",J4462,0)</f>
        <v>0</v>
      </c>
      <c r="BG4462" s="204">
        <f>IF(N4462="zákl. přenesená",J4462,0)</f>
        <v>0</v>
      </c>
      <c r="BH4462" s="204">
        <f>IF(N4462="sníž. přenesená",J4462,0)</f>
        <v>0</v>
      </c>
      <c r="BI4462" s="204">
        <f>IF(N4462="nulová",J4462,0)</f>
        <v>0</v>
      </c>
      <c r="BJ4462" s="25" t="s">
        <v>98</v>
      </c>
      <c r="BK4462" s="204">
        <f>ROUND(I4462*H4462,2)</f>
        <v>0</v>
      </c>
      <c r="BL4462" s="25" t="s">
        <v>173</v>
      </c>
      <c r="BM4462" s="25" t="s">
        <v>4337</v>
      </c>
    </row>
    <row r="4463" spans="2:65" s="1" customFormat="1" ht="13.5">
      <c r="B4463" s="42"/>
      <c r="C4463" s="64"/>
      <c r="D4463" s="205" t="s">
        <v>175</v>
      </c>
      <c r="E4463" s="64"/>
      <c r="F4463" s="206" t="s">
        <v>1296</v>
      </c>
      <c r="G4463" s="64"/>
      <c r="H4463" s="64"/>
      <c r="I4463" s="164"/>
      <c r="J4463" s="64"/>
      <c r="K4463" s="64"/>
      <c r="L4463" s="62"/>
      <c r="M4463" s="207"/>
      <c r="N4463" s="43"/>
      <c r="O4463" s="43"/>
      <c r="P4463" s="43"/>
      <c r="Q4463" s="43"/>
      <c r="R4463" s="43"/>
      <c r="S4463" s="43"/>
      <c r="T4463" s="79"/>
      <c r="AT4463" s="25" t="s">
        <v>175</v>
      </c>
      <c r="AU4463" s="25" t="s">
        <v>84</v>
      </c>
    </row>
    <row r="4464" spans="2:65" s="1" customFormat="1" ht="16.5" customHeight="1">
      <c r="B4464" s="42"/>
      <c r="C4464" s="193" t="s">
        <v>4338</v>
      </c>
      <c r="D4464" s="193" t="s">
        <v>168</v>
      </c>
      <c r="E4464" s="194" t="s">
        <v>1297</v>
      </c>
      <c r="F4464" s="195" t="s">
        <v>1298</v>
      </c>
      <c r="G4464" s="196" t="s">
        <v>1233</v>
      </c>
      <c r="H4464" s="197">
        <v>10</v>
      </c>
      <c r="I4464" s="198"/>
      <c r="J4464" s="199">
        <f>ROUND(I4464*H4464,2)</f>
        <v>0</v>
      </c>
      <c r="K4464" s="195" t="s">
        <v>21</v>
      </c>
      <c r="L4464" s="62"/>
      <c r="M4464" s="200" t="s">
        <v>21</v>
      </c>
      <c r="N4464" s="201" t="s">
        <v>48</v>
      </c>
      <c r="O4464" s="43"/>
      <c r="P4464" s="202">
        <f>O4464*H4464</f>
        <v>0</v>
      </c>
      <c r="Q4464" s="202">
        <v>0</v>
      </c>
      <c r="R4464" s="202">
        <f>Q4464*H4464</f>
        <v>0</v>
      </c>
      <c r="S4464" s="202">
        <v>0</v>
      </c>
      <c r="T4464" s="203">
        <f>S4464*H4464</f>
        <v>0</v>
      </c>
      <c r="AR4464" s="25" t="s">
        <v>173</v>
      </c>
      <c r="AT4464" s="25" t="s">
        <v>168</v>
      </c>
      <c r="AU4464" s="25" t="s">
        <v>84</v>
      </c>
      <c r="AY4464" s="25" t="s">
        <v>163</v>
      </c>
      <c r="BE4464" s="204">
        <f>IF(N4464="základní",J4464,0)</f>
        <v>0</v>
      </c>
      <c r="BF4464" s="204">
        <f>IF(N4464="snížená",J4464,0)</f>
        <v>0</v>
      </c>
      <c r="BG4464" s="204">
        <f>IF(N4464="zákl. přenesená",J4464,0)</f>
        <v>0</v>
      </c>
      <c r="BH4464" s="204">
        <f>IF(N4464="sníž. přenesená",J4464,0)</f>
        <v>0</v>
      </c>
      <c r="BI4464" s="204">
        <f>IF(N4464="nulová",J4464,0)</f>
        <v>0</v>
      </c>
      <c r="BJ4464" s="25" t="s">
        <v>98</v>
      </c>
      <c r="BK4464" s="204">
        <f>ROUND(I4464*H4464,2)</f>
        <v>0</v>
      </c>
      <c r="BL4464" s="25" t="s">
        <v>173</v>
      </c>
      <c r="BM4464" s="25" t="s">
        <v>4339</v>
      </c>
    </row>
    <row r="4465" spans="2:65" s="1" customFormat="1" ht="13.5">
      <c r="B4465" s="42"/>
      <c r="C4465" s="64"/>
      <c r="D4465" s="205" t="s">
        <v>175</v>
      </c>
      <c r="E4465" s="64"/>
      <c r="F4465" s="206" t="s">
        <v>1298</v>
      </c>
      <c r="G4465" s="64"/>
      <c r="H4465" s="64"/>
      <c r="I4465" s="164"/>
      <c r="J4465" s="64"/>
      <c r="K4465" s="64"/>
      <c r="L4465" s="62"/>
      <c r="M4465" s="207"/>
      <c r="N4465" s="43"/>
      <c r="O4465" s="43"/>
      <c r="P4465" s="43"/>
      <c r="Q4465" s="43"/>
      <c r="R4465" s="43"/>
      <c r="S4465" s="43"/>
      <c r="T4465" s="79"/>
      <c r="AT4465" s="25" t="s">
        <v>175</v>
      </c>
      <c r="AU4465" s="25" t="s">
        <v>84</v>
      </c>
    </row>
    <row r="4466" spans="2:65" s="1" customFormat="1" ht="16.5" customHeight="1">
      <c r="B4466" s="42"/>
      <c r="C4466" s="193" t="s">
        <v>2749</v>
      </c>
      <c r="D4466" s="193" t="s">
        <v>168</v>
      </c>
      <c r="E4466" s="194" t="s">
        <v>1299</v>
      </c>
      <c r="F4466" s="195" t="s">
        <v>1232</v>
      </c>
      <c r="G4466" s="196" t="s">
        <v>1233</v>
      </c>
      <c r="H4466" s="197">
        <v>10</v>
      </c>
      <c r="I4466" s="198"/>
      <c r="J4466" s="199">
        <f>ROUND(I4466*H4466,2)</f>
        <v>0</v>
      </c>
      <c r="K4466" s="195" t="s">
        <v>21</v>
      </c>
      <c r="L4466" s="62"/>
      <c r="M4466" s="200" t="s">
        <v>21</v>
      </c>
      <c r="N4466" s="201" t="s">
        <v>48</v>
      </c>
      <c r="O4466" s="43"/>
      <c r="P4466" s="202">
        <f>O4466*H4466</f>
        <v>0</v>
      </c>
      <c r="Q4466" s="202">
        <v>0</v>
      </c>
      <c r="R4466" s="202">
        <f>Q4466*H4466</f>
        <v>0</v>
      </c>
      <c r="S4466" s="202">
        <v>0</v>
      </c>
      <c r="T4466" s="203">
        <f>S4466*H4466</f>
        <v>0</v>
      </c>
      <c r="AR4466" s="25" t="s">
        <v>173</v>
      </c>
      <c r="AT4466" s="25" t="s">
        <v>168</v>
      </c>
      <c r="AU4466" s="25" t="s">
        <v>84</v>
      </c>
      <c r="AY4466" s="25" t="s">
        <v>163</v>
      </c>
      <c r="BE4466" s="204">
        <f>IF(N4466="základní",J4466,0)</f>
        <v>0</v>
      </c>
      <c r="BF4466" s="204">
        <f>IF(N4466="snížená",J4466,0)</f>
        <v>0</v>
      </c>
      <c r="BG4466" s="204">
        <f>IF(N4466="zákl. přenesená",J4466,0)</f>
        <v>0</v>
      </c>
      <c r="BH4466" s="204">
        <f>IF(N4466="sníž. přenesená",J4466,0)</f>
        <v>0</v>
      </c>
      <c r="BI4466" s="204">
        <f>IF(N4466="nulová",J4466,0)</f>
        <v>0</v>
      </c>
      <c r="BJ4466" s="25" t="s">
        <v>98</v>
      </c>
      <c r="BK4466" s="204">
        <f>ROUND(I4466*H4466,2)</f>
        <v>0</v>
      </c>
      <c r="BL4466" s="25" t="s">
        <v>173</v>
      </c>
      <c r="BM4466" s="25" t="s">
        <v>4340</v>
      </c>
    </row>
    <row r="4467" spans="2:65" s="1" customFormat="1" ht="13.5">
      <c r="B4467" s="42"/>
      <c r="C4467" s="64"/>
      <c r="D4467" s="205" t="s">
        <v>175</v>
      </c>
      <c r="E4467" s="64"/>
      <c r="F4467" s="206" t="s">
        <v>1232</v>
      </c>
      <c r="G4467" s="64"/>
      <c r="H4467" s="64"/>
      <c r="I4467" s="164"/>
      <c r="J4467" s="64"/>
      <c r="K4467" s="64"/>
      <c r="L4467" s="62"/>
      <c r="M4467" s="207"/>
      <c r="N4467" s="43"/>
      <c r="O4467" s="43"/>
      <c r="P4467" s="43"/>
      <c r="Q4467" s="43"/>
      <c r="R4467" s="43"/>
      <c r="S4467" s="43"/>
      <c r="T4467" s="79"/>
      <c r="AT4467" s="25" t="s">
        <v>175</v>
      </c>
      <c r="AU4467" s="25" t="s">
        <v>84</v>
      </c>
    </row>
    <row r="4468" spans="2:65" s="1" customFormat="1" ht="16.5" customHeight="1">
      <c r="B4468" s="42"/>
      <c r="C4468" s="193" t="s">
        <v>4341</v>
      </c>
      <c r="D4468" s="193" t="s">
        <v>168</v>
      </c>
      <c r="E4468" s="194" t="s">
        <v>1300</v>
      </c>
      <c r="F4468" s="195" t="s">
        <v>1301</v>
      </c>
      <c r="G4468" s="196" t="s">
        <v>1272</v>
      </c>
      <c r="H4468" s="197">
        <v>1</v>
      </c>
      <c r="I4468" s="198"/>
      <c r="J4468" s="199">
        <f>ROUND(I4468*H4468,2)</f>
        <v>0</v>
      </c>
      <c r="K4468" s="195" t="s">
        <v>21</v>
      </c>
      <c r="L4468" s="62"/>
      <c r="M4468" s="200" t="s">
        <v>21</v>
      </c>
      <c r="N4468" s="201" t="s">
        <v>48</v>
      </c>
      <c r="O4468" s="43"/>
      <c r="P4468" s="202">
        <f>O4468*H4468</f>
        <v>0</v>
      </c>
      <c r="Q4468" s="202">
        <v>0</v>
      </c>
      <c r="R4468" s="202">
        <f>Q4468*H4468</f>
        <v>0</v>
      </c>
      <c r="S4468" s="202">
        <v>0</v>
      </c>
      <c r="T4468" s="203">
        <f>S4468*H4468</f>
        <v>0</v>
      </c>
      <c r="AR4468" s="25" t="s">
        <v>173</v>
      </c>
      <c r="AT4468" s="25" t="s">
        <v>168</v>
      </c>
      <c r="AU4468" s="25" t="s">
        <v>84</v>
      </c>
      <c r="AY4468" s="25" t="s">
        <v>163</v>
      </c>
      <c r="BE4468" s="204">
        <f>IF(N4468="základní",J4468,0)</f>
        <v>0</v>
      </c>
      <c r="BF4468" s="204">
        <f>IF(N4468="snížená",J4468,0)</f>
        <v>0</v>
      </c>
      <c r="BG4468" s="204">
        <f>IF(N4468="zákl. přenesená",J4468,0)</f>
        <v>0</v>
      </c>
      <c r="BH4468" s="204">
        <f>IF(N4468="sníž. přenesená",J4468,0)</f>
        <v>0</v>
      </c>
      <c r="BI4468" s="204">
        <f>IF(N4468="nulová",J4468,0)</f>
        <v>0</v>
      </c>
      <c r="BJ4468" s="25" t="s">
        <v>98</v>
      </c>
      <c r="BK4468" s="204">
        <f>ROUND(I4468*H4468,2)</f>
        <v>0</v>
      </c>
      <c r="BL4468" s="25" t="s">
        <v>173</v>
      </c>
      <c r="BM4468" s="25" t="s">
        <v>4342</v>
      </c>
    </row>
    <row r="4469" spans="2:65" s="1" customFormat="1" ht="13.5">
      <c r="B4469" s="42"/>
      <c r="C4469" s="64"/>
      <c r="D4469" s="205" t="s">
        <v>175</v>
      </c>
      <c r="E4469" s="64"/>
      <c r="F4469" s="206" t="s">
        <v>1301</v>
      </c>
      <c r="G4469" s="64"/>
      <c r="H4469" s="64"/>
      <c r="I4469" s="164"/>
      <c r="J4469" s="64"/>
      <c r="K4469" s="64"/>
      <c r="L4469" s="62"/>
      <c r="M4469" s="207"/>
      <c r="N4469" s="43"/>
      <c r="O4469" s="43"/>
      <c r="P4469" s="43"/>
      <c r="Q4469" s="43"/>
      <c r="R4469" s="43"/>
      <c r="S4469" s="43"/>
      <c r="T4469" s="79"/>
      <c r="AT4469" s="25" t="s">
        <v>175</v>
      </c>
      <c r="AU4469" s="25" t="s">
        <v>84</v>
      </c>
    </row>
    <row r="4470" spans="2:65" s="1" customFormat="1" ht="25.5" customHeight="1">
      <c r="B4470" s="42"/>
      <c r="C4470" s="193" t="s">
        <v>2751</v>
      </c>
      <c r="D4470" s="193" t="s">
        <v>168</v>
      </c>
      <c r="E4470" s="194" t="s">
        <v>1302</v>
      </c>
      <c r="F4470" s="195" t="s">
        <v>1303</v>
      </c>
      <c r="G4470" s="196" t="s">
        <v>171</v>
      </c>
      <c r="H4470" s="197">
        <v>42.15</v>
      </c>
      <c r="I4470" s="198"/>
      <c r="J4470" s="199">
        <f>ROUND(I4470*H4470,2)</f>
        <v>0</v>
      </c>
      <c r="K4470" s="195" t="s">
        <v>21</v>
      </c>
      <c r="L4470" s="62"/>
      <c r="M4470" s="200" t="s">
        <v>21</v>
      </c>
      <c r="N4470" s="201" t="s">
        <v>48</v>
      </c>
      <c r="O4470" s="43"/>
      <c r="P4470" s="202">
        <f>O4470*H4470</f>
        <v>0</v>
      </c>
      <c r="Q4470" s="202">
        <v>0</v>
      </c>
      <c r="R4470" s="202">
        <f>Q4470*H4470</f>
        <v>0</v>
      </c>
      <c r="S4470" s="202">
        <v>0</v>
      </c>
      <c r="T4470" s="203">
        <f>S4470*H4470</f>
        <v>0</v>
      </c>
      <c r="AR4470" s="25" t="s">
        <v>173</v>
      </c>
      <c r="AT4470" s="25" t="s">
        <v>168</v>
      </c>
      <c r="AU4470" s="25" t="s">
        <v>84</v>
      </c>
      <c r="AY4470" s="25" t="s">
        <v>163</v>
      </c>
      <c r="BE4470" s="204">
        <f>IF(N4470="základní",J4470,0)</f>
        <v>0</v>
      </c>
      <c r="BF4470" s="204">
        <f>IF(N4470="snížená",J4470,0)</f>
        <v>0</v>
      </c>
      <c r="BG4470" s="204">
        <f>IF(N4470="zákl. přenesená",J4470,0)</f>
        <v>0</v>
      </c>
      <c r="BH4470" s="204">
        <f>IF(N4470="sníž. přenesená",J4470,0)</f>
        <v>0</v>
      </c>
      <c r="BI4470" s="204">
        <f>IF(N4470="nulová",J4470,0)</f>
        <v>0</v>
      </c>
      <c r="BJ4470" s="25" t="s">
        <v>98</v>
      </c>
      <c r="BK4470" s="204">
        <f>ROUND(I4470*H4470,2)</f>
        <v>0</v>
      </c>
      <c r="BL4470" s="25" t="s">
        <v>173</v>
      </c>
      <c r="BM4470" s="25" t="s">
        <v>4343</v>
      </c>
    </row>
    <row r="4471" spans="2:65" s="1" customFormat="1" ht="13.5">
      <c r="B4471" s="42"/>
      <c r="C4471" s="64"/>
      <c r="D4471" s="205" t="s">
        <v>175</v>
      </c>
      <c r="E4471" s="64"/>
      <c r="F4471" s="206" t="s">
        <v>1303</v>
      </c>
      <c r="G4471" s="64"/>
      <c r="H4471" s="64"/>
      <c r="I4471" s="164"/>
      <c r="J4471" s="64"/>
      <c r="K4471" s="64"/>
      <c r="L4471" s="62"/>
      <c r="M4471" s="207"/>
      <c r="N4471" s="43"/>
      <c r="O4471" s="43"/>
      <c r="P4471" s="43"/>
      <c r="Q4471" s="43"/>
      <c r="R4471" s="43"/>
      <c r="S4471" s="43"/>
      <c r="T4471" s="79"/>
      <c r="AT4471" s="25" t="s">
        <v>175</v>
      </c>
      <c r="AU4471" s="25" t="s">
        <v>84</v>
      </c>
    </row>
    <row r="4472" spans="2:65" s="1" customFormat="1" ht="16.5" customHeight="1">
      <c r="B4472" s="42"/>
      <c r="C4472" s="193" t="s">
        <v>4344</v>
      </c>
      <c r="D4472" s="193" t="s">
        <v>168</v>
      </c>
      <c r="E4472" s="194" t="s">
        <v>1304</v>
      </c>
      <c r="F4472" s="195" t="s">
        <v>1305</v>
      </c>
      <c r="G4472" s="196" t="s">
        <v>171</v>
      </c>
      <c r="H4472" s="197">
        <v>2.56</v>
      </c>
      <c r="I4472" s="198"/>
      <c r="J4472" s="199">
        <f>ROUND(I4472*H4472,2)</f>
        <v>0</v>
      </c>
      <c r="K4472" s="195" t="s">
        <v>21</v>
      </c>
      <c r="L4472" s="62"/>
      <c r="M4472" s="200" t="s">
        <v>21</v>
      </c>
      <c r="N4472" s="201" t="s">
        <v>48</v>
      </c>
      <c r="O4472" s="43"/>
      <c r="P4472" s="202">
        <f>O4472*H4472</f>
        <v>0</v>
      </c>
      <c r="Q4472" s="202">
        <v>0</v>
      </c>
      <c r="R4472" s="202">
        <f>Q4472*H4472</f>
        <v>0</v>
      </c>
      <c r="S4472" s="202">
        <v>0</v>
      </c>
      <c r="T4472" s="203">
        <f>S4472*H4472</f>
        <v>0</v>
      </c>
      <c r="AR4472" s="25" t="s">
        <v>173</v>
      </c>
      <c r="AT4472" s="25" t="s">
        <v>168</v>
      </c>
      <c r="AU4472" s="25" t="s">
        <v>84</v>
      </c>
      <c r="AY4472" s="25" t="s">
        <v>163</v>
      </c>
      <c r="BE4472" s="204">
        <f>IF(N4472="základní",J4472,0)</f>
        <v>0</v>
      </c>
      <c r="BF4472" s="204">
        <f>IF(N4472="snížená",J4472,0)</f>
        <v>0</v>
      </c>
      <c r="BG4472" s="204">
        <f>IF(N4472="zákl. přenesená",J4472,0)</f>
        <v>0</v>
      </c>
      <c r="BH4472" s="204">
        <f>IF(N4472="sníž. přenesená",J4472,0)</f>
        <v>0</v>
      </c>
      <c r="BI4472" s="204">
        <f>IF(N4472="nulová",J4472,0)</f>
        <v>0</v>
      </c>
      <c r="BJ4472" s="25" t="s">
        <v>98</v>
      </c>
      <c r="BK4472" s="204">
        <f>ROUND(I4472*H4472,2)</f>
        <v>0</v>
      </c>
      <c r="BL4472" s="25" t="s">
        <v>173</v>
      </c>
      <c r="BM4472" s="25" t="s">
        <v>4345</v>
      </c>
    </row>
    <row r="4473" spans="2:65" s="1" customFormat="1" ht="13.5">
      <c r="B4473" s="42"/>
      <c r="C4473" s="64"/>
      <c r="D4473" s="205" t="s">
        <v>175</v>
      </c>
      <c r="E4473" s="64"/>
      <c r="F4473" s="206" t="s">
        <v>1305</v>
      </c>
      <c r="G4473" s="64"/>
      <c r="H4473" s="64"/>
      <c r="I4473" s="164"/>
      <c r="J4473" s="64"/>
      <c r="K4473" s="64"/>
      <c r="L4473" s="62"/>
      <c r="M4473" s="207"/>
      <c r="N4473" s="43"/>
      <c r="O4473" s="43"/>
      <c r="P4473" s="43"/>
      <c r="Q4473" s="43"/>
      <c r="R4473" s="43"/>
      <c r="S4473" s="43"/>
      <c r="T4473" s="79"/>
      <c r="AT4473" s="25" t="s">
        <v>175</v>
      </c>
      <c r="AU4473" s="25" t="s">
        <v>84</v>
      </c>
    </row>
    <row r="4474" spans="2:65" s="1" customFormat="1" ht="16.5" customHeight="1">
      <c r="B4474" s="42"/>
      <c r="C4474" s="193" t="s">
        <v>2752</v>
      </c>
      <c r="D4474" s="193" t="s">
        <v>168</v>
      </c>
      <c r="E4474" s="194" t="s">
        <v>1306</v>
      </c>
      <c r="F4474" s="195" t="s">
        <v>1307</v>
      </c>
      <c r="G4474" s="196" t="s">
        <v>171</v>
      </c>
      <c r="H4474" s="197">
        <v>10</v>
      </c>
      <c r="I4474" s="198"/>
      <c r="J4474" s="199">
        <f>ROUND(I4474*H4474,2)</f>
        <v>0</v>
      </c>
      <c r="K4474" s="195" t="s">
        <v>21</v>
      </c>
      <c r="L4474" s="62"/>
      <c r="M4474" s="200" t="s">
        <v>21</v>
      </c>
      <c r="N4474" s="201" t="s">
        <v>48</v>
      </c>
      <c r="O4474" s="43"/>
      <c r="P4474" s="202">
        <f>O4474*H4474</f>
        <v>0</v>
      </c>
      <c r="Q4474" s="202">
        <v>0</v>
      </c>
      <c r="R4474" s="202">
        <f>Q4474*H4474</f>
        <v>0</v>
      </c>
      <c r="S4474" s="202">
        <v>0</v>
      </c>
      <c r="T4474" s="203">
        <f>S4474*H4474</f>
        <v>0</v>
      </c>
      <c r="AR4474" s="25" t="s">
        <v>173</v>
      </c>
      <c r="AT4474" s="25" t="s">
        <v>168</v>
      </c>
      <c r="AU4474" s="25" t="s">
        <v>84</v>
      </c>
      <c r="AY4474" s="25" t="s">
        <v>163</v>
      </c>
      <c r="BE4474" s="204">
        <f>IF(N4474="základní",J4474,0)</f>
        <v>0</v>
      </c>
      <c r="BF4474" s="204">
        <f>IF(N4474="snížená",J4474,0)</f>
        <v>0</v>
      </c>
      <c r="BG4474" s="204">
        <f>IF(N4474="zákl. přenesená",J4474,0)</f>
        <v>0</v>
      </c>
      <c r="BH4474" s="204">
        <f>IF(N4474="sníž. přenesená",J4474,0)</f>
        <v>0</v>
      </c>
      <c r="BI4474" s="204">
        <f>IF(N4474="nulová",J4474,0)</f>
        <v>0</v>
      </c>
      <c r="BJ4474" s="25" t="s">
        <v>98</v>
      </c>
      <c r="BK4474" s="204">
        <f>ROUND(I4474*H4474,2)</f>
        <v>0</v>
      </c>
      <c r="BL4474" s="25" t="s">
        <v>173</v>
      </c>
      <c r="BM4474" s="25" t="s">
        <v>4346</v>
      </c>
    </row>
    <row r="4475" spans="2:65" s="1" customFormat="1" ht="13.5">
      <c r="B4475" s="42"/>
      <c r="C4475" s="64"/>
      <c r="D4475" s="205" t="s">
        <v>175</v>
      </c>
      <c r="E4475" s="64"/>
      <c r="F4475" s="206" t="s">
        <v>1307</v>
      </c>
      <c r="G4475" s="64"/>
      <c r="H4475" s="64"/>
      <c r="I4475" s="164"/>
      <c r="J4475" s="64"/>
      <c r="K4475" s="64"/>
      <c r="L4475" s="62"/>
      <c r="M4475" s="207"/>
      <c r="N4475" s="43"/>
      <c r="O4475" s="43"/>
      <c r="P4475" s="43"/>
      <c r="Q4475" s="43"/>
      <c r="R4475" s="43"/>
      <c r="S4475" s="43"/>
      <c r="T4475" s="79"/>
      <c r="AT4475" s="25" t="s">
        <v>175</v>
      </c>
      <c r="AU4475" s="25" t="s">
        <v>84</v>
      </c>
    </row>
    <row r="4476" spans="2:65" s="1" customFormat="1" ht="16.5" customHeight="1">
      <c r="B4476" s="42"/>
      <c r="C4476" s="193" t="s">
        <v>4347</v>
      </c>
      <c r="D4476" s="193" t="s">
        <v>168</v>
      </c>
      <c r="E4476" s="194" t="s">
        <v>1308</v>
      </c>
      <c r="F4476" s="195" t="s">
        <v>1309</v>
      </c>
      <c r="G4476" s="196" t="s">
        <v>171</v>
      </c>
      <c r="H4476" s="197">
        <v>2.56</v>
      </c>
      <c r="I4476" s="198"/>
      <c r="J4476" s="199">
        <f>ROUND(I4476*H4476,2)</f>
        <v>0</v>
      </c>
      <c r="K4476" s="195" t="s">
        <v>21</v>
      </c>
      <c r="L4476" s="62"/>
      <c r="M4476" s="200" t="s">
        <v>21</v>
      </c>
      <c r="N4476" s="201" t="s">
        <v>48</v>
      </c>
      <c r="O4476" s="43"/>
      <c r="P4476" s="202">
        <f>O4476*H4476</f>
        <v>0</v>
      </c>
      <c r="Q4476" s="202">
        <v>0</v>
      </c>
      <c r="R4476" s="202">
        <f>Q4476*H4476</f>
        <v>0</v>
      </c>
      <c r="S4476" s="202">
        <v>0</v>
      </c>
      <c r="T4476" s="203">
        <f>S4476*H4476</f>
        <v>0</v>
      </c>
      <c r="AR4476" s="25" t="s">
        <v>173</v>
      </c>
      <c r="AT4476" s="25" t="s">
        <v>168</v>
      </c>
      <c r="AU4476" s="25" t="s">
        <v>84</v>
      </c>
      <c r="AY4476" s="25" t="s">
        <v>163</v>
      </c>
      <c r="BE4476" s="204">
        <f>IF(N4476="základní",J4476,0)</f>
        <v>0</v>
      </c>
      <c r="BF4476" s="204">
        <f>IF(N4476="snížená",J4476,0)</f>
        <v>0</v>
      </c>
      <c r="BG4476" s="204">
        <f>IF(N4476="zákl. přenesená",J4476,0)</f>
        <v>0</v>
      </c>
      <c r="BH4476" s="204">
        <f>IF(N4476="sníž. přenesená",J4476,0)</f>
        <v>0</v>
      </c>
      <c r="BI4476" s="204">
        <f>IF(N4476="nulová",J4476,0)</f>
        <v>0</v>
      </c>
      <c r="BJ4476" s="25" t="s">
        <v>98</v>
      </c>
      <c r="BK4476" s="204">
        <f>ROUND(I4476*H4476,2)</f>
        <v>0</v>
      </c>
      <c r="BL4476" s="25" t="s">
        <v>173</v>
      </c>
      <c r="BM4476" s="25" t="s">
        <v>4348</v>
      </c>
    </row>
    <row r="4477" spans="2:65" s="1" customFormat="1" ht="13.5">
      <c r="B4477" s="42"/>
      <c r="C4477" s="64"/>
      <c r="D4477" s="205" t="s">
        <v>175</v>
      </c>
      <c r="E4477" s="64"/>
      <c r="F4477" s="206" t="s">
        <v>1309</v>
      </c>
      <c r="G4477" s="64"/>
      <c r="H4477" s="64"/>
      <c r="I4477" s="164"/>
      <c r="J4477" s="64"/>
      <c r="K4477" s="64"/>
      <c r="L4477" s="62"/>
      <c r="M4477" s="207"/>
      <c r="N4477" s="43"/>
      <c r="O4477" s="43"/>
      <c r="P4477" s="43"/>
      <c r="Q4477" s="43"/>
      <c r="R4477" s="43"/>
      <c r="S4477" s="43"/>
      <c r="T4477" s="79"/>
      <c r="AT4477" s="25" t="s">
        <v>175</v>
      </c>
      <c r="AU4477" s="25" t="s">
        <v>84</v>
      </c>
    </row>
    <row r="4478" spans="2:65" s="1" customFormat="1" ht="16.5" customHeight="1">
      <c r="B4478" s="42"/>
      <c r="C4478" s="193" t="s">
        <v>2754</v>
      </c>
      <c r="D4478" s="193" t="s">
        <v>168</v>
      </c>
      <c r="E4478" s="194" t="s">
        <v>1310</v>
      </c>
      <c r="F4478" s="195" t="s">
        <v>1311</v>
      </c>
      <c r="G4478" s="196" t="s">
        <v>171</v>
      </c>
      <c r="H4478" s="197">
        <v>3</v>
      </c>
      <c r="I4478" s="198"/>
      <c r="J4478" s="199">
        <f>ROUND(I4478*H4478,2)</f>
        <v>0</v>
      </c>
      <c r="K4478" s="195" t="s">
        <v>21</v>
      </c>
      <c r="L4478" s="62"/>
      <c r="M4478" s="200" t="s">
        <v>21</v>
      </c>
      <c r="N4478" s="201" t="s">
        <v>48</v>
      </c>
      <c r="O4478" s="43"/>
      <c r="P4478" s="202">
        <f>O4478*H4478</f>
        <v>0</v>
      </c>
      <c r="Q4478" s="202">
        <v>0</v>
      </c>
      <c r="R4478" s="202">
        <f>Q4478*H4478</f>
        <v>0</v>
      </c>
      <c r="S4478" s="202">
        <v>0</v>
      </c>
      <c r="T4478" s="203">
        <f>S4478*H4478</f>
        <v>0</v>
      </c>
      <c r="AR4478" s="25" t="s">
        <v>173</v>
      </c>
      <c r="AT4478" s="25" t="s">
        <v>168</v>
      </c>
      <c r="AU4478" s="25" t="s">
        <v>84</v>
      </c>
      <c r="AY4478" s="25" t="s">
        <v>163</v>
      </c>
      <c r="BE4478" s="204">
        <f>IF(N4478="základní",J4478,0)</f>
        <v>0</v>
      </c>
      <c r="BF4478" s="204">
        <f>IF(N4478="snížená",J4478,0)</f>
        <v>0</v>
      </c>
      <c r="BG4478" s="204">
        <f>IF(N4478="zákl. přenesená",J4478,0)</f>
        <v>0</v>
      </c>
      <c r="BH4478" s="204">
        <f>IF(N4478="sníž. přenesená",J4478,0)</f>
        <v>0</v>
      </c>
      <c r="BI4478" s="204">
        <f>IF(N4478="nulová",J4478,0)</f>
        <v>0</v>
      </c>
      <c r="BJ4478" s="25" t="s">
        <v>98</v>
      </c>
      <c r="BK4478" s="204">
        <f>ROUND(I4478*H4478,2)</f>
        <v>0</v>
      </c>
      <c r="BL4478" s="25" t="s">
        <v>173</v>
      </c>
      <c r="BM4478" s="25" t="s">
        <v>4349</v>
      </c>
    </row>
    <row r="4479" spans="2:65" s="1" customFormat="1" ht="13.5">
      <c r="B4479" s="42"/>
      <c r="C4479" s="64"/>
      <c r="D4479" s="205" t="s">
        <v>175</v>
      </c>
      <c r="E4479" s="64"/>
      <c r="F4479" s="206" t="s">
        <v>1311</v>
      </c>
      <c r="G4479" s="64"/>
      <c r="H4479" s="64"/>
      <c r="I4479" s="164"/>
      <c r="J4479" s="64"/>
      <c r="K4479" s="64"/>
      <c r="L4479" s="62"/>
      <c r="M4479" s="207"/>
      <c r="N4479" s="43"/>
      <c r="O4479" s="43"/>
      <c r="P4479" s="43"/>
      <c r="Q4479" s="43"/>
      <c r="R4479" s="43"/>
      <c r="S4479" s="43"/>
      <c r="T4479" s="79"/>
      <c r="AT4479" s="25" t="s">
        <v>175</v>
      </c>
      <c r="AU4479" s="25" t="s">
        <v>84</v>
      </c>
    </row>
    <row r="4480" spans="2:65" s="1" customFormat="1" ht="16.5" customHeight="1">
      <c r="B4480" s="42"/>
      <c r="C4480" s="193" t="s">
        <v>4350</v>
      </c>
      <c r="D4480" s="193" t="s">
        <v>168</v>
      </c>
      <c r="E4480" s="194" t="s">
        <v>1312</v>
      </c>
      <c r="F4480" s="195" t="s">
        <v>1313</v>
      </c>
      <c r="G4480" s="196" t="s">
        <v>171</v>
      </c>
      <c r="H4480" s="197">
        <v>73.5</v>
      </c>
      <c r="I4480" s="198"/>
      <c r="J4480" s="199">
        <f>ROUND(I4480*H4480,2)</f>
        <v>0</v>
      </c>
      <c r="K4480" s="195" t="s">
        <v>21</v>
      </c>
      <c r="L4480" s="62"/>
      <c r="M4480" s="200" t="s">
        <v>21</v>
      </c>
      <c r="N4480" s="201" t="s">
        <v>48</v>
      </c>
      <c r="O4480" s="43"/>
      <c r="P4480" s="202">
        <f>O4480*H4480</f>
        <v>0</v>
      </c>
      <c r="Q4480" s="202">
        <v>0</v>
      </c>
      <c r="R4480" s="202">
        <f>Q4480*H4480</f>
        <v>0</v>
      </c>
      <c r="S4480" s="202">
        <v>0</v>
      </c>
      <c r="T4480" s="203">
        <f>S4480*H4480</f>
        <v>0</v>
      </c>
      <c r="AR4480" s="25" t="s">
        <v>173</v>
      </c>
      <c r="AT4480" s="25" t="s">
        <v>168</v>
      </c>
      <c r="AU4480" s="25" t="s">
        <v>84</v>
      </c>
      <c r="AY4480" s="25" t="s">
        <v>163</v>
      </c>
      <c r="BE4480" s="204">
        <f>IF(N4480="základní",J4480,0)</f>
        <v>0</v>
      </c>
      <c r="BF4480" s="204">
        <f>IF(N4480="snížená",J4480,0)</f>
        <v>0</v>
      </c>
      <c r="BG4480" s="204">
        <f>IF(N4480="zákl. přenesená",J4480,0)</f>
        <v>0</v>
      </c>
      <c r="BH4480" s="204">
        <f>IF(N4480="sníž. přenesená",J4480,0)</f>
        <v>0</v>
      </c>
      <c r="BI4480" s="204">
        <f>IF(N4480="nulová",J4480,0)</f>
        <v>0</v>
      </c>
      <c r="BJ4480" s="25" t="s">
        <v>98</v>
      </c>
      <c r="BK4480" s="204">
        <f>ROUND(I4480*H4480,2)</f>
        <v>0</v>
      </c>
      <c r="BL4480" s="25" t="s">
        <v>173</v>
      </c>
      <c r="BM4480" s="25" t="s">
        <v>4351</v>
      </c>
    </row>
    <row r="4481" spans="2:65" s="1" customFormat="1" ht="13.5">
      <c r="B4481" s="42"/>
      <c r="C4481" s="64"/>
      <c r="D4481" s="205" t="s">
        <v>175</v>
      </c>
      <c r="E4481" s="64"/>
      <c r="F4481" s="206" t="s">
        <v>1313</v>
      </c>
      <c r="G4481" s="64"/>
      <c r="H4481" s="64"/>
      <c r="I4481" s="164"/>
      <c r="J4481" s="64"/>
      <c r="K4481" s="64"/>
      <c r="L4481" s="62"/>
      <c r="M4481" s="207"/>
      <c r="N4481" s="43"/>
      <c r="O4481" s="43"/>
      <c r="P4481" s="43"/>
      <c r="Q4481" s="43"/>
      <c r="R4481" s="43"/>
      <c r="S4481" s="43"/>
      <c r="T4481" s="79"/>
      <c r="AT4481" s="25" t="s">
        <v>175</v>
      </c>
      <c r="AU4481" s="25" t="s">
        <v>84</v>
      </c>
    </row>
    <row r="4482" spans="2:65" s="1" customFormat="1" ht="16.5" customHeight="1">
      <c r="B4482" s="42"/>
      <c r="C4482" s="193" t="s">
        <v>2755</v>
      </c>
      <c r="D4482" s="193" t="s">
        <v>168</v>
      </c>
      <c r="E4482" s="194" t="s">
        <v>1314</v>
      </c>
      <c r="F4482" s="195" t="s">
        <v>1315</v>
      </c>
      <c r="G4482" s="196" t="s">
        <v>171</v>
      </c>
      <c r="H4482" s="197">
        <v>73.5</v>
      </c>
      <c r="I4482" s="198"/>
      <c r="J4482" s="199">
        <f>ROUND(I4482*H4482,2)</f>
        <v>0</v>
      </c>
      <c r="K4482" s="195" t="s">
        <v>21</v>
      </c>
      <c r="L4482" s="62"/>
      <c r="M4482" s="200" t="s">
        <v>21</v>
      </c>
      <c r="N4482" s="201" t="s">
        <v>48</v>
      </c>
      <c r="O4482" s="43"/>
      <c r="P4482" s="202">
        <f>O4482*H4482</f>
        <v>0</v>
      </c>
      <c r="Q4482" s="202">
        <v>0</v>
      </c>
      <c r="R4482" s="202">
        <f>Q4482*H4482</f>
        <v>0</v>
      </c>
      <c r="S4482" s="202">
        <v>0</v>
      </c>
      <c r="T4482" s="203">
        <f>S4482*H4482</f>
        <v>0</v>
      </c>
      <c r="AR4482" s="25" t="s">
        <v>173</v>
      </c>
      <c r="AT4482" s="25" t="s">
        <v>168</v>
      </c>
      <c r="AU4482" s="25" t="s">
        <v>84</v>
      </c>
      <c r="AY4482" s="25" t="s">
        <v>163</v>
      </c>
      <c r="BE4482" s="204">
        <f>IF(N4482="základní",J4482,0)</f>
        <v>0</v>
      </c>
      <c r="BF4482" s="204">
        <f>IF(N4482="snížená",J4482,0)</f>
        <v>0</v>
      </c>
      <c r="BG4482" s="204">
        <f>IF(N4482="zákl. přenesená",J4482,0)</f>
        <v>0</v>
      </c>
      <c r="BH4482" s="204">
        <f>IF(N4482="sníž. přenesená",J4482,0)</f>
        <v>0</v>
      </c>
      <c r="BI4482" s="204">
        <f>IF(N4482="nulová",J4482,0)</f>
        <v>0</v>
      </c>
      <c r="BJ4482" s="25" t="s">
        <v>98</v>
      </c>
      <c r="BK4482" s="204">
        <f>ROUND(I4482*H4482,2)</f>
        <v>0</v>
      </c>
      <c r="BL4482" s="25" t="s">
        <v>173</v>
      </c>
      <c r="BM4482" s="25" t="s">
        <v>4352</v>
      </c>
    </row>
    <row r="4483" spans="2:65" s="1" customFormat="1" ht="13.5">
      <c r="B4483" s="42"/>
      <c r="C4483" s="64"/>
      <c r="D4483" s="205" t="s">
        <v>175</v>
      </c>
      <c r="E4483" s="64"/>
      <c r="F4483" s="206" t="s">
        <v>1315</v>
      </c>
      <c r="G4483" s="64"/>
      <c r="H4483" s="64"/>
      <c r="I4483" s="164"/>
      <c r="J4483" s="64"/>
      <c r="K4483" s="64"/>
      <c r="L4483" s="62"/>
      <c r="M4483" s="207"/>
      <c r="N4483" s="43"/>
      <c r="O4483" s="43"/>
      <c r="P4483" s="43"/>
      <c r="Q4483" s="43"/>
      <c r="R4483" s="43"/>
      <c r="S4483" s="43"/>
      <c r="T4483" s="79"/>
      <c r="AT4483" s="25" t="s">
        <v>175</v>
      </c>
      <c r="AU4483" s="25" t="s">
        <v>84</v>
      </c>
    </row>
    <row r="4484" spans="2:65" s="1" customFormat="1" ht="16.5" customHeight="1">
      <c r="B4484" s="42"/>
      <c r="C4484" s="193" t="s">
        <v>4353</v>
      </c>
      <c r="D4484" s="193" t="s">
        <v>168</v>
      </c>
      <c r="E4484" s="194" t="s">
        <v>1316</v>
      </c>
      <c r="F4484" s="195" t="s">
        <v>1317</v>
      </c>
      <c r="G4484" s="196" t="s">
        <v>171</v>
      </c>
      <c r="H4484" s="197">
        <v>73.5</v>
      </c>
      <c r="I4484" s="198"/>
      <c r="J4484" s="199">
        <f>ROUND(I4484*H4484,2)</f>
        <v>0</v>
      </c>
      <c r="K4484" s="195" t="s">
        <v>21</v>
      </c>
      <c r="L4484" s="62"/>
      <c r="M4484" s="200" t="s">
        <v>21</v>
      </c>
      <c r="N4484" s="201" t="s">
        <v>48</v>
      </c>
      <c r="O4484" s="43"/>
      <c r="P4484" s="202">
        <f>O4484*H4484</f>
        <v>0</v>
      </c>
      <c r="Q4484" s="202">
        <v>0</v>
      </c>
      <c r="R4484" s="202">
        <f>Q4484*H4484</f>
        <v>0</v>
      </c>
      <c r="S4484" s="202">
        <v>0</v>
      </c>
      <c r="T4484" s="203">
        <f>S4484*H4484</f>
        <v>0</v>
      </c>
      <c r="AR4484" s="25" t="s">
        <v>173</v>
      </c>
      <c r="AT4484" s="25" t="s">
        <v>168</v>
      </c>
      <c r="AU4484" s="25" t="s">
        <v>84</v>
      </c>
      <c r="AY4484" s="25" t="s">
        <v>163</v>
      </c>
      <c r="BE4484" s="204">
        <f>IF(N4484="základní",J4484,0)</f>
        <v>0</v>
      </c>
      <c r="BF4484" s="204">
        <f>IF(N4484="snížená",J4484,0)</f>
        <v>0</v>
      </c>
      <c r="BG4484" s="204">
        <f>IF(N4484="zákl. přenesená",J4484,0)</f>
        <v>0</v>
      </c>
      <c r="BH4484" s="204">
        <f>IF(N4484="sníž. přenesená",J4484,0)</f>
        <v>0</v>
      </c>
      <c r="BI4484" s="204">
        <f>IF(N4484="nulová",J4484,0)</f>
        <v>0</v>
      </c>
      <c r="BJ4484" s="25" t="s">
        <v>98</v>
      </c>
      <c r="BK4484" s="204">
        <f>ROUND(I4484*H4484,2)</f>
        <v>0</v>
      </c>
      <c r="BL4484" s="25" t="s">
        <v>173</v>
      </c>
      <c r="BM4484" s="25" t="s">
        <v>4354</v>
      </c>
    </row>
    <row r="4485" spans="2:65" s="1" customFormat="1" ht="13.5">
      <c r="B4485" s="42"/>
      <c r="C4485" s="64"/>
      <c r="D4485" s="205" t="s">
        <v>175</v>
      </c>
      <c r="E4485" s="64"/>
      <c r="F4485" s="206" t="s">
        <v>1317</v>
      </c>
      <c r="G4485" s="64"/>
      <c r="H4485" s="64"/>
      <c r="I4485" s="164"/>
      <c r="J4485" s="64"/>
      <c r="K4485" s="64"/>
      <c r="L4485" s="62"/>
      <c r="M4485" s="207"/>
      <c r="N4485" s="43"/>
      <c r="O4485" s="43"/>
      <c r="P4485" s="43"/>
      <c r="Q4485" s="43"/>
      <c r="R4485" s="43"/>
      <c r="S4485" s="43"/>
      <c r="T4485" s="79"/>
      <c r="AT4485" s="25" t="s">
        <v>175</v>
      </c>
      <c r="AU4485" s="25" t="s">
        <v>84</v>
      </c>
    </row>
    <row r="4486" spans="2:65" s="1" customFormat="1" ht="16.5" customHeight="1">
      <c r="B4486" s="42"/>
      <c r="C4486" s="193" t="s">
        <v>2757</v>
      </c>
      <c r="D4486" s="193" t="s">
        <v>168</v>
      </c>
      <c r="E4486" s="194" t="s">
        <v>1318</v>
      </c>
      <c r="F4486" s="195" t="s">
        <v>1319</v>
      </c>
      <c r="G4486" s="196" t="s">
        <v>171</v>
      </c>
      <c r="H4486" s="197">
        <v>49</v>
      </c>
      <c r="I4486" s="198"/>
      <c r="J4486" s="199">
        <f>ROUND(I4486*H4486,2)</f>
        <v>0</v>
      </c>
      <c r="K4486" s="195" t="s">
        <v>21</v>
      </c>
      <c r="L4486" s="62"/>
      <c r="M4486" s="200" t="s">
        <v>21</v>
      </c>
      <c r="N4486" s="201" t="s">
        <v>48</v>
      </c>
      <c r="O4486" s="43"/>
      <c r="P4486" s="202">
        <f>O4486*H4486</f>
        <v>0</v>
      </c>
      <c r="Q4486" s="202">
        <v>0</v>
      </c>
      <c r="R4486" s="202">
        <f>Q4486*H4486</f>
        <v>0</v>
      </c>
      <c r="S4486" s="202">
        <v>0</v>
      </c>
      <c r="T4486" s="203">
        <f>S4486*H4486</f>
        <v>0</v>
      </c>
      <c r="AR4486" s="25" t="s">
        <v>173</v>
      </c>
      <c r="AT4486" s="25" t="s">
        <v>168</v>
      </c>
      <c r="AU4486" s="25" t="s">
        <v>84</v>
      </c>
      <c r="AY4486" s="25" t="s">
        <v>163</v>
      </c>
      <c r="BE4486" s="204">
        <f>IF(N4486="základní",J4486,0)</f>
        <v>0</v>
      </c>
      <c r="BF4486" s="204">
        <f>IF(N4486="snížená",J4486,0)</f>
        <v>0</v>
      </c>
      <c r="BG4486" s="204">
        <f>IF(N4486="zákl. přenesená",J4486,0)</f>
        <v>0</v>
      </c>
      <c r="BH4486" s="204">
        <f>IF(N4486="sníž. přenesená",J4486,0)</f>
        <v>0</v>
      </c>
      <c r="BI4486" s="204">
        <f>IF(N4486="nulová",J4486,0)</f>
        <v>0</v>
      </c>
      <c r="BJ4486" s="25" t="s">
        <v>98</v>
      </c>
      <c r="BK4486" s="204">
        <f>ROUND(I4486*H4486,2)</f>
        <v>0</v>
      </c>
      <c r="BL4486" s="25" t="s">
        <v>173</v>
      </c>
      <c r="BM4486" s="25" t="s">
        <v>4355</v>
      </c>
    </row>
    <row r="4487" spans="2:65" s="1" customFormat="1" ht="13.5">
      <c r="B4487" s="42"/>
      <c r="C4487" s="64"/>
      <c r="D4487" s="205" t="s">
        <v>175</v>
      </c>
      <c r="E4487" s="64"/>
      <c r="F4487" s="206" t="s">
        <v>1319</v>
      </c>
      <c r="G4487" s="64"/>
      <c r="H4487" s="64"/>
      <c r="I4487" s="164"/>
      <c r="J4487" s="64"/>
      <c r="K4487" s="64"/>
      <c r="L4487" s="62"/>
      <c r="M4487" s="207"/>
      <c r="N4487" s="43"/>
      <c r="O4487" s="43"/>
      <c r="P4487" s="43"/>
      <c r="Q4487" s="43"/>
      <c r="R4487" s="43"/>
      <c r="S4487" s="43"/>
      <c r="T4487" s="79"/>
      <c r="AT4487" s="25" t="s">
        <v>175</v>
      </c>
      <c r="AU4487" s="25" t="s">
        <v>84</v>
      </c>
    </row>
    <row r="4488" spans="2:65" s="1" customFormat="1" ht="67.5">
      <c r="B4488" s="42"/>
      <c r="C4488" s="64"/>
      <c r="D4488" s="205" t="s">
        <v>843</v>
      </c>
      <c r="E4488" s="64"/>
      <c r="F4488" s="208" t="s">
        <v>1320</v>
      </c>
      <c r="G4488" s="64"/>
      <c r="H4488" s="64"/>
      <c r="I4488" s="164"/>
      <c r="J4488" s="64"/>
      <c r="K4488" s="64"/>
      <c r="L4488" s="62"/>
      <c r="M4488" s="207"/>
      <c r="N4488" s="43"/>
      <c r="O4488" s="43"/>
      <c r="P4488" s="43"/>
      <c r="Q4488" s="43"/>
      <c r="R4488" s="43"/>
      <c r="S4488" s="43"/>
      <c r="T4488" s="79"/>
      <c r="AT4488" s="25" t="s">
        <v>843</v>
      </c>
      <c r="AU4488" s="25" t="s">
        <v>84</v>
      </c>
    </row>
    <row r="4489" spans="2:65" s="1" customFormat="1" ht="16.5" customHeight="1">
      <c r="B4489" s="42"/>
      <c r="C4489" s="241" t="s">
        <v>4356</v>
      </c>
      <c r="D4489" s="241" t="s">
        <v>310</v>
      </c>
      <c r="E4489" s="242" t="s">
        <v>1321</v>
      </c>
      <c r="F4489" s="243" t="s">
        <v>1322</v>
      </c>
      <c r="G4489" s="244" t="s">
        <v>171</v>
      </c>
      <c r="H4489" s="245">
        <v>24.5</v>
      </c>
      <c r="I4489" s="246"/>
      <c r="J4489" s="247">
        <f>ROUND(I4489*H4489,2)</f>
        <v>0</v>
      </c>
      <c r="K4489" s="243" t="s">
        <v>21</v>
      </c>
      <c r="L4489" s="248"/>
      <c r="M4489" s="249" t="s">
        <v>21</v>
      </c>
      <c r="N4489" s="250" t="s">
        <v>48</v>
      </c>
      <c r="O4489" s="43"/>
      <c r="P4489" s="202">
        <f>O4489*H4489</f>
        <v>0</v>
      </c>
      <c r="Q4489" s="202">
        <v>0</v>
      </c>
      <c r="R4489" s="202">
        <f>Q4489*H4489</f>
        <v>0</v>
      </c>
      <c r="S4489" s="202">
        <v>0</v>
      </c>
      <c r="T4489" s="203">
        <f>S4489*H4489</f>
        <v>0</v>
      </c>
      <c r="AR4489" s="25" t="s">
        <v>228</v>
      </c>
      <c r="AT4489" s="25" t="s">
        <v>310</v>
      </c>
      <c r="AU4489" s="25" t="s">
        <v>84</v>
      </c>
      <c r="AY4489" s="25" t="s">
        <v>163</v>
      </c>
      <c r="BE4489" s="204">
        <f>IF(N4489="základní",J4489,0)</f>
        <v>0</v>
      </c>
      <c r="BF4489" s="204">
        <f>IF(N4489="snížená",J4489,0)</f>
        <v>0</v>
      </c>
      <c r="BG4489" s="204">
        <f>IF(N4489="zákl. přenesená",J4489,0)</f>
        <v>0</v>
      </c>
      <c r="BH4489" s="204">
        <f>IF(N4489="sníž. přenesená",J4489,0)</f>
        <v>0</v>
      </c>
      <c r="BI4489" s="204">
        <f>IF(N4489="nulová",J4489,0)</f>
        <v>0</v>
      </c>
      <c r="BJ4489" s="25" t="s">
        <v>98</v>
      </c>
      <c r="BK4489" s="204">
        <f>ROUND(I4489*H4489,2)</f>
        <v>0</v>
      </c>
      <c r="BL4489" s="25" t="s">
        <v>173</v>
      </c>
      <c r="BM4489" s="25" t="s">
        <v>4357</v>
      </c>
    </row>
    <row r="4490" spans="2:65" s="1" customFormat="1" ht="13.5">
      <c r="B4490" s="42"/>
      <c r="C4490" s="64"/>
      <c r="D4490" s="205" t="s">
        <v>175</v>
      </c>
      <c r="E4490" s="64"/>
      <c r="F4490" s="206" t="s">
        <v>1322</v>
      </c>
      <c r="G4490" s="64"/>
      <c r="H4490" s="64"/>
      <c r="I4490" s="164"/>
      <c r="J4490" s="64"/>
      <c r="K4490" s="64"/>
      <c r="L4490" s="62"/>
      <c r="M4490" s="207"/>
      <c r="N4490" s="43"/>
      <c r="O4490" s="43"/>
      <c r="P4490" s="43"/>
      <c r="Q4490" s="43"/>
      <c r="R4490" s="43"/>
      <c r="S4490" s="43"/>
      <c r="T4490" s="79"/>
      <c r="AT4490" s="25" t="s">
        <v>175</v>
      </c>
      <c r="AU4490" s="25" t="s">
        <v>84</v>
      </c>
    </row>
    <row r="4491" spans="2:65" s="1" customFormat="1" ht="94.5">
      <c r="B4491" s="42"/>
      <c r="C4491" s="64"/>
      <c r="D4491" s="205" t="s">
        <v>843</v>
      </c>
      <c r="E4491" s="64"/>
      <c r="F4491" s="208" t="s">
        <v>1323</v>
      </c>
      <c r="G4491" s="64"/>
      <c r="H4491" s="64"/>
      <c r="I4491" s="164"/>
      <c r="J4491" s="64"/>
      <c r="K4491" s="64"/>
      <c r="L4491" s="62"/>
      <c r="M4491" s="207"/>
      <c r="N4491" s="43"/>
      <c r="O4491" s="43"/>
      <c r="P4491" s="43"/>
      <c r="Q4491" s="43"/>
      <c r="R4491" s="43"/>
      <c r="S4491" s="43"/>
      <c r="T4491" s="79"/>
      <c r="AT4491" s="25" t="s">
        <v>843</v>
      </c>
      <c r="AU4491" s="25" t="s">
        <v>84</v>
      </c>
    </row>
    <row r="4492" spans="2:65" s="1" customFormat="1" ht="16.5" customHeight="1">
      <c r="B4492" s="42"/>
      <c r="C4492" s="241" t="s">
        <v>2758</v>
      </c>
      <c r="D4492" s="241" t="s">
        <v>310</v>
      </c>
      <c r="E4492" s="242" t="s">
        <v>1324</v>
      </c>
      <c r="F4492" s="243" t="s">
        <v>1325</v>
      </c>
      <c r="G4492" s="244" t="s">
        <v>171</v>
      </c>
      <c r="H4492" s="245">
        <v>24.5</v>
      </c>
      <c r="I4492" s="246"/>
      <c r="J4492" s="247">
        <f>ROUND(I4492*H4492,2)</f>
        <v>0</v>
      </c>
      <c r="K4492" s="243" t="s">
        <v>21</v>
      </c>
      <c r="L4492" s="248"/>
      <c r="M4492" s="249" t="s">
        <v>21</v>
      </c>
      <c r="N4492" s="250" t="s">
        <v>48</v>
      </c>
      <c r="O4492" s="43"/>
      <c r="P4492" s="202">
        <f>O4492*H4492</f>
        <v>0</v>
      </c>
      <c r="Q4492" s="202">
        <v>0</v>
      </c>
      <c r="R4492" s="202">
        <f>Q4492*H4492</f>
        <v>0</v>
      </c>
      <c r="S4492" s="202">
        <v>0</v>
      </c>
      <c r="T4492" s="203">
        <f>S4492*H4492</f>
        <v>0</v>
      </c>
      <c r="AR4492" s="25" t="s">
        <v>228</v>
      </c>
      <c r="AT4492" s="25" t="s">
        <v>310</v>
      </c>
      <c r="AU4492" s="25" t="s">
        <v>84</v>
      </c>
      <c r="AY4492" s="25" t="s">
        <v>163</v>
      </c>
      <c r="BE4492" s="204">
        <f>IF(N4492="základní",J4492,0)</f>
        <v>0</v>
      </c>
      <c r="BF4492" s="204">
        <f>IF(N4492="snížená",J4492,0)</f>
        <v>0</v>
      </c>
      <c r="BG4492" s="204">
        <f>IF(N4492="zákl. přenesená",J4492,0)</f>
        <v>0</v>
      </c>
      <c r="BH4492" s="204">
        <f>IF(N4492="sníž. přenesená",J4492,0)</f>
        <v>0</v>
      </c>
      <c r="BI4492" s="204">
        <f>IF(N4492="nulová",J4492,0)</f>
        <v>0</v>
      </c>
      <c r="BJ4492" s="25" t="s">
        <v>98</v>
      </c>
      <c r="BK4492" s="204">
        <f>ROUND(I4492*H4492,2)</f>
        <v>0</v>
      </c>
      <c r="BL4492" s="25" t="s">
        <v>173</v>
      </c>
      <c r="BM4492" s="25" t="s">
        <v>4358</v>
      </c>
    </row>
    <row r="4493" spans="2:65" s="1" customFormat="1" ht="13.5">
      <c r="B4493" s="42"/>
      <c r="C4493" s="64"/>
      <c r="D4493" s="205" t="s">
        <v>175</v>
      </c>
      <c r="E4493" s="64"/>
      <c r="F4493" s="206" t="s">
        <v>1325</v>
      </c>
      <c r="G4493" s="64"/>
      <c r="H4493" s="64"/>
      <c r="I4493" s="164"/>
      <c r="J4493" s="64"/>
      <c r="K4493" s="64"/>
      <c r="L4493" s="62"/>
      <c r="M4493" s="207"/>
      <c r="N4493" s="43"/>
      <c r="O4493" s="43"/>
      <c r="P4493" s="43"/>
      <c r="Q4493" s="43"/>
      <c r="R4493" s="43"/>
      <c r="S4493" s="43"/>
      <c r="T4493" s="79"/>
      <c r="AT4493" s="25" t="s">
        <v>175</v>
      </c>
      <c r="AU4493" s="25" t="s">
        <v>84</v>
      </c>
    </row>
    <row r="4494" spans="2:65" s="1" customFormat="1" ht="67.5">
      <c r="B4494" s="42"/>
      <c r="C4494" s="64"/>
      <c r="D4494" s="205" t="s">
        <v>843</v>
      </c>
      <c r="E4494" s="64"/>
      <c r="F4494" s="208" t="s">
        <v>1326</v>
      </c>
      <c r="G4494" s="64"/>
      <c r="H4494" s="64"/>
      <c r="I4494" s="164"/>
      <c r="J4494" s="64"/>
      <c r="K4494" s="64"/>
      <c r="L4494" s="62"/>
      <c r="M4494" s="207"/>
      <c r="N4494" s="43"/>
      <c r="O4494" s="43"/>
      <c r="P4494" s="43"/>
      <c r="Q4494" s="43"/>
      <c r="R4494" s="43"/>
      <c r="S4494" s="43"/>
      <c r="T4494" s="79"/>
      <c r="AT4494" s="25" t="s">
        <v>843</v>
      </c>
      <c r="AU4494" s="25" t="s">
        <v>84</v>
      </c>
    </row>
    <row r="4495" spans="2:65" s="10" customFormat="1" ht="37.35" customHeight="1">
      <c r="B4495" s="177"/>
      <c r="C4495" s="178"/>
      <c r="D4495" s="179" t="s">
        <v>75</v>
      </c>
      <c r="E4495" s="180" t="s">
        <v>4359</v>
      </c>
      <c r="F4495" s="180" t="s">
        <v>4360</v>
      </c>
      <c r="G4495" s="178"/>
      <c r="H4495" s="178"/>
      <c r="I4495" s="181"/>
      <c r="J4495" s="182">
        <f>BK4495</f>
        <v>0</v>
      </c>
      <c r="K4495" s="178"/>
      <c r="L4495" s="183"/>
      <c r="M4495" s="184"/>
      <c r="N4495" s="185"/>
      <c r="O4495" s="185"/>
      <c r="P4495" s="186">
        <f>SUM(P4496:P4602)</f>
        <v>0</v>
      </c>
      <c r="Q4495" s="185"/>
      <c r="R4495" s="186">
        <f>SUM(R4496:R4602)</f>
        <v>0</v>
      </c>
      <c r="S4495" s="185"/>
      <c r="T4495" s="187">
        <f>SUM(T4496:T4602)</f>
        <v>0</v>
      </c>
      <c r="AR4495" s="188" t="s">
        <v>84</v>
      </c>
      <c r="AT4495" s="189" t="s">
        <v>75</v>
      </c>
      <c r="AU4495" s="189" t="s">
        <v>76</v>
      </c>
      <c r="AY4495" s="188" t="s">
        <v>163</v>
      </c>
      <c r="BK4495" s="190">
        <f>SUM(BK4496:BK4602)</f>
        <v>0</v>
      </c>
    </row>
    <row r="4496" spans="2:65" s="1" customFormat="1" ht="16.5" customHeight="1">
      <c r="B4496" s="42"/>
      <c r="C4496" s="193" t="s">
        <v>4361</v>
      </c>
      <c r="D4496" s="193" t="s">
        <v>168</v>
      </c>
      <c r="E4496" s="194" t="s">
        <v>1215</v>
      </c>
      <c r="F4496" s="195" t="s">
        <v>1216</v>
      </c>
      <c r="G4496" s="196" t="s">
        <v>184</v>
      </c>
      <c r="H4496" s="197">
        <v>13</v>
      </c>
      <c r="I4496" s="198"/>
      <c r="J4496" s="199">
        <f>ROUND(I4496*H4496,2)</f>
        <v>0</v>
      </c>
      <c r="K4496" s="195" t="s">
        <v>21</v>
      </c>
      <c r="L4496" s="62"/>
      <c r="M4496" s="200" t="s">
        <v>21</v>
      </c>
      <c r="N4496" s="201" t="s">
        <v>48</v>
      </c>
      <c r="O4496" s="43"/>
      <c r="P4496" s="202">
        <f>O4496*H4496</f>
        <v>0</v>
      </c>
      <c r="Q4496" s="202">
        <v>0</v>
      </c>
      <c r="R4496" s="202">
        <f>Q4496*H4496</f>
        <v>0</v>
      </c>
      <c r="S4496" s="202">
        <v>0</v>
      </c>
      <c r="T4496" s="203">
        <f>S4496*H4496</f>
        <v>0</v>
      </c>
      <c r="AR4496" s="25" t="s">
        <v>173</v>
      </c>
      <c r="AT4496" s="25" t="s">
        <v>168</v>
      </c>
      <c r="AU4496" s="25" t="s">
        <v>84</v>
      </c>
      <c r="AY4496" s="25" t="s">
        <v>163</v>
      </c>
      <c r="BE4496" s="204">
        <f>IF(N4496="základní",J4496,0)</f>
        <v>0</v>
      </c>
      <c r="BF4496" s="204">
        <f>IF(N4496="snížená",J4496,0)</f>
        <v>0</v>
      </c>
      <c r="BG4496" s="204">
        <f>IF(N4496="zákl. přenesená",J4496,0)</f>
        <v>0</v>
      </c>
      <c r="BH4496" s="204">
        <f>IF(N4496="sníž. přenesená",J4496,0)</f>
        <v>0</v>
      </c>
      <c r="BI4496" s="204">
        <f>IF(N4496="nulová",J4496,0)</f>
        <v>0</v>
      </c>
      <c r="BJ4496" s="25" t="s">
        <v>98</v>
      </c>
      <c r="BK4496" s="204">
        <f>ROUND(I4496*H4496,2)</f>
        <v>0</v>
      </c>
      <c r="BL4496" s="25" t="s">
        <v>173</v>
      </c>
      <c r="BM4496" s="25" t="s">
        <v>4362</v>
      </c>
    </row>
    <row r="4497" spans="2:65" s="1" customFormat="1" ht="13.5">
      <c r="B4497" s="42"/>
      <c r="C4497" s="64"/>
      <c r="D4497" s="205" t="s">
        <v>175</v>
      </c>
      <c r="E4497" s="64"/>
      <c r="F4497" s="206" t="s">
        <v>1216</v>
      </c>
      <c r="G4497" s="64"/>
      <c r="H4497" s="64"/>
      <c r="I4497" s="164"/>
      <c r="J4497" s="64"/>
      <c r="K4497" s="64"/>
      <c r="L4497" s="62"/>
      <c r="M4497" s="207"/>
      <c r="N4497" s="43"/>
      <c r="O4497" s="43"/>
      <c r="P4497" s="43"/>
      <c r="Q4497" s="43"/>
      <c r="R4497" s="43"/>
      <c r="S4497" s="43"/>
      <c r="T4497" s="79"/>
      <c r="AT4497" s="25" t="s">
        <v>175</v>
      </c>
      <c r="AU4497" s="25" t="s">
        <v>84</v>
      </c>
    </row>
    <row r="4498" spans="2:65" s="1" customFormat="1" ht="16.5" customHeight="1">
      <c r="B4498" s="42"/>
      <c r="C4498" s="193" t="s">
        <v>2762</v>
      </c>
      <c r="D4498" s="193" t="s">
        <v>168</v>
      </c>
      <c r="E4498" s="194" t="s">
        <v>1217</v>
      </c>
      <c r="F4498" s="195" t="s">
        <v>1218</v>
      </c>
      <c r="G4498" s="196" t="s">
        <v>184</v>
      </c>
      <c r="H4498" s="197">
        <v>9</v>
      </c>
      <c r="I4498" s="198"/>
      <c r="J4498" s="199">
        <f>ROUND(I4498*H4498,2)</f>
        <v>0</v>
      </c>
      <c r="K4498" s="195" t="s">
        <v>21</v>
      </c>
      <c r="L4498" s="62"/>
      <c r="M4498" s="200" t="s">
        <v>21</v>
      </c>
      <c r="N4498" s="201" t="s">
        <v>48</v>
      </c>
      <c r="O4498" s="43"/>
      <c r="P4498" s="202">
        <f>O4498*H4498</f>
        <v>0</v>
      </c>
      <c r="Q4498" s="202">
        <v>0</v>
      </c>
      <c r="R4498" s="202">
        <f>Q4498*H4498</f>
        <v>0</v>
      </c>
      <c r="S4498" s="202">
        <v>0</v>
      </c>
      <c r="T4498" s="203">
        <f>S4498*H4498</f>
        <v>0</v>
      </c>
      <c r="AR4498" s="25" t="s">
        <v>173</v>
      </c>
      <c r="AT4498" s="25" t="s">
        <v>168</v>
      </c>
      <c r="AU4498" s="25" t="s">
        <v>84</v>
      </c>
      <c r="AY4498" s="25" t="s">
        <v>163</v>
      </c>
      <c r="BE4498" s="204">
        <f>IF(N4498="základní",J4498,0)</f>
        <v>0</v>
      </c>
      <c r="BF4498" s="204">
        <f>IF(N4498="snížená",J4498,0)</f>
        <v>0</v>
      </c>
      <c r="BG4498" s="204">
        <f>IF(N4498="zákl. přenesená",J4498,0)</f>
        <v>0</v>
      </c>
      <c r="BH4498" s="204">
        <f>IF(N4498="sníž. přenesená",J4498,0)</f>
        <v>0</v>
      </c>
      <c r="BI4498" s="204">
        <f>IF(N4498="nulová",J4498,0)</f>
        <v>0</v>
      </c>
      <c r="BJ4498" s="25" t="s">
        <v>98</v>
      </c>
      <c r="BK4498" s="204">
        <f>ROUND(I4498*H4498,2)</f>
        <v>0</v>
      </c>
      <c r="BL4498" s="25" t="s">
        <v>173</v>
      </c>
      <c r="BM4498" s="25" t="s">
        <v>4363</v>
      </c>
    </row>
    <row r="4499" spans="2:65" s="1" customFormat="1" ht="13.5">
      <c r="B4499" s="42"/>
      <c r="C4499" s="64"/>
      <c r="D4499" s="205" t="s">
        <v>175</v>
      </c>
      <c r="E4499" s="64"/>
      <c r="F4499" s="206" t="s">
        <v>1218</v>
      </c>
      <c r="G4499" s="64"/>
      <c r="H4499" s="64"/>
      <c r="I4499" s="164"/>
      <c r="J4499" s="64"/>
      <c r="K4499" s="64"/>
      <c r="L4499" s="62"/>
      <c r="M4499" s="207"/>
      <c r="N4499" s="43"/>
      <c r="O4499" s="43"/>
      <c r="P4499" s="43"/>
      <c r="Q4499" s="43"/>
      <c r="R4499" s="43"/>
      <c r="S4499" s="43"/>
      <c r="T4499" s="79"/>
      <c r="AT4499" s="25" t="s">
        <v>175</v>
      </c>
      <c r="AU4499" s="25" t="s">
        <v>84</v>
      </c>
    </row>
    <row r="4500" spans="2:65" s="1" customFormat="1" ht="38.25" customHeight="1">
      <c r="B4500" s="42"/>
      <c r="C4500" s="193" t="s">
        <v>4364</v>
      </c>
      <c r="D4500" s="193" t="s">
        <v>168</v>
      </c>
      <c r="E4500" s="194" t="s">
        <v>1219</v>
      </c>
      <c r="F4500" s="195" t="s">
        <v>1220</v>
      </c>
      <c r="G4500" s="196" t="s">
        <v>184</v>
      </c>
      <c r="H4500" s="197">
        <v>10</v>
      </c>
      <c r="I4500" s="198"/>
      <c r="J4500" s="199">
        <f>ROUND(I4500*H4500,2)</f>
        <v>0</v>
      </c>
      <c r="K4500" s="195" t="s">
        <v>21</v>
      </c>
      <c r="L4500" s="62"/>
      <c r="M4500" s="200" t="s">
        <v>21</v>
      </c>
      <c r="N4500" s="201" t="s">
        <v>48</v>
      </c>
      <c r="O4500" s="43"/>
      <c r="P4500" s="202">
        <f>O4500*H4500</f>
        <v>0</v>
      </c>
      <c r="Q4500" s="202">
        <v>0</v>
      </c>
      <c r="R4500" s="202">
        <f>Q4500*H4500</f>
        <v>0</v>
      </c>
      <c r="S4500" s="202">
        <v>0</v>
      </c>
      <c r="T4500" s="203">
        <f>S4500*H4500</f>
        <v>0</v>
      </c>
      <c r="AR4500" s="25" t="s">
        <v>173</v>
      </c>
      <c r="AT4500" s="25" t="s">
        <v>168</v>
      </c>
      <c r="AU4500" s="25" t="s">
        <v>84</v>
      </c>
      <c r="AY4500" s="25" t="s">
        <v>163</v>
      </c>
      <c r="BE4500" s="204">
        <f>IF(N4500="základní",J4500,0)</f>
        <v>0</v>
      </c>
      <c r="BF4500" s="204">
        <f>IF(N4500="snížená",J4500,0)</f>
        <v>0</v>
      </c>
      <c r="BG4500" s="204">
        <f>IF(N4500="zákl. přenesená",J4500,0)</f>
        <v>0</v>
      </c>
      <c r="BH4500" s="204">
        <f>IF(N4500="sníž. přenesená",J4500,0)</f>
        <v>0</v>
      </c>
      <c r="BI4500" s="204">
        <f>IF(N4500="nulová",J4500,0)</f>
        <v>0</v>
      </c>
      <c r="BJ4500" s="25" t="s">
        <v>98</v>
      </c>
      <c r="BK4500" s="204">
        <f>ROUND(I4500*H4500,2)</f>
        <v>0</v>
      </c>
      <c r="BL4500" s="25" t="s">
        <v>173</v>
      </c>
      <c r="BM4500" s="25" t="s">
        <v>4365</v>
      </c>
    </row>
    <row r="4501" spans="2:65" s="1" customFormat="1" ht="27">
      <c r="B4501" s="42"/>
      <c r="C4501" s="64"/>
      <c r="D4501" s="205" t="s">
        <v>175</v>
      </c>
      <c r="E4501" s="64"/>
      <c r="F4501" s="206" t="s">
        <v>1220</v>
      </c>
      <c r="G4501" s="64"/>
      <c r="H4501" s="64"/>
      <c r="I4501" s="164"/>
      <c r="J4501" s="64"/>
      <c r="K4501" s="64"/>
      <c r="L4501" s="62"/>
      <c r="M4501" s="207"/>
      <c r="N4501" s="43"/>
      <c r="O4501" s="43"/>
      <c r="P4501" s="43"/>
      <c r="Q4501" s="43"/>
      <c r="R4501" s="43"/>
      <c r="S4501" s="43"/>
      <c r="T4501" s="79"/>
      <c r="AT4501" s="25" t="s">
        <v>175</v>
      </c>
      <c r="AU4501" s="25" t="s">
        <v>84</v>
      </c>
    </row>
    <row r="4502" spans="2:65" s="1" customFormat="1" ht="25.5" customHeight="1">
      <c r="B4502" s="42"/>
      <c r="C4502" s="193" t="s">
        <v>2763</v>
      </c>
      <c r="D4502" s="193" t="s">
        <v>168</v>
      </c>
      <c r="E4502" s="194" t="s">
        <v>1221</v>
      </c>
      <c r="F4502" s="195" t="s">
        <v>1222</v>
      </c>
      <c r="G4502" s="196" t="s">
        <v>184</v>
      </c>
      <c r="H4502" s="197">
        <v>3</v>
      </c>
      <c r="I4502" s="198"/>
      <c r="J4502" s="199">
        <f>ROUND(I4502*H4502,2)</f>
        <v>0</v>
      </c>
      <c r="K4502" s="195" t="s">
        <v>21</v>
      </c>
      <c r="L4502" s="62"/>
      <c r="M4502" s="200" t="s">
        <v>21</v>
      </c>
      <c r="N4502" s="201" t="s">
        <v>48</v>
      </c>
      <c r="O4502" s="43"/>
      <c r="P4502" s="202">
        <f>O4502*H4502</f>
        <v>0</v>
      </c>
      <c r="Q4502" s="202">
        <v>0</v>
      </c>
      <c r="R4502" s="202">
        <f>Q4502*H4502</f>
        <v>0</v>
      </c>
      <c r="S4502" s="202">
        <v>0</v>
      </c>
      <c r="T4502" s="203">
        <f>S4502*H4502</f>
        <v>0</v>
      </c>
      <c r="AR4502" s="25" t="s">
        <v>173</v>
      </c>
      <c r="AT4502" s="25" t="s">
        <v>168</v>
      </c>
      <c r="AU4502" s="25" t="s">
        <v>84</v>
      </c>
      <c r="AY4502" s="25" t="s">
        <v>163</v>
      </c>
      <c r="BE4502" s="204">
        <f>IF(N4502="základní",J4502,0)</f>
        <v>0</v>
      </c>
      <c r="BF4502" s="204">
        <f>IF(N4502="snížená",J4502,0)</f>
        <v>0</v>
      </c>
      <c r="BG4502" s="204">
        <f>IF(N4502="zákl. přenesená",J4502,0)</f>
        <v>0</v>
      </c>
      <c r="BH4502" s="204">
        <f>IF(N4502="sníž. přenesená",J4502,0)</f>
        <v>0</v>
      </c>
      <c r="BI4502" s="204">
        <f>IF(N4502="nulová",J4502,0)</f>
        <v>0</v>
      </c>
      <c r="BJ4502" s="25" t="s">
        <v>98</v>
      </c>
      <c r="BK4502" s="204">
        <f>ROUND(I4502*H4502,2)</f>
        <v>0</v>
      </c>
      <c r="BL4502" s="25" t="s">
        <v>173</v>
      </c>
      <c r="BM4502" s="25" t="s">
        <v>4366</v>
      </c>
    </row>
    <row r="4503" spans="2:65" s="1" customFormat="1" ht="27">
      <c r="B4503" s="42"/>
      <c r="C4503" s="64"/>
      <c r="D4503" s="205" t="s">
        <v>175</v>
      </c>
      <c r="E4503" s="64"/>
      <c r="F4503" s="206" t="s">
        <v>1222</v>
      </c>
      <c r="G4503" s="64"/>
      <c r="H4503" s="64"/>
      <c r="I4503" s="164"/>
      <c r="J4503" s="64"/>
      <c r="K4503" s="64"/>
      <c r="L4503" s="62"/>
      <c r="M4503" s="207"/>
      <c r="N4503" s="43"/>
      <c r="O4503" s="43"/>
      <c r="P4503" s="43"/>
      <c r="Q4503" s="43"/>
      <c r="R4503" s="43"/>
      <c r="S4503" s="43"/>
      <c r="T4503" s="79"/>
      <c r="AT4503" s="25" t="s">
        <v>175</v>
      </c>
      <c r="AU4503" s="25" t="s">
        <v>84</v>
      </c>
    </row>
    <row r="4504" spans="2:65" s="1" customFormat="1" ht="38.25" customHeight="1">
      <c r="B4504" s="42"/>
      <c r="C4504" s="193" t="s">
        <v>4367</v>
      </c>
      <c r="D4504" s="193" t="s">
        <v>168</v>
      </c>
      <c r="E4504" s="194" t="s">
        <v>1223</v>
      </c>
      <c r="F4504" s="195" t="s">
        <v>1224</v>
      </c>
      <c r="G4504" s="196" t="s">
        <v>184</v>
      </c>
      <c r="H4504" s="197">
        <v>10</v>
      </c>
      <c r="I4504" s="198"/>
      <c r="J4504" s="199">
        <f>ROUND(I4504*H4504,2)</f>
        <v>0</v>
      </c>
      <c r="K4504" s="195" t="s">
        <v>21</v>
      </c>
      <c r="L4504" s="62"/>
      <c r="M4504" s="200" t="s">
        <v>21</v>
      </c>
      <c r="N4504" s="201" t="s">
        <v>48</v>
      </c>
      <c r="O4504" s="43"/>
      <c r="P4504" s="202">
        <f>O4504*H4504</f>
        <v>0</v>
      </c>
      <c r="Q4504" s="202">
        <v>0</v>
      </c>
      <c r="R4504" s="202">
        <f>Q4504*H4504</f>
        <v>0</v>
      </c>
      <c r="S4504" s="202">
        <v>0</v>
      </c>
      <c r="T4504" s="203">
        <f>S4504*H4504</f>
        <v>0</v>
      </c>
      <c r="AR4504" s="25" t="s">
        <v>173</v>
      </c>
      <c r="AT4504" s="25" t="s">
        <v>168</v>
      </c>
      <c r="AU4504" s="25" t="s">
        <v>84</v>
      </c>
      <c r="AY4504" s="25" t="s">
        <v>163</v>
      </c>
      <c r="BE4504" s="204">
        <f>IF(N4504="základní",J4504,0)</f>
        <v>0</v>
      </c>
      <c r="BF4504" s="204">
        <f>IF(N4504="snížená",J4504,0)</f>
        <v>0</v>
      </c>
      <c r="BG4504" s="204">
        <f>IF(N4504="zákl. přenesená",J4504,0)</f>
        <v>0</v>
      </c>
      <c r="BH4504" s="204">
        <f>IF(N4504="sníž. přenesená",J4504,0)</f>
        <v>0</v>
      </c>
      <c r="BI4504" s="204">
        <f>IF(N4504="nulová",J4504,0)</f>
        <v>0</v>
      </c>
      <c r="BJ4504" s="25" t="s">
        <v>98</v>
      </c>
      <c r="BK4504" s="204">
        <f>ROUND(I4504*H4504,2)</f>
        <v>0</v>
      </c>
      <c r="BL4504" s="25" t="s">
        <v>173</v>
      </c>
      <c r="BM4504" s="25" t="s">
        <v>4368</v>
      </c>
    </row>
    <row r="4505" spans="2:65" s="1" customFormat="1" ht="27">
      <c r="B4505" s="42"/>
      <c r="C4505" s="64"/>
      <c r="D4505" s="205" t="s">
        <v>175</v>
      </c>
      <c r="E4505" s="64"/>
      <c r="F4505" s="206" t="s">
        <v>1224</v>
      </c>
      <c r="G4505" s="64"/>
      <c r="H4505" s="64"/>
      <c r="I4505" s="164"/>
      <c r="J4505" s="64"/>
      <c r="K4505" s="64"/>
      <c r="L4505" s="62"/>
      <c r="M4505" s="207"/>
      <c r="N4505" s="43"/>
      <c r="O4505" s="43"/>
      <c r="P4505" s="43"/>
      <c r="Q4505" s="43"/>
      <c r="R4505" s="43"/>
      <c r="S4505" s="43"/>
      <c r="T4505" s="79"/>
      <c r="AT4505" s="25" t="s">
        <v>175</v>
      </c>
      <c r="AU4505" s="25" t="s">
        <v>84</v>
      </c>
    </row>
    <row r="4506" spans="2:65" s="1" customFormat="1" ht="38.25" customHeight="1">
      <c r="B4506" s="42"/>
      <c r="C4506" s="193" t="s">
        <v>2765</v>
      </c>
      <c r="D4506" s="193" t="s">
        <v>168</v>
      </c>
      <c r="E4506" s="194" t="s">
        <v>1225</v>
      </c>
      <c r="F4506" s="195" t="s">
        <v>1226</v>
      </c>
      <c r="G4506" s="196" t="s">
        <v>184</v>
      </c>
      <c r="H4506" s="197">
        <v>3</v>
      </c>
      <c r="I4506" s="198"/>
      <c r="J4506" s="199">
        <f>ROUND(I4506*H4506,2)</f>
        <v>0</v>
      </c>
      <c r="K4506" s="195" t="s">
        <v>21</v>
      </c>
      <c r="L4506" s="62"/>
      <c r="M4506" s="200" t="s">
        <v>21</v>
      </c>
      <c r="N4506" s="201" t="s">
        <v>48</v>
      </c>
      <c r="O4506" s="43"/>
      <c r="P4506" s="202">
        <f>O4506*H4506</f>
        <v>0</v>
      </c>
      <c r="Q4506" s="202">
        <v>0</v>
      </c>
      <c r="R4506" s="202">
        <f>Q4506*H4506</f>
        <v>0</v>
      </c>
      <c r="S4506" s="202">
        <v>0</v>
      </c>
      <c r="T4506" s="203">
        <f>S4506*H4506</f>
        <v>0</v>
      </c>
      <c r="AR4506" s="25" t="s">
        <v>173</v>
      </c>
      <c r="AT4506" s="25" t="s">
        <v>168</v>
      </c>
      <c r="AU4506" s="25" t="s">
        <v>84</v>
      </c>
      <c r="AY4506" s="25" t="s">
        <v>163</v>
      </c>
      <c r="BE4506" s="204">
        <f>IF(N4506="základní",J4506,0)</f>
        <v>0</v>
      </c>
      <c r="BF4506" s="204">
        <f>IF(N4506="snížená",J4506,0)</f>
        <v>0</v>
      </c>
      <c r="BG4506" s="204">
        <f>IF(N4506="zákl. přenesená",J4506,0)</f>
        <v>0</v>
      </c>
      <c r="BH4506" s="204">
        <f>IF(N4506="sníž. přenesená",J4506,0)</f>
        <v>0</v>
      </c>
      <c r="BI4506" s="204">
        <f>IF(N4506="nulová",J4506,0)</f>
        <v>0</v>
      </c>
      <c r="BJ4506" s="25" t="s">
        <v>98</v>
      </c>
      <c r="BK4506" s="204">
        <f>ROUND(I4506*H4506,2)</f>
        <v>0</v>
      </c>
      <c r="BL4506" s="25" t="s">
        <v>173</v>
      </c>
      <c r="BM4506" s="25" t="s">
        <v>4369</v>
      </c>
    </row>
    <row r="4507" spans="2:65" s="1" customFormat="1" ht="27">
      <c r="B4507" s="42"/>
      <c r="C4507" s="64"/>
      <c r="D4507" s="205" t="s">
        <v>175</v>
      </c>
      <c r="E4507" s="64"/>
      <c r="F4507" s="206" t="s">
        <v>1226</v>
      </c>
      <c r="G4507" s="64"/>
      <c r="H4507" s="64"/>
      <c r="I4507" s="164"/>
      <c r="J4507" s="64"/>
      <c r="K4507" s="64"/>
      <c r="L4507" s="62"/>
      <c r="M4507" s="207"/>
      <c r="N4507" s="43"/>
      <c r="O4507" s="43"/>
      <c r="P4507" s="43"/>
      <c r="Q4507" s="43"/>
      <c r="R4507" s="43"/>
      <c r="S4507" s="43"/>
      <c r="T4507" s="79"/>
      <c r="AT4507" s="25" t="s">
        <v>175</v>
      </c>
      <c r="AU4507" s="25" t="s">
        <v>84</v>
      </c>
    </row>
    <row r="4508" spans="2:65" s="1" customFormat="1" ht="38.25" customHeight="1">
      <c r="B4508" s="42"/>
      <c r="C4508" s="193" t="s">
        <v>4370</v>
      </c>
      <c r="D4508" s="193" t="s">
        <v>168</v>
      </c>
      <c r="E4508" s="194" t="s">
        <v>1227</v>
      </c>
      <c r="F4508" s="195" t="s">
        <v>1228</v>
      </c>
      <c r="G4508" s="196" t="s">
        <v>184</v>
      </c>
      <c r="H4508" s="197">
        <v>1</v>
      </c>
      <c r="I4508" s="198"/>
      <c r="J4508" s="199">
        <f>ROUND(I4508*H4508,2)</f>
        <v>0</v>
      </c>
      <c r="K4508" s="195" t="s">
        <v>21</v>
      </c>
      <c r="L4508" s="62"/>
      <c r="M4508" s="200" t="s">
        <v>21</v>
      </c>
      <c r="N4508" s="201" t="s">
        <v>48</v>
      </c>
      <c r="O4508" s="43"/>
      <c r="P4508" s="202">
        <f>O4508*H4508</f>
        <v>0</v>
      </c>
      <c r="Q4508" s="202">
        <v>0</v>
      </c>
      <c r="R4508" s="202">
        <f>Q4508*H4508</f>
        <v>0</v>
      </c>
      <c r="S4508" s="202">
        <v>0</v>
      </c>
      <c r="T4508" s="203">
        <f>S4508*H4508</f>
        <v>0</v>
      </c>
      <c r="AR4508" s="25" t="s">
        <v>173</v>
      </c>
      <c r="AT4508" s="25" t="s">
        <v>168</v>
      </c>
      <c r="AU4508" s="25" t="s">
        <v>84</v>
      </c>
      <c r="AY4508" s="25" t="s">
        <v>163</v>
      </c>
      <c r="BE4508" s="204">
        <f>IF(N4508="základní",J4508,0)</f>
        <v>0</v>
      </c>
      <c r="BF4508" s="204">
        <f>IF(N4508="snížená",J4508,0)</f>
        <v>0</v>
      </c>
      <c r="BG4508" s="204">
        <f>IF(N4508="zákl. přenesená",J4508,0)</f>
        <v>0</v>
      </c>
      <c r="BH4508" s="204">
        <f>IF(N4508="sníž. přenesená",J4508,0)</f>
        <v>0</v>
      </c>
      <c r="BI4508" s="204">
        <f>IF(N4508="nulová",J4508,0)</f>
        <v>0</v>
      </c>
      <c r="BJ4508" s="25" t="s">
        <v>98</v>
      </c>
      <c r="BK4508" s="204">
        <f>ROUND(I4508*H4508,2)</f>
        <v>0</v>
      </c>
      <c r="BL4508" s="25" t="s">
        <v>173</v>
      </c>
      <c r="BM4508" s="25" t="s">
        <v>4371</v>
      </c>
    </row>
    <row r="4509" spans="2:65" s="1" customFormat="1" ht="27">
      <c r="B4509" s="42"/>
      <c r="C4509" s="64"/>
      <c r="D4509" s="205" t="s">
        <v>175</v>
      </c>
      <c r="E4509" s="64"/>
      <c r="F4509" s="206" t="s">
        <v>1228</v>
      </c>
      <c r="G4509" s="64"/>
      <c r="H4509" s="64"/>
      <c r="I4509" s="164"/>
      <c r="J4509" s="64"/>
      <c r="K4509" s="64"/>
      <c r="L4509" s="62"/>
      <c r="M4509" s="207"/>
      <c r="N4509" s="43"/>
      <c r="O4509" s="43"/>
      <c r="P4509" s="43"/>
      <c r="Q4509" s="43"/>
      <c r="R4509" s="43"/>
      <c r="S4509" s="43"/>
      <c r="T4509" s="79"/>
      <c r="AT4509" s="25" t="s">
        <v>175</v>
      </c>
      <c r="AU4509" s="25" t="s">
        <v>84</v>
      </c>
    </row>
    <row r="4510" spans="2:65" s="1" customFormat="1" ht="38.25" customHeight="1">
      <c r="B4510" s="42"/>
      <c r="C4510" s="193" t="s">
        <v>2766</v>
      </c>
      <c r="D4510" s="193" t="s">
        <v>168</v>
      </c>
      <c r="E4510" s="194" t="s">
        <v>1229</v>
      </c>
      <c r="F4510" s="195" t="s">
        <v>1230</v>
      </c>
      <c r="G4510" s="196" t="s">
        <v>288</v>
      </c>
      <c r="H4510" s="197">
        <v>15</v>
      </c>
      <c r="I4510" s="198"/>
      <c r="J4510" s="199">
        <f>ROUND(I4510*H4510,2)</f>
        <v>0</v>
      </c>
      <c r="K4510" s="195" t="s">
        <v>21</v>
      </c>
      <c r="L4510" s="62"/>
      <c r="M4510" s="200" t="s">
        <v>21</v>
      </c>
      <c r="N4510" s="201" t="s">
        <v>48</v>
      </c>
      <c r="O4510" s="43"/>
      <c r="P4510" s="202">
        <f>O4510*H4510</f>
        <v>0</v>
      </c>
      <c r="Q4510" s="202">
        <v>0</v>
      </c>
      <c r="R4510" s="202">
        <f>Q4510*H4510</f>
        <v>0</v>
      </c>
      <c r="S4510" s="202">
        <v>0</v>
      </c>
      <c r="T4510" s="203">
        <f>S4510*H4510</f>
        <v>0</v>
      </c>
      <c r="AR4510" s="25" t="s">
        <v>173</v>
      </c>
      <c r="AT4510" s="25" t="s">
        <v>168</v>
      </c>
      <c r="AU4510" s="25" t="s">
        <v>84</v>
      </c>
      <c r="AY4510" s="25" t="s">
        <v>163</v>
      </c>
      <c r="BE4510" s="204">
        <f>IF(N4510="základní",J4510,0)</f>
        <v>0</v>
      </c>
      <c r="BF4510" s="204">
        <f>IF(N4510="snížená",J4510,0)</f>
        <v>0</v>
      </c>
      <c r="BG4510" s="204">
        <f>IF(N4510="zákl. přenesená",J4510,0)</f>
        <v>0</v>
      </c>
      <c r="BH4510" s="204">
        <f>IF(N4510="sníž. přenesená",J4510,0)</f>
        <v>0</v>
      </c>
      <c r="BI4510" s="204">
        <f>IF(N4510="nulová",J4510,0)</f>
        <v>0</v>
      </c>
      <c r="BJ4510" s="25" t="s">
        <v>98</v>
      </c>
      <c r="BK4510" s="204">
        <f>ROUND(I4510*H4510,2)</f>
        <v>0</v>
      </c>
      <c r="BL4510" s="25" t="s">
        <v>173</v>
      </c>
      <c r="BM4510" s="25" t="s">
        <v>4372</v>
      </c>
    </row>
    <row r="4511" spans="2:65" s="1" customFormat="1" ht="27">
      <c r="B4511" s="42"/>
      <c r="C4511" s="64"/>
      <c r="D4511" s="205" t="s">
        <v>175</v>
      </c>
      <c r="E4511" s="64"/>
      <c r="F4511" s="206" t="s">
        <v>1230</v>
      </c>
      <c r="G4511" s="64"/>
      <c r="H4511" s="64"/>
      <c r="I4511" s="164"/>
      <c r="J4511" s="64"/>
      <c r="K4511" s="64"/>
      <c r="L4511" s="62"/>
      <c r="M4511" s="207"/>
      <c r="N4511" s="43"/>
      <c r="O4511" s="43"/>
      <c r="P4511" s="43"/>
      <c r="Q4511" s="43"/>
      <c r="R4511" s="43"/>
      <c r="S4511" s="43"/>
      <c r="T4511" s="79"/>
      <c r="AT4511" s="25" t="s">
        <v>175</v>
      </c>
      <c r="AU4511" s="25" t="s">
        <v>84</v>
      </c>
    </row>
    <row r="4512" spans="2:65" s="1" customFormat="1" ht="16.5" customHeight="1">
      <c r="B4512" s="42"/>
      <c r="C4512" s="193" t="s">
        <v>4373</v>
      </c>
      <c r="D4512" s="193" t="s">
        <v>168</v>
      </c>
      <c r="E4512" s="194" t="s">
        <v>1231</v>
      </c>
      <c r="F4512" s="195" t="s">
        <v>1232</v>
      </c>
      <c r="G4512" s="196" t="s">
        <v>1233</v>
      </c>
      <c r="H4512" s="197">
        <v>24</v>
      </c>
      <c r="I4512" s="198"/>
      <c r="J4512" s="199">
        <f>ROUND(I4512*H4512,2)</f>
        <v>0</v>
      </c>
      <c r="K4512" s="195" t="s">
        <v>21</v>
      </c>
      <c r="L4512" s="62"/>
      <c r="M4512" s="200" t="s">
        <v>21</v>
      </c>
      <c r="N4512" s="201" t="s">
        <v>48</v>
      </c>
      <c r="O4512" s="43"/>
      <c r="P4512" s="202">
        <f>O4512*H4512</f>
        <v>0</v>
      </c>
      <c r="Q4512" s="202">
        <v>0</v>
      </c>
      <c r="R4512" s="202">
        <f>Q4512*H4512</f>
        <v>0</v>
      </c>
      <c r="S4512" s="202">
        <v>0</v>
      </c>
      <c r="T4512" s="203">
        <f>S4512*H4512</f>
        <v>0</v>
      </c>
      <c r="AR4512" s="25" t="s">
        <v>173</v>
      </c>
      <c r="AT4512" s="25" t="s">
        <v>168</v>
      </c>
      <c r="AU4512" s="25" t="s">
        <v>84</v>
      </c>
      <c r="AY4512" s="25" t="s">
        <v>163</v>
      </c>
      <c r="BE4512" s="204">
        <f>IF(N4512="základní",J4512,0)</f>
        <v>0</v>
      </c>
      <c r="BF4512" s="204">
        <f>IF(N4512="snížená",J4512,0)</f>
        <v>0</v>
      </c>
      <c r="BG4512" s="204">
        <f>IF(N4512="zákl. přenesená",J4512,0)</f>
        <v>0</v>
      </c>
      <c r="BH4512" s="204">
        <f>IF(N4512="sníž. přenesená",J4512,0)</f>
        <v>0</v>
      </c>
      <c r="BI4512" s="204">
        <f>IF(N4512="nulová",J4512,0)</f>
        <v>0</v>
      </c>
      <c r="BJ4512" s="25" t="s">
        <v>98</v>
      </c>
      <c r="BK4512" s="204">
        <f>ROUND(I4512*H4512,2)</f>
        <v>0</v>
      </c>
      <c r="BL4512" s="25" t="s">
        <v>173</v>
      </c>
      <c r="BM4512" s="25" t="s">
        <v>4374</v>
      </c>
    </row>
    <row r="4513" spans="2:65" s="1" customFormat="1" ht="13.5">
      <c r="B4513" s="42"/>
      <c r="C4513" s="64"/>
      <c r="D4513" s="205" t="s">
        <v>175</v>
      </c>
      <c r="E4513" s="64"/>
      <c r="F4513" s="206" t="s">
        <v>1232</v>
      </c>
      <c r="G4513" s="64"/>
      <c r="H4513" s="64"/>
      <c r="I4513" s="164"/>
      <c r="J4513" s="64"/>
      <c r="K4513" s="64"/>
      <c r="L4513" s="62"/>
      <c r="M4513" s="207"/>
      <c r="N4513" s="43"/>
      <c r="O4513" s="43"/>
      <c r="P4513" s="43"/>
      <c r="Q4513" s="43"/>
      <c r="R4513" s="43"/>
      <c r="S4513" s="43"/>
      <c r="T4513" s="79"/>
      <c r="AT4513" s="25" t="s">
        <v>175</v>
      </c>
      <c r="AU4513" s="25" t="s">
        <v>84</v>
      </c>
    </row>
    <row r="4514" spans="2:65" s="1" customFormat="1" ht="38.25" customHeight="1">
      <c r="B4514" s="42"/>
      <c r="C4514" s="193" t="s">
        <v>2768</v>
      </c>
      <c r="D4514" s="193" t="s">
        <v>168</v>
      </c>
      <c r="E4514" s="194" t="s">
        <v>1234</v>
      </c>
      <c r="F4514" s="195" t="s">
        <v>1235</v>
      </c>
      <c r="G4514" s="196" t="s">
        <v>288</v>
      </c>
      <c r="H4514" s="197">
        <v>7</v>
      </c>
      <c r="I4514" s="198"/>
      <c r="J4514" s="199">
        <f>ROUND(I4514*H4514,2)</f>
        <v>0</v>
      </c>
      <c r="K4514" s="195" t="s">
        <v>21</v>
      </c>
      <c r="L4514" s="62"/>
      <c r="M4514" s="200" t="s">
        <v>21</v>
      </c>
      <c r="N4514" s="201" t="s">
        <v>48</v>
      </c>
      <c r="O4514" s="43"/>
      <c r="P4514" s="202">
        <f>O4514*H4514</f>
        <v>0</v>
      </c>
      <c r="Q4514" s="202">
        <v>0</v>
      </c>
      <c r="R4514" s="202">
        <f>Q4514*H4514</f>
        <v>0</v>
      </c>
      <c r="S4514" s="202">
        <v>0</v>
      </c>
      <c r="T4514" s="203">
        <f>S4514*H4514</f>
        <v>0</v>
      </c>
      <c r="AR4514" s="25" t="s">
        <v>173</v>
      </c>
      <c r="AT4514" s="25" t="s">
        <v>168</v>
      </c>
      <c r="AU4514" s="25" t="s">
        <v>84</v>
      </c>
      <c r="AY4514" s="25" t="s">
        <v>163</v>
      </c>
      <c r="BE4514" s="204">
        <f>IF(N4514="základní",J4514,0)</f>
        <v>0</v>
      </c>
      <c r="BF4514" s="204">
        <f>IF(N4514="snížená",J4514,0)</f>
        <v>0</v>
      </c>
      <c r="BG4514" s="204">
        <f>IF(N4514="zákl. přenesená",J4514,0)</f>
        <v>0</v>
      </c>
      <c r="BH4514" s="204">
        <f>IF(N4514="sníž. přenesená",J4514,0)</f>
        <v>0</v>
      </c>
      <c r="BI4514" s="204">
        <f>IF(N4514="nulová",J4514,0)</f>
        <v>0</v>
      </c>
      <c r="BJ4514" s="25" t="s">
        <v>98</v>
      </c>
      <c r="BK4514" s="204">
        <f>ROUND(I4514*H4514,2)</f>
        <v>0</v>
      </c>
      <c r="BL4514" s="25" t="s">
        <v>173</v>
      </c>
      <c r="BM4514" s="25" t="s">
        <v>4375</v>
      </c>
    </row>
    <row r="4515" spans="2:65" s="1" customFormat="1" ht="27">
      <c r="B4515" s="42"/>
      <c r="C4515" s="64"/>
      <c r="D4515" s="205" t="s">
        <v>175</v>
      </c>
      <c r="E4515" s="64"/>
      <c r="F4515" s="206" t="s">
        <v>1235</v>
      </c>
      <c r="G4515" s="64"/>
      <c r="H4515" s="64"/>
      <c r="I4515" s="164"/>
      <c r="J4515" s="64"/>
      <c r="K4515" s="64"/>
      <c r="L4515" s="62"/>
      <c r="M4515" s="207"/>
      <c r="N4515" s="43"/>
      <c r="O4515" s="43"/>
      <c r="P4515" s="43"/>
      <c r="Q4515" s="43"/>
      <c r="R4515" s="43"/>
      <c r="S4515" s="43"/>
      <c r="T4515" s="79"/>
      <c r="AT4515" s="25" t="s">
        <v>175</v>
      </c>
      <c r="AU4515" s="25" t="s">
        <v>84</v>
      </c>
    </row>
    <row r="4516" spans="2:65" s="1" customFormat="1" ht="38.25" customHeight="1">
      <c r="B4516" s="42"/>
      <c r="C4516" s="193" t="s">
        <v>4376</v>
      </c>
      <c r="D4516" s="193" t="s">
        <v>168</v>
      </c>
      <c r="E4516" s="194" t="s">
        <v>1236</v>
      </c>
      <c r="F4516" s="195" t="s">
        <v>1237</v>
      </c>
      <c r="G4516" s="196" t="s">
        <v>288</v>
      </c>
      <c r="H4516" s="197">
        <v>3</v>
      </c>
      <c r="I4516" s="198"/>
      <c r="J4516" s="199">
        <f>ROUND(I4516*H4516,2)</f>
        <v>0</v>
      </c>
      <c r="K4516" s="195" t="s">
        <v>21</v>
      </c>
      <c r="L4516" s="62"/>
      <c r="M4516" s="200" t="s">
        <v>21</v>
      </c>
      <c r="N4516" s="201" t="s">
        <v>48</v>
      </c>
      <c r="O4516" s="43"/>
      <c r="P4516" s="202">
        <f>O4516*H4516</f>
        <v>0</v>
      </c>
      <c r="Q4516" s="202">
        <v>0</v>
      </c>
      <c r="R4516" s="202">
        <f>Q4516*H4516</f>
        <v>0</v>
      </c>
      <c r="S4516" s="202">
        <v>0</v>
      </c>
      <c r="T4516" s="203">
        <f>S4516*H4516</f>
        <v>0</v>
      </c>
      <c r="AR4516" s="25" t="s">
        <v>173</v>
      </c>
      <c r="AT4516" s="25" t="s">
        <v>168</v>
      </c>
      <c r="AU4516" s="25" t="s">
        <v>84</v>
      </c>
      <c r="AY4516" s="25" t="s">
        <v>163</v>
      </c>
      <c r="BE4516" s="204">
        <f>IF(N4516="základní",J4516,0)</f>
        <v>0</v>
      </c>
      <c r="BF4516" s="204">
        <f>IF(N4516="snížená",J4516,0)</f>
        <v>0</v>
      </c>
      <c r="BG4516" s="204">
        <f>IF(N4516="zákl. přenesená",J4516,0)</f>
        <v>0</v>
      </c>
      <c r="BH4516" s="204">
        <f>IF(N4516="sníž. přenesená",J4516,0)</f>
        <v>0</v>
      </c>
      <c r="BI4516" s="204">
        <f>IF(N4516="nulová",J4516,0)</f>
        <v>0</v>
      </c>
      <c r="BJ4516" s="25" t="s">
        <v>98</v>
      </c>
      <c r="BK4516" s="204">
        <f>ROUND(I4516*H4516,2)</f>
        <v>0</v>
      </c>
      <c r="BL4516" s="25" t="s">
        <v>173</v>
      </c>
      <c r="BM4516" s="25" t="s">
        <v>4377</v>
      </c>
    </row>
    <row r="4517" spans="2:65" s="1" customFormat="1" ht="27">
      <c r="B4517" s="42"/>
      <c r="C4517" s="64"/>
      <c r="D4517" s="205" t="s">
        <v>175</v>
      </c>
      <c r="E4517" s="64"/>
      <c r="F4517" s="206" t="s">
        <v>1237</v>
      </c>
      <c r="G4517" s="64"/>
      <c r="H4517" s="64"/>
      <c r="I4517" s="164"/>
      <c r="J4517" s="64"/>
      <c r="K4517" s="64"/>
      <c r="L4517" s="62"/>
      <c r="M4517" s="207"/>
      <c r="N4517" s="43"/>
      <c r="O4517" s="43"/>
      <c r="P4517" s="43"/>
      <c r="Q4517" s="43"/>
      <c r="R4517" s="43"/>
      <c r="S4517" s="43"/>
      <c r="T4517" s="79"/>
      <c r="AT4517" s="25" t="s">
        <v>175</v>
      </c>
      <c r="AU4517" s="25" t="s">
        <v>84</v>
      </c>
    </row>
    <row r="4518" spans="2:65" s="1" customFormat="1" ht="25.5" customHeight="1">
      <c r="B4518" s="42"/>
      <c r="C4518" s="193" t="s">
        <v>2769</v>
      </c>
      <c r="D4518" s="193" t="s">
        <v>168</v>
      </c>
      <c r="E4518" s="194" t="s">
        <v>1238</v>
      </c>
      <c r="F4518" s="195" t="s">
        <v>1239</v>
      </c>
      <c r="G4518" s="196" t="s">
        <v>288</v>
      </c>
      <c r="H4518" s="197">
        <v>26</v>
      </c>
      <c r="I4518" s="198"/>
      <c r="J4518" s="199">
        <f>ROUND(I4518*H4518,2)</f>
        <v>0</v>
      </c>
      <c r="K4518" s="195" t="s">
        <v>21</v>
      </c>
      <c r="L4518" s="62"/>
      <c r="M4518" s="200" t="s">
        <v>21</v>
      </c>
      <c r="N4518" s="201" t="s">
        <v>48</v>
      </c>
      <c r="O4518" s="43"/>
      <c r="P4518" s="202">
        <f>O4518*H4518</f>
        <v>0</v>
      </c>
      <c r="Q4518" s="202">
        <v>0</v>
      </c>
      <c r="R4518" s="202">
        <f>Q4518*H4518</f>
        <v>0</v>
      </c>
      <c r="S4518" s="202">
        <v>0</v>
      </c>
      <c r="T4518" s="203">
        <f>S4518*H4518</f>
        <v>0</v>
      </c>
      <c r="AR4518" s="25" t="s">
        <v>173</v>
      </c>
      <c r="AT4518" s="25" t="s">
        <v>168</v>
      </c>
      <c r="AU4518" s="25" t="s">
        <v>84</v>
      </c>
      <c r="AY4518" s="25" t="s">
        <v>163</v>
      </c>
      <c r="BE4518" s="204">
        <f>IF(N4518="základní",J4518,0)</f>
        <v>0</v>
      </c>
      <c r="BF4518" s="204">
        <f>IF(N4518="snížená",J4518,0)</f>
        <v>0</v>
      </c>
      <c r="BG4518" s="204">
        <f>IF(N4518="zákl. přenesená",J4518,0)</f>
        <v>0</v>
      </c>
      <c r="BH4518" s="204">
        <f>IF(N4518="sníž. přenesená",J4518,0)</f>
        <v>0</v>
      </c>
      <c r="BI4518" s="204">
        <f>IF(N4518="nulová",J4518,0)</f>
        <v>0</v>
      </c>
      <c r="BJ4518" s="25" t="s">
        <v>98</v>
      </c>
      <c r="BK4518" s="204">
        <f>ROUND(I4518*H4518,2)</f>
        <v>0</v>
      </c>
      <c r="BL4518" s="25" t="s">
        <v>173</v>
      </c>
      <c r="BM4518" s="25" t="s">
        <v>4378</v>
      </c>
    </row>
    <row r="4519" spans="2:65" s="1" customFormat="1" ht="27">
      <c r="B4519" s="42"/>
      <c r="C4519" s="64"/>
      <c r="D4519" s="205" t="s">
        <v>175</v>
      </c>
      <c r="E4519" s="64"/>
      <c r="F4519" s="206" t="s">
        <v>1239</v>
      </c>
      <c r="G4519" s="64"/>
      <c r="H4519" s="64"/>
      <c r="I4519" s="164"/>
      <c r="J4519" s="64"/>
      <c r="K4519" s="64"/>
      <c r="L4519" s="62"/>
      <c r="M4519" s="207"/>
      <c r="N4519" s="43"/>
      <c r="O4519" s="43"/>
      <c r="P4519" s="43"/>
      <c r="Q4519" s="43"/>
      <c r="R4519" s="43"/>
      <c r="S4519" s="43"/>
      <c r="T4519" s="79"/>
      <c r="AT4519" s="25" t="s">
        <v>175</v>
      </c>
      <c r="AU4519" s="25" t="s">
        <v>84</v>
      </c>
    </row>
    <row r="4520" spans="2:65" s="1" customFormat="1" ht="25.5" customHeight="1">
      <c r="B4520" s="42"/>
      <c r="C4520" s="193" t="s">
        <v>4379</v>
      </c>
      <c r="D4520" s="193" t="s">
        <v>168</v>
      </c>
      <c r="E4520" s="194" t="s">
        <v>1240</v>
      </c>
      <c r="F4520" s="195" t="s">
        <v>1241</v>
      </c>
      <c r="G4520" s="196" t="s">
        <v>288</v>
      </c>
      <c r="H4520" s="197">
        <v>18</v>
      </c>
      <c r="I4520" s="198"/>
      <c r="J4520" s="199">
        <f>ROUND(I4520*H4520,2)</f>
        <v>0</v>
      </c>
      <c r="K4520" s="195" t="s">
        <v>21</v>
      </c>
      <c r="L4520" s="62"/>
      <c r="M4520" s="200" t="s">
        <v>21</v>
      </c>
      <c r="N4520" s="201" t="s">
        <v>48</v>
      </c>
      <c r="O4520" s="43"/>
      <c r="P4520" s="202">
        <f>O4520*H4520</f>
        <v>0</v>
      </c>
      <c r="Q4520" s="202">
        <v>0</v>
      </c>
      <c r="R4520" s="202">
        <f>Q4520*H4520</f>
        <v>0</v>
      </c>
      <c r="S4520" s="202">
        <v>0</v>
      </c>
      <c r="T4520" s="203">
        <f>S4520*H4520</f>
        <v>0</v>
      </c>
      <c r="AR4520" s="25" t="s">
        <v>173</v>
      </c>
      <c r="AT4520" s="25" t="s">
        <v>168</v>
      </c>
      <c r="AU4520" s="25" t="s">
        <v>84</v>
      </c>
      <c r="AY4520" s="25" t="s">
        <v>163</v>
      </c>
      <c r="BE4520" s="204">
        <f>IF(N4520="základní",J4520,0)</f>
        <v>0</v>
      </c>
      <c r="BF4520" s="204">
        <f>IF(N4520="snížená",J4520,0)</f>
        <v>0</v>
      </c>
      <c r="BG4520" s="204">
        <f>IF(N4520="zákl. přenesená",J4520,0)</f>
        <v>0</v>
      </c>
      <c r="BH4520" s="204">
        <f>IF(N4520="sníž. přenesená",J4520,0)</f>
        <v>0</v>
      </c>
      <c r="BI4520" s="204">
        <f>IF(N4520="nulová",J4520,0)</f>
        <v>0</v>
      </c>
      <c r="BJ4520" s="25" t="s">
        <v>98</v>
      </c>
      <c r="BK4520" s="204">
        <f>ROUND(I4520*H4520,2)</f>
        <v>0</v>
      </c>
      <c r="BL4520" s="25" t="s">
        <v>173</v>
      </c>
      <c r="BM4520" s="25" t="s">
        <v>4380</v>
      </c>
    </row>
    <row r="4521" spans="2:65" s="1" customFormat="1" ht="27">
      <c r="B4521" s="42"/>
      <c r="C4521" s="64"/>
      <c r="D4521" s="205" t="s">
        <v>175</v>
      </c>
      <c r="E4521" s="64"/>
      <c r="F4521" s="206" t="s">
        <v>1241</v>
      </c>
      <c r="G4521" s="64"/>
      <c r="H4521" s="64"/>
      <c r="I4521" s="164"/>
      <c r="J4521" s="64"/>
      <c r="K4521" s="64"/>
      <c r="L4521" s="62"/>
      <c r="M4521" s="207"/>
      <c r="N4521" s="43"/>
      <c r="O4521" s="43"/>
      <c r="P4521" s="43"/>
      <c r="Q4521" s="43"/>
      <c r="R4521" s="43"/>
      <c r="S4521" s="43"/>
      <c r="T4521" s="79"/>
      <c r="AT4521" s="25" t="s">
        <v>175</v>
      </c>
      <c r="AU4521" s="25" t="s">
        <v>84</v>
      </c>
    </row>
    <row r="4522" spans="2:65" s="1" customFormat="1" ht="25.5" customHeight="1">
      <c r="B4522" s="42"/>
      <c r="C4522" s="193" t="s">
        <v>2771</v>
      </c>
      <c r="D4522" s="193" t="s">
        <v>168</v>
      </c>
      <c r="E4522" s="194" t="s">
        <v>1242</v>
      </c>
      <c r="F4522" s="195" t="s">
        <v>1243</v>
      </c>
      <c r="G4522" s="196" t="s">
        <v>288</v>
      </c>
      <c r="H4522" s="197">
        <v>12</v>
      </c>
      <c r="I4522" s="198"/>
      <c r="J4522" s="199">
        <f>ROUND(I4522*H4522,2)</f>
        <v>0</v>
      </c>
      <c r="K4522" s="195" t="s">
        <v>21</v>
      </c>
      <c r="L4522" s="62"/>
      <c r="M4522" s="200" t="s">
        <v>21</v>
      </c>
      <c r="N4522" s="201" t="s">
        <v>48</v>
      </c>
      <c r="O4522" s="43"/>
      <c r="P4522" s="202">
        <f>O4522*H4522</f>
        <v>0</v>
      </c>
      <c r="Q4522" s="202">
        <v>0</v>
      </c>
      <c r="R4522" s="202">
        <f>Q4522*H4522</f>
        <v>0</v>
      </c>
      <c r="S4522" s="202">
        <v>0</v>
      </c>
      <c r="T4522" s="203">
        <f>S4522*H4522</f>
        <v>0</v>
      </c>
      <c r="AR4522" s="25" t="s">
        <v>173</v>
      </c>
      <c r="AT4522" s="25" t="s">
        <v>168</v>
      </c>
      <c r="AU4522" s="25" t="s">
        <v>84</v>
      </c>
      <c r="AY4522" s="25" t="s">
        <v>163</v>
      </c>
      <c r="BE4522" s="204">
        <f>IF(N4522="základní",J4522,0)</f>
        <v>0</v>
      </c>
      <c r="BF4522" s="204">
        <f>IF(N4522="snížená",J4522,0)</f>
        <v>0</v>
      </c>
      <c r="BG4522" s="204">
        <f>IF(N4522="zákl. přenesená",J4522,0)</f>
        <v>0</v>
      </c>
      <c r="BH4522" s="204">
        <f>IF(N4522="sníž. přenesená",J4522,0)</f>
        <v>0</v>
      </c>
      <c r="BI4522" s="204">
        <f>IF(N4522="nulová",J4522,0)</f>
        <v>0</v>
      </c>
      <c r="BJ4522" s="25" t="s">
        <v>98</v>
      </c>
      <c r="BK4522" s="204">
        <f>ROUND(I4522*H4522,2)</f>
        <v>0</v>
      </c>
      <c r="BL4522" s="25" t="s">
        <v>173</v>
      </c>
      <c r="BM4522" s="25" t="s">
        <v>4381</v>
      </c>
    </row>
    <row r="4523" spans="2:65" s="1" customFormat="1" ht="27">
      <c r="B4523" s="42"/>
      <c r="C4523" s="64"/>
      <c r="D4523" s="205" t="s">
        <v>175</v>
      </c>
      <c r="E4523" s="64"/>
      <c r="F4523" s="206" t="s">
        <v>1243</v>
      </c>
      <c r="G4523" s="64"/>
      <c r="H4523" s="64"/>
      <c r="I4523" s="164"/>
      <c r="J4523" s="64"/>
      <c r="K4523" s="64"/>
      <c r="L4523" s="62"/>
      <c r="M4523" s="207"/>
      <c r="N4523" s="43"/>
      <c r="O4523" s="43"/>
      <c r="P4523" s="43"/>
      <c r="Q4523" s="43"/>
      <c r="R4523" s="43"/>
      <c r="S4523" s="43"/>
      <c r="T4523" s="79"/>
      <c r="AT4523" s="25" t="s">
        <v>175</v>
      </c>
      <c r="AU4523" s="25" t="s">
        <v>84</v>
      </c>
    </row>
    <row r="4524" spans="2:65" s="1" customFormat="1" ht="25.5" customHeight="1">
      <c r="B4524" s="42"/>
      <c r="C4524" s="193" t="s">
        <v>4382</v>
      </c>
      <c r="D4524" s="193" t="s">
        <v>168</v>
      </c>
      <c r="E4524" s="194" t="s">
        <v>1244</v>
      </c>
      <c r="F4524" s="195" t="s">
        <v>1245</v>
      </c>
      <c r="G4524" s="196" t="s">
        <v>288</v>
      </c>
      <c r="H4524" s="197">
        <v>132</v>
      </c>
      <c r="I4524" s="198"/>
      <c r="J4524" s="199">
        <f>ROUND(I4524*H4524,2)</f>
        <v>0</v>
      </c>
      <c r="K4524" s="195" t="s">
        <v>21</v>
      </c>
      <c r="L4524" s="62"/>
      <c r="M4524" s="200" t="s">
        <v>21</v>
      </c>
      <c r="N4524" s="201" t="s">
        <v>48</v>
      </c>
      <c r="O4524" s="43"/>
      <c r="P4524" s="202">
        <f>O4524*H4524</f>
        <v>0</v>
      </c>
      <c r="Q4524" s="202">
        <v>0</v>
      </c>
      <c r="R4524" s="202">
        <f>Q4524*H4524</f>
        <v>0</v>
      </c>
      <c r="S4524" s="202">
        <v>0</v>
      </c>
      <c r="T4524" s="203">
        <f>S4524*H4524</f>
        <v>0</v>
      </c>
      <c r="AR4524" s="25" t="s">
        <v>173</v>
      </c>
      <c r="AT4524" s="25" t="s">
        <v>168</v>
      </c>
      <c r="AU4524" s="25" t="s">
        <v>84</v>
      </c>
      <c r="AY4524" s="25" t="s">
        <v>163</v>
      </c>
      <c r="BE4524" s="204">
        <f>IF(N4524="základní",J4524,0)</f>
        <v>0</v>
      </c>
      <c r="BF4524" s="204">
        <f>IF(N4524="snížená",J4524,0)</f>
        <v>0</v>
      </c>
      <c r="BG4524" s="204">
        <f>IF(N4524="zákl. přenesená",J4524,0)</f>
        <v>0</v>
      </c>
      <c r="BH4524" s="204">
        <f>IF(N4524="sníž. přenesená",J4524,0)</f>
        <v>0</v>
      </c>
      <c r="BI4524" s="204">
        <f>IF(N4524="nulová",J4524,0)</f>
        <v>0</v>
      </c>
      <c r="BJ4524" s="25" t="s">
        <v>98</v>
      </c>
      <c r="BK4524" s="204">
        <f>ROUND(I4524*H4524,2)</f>
        <v>0</v>
      </c>
      <c r="BL4524" s="25" t="s">
        <v>173</v>
      </c>
      <c r="BM4524" s="25" t="s">
        <v>4383</v>
      </c>
    </row>
    <row r="4525" spans="2:65" s="1" customFormat="1" ht="27">
      <c r="B4525" s="42"/>
      <c r="C4525" s="64"/>
      <c r="D4525" s="205" t="s">
        <v>175</v>
      </c>
      <c r="E4525" s="64"/>
      <c r="F4525" s="206" t="s">
        <v>1245</v>
      </c>
      <c r="G4525" s="64"/>
      <c r="H4525" s="64"/>
      <c r="I4525" s="164"/>
      <c r="J4525" s="64"/>
      <c r="K4525" s="64"/>
      <c r="L4525" s="62"/>
      <c r="M4525" s="207"/>
      <c r="N4525" s="43"/>
      <c r="O4525" s="43"/>
      <c r="P4525" s="43"/>
      <c r="Q4525" s="43"/>
      <c r="R4525" s="43"/>
      <c r="S4525" s="43"/>
      <c r="T4525" s="79"/>
      <c r="AT4525" s="25" t="s">
        <v>175</v>
      </c>
      <c r="AU4525" s="25" t="s">
        <v>84</v>
      </c>
    </row>
    <row r="4526" spans="2:65" s="1" customFormat="1" ht="38.25" customHeight="1">
      <c r="B4526" s="42"/>
      <c r="C4526" s="193" t="s">
        <v>2772</v>
      </c>
      <c r="D4526" s="193" t="s">
        <v>168</v>
      </c>
      <c r="E4526" s="194" t="s">
        <v>1246</v>
      </c>
      <c r="F4526" s="195" t="s">
        <v>1247</v>
      </c>
      <c r="G4526" s="196" t="s">
        <v>184</v>
      </c>
      <c r="H4526" s="197">
        <v>3</v>
      </c>
      <c r="I4526" s="198"/>
      <c r="J4526" s="199">
        <f>ROUND(I4526*H4526,2)</f>
        <v>0</v>
      </c>
      <c r="K4526" s="195" t="s">
        <v>21</v>
      </c>
      <c r="L4526" s="62"/>
      <c r="M4526" s="200" t="s">
        <v>21</v>
      </c>
      <c r="N4526" s="201" t="s">
        <v>48</v>
      </c>
      <c r="O4526" s="43"/>
      <c r="P4526" s="202">
        <f>O4526*H4526</f>
        <v>0</v>
      </c>
      <c r="Q4526" s="202">
        <v>0</v>
      </c>
      <c r="R4526" s="202">
        <f>Q4526*H4526</f>
        <v>0</v>
      </c>
      <c r="S4526" s="202">
        <v>0</v>
      </c>
      <c r="T4526" s="203">
        <f>S4526*H4526</f>
        <v>0</v>
      </c>
      <c r="AR4526" s="25" t="s">
        <v>173</v>
      </c>
      <c r="AT4526" s="25" t="s">
        <v>168</v>
      </c>
      <c r="AU4526" s="25" t="s">
        <v>84</v>
      </c>
      <c r="AY4526" s="25" t="s">
        <v>163</v>
      </c>
      <c r="BE4526" s="204">
        <f>IF(N4526="základní",J4526,0)</f>
        <v>0</v>
      </c>
      <c r="BF4526" s="204">
        <f>IF(N4526="snížená",J4526,0)</f>
        <v>0</v>
      </c>
      <c r="BG4526" s="204">
        <f>IF(N4526="zákl. přenesená",J4526,0)</f>
        <v>0</v>
      </c>
      <c r="BH4526" s="204">
        <f>IF(N4526="sníž. přenesená",J4526,0)</f>
        <v>0</v>
      </c>
      <c r="BI4526" s="204">
        <f>IF(N4526="nulová",J4526,0)</f>
        <v>0</v>
      </c>
      <c r="BJ4526" s="25" t="s">
        <v>98</v>
      </c>
      <c r="BK4526" s="204">
        <f>ROUND(I4526*H4526,2)</f>
        <v>0</v>
      </c>
      <c r="BL4526" s="25" t="s">
        <v>173</v>
      </c>
      <c r="BM4526" s="25" t="s">
        <v>4384</v>
      </c>
    </row>
    <row r="4527" spans="2:65" s="1" customFormat="1" ht="40.5">
      <c r="B4527" s="42"/>
      <c r="C4527" s="64"/>
      <c r="D4527" s="205" t="s">
        <v>175</v>
      </c>
      <c r="E4527" s="64"/>
      <c r="F4527" s="206" t="s">
        <v>1247</v>
      </c>
      <c r="G4527" s="64"/>
      <c r="H4527" s="64"/>
      <c r="I4527" s="164"/>
      <c r="J4527" s="64"/>
      <c r="K4527" s="64"/>
      <c r="L4527" s="62"/>
      <c r="M4527" s="207"/>
      <c r="N4527" s="43"/>
      <c r="O4527" s="43"/>
      <c r="P4527" s="43"/>
      <c r="Q4527" s="43"/>
      <c r="R4527" s="43"/>
      <c r="S4527" s="43"/>
      <c r="T4527" s="79"/>
      <c r="AT4527" s="25" t="s">
        <v>175</v>
      </c>
      <c r="AU4527" s="25" t="s">
        <v>84</v>
      </c>
    </row>
    <row r="4528" spans="2:65" s="1" customFormat="1" ht="38.25" customHeight="1">
      <c r="B4528" s="42"/>
      <c r="C4528" s="193" t="s">
        <v>4385</v>
      </c>
      <c r="D4528" s="193" t="s">
        <v>168</v>
      </c>
      <c r="E4528" s="194" t="s">
        <v>1248</v>
      </c>
      <c r="F4528" s="195" t="s">
        <v>1249</v>
      </c>
      <c r="G4528" s="196" t="s">
        <v>184</v>
      </c>
      <c r="H4528" s="197">
        <v>2</v>
      </c>
      <c r="I4528" s="198"/>
      <c r="J4528" s="199">
        <f>ROUND(I4528*H4528,2)</f>
        <v>0</v>
      </c>
      <c r="K4528" s="195" t="s">
        <v>21</v>
      </c>
      <c r="L4528" s="62"/>
      <c r="M4528" s="200" t="s">
        <v>21</v>
      </c>
      <c r="N4528" s="201" t="s">
        <v>48</v>
      </c>
      <c r="O4528" s="43"/>
      <c r="P4528" s="202">
        <f>O4528*H4528</f>
        <v>0</v>
      </c>
      <c r="Q4528" s="202">
        <v>0</v>
      </c>
      <c r="R4528" s="202">
        <f>Q4528*H4528</f>
        <v>0</v>
      </c>
      <c r="S4528" s="202">
        <v>0</v>
      </c>
      <c r="T4528" s="203">
        <f>S4528*H4528</f>
        <v>0</v>
      </c>
      <c r="AR4528" s="25" t="s">
        <v>173</v>
      </c>
      <c r="AT4528" s="25" t="s">
        <v>168</v>
      </c>
      <c r="AU4528" s="25" t="s">
        <v>84</v>
      </c>
      <c r="AY4528" s="25" t="s">
        <v>163</v>
      </c>
      <c r="BE4528" s="204">
        <f>IF(N4528="základní",J4528,0)</f>
        <v>0</v>
      </c>
      <c r="BF4528" s="204">
        <f>IF(N4528="snížená",J4528,0)</f>
        <v>0</v>
      </c>
      <c r="BG4528" s="204">
        <f>IF(N4528="zákl. přenesená",J4528,0)</f>
        <v>0</v>
      </c>
      <c r="BH4528" s="204">
        <f>IF(N4528="sníž. přenesená",J4528,0)</f>
        <v>0</v>
      </c>
      <c r="BI4528" s="204">
        <f>IF(N4528="nulová",J4528,0)</f>
        <v>0</v>
      </c>
      <c r="BJ4528" s="25" t="s">
        <v>98</v>
      </c>
      <c r="BK4528" s="204">
        <f>ROUND(I4528*H4528,2)</f>
        <v>0</v>
      </c>
      <c r="BL4528" s="25" t="s">
        <v>173</v>
      </c>
      <c r="BM4528" s="25" t="s">
        <v>4386</v>
      </c>
    </row>
    <row r="4529" spans="2:65" s="1" customFormat="1" ht="40.5">
      <c r="B4529" s="42"/>
      <c r="C4529" s="64"/>
      <c r="D4529" s="205" t="s">
        <v>175</v>
      </c>
      <c r="E4529" s="64"/>
      <c r="F4529" s="206" t="s">
        <v>1249</v>
      </c>
      <c r="G4529" s="64"/>
      <c r="H4529" s="64"/>
      <c r="I4529" s="164"/>
      <c r="J4529" s="64"/>
      <c r="K4529" s="64"/>
      <c r="L4529" s="62"/>
      <c r="M4529" s="207"/>
      <c r="N4529" s="43"/>
      <c r="O4529" s="43"/>
      <c r="P4529" s="43"/>
      <c r="Q4529" s="43"/>
      <c r="R4529" s="43"/>
      <c r="S4529" s="43"/>
      <c r="T4529" s="79"/>
      <c r="AT4529" s="25" t="s">
        <v>175</v>
      </c>
      <c r="AU4529" s="25" t="s">
        <v>84</v>
      </c>
    </row>
    <row r="4530" spans="2:65" s="1" customFormat="1" ht="16.5" customHeight="1">
      <c r="B4530" s="42"/>
      <c r="C4530" s="193" t="s">
        <v>2774</v>
      </c>
      <c r="D4530" s="193" t="s">
        <v>168</v>
      </c>
      <c r="E4530" s="194" t="s">
        <v>1250</v>
      </c>
      <c r="F4530" s="195" t="s">
        <v>1251</v>
      </c>
      <c r="G4530" s="196" t="s">
        <v>184</v>
      </c>
      <c r="H4530" s="197">
        <v>12</v>
      </c>
      <c r="I4530" s="198"/>
      <c r="J4530" s="199">
        <f>ROUND(I4530*H4530,2)</f>
        <v>0</v>
      </c>
      <c r="K4530" s="195" t="s">
        <v>21</v>
      </c>
      <c r="L4530" s="62"/>
      <c r="M4530" s="200" t="s">
        <v>21</v>
      </c>
      <c r="N4530" s="201" t="s">
        <v>48</v>
      </c>
      <c r="O4530" s="43"/>
      <c r="P4530" s="202">
        <f>O4530*H4530</f>
        <v>0</v>
      </c>
      <c r="Q4530" s="202">
        <v>0</v>
      </c>
      <c r="R4530" s="202">
        <f>Q4530*H4530</f>
        <v>0</v>
      </c>
      <c r="S4530" s="202">
        <v>0</v>
      </c>
      <c r="T4530" s="203">
        <f>S4530*H4530</f>
        <v>0</v>
      </c>
      <c r="AR4530" s="25" t="s">
        <v>173</v>
      </c>
      <c r="AT4530" s="25" t="s">
        <v>168</v>
      </c>
      <c r="AU4530" s="25" t="s">
        <v>84</v>
      </c>
      <c r="AY4530" s="25" t="s">
        <v>163</v>
      </c>
      <c r="BE4530" s="204">
        <f>IF(N4530="základní",J4530,0)</f>
        <v>0</v>
      </c>
      <c r="BF4530" s="204">
        <f>IF(N4530="snížená",J4530,0)</f>
        <v>0</v>
      </c>
      <c r="BG4530" s="204">
        <f>IF(N4530="zákl. přenesená",J4530,0)</f>
        <v>0</v>
      </c>
      <c r="BH4530" s="204">
        <f>IF(N4530="sníž. přenesená",J4530,0)</f>
        <v>0</v>
      </c>
      <c r="BI4530" s="204">
        <f>IF(N4530="nulová",J4530,0)</f>
        <v>0</v>
      </c>
      <c r="BJ4530" s="25" t="s">
        <v>98</v>
      </c>
      <c r="BK4530" s="204">
        <f>ROUND(I4530*H4530,2)</f>
        <v>0</v>
      </c>
      <c r="BL4530" s="25" t="s">
        <v>173</v>
      </c>
      <c r="BM4530" s="25" t="s">
        <v>4387</v>
      </c>
    </row>
    <row r="4531" spans="2:65" s="1" customFormat="1" ht="13.5">
      <c r="B4531" s="42"/>
      <c r="C4531" s="64"/>
      <c r="D4531" s="205" t="s">
        <v>175</v>
      </c>
      <c r="E4531" s="64"/>
      <c r="F4531" s="206" t="s">
        <v>1251</v>
      </c>
      <c r="G4531" s="64"/>
      <c r="H4531" s="64"/>
      <c r="I4531" s="164"/>
      <c r="J4531" s="64"/>
      <c r="K4531" s="64"/>
      <c r="L4531" s="62"/>
      <c r="M4531" s="207"/>
      <c r="N4531" s="43"/>
      <c r="O4531" s="43"/>
      <c r="P4531" s="43"/>
      <c r="Q4531" s="43"/>
      <c r="R4531" s="43"/>
      <c r="S4531" s="43"/>
      <c r="T4531" s="79"/>
      <c r="AT4531" s="25" t="s">
        <v>175</v>
      </c>
      <c r="AU4531" s="25" t="s">
        <v>84</v>
      </c>
    </row>
    <row r="4532" spans="2:65" s="1" customFormat="1" ht="16.5" customHeight="1">
      <c r="B4532" s="42"/>
      <c r="C4532" s="193" t="s">
        <v>4388</v>
      </c>
      <c r="D4532" s="193" t="s">
        <v>168</v>
      </c>
      <c r="E4532" s="194" t="s">
        <v>1252</v>
      </c>
      <c r="F4532" s="195" t="s">
        <v>1253</v>
      </c>
      <c r="G4532" s="196" t="s">
        <v>1254</v>
      </c>
      <c r="H4532" s="197">
        <v>36</v>
      </c>
      <c r="I4532" s="198"/>
      <c r="J4532" s="199">
        <f>ROUND(I4532*H4532,2)</f>
        <v>0</v>
      </c>
      <c r="K4532" s="195" t="s">
        <v>21</v>
      </c>
      <c r="L4532" s="62"/>
      <c r="M4532" s="200" t="s">
        <v>21</v>
      </c>
      <c r="N4532" s="201" t="s">
        <v>48</v>
      </c>
      <c r="O4532" s="43"/>
      <c r="P4532" s="202">
        <f>O4532*H4532</f>
        <v>0</v>
      </c>
      <c r="Q4532" s="202">
        <v>0</v>
      </c>
      <c r="R4532" s="202">
        <f>Q4532*H4532</f>
        <v>0</v>
      </c>
      <c r="S4532" s="202">
        <v>0</v>
      </c>
      <c r="T4532" s="203">
        <f>S4532*H4532</f>
        <v>0</v>
      </c>
      <c r="AR4532" s="25" t="s">
        <v>173</v>
      </c>
      <c r="AT4532" s="25" t="s">
        <v>168</v>
      </c>
      <c r="AU4532" s="25" t="s">
        <v>84</v>
      </c>
      <c r="AY4532" s="25" t="s">
        <v>163</v>
      </c>
      <c r="BE4532" s="204">
        <f>IF(N4532="základní",J4532,0)</f>
        <v>0</v>
      </c>
      <c r="BF4532" s="204">
        <f>IF(N4532="snížená",J4532,0)</f>
        <v>0</v>
      </c>
      <c r="BG4532" s="204">
        <f>IF(N4532="zákl. přenesená",J4532,0)</f>
        <v>0</v>
      </c>
      <c r="BH4532" s="204">
        <f>IF(N4532="sníž. přenesená",J4532,0)</f>
        <v>0</v>
      </c>
      <c r="BI4532" s="204">
        <f>IF(N4532="nulová",J4532,0)</f>
        <v>0</v>
      </c>
      <c r="BJ4532" s="25" t="s">
        <v>98</v>
      </c>
      <c r="BK4532" s="204">
        <f>ROUND(I4532*H4532,2)</f>
        <v>0</v>
      </c>
      <c r="BL4532" s="25" t="s">
        <v>173</v>
      </c>
      <c r="BM4532" s="25" t="s">
        <v>4389</v>
      </c>
    </row>
    <row r="4533" spans="2:65" s="1" customFormat="1" ht="13.5">
      <c r="B4533" s="42"/>
      <c r="C4533" s="64"/>
      <c r="D4533" s="205" t="s">
        <v>175</v>
      </c>
      <c r="E4533" s="64"/>
      <c r="F4533" s="206" t="s">
        <v>1253</v>
      </c>
      <c r="G4533" s="64"/>
      <c r="H4533" s="64"/>
      <c r="I4533" s="164"/>
      <c r="J4533" s="64"/>
      <c r="K4533" s="64"/>
      <c r="L4533" s="62"/>
      <c r="M4533" s="207"/>
      <c r="N4533" s="43"/>
      <c r="O4533" s="43"/>
      <c r="P4533" s="43"/>
      <c r="Q4533" s="43"/>
      <c r="R4533" s="43"/>
      <c r="S4533" s="43"/>
      <c r="T4533" s="79"/>
      <c r="AT4533" s="25" t="s">
        <v>175</v>
      </c>
      <c r="AU4533" s="25" t="s">
        <v>84</v>
      </c>
    </row>
    <row r="4534" spans="2:65" s="1" customFormat="1" ht="16.5" customHeight="1">
      <c r="B4534" s="42"/>
      <c r="C4534" s="193" t="s">
        <v>2775</v>
      </c>
      <c r="D4534" s="193" t="s">
        <v>168</v>
      </c>
      <c r="E4534" s="194" t="s">
        <v>1255</v>
      </c>
      <c r="F4534" s="195" t="s">
        <v>1256</v>
      </c>
      <c r="G4534" s="196" t="s">
        <v>184</v>
      </c>
      <c r="H4534" s="197">
        <v>12</v>
      </c>
      <c r="I4534" s="198"/>
      <c r="J4534" s="199">
        <f>ROUND(I4534*H4534,2)</f>
        <v>0</v>
      </c>
      <c r="K4534" s="195" t="s">
        <v>21</v>
      </c>
      <c r="L4534" s="62"/>
      <c r="M4534" s="200" t="s">
        <v>21</v>
      </c>
      <c r="N4534" s="201" t="s">
        <v>48</v>
      </c>
      <c r="O4534" s="43"/>
      <c r="P4534" s="202">
        <f>O4534*H4534</f>
        <v>0</v>
      </c>
      <c r="Q4534" s="202">
        <v>0</v>
      </c>
      <c r="R4534" s="202">
        <f>Q4534*H4534</f>
        <v>0</v>
      </c>
      <c r="S4534" s="202">
        <v>0</v>
      </c>
      <c r="T4534" s="203">
        <f>S4534*H4534</f>
        <v>0</v>
      </c>
      <c r="AR4534" s="25" t="s">
        <v>173</v>
      </c>
      <c r="AT4534" s="25" t="s">
        <v>168</v>
      </c>
      <c r="AU4534" s="25" t="s">
        <v>84</v>
      </c>
      <c r="AY4534" s="25" t="s">
        <v>163</v>
      </c>
      <c r="BE4534" s="204">
        <f>IF(N4534="základní",J4534,0)</f>
        <v>0</v>
      </c>
      <c r="BF4534" s="204">
        <f>IF(N4534="snížená",J4534,0)</f>
        <v>0</v>
      </c>
      <c r="BG4534" s="204">
        <f>IF(N4534="zákl. přenesená",J4534,0)</f>
        <v>0</v>
      </c>
      <c r="BH4534" s="204">
        <f>IF(N4534="sníž. přenesená",J4534,0)</f>
        <v>0</v>
      </c>
      <c r="BI4534" s="204">
        <f>IF(N4534="nulová",J4534,0)</f>
        <v>0</v>
      </c>
      <c r="BJ4534" s="25" t="s">
        <v>98</v>
      </c>
      <c r="BK4534" s="204">
        <f>ROUND(I4534*H4534,2)</f>
        <v>0</v>
      </c>
      <c r="BL4534" s="25" t="s">
        <v>173</v>
      </c>
      <c r="BM4534" s="25" t="s">
        <v>4390</v>
      </c>
    </row>
    <row r="4535" spans="2:65" s="1" customFormat="1" ht="13.5">
      <c r="B4535" s="42"/>
      <c r="C4535" s="64"/>
      <c r="D4535" s="205" t="s">
        <v>175</v>
      </c>
      <c r="E4535" s="64"/>
      <c r="F4535" s="206" t="s">
        <v>1256</v>
      </c>
      <c r="G4535" s="64"/>
      <c r="H4535" s="64"/>
      <c r="I4535" s="164"/>
      <c r="J4535" s="64"/>
      <c r="K4535" s="64"/>
      <c r="L4535" s="62"/>
      <c r="M4535" s="207"/>
      <c r="N4535" s="43"/>
      <c r="O4535" s="43"/>
      <c r="P4535" s="43"/>
      <c r="Q4535" s="43"/>
      <c r="R4535" s="43"/>
      <c r="S4535" s="43"/>
      <c r="T4535" s="79"/>
      <c r="AT4535" s="25" t="s">
        <v>175</v>
      </c>
      <c r="AU4535" s="25" t="s">
        <v>84</v>
      </c>
    </row>
    <row r="4536" spans="2:65" s="1" customFormat="1" ht="16.5" customHeight="1">
      <c r="B4536" s="42"/>
      <c r="C4536" s="193" t="s">
        <v>4391</v>
      </c>
      <c r="D4536" s="193" t="s">
        <v>168</v>
      </c>
      <c r="E4536" s="194" t="s">
        <v>1257</v>
      </c>
      <c r="F4536" s="195" t="s">
        <v>1258</v>
      </c>
      <c r="G4536" s="196" t="s">
        <v>1259</v>
      </c>
      <c r="H4536" s="197">
        <v>12</v>
      </c>
      <c r="I4536" s="198"/>
      <c r="J4536" s="199">
        <f>ROUND(I4536*H4536,2)</f>
        <v>0</v>
      </c>
      <c r="K4536" s="195" t="s">
        <v>21</v>
      </c>
      <c r="L4536" s="62"/>
      <c r="M4536" s="200" t="s">
        <v>21</v>
      </c>
      <c r="N4536" s="201" t="s">
        <v>48</v>
      </c>
      <c r="O4536" s="43"/>
      <c r="P4536" s="202">
        <f>O4536*H4536</f>
        <v>0</v>
      </c>
      <c r="Q4536" s="202">
        <v>0</v>
      </c>
      <c r="R4536" s="202">
        <f>Q4536*H4536</f>
        <v>0</v>
      </c>
      <c r="S4536" s="202">
        <v>0</v>
      </c>
      <c r="T4536" s="203">
        <f>S4536*H4536</f>
        <v>0</v>
      </c>
      <c r="AR4536" s="25" t="s">
        <v>173</v>
      </c>
      <c r="AT4536" s="25" t="s">
        <v>168</v>
      </c>
      <c r="AU4536" s="25" t="s">
        <v>84</v>
      </c>
      <c r="AY4536" s="25" t="s">
        <v>163</v>
      </c>
      <c r="BE4536" s="204">
        <f>IF(N4536="základní",J4536,0)</f>
        <v>0</v>
      </c>
      <c r="BF4536" s="204">
        <f>IF(N4536="snížená",J4536,0)</f>
        <v>0</v>
      </c>
      <c r="BG4536" s="204">
        <f>IF(N4536="zákl. přenesená",J4536,0)</f>
        <v>0</v>
      </c>
      <c r="BH4536" s="204">
        <f>IF(N4536="sníž. přenesená",J4536,0)</f>
        <v>0</v>
      </c>
      <c r="BI4536" s="204">
        <f>IF(N4536="nulová",J4536,0)</f>
        <v>0</v>
      </c>
      <c r="BJ4536" s="25" t="s">
        <v>98</v>
      </c>
      <c r="BK4536" s="204">
        <f>ROUND(I4536*H4536,2)</f>
        <v>0</v>
      </c>
      <c r="BL4536" s="25" t="s">
        <v>173</v>
      </c>
      <c r="BM4536" s="25" t="s">
        <v>4392</v>
      </c>
    </row>
    <row r="4537" spans="2:65" s="1" customFormat="1" ht="13.5">
      <c r="B4537" s="42"/>
      <c r="C4537" s="64"/>
      <c r="D4537" s="205" t="s">
        <v>175</v>
      </c>
      <c r="E4537" s="64"/>
      <c r="F4537" s="206" t="s">
        <v>1258</v>
      </c>
      <c r="G4537" s="64"/>
      <c r="H4537" s="64"/>
      <c r="I4537" s="164"/>
      <c r="J4537" s="64"/>
      <c r="K4537" s="64"/>
      <c r="L4537" s="62"/>
      <c r="M4537" s="207"/>
      <c r="N4537" s="43"/>
      <c r="O4537" s="43"/>
      <c r="P4537" s="43"/>
      <c r="Q4537" s="43"/>
      <c r="R4537" s="43"/>
      <c r="S4537" s="43"/>
      <c r="T4537" s="79"/>
      <c r="AT4537" s="25" t="s">
        <v>175</v>
      </c>
      <c r="AU4537" s="25" t="s">
        <v>84</v>
      </c>
    </row>
    <row r="4538" spans="2:65" s="1" customFormat="1" ht="16.5" customHeight="1">
      <c r="B4538" s="42"/>
      <c r="C4538" s="193" t="s">
        <v>2777</v>
      </c>
      <c r="D4538" s="193" t="s">
        <v>168</v>
      </c>
      <c r="E4538" s="194" t="s">
        <v>1260</v>
      </c>
      <c r="F4538" s="195" t="s">
        <v>1261</v>
      </c>
      <c r="G4538" s="196" t="s">
        <v>288</v>
      </c>
      <c r="H4538" s="197">
        <v>180</v>
      </c>
      <c r="I4538" s="198"/>
      <c r="J4538" s="199">
        <f>ROUND(I4538*H4538,2)</f>
        <v>0</v>
      </c>
      <c r="K4538" s="195" t="s">
        <v>21</v>
      </c>
      <c r="L4538" s="62"/>
      <c r="M4538" s="200" t="s">
        <v>21</v>
      </c>
      <c r="N4538" s="201" t="s">
        <v>48</v>
      </c>
      <c r="O4538" s="43"/>
      <c r="P4538" s="202">
        <f>O4538*H4538</f>
        <v>0</v>
      </c>
      <c r="Q4538" s="202">
        <v>0</v>
      </c>
      <c r="R4538" s="202">
        <f>Q4538*H4538</f>
        <v>0</v>
      </c>
      <c r="S4538" s="202">
        <v>0</v>
      </c>
      <c r="T4538" s="203">
        <f>S4538*H4538</f>
        <v>0</v>
      </c>
      <c r="AR4538" s="25" t="s">
        <v>173</v>
      </c>
      <c r="AT4538" s="25" t="s">
        <v>168</v>
      </c>
      <c r="AU4538" s="25" t="s">
        <v>84</v>
      </c>
      <c r="AY4538" s="25" t="s">
        <v>163</v>
      </c>
      <c r="BE4538" s="204">
        <f>IF(N4538="základní",J4538,0)</f>
        <v>0</v>
      </c>
      <c r="BF4538" s="204">
        <f>IF(N4538="snížená",J4538,0)</f>
        <v>0</v>
      </c>
      <c r="BG4538" s="204">
        <f>IF(N4538="zákl. přenesená",J4538,0)</f>
        <v>0</v>
      </c>
      <c r="BH4538" s="204">
        <f>IF(N4538="sníž. přenesená",J4538,0)</f>
        <v>0</v>
      </c>
      <c r="BI4538" s="204">
        <f>IF(N4538="nulová",J4538,0)</f>
        <v>0</v>
      </c>
      <c r="BJ4538" s="25" t="s">
        <v>98</v>
      </c>
      <c r="BK4538" s="204">
        <f>ROUND(I4538*H4538,2)</f>
        <v>0</v>
      </c>
      <c r="BL4538" s="25" t="s">
        <v>173</v>
      </c>
      <c r="BM4538" s="25" t="s">
        <v>4393</v>
      </c>
    </row>
    <row r="4539" spans="2:65" s="1" customFormat="1" ht="13.5">
      <c r="B4539" s="42"/>
      <c r="C4539" s="64"/>
      <c r="D4539" s="205" t="s">
        <v>175</v>
      </c>
      <c r="E4539" s="64"/>
      <c r="F4539" s="206" t="s">
        <v>1261</v>
      </c>
      <c r="G4539" s="64"/>
      <c r="H4539" s="64"/>
      <c r="I4539" s="164"/>
      <c r="J4539" s="64"/>
      <c r="K4539" s="64"/>
      <c r="L4539" s="62"/>
      <c r="M4539" s="207"/>
      <c r="N4539" s="43"/>
      <c r="O4539" s="43"/>
      <c r="P4539" s="43"/>
      <c r="Q4539" s="43"/>
      <c r="R4539" s="43"/>
      <c r="S4539" s="43"/>
      <c r="T4539" s="79"/>
      <c r="AT4539" s="25" t="s">
        <v>175</v>
      </c>
      <c r="AU4539" s="25" t="s">
        <v>84</v>
      </c>
    </row>
    <row r="4540" spans="2:65" s="1" customFormat="1" ht="16.5" customHeight="1">
      <c r="B4540" s="42"/>
      <c r="C4540" s="193" t="s">
        <v>4394</v>
      </c>
      <c r="D4540" s="193" t="s">
        <v>168</v>
      </c>
      <c r="E4540" s="194" t="s">
        <v>1262</v>
      </c>
      <c r="F4540" s="195" t="s">
        <v>1263</v>
      </c>
      <c r="G4540" s="196" t="s">
        <v>184</v>
      </c>
      <c r="H4540" s="197">
        <v>12</v>
      </c>
      <c r="I4540" s="198"/>
      <c r="J4540" s="199">
        <f>ROUND(I4540*H4540,2)</f>
        <v>0</v>
      </c>
      <c r="K4540" s="195" t="s">
        <v>21</v>
      </c>
      <c r="L4540" s="62"/>
      <c r="M4540" s="200" t="s">
        <v>21</v>
      </c>
      <c r="N4540" s="201" t="s">
        <v>48</v>
      </c>
      <c r="O4540" s="43"/>
      <c r="P4540" s="202">
        <f>O4540*H4540</f>
        <v>0</v>
      </c>
      <c r="Q4540" s="202">
        <v>0</v>
      </c>
      <c r="R4540" s="202">
        <f>Q4540*H4540</f>
        <v>0</v>
      </c>
      <c r="S4540" s="202">
        <v>0</v>
      </c>
      <c r="T4540" s="203">
        <f>S4540*H4540</f>
        <v>0</v>
      </c>
      <c r="AR4540" s="25" t="s">
        <v>173</v>
      </c>
      <c r="AT4540" s="25" t="s">
        <v>168</v>
      </c>
      <c r="AU4540" s="25" t="s">
        <v>84</v>
      </c>
      <c r="AY4540" s="25" t="s">
        <v>163</v>
      </c>
      <c r="BE4540" s="204">
        <f>IF(N4540="základní",J4540,0)</f>
        <v>0</v>
      </c>
      <c r="BF4540" s="204">
        <f>IF(N4540="snížená",J4540,0)</f>
        <v>0</v>
      </c>
      <c r="BG4540" s="204">
        <f>IF(N4540="zákl. přenesená",J4540,0)</f>
        <v>0</v>
      </c>
      <c r="BH4540" s="204">
        <f>IF(N4540="sníž. přenesená",J4540,0)</f>
        <v>0</v>
      </c>
      <c r="BI4540" s="204">
        <f>IF(N4540="nulová",J4540,0)</f>
        <v>0</v>
      </c>
      <c r="BJ4540" s="25" t="s">
        <v>98</v>
      </c>
      <c r="BK4540" s="204">
        <f>ROUND(I4540*H4540,2)</f>
        <v>0</v>
      </c>
      <c r="BL4540" s="25" t="s">
        <v>173</v>
      </c>
      <c r="BM4540" s="25" t="s">
        <v>4395</v>
      </c>
    </row>
    <row r="4541" spans="2:65" s="1" customFormat="1" ht="13.5">
      <c r="B4541" s="42"/>
      <c r="C4541" s="64"/>
      <c r="D4541" s="205" t="s">
        <v>175</v>
      </c>
      <c r="E4541" s="64"/>
      <c r="F4541" s="206" t="s">
        <v>1263</v>
      </c>
      <c r="G4541" s="64"/>
      <c r="H4541" s="64"/>
      <c r="I4541" s="164"/>
      <c r="J4541" s="64"/>
      <c r="K4541" s="64"/>
      <c r="L4541" s="62"/>
      <c r="M4541" s="207"/>
      <c r="N4541" s="43"/>
      <c r="O4541" s="43"/>
      <c r="P4541" s="43"/>
      <c r="Q4541" s="43"/>
      <c r="R4541" s="43"/>
      <c r="S4541" s="43"/>
      <c r="T4541" s="79"/>
      <c r="AT4541" s="25" t="s">
        <v>175</v>
      </c>
      <c r="AU4541" s="25" t="s">
        <v>84</v>
      </c>
    </row>
    <row r="4542" spans="2:65" s="1" customFormat="1" ht="16.5" customHeight="1">
      <c r="B4542" s="42"/>
      <c r="C4542" s="193" t="s">
        <v>2778</v>
      </c>
      <c r="D4542" s="193" t="s">
        <v>168</v>
      </c>
      <c r="E4542" s="194" t="s">
        <v>1264</v>
      </c>
      <c r="F4542" s="195" t="s">
        <v>1265</v>
      </c>
      <c r="G4542" s="196" t="s">
        <v>288</v>
      </c>
      <c r="H4542" s="197">
        <v>26</v>
      </c>
      <c r="I4542" s="198"/>
      <c r="J4542" s="199">
        <f>ROUND(I4542*H4542,2)</f>
        <v>0</v>
      </c>
      <c r="K4542" s="195" t="s">
        <v>21</v>
      </c>
      <c r="L4542" s="62"/>
      <c r="M4542" s="200" t="s">
        <v>21</v>
      </c>
      <c r="N4542" s="201" t="s">
        <v>48</v>
      </c>
      <c r="O4542" s="43"/>
      <c r="P4542" s="202">
        <f>O4542*H4542</f>
        <v>0</v>
      </c>
      <c r="Q4542" s="202">
        <v>0</v>
      </c>
      <c r="R4542" s="202">
        <f>Q4542*H4542</f>
        <v>0</v>
      </c>
      <c r="S4542" s="202">
        <v>0</v>
      </c>
      <c r="T4542" s="203">
        <f>S4542*H4542</f>
        <v>0</v>
      </c>
      <c r="AR4542" s="25" t="s">
        <v>173</v>
      </c>
      <c r="AT4542" s="25" t="s">
        <v>168</v>
      </c>
      <c r="AU4542" s="25" t="s">
        <v>84</v>
      </c>
      <c r="AY4542" s="25" t="s">
        <v>163</v>
      </c>
      <c r="BE4542" s="204">
        <f>IF(N4542="základní",J4542,0)</f>
        <v>0</v>
      </c>
      <c r="BF4542" s="204">
        <f>IF(N4542="snížená",J4542,0)</f>
        <v>0</v>
      </c>
      <c r="BG4542" s="204">
        <f>IF(N4542="zákl. přenesená",J4542,0)</f>
        <v>0</v>
      </c>
      <c r="BH4542" s="204">
        <f>IF(N4542="sníž. přenesená",J4542,0)</f>
        <v>0</v>
      </c>
      <c r="BI4542" s="204">
        <f>IF(N4542="nulová",J4542,0)</f>
        <v>0</v>
      </c>
      <c r="BJ4542" s="25" t="s">
        <v>98</v>
      </c>
      <c r="BK4542" s="204">
        <f>ROUND(I4542*H4542,2)</f>
        <v>0</v>
      </c>
      <c r="BL4542" s="25" t="s">
        <v>173</v>
      </c>
      <c r="BM4542" s="25" t="s">
        <v>4396</v>
      </c>
    </row>
    <row r="4543" spans="2:65" s="1" customFormat="1" ht="13.5">
      <c r="B4543" s="42"/>
      <c r="C4543" s="64"/>
      <c r="D4543" s="205" t="s">
        <v>175</v>
      </c>
      <c r="E4543" s="64"/>
      <c r="F4543" s="206" t="s">
        <v>1265</v>
      </c>
      <c r="G4543" s="64"/>
      <c r="H4543" s="64"/>
      <c r="I4543" s="164"/>
      <c r="J4543" s="64"/>
      <c r="K4543" s="64"/>
      <c r="L4543" s="62"/>
      <c r="M4543" s="207"/>
      <c r="N4543" s="43"/>
      <c r="O4543" s="43"/>
      <c r="P4543" s="43"/>
      <c r="Q4543" s="43"/>
      <c r="R4543" s="43"/>
      <c r="S4543" s="43"/>
      <c r="T4543" s="79"/>
      <c r="AT4543" s="25" t="s">
        <v>175</v>
      </c>
      <c r="AU4543" s="25" t="s">
        <v>84</v>
      </c>
    </row>
    <row r="4544" spans="2:65" s="1" customFormat="1" ht="16.5" customHeight="1">
      <c r="B4544" s="42"/>
      <c r="C4544" s="193" t="s">
        <v>4397</v>
      </c>
      <c r="D4544" s="193" t="s">
        <v>168</v>
      </c>
      <c r="E4544" s="194" t="s">
        <v>1266</v>
      </c>
      <c r="F4544" s="195" t="s">
        <v>1267</v>
      </c>
      <c r="G4544" s="196" t="s">
        <v>288</v>
      </c>
      <c r="H4544" s="197">
        <v>18</v>
      </c>
      <c r="I4544" s="198"/>
      <c r="J4544" s="199">
        <f>ROUND(I4544*H4544,2)</f>
        <v>0</v>
      </c>
      <c r="K4544" s="195" t="s">
        <v>21</v>
      </c>
      <c r="L4544" s="62"/>
      <c r="M4544" s="200" t="s">
        <v>21</v>
      </c>
      <c r="N4544" s="201" t="s">
        <v>48</v>
      </c>
      <c r="O4544" s="43"/>
      <c r="P4544" s="202">
        <f>O4544*H4544</f>
        <v>0</v>
      </c>
      <c r="Q4544" s="202">
        <v>0</v>
      </c>
      <c r="R4544" s="202">
        <f>Q4544*H4544</f>
        <v>0</v>
      </c>
      <c r="S4544" s="202">
        <v>0</v>
      </c>
      <c r="T4544" s="203">
        <f>S4544*H4544</f>
        <v>0</v>
      </c>
      <c r="AR4544" s="25" t="s">
        <v>173</v>
      </c>
      <c r="AT4544" s="25" t="s">
        <v>168</v>
      </c>
      <c r="AU4544" s="25" t="s">
        <v>84</v>
      </c>
      <c r="AY4544" s="25" t="s">
        <v>163</v>
      </c>
      <c r="BE4544" s="204">
        <f>IF(N4544="základní",J4544,0)</f>
        <v>0</v>
      </c>
      <c r="BF4544" s="204">
        <f>IF(N4544="snížená",J4544,0)</f>
        <v>0</v>
      </c>
      <c r="BG4544" s="204">
        <f>IF(N4544="zákl. přenesená",J4544,0)</f>
        <v>0</v>
      </c>
      <c r="BH4544" s="204">
        <f>IF(N4544="sníž. přenesená",J4544,0)</f>
        <v>0</v>
      </c>
      <c r="BI4544" s="204">
        <f>IF(N4544="nulová",J4544,0)</f>
        <v>0</v>
      </c>
      <c r="BJ4544" s="25" t="s">
        <v>98</v>
      </c>
      <c r="BK4544" s="204">
        <f>ROUND(I4544*H4544,2)</f>
        <v>0</v>
      </c>
      <c r="BL4544" s="25" t="s">
        <v>173</v>
      </c>
      <c r="BM4544" s="25" t="s">
        <v>4398</v>
      </c>
    </row>
    <row r="4545" spans="2:65" s="1" customFormat="1" ht="13.5">
      <c r="B4545" s="42"/>
      <c r="C4545" s="64"/>
      <c r="D4545" s="205" t="s">
        <v>175</v>
      </c>
      <c r="E4545" s="64"/>
      <c r="F4545" s="206" t="s">
        <v>1267</v>
      </c>
      <c r="G4545" s="64"/>
      <c r="H4545" s="64"/>
      <c r="I4545" s="164"/>
      <c r="J4545" s="64"/>
      <c r="K4545" s="64"/>
      <c r="L4545" s="62"/>
      <c r="M4545" s="207"/>
      <c r="N4545" s="43"/>
      <c r="O4545" s="43"/>
      <c r="P4545" s="43"/>
      <c r="Q4545" s="43"/>
      <c r="R4545" s="43"/>
      <c r="S4545" s="43"/>
      <c r="T4545" s="79"/>
      <c r="AT4545" s="25" t="s">
        <v>175</v>
      </c>
      <c r="AU4545" s="25" t="s">
        <v>84</v>
      </c>
    </row>
    <row r="4546" spans="2:65" s="1" customFormat="1" ht="16.5" customHeight="1">
      <c r="B4546" s="42"/>
      <c r="C4546" s="193" t="s">
        <v>2780</v>
      </c>
      <c r="D4546" s="193" t="s">
        <v>168</v>
      </c>
      <c r="E4546" s="194" t="s">
        <v>1268</v>
      </c>
      <c r="F4546" s="195" t="s">
        <v>1269</v>
      </c>
      <c r="G4546" s="196" t="s">
        <v>288</v>
      </c>
      <c r="H4546" s="197">
        <v>12</v>
      </c>
      <c r="I4546" s="198"/>
      <c r="J4546" s="199">
        <f>ROUND(I4546*H4546,2)</f>
        <v>0</v>
      </c>
      <c r="K4546" s="195" t="s">
        <v>21</v>
      </c>
      <c r="L4546" s="62"/>
      <c r="M4546" s="200" t="s">
        <v>21</v>
      </c>
      <c r="N4546" s="201" t="s">
        <v>48</v>
      </c>
      <c r="O4546" s="43"/>
      <c r="P4546" s="202">
        <f>O4546*H4546</f>
        <v>0</v>
      </c>
      <c r="Q4546" s="202">
        <v>0</v>
      </c>
      <c r="R4546" s="202">
        <f>Q4546*H4546</f>
        <v>0</v>
      </c>
      <c r="S4546" s="202">
        <v>0</v>
      </c>
      <c r="T4546" s="203">
        <f>S4546*H4546</f>
        <v>0</v>
      </c>
      <c r="AR4546" s="25" t="s">
        <v>173</v>
      </c>
      <c r="AT4546" s="25" t="s">
        <v>168</v>
      </c>
      <c r="AU4546" s="25" t="s">
        <v>84</v>
      </c>
      <c r="AY4546" s="25" t="s">
        <v>163</v>
      </c>
      <c r="BE4546" s="204">
        <f>IF(N4546="základní",J4546,0)</f>
        <v>0</v>
      </c>
      <c r="BF4546" s="204">
        <f>IF(N4546="snížená",J4546,0)</f>
        <v>0</v>
      </c>
      <c r="BG4546" s="204">
        <f>IF(N4546="zákl. přenesená",J4546,0)</f>
        <v>0</v>
      </c>
      <c r="BH4546" s="204">
        <f>IF(N4546="sníž. přenesená",J4546,0)</f>
        <v>0</v>
      </c>
      <c r="BI4546" s="204">
        <f>IF(N4546="nulová",J4546,0)</f>
        <v>0</v>
      </c>
      <c r="BJ4546" s="25" t="s">
        <v>98</v>
      </c>
      <c r="BK4546" s="204">
        <f>ROUND(I4546*H4546,2)</f>
        <v>0</v>
      </c>
      <c r="BL4546" s="25" t="s">
        <v>173</v>
      </c>
      <c r="BM4546" s="25" t="s">
        <v>4399</v>
      </c>
    </row>
    <row r="4547" spans="2:65" s="1" customFormat="1" ht="13.5">
      <c r="B4547" s="42"/>
      <c r="C4547" s="64"/>
      <c r="D4547" s="205" t="s">
        <v>175</v>
      </c>
      <c r="E4547" s="64"/>
      <c r="F4547" s="206" t="s">
        <v>1269</v>
      </c>
      <c r="G4547" s="64"/>
      <c r="H4547" s="64"/>
      <c r="I4547" s="164"/>
      <c r="J4547" s="64"/>
      <c r="K4547" s="64"/>
      <c r="L4547" s="62"/>
      <c r="M4547" s="207"/>
      <c r="N4547" s="43"/>
      <c r="O4547" s="43"/>
      <c r="P4547" s="43"/>
      <c r="Q4547" s="43"/>
      <c r="R4547" s="43"/>
      <c r="S4547" s="43"/>
      <c r="T4547" s="79"/>
      <c r="AT4547" s="25" t="s">
        <v>175</v>
      </c>
      <c r="AU4547" s="25" t="s">
        <v>84</v>
      </c>
    </row>
    <row r="4548" spans="2:65" s="1" customFormat="1" ht="16.5" customHeight="1">
      <c r="B4548" s="42"/>
      <c r="C4548" s="193" t="s">
        <v>4400</v>
      </c>
      <c r="D4548" s="193" t="s">
        <v>168</v>
      </c>
      <c r="E4548" s="194" t="s">
        <v>1270</v>
      </c>
      <c r="F4548" s="195" t="s">
        <v>1271</v>
      </c>
      <c r="G4548" s="196" t="s">
        <v>1272</v>
      </c>
      <c r="H4548" s="197">
        <v>12</v>
      </c>
      <c r="I4548" s="198"/>
      <c r="J4548" s="199">
        <f>ROUND(I4548*H4548,2)</f>
        <v>0</v>
      </c>
      <c r="K4548" s="195" t="s">
        <v>21</v>
      </c>
      <c r="L4548" s="62"/>
      <c r="M4548" s="200" t="s">
        <v>21</v>
      </c>
      <c r="N4548" s="201" t="s">
        <v>48</v>
      </c>
      <c r="O4548" s="43"/>
      <c r="P4548" s="202">
        <f>O4548*H4548</f>
        <v>0</v>
      </c>
      <c r="Q4548" s="202">
        <v>0</v>
      </c>
      <c r="R4548" s="202">
        <f>Q4548*H4548</f>
        <v>0</v>
      </c>
      <c r="S4548" s="202">
        <v>0</v>
      </c>
      <c r="T4548" s="203">
        <f>S4548*H4548</f>
        <v>0</v>
      </c>
      <c r="AR4548" s="25" t="s">
        <v>173</v>
      </c>
      <c r="AT4548" s="25" t="s">
        <v>168</v>
      </c>
      <c r="AU4548" s="25" t="s">
        <v>84</v>
      </c>
      <c r="AY4548" s="25" t="s">
        <v>163</v>
      </c>
      <c r="BE4548" s="204">
        <f>IF(N4548="základní",J4548,0)</f>
        <v>0</v>
      </c>
      <c r="BF4548" s="204">
        <f>IF(N4548="snížená",J4548,0)</f>
        <v>0</v>
      </c>
      <c r="BG4548" s="204">
        <f>IF(N4548="zákl. přenesená",J4548,0)</f>
        <v>0</v>
      </c>
      <c r="BH4548" s="204">
        <f>IF(N4548="sníž. přenesená",J4548,0)</f>
        <v>0</v>
      </c>
      <c r="BI4548" s="204">
        <f>IF(N4548="nulová",J4548,0)</f>
        <v>0</v>
      </c>
      <c r="BJ4548" s="25" t="s">
        <v>98</v>
      </c>
      <c r="BK4548" s="204">
        <f>ROUND(I4548*H4548,2)</f>
        <v>0</v>
      </c>
      <c r="BL4548" s="25" t="s">
        <v>173</v>
      </c>
      <c r="BM4548" s="25" t="s">
        <v>4401</v>
      </c>
    </row>
    <row r="4549" spans="2:65" s="1" customFormat="1" ht="13.5">
      <c r="B4549" s="42"/>
      <c r="C4549" s="64"/>
      <c r="D4549" s="205" t="s">
        <v>175</v>
      </c>
      <c r="E4549" s="64"/>
      <c r="F4549" s="206" t="s">
        <v>1271</v>
      </c>
      <c r="G4549" s="64"/>
      <c r="H4549" s="64"/>
      <c r="I4549" s="164"/>
      <c r="J4549" s="64"/>
      <c r="K4549" s="64"/>
      <c r="L4549" s="62"/>
      <c r="M4549" s="207"/>
      <c r="N4549" s="43"/>
      <c r="O4549" s="43"/>
      <c r="P4549" s="43"/>
      <c r="Q4549" s="43"/>
      <c r="R4549" s="43"/>
      <c r="S4549" s="43"/>
      <c r="T4549" s="79"/>
      <c r="AT4549" s="25" t="s">
        <v>175</v>
      </c>
      <c r="AU4549" s="25" t="s">
        <v>84</v>
      </c>
    </row>
    <row r="4550" spans="2:65" s="1" customFormat="1" ht="25.5" customHeight="1">
      <c r="B4550" s="42"/>
      <c r="C4550" s="193" t="s">
        <v>2781</v>
      </c>
      <c r="D4550" s="193" t="s">
        <v>168</v>
      </c>
      <c r="E4550" s="194" t="s">
        <v>1273</v>
      </c>
      <c r="F4550" s="195" t="s">
        <v>1274</v>
      </c>
      <c r="G4550" s="196" t="s">
        <v>1275</v>
      </c>
      <c r="H4550" s="197">
        <v>15</v>
      </c>
      <c r="I4550" s="198"/>
      <c r="J4550" s="199">
        <f>ROUND(I4550*H4550,2)</f>
        <v>0</v>
      </c>
      <c r="K4550" s="195" t="s">
        <v>21</v>
      </c>
      <c r="L4550" s="62"/>
      <c r="M4550" s="200" t="s">
        <v>21</v>
      </c>
      <c r="N4550" s="201" t="s">
        <v>48</v>
      </c>
      <c r="O4550" s="43"/>
      <c r="P4550" s="202">
        <f>O4550*H4550</f>
        <v>0</v>
      </c>
      <c r="Q4550" s="202">
        <v>0</v>
      </c>
      <c r="R4550" s="202">
        <f>Q4550*H4550</f>
        <v>0</v>
      </c>
      <c r="S4550" s="202">
        <v>0</v>
      </c>
      <c r="T4550" s="203">
        <f>S4550*H4550</f>
        <v>0</v>
      </c>
      <c r="AR4550" s="25" t="s">
        <v>173</v>
      </c>
      <c r="AT4550" s="25" t="s">
        <v>168</v>
      </c>
      <c r="AU4550" s="25" t="s">
        <v>84</v>
      </c>
      <c r="AY4550" s="25" t="s">
        <v>163</v>
      </c>
      <c r="BE4550" s="204">
        <f>IF(N4550="základní",J4550,0)</f>
        <v>0</v>
      </c>
      <c r="BF4550" s="204">
        <f>IF(N4550="snížená",J4550,0)</f>
        <v>0</v>
      </c>
      <c r="BG4550" s="204">
        <f>IF(N4550="zákl. přenesená",J4550,0)</f>
        <v>0</v>
      </c>
      <c r="BH4550" s="204">
        <f>IF(N4550="sníž. přenesená",J4550,0)</f>
        <v>0</v>
      </c>
      <c r="BI4550" s="204">
        <f>IF(N4550="nulová",J4550,0)</f>
        <v>0</v>
      </c>
      <c r="BJ4550" s="25" t="s">
        <v>98</v>
      </c>
      <c r="BK4550" s="204">
        <f>ROUND(I4550*H4550,2)</f>
        <v>0</v>
      </c>
      <c r="BL4550" s="25" t="s">
        <v>173</v>
      </c>
      <c r="BM4550" s="25" t="s">
        <v>4402</v>
      </c>
    </row>
    <row r="4551" spans="2:65" s="1" customFormat="1" ht="13.5">
      <c r="B4551" s="42"/>
      <c r="C4551" s="64"/>
      <c r="D4551" s="205" t="s">
        <v>175</v>
      </c>
      <c r="E4551" s="64"/>
      <c r="F4551" s="206" t="s">
        <v>1274</v>
      </c>
      <c r="G4551" s="64"/>
      <c r="H4551" s="64"/>
      <c r="I4551" s="164"/>
      <c r="J4551" s="64"/>
      <c r="K4551" s="64"/>
      <c r="L4551" s="62"/>
      <c r="M4551" s="207"/>
      <c r="N4551" s="43"/>
      <c r="O4551" s="43"/>
      <c r="P4551" s="43"/>
      <c r="Q4551" s="43"/>
      <c r="R4551" s="43"/>
      <c r="S4551" s="43"/>
      <c r="T4551" s="79"/>
      <c r="AT4551" s="25" t="s">
        <v>175</v>
      </c>
      <c r="AU4551" s="25" t="s">
        <v>84</v>
      </c>
    </row>
    <row r="4552" spans="2:65" s="1" customFormat="1" ht="25.5" customHeight="1">
      <c r="B4552" s="42"/>
      <c r="C4552" s="193" t="s">
        <v>4403</v>
      </c>
      <c r="D4552" s="193" t="s">
        <v>168</v>
      </c>
      <c r="E4552" s="194" t="s">
        <v>1276</v>
      </c>
      <c r="F4552" s="195" t="s">
        <v>1277</v>
      </c>
      <c r="G4552" s="196" t="s">
        <v>1254</v>
      </c>
      <c r="H4552" s="197">
        <v>32</v>
      </c>
      <c r="I4552" s="198"/>
      <c r="J4552" s="199">
        <f>ROUND(I4552*H4552,2)</f>
        <v>0</v>
      </c>
      <c r="K4552" s="195" t="s">
        <v>21</v>
      </c>
      <c r="L4552" s="62"/>
      <c r="M4552" s="200" t="s">
        <v>21</v>
      </c>
      <c r="N4552" s="201" t="s">
        <v>48</v>
      </c>
      <c r="O4552" s="43"/>
      <c r="P4552" s="202">
        <f>O4552*H4552</f>
        <v>0</v>
      </c>
      <c r="Q4552" s="202">
        <v>0</v>
      </c>
      <c r="R4552" s="202">
        <f>Q4552*H4552</f>
        <v>0</v>
      </c>
      <c r="S4552" s="202">
        <v>0</v>
      </c>
      <c r="T4552" s="203">
        <f>S4552*H4552</f>
        <v>0</v>
      </c>
      <c r="AR4552" s="25" t="s">
        <v>173</v>
      </c>
      <c r="AT4552" s="25" t="s">
        <v>168</v>
      </c>
      <c r="AU4552" s="25" t="s">
        <v>84</v>
      </c>
      <c r="AY4552" s="25" t="s">
        <v>163</v>
      </c>
      <c r="BE4552" s="204">
        <f>IF(N4552="základní",J4552,0)</f>
        <v>0</v>
      </c>
      <c r="BF4552" s="204">
        <f>IF(N4552="snížená",J4552,0)</f>
        <v>0</v>
      </c>
      <c r="BG4552" s="204">
        <f>IF(N4552="zákl. přenesená",J4552,0)</f>
        <v>0</v>
      </c>
      <c r="BH4552" s="204">
        <f>IF(N4552="sníž. přenesená",J4552,0)</f>
        <v>0</v>
      </c>
      <c r="BI4552" s="204">
        <f>IF(N4552="nulová",J4552,0)</f>
        <v>0</v>
      </c>
      <c r="BJ4552" s="25" t="s">
        <v>98</v>
      </c>
      <c r="BK4552" s="204">
        <f>ROUND(I4552*H4552,2)</f>
        <v>0</v>
      </c>
      <c r="BL4552" s="25" t="s">
        <v>173</v>
      </c>
      <c r="BM4552" s="25" t="s">
        <v>4404</v>
      </c>
    </row>
    <row r="4553" spans="2:65" s="1" customFormat="1" ht="27">
      <c r="B4553" s="42"/>
      <c r="C4553" s="64"/>
      <c r="D4553" s="205" t="s">
        <v>175</v>
      </c>
      <c r="E4553" s="64"/>
      <c r="F4553" s="206" t="s">
        <v>1277</v>
      </c>
      <c r="G4553" s="64"/>
      <c r="H4553" s="64"/>
      <c r="I4553" s="164"/>
      <c r="J4553" s="64"/>
      <c r="K4553" s="64"/>
      <c r="L4553" s="62"/>
      <c r="M4553" s="207"/>
      <c r="N4553" s="43"/>
      <c r="O4553" s="43"/>
      <c r="P4553" s="43"/>
      <c r="Q4553" s="43"/>
      <c r="R4553" s="43"/>
      <c r="S4553" s="43"/>
      <c r="T4553" s="79"/>
      <c r="AT4553" s="25" t="s">
        <v>175</v>
      </c>
      <c r="AU4553" s="25" t="s">
        <v>84</v>
      </c>
    </row>
    <row r="4554" spans="2:65" s="1" customFormat="1" ht="16.5" customHeight="1">
      <c r="B4554" s="42"/>
      <c r="C4554" s="193" t="s">
        <v>2783</v>
      </c>
      <c r="D4554" s="193" t="s">
        <v>168</v>
      </c>
      <c r="E4554" s="194" t="s">
        <v>1278</v>
      </c>
      <c r="F4554" s="195" t="s">
        <v>1279</v>
      </c>
      <c r="G4554" s="196" t="s">
        <v>184</v>
      </c>
      <c r="H4554" s="197">
        <v>10</v>
      </c>
      <c r="I4554" s="198"/>
      <c r="J4554" s="199">
        <f>ROUND(I4554*H4554,2)</f>
        <v>0</v>
      </c>
      <c r="K4554" s="195" t="s">
        <v>21</v>
      </c>
      <c r="L4554" s="62"/>
      <c r="M4554" s="200" t="s">
        <v>21</v>
      </c>
      <c r="N4554" s="201" t="s">
        <v>48</v>
      </c>
      <c r="O4554" s="43"/>
      <c r="P4554" s="202">
        <f>O4554*H4554</f>
        <v>0</v>
      </c>
      <c r="Q4554" s="202">
        <v>0</v>
      </c>
      <c r="R4554" s="202">
        <f>Q4554*H4554</f>
        <v>0</v>
      </c>
      <c r="S4554" s="202">
        <v>0</v>
      </c>
      <c r="T4554" s="203">
        <f>S4554*H4554</f>
        <v>0</v>
      </c>
      <c r="AR4554" s="25" t="s">
        <v>173</v>
      </c>
      <c r="AT4554" s="25" t="s">
        <v>168</v>
      </c>
      <c r="AU4554" s="25" t="s">
        <v>84</v>
      </c>
      <c r="AY4554" s="25" t="s">
        <v>163</v>
      </c>
      <c r="BE4554" s="204">
        <f>IF(N4554="základní",J4554,0)</f>
        <v>0</v>
      </c>
      <c r="BF4554" s="204">
        <f>IF(N4554="snížená",J4554,0)</f>
        <v>0</v>
      </c>
      <c r="BG4554" s="204">
        <f>IF(N4554="zákl. přenesená",J4554,0)</f>
        <v>0</v>
      </c>
      <c r="BH4554" s="204">
        <f>IF(N4554="sníž. přenesená",J4554,0)</f>
        <v>0</v>
      </c>
      <c r="BI4554" s="204">
        <f>IF(N4554="nulová",J4554,0)</f>
        <v>0</v>
      </c>
      <c r="BJ4554" s="25" t="s">
        <v>98</v>
      </c>
      <c r="BK4554" s="204">
        <f>ROUND(I4554*H4554,2)</f>
        <v>0</v>
      </c>
      <c r="BL4554" s="25" t="s">
        <v>173</v>
      </c>
      <c r="BM4554" s="25" t="s">
        <v>4405</v>
      </c>
    </row>
    <row r="4555" spans="2:65" s="1" customFormat="1" ht="13.5">
      <c r="B4555" s="42"/>
      <c r="C4555" s="64"/>
      <c r="D4555" s="205" t="s">
        <v>175</v>
      </c>
      <c r="E4555" s="64"/>
      <c r="F4555" s="206" t="s">
        <v>1279</v>
      </c>
      <c r="G4555" s="64"/>
      <c r="H4555" s="64"/>
      <c r="I4555" s="164"/>
      <c r="J4555" s="64"/>
      <c r="K4555" s="64"/>
      <c r="L4555" s="62"/>
      <c r="M4555" s="207"/>
      <c r="N4555" s="43"/>
      <c r="O4555" s="43"/>
      <c r="P4555" s="43"/>
      <c r="Q4555" s="43"/>
      <c r="R4555" s="43"/>
      <c r="S4555" s="43"/>
      <c r="T4555" s="79"/>
      <c r="AT4555" s="25" t="s">
        <v>175</v>
      </c>
      <c r="AU4555" s="25" t="s">
        <v>84</v>
      </c>
    </row>
    <row r="4556" spans="2:65" s="1" customFormat="1" ht="16.5" customHeight="1">
      <c r="B4556" s="42"/>
      <c r="C4556" s="193" t="s">
        <v>4406</v>
      </c>
      <c r="D4556" s="193" t="s">
        <v>168</v>
      </c>
      <c r="E4556" s="194" t="s">
        <v>1280</v>
      </c>
      <c r="F4556" s="195" t="s">
        <v>1281</v>
      </c>
      <c r="G4556" s="196" t="s">
        <v>184</v>
      </c>
      <c r="H4556" s="197">
        <v>3</v>
      </c>
      <c r="I4556" s="198"/>
      <c r="J4556" s="199">
        <f>ROUND(I4556*H4556,2)</f>
        <v>0</v>
      </c>
      <c r="K4556" s="195" t="s">
        <v>21</v>
      </c>
      <c r="L4556" s="62"/>
      <c r="M4556" s="200" t="s">
        <v>21</v>
      </c>
      <c r="N4556" s="201" t="s">
        <v>48</v>
      </c>
      <c r="O4556" s="43"/>
      <c r="P4556" s="202">
        <f>O4556*H4556</f>
        <v>0</v>
      </c>
      <c r="Q4556" s="202">
        <v>0</v>
      </c>
      <c r="R4556" s="202">
        <f>Q4556*H4556</f>
        <v>0</v>
      </c>
      <c r="S4556" s="202">
        <v>0</v>
      </c>
      <c r="T4556" s="203">
        <f>S4556*H4556</f>
        <v>0</v>
      </c>
      <c r="AR4556" s="25" t="s">
        <v>173</v>
      </c>
      <c r="AT4556" s="25" t="s">
        <v>168</v>
      </c>
      <c r="AU4556" s="25" t="s">
        <v>84</v>
      </c>
      <c r="AY4556" s="25" t="s">
        <v>163</v>
      </c>
      <c r="BE4556" s="204">
        <f>IF(N4556="základní",J4556,0)</f>
        <v>0</v>
      </c>
      <c r="BF4556" s="204">
        <f>IF(N4556="snížená",J4556,0)</f>
        <v>0</v>
      </c>
      <c r="BG4556" s="204">
        <f>IF(N4556="zákl. přenesená",J4556,0)</f>
        <v>0</v>
      </c>
      <c r="BH4556" s="204">
        <f>IF(N4556="sníž. přenesená",J4556,0)</f>
        <v>0</v>
      </c>
      <c r="BI4556" s="204">
        <f>IF(N4556="nulová",J4556,0)</f>
        <v>0</v>
      </c>
      <c r="BJ4556" s="25" t="s">
        <v>98</v>
      </c>
      <c r="BK4556" s="204">
        <f>ROUND(I4556*H4556,2)</f>
        <v>0</v>
      </c>
      <c r="BL4556" s="25" t="s">
        <v>173</v>
      </c>
      <c r="BM4556" s="25" t="s">
        <v>4407</v>
      </c>
    </row>
    <row r="4557" spans="2:65" s="1" customFormat="1" ht="13.5">
      <c r="B4557" s="42"/>
      <c r="C4557" s="64"/>
      <c r="D4557" s="205" t="s">
        <v>175</v>
      </c>
      <c r="E4557" s="64"/>
      <c r="F4557" s="206" t="s">
        <v>1281</v>
      </c>
      <c r="G4557" s="64"/>
      <c r="H4557" s="64"/>
      <c r="I4557" s="164"/>
      <c r="J4557" s="64"/>
      <c r="K4557" s="64"/>
      <c r="L4557" s="62"/>
      <c r="M4557" s="207"/>
      <c r="N4557" s="43"/>
      <c r="O4557" s="43"/>
      <c r="P4557" s="43"/>
      <c r="Q4557" s="43"/>
      <c r="R4557" s="43"/>
      <c r="S4557" s="43"/>
      <c r="T4557" s="79"/>
      <c r="AT4557" s="25" t="s">
        <v>175</v>
      </c>
      <c r="AU4557" s="25" t="s">
        <v>84</v>
      </c>
    </row>
    <row r="4558" spans="2:65" s="1" customFormat="1" ht="16.5" customHeight="1">
      <c r="B4558" s="42"/>
      <c r="C4558" s="193" t="s">
        <v>2784</v>
      </c>
      <c r="D4558" s="193" t="s">
        <v>168</v>
      </c>
      <c r="E4558" s="194" t="s">
        <v>1282</v>
      </c>
      <c r="F4558" s="195" t="s">
        <v>1283</v>
      </c>
      <c r="G4558" s="196" t="s">
        <v>1284</v>
      </c>
      <c r="H4558" s="197">
        <v>1</v>
      </c>
      <c r="I4558" s="198"/>
      <c r="J4558" s="199">
        <f>ROUND(I4558*H4558,2)</f>
        <v>0</v>
      </c>
      <c r="K4558" s="195" t="s">
        <v>21</v>
      </c>
      <c r="L4558" s="62"/>
      <c r="M4558" s="200" t="s">
        <v>21</v>
      </c>
      <c r="N4558" s="201" t="s">
        <v>48</v>
      </c>
      <c r="O4558" s="43"/>
      <c r="P4558" s="202">
        <f>O4558*H4558</f>
        <v>0</v>
      </c>
      <c r="Q4558" s="202">
        <v>0</v>
      </c>
      <c r="R4558" s="202">
        <f>Q4558*H4558</f>
        <v>0</v>
      </c>
      <c r="S4558" s="202">
        <v>0</v>
      </c>
      <c r="T4558" s="203">
        <f>S4558*H4558</f>
        <v>0</v>
      </c>
      <c r="AR4558" s="25" t="s">
        <v>173</v>
      </c>
      <c r="AT4558" s="25" t="s">
        <v>168</v>
      </c>
      <c r="AU4558" s="25" t="s">
        <v>84</v>
      </c>
      <c r="AY4558" s="25" t="s">
        <v>163</v>
      </c>
      <c r="BE4558" s="204">
        <f>IF(N4558="základní",J4558,0)</f>
        <v>0</v>
      </c>
      <c r="BF4558" s="204">
        <f>IF(N4558="snížená",J4558,0)</f>
        <v>0</v>
      </c>
      <c r="BG4558" s="204">
        <f>IF(N4558="zákl. přenesená",J4558,0)</f>
        <v>0</v>
      </c>
      <c r="BH4558" s="204">
        <f>IF(N4558="sníž. přenesená",J4558,0)</f>
        <v>0</v>
      </c>
      <c r="BI4558" s="204">
        <f>IF(N4558="nulová",J4558,0)</f>
        <v>0</v>
      </c>
      <c r="BJ4558" s="25" t="s">
        <v>98</v>
      </c>
      <c r="BK4558" s="204">
        <f>ROUND(I4558*H4558,2)</f>
        <v>0</v>
      </c>
      <c r="BL4558" s="25" t="s">
        <v>173</v>
      </c>
      <c r="BM4558" s="25" t="s">
        <v>4408</v>
      </c>
    </row>
    <row r="4559" spans="2:65" s="1" customFormat="1" ht="13.5">
      <c r="B4559" s="42"/>
      <c r="C4559" s="64"/>
      <c r="D4559" s="205" t="s">
        <v>175</v>
      </c>
      <c r="E4559" s="64"/>
      <c r="F4559" s="206" t="s">
        <v>1283</v>
      </c>
      <c r="G4559" s="64"/>
      <c r="H4559" s="64"/>
      <c r="I4559" s="164"/>
      <c r="J4559" s="64"/>
      <c r="K4559" s="64"/>
      <c r="L4559" s="62"/>
      <c r="M4559" s="207"/>
      <c r="N4559" s="43"/>
      <c r="O4559" s="43"/>
      <c r="P4559" s="43"/>
      <c r="Q4559" s="43"/>
      <c r="R4559" s="43"/>
      <c r="S4559" s="43"/>
      <c r="T4559" s="79"/>
      <c r="AT4559" s="25" t="s">
        <v>175</v>
      </c>
      <c r="AU4559" s="25" t="s">
        <v>84</v>
      </c>
    </row>
    <row r="4560" spans="2:65" s="1" customFormat="1" ht="16.5" customHeight="1">
      <c r="B4560" s="42"/>
      <c r="C4560" s="193" t="s">
        <v>4409</v>
      </c>
      <c r="D4560" s="193" t="s">
        <v>168</v>
      </c>
      <c r="E4560" s="194" t="s">
        <v>1285</v>
      </c>
      <c r="F4560" s="195" t="s">
        <v>1286</v>
      </c>
      <c r="G4560" s="196" t="s">
        <v>1272</v>
      </c>
      <c r="H4560" s="197">
        <v>1</v>
      </c>
      <c r="I4560" s="198"/>
      <c r="J4560" s="199">
        <f>ROUND(I4560*H4560,2)</f>
        <v>0</v>
      </c>
      <c r="K4560" s="195" t="s">
        <v>21</v>
      </c>
      <c r="L4560" s="62"/>
      <c r="M4560" s="200" t="s">
        <v>21</v>
      </c>
      <c r="N4560" s="201" t="s">
        <v>48</v>
      </c>
      <c r="O4560" s="43"/>
      <c r="P4560" s="202">
        <f>O4560*H4560</f>
        <v>0</v>
      </c>
      <c r="Q4560" s="202">
        <v>0</v>
      </c>
      <c r="R4560" s="202">
        <f>Q4560*H4560</f>
        <v>0</v>
      </c>
      <c r="S4560" s="202">
        <v>0</v>
      </c>
      <c r="T4560" s="203">
        <f>S4560*H4560</f>
        <v>0</v>
      </c>
      <c r="AR4560" s="25" t="s">
        <v>173</v>
      </c>
      <c r="AT4560" s="25" t="s">
        <v>168</v>
      </c>
      <c r="AU4560" s="25" t="s">
        <v>84</v>
      </c>
      <c r="AY4560" s="25" t="s">
        <v>163</v>
      </c>
      <c r="BE4560" s="204">
        <f>IF(N4560="základní",J4560,0)</f>
        <v>0</v>
      </c>
      <c r="BF4560" s="204">
        <f>IF(N4560="snížená",J4560,0)</f>
        <v>0</v>
      </c>
      <c r="BG4560" s="204">
        <f>IF(N4560="zákl. přenesená",J4560,0)</f>
        <v>0</v>
      </c>
      <c r="BH4560" s="204">
        <f>IF(N4560="sníž. přenesená",J4560,0)</f>
        <v>0</v>
      </c>
      <c r="BI4560" s="204">
        <f>IF(N4560="nulová",J4560,0)</f>
        <v>0</v>
      </c>
      <c r="BJ4560" s="25" t="s">
        <v>98</v>
      </c>
      <c r="BK4560" s="204">
        <f>ROUND(I4560*H4560,2)</f>
        <v>0</v>
      </c>
      <c r="BL4560" s="25" t="s">
        <v>173</v>
      </c>
      <c r="BM4560" s="25" t="s">
        <v>4410</v>
      </c>
    </row>
    <row r="4561" spans="2:65" s="1" customFormat="1" ht="13.5">
      <c r="B4561" s="42"/>
      <c r="C4561" s="64"/>
      <c r="D4561" s="205" t="s">
        <v>175</v>
      </c>
      <c r="E4561" s="64"/>
      <c r="F4561" s="206" t="s">
        <v>1286</v>
      </c>
      <c r="G4561" s="64"/>
      <c r="H4561" s="64"/>
      <c r="I4561" s="164"/>
      <c r="J4561" s="64"/>
      <c r="K4561" s="64"/>
      <c r="L4561" s="62"/>
      <c r="M4561" s="207"/>
      <c r="N4561" s="43"/>
      <c r="O4561" s="43"/>
      <c r="P4561" s="43"/>
      <c r="Q4561" s="43"/>
      <c r="R4561" s="43"/>
      <c r="S4561" s="43"/>
      <c r="T4561" s="79"/>
      <c r="AT4561" s="25" t="s">
        <v>175</v>
      </c>
      <c r="AU4561" s="25" t="s">
        <v>84</v>
      </c>
    </row>
    <row r="4562" spans="2:65" s="1" customFormat="1" ht="16.5" customHeight="1">
      <c r="B4562" s="42"/>
      <c r="C4562" s="193" t="s">
        <v>2786</v>
      </c>
      <c r="D4562" s="193" t="s">
        <v>168</v>
      </c>
      <c r="E4562" s="194" t="s">
        <v>1287</v>
      </c>
      <c r="F4562" s="195" t="s">
        <v>1288</v>
      </c>
      <c r="G4562" s="196" t="s">
        <v>1284</v>
      </c>
      <c r="H4562" s="197">
        <v>1</v>
      </c>
      <c r="I4562" s="198"/>
      <c r="J4562" s="199">
        <f>ROUND(I4562*H4562,2)</f>
        <v>0</v>
      </c>
      <c r="K4562" s="195" t="s">
        <v>21</v>
      </c>
      <c r="L4562" s="62"/>
      <c r="M4562" s="200" t="s">
        <v>21</v>
      </c>
      <c r="N4562" s="201" t="s">
        <v>48</v>
      </c>
      <c r="O4562" s="43"/>
      <c r="P4562" s="202">
        <f>O4562*H4562</f>
        <v>0</v>
      </c>
      <c r="Q4562" s="202">
        <v>0</v>
      </c>
      <c r="R4562" s="202">
        <f>Q4562*H4562</f>
        <v>0</v>
      </c>
      <c r="S4562" s="202">
        <v>0</v>
      </c>
      <c r="T4562" s="203">
        <f>S4562*H4562</f>
        <v>0</v>
      </c>
      <c r="AR4562" s="25" t="s">
        <v>173</v>
      </c>
      <c r="AT4562" s="25" t="s">
        <v>168</v>
      </c>
      <c r="AU4562" s="25" t="s">
        <v>84</v>
      </c>
      <c r="AY4562" s="25" t="s">
        <v>163</v>
      </c>
      <c r="BE4562" s="204">
        <f>IF(N4562="základní",J4562,0)</f>
        <v>0</v>
      </c>
      <c r="BF4562" s="204">
        <f>IF(N4562="snížená",J4562,0)</f>
        <v>0</v>
      </c>
      <c r="BG4562" s="204">
        <f>IF(N4562="zákl. přenesená",J4562,0)</f>
        <v>0</v>
      </c>
      <c r="BH4562" s="204">
        <f>IF(N4562="sníž. přenesená",J4562,0)</f>
        <v>0</v>
      </c>
      <c r="BI4562" s="204">
        <f>IF(N4562="nulová",J4562,0)</f>
        <v>0</v>
      </c>
      <c r="BJ4562" s="25" t="s">
        <v>98</v>
      </c>
      <c r="BK4562" s="204">
        <f>ROUND(I4562*H4562,2)</f>
        <v>0</v>
      </c>
      <c r="BL4562" s="25" t="s">
        <v>173</v>
      </c>
      <c r="BM4562" s="25" t="s">
        <v>4411</v>
      </c>
    </row>
    <row r="4563" spans="2:65" s="1" customFormat="1" ht="13.5">
      <c r="B4563" s="42"/>
      <c r="C4563" s="64"/>
      <c r="D4563" s="205" t="s">
        <v>175</v>
      </c>
      <c r="E4563" s="64"/>
      <c r="F4563" s="206" t="s">
        <v>1288</v>
      </c>
      <c r="G4563" s="64"/>
      <c r="H4563" s="64"/>
      <c r="I4563" s="164"/>
      <c r="J4563" s="64"/>
      <c r="K4563" s="64"/>
      <c r="L4563" s="62"/>
      <c r="M4563" s="207"/>
      <c r="N4563" s="43"/>
      <c r="O4563" s="43"/>
      <c r="P4563" s="43"/>
      <c r="Q4563" s="43"/>
      <c r="R4563" s="43"/>
      <c r="S4563" s="43"/>
      <c r="T4563" s="79"/>
      <c r="AT4563" s="25" t="s">
        <v>175</v>
      </c>
      <c r="AU4563" s="25" t="s">
        <v>84</v>
      </c>
    </row>
    <row r="4564" spans="2:65" s="1" customFormat="1" ht="16.5" customHeight="1">
      <c r="B4564" s="42"/>
      <c r="C4564" s="193" t="s">
        <v>4412</v>
      </c>
      <c r="D4564" s="193" t="s">
        <v>168</v>
      </c>
      <c r="E4564" s="194" t="s">
        <v>1289</v>
      </c>
      <c r="F4564" s="195" t="s">
        <v>1290</v>
      </c>
      <c r="G4564" s="196" t="s">
        <v>1284</v>
      </c>
      <c r="H4564" s="197">
        <v>0.5</v>
      </c>
      <c r="I4564" s="198"/>
      <c r="J4564" s="199">
        <f>ROUND(I4564*H4564,2)</f>
        <v>0</v>
      </c>
      <c r="K4564" s="195" t="s">
        <v>21</v>
      </c>
      <c r="L4564" s="62"/>
      <c r="M4564" s="200" t="s">
        <v>21</v>
      </c>
      <c r="N4564" s="201" t="s">
        <v>48</v>
      </c>
      <c r="O4564" s="43"/>
      <c r="P4564" s="202">
        <f>O4564*H4564</f>
        <v>0</v>
      </c>
      <c r="Q4564" s="202">
        <v>0</v>
      </c>
      <c r="R4564" s="202">
        <f>Q4564*H4564</f>
        <v>0</v>
      </c>
      <c r="S4564" s="202">
        <v>0</v>
      </c>
      <c r="T4564" s="203">
        <f>S4564*H4564</f>
        <v>0</v>
      </c>
      <c r="AR4564" s="25" t="s">
        <v>173</v>
      </c>
      <c r="AT4564" s="25" t="s">
        <v>168</v>
      </c>
      <c r="AU4564" s="25" t="s">
        <v>84</v>
      </c>
      <c r="AY4564" s="25" t="s">
        <v>163</v>
      </c>
      <c r="BE4564" s="204">
        <f>IF(N4564="základní",J4564,0)</f>
        <v>0</v>
      </c>
      <c r="BF4564" s="204">
        <f>IF(N4564="snížená",J4564,0)</f>
        <v>0</v>
      </c>
      <c r="BG4564" s="204">
        <f>IF(N4564="zákl. přenesená",J4564,0)</f>
        <v>0</v>
      </c>
      <c r="BH4564" s="204">
        <f>IF(N4564="sníž. přenesená",J4564,0)</f>
        <v>0</v>
      </c>
      <c r="BI4564" s="204">
        <f>IF(N4564="nulová",J4564,0)</f>
        <v>0</v>
      </c>
      <c r="BJ4564" s="25" t="s">
        <v>98</v>
      </c>
      <c r="BK4564" s="204">
        <f>ROUND(I4564*H4564,2)</f>
        <v>0</v>
      </c>
      <c r="BL4564" s="25" t="s">
        <v>173</v>
      </c>
      <c r="BM4564" s="25" t="s">
        <v>4413</v>
      </c>
    </row>
    <row r="4565" spans="2:65" s="1" customFormat="1" ht="13.5">
      <c r="B4565" s="42"/>
      <c r="C4565" s="64"/>
      <c r="D4565" s="205" t="s">
        <v>175</v>
      </c>
      <c r="E4565" s="64"/>
      <c r="F4565" s="206" t="s">
        <v>1290</v>
      </c>
      <c r="G4565" s="64"/>
      <c r="H4565" s="64"/>
      <c r="I4565" s="164"/>
      <c r="J4565" s="64"/>
      <c r="K4565" s="64"/>
      <c r="L4565" s="62"/>
      <c r="M4565" s="207"/>
      <c r="N4565" s="43"/>
      <c r="O4565" s="43"/>
      <c r="P4565" s="43"/>
      <c r="Q4565" s="43"/>
      <c r="R4565" s="43"/>
      <c r="S4565" s="43"/>
      <c r="T4565" s="79"/>
      <c r="AT4565" s="25" t="s">
        <v>175</v>
      </c>
      <c r="AU4565" s="25" t="s">
        <v>84</v>
      </c>
    </row>
    <row r="4566" spans="2:65" s="1" customFormat="1" ht="16.5" customHeight="1">
      <c r="B4566" s="42"/>
      <c r="C4566" s="193" t="s">
        <v>2787</v>
      </c>
      <c r="D4566" s="193" t="s">
        <v>168</v>
      </c>
      <c r="E4566" s="194" t="s">
        <v>1291</v>
      </c>
      <c r="F4566" s="195" t="s">
        <v>1292</v>
      </c>
      <c r="G4566" s="196" t="s">
        <v>1284</v>
      </c>
      <c r="H4566" s="197">
        <v>0.2</v>
      </c>
      <c r="I4566" s="198"/>
      <c r="J4566" s="199">
        <f>ROUND(I4566*H4566,2)</f>
        <v>0</v>
      </c>
      <c r="K4566" s="195" t="s">
        <v>21</v>
      </c>
      <c r="L4566" s="62"/>
      <c r="M4566" s="200" t="s">
        <v>21</v>
      </c>
      <c r="N4566" s="201" t="s">
        <v>48</v>
      </c>
      <c r="O4566" s="43"/>
      <c r="P4566" s="202">
        <f>O4566*H4566</f>
        <v>0</v>
      </c>
      <c r="Q4566" s="202">
        <v>0</v>
      </c>
      <c r="R4566" s="202">
        <f>Q4566*H4566</f>
        <v>0</v>
      </c>
      <c r="S4566" s="202">
        <v>0</v>
      </c>
      <c r="T4566" s="203">
        <f>S4566*H4566</f>
        <v>0</v>
      </c>
      <c r="AR4566" s="25" t="s">
        <v>173</v>
      </c>
      <c r="AT4566" s="25" t="s">
        <v>168</v>
      </c>
      <c r="AU4566" s="25" t="s">
        <v>84</v>
      </c>
      <c r="AY4566" s="25" t="s">
        <v>163</v>
      </c>
      <c r="BE4566" s="204">
        <f>IF(N4566="základní",J4566,0)</f>
        <v>0</v>
      </c>
      <c r="BF4566" s="204">
        <f>IF(N4566="snížená",J4566,0)</f>
        <v>0</v>
      </c>
      <c r="BG4566" s="204">
        <f>IF(N4566="zákl. přenesená",J4566,0)</f>
        <v>0</v>
      </c>
      <c r="BH4566" s="204">
        <f>IF(N4566="sníž. přenesená",J4566,0)</f>
        <v>0</v>
      </c>
      <c r="BI4566" s="204">
        <f>IF(N4566="nulová",J4566,0)</f>
        <v>0</v>
      </c>
      <c r="BJ4566" s="25" t="s">
        <v>98</v>
      </c>
      <c r="BK4566" s="204">
        <f>ROUND(I4566*H4566,2)</f>
        <v>0</v>
      </c>
      <c r="BL4566" s="25" t="s">
        <v>173</v>
      </c>
      <c r="BM4566" s="25" t="s">
        <v>4414</v>
      </c>
    </row>
    <row r="4567" spans="2:65" s="1" customFormat="1" ht="13.5">
      <c r="B4567" s="42"/>
      <c r="C4567" s="64"/>
      <c r="D4567" s="205" t="s">
        <v>175</v>
      </c>
      <c r="E4567" s="64"/>
      <c r="F4567" s="206" t="s">
        <v>1292</v>
      </c>
      <c r="G4567" s="64"/>
      <c r="H4567" s="64"/>
      <c r="I4567" s="164"/>
      <c r="J4567" s="64"/>
      <c r="K4567" s="64"/>
      <c r="L4567" s="62"/>
      <c r="M4567" s="207"/>
      <c r="N4567" s="43"/>
      <c r="O4567" s="43"/>
      <c r="P4567" s="43"/>
      <c r="Q4567" s="43"/>
      <c r="R4567" s="43"/>
      <c r="S4567" s="43"/>
      <c r="T4567" s="79"/>
      <c r="AT4567" s="25" t="s">
        <v>175</v>
      </c>
      <c r="AU4567" s="25" t="s">
        <v>84</v>
      </c>
    </row>
    <row r="4568" spans="2:65" s="1" customFormat="1" ht="16.5" customHeight="1">
      <c r="B4568" s="42"/>
      <c r="C4568" s="193" t="s">
        <v>4415</v>
      </c>
      <c r="D4568" s="193" t="s">
        <v>168</v>
      </c>
      <c r="E4568" s="194" t="s">
        <v>1293</v>
      </c>
      <c r="F4568" s="195" t="s">
        <v>1294</v>
      </c>
      <c r="G4568" s="196" t="s">
        <v>1272</v>
      </c>
      <c r="H4568" s="197">
        <v>1</v>
      </c>
      <c r="I4568" s="198"/>
      <c r="J4568" s="199">
        <f>ROUND(I4568*H4568,2)</f>
        <v>0</v>
      </c>
      <c r="K4568" s="195" t="s">
        <v>21</v>
      </c>
      <c r="L4568" s="62"/>
      <c r="M4568" s="200" t="s">
        <v>21</v>
      </c>
      <c r="N4568" s="201" t="s">
        <v>48</v>
      </c>
      <c r="O4568" s="43"/>
      <c r="P4568" s="202">
        <f>O4568*H4568</f>
        <v>0</v>
      </c>
      <c r="Q4568" s="202">
        <v>0</v>
      </c>
      <c r="R4568" s="202">
        <f>Q4568*H4568</f>
        <v>0</v>
      </c>
      <c r="S4568" s="202">
        <v>0</v>
      </c>
      <c r="T4568" s="203">
        <f>S4568*H4568</f>
        <v>0</v>
      </c>
      <c r="AR4568" s="25" t="s">
        <v>173</v>
      </c>
      <c r="AT4568" s="25" t="s">
        <v>168</v>
      </c>
      <c r="AU4568" s="25" t="s">
        <v>84</v>
      </c>
      <c r="AY4568" s="25" t="s">
        <v>163</v>
      </c>
      <c r="BE4568" s="204">
        <f>IF(N4568="základní",J4568,0)</f>
        <v>0</v>
      </c>
      <c r="BF4568" s="204">
        <f>IF(N4568="snížená",J4568,0)</f>
        <v>0</v>
      </c>
      <c r="BG4568" s="204">
        <f>IF(N4568="zákl. přenesená",J4568,0)</f>
        <v>0</v>
      </c>
      <c r="BH4568" s="204">
        <f>IF(N4568="sníž. přenesená",J4568,0)</f>
        <v>0</v>
      </c>
      <c r="BI4568" s="204">
        <f>IF(N4568="nulová",J4568,0)</f>
        <v>0</v>
      </c>
      <c r="BJ4568" s="25" t="s">
        <v>98</v>
      </c>
      <c r="BK4568" s="204">
        <f>ROUND(I4568*H4568,2)</f>
        <v>0</v>
      </c>
      <c r="BL4568" s="25" t="s">
        <v>173</v>
      </c>
      <c r="BM4568" s="25" t="s">
        <v>4416</v>
      </c>
    </row>
    <row r="4569" spans="2:65" s="1" customFormat="1" ht="13.5">
      <c r="B4569" s="42"/>
      <c r="C4569" s="64"/>
      <c r="D4569" s="205" t="s">
        <v>175</v>
      </c>
      <c r="E4569" s="64"/>
      <c r="F4569" s="206" t="s">
        <v>1294</v>
      </c>
      <c r="G4569" s="64"/>
      <c r="H4569" s="64"/>
      <c r="I4569" s="164"/>
      <c r="J4569" s="64"/>
      <c r="K4569" s="64"/>
      <c r="L4569" s="62"/>
      <c r="M4569" s="207"/>
      <c r="N4569" s="43"/>
      <c r="O4569" s="43"/>
      <c r="P4569" s="43"/>
      <c r="Q4569" s="43"/>
      <c r="R4569" s="43"/>
      <c r="S4569" s="43"/>
      <c r="T4569" s="79"/>
      <c r="AT4569" s="25" t="s">
        <v>175</v>
      </c>
      <c r="AU4569" s="25" t="s">
        <v>84</v>
      </c>
    </row>
    <row r="4570" spans="2:65" s="1" customFormat="1" ht="16.5" customHeight="1">
      <c r="B4570" s="42"/>
      <c r="C4570" s="193" t="s">
        <v>2789</v>
      </c>
      <c r="D4570" s="193" t="s">
        <v>168</v>
      </c>
      <c r="E4570" s="194" t="s">
        <v>1295</v>
      </c>
      <c r="F4570" s="195" t="s">
        <v>1296</v>
      </c>
      <c r="G4570" s="196" t="s">
        <v>171</v>
      </c>
      <c r="H4570" s="197">
        <v>24.5</v>
      </c>
      <c r="I4570" s="198"/>
      <c r="J4570" s="199">
        <f>ROUND(I4570*H4570,2)</f>
        <v>0</v>
      </c>
      <c r="K4570" s="195" t="s">
        <v>21</v>
      </c>
      <c r="L4570" s="62"/>
      <c r="M4570" s="200" t="s">
        <v>21</v>
      </c>
      <c r="N4570" s="201" t="s">
        <v>48</v>
      </c>
      <c r="O4570" s="43"/>
      <c r="P4570" s="202">
        <f>O4570*H4570</f>
        <v>0</v>
      </c>
      <c r="Q4570" s="202">
        <v>0</v>
      </c>
      <c r="R4570" s="202">
        <f>Q4570*H4570</f>
        <v>0</v>
      </c>
      <c r="S4570" s="202">
        <v>0</v>
      </c>
      <c r="T4570" s="203">
        <f>S4570*H4570</f>
        <v>0</v>
      </c>
      <c r="AR4570" s="25" t="s">
        <v>173</v>
      </c>
      <c r="AT4570" s="25" t="s">
        <v>168</v>
      </c>
      <c r="AU4570" s="25" t="s">
        <v>84</v>
      </c>
      <c r="AY4570" s="25" t="s">
        <v>163</v>
      </c>
      <c r="BE4570" s="204">
        <f>IF(N4570="základní",J4570,0)</f>
        <v>0</v>
      </c>
      <c r="BF4570" s="204">
        <f>IF(N4570="snížená",J4570,0)</f>
        <v>0</v>
      </c>
      <c r="BG4570" s="204">
        <f>IF(N4570="zákl. přenesená",J4570,0)</f>
        <v>0</v>
      </c>
      <c r="BH4570" s="204">
        <f>IF(N4570="sníž. přenesená",J4570,0)</f>
        <v>0</v>
      </c>
      <c r="BI4570" s="204">
        <f>IF(N4570="nulová",J4570,0)</f>
        <v>0</v>
      </c>
      <c r="BJ4570" s="25" t="s">
        <v>98</v>
      </c>
      <c r="BK4570" s="204">
        <f>ROUND(I4570*H4570,2)</f>
        <v>0</v>
      </c>
      <c r="BL4570" s="25" t="s">
        <v>173</v>
      </c>
      <c r="BM4570" s="25" t="s">
        <v>4417</v>
      </c>
    </row>
    <row r="4571" spans="2:65" s="1" customFormat="1" ht="13.5">
      <c r="B4571" s="42"/>
      <c r="C4571" s="64"/>
      <c r="D4571" s="205" t="s">
        <v>175</v>
      </c>
      <c r="E4571" s="64"/>
      <c r="F4571" s="206" t="s">
        <v>1296</v>
      </c>
      <c r="G4571" s="64"/>
      <c r="H4571" s="64"/>
      <c r="I4571" s="164"/>
      <c r="J4571" s="64"/>
      <c r="K4571" s="64"/>
      <c r="L4571" s="62"/>
      <c r="M4571" s="207"/>
      <c r="N4571" s="43"/>
      <c r="O4571" s="43"/>
      <c r="P4571" s="43"/>
      <c r="Q4571" s="43"/>
      <c r="R4571" s="43"/>
      <c r="S4571" s="43"/>
      <c r="T4571" s="79"/>
      <c r="AT4571" s="25" t="s">
        <v>175</v>
      </c>
      <c r="AU4571" s="25" t="s">
        <v>84</v>
      </c>
    </row>
    <row r="4572" spans="2:65" s="1" customFormat="1" ht="16.5" customHeight="1">
      <c r="B4572" s="42"/>
      <c r="C4572" s="193" t="s">
        <v>4418</v>
      </c>
      <c r="D4572" s="193" t="s">
        <v>168</v>
      </c>
      <c r="E4572" s="194" t="s">
        <v>1297</v>
      </c>
      <c r="F4572" s="195" t="s">
        <v>1298</v>
      </c>
      <c r="G4572" s="196" t="s">
        <v>1233</v>
      </c>
      <c r="H4572" s="197">
        <v>10</v>
      </c>
      <c r="I4572" s="198"/>
      <c r="J4572" s="199">
        <f>ROUND(I4572*H4572,2)</f>
        <v>0</v>
      </c>
      <c r="K4572" s="195" t="s">
        <v>21</v>
      </c>
      <c r="L4572" s="62"/>
      <c r="M4572" s="200" t="s">
        <v>21</v>
      </c>
      <c r="N4572" s="201" t="s">
        <v>48</v>
      </c>
      <c r="O4572" s="43"/>
      <c r="P4572" s="202">
        <f>O4572*H4572</f>
        <v>0</v>
      </c>
      <c r="Q4572" s="202">
        <v>0</v>
      </c>
      <c r="R4572" s="202">
        <f>Q4572*H4572</f>
        <v>0</v>
      </c>
      <c r="S4572" s="202">
        <v>0</v>
      </c>
      <c r="T4572" s="203">
        <f>S4572*H4572</f>
        <v>0</v>
      </c>
      <c r="AR4572" s="25" t="s">
        <v>173</v>
      </c>
      <c r="AT4572" s="25" t="s">
        <v>168</v>
      </c>
      <c r="AU4572" s="25" t="s">
        <v>84</v>
      </c>
      <c r="AY4572" s="25" t="s">
        <v>163</v>
      </c>
      <c r="BE4572" s="204">
        <f>IF(N4572="základní",J4572,0)</f>
        <v>0</v>
      </c>
      <c r="BF4572" s="204">
        <f>IF(N4572="snížená",J4572,0)</f>
        <v>0</v>
      </c>
      <c r="BG4572" s="204">
        <f>IF(N4572="zákl. přenesená",J4572,0)</f>
        <v>0</v>
      </c>
      <c r="BH4572" s="204">
        <f>IF(N4572="sníž. přenesená",J4572,0)</f>
        <v>0</v>
      </c>
      <c r="BI4572" s="204">
        <f>IF(N4572="nulová",J4572,0)</f>
        <v>0</v>
      </c>
      <c r="BJ4572" s="25" t="s">
        <v>98</v>
      </c>
      <c r="BK4572" s="204">
        <f>ROUND(I4572*H4572,2)</f>
        <v>0</v>
      </c>
      <c r="BL4572" s="25" t="s">
        <v>173</v>
      </c>
      <c r="BM4572" s="25" t="s">
        <v>4419</v>
      </c>
    </row>
    <row r="4573" spans="2:65" s="1" customFormat="1" ht="13.5">
      <c r="B4573" s="42"/>
      <c r="C4573" s="64"/>
      <c r="D4573" s="205" t="s">
        <v>175</v>
      </c>
      <c r="E4573" s="64"/>
      <c r="F4573" s="206" t="s">
        <v>1298</v>
      </c>
      <c r="G4573" s="64"/>
      <c r="H4573" s="64"/>
      <c r="I4573" s="164"/>
      <c r="J4573" s="64"/>
      <c r="K4573" s="64"/>
      <c r="L4573" s="62"/>
      <c r="M4573" s="207"/>
      <c r="N4573" s="43"/>
      <c r="O4573" s="43"/>
      <c r="P4573" s="43"/>
      <c r="Q4573" s="43"/>
      <c r="R4573" s="43"/>
      <c r="S4573" s="43"/>
      <c r="T4573" s="79"/>
      <c r="AT4573" s="25" t="s">
        <v>175</v>
      </c>
      <c r="AU4573" s="25" t="s">
        <v>84</v>
      </c>
    </row>
    <row r="4574" spans="2:65" s="1" customFormat="1" ht="16.5" customHeight="1">
      <c r="B4574" s="42"/>
      <c r="C4574" s="193" t="s">
        <v>2790</v>
      </c>
      <c r="D4574" s="193" t="s">
        <v>168</v>
      </c>
      <c r="E4574" s="194" t="s">
        <v>1299</v>
      </c>
      <c r="F4574" s="195" t="s">
        <v>1232</v>
      </c>
      <c r="G4574" s="196" t="s">
        <v>1233</v>
      </c>
      <c r="H4574" s="197">
        <v>10</v>
      </c>
      <c r="I4574" s="198"/>
      <c r="J4574" s="199">
        <f>ROUND(I4574*H4574,2)</f>
        <v>0</v>
      </c>
      <c r="K4574" s="195" t="s">
        <v>21</v>
      </c>
      <c r="L4574" s="62"/>
      <c r="M4574" s="200" t="s">
        <v>21</v>
      </c>
      <c r="N4574" s="201" t="s">
        <v>48</v>
      </c>
      <c r="O4574" s="43"/>
      <c r="P4574" s="202">
        <f>O4574*H4574</f>
        <v>0</v>
      </c>
      <c r="Q4574" s="202">
        <v>0</v>
      </c>
      <c r="R4574" s="202">
        <f>Q4574*H4574</f>
        <v>0</v>
      </c>
      <c r="S4574" s="202">
        <v>0</v>
      </c>
      <c r="T4574" s="203">
        <f>S4574*H4574</f>
        <v>0</v>
      </c>
      <c r="AR4574" s="25" t="s">
        <v>173</v>
      </c>
      <c r="AT4574" s="25" t="s">
        <v>168</v>
      </c>
      <c r="AU4574" s="25" t="s">
        <v>84</v>
      </c>
      <c r="AY4574" s="25" t="s">
        <v>163</v>
      </c>
      <c r="BE4574" s="204">
        <f>IF(N4574="základní",J4574,0)</f>
        <v>0</v>
      </c>
      <c r="BF4574" s="204">
        <f>IF(N4574="snížená",J4574,0)</f>
        <v>0</v>
      </c>
      <c r="BG4574" s="204">
        <f>IF(N4574="zákl. přenesená",J4574,0)</f>
        <v>0</v>
      </c>
      <c r="BH4574" s="204">
        <f>IF(N4574="sníž. přenesená",J4574,0)</f>
        <v>0</v>
      </c>
      <c r="BI4574" s="204">
        <f>IF(N4574="nulová",J4574,0)</f>
        <v>0</v>
      </c>
      <c r="BJ4574" s="25" t="s">
        <v>98</v>
      </c>
      <c r="BK4574" s="204">
        <f>ROUND(I4574*H4574,2)</f>
        <v>0</v>
      </c>
      <c r="BL4574" s="25" t="s">
        <v>173</v>
      </c>
      <c r="BM4574" s="25" t="s">
        <v>4420</v>
      </c>
    </row>
    <row r="4575" spans="2:65" s="1" customFormat="1" ht="13.5">
      <c r="B4575" s="42"/>
      <c r="C4575" s="64"/>
      <c r="D4575" s="205" t="s">
        <v>175</v>
      </c>
      <c r="E4575" s="64"/>
      <c r="F4575" s="206" t="s">
        <v>1232</v>
      </c>
      <c r="G4575" s="64"/>
      <c r="H4575" s="64"/>
      <c r="I4575" s="164"/>
      <c r="J4575" s="64"/>
      <c r="K4575" s="64"/>
      <c r="L4575" s="62"/>
      <c r="M4575" s="207"/>
      <c r="N4575" s="43"/>
      <c r="O4575" s="43"/>
      <c r="P4575" s="43"/>
      <c r="Q4575" s="43"/>
      <c r="R4575" s="43"/>
      <c r="S4575" s="43"/>
      <c r="T4575" s="79"/>
      <c r="AT4575" s="25" t="s">
        <v>175</v>
      </c>
      <c r="AU4575" s="25" t="s">
        <v>84</v>
      </c>
    </row>
    <row r="4576" spans="2:65" s="1" customFormat="1" ht="16.5" customHeight="1">
      <c r="B4576" s="42"/>
      <c r="C4576" s="193" t="s">
        <v>4421</v>
      </c>
      <c r="D4576" s="193" t="s">
        <v>168</v>
      </c>
      <c r="E4576" s="194" t="s">
        <v>1300</v>
      </c>
      <c r="F4576" s="195" t="s">
        <v>1301</v>
      </c>
      <c r="G4576" s="196" t="s">
        <v>1272</v>
      </c>
      <c r="H4576" s="197">
        <v>1</v>
      </c>
      <c r="I4576" s="198"/>
      <c r="J4576" s="199">
        <f>ROUND(I4576*H4576,2)</f>
        <v>0</v>
      </c>
      <c r="K4576" s="195" t="s">
        <v>21</v>
      </c>
      <c r="L4576" s="62"/>
      <c r="M4576" s="200" t="s">
        <v>21</v>
      </c>
      <c r="N4576" s="201" t="s">
        <v>48</v>
      </c>
      <c r="O4576" s="43"/>
      <c r="P4576" s="202">
        <f>O4576*H4576</f>
        <v>0</v>
      </c>
      <c r="Q4576" s="202">
        <v>0</v>
      </c>
      <c r="R4576" s="202">
        <f>Q4576*H4576</f>
        <v>0</v>
      </c>
      <c r="S4576" s="202">
        <v>0</v>
      </c>
      <c r="T4576" s="203">
        <f>S4576*H4576</f>
        <v>0</v>
      </c>
      <c r="AR4576" s="25" t="s">
        <v>173</v>
      </c>
      <c r="AT4576" s="25" t="s">
        <v>168</v>
      </c>
      <c r="AU4576" s="25" t="s">
        <v>84</v>
      </c>
      <c r="AY4576" s="25" t="s">
        <v>163</v>
      </c>
      <c r="BE4576" s="204">
        <f>IF(N4576="základní",J4576,0)</f>
        <v>0</v>
      </c>
      <c r="BF4576" s="204">
        <f>IF(N4576="snížená",J4576,0)</f>
        <v>0</v>
      </c>
      <c r="BG4576" s="204">
        <f>IF(N4576="zákl. přenesená",J4576,0)</f>
        <v>0</v>
      </c>
      <c r="BH4576" s="204">
        <f>IF(N4576="sníž. přenesená",J4576,0)</f>
        <v>0</v>
      </c>
      <c r="BI4576" s="204">
        <f>IF(N4576="nulová",J4576,0)</f>
        <v>0</v>
      </c>
      <c r="BJ4576" s="25" t="s">
        <v>98</v>
      </c>
      <c r="BK4576" s="204">
        <f>ROUND(I4576*H4576,2)</f>
        <v>0</v>
      </c>
      <c r="BL4576" s="25" t="s">
        <v>173</v>
      </c>
      <c r="BM4576" s="25" t="s">
        <v>4422</v>
      </c>
    </row>
    <row r="4577" spans="2:65" s="1" customFormat="1" ht="13.5">
      <c r="B4577" s="42"/>
      <c r="C4577" s="64"/>
      <c r="D4577" s="205" t="s">
        <v>175</v>
      </c>
      <c r="E4577" s="64"/>
      <c r="F4577" s="206" t="s">
        <v>1301</v>
      </c>
      <c r="G4577" s="64"/>
      <c r="H4577" s="64"/>
      <c r="I4577" s="164"/>
      <c r="J4577" s="64"/>
      <c r="K4577" s="64"/>
      <c r="L4577" s="62"/>
      <c r="M4577" s="207"/>
      <c r="N4577" s="43"/>
      <c r="O4577" s="43"/>
      <c r="P4577" s="43"/>
      <c r="Q4577" s="43"/>
      <c r="R4577" s="43"/>
      <c r="S4577" s="43"/>
      <c r="T4577" s="79"/>
      <c r="AT4577" s="25" t="s">
        <v>175</v>
      </c>
      <c r="AU4577" s="25" t="s">
        <v>84</v>
      </c>
    </row>
    <row r="4578" spans="2:65" s="1" customFormat="1" ht="25.5" customHeight="1">
      <c r="B4578" s="42"/>
      <c r="C4578" s="193" t="s">
        <v>2792</v>
      </c>
      <c r="D4578" s="193" t="s">
        <v>168</v>
      </c>
      <c r="E4578" s="194" t="s">
        <v>1302</v>
      </c>
      <c r="F4578" s="195" t="s">
        <v>1303</v>
      </c>
      <c r="G4578" s="196" t="s">
        <v>171</v>
      </c>
      <c r="H4578" s="197">
        <v>42.15</v>
      </c>
      <c r="I4578" s="198"/>
      <c r="J4578" s="199">
        <f>ROUND(I4578*H4578,2)</f>
        <v>0</v>
      </c>
      <c r="K4578" s="195" t="s">
        <v>21</v>
      </c>
      <c r="L4578" s="62"/>
      <c r="M4578" s="200" t="s">
        <v>21</v>
      </c>
      <c r="N4578" s="201" t="s">
        <v>48</v>
      </c>
      <c r="O4578" s="43"/>
      <c r="P4578" s="202">
        <f>O4578*H4578</f>
        <v>0</v>
      </c>
      <c r="Q4578" s="202">
        <v>0</v>
      </c>
      <c r="R4578" s="202">
        <f>Q4578*H4578</f>
        <v>0</v>
      </c>
      <c r="S4578" s="202">
        <v>0</v>
      </c>
      <c r="T4578" s="203">
        <f>S4578*H4578</f>
        <v>0</v>
      </c>
      <c r="AR4578" s="25" t="s">
        <v>173</v>
      </c>
      <c r="AT4578" s="25" t="s">
        <v>168</v>
      </c>
      <c r="AU4578" s="25" t="s">
        <v>84</v>
      </c>
      <c r="AY4578" s="25" t="s">
        <v>163</v>
      </c>
      <c r="BE4578" s="204">
        <f>IF(N4578="základní",J4578,0)</f>
        <v>0</v>
      </c>
      <c r="BF4578" s="204">
        <f>IF(N4578="snížená",J4578,0)</f>
        <v>0</v>
      </c>
      <c r="BG4578" s="204">
        <f>IF(N4578="zákl. přenesená",J4578,0)</f>
        <v>0</v>
      </c>
      <c r="BH4578" s="204">
        <f>IF(N4578="sníž. přenesená",J4578,0)</f>
        <v>0</v>
      </c>
      <c r="BI4578" s="204">
        <f>IF(N4578="nulová",J4578,0)</f>
        <v>0</v>
      </c>
      <c r="BJ4578" s="25" t="s">
        <v>98</v>
      </c>
      <c r="BK4578" s="204">
        <f>ROUND(I4578*H4578,2)</f>
        <v>0</v>
      </c>
      <c r="BL4578" s="25" t="s">
        <v>173</v>
      </c>
      <c r="BM4578" s="25" t="s">
        <v>4423</v>
      </c>
    </row>
    <row r="4579" spans="2:65" s="1" customFormat="1" ht="13.5">
      <c r="B4579" s="42"/>
      <c r="C4579" s="64"/>
      <c r="D4579" s="205" t="s">
        <v>175</v>
      </c>
      <c r="E4579" s="64"/>
      <c r="F4579" s="206" t="s">
        <v>1303</v>
      </c>
      <c r="G4579" s="64"/>
      <c r="H4579" s="64"/>
      <c r="I4579" s="164"/>
      <c r="J4579" s="64"/>
      <c r="K4579" s="64"/>
      <c r="L4579" s="62"/>
      <c r="M4579" s="207"/>
      <c r="N4579" s="43"/>
      <c r="O4579" s="43"/>
      <c r="P4579" s="43"/>
      <c r="Q4579" s="43"/>
      <c r="R4579" s="43"/>
      <c r="S4579" s="43"/>
      <c r="T4579" s="79"/>
      <c r="AT4579" s="25" t="s">
        <v>175</v>
      </c>
      <c r="AU4579" s="25" t="s">
        <v>84</v>
      </c>
    </row>
    <row r="4580" spans="2:65" s="1" customFormat="1" ht="16.5" customHeight="1">
      <c r="B4580" s="42"/>
      <c r="C4580" s="193" t="s">
        <v>4424</v>
      </c>
      <c r="D4580" s="193" t="s">
        <v>168</v>
      </c>
      <c r="E4580" s="194" t="s">
        <v>1304</v>
      </c>
      <c r="F4580" s="195" t="s">
        <v>1305</v>
      </c>
      <c r="G4580" s="196" t="s">
        <v>171</v>
      </c>
      <c r="H4580" s="197">
        <v>2.56</v>
      </c>
      <c r="I4580" s="198"/>
      <c r="J4580" s="199">
        <f>ROUND(I4580*H4580,2)</f>
        <v>0</v>
      </c>
      <c r="K4580" s="195" t="s">
        <v>21</v>
      </c>
      <c r="L4580" s="62"/>
      <c r="M4580" s="200" t="s">
        <v>21</v>
      </c>
      <c r="N4580" s="201" t="s">
        <v>48</v>
      </c>
      <c r="O4580" s="43"/>
      <c r="P4580" s="202">
        <f>O4580*H4580</f>
        <v>0</v>
      </c>
      <c r="Q4580" s="202">
        <v>0</v>
      </c>
      <c r="R4580" s="202">
        <f>Q4580*H4580</f>
        <v>0</v>
      </c>
      <c r="S4580" s="202">
        <v>0</v>
      </c>
      <c r="T4580" s="203">
        <f>S4580*H4580</f>
        <v>0</v>
      </c>
      <c r="AR4580" s="25" t="s">
        <v>173</v>
      </c>
      <c r="AT4580" s="25" t="s">
        <v>168</v>
      </c>
      <c r="AU4580" s="25" t="s">
        <v>84</v>
      </c>
      <c r="AY4580" s="25" t="s">
        <v>163</v>
      </c>
      <c r="BE4580" s="204">
        <f>IF(N4580="základní",J4580,0)</f>
        <v>0</v>
      </c>
      <c r="BF4580" s="204">
        <f>IF(N4580="snížená",J4580,0)</f>
        <v>0</v>
      </c>
      <c r="BG4580" s="204">
        <f>IF(N4580="zákl. přenesená",J4580,0)</f>
        <v>0</v>
      </c>
      <c r="BH4580" s="204">
        <f>IF(N4580="sníž. přenesená",J4580,0)</f>
        <v>0</v>
      </c>
      <c r="BI4580" s="204">
        <f>IF(N4580="nulová",J4580,0)</f>
        <v>0</v>
      </c>
      <c r="BJ4580" s="25" t="s">
        <v>98</v>
      </c>
      <c r="BK4580" s="204">
        <f>ROUND(I4580*H4580,2)</f>
        <v>0</v>
      </c>
      <c r="BL4580" s="25" t="s">
        <v>173</v>
      </c>
      <c r="BM4580" s="25" t="s">
        <v>4425</v>
      </c>
    </row>
    <row r="4581" spans="2:65" s="1" customFormat="1" ht="13.5">
      <c r="B4581" s="42"/>
      <c r="C4581" s="64"/>
      <c r="D4581" s="205" t="s">
        <v>175</v>
      </c>
      <c r="E4581" s="64"/>
      <c r="F4581" s="206" t="s">
        <v>1305</v>
      </c>
      <c r="G4581" s="64"/>
      <c r="H4581" s="64"/>
      <c r="I4581" s="164"/>
      <c r="J4581" s="64"/>
      <c r="K4581" s="64"/>
      <c r="L4581" s="62"/>
      <c r="M4581" s="207"/>
      <c r="N4581" s="43"/>
      <c r="O4581" s="43"/>
      <c r="P4581" s="43"/>
      <c r="Q4581" s="43"/>
      <c r="R4581" s="43"/>
      <c r="S4581" s="43"/>
      <c r="T4581" s="79"/>
      <c r="AT4581" s="25" t="s">
        <v>175</v>
      </c>
      <c r="AU4581" s="25" t="s">
        <v>84</v>
      </c>
    </row>
    <row r="4582" spans="2:65" s="1" customFormat="1" ht="16.5" customHeight="1">
      <c r="B4582" s="42"/>
      <c r="C4582" s="193" t="s">
        <v>2793</v>
      </c>
      <c r="D4582" s="193" t="s">
        <v>168</v>
      </c>
      <c r="E4582" s="194" t="s">
        <v>1306</v>
      </c>
      <c r="F4582" s="195" t="s">
        <v>1307</v>
      </c>
      <c r="G4582" s="196" t="s">
        <v>171</v>
      </c>
      <c r="H4582" s="197">
        <v>10</v>
      </c>
      <c r="I4582" s="198"/>
      <c r="J4582" s="199">
        <f>ROUND(I4582*H4582,2)</f>
        <v>0</v>
      </c>
      <c r="K4582" s="195" t="s">
        <v>21</v>
      </c>
      <c r="L4582" s="62"/>
      <c r="M4582" s="200" t="s">
        <v>21</v>
      </c>
      <c r="N4582" s="201" t="s">
        <v>48</v>
      </c>
      <c r="O4582" s="43"/>
      <c r="P4582" s="202">
        <f>O4582*H4582</f>
        <v>0</v>
      </c>
      <c r="Q4582" s="202">
        <v>0</v>
      </c>
      <c r="R4582" s="202">
        <f>Q4582*H4582</f>
        <v>0</v>
      </c>
      <c r="S4582" s="202">
        <v>0</v>
      </c>
      <c r="T4582" s="203">
        <f>S4582*H4582</f>
        <v>0</v>
      </c>
      <c r="AR4582" s="25" t="s">
        <v>173</v>
      </c>
      <c r="AT4582" s="25" t="s">
        <v>168</v>
      </c>
      <c r="AU4582" s="25" t="s">
        <v>84</v>
      </c>
      <c r="AY4582" s="25" t="s">
        <v>163</v>
      </c>
      <c r="BE4582" s="204">
        <f>IF(N4582="základní",J4582,0)</f>
        <v>0</v>
      </c>
      <c r="BF4582" s="204">
        <f>IF(N4582="snížená",J4582,0)</f>
        <v>0</v>
      </c>
      <c r="BG4582" s="204">
        <f>IF(N4582="zákl. přenesená",J4582,0)</f>
        <v>0</v>
      </c>
      <c r="BH4582" s="204">
        <f>IF(N4582="sníž. přenesená",J4582,0)</f>
        <v>0</v>
      </c>
      <c r="BI4582" s="204">
        <f>IF(N4582="nulová",J4582,0)</f>
        <v>0</v>
      </c>
      <c r="BJ4582" s="25" t="s">
        <v>98</v>
      </c>
      <c r="BK4582" s="204">
        <f>ROUND(I4582*H4582,2)</f>
        <v>0</v>
      </c>
      <c r="BL4582" s="25" t="s">
        <v>173</v>
      </c>
      <c r="BM4582" s="25" t="s">
        <v>4426</v>
      </c>
    </row>
    <row r="4583" spans="2:65" s="1" customFormat="1" ht="13.5">
      <c r="B4583" s="42"/>
      <c r="C4583" s="64"/>
      <c r="D4583" s="205" t="s">
        <v>175</v>
      </c>
      <c r="E4583" s="64"/>
      <c r="F4583" s="206" t="s">
        <v>1307</v>
      </c>
      <c r="G4583" s="64"/>
      <c r="H4583" s="64"/>
      <c r="I4583" s="164"/>
      <c r="J4583" s="64"/>
      <c r="K4583" s="64"/>
      <c r="L4583" s="62"/>
      <c r="M4583" s="207"/>
      <c r="N4583" s="43"/>
      <c r="O4583" s="43"/>
      <c r="P4583" s="43"/>
      <c r="Q4583" s="43"/>
      <c r="R4583" s="43"/>
      <c r="S4583" s="43"/>
      <c r="T4583" s="79"/>
      <c r="AT4583" s="25" t="s">
        <v>175</v>
      </c>
      <c r="AU4583" s="25" t="s">
        <v>84</v>
      </c>
    </row>
    <row r="4584" spans="2:65" s="1" customFormat="1" ht="16.5" customHeight="1">
      <c r="B4584" s="42"/>
      <c r="C4584" s="193" t="s">
        <v>4427</v>
      </c>
      <c r="D4584" s="193" t="s">
        <v>168</v>
      </c>
      <c r="E4584" s="194" t="s">
        <v>1308</v>
      </c>
      <c r="F4584" s="195" t="s">
        <v>1309</v>
      </c>
      <c r="G4584" s="196" t="s">
        <v>171</v>
      </c>
      <c r="H4584" s="197">
        <v>2.56</v>
      </c>
      <c r="I4584" s="198"/>
      <c r="J4584" s="199">
        <f>ROUND(I4584*H4584,2)</f>
        <v>0</v>
      </c>
      <c r="K4584" s="195" t="s">
        <v>21</v>
      </c>
      <c r="L4584" s="62"/>
      <c r="M4584" s="200" t="s">
        <v>21</v>
      </c>
      <c r="N4584" s="201" t="s">
        <v>48</v>
      </c>
      <c r="O4584" s="43"/>
      <c r="P4584" s="202">
        <f>O4584*H4584</f>
        <v>0</v>
      </c>
      <c r="Q4584" s="202">
        <v>0</v>
      </c>
      <c r="R4584" s="202">
        <f>Q4584*H4584</f>
        <v>0</v>
      </c>
      <c r="S4584" s="202">
        <v>0</v>
      </c>
      <c r="T4584" s="203">
        <f>S4584*H4584</f>
        <v>0</v>
      </c>
      <c r="AR4584" s="25" t="s">
        <v>173</v>
      </c>
      <c r="AT4584" s="25" t="s">
        <v>168</v>
      </c>
      <c r="AU4584" s="25" t="s">
        <v>84</v>
      </c>
      <c r="AY4584" s="25" t="s">
        <v>163</v>
      </c>
      <c r="BE4584" s="204">
        <f>IF(N4584="základní",J4584,0)</f>
        <v>0</v>
      </c>
      <c r="BF4584" s="204">
        <f>IF(N4584="snížená",J4584,0)</f>
        <v>0</v>
      </c>
      <c r="BG4584" s="204">
        <f>IF(N4584="zákl. přenesená",J4584,0)</f>
        <v>0</v>
      </c>
      <c r="BH4584" s="204">
        <f>IF(N4584="sníž. přenesená",J4584,0)</f>
        <v>0</v>
      </c>
      <c r="BI4584" s="204">
        <f>IF(N4584="nulová",J4584,0)</f>
        <v>0</v>
      </c>
      <c r="BJ4584" s="25" t="s">
        <v>98</v>
      </c>
      <c r="BK4584" s="204">
        <f>ROUND(I4584*H4584,2)</f>
        <v>0</v>
      </c>
      <c r="BL4584" s="25" t="s">
        <v>173</v>
      </c>
      <c r="BM4584" s="25" t="s">
        <v>4428</v>
      </c>
    </row>
    <row r="4585" spans="2:65" s="1" customFormat="1" ht="13.5">
      <c r="B4585" s="42"/>
      <c r="C4585" s="64"/>
      <c r="D4585" s="205" t="s">
        <v>175</v>
      </c>
      <c r="E4585" s="64"/>
      <c r="F4585" s="206" t="s">
        <v>1309</v>
      </c>
      <c r="G4585" s="64"/>
      <c r="H4585" s="64"/>
      <c r="I4585" s="164"/>
      <c r="J4585" s="64"/>
      <c r="K4585" s="64"/>
      <c r="L4585" s="62"/>
      <c r="M4585" s="207"/>
      <c r="N4585" s="43"/>
      <c r="O4585" s="43"/>
      <c r="P4585" s="43"/>
      <c r="Q4585" s="43"/>
      <c r="R4585" s="43"/>
      <c r="S4585" s="43"/>
      <c r="T4585" s="79"/>
      <c r="AT4585" s="25" t="s">
        <v>175</v>
      </c>
      <c r="AU4585" s="25" t="s">
        <v>84</v>
      </c>
    </row>
    <row r="4586" spans="2:65" s="1" customFormat="1" ht="16.5" customHeight="1">
      <c r="B4586" s="42"/>
      <c r="C4586" s="193" t="s">
        <v>2795</v>
      </c>
      <c r="D4586" s="193" t="s">
        <v>168</v>
      </c>
      <c r="E4586" s="194" t="s">
        <v>1310</v>
      </c>
      <c r="F4586" s="195" t="s">
        <v>1311</v>
      </c>
      <c r="G4586" s="196" t="s">
        <v>171</v>
      </c>
      <c r="H4586" s="197">
        <v>3</v>
      </c>
      <c r="I4586" s="198"/>
      <c r="J4586" s="199">
        <f>ROUND(I4586*H4586,2)</f>
        <v>0</v>
      </c>
      <c r="K4586" s="195" t="s">
        <v>21</v>
      </c>
      <c r="L4586" s="62"/>
      <c r="M4586" s="200" t="s">
        <v>21</v>
      </c>
      <c r="N4586" s="201" t="s">
        <v>48</v>
      </c>
      <c r="O4586" s="43"/>
      <c r="P4586" s="202">
        <f>O4586*H4586</f>
        <v>0</v>
      </c>
      <c r="Q4586" s="202">
        <v>0</v>
      </c>
      <c r="R4586" s="202">
        <f>Q4586*H4586</f>
        <v>0</v>
      </c>
      <c r="S4586" s="202">
        <v>0</v>
      </c>
      <c r="T4586" s="203">
        <f>S4586*H4586</f>
        <v>0</v>
      </c>
      <c r="AR4586" s="25" t="s">
        <v>173</v>
      </c>
      <c r="AT4586" s="25" t="s">
        <v>168</v>
      </c>
      <c r="AU4586" s="25" t="s">
        <v>84</v>
      </c>
      <c r="AY4586" s="25" t="s">
        <v>163</v>
      </c>
      <c r="BE4586" s="204">
        <f>IF(N4586="základní",J4586,0)</f>
        <v>0</v>
      </c>
      <c r="BF4586" s="204">
        <f>IF(N4586="snížená",J4586,0)</f>
        <v>0</v>
      </c>
      <c r="BG4586" s="204">
        <f>IF(N4586="zákl. přenesená",J4586,0)</f>
        <v>0</v>
      </c>
      <c r="BH4586" s="204">
        <f>IF(N4586="sníž. přenesená",J4586,0)</f>
        <v>0</v>
      </c>
      <c r="BI4586" s="204">
        <f>IF(N4586="nulová",J4586,0)</f>
        <v>0</v>
      </c>
      <c r="BJ4586" s="25" t="s">
        <v>98</v>
      </c>
      <c r="BK4586" s="204">
        <f>ROUND(I4586*H4586,2)</f>
        <v>0</v>
      </c>
      <c r="BL4586" s="25" t="s">
        <v>173</v>
      </c>
      <c r="BM4586" s="25" t="s">
        <v>4429</v>
      </c>
    </row>
    <row r="4587" spans="2:65" s="1" customFormat="1" ht="13.5">
      <c r="B4587" s="42"/>
      <c r="C4587" s="64"/>
      <c r="D4587" s="205" t="s">
        <v>175</v>
      </c>
      <c r="E4587" s="64"/>
      <c r="F4587" s="206" t="s">
        <v>1311</v>
      </c>
      <c r="G4587" s="64"/>
      <c r="H4587" s="64"/>
      <c r="I4587" s="164"/>
      <c r="J4587" s="64"/>
      <c r="K4587" s="64"/>
      <c r="L4587" s="62"/>
      <c r="M4587" s="207"/>
      <c r="N4587" s="43"/>
      <c r="O4587" s="43"/>
      <c r="P4587" s="43"/>
      <c r="Q4587" s="43"/>
      <c r="R4587" s="43"/>
      <c r="S4587" s="43"/>
      <c r="T4587" s="79"/>
      <c r="AT4587" s="25" t="s">
        <v>175</v>
      </c>
      <c r="AU4587" s="25" t="s">
        <v>84</v>
      </c>
    </row>
    <row r="4588" spans="2:65" s="1" customFormat="1" ht="16.5" customHeight="1">
      <c r="B4588" s="42"/>
      <c r="C4588" s="193" t="s">
        <v>4430</v>
      </c>
      <c r="D4588" s="193" t="s">
        <v>168</v>
      </c>
      <c r="E4588" s="194" t="s">
        <v>1312</v>
      </c>
      <c r="F4588" s="195" t="s">
        <v>1313</v>
      </c>
      <c r="G4588" s="196" t="s">
        <v>171</v>
      </c>
      <c r="H4588" s="197">
        <v>73.5</v>
      </c>
      <c r="I4588" s="198"/>
      <c r="J4588" s="199">
        <f>ROUND(I4588*H4588,2)</f>
        <v>0</v>
      </c>
      <c r="K4588" s="195" t="s">
        <v>21</v>
      </c>
      <c r="L4588" s="62"/>
      <c r="M4588" s="200" t="s">
        <v>21</v>
      </c>
      <c r="N4588" s="201" t="s">
        <v>48</v>
      </c>
      <c r="O4588" s="43"/>
      <c r="P4588" s="202">
        <f>O4588*H4588</f>
        <v>0</v>
      </c>
      <c r="Q4588" s="202">
        <v>0</v>
      </c>
      <c r="R4588" s="202">
        <f>Q4588*H4588</f>
        <v>0</v>
      </c>
      <c r="S4588" s="202">
        <v>0</v>
      </c>
      <c r="T4588" s="203">
        <f>S4588*H4588</f>
        <v>0</v>
      </c>
      <c r="AR4588" s="25" t="s">
        <v>173</v>
      </c>
      <c r="AT4588" s="25" t="s">
        <v>168</v>
      </c>
      <c r="AU4588" s="25" t="s">
        <v>84</v>
      </c>
      <c r="AY4588" s="25" t="s">
        <v>163</v>
      </c>
      <c r="BE4588" s="204">
        <f>IF(N4588="základní",J4588,0)</f>
        <v>0</v>
      </c>
      <c r="BF4588" s="204">
        <f>IF(N4588="snížená",J4588,0)</f>
        <v>0</v>
      </c>
      <c r="BG4588" s="204">
        <f>IF(N4588="zákl. přenesená",J4588,0)</f>
        <v>0</v>
      </c>
      <c r="BH4588" s="204">
        <f>IF(N4588="sníž. přenesená",J4588,0)</f>
        <v>0</v>
      </c>
      <c r="BI4588" s="204">
        <f>IF(N4588="nulová",J4588,0)</f>
        <v>0</v>
      </c>
      <c r="BJ4588" s="25" t="s">
        <v>98</v>
      </c>
      <c r="BK4588" s="204">
        <f>ROUND(I4588*H4588,2)</f>
        <v>0</v>
      </c>
      <c r="BL4588" s="25" t="s">
        <v>173</v>
      </c>
      <c r="BM4588" s="25" t="s">
        <v>4431</v>
      </c>
    </row>
    <row r="4589" spans="2:65" s="1" customFormat="1" ht="13.5">
      <c r="B4589" s="42"/>
      <c r="C4589" s="64"/>
      <c r="D4589" s="205" t="s">
        <v>175</v>
      </c>
      <c r="E4589" s="64"/>
      <c r="F4589" s="206" t="s">
        <v>1313</v>
      </c>
      <c r="G4589" s="64"/>
      <c r="H4589" s="64"/>
      <c r="I4589" s="164"/>
      <c r="J4589" s="64"/>
      <c r="K4589" s="64"/>
      <c r="L4589" s="62"/>
      <c r="M4589" s="207"/>
      <c r="N4589" s="43"/>
      <c r="O4589" s="43"/>
      <c r="P4589" s="43"/>
      <c r="Q4589" s="43"/>
      <c r="R4589" s="43"/>
      <c r="S4589" s="43"/>
      <c r="T4589" s="79"/>
      <c r="AT4589" s="25" t="s">
        <v>175</v>
      </c>
      <c r="AU4589" s="25" t="s">
        <v>84</v>
      </c>
    </row>
    <row r="4590" spans="2:65" s="1" customFormat="1" ht="16.5" customHeight="1">
      <c r="B4590" s="42"/>
      <c r="C4590" s="193" t="s">
        <v>2796</v>
      </c>
      <c r="D4590" s="193" t="s">
        <v>168</v>
      </c>
      <c r="E4590" s="194" t="s">
        <v>1314</v>
      </c>
      <c r="F4590" s="195" t="s">
        <v>1315</v>
      </c>
      <c r="G4590" s="196" t="s">
        <v>171</v>
      </c>
      <c r="H4590" s="197">
        <v>73.5</v>
      </c>
      <c r="I4590" s="198"/>
      <c r="J4590" s="199">
        <f>ROUND(I4590*H4590,2)</f>
        <v>0</v>
      </c>
      <c r="K4590" s="195" t="s">
        <v>21</v>
      </c>
      <c r="L4590" s="62"/>
      <c r="M4590" s="200" t="s">
        <v>21</v>
      </c>
      <c r="N4590" s="201" t="s">
        <v>48</v>
      </c>
      <c r="O4590" s="43"/>
      <c r="P4590" s="202">
        <f>O4590*H4590</f>
        <v>0</v>
      </c>
      <c r="Q4590" s="202">
        <v>0</v>
      </c>
      <c r="R4590" s="202">
        <f>Q4590*H4590</f>
        <v>0</v>
      </c>
      <c r="S4590" s="202">
        <v>0</v>
      </c>
      <c r="T4590" s="203">
        <f>S4590*H4590</f>
        <v>0</v>
      </c>
      <c r="AR4590" s="25" t="s">
        <v>173</v>
      </c>
      <c r="AT4590" s="25" t="s">
        <v>168</v>
      </c>
      <c r="AU4590" s="25" t="s">
        <v>84</v>
      </c>
      <c r="AY4590" s="25" t="s">
        <v>163</v>
      </c>
      <c r="BE4590" s="204">
        <f>IF(N4590="základní",J4590,0)</f>
        <v>0</v>
      </c>
      <c r="BF4590" s="204">
        <f>IF(N4590="snížená",J4590,0)</f>
        <v>0</v>
      </c>
      <c r="BG4590" s="204">
        <f>IF(N4590="zákl. přenesená",J4590,0)</f>
        <v>0</v>
      </c>
      <c r="BH4590" s="204">
        <f>IF(N4590="sníž. přenesená",J4590,0)</f>
        <v>0</v>
      </c>
      <c r="BI4590" s="204">
        <f>IF(N4590="nulová",J4590,0)</f>
        <v>0</v>
      </c>
      <c r="BJ4590" s="25" t="s">
        <v>98</v>
      </c>
      <c r="BK4590" s="204">
        <f>ROUND(I4590*H4590,2)</f>
        <v>0</v>
      </c>
      <c r="BL4590" s="25" t="s">
        <v>173</v>
      </c>
      <c r="BM4590" s="25" t="s">
        <v>4432</v>
      </c>
    </row>
    <row r="4591" spans="2:65" s="1" customFormat="1" ht="13.5">
      <c r="B4591" s="42"/>
      <c r="C4591" s="64"/>
      <c r="D4591" s="205" t="s">
        <v>175</v>
      </c>
      <c r="E4591" s="64"/>
      <c r="F4591" s="206" t="s">
        <v>1315</v>
      </c>
      <c r="G4591" s="64"/>
      <c r="H4591" s="64"/>
      <c r="I4591" s="164"/>
      <c r="J4591" s="64"/>
      <c r="K4591" s="64"/>
      <c r="L4591" s="62"/>
      <c r="M4591" s="207"/>
      <c r="N4591" s="43"/>
      <c r="O4591" s="43"/>
      <c r="P4591" s="43"/>
      <c r="Q4591" s="43"/>
      <c r="R4591" s="43"/>
      <c r="S4591" s="43"/>
      <c r="T4591" s="79"/>
      <c r="AT4591" s="25" t="s">
        <v>175</v>
      </c>
      <c r="AU4591" s="25" t="s">
        <v>84</v>
      </c>
    </row>
    <row r="4592" spans="2:65" s="1" customFormat="1" ht="16.5" customHeight="1">
      <c r="B4592" s="42"/>
      <c r="C4592" s="193" t="s">
        <v>4433</v>
      </c>
      <c r="D4592" s="193" t="s">
        <v>168</v>
      </c>
      <c r="E4592" s="194" t="s">
        <v>1316</v>
      </c>
      <c r="F4592" s="195" t="s">
        <v>1317</v>
      </c>
      <c r="G4592" s="196" t="s">
        <v>171</v>
      </c>
      <c r="H4592" s="197">
        <v>73.5</v>
      </c>
      <c r="I4592" s="198"/>
      <c r="J4592" s="199">
        <f>ROUND(I4592*H4592,2)</f>
        <v>0</v>
      </c>
      <c r="K4592" s="195" t="s">
        <v>21</v>
      </c>
      <c r="L4592" s="62"/>
      <c r="M4592" s="200" t="s">
        <v>21</v>
      </c>
      <c r="N4592" s="201" t="s">
        <v>48</v>
      </c>
      <c r="O4592" s="43"/>
      <c r="P4592" s="202">
        <f>O4592*H4592</f>
        <v>0</v>
      </c>
      <c r="Q4592" s="202">
        <v>0</v>
      </c>
      <c r="R4592" s="202">
        <f>Q4592*H4592</f>
        <v>0</v>
      </c>
      <c r="S4592" s="202">
        <v>0</v>
      </c>
      <c r="T4592" s="203">
        <f>S4592*H4592</f>
        <v>0</v>
      </c>
      <c r="AR4592" s="25" t="s">
        <v>173</v>
      </c>
      <c r="AT4592" s="25" t="s">
        <v>168</v>
      </c>
      <c r="AU4592" s="25" t="s">
        <v>84</v>
      </c>
      <c r="AY4592" s="25" t="s">
        <v>163</v>
      </c>
      <c r="BE4592" s="204">
        <f>IF(N4592="základní",J4592,0)</f>
        <v>0</v>
      </c>
      <c r="BF4592" s="204">
        <f>IF(N4592="snížená",J4592,0)</f>
        <v>0</v>
      </c>
      <c r="BG4592" s="204">
        <f>IF(N4592="zákl. přenesená",J4592,0)</f>
        <v>0</v>
      </c>
      <c r="BH4592" s="204">
        <f>IF(N4592="sníž. přenesená",J4592,0)</f>
        <v>0</v>
      </c>
      <c r="BI4592" s="204">
        <f>IF(N4592="nulová",J4592,0)</f>
        <v>0</v>
      </c>
      <c r="BJ4592" s="25" t="s">
        <v>98</v>
      </c>
      <c r="BK4592" s="204">
        <f>ROUND(I4592*H4592,2)</f>
        <v>0</v>
      </c>
      <c r="BL4592" s="25" t="s">
        <v>173</v>
      </c>
      <c r="BM4592" s="25" t="s">
        <v>4434</v>
      </c>
    </row>
    <row r="4593" spans="2:65" s="1" customFormat="1" ht="13.5">
      <c r="B4593" s="42"/>
      <c r="C4593" s="64"/>
      <c r="D4593" s="205" t="s">
        <v>175</v>
      </c>
      <c r="E4593" s="64"/>
      <c r="F4593" s="206" t="s">
        <v>1317</v>
      </c>
      <c r="G4593" s="64"/>
      <c r="H4593" s="64"/>
      <c r="I4593" s="164"/>
      <c r="J4593" s="64"/>
      <c r="K4593" s="64"/>
      <c r="L4593" s="62"/>
      <c r="M4593" s="207"/>
      <c r="N4593" s="43"/>
      <c r="O4593" s="43"/>
      <c r="P4593" s="43"/>
      <c r="Q4593" s="43"/>
      <c r="R4593" s="43"/>
      <c r="S4593" s="43"/>
      <c r="T4593" s="79"/>
      <c r="AT4593" s="25" t="s">
        <v>175</v>
      </c>
      <c r="AU4593" s="25" t="s">
        <v>84</v>
      </c>
    </row>
    <row r="4594" spans="2:65" s="1" customFormat="1" ht="16.5" customHeight="1">
      <c r="B4594" s="42"/>
      <c r="C4594" s="193" t="s">
        <v>2798</v>
      </c>
      <c r="D4594" s="193" t="s">
        <v>168</v>
      </c>
      <c r="E4594" s="194" t="s">
        <v>1318</v>
      </c>
      <c r="F4594" s="195" t="s">
        <v>1319</v>
      </c>
      <c r="G4594" s="196" t="s">
        <v>171</v>
      </c>
      <c r="H4594" s="197">
        <v>49</v>
      </c>
      <c r="I4594" s="198"/>
      <c r="J4594" s="199">
        <f>ROUND(I4594*H4594,2)</f>
        <v>0</v>
      </c>
      <c r="K4594" s="195" t="s">
        <v>21</v>
      </c>
      <c r="L4594" s="62"/>
      <c r="M4594" s="200" t="s">
        <v>21</v>
      </c>
      <c r="N4594" s="201" t="s">
        <v>48</v>
      </c>
      <c r="O4594" s="43"/>
      <c r="P4594" s="202">
        <f>O4594*H4594</f>
        <v>0</v>
      </c>
      <c r="Q4594" s="202">
        <v>0</v>
      </c>
      <c r="R4594" s="202">
        <f>Q4594*H4594</f>
        <v>0</v>
      </c>
      <c r="S4594" s="202">
        <v>0</v>
      </c>
      <c r="T4594" s="203">
        <f>S4594*H4594</f>
        <v>0</v>
      </c>
      <c r="AR4594" s="25" t="s">
        <v>173</v>
      </c>
      <c r="AT4594" s="25" t="s">
        <v>168</v>
      </c>
      <c r="AU4594" s="25" t="s">
        <v>84</v>
      </c>
      <c r="AY4594" s="25" t="s">
        <v>163</v>
      </c>
      <c r="BE4594" s="204">
        <f>IF(N4594="základní",J4594,0)</f>
        <v>0</v>
      </c>
      <c r="BF4594" s="204">
        <f>IF(N4594="snížená",J4594,0)</f>
        <v>0</v>
      </c>
      <c r="BG4594" s="204">
        <f>IF(N4594="zákl. přenesená",J4594,0)</f>
        <v>0</v>
      </c>
      <c r="BH4594" s="204">
        <f>IF(N4594="sníž. přenesená",J4594,0)</f>
        <v>0</v>
      </c>
      <c r="BI4594" s="204">
        <f>IF(N4594="nulová",J4594,0)</f>
        <v>0</v>
      </c>
      <c r="BJ4594" s="25" t="s">
        <v>98</v>
      </c>
      <c r="BK4594" s="204">
        <f>ROUND(I4594*H4594,2)</f>
        <v>0</v>
      </c>
      <c r="BL4594" s="25" t="s">
        <v>173</v>
      </c>
      <c r="BM4594" s="25" t="s">
        <v>4435</v>
      </c>
    </row>
    <row r="4595" spans="2:65" s="1" customFormat="1" ht="13.5">
      <c r="B4595" s="42"/>
      <c r="C4595" s="64"/>
      <c r="D4595" s="205" t="s">
        <v>175</v>
      </c>
      <c r="E4595" s="64"/>
      <c r="F4595" s="206" t="s">
        <v>1319</v>
      </c>
      <c r="G4595" s="64"/>
      <c r="H4595" s="64"/>
      <c r="I4595" s="164"/>
      <c r="J4595" s="64"/>
      <c r="K4595" s="64"/>
      <c r="L4595" s="62"/>
      <c r="M4595" s="207"/>
      <c r="N4595" s="43"/>
      <c r="O4595" s="43"/>
      <c r="P4595" s="43"/>
      <c r="Q4595" s="43"/>
      <c r="R4595" s="43"/>
      <c r="S4595" s="43"/>
      <c r="T4595" s="79"/>
      <c r="AT4595" s="25" t="s">
        <v>175</v>
      </c>
      <c r="AU4595" s="25" t="s">
        <v>84</v>
      </c>
    </row>
    <row r="4596" spans="2:65" s="1" customFormat="1" ht="67.5">
      <c r="B4596" s="42"/>
      <c r="C4596" s="64"/>
      <c r="D4596" s="205" t="s">
        <v>843</v>
      </c>
      <c r="E4596" s="64"/>
      <c r="F4596" s="208" t="s">
        <v>1320</v>
      </c>
      <c r="G4596" s="64"/>
      <c r="H4596" s="64"/>
      <c r="I4596" s="164"/>
      <c r="J4596" s="64"/>
      <c r="K4596" s="64"/>
      <c r="L4596" s="62"/>
      <c r="M4596" s="207"/>
      <c r="N4596" s="43"/>
      <c r="O4596" s="43"/>
      <c r="P4596" s="43"/>
      <c r="Q4596" s="43"/>
      <c r="R4596" s="43"/>
      <c r="S4596" s="43"/>
      <c r="T4596" s="79"/>
      <c r="AT4596" s="25" t="s">
        <v>843</v>
      </c>
      <c r="AU4596" s="25" t="s">
        <v>84</v>
      </c>
    </row>
    <row r="4597" spans="2:65" s="1" customFormat="1" ht="16.5" customHeight="1">
      <c r="B4597" s="42"/>
      <c r="C4597" s="241" t="s">
        <v>4436</v>
      </c>
      <c r="D4597" s="241" t="s">
        <v>310</v>
      </c>
      <c r="E4597" s="242" t="s">
        <v>1321</v>
      </c>
      <c r="F4597" s="243" t="s">
        <v>1322</v>
      </c>
      <c r="G4597" s="244" t="s">
        <v>171</v>
      </c>
      <c r="H4597" s="245">
        <v>24.5</v>
      </c>
      <c r="I4597" s="246"/>
      <c r="J4597" s="247">
        <f>ROUND(I4597*H4597,2)</f>
        <v>0</v>
      </c>
      <c r="K4597" s="243" t="s">
        <v>21</v>
      </c>
      <c r="L4597" s="248"/>
      <c r="M4597" s="249" t="s">
        <v>21</v>
      </c>
      <c r="N4597" s="250" t="s">
        <v>48</v>
      </c>
      <c r="O4597" s="43"/>
      <c r="P4597" s="202">
        <f>O4597*H4597</f>
        <v>0</v>
      </c>
      <c r="Q4597" s="202">
        <v>0</v>
      </c>
      <c r="R4597" s="202">
        <f>Q4597*H4597</f>
        <v>0</v>
      </c>
      <c r="S4597" s="202">
        <v>0</v>
      </c>
      <c r="T4597" s="203">
        <f>S4597*H4597</f>
        <v>0</v>
      </c>
      <c r="AR4597" s="25" t="s">
        <v>228</v>
      </c>
      <c r="AT4597" s="25" t="s">
        <v>310</v>
      </c>
      <c r="AU4597" s="25" t="s">
        <v>84</v>
      </c>
      <c r="AY4597" s="25" t="s">
        <v>163</v>
      </c>
      <c r="BE4597" s="204">
        <f>IF(N4597="základní",J4597,0)</f>
        <v>0</v>
      </c>
      <c r="BF4597" s="204">
        <f>IF(N4597="snížená",J4597,0)</f>
        <v>0</v>
      </c>
      <c r="BG4597" s="204">
        <f>IF(N4597="zákl. přenesená",J4597,0)</f>
        <v>0</v>
      </c>
      <c r="BH4597" s="204">
        <f>IF(N4597="sníž. přenesená",J4597,0)</f>
        <v>0</v>
      </c>
      <c r="BI4597" s="204">
        <f>IF(N4597="nulová",J4597,0)</f>
        <v>0</v>
      </c>
      <c r="BJ4597" s="25" t="s">
        <v>98</v>
      </c>
      <c r="BK4597" s="204">
        <f>ROUND(I4597*H4597,2)</f>
        <v>0</v>
      </c>
      <c r="BL4597" s="25" t="s">
        <v>173</v>
      </c>
      <c r="BM4597" s="25" t="s">
        <v>4437</v>
      </c>
    </row>
    <row r="4598" spans="2:65" s="1" customFormat="1" ht="13.5">
      <c r="B4598" s="42"/>
      <c r="C4598" s="64"/>
      <c r="D4598" s="205" t="s">
        <v>175</v>
      </c>
      <c r="E4598" s="64"/>
      <c r="F4598" s="206" t="s">
        <v>1322</v>
      </c>
      <c r="G4598" s="64"/>
      <c r="H4598" s="64"/>
      <c r="I4598" s="164"/>
      <c r="J4598" s="64"/>
      <c r="K4598" s="64"/>
      <c r="L4598" s="62"/>
      <c r="M4598" s="207"/>
      <c r="N4598" s="43"/>
      <c r="O4598" s="43"/>
      <c r="P4598" s="43"/>
      <c r="Q4598" s="43"/>
      <c r="R4598" s="43"/>
      <c r="S4598" s="43"/>
      <c r="T4598" s="79"/>
      <c r="AT4598" s="25" t="s">
        <v>175</v>
      </c>
      <c r="AU4598" s="25" t="s">
        <v>84</v>
      </c>
    </row>
    <row r="4599" spans="2:65" s="1" customFormat="1" ht="94.5">
      <c r="B4599" s="42"/>
      <c r="C4599" s="64"/>
      <c r="D4599" s="205" t="s">
        <v>843</v>
      </c>
      <c r="E4599" s="64"/>
      <c r="F4599" s="208" t="s">
        <v>1323</v>
      </c>
      <c r="G4599" s="64"/>
      <c r="H4599" s="64"/>
      <c r="I4599" s="164"/>
      <c r="J4599" s="64"/>
      <c r="K4599" s="64"/>
      <c r="L4599" s="62"/>
      <c r="M4599" s="207"/>
      <c r="N4599" s="43"/>
      <c r="O4599" s="43"/>
      <c r="P4599" s="43"/>
      <c r="Q4599" s="43"/>
      <c r="R4599" s="43"/>
      <c r="S4599" s="43"/>
      <c r="T4599" s="79"/>
      <c r="AT4599" s="25" t="s">
        <v>843</v>
      </c>
      <c r="AU4599" s="25" t="s">
        <v>84</v>
      </c>
    </row>
    <row r="4600" spans="2:65" s="1" customFormat="1" ht="16.5" customHeight="1">
      <c r="B4600" s="42"/>
      <c r="C4600" s="241" t="s">
        <v>2799</v>
      </c>
      <c r="D4600" s="241" t="s">
        <v>310</v>
      </c>
      <c r="E4600" s="242" t="s">
        <v>1324</v>
      </c>
      <c r="F4600" s="243" t="s">
        <v>1325</v>
      </c>
      <c r="G4600" s="244" t="s">
        <v>171</v>
      </c>
      <c r="H4600" s="245">
        <v>24.5</v>
      </c>
      <c r="I4600" s="246"/>
      <c r="J4600" s="247">
        <f>ROUND(I4600*H4600,2)</f>
        <v>0</v>
      </c>
      <c r="K4600" s="243" t="s">
        <v>21</v>
      </c>
      <c r="L4600" s="248"/>
      <c r="M4600" s="249" t="s">
        <v>21</v>
      </c>
      <c r="N4600" s="250" t="s">
        <v>48</v>
      </c>
      <c r="O4600" s="43"/>
      <c r="P4600" s="202">
        <f>O4600*H4600</f>
        <v>0</v>
      </c>
      <c r="Q4600" s="202">
        <v>0</v>
      </c>
      <c r="R4600" s="202">
        <f>Q4600*H4600</f>
        <v>0</v>
      </c>
      <c r="S4600" s="202">
        <v>0</v>
      </c>
      <c r="T4600" s="203">
        <f>S4600*H4600</f>
        <v>0</v>
      </c>
      <c r="AR4600" s="25" t="s">
        <v>228</v>
      </c>
      <c r="AT4600" s="25" t="s">
        <v>310</v>
      </c>
      <c r="AU4600" s="25" t="s">
        <v>84</v>
      </c>
      <c r="AY4600" s="25" t="s">
        <v>163</v>
      </c>
      <c r="BE4600" s="204">
        <f>IF(N4600="základní",J4600,0)</f>
        <v>0</v>
      </c>
      <c r="BF4600" s="204">
        <f>IF(N4600="snížená",J4600,0)</f>
        <v>0</v>
      </c>
      <c r="BG4600" s="204">
        <f>IF(N4600="zákl. přenesená",J4600,0)</f>
        <v>0</v>
      </c>
      <c r="BH4600" s="204">
        <f>IF(N4600="sníž. přenesená",J4600,0)</f>
        <v>0</v>
      </c>
      <c r="BI4600" s="204">
        <f>IF(N4600="nulová",J4600,0)</f>
        <v>0</v>
      </c>
      <c r="BJ4600" s="25" t="s">
        <v>98</v>
      </c>
      <c r="BK4600" s="204">
        <f>ROUND(I4600*H4600,2)</f>
        <v>0</v>
      </c>
      <c r="BL4600" s="25" t="s">
        <v>173</v>
      </c>
      <c r="BM4600" s="25" t="s">
        <v>4438</v>
      </c>
    </row>
    <row r="4601" spans="2:65" s="1" customFormat="1" ht="13.5">
      <c r="B4601" s="42"/>
      <c r="C4601" s="64"/>
      <c r="D4601" s="205" t="s">
        <v>175</v>
      </c>
      <c r="E4601" s="64"/>
      <c r="F4601" s="206" t="s">
        <v>1325</v>
      </c>
      <c r="G4601" s="64"/>
      <c r="H4601" s="64"/>
      <c r="I4601" s="164"/>
      <c r="J4601" s="64"/>
      <c r="K4601" s="64"/>
      <c r="L4601" s="62"/>
      <c r="M4601" s="207"/>
      <c r="N4601" s="43"/>
      <c r="O4601" s="43"/>
      <c r="P4601" s="43"/>
      <c r="Q4601" s="43"/>
      <c r="R4601" s="43"/>
      <c r="S4601" s="43"/>
      <c r="T4601" s="79"/>
      <c r="AT4601" s="25" t="s">
        <v>175</v>
      </c>
      <c r="AU4601" s="25" t="s">
        <v>84</v>
      </c>
    </row>
    <row r="4602" spans="2:65" s="1" customFormat="1" ht="67.5">
      <c r="B4602" s="42"/>
      <c r="C4602" s="64"/>
      <c r="D4602" s="205" t="s">
        <v>843</v>
      </c>
      <c r="E4602" s="64"/>
      <c r="F4602" s="208" t="s">
        <v>1326</v>
      </c>
      <c r="G4602" s="64"/>
      <c r="H4602" s="64"/>
      <c r="I4602" s="164"/>
      <c r="J4602" s="64"/>
      <c r="K4602" s="64"/>
      <c r="L4602" s="62"/>
      <c r="M4602" s="207"/>
      <c r="N4602" s="43"/>
      <c r="O4602" s="43"/>
      <c r="P4602" s="43"/>
      <c r="Q4602" s="43"/>
      <c r="R4602" s="43"/>
      <c r="S4602" s="43"/>
      <c r="T4602" s="79"/>
      <c r="AT4602" s="25" t="s">
        <v>843</v>
      </c>
      <c r="AU4602" s="25" t="s">
        <v>84</v>
      </c>
    </row>
    <row r="4603" spans="2:65" s="10" customFormat="1" ht="37.35" customHeight="1">
      <c r="B4603" s="177"/>
      <c r="C4603" s="178"/>
      <c r="D4603" s="179" t="s">
        <v>75</v>
      </c>
      <c r="E4603" s="180" t="s">
        <v>4439</v>
      </c>
      <c r="F4603" s="180" t="s">
        <v>4440</v>
      </c>
      <c r="G4603" s="178"/>
      <c r="H4603" s="178"/>
      <c r="I4603" s="181"/>
      <c r="J4603" s="182">
        <f>BK4603</f>
        <v>0</v>
      </c>
      <c r="K4603" s="178"/>
      <c r="L4603" s="183"/>
      <c r="M4603" s="184"/>
      <c r="N4603" s="185"/>
      <c r="O4603" s="185"/>
      <c r="P4603" s="186">
        <f>SUM(P4604:P4710)</f>
        <v>0</v>
      </c>
      <c r="Q4603" s="185"/>
      <c r="R4603" s="186">
        <f>SUM(R4604:R4710)</f>
        <v>0</v>
      </c>
      <c r="S4603" s="185"/>
      <c r="T4603" s="187">
        <f>SUM(T4604:T4710)</f>
        <v>0</v>
      </c>
      <c r="AR4603" s="188" t="s">
        <v>84</v>
      </c>
      <c r="AT4603" s="189" t="s">
        <v>75</v>
      </c>
      <c r="AU4603" s="189" t="s">
        <v>76</v>
      </c>
      <c r="AY4603" s="188" t="s">
        <v>163</v>
      </c>
      <c r="BK4603" s="190">
        <f>SUM(BK4604:BK4710)</f>
        <v>0</v>
      </c>
    </row>
    <row r="4604" spans="2:65" s="1" customFormat="1" ht="16.5" customHeight="1">
      <c r="B4604" s="42"/>
      <c r="C4604" s="193" t="s">
        <v>4441</v>
      </c>
      <c r="D4604" s="193" t="s">
        <v>168</v>
      </c>
      <c r="E4604" s="194" t="s">
        <v>1215</v>
      </c>
      <c r="F4604" s="195" t="s">
        <v>1216</v>
      </c>
      <c r="G4604" s="196" t="s">
        <v>184</v>
      </c>
      <c r="H4604" s="197">
        <v>2</v>
      </c>
      <c r="I4604" s="198"/>
      <c r="J4604" s="199">
        <f>ROUND(I4604*H4604,2)</f>
        <v>0</v>
      </c>
      <c r="K4604" s="195" t="s">
        <v>21</v>
      </c>
      <c r="L4604" s="62"/>
      <c r="M4604" s="200" t="s">
        <v>21</v>
      </c>
      <c r="N4604" s="201" t="s">
        <v>48</v>
      </c>
      <c r="O4604" s="43"/>
      <c r="P4604" s="202">
        <f>O4604*H4604</f>
        <v>0</v>
      </c>
      <c r="Q4604" s="202">
        <v>0</v>
      </c>
      <c r="R4604" s="202">
        <f>Q4604*H4604</f>
        <v>0</v>
      </c>
      <c r="S4604" s="202">
        <v>0</v>
      </c>
      <c r="T4604" s="203">
        <f>S4604*H4604</f>
        <v>0</v>
      </c>
      <c r="AR4604" s="25" t="s">
        <v>173</v>
      </c>
      <c r="AT4604" s="25" t="s">
        <v>168</v>
      </c>
      <c r="AU4604" s="25" t="s">
        <v>84</v>
      </c>
      <c r="AY4604" s="25" t="s">
        <v>163</v>
      </c>
      <c r="BE4604" s="204">
        <f>IF(N4604="základní",J4604,0)</f>
        <v>0</v>
      </c>
      <c r="BF4604" s="204">
        <f>IF(N4604="snížená",J4604,0)</f>
        <v>0</v>
      </c>
      <c r="BG4604" s="204">
        <f>IF(N4604="zákl. přenesená",J4604,0)</f>
        <v>0</v>
      </c>
      <c r="BH4604" s="204">
        <f>IF(N4604="sníž. přenesená",J4604,0)</f>
        <v>0</v>
      </c>
      <c r="BI4604" s="204">
        <f>IF(N4604="nulová",J4604,0)</f>
        <v>0</v>
      </c>
      <c r="BJ4604" s="25" t="s">
        <v>98</v>
      </c>
      <c r="BK4604" s="204">
        <f>ROUND(I4604*H4604,2)</f>
        <v>0</v>
      </c>
      <c r="BL4604" s="25" t="s">
        <v>173</v>
      </c>
      <c r="BM4604" s="25" t="s">
        <v>4442</v>
      </c>
    </row>
    <row r="4605" spans="2:65" s="1" customFormat="1" ht="13.5">
      <c r="B4605" s="42"/>
      <c r="C4605" s="64"/>
      <c r="D4605" s="205" t="s">
        <v>175</v>
      </c>
      <c r="E4605" s="64"/>
      <c r="F4605" s="206" t="s">
        <v>1216</v>
      </c>
      <c r="G4605" s="64"/>
      <c r="H4605" s="64"/>
      <c r="I4605" s="164"/>
      <c r="J4605" s="64"/>
      <c r="K4605" s="64"/>
      <c r="L4605" s="62"/>
      <c r="M4605" s="207"/>
      <c r="N4605" s="43"/>
      <c r="O4605" s="43"/>
      <c r="P4605" s="43"/>
      <c r="Q4605" s="43"/>
      <c r="R4605" s="43"/>
      <c r="S4605" s="43"/>
      <c r="T4605" s="79"/>
      <c r="AT4605" s="25" t="s">
        <v>175</v>
      </c>
      <c r="AU4605" s="25" t="s">
        <v>84</v>
      </c>
    </row>
    <row r="4606" spans="2:65" s="1" customFormat="1" ht="16.5" customHeight="1">
      <c r="B4606" s="42"/>
      <c r="C4606" s="193" t="s">
        <v>2801</v>
      </c>
      <c r="D4606" s="193" t="s">
        <v>168</v>
      </c>
      <c r="E4606" s="194" t="s">
        <v>1217</v>
      </c>
      <c r="F4606" s="195" t="s">
        <v>1218</v>
      </c>
      <c r="G4606" s="196" t="s">
        <v>184</v>
      </c>
      <c r="H4606" s="197">
        <v>6</v>
      </c>
      <c r="I4606" s="198"/>
      <c r="J4606" s="199">
        <f>ROUND(I4606*H4606,2)</f>
        <v>0</v>
      </c>
      <c r="K4606" s="195" t="s">
        <v>21</v>
      </c>
      <c r="L4606" s="62"/>
      <c r="M4606" s="200" t="s">
        <v>21</v>
      </c>
      <c r="N4606" s="201" t="s">
        <v>48</v>
      </c>
      <c r="O4606" s="43"/>
      <c r="P4606" s="202">
        <f>O4606*H4606</f>
        <v>0</v>
      </c>
      <c r="Q4606" s="202">
        <v>0</v>
      </c>
      <c r="R4606" s="202">
        <f>Q4606*H4606</f>
        <v>0</v>
      </c>
      <c r="S4606" s="202">
        <v>0</v>
      </c>
      <c r="T4606" s="203">
        <f>S4606*H4606</f>
        <v>0</v>
      </c>
      <c r="AR4606" s="25" t="s">
        <v>173</v>
      </c>
      <c r="AT4606" s="25" t="s">
        <v>168</v>
      </c>
      <c r="AU4606" s="25" t="s">
        <v>84</v>
      </c>
      <c r="AY4606" s="25" t="s">
        <v>163</v>
      </c>
      <c r="BE4606" s="204">
        <f>IF(N4606="základní",J4606,0)</f>
        <v>0</v>
      </c>
      <c r="BF4606" s="204">
        <f>IF(N4606="snížená",J4606,0)</f>
        <v>0</v>
      </c>
      <c r="BG4606" s="204">
        <f>IF(N4606="zákl. přenesená",J4606,0)</f>
        <v>0</v>
      </c>
      <c r="BH4606" s="204">
        <f>IF(N4606="sníž. přenesená",J4606,0)</f>
        <v>0</v>
      </c>
      <c r="BI4606" s="204">
        <f>IF(N4606="nulová",J4606,0)</f>
        <v>0</v>
      </c>
      <c r="BJ4606" s="25" t="s">
        <v>98</v>
      </c>
      <c r="BK4606" s="204">
        <f>ROUND(I4606*H4606,2)</f>
        <v>0</v>
      </c>
      <c r="BL4606" s="25" t="s">
        <v>173</v>
      </c>
      <c r="BM4606" s="25" t="s">
        <v>4443</v>
      </c>
    </row>
    <row r="4607" spans="2:65" s="1" customFormat="1" ht="13.5">
      <c r="B4607" s="42"/>
      <c r="C4607" s="64"/>
      <c r="D4607" s="205" t="s">
        <v>175</v>
      </c>
      <c r="E4607" s="64"/>
      <c r="F4607" s="206" t="s">
        <v>1218</v>
      </c>
      <c r="G4607" s="64"/>
      <c r="H4607" s="64"/>
      <c r="I4607" s="164"/>
      <c r="J4607" s="64"/>
      <c r="K4607" s="64"/>
      <c r="L4607" s="62"/>
      <c r="M4607" s="207"/>
      <c r="N4607" s="43"/>
      <c r="O4607" s="43"/>
      <c r="P4607" s="43"/>
      <c r="Q4607" s="43"/>
      <c r="R4607" s="43"/>
      <c r="S4607" s="43"/>
      <c r="T4607" s="79"/>
      <c r="AT4607" s="25" t="s">
        <v>175</v>
      </c>
      <c r="AU4607" s="25" t="s">
        <v>84</v>
      </c>
    </row>
    <row r="4608" spans="2:65" s="1" customFormat="1" ht="38.25" customHeight="1">
      <c r="B4608" s="42"/>
      <c r="C4608" s="193" t="s">
        <v>4444</v>
      </c>
      <c r="D4608" s="193" t="s">
        <v>168</v>
      </c>
      <c r="E4608" s="194" t="s">
        <v>1219</v>
      </c>
      <c r="F4608" s="195" t="s">
        <v>1220</v>
      </c>
      <c r="G4608" s="196" t="s">
        <v>184</v>
      </c>
      <c r="H4608" s="197">
        <v>3</v>
      </c>
      <c r="I4608" s="198"/>
      <c r="J4608" s="199">
        <f>ROUND(I4608*H4608,2)</f>
        <v>0</v>
      </c>
      <c r="K4608" s="195" t="s">
        <v>21</v>
      </c>
      <c r="L4608" s="62"/>
      <c r="M4608" s="200" t="s">
        <v>21</v>
      </c>
      <c r="N4608" s="201" t="s">
        <v>48</v>
      </c>
      <c r="O4608" s="43"/>
      <c r="P4608" s="202">
        <f>O4608*H4608</f>
        <v>0</v>
      </c>
      <c r="Q4608" s="202">
        <v>0</v>
      </c>
      <c r="R4608" s="202">
        <f>Q4608*H4608</f>
        <v>0</v>
      </c>
      <c r="S4608" s="202">
        <v>0</v>
      </c>
      <c r="T4608" s="203">
        <f>S4608*H4608</f>
        <v>0</v>
      </c>
      <c r="AR4608" s="25" t="s">
        <v>173</v>
      </c>
      <c r="AT4608" s="25" t="s">
        <v>168</v>
      </c>
      <c r="AU4608" s="25" t="s">
        <v>84</v>
      </c>
      <c r="AY4608" s="25" t="s">
        <v>163</v>
      </c>
      <c r="BE4608" s="204">
        <f>IF(N4608="základní",J4608,0)</f>
        <v>0</v>
      </c>
      <c r="BF4608" s="204">
        <f>IF(N4608="snížená",J4608,0)</f>
        <v>0</v>
      </c>
      <c r="BG4608" s="204">
        <f>IF(N4608="zákl. přenesená",J4608,0)</f>
        <v>0</v>
      </c>
      <c r="BH4608" s="204">
        <f>IF(N4608="sníž. přenesená",J4608,0)</f>
        <v>0</v>
      </c>
      <c r="BI4608" s="204">
        <f>IF(N4608="nulová",J4608,0)</f>
        <v>0</v>
      </c>
      <c r="BJ4608" s="25" t="s">
        <v>98</v>
      </c>
      <c r="BK4608" s="204">
        <f>ROUND(I4608*H4608,2)</f>
        <v>0</v>
      </c>
      <c r="BL4608" s="25" t="s">
        <v>173</v>
      </c>
      <c r="BM4608" s="25" t="s">
        <v>4445</v>
      </c>
    </row>
    <row r="4609" spans="2:65" s="1" customFormat="1" ht="27">
      <c r="B4609" s="42"/>
      <c r="C4609" s="64"/>
      <c r="D4609" s="205" t="s">
        <v>175</v>
      </c>
      <c r="E4609" s="64"/>
      <c r="F4609" s="206" t="s">
        <v>1220</v>
      </c>
      <c r="G4609" s="64"/>
      <c r="H4609" s="64"/>
      <c r="I4609" s="164"/>
      <c r="J4609" s="64"/>
      <c r="K4609" s="64"/>
      <c r="L4609" s="62"/>
      <c r="M4609" s="207"/>
      <c r="N4609" s="43"/>
      <c r="O4609" s="43"/>
      <c r="P4609" s="43"/>
      <c r="Q4609" s="43"/>
      <c r="R4609" s="43"/>
      <c r="S4609" s="43"/>
      <c r="T4609" s="79"/>
      <c r="AT4609" s="25" t="s">
        <v>175</v>
      </c>
      <c r="AU4609" s="25" t="s">
        <v>84</v>
      </c>
    </row>
    <row r="4610" spans="2:65" s="1" customFormat="1" ht="25.5" customHeight="1">
      <c r="B4610" s="42"/>
      <c r="C4610" s="193" t="s">
        <v>2802</v>
      </c>
      <c r="D4610" s="193" t="s">
        <v>168</v>
      </c>
      <c r="E4610" s="194" t="s">
        <v>1221</v>
      </c>
      <c r="F4610" s="195" t="s">
        <v>1222</v>
      </c>
      <c r="G4610" s="196" t="s">
        <v>184</v>
      </c>
      <c r="H4610" s="197">
        <v>1</v>
      </c>
      <c r="I4610" s="198"/>
      <c r="J4610" s="199">
        <f>ROUND(I4610*H4610,2)</f>
        <v>0</v>
      </c>
      <c r="K4610" s="195" t="s">
        <v>21</v>
      </c>
      <c r="L4610" s="62"/>
      <c r="M4610" s="200" t="s">
        <v>21</v>
      </c>
      <c r="N4610" s="201" t="s">
        <v>48</v>
      </c>
      <c r="O4610" s="43"/>
      <c r="P4610" s="202">
        <f>O4610*H4610</f>
        <v>0</v>
      </c>
      <c r="Q4610" s="202">
        <v>0</v>
      </c>
      <c r="R4610" s="202">
        <f>Q4610*H4610</f>
        <v>0</v>
      </c>
      <c r="S4610" s="202">
        <v>0</v>
      </c>
      <c r="T4610" s="203">
        <f>S4610*H4610</f>
        <v>0</v>
      </c>
      <c r="AR4610" s="25" t="s">
        <v>173</v>
      </c>
      <c r="AT4610" s="25" t="s">
        <v>168</v>
      </c>
      <c r="AU4610" s="25" t="s">
        <v>84</v>
      </c>
      <c r="AY4610" s="25" t="s">
        <v>163</v>
      </c>
      <c r="BE4610" s="204">
        <f>IF(N4610="základní",J4610,0)</f>
        <v>0</v>
      </c>
      <c r="BF4610" s="204">
        <f>IF(N4610="snížená",J4610,0)</f>
        <v>0</v>
      </c>
      <c r="BG4610" s="204">
        <f>IF(N4610="zákl. přenesená",J4610,0)</f>
        <v>0</v>
      </c>
      <c r="BH4610" s="204">
        <f>IF(N4610="sníž. přenesená",J4610,0)</f>
        <v>0</v>
      </c>
      <c r="BI4610" s="204">
        <f>IF(N4610="nulová",J4610,0)</f>
        <v>0</v>
      </c>
      <c r="BJ4610" s="25" t="s">
        <v>98</v>
      </c>
      <c r="BK4610" s="204">
        <f>ROUND(I4610*H4610,2)</f>
        <v>0</v>
      </c>
      <c r="BL4610" s="25" t="s">
        <v>173</v>
      </c>
      <c r="BM4610" s="25" t="s">
        <v>4446</v>
      </c>
    </row>
    <row r="4611" spans="2:65" s="1" customFormat="1" ht="27">
      <c r="B4611" s="42"/>
      <c r="C4611" s="64"/>
      <c r="D4611" s="205" t="s">
        <v>175</v>
      </c>
      <c r="E4611" s="64"/>
      <c r="F4611" s="206" t="s">
        <v>1222</v>
      </c>
      <c r="G4611" s="64"/>
      <c r="H4611" s="64"/>
      <c r="I4611" s="164"/>
      <c r="J4611" s="64"/>
      <c r="K4611" s="64"/>
      <c r="L4611" s="62"/>
      <c r="M4611" s="207"/>
      <c r="N4611" s="43"/>
      <c r="O4611" s="43"/>
      <c r="P4611" s="43"/>
      <c r="Q4611" s="43"/>
      <c r="R4611" s="43"/>
      <c r="S4611" s="43"/>
      <c r="T4611" s="79"/>
      <c r="AT4611" s="25" t="s">
        <v>175</v>
      </c>
      <c r="AU4611" s="25" t="s">
        <v>84</v>
      </c>
    </row>
    <row r="4612" spans="2:65" s="1" customFormat="1" ht="38.25" customHeight="1">
      <c r="B4612" s="42"/>
      <c r="C4612" s="193" t="s">
        <v>4447</v>
      </c>
      <c r="D4612" s="193" t="s">
        <v>168</v>
      </c>
      <c r="E4612" s="194" t="s">
        <v>1223</v>
      </c>
      <c r="F4612" s="195" t="s">
        <v>1224</v>
      </c>
      <c r="G4612" s="196" t="s">
        <v>184</v>
      </c>
      <c r="H4612" s="197">
        <v>3</v>
      </c>
      <c r="I4612" s="198"/>
      <c r="J4612" s="199">
        <f>ROUND(I4612*H4612,2)</f>
        <v>0</v>
      </c>
      <c r="K4612" s="195" t="s">
        <v>21</v>
      </c>
      <c r="L4612" s="62"/>
      <c r="M4612" s="200" t="s">
        <v>21</v>
      </c>
      <c r="N4612" s="201" t="s">
        <v>48</v>
      </c>
      <c r="O4612" s="43"/>
      <c r="P4612" s="202">
        <f>O4612*H4612</f>
        <v>0</v>
      </c>
      <c r="Q4612" s="202">
        <v>0</v>
      </c>
      <c r="R4612" s="202">
        <f>Q4612*H4612</f>
        <v>0</v>
      </c>
      <c r="S4612" s="202">
        <v>0</v>
      </c>
      <c r="T4612" s="203">
        <f>S4612*H4612</f>
        <v>0</v>
      </c>
      <c r="AR4612" s="25" t="s">
        <v>173</v>
      </c>
      <c r="AT4612" s="25" t="s">
        <v>168</v>
      </c>
      <c r="AU4612" s="25" t="s">
        <v>84</v>
      </c>
      <c r="AY4612" s="25" t="s">
        <v>163</v>
      </c>
      <c r="BE4612" s="204">
        <f>IF(N4612="základní",J4612,0)</f>
        <v>0</v>
      </c>
      <c r="BF4612" s="204">
        <f>IF(N4612="snížená",J4612,0)</f>
        <v>0</v>
      </c>
      <c r="BG4612" s="204">
        <f>IF(N4612="zákl. přenesená",J4612,0)</f>
        <v>0</v>
      </c>
      <c r="BH4612" s="204">
        <f>IF(N4612="sníž. přenesená",J4612,0)</f>
        <v>0</v>
      </c>
      <c r="BI4612" s="204">
        <f>IF(N4612="nulová",J4612,0)</f>
        <v>0</v>
      </c>
      <c r="BJ4612" s="25" t="s">
        <v>98</v>
      </c>
      <c r="BK4612" s="204">
        <f>ROUND(I4612*H4612,2)</f>
        <v>0</v>
      </c>
      <c r="BL4612" s="25" t="s">
        <v>173</v>
      </c>
      <c r="BM4612" s="25" t="s">
        <v>4448</v>
      </c>
    </row>
    <row r="4613" spans="2:65" s="1" customFormat="1" ht="27">
      <c r="B4613" s="42"/>
      <c r="C4613" s="64"/>
      <c r="D4613" s="205" t="s">
        <v>175</v>
      </c>
      <c r="E4613" s="64"/>
      <c r="F4613" s="206" t="s">
        <v>1224</v>
      </c>
      <c r="G4613" s="64"/>
      <c r="H4613" s="64"/>
      <c r="I4613" s="164"/>
      <c r="J4613" s="64"/>
      <c r="K4613" s="64"/>
      <c r="L4613" s="62"/>
      <c r="M4613" s="207"/>
      <c r="N4613" s="43"/>
      <c r="O4613" s="43"/>
      <c r="P4613" s="43"/>
      <c r="Q4613" s="43"/>
      <c r="R4613" s="43"/>
      <c r="S4613" s="43"/>
      <c r="T4613" s="79"/>
      <c r="AT4613" s="25" t="s">
        <v>175</v>
      </c>
      <c r="AU4613" s="25" t="s">
        <v>84</v>
      </c>
    </row>
    <row r="4614" spans="2:65" s="1" customFormat="1" ht="38.25" customHeight="1">
      <c r="B4614" s="42"/>
      <c r="C4614" s="193" t="s">
        <v>2804</v>
      </c>
      <c r="D4614" s="193" t="s">
        <v>168</v>
      </c>
      <c r="E4614" s="194" t="s">
        <v>1225</v>
      </c>
      <c r="F4614" s="195" t="s">
        <v>1226</v>
      </c>
      <c r="G4614" s="196" t="s">
        <v>184</v>
      </c>
      <c r="H4614" s="197">
        <v>1</v>
      </c>
      <c r="I4614" s="198"/>
      <c r="J4614" s="199">
        <f>ROUND(I4614*H4614,2)</f>
        <v>0</v>
      </c>
      <c r="K4614" s="195" t="s">
        <v>21</v>
      </c>
      <c r="L4614" s="62"/>
      <c r="M4614" s="200" t="s">
        <v>21</v>
      </c>
      <c r="N4614" s="201" t="s">
        <v>48</v>
      </c>
      <c r="O4614" s="43"/>
      <c r="P4614" s="202">
        <f>O4614*H4614</f>
        <v>0</v>
      </c>
      <c r="Q4614" s="202">
        <v>0</v>
      </c>
      <c r="R4614" s="202">
        <f>Q4614*H4614</f>
        <v>0</v>
      </c>
      <c r="S4614" s="202">
        <v>0</v>
      </c>
      <c r="T4614" s="203">
        <f>S4614*H4614</f>
        <v>0</v>
      </c>
      <c r="AR4614" s="25" t="s">
        <v>173</v>
      </c>
      <c r="AT4614" s="25" t="s">
        <v>168</v>
      </c>
      <c r="AU4614" s="25" t="s">
        <v>84</v>
      </c>
      <c r="AY4614" s="25" t="s">
        <v>163</v>
      </c>
      <c r="BE4614" s="204">
        <f>IF(N4614="základní",J4614,0)</f>
        <v>0</v>
      </c>
      <c r="BF4614" s="204">
        <f>IF(N4614="snížená",J4614,0)</f>
        <v>0</v>
      </c>
      <c r="BG4614" s="204">
        <f>IF(N4614="zákl. přenesená",J4614,0)</f>
        <v>0</v>
      </c>
      <c r="BH4614" s="204">
        <f>IF(N4614="sníž. přenesená",J4614,0)</f>
        <v>0</v>
      </c>
      <c r="BI4614" s="204">
        <f>IF(N4614="nulová",J4614,0)</f>
        <v>0</v>
      </c>
      <c r="BJ4614" s="25" t="s">
        <v>98</v>
      </c>
      <c r="BK4614" s="204">
        <f>ROUND(I4614*H4614,2)</f>
        <v>0</v>
      </c>
      <c r="BL4614" s="25" t="s">
        <v>173</v>
      </c>
      <c r="BM4614" s="25" t="s">
        <v>4449</v>
      </c>
    </row>
    <row r="4615" spans="2:65" s="1" customFormat="1" ht="27">
      <c r="B4615" s="42"/>
      <c r="C4615" s="64"/>
      <c r="D4615" s="205" t="s">
        <v>175</v>
      </c>
      <c r="E4615" s="64"/>
      <c r="F4615" s="206" t="s">
        <v>1226</v>
      </c>
      <c r="G4615" s="64"/>
      <c r="H4615" s="64"/>
      <c r="I4615" s="164"/>
      <c r="J4615" s="64"/>
      <c r="K4615" s="64"/>
      <c r="L4615" s="62"/>
      <c r="M4615" s="207"/>
      <c r="N4615" s="43"/>
      <c r="O4615" s="43"/>
      <c r="P4615" s="43"/>
      <c r="Q4615" s="43"/>
      <c r="R4615" s="43"/>
      <c r="S4615" s="43"/>
      <c r="T4615" s="79"/>
      <c r="AT4615" s="25" t="s">
        <v>175</v>
      </c>
      <c r="AU4615" s="25" t="s">
        <v>84</v>
      </c>
    </row>
    <row r="4616" spans="2:65" s="1" customFormat="1" ht="38.25" customHeight="1">
      <c r="B4616" s="42"/>
      <c r="C4616" s="193" t="s">
        <v>4450</v>
      </c>
      <c r="D4616" s="193" t="s">
        <v>168</v>
      </c>
      <c r="E4616" s="194" t="s">
        <v>1227</v>
      </c>
      <c r="F4616" s="195" t="s">
        <v>1228</v>
      </c>
      <c r="G4616" s="196" t="s">
        <v>184</v>
      </c>
      <c r="H4616" s="197">
        <v>1</v>
      </c>
      <c r="I4616" s="198"/>
      <c r="J4616" s="199">
        <f>ROUND(I4616*H4616,2)</f>
        <v>0</v>
      </c>
      <c r="K4616" s="195" t="s">
        <v>21</v>
      </c>
      <c r="L4616" s="62"/>
      <c r="M4616" s="200" t="s">
        <v>21</v>
      </c>
      <c r="N4616" s="201" t="s">
        <v>48</v>
      </c>
      <c r="O4616" s="43"/>
      <c r="P4616" s="202">
        <f>O4616*H4616</f>
        <v>0</v>
      </c>
      <c r="Q4616" s="202">
        <v>0</v>
      </c>
      <c r="R4616" s="202">
        <f>Q4616*H4616</f>
        <v>0</v>
      </c>
      <c r="S4616" s="202">
        <v>0</v>
      </c>
      <c r="T4616" s="203">
        <f>S4616*H4616</f>
        <v>0</v>
      </c>
      <c r="AR4616" s="25" t="s">
        <v>173</v>
      </c>
      <c r="AT4616" s="25" t="s">
        <v>168</v>
      </c>
      <c r="AU4616" s="25" t="s">
        <v>84</v>
      </c>
      <c r="AY4616" s="25" t="s">
        <v>163</v>
      </c>
      <c r="BE4616" s="204">
        <f>IF(N4616="základní",J4616,0)</f>
        <v>0</v>
      </c>
      <c r="BF4616" s="204">
        <f>IF(N4616="snížená",J4616,0)</f>
        <v>0</v>
      </c>
      <c r="BG4616" s="204">
        <f>IF(N4616="zákl. přenesená",J4616,0)</f>
        <v>0</v>
      </c>
      <c r="BH4616" s="204">
        <f>IF(N4616="sníž. přenesená",J4616,0)</f>
        <v>0</v>
      </c>
      <c r="BI4616" s="204">
        <f>IF(N4616="nulová",J4616,0)</f>
        <v>0</v>
      </c>
      <c r="BJ4616" s="25" t="s">
        <v>98</v>
      </c>
      <c r="BK4616" s="204">
        <f>ROUND(I4616*H4616,2)</f>
        <v>0</v>
      </c>
      <c r="BL4616" s="25" t="s">
        <v>173</v>
      </c>
      <c r="BM4616" s="25" t="s">
        <v>4451</v>
      </c>
    </row>
    <row r="4617" spans="2:65" s="1" customFormat="1" ht="27">
      <c r="B4617" s="42"/>
      <c r="C4617" s="64"/>
      <c r="D4617" s="205" t="s">
        <v>175</v>
      </c>
      <c r="E4617" s="64"/>
      <c r="F4617" s="206" t="s">
        <v>1228</v>
      </c>
      <c r="G4617" s="64"/>
      <c r="H4617" s="64"/>
      <c r="I4617" s="164"/>
      <c r="J4617" s="64"/>
      <c r="K4617" s="64"/>
      <c r="L4617" s="62"/>
      <c r="M4617" s="207"/>
      <c r="N4617" s="43"/>
      <c r="O4617" s="43"/>
      <c r="P4617" s="43"/>
      <c r="Q4617" s="43"/>
      <c r="R4617" s="43"/>
      <c r="S4617" s="43"/>
      <c r="T4617" s="79"/>
      <c r="AT4617" s="25" t="s">
        <v>175</v>
      </c>
      <c r="AU4617" s="25" t="s">
        <v>84</v>
      </c>
    </row>
    <row r="4618" spans="2:65" s="1" customFormat="1" ht="38.25" customHeight="1">
      <c r="B4618" s="42"/>
      <c r="C4618" s="193" t="s">
        <v>2805</v>
      </c>
      <c r="D4618" s="193" t="s">
        <v>168</v>
      </c>
      <c r="E4618" s="194" t="s">
        <v>1229</v>
      </c>
      <c r="F4618" s="195" t="s">
        <v>1230</v>
      </c>
      <c r="G4618" s="196" t="s">
        <v>288</v>
      </c>
      <c r="H4618" s="197">
        <v>4</v>
      </c>
      <c r="I4618" s="198"/>
      <c r="J4618" s="199">
        <f>ROUND(I4618*H4618,2)</f>
        <v>0</v>
      </c>
      <c r="K4618" s="195" t="s">
        <v>21</v>
      </c>
      <c r="L4618" s="62"/>
      <c r="M4618" s="200" t="s">
        <v>21</v>
      </c>
      <c r="N4618" s="201" t="s">
        <v>48</v>
      </c>
      <c r="O4618" s="43"/>
      <c r="P4618" s="202">
        <f>O4618*H4618</f>
        <v>0</v>
      </c>
      <c r="Q4618" s="202">
        <v>0</v>
      </c>
      <c r="R4618" s="202">
        <f>Q4618*H4618</f>
        <v>0</v>
      </c>
      <c r="S4618" s="202">
        <v>0</v>
      </c>
      <c r="T4618" s="203">
        <f>S4618*H4618</f>
        <v>0</v>
      </c>
      <c r="AR4618" s="25" t="s">
        <v>173</v>
      </c>
      <c r="AT4618" s="25" t="s">
        <v>168</v>
      </c>
      <c r="AU4618" s="25" t="s">
        <v>84</v>
      </c>
      <c r="AY4618" s="25" t="s">
        <v>163</v>
      </c>
      <c r="BE4618" s="204">
        <f>IF(N4618="základní",J4618,0)</f>
        <v>0</v>
      </c>
      <c r="BF4618" s="204">
        <f>IF(N4618="snížená",J4618,0)</f>
        <v>0</v>
      </c>
      <c r="BG4618" s="204">
        <f>IF(N4618="zákl. přenesená",J4618,0)</f>
        <v>0</v>
      </c>
      <c r="BH4618" s="204">
        <f>IF(N4618="sníž. přenesená",J4618,0)</f>
        <v>0</v>
      </c>
      <c r="BI4618" s="204">
        <f>IF(N4618="nulová",J4618,0)</f>
        <v>0</v>
      </c>
      <c r="BJ4618" s="25" t="s">
        <v>98</v>
      </c>
      <c r="BK4618" s="204">
        <f>ROUND(I4618*H4618,2)</f>
        <v>0</v>
      </c>
      <c r="BL4618" s="25" t="s">
        <v>173</v>
      </c>
      <c r="BM4618" s="25" t="s">
        <v>4452</v>
      </c>
    </row>
    <row r="4619" spans="2:65" s="1" customFormat="1" ht="27">
      <c r="B4619" s="42"/>
      <c r="C4619" s="64"/>
      <c r="D4619" s="205" t="s">
        <v>175</v>
      </c>
      <c r="E4619" s="64"/>
      <c r="F4619" s="206" t="s">
        <v>1230</v>
      </c>
      <c r="G4619" s="64"/>
      <c r="H4619" s="64"/>
      <c r="I4619" s="164"/>
      <c r="J4619" s="64"/>
      <c r="K4619" s="64"/>
      <c r="L4619" s="62"/>
      <c r="M4619" s="207"/>
      <c r="N4619" s="43"/>
      <c r="O4619" s="43"/>
      <c r="P4619" s="43"/>
      <c r="Q4619" s="43"/>
      <c r="R4619" s="43"/>
      <c r="S4619" s="43"/>
      <c r="T4619" s="79"/>
      <c r="AT4619" s="25" t="s">
        <v>175</v>
      </c>
      <c r="AU4619" s="25" t="s">
        <v>84</v>
      </c>
    </row>
    <row r="4620" spans="2:65" s="1" customFormat="1" ht="16.5" customHeight="1">
      <c r="B4620" s="42"/>
      <c r="C4620" s="193" t="s">
        <v>4453</v>
      </c>
      <c r="D4620" s="193" t="s">
        <v>168</v>
      </c>
      <c r="E4620" s="194" t="s">
        <v>1231</v>
      </c>
      <c r="F4620" s="195" t="s">
        <v>1232</v>
      </c>
      <c r="G4620" s="196" t="s">
        <v>1233</v>
      </c>
      <c r="H4620" s="197">
        <v>10</v>
      </c>
      <c r="I4620" s="198"/>
      <c r="J4620" s="199">
        <f>ROUND(I4620*H4620,2)</f>
        <v>0</v>
      </c>
      <c r="K4620" s="195" t="s">
        <v>21</v>
      </c>
      <c r="L4620" s="62"/>
      <c r="M4620" s="200" t="s">
        <v>21</v>
      </c>
      <c r="N4620" s="201" t="s">
        <v>48</v>
      </c>
      <c r="O4620" s="43"/>
      <c r="P4620" s="202">
        <f>O4620*H4620</f>
        <v>0</v>
      </c>
      <c r="Q4620" s="202">
        <v>0</v>
      </c>
      <c r="R4620" s="202">
        <f>Q4620*H4620</f>
        <v>0</v>
      </c>
      <c r="S4620" s="202">
        <v>0</v>
      </c>
      <c r="T4620" s="203">
        <f>S4620*H4620</f>
        <v>0</v>
      </c>
      <c r="AR4620" s="25" t="s">
        <v>173</v>
      </c>
      <c r="AT4620" s="25" t="s">
        <v>168</v>
      </c>
      <c r="AU4620" s="25" t="s">
        <v>84</v>
      </c>
      <c r="AY4620" s="25" t="s">
        <v>163</v>
      </c>
      <c r="BE4620" s="204">
        <f>IF(N4620="základní",J4620,0)</f>
        <v>0</v>
      </c>
      <c r="BF4620" s="204">
        <f>IF(N4620="snížená",J4620,0)</f>
        <v>0</v>
      </c>
      <c r="BG4620" s="204">
        <f>IF(N4620="zákl. přenesená",J4620,0)</f>
        <v>0</v>
      </c>
      <c r="BH4620" s="204">
        <f>IF(N4620="sníž. přenesená",J4620,0)</f>
        <v>0</v>
      </c>
      <c r="BI4620" s="204">
        <f>IF(N4620="nulová",J4620,0)</f>
        <v>0</v>
      </c>
      <c r="BJ4620" s="25" t="s">
        <v>98</v>
      </c>
      <c r="BK4620" s="204">
        <f>ROUND(I4620*H4620,2)</f>
        <v>0</v>
      </c>
      <c r="BL4620" s="25" t="s">
        <v>173</v>
      </c>
      <c r="BM4620" s="25" t="s">
        <v>4454</v>
      </c>
    </row>
    <row r="4621" spans="2:65" s="1" customFormat="1" ht="13.5">
      <c r="B4621" s="42"/>
      <c r="C4621" s="64"/>
      <c r="D4621" s="205" t="s">
        <v>175</v>
      </c>
      <c r="E4621" s="64"/>
      <c r="F4621" s="206" t="s">
        <v>1232</v>
      </c>
      <c r="G4621" s="64"/>
      <c r="H4621" s="64"/>
      <c r="I4621" s="164"/>
      <c r="J4621" s="64"/>
      <c r="K4621" s="64"/>
      <c r="L4621" s="62"/>
      <c r="M4621" s="207"/>
      <c r="N4621" s="43"/>
      <c r="O4621" s="43"/>
      <c r="P4621" s="43"/>
      <c r="Q4621" s="43"/>
      <c r="R4621" s="43"/>
      <c r="S4621" s="43"/>
      <c r="T4621" s="79"/>
      <c r="AT4621" s="25" t="s">
        <v>175</v>
      </c>
      <c r="AU4621" s="25" t="s">
        <v>84</v>
      </c>
    </row>
    <row r="4622" spans="2:65" s="1" customFormat="1" ht="38.25" customHeight="1">
      <c r="B4622" s="42"/>
      <c r="C4622" s="193" t="s">
        <v>2807</v>
      </c>
      <c r="D4622" s="193" t="s">
        <v>168</v>
      </c>
      <c r="E4622" s="194" t="s">
        <v>1234</v>
      </c>
      <c r="F4622" s="195" t="s">
        <v>1235</v>
      </c>
      <c r="G4622" s="196" t="s">
        <v>288</v>
      </c>
      <c r="H4622" s="197">
        <v>2</v>
      </c>
      <c r="I4622" s="198"/>
      <c r="J4622" s="199">
        <f>ROUND(I4622*H4622,2)</f>
        <v>0</v>
      </c>
      <c r="K4622" s="195" t="s">
        <v>21</v>
      </c>
      <c r="L4622" s="62"/>
      <c r="M4622" s="200" t="s">
        <v>21</v>
      </c>
      <c r="N4622" s="201" t="s">
        <v>48</v>
      </c>
      <c r="O4622" s="43"/>
      <c r="P4622" s="202">
        <f>O4622*H4622</f>
        <v>0</v>
      </c>
      <c r="Q4622" s="202">
        <v>0</v>
      </c>
      <c r="R4622" s="202">
        <f>Q4622*H4622</f>
        <v>0</v>
      </c>
      <c r="S4622" s="202">
        <v>0</v>
      </c>
      <c r="T4622" s="203">
        <f>S4622*H4622</f>
        <v>0</v>
      </c>
      <c r="AR4622" s="25" t="s">
        <v>173</v>
      </c>
      <c r="AT4622" s="25" t="s">
        <v>168</v>
      </c>
      <c r="AU4622" s="25" t="s">
        <v>84</v>
      </c>
      <c r="AY4622" s="25" t="s">
        <v>163</v>
      </c>
      <c r="BE4622" s="204">
        <f>IF(N4622="základní",J4622,0)</f>
        <v>0</v>
      </c>
      <c r="BF4622" s="204">
        <f>IF(N4622="snížená",J4622,0)</f>
        <v>0</v>
      </c>
      <c r="BG4622" s="204">
        <f>IF(N4622="zákl. přenesená",J4622,0)</f>
        <v>0</v>
      </c>
      <c r="BH4622" s="204">
        <f>IF(N4622="sníž. přenesená",J4622,0)</f>
        <v>0</v>
      </c>
      <c r="BI4622" s="204">
        <f>IF(N4622="nulová",J4622,0)</f>
        <v>0</v>
      </c>
      <c r="BJ4622" s="25" t="s">
        <v>98</v>
      </c>
      <c r="BK4622" s="204">
        <f>ROUND(I4622*H4622,2)</f>
        <v>0</v>
      </c>
      <c r="BL4622" s="25" t="s">
        <v>173</v>
      </c>
      <c r="BM4622" s="25" t="s">
        <v>4455</v>
      </c>
    </row>
    <row r="4623" spans="2:65" s="1" customFormat="1" ht="27">
      <c r="B4623" s="42"/>
      <c r="C4623" s="64"/>
      <c r="D4623" s="205" t="s">
        <v>175</v>
      </c>
      <c r="E4623" s="64"/>
      <c r="F4623" s="206" t="s">
        <v>1235</v>
      </c>
      <c r="G4623" s="64"/>
      <c r="H4623" s="64"/>
      <c r="I4623" s="164"/>
      <c r="J4623" s="64"/>
      <c r="K4623" s="64"/>
      <c r="L4623" s="62"/>
      <c r="M4623" s="207"/>
      <c r="N4623" s="43"/>
      <c r="O4623" s="43"/>
      <c r="P4623" s="43"/>
      <c r="Q4623" s="43"/>
      <c r="R4623" s="43"/>
      <c r="S4623" s="43"/>
      <c r="T4623" s="79"/>
      <c r="AT4623" s="25" t="s">
        <v>175</v>
      </c>
      <c r="AU4623" s="25" t="s">
        <v>84</v>
      </c>
    </row>
    <row r="4624" spans="2:65" s="1" customFormat="1" ht="38.25" customHeight="1">
      <c r="B4624" s="42"/>
      <c r="C4624" s="193" t="s">
        <v>4456</v>
      </c>
      <c r="D4624" s="193" t="s">
        <v>168</v>
      </c>
      <c r="E4624" s="194" t="s">
        <v>1236</v>
      </c>
      <c r="F4624" s="195" t="s">
        <v>1237</v>
      </c>
      <c r="G4624" s="196" t="s">
        <v>288</v>
      </c>
      <c r="H4624" s="197">
        <v>2</v>
      </c>
      <c r="I4624" s="198"/>
      <c r="J4624" s="199">
        <f>ROUND(I4624*H4624,2)</f>
        <v>0</v>
      </c>
      <c r="K4624" s="195" t="s">
        <v>21</v>
      </c>
      <c r="L4624" s="62"/>
      <c r="M4624" s="200" t="s">
        <v>21</v>
      </c>
      <c r="N4624" s="201" t="s">
        <v>48</v>
      </c>
      <c r="O4624" s="43"/>
      <c r="P4624" s="202">
        <f>O4624*H4624</f>
        <v>0</v>
      </c>
      <c r="Q4624" s="202">
        <v>0</v>
      </c>
      <c r="R4624" s="202">
        <f>Q4624*H4624</f>
        <v>0</v>
      </c>
      <c r="S4624" s="202">
        <v>0</v>
      </c>
      <c r="T4624" s="203">
        <f>S4624*H4624</f>
        <v>0</v>
      </c>
      <c r="AR4624" s="25" t="s">
        <v>173</v>
      </c>
      <c r="AT4624" s="25" t="s">
        <v>168</v>
      </c>
      <c r="AU4624" s="25" t="s">
        <v>84</v>
      </c>
      <c r="AY4624" s="25" t="s">
        <v>163</v>
      </c>
      <c r="BE4624" s="204">
        <f>IF(N4624="základní",J4624,0)</f>
        <v>0</v>
      </c>
      <c r="BF4624" s="204">
        <f>IF(N4624="snížená",J4624,0)</f>
        <v>0</v>
      </c>
      <c r="BG4624" s="204">
        <f>IF(N4624="zákl. přenesená",J4624,0)</f>
        <v>0</v>
      </c>
      <c r="BH4624" s="204">
        <f>IF(N4624="sníž. přenesená",J4624,0)</f>
        <v>0</v>
      </c>
      <c r="BI4624" s="204">
        <f>IF(N4624="nulová",J4624,0)</f>
        <v>0</v>
      </c>
      <c r="BJ4624" s="25" t="s">
        <v>98</v>
      </c>
      <c r="BK4624" s="204">
        <f>ROUND(I4624*H4624,2)</f>
        <v>0</v>
      </c>
      <c r="BL4624" s="25" t="s">
        <v>173</v>
      </c>
      <c r="BM4624" s="25" t="s">
        <v>4457</v>
      </c>
    </row>
    <row r="4625" spans="2:65" s="1" customFormat="1" ht="27">
      <c r="B4625" s="42"/>
      <c r="C4625" s="64"/>
      <c r="D4625" s="205" t="s">
        <v>175</v>
      </c>
      <c r="E4625" s="64"/>
      <c r="F4625" s="206" t="s">
        <v>1237</v>
      </c>
      <c r="G4625" s="64"/>
      <c r="H4625" s="64"/>
      <c r="I4625" s="164"/>
      <c r="J4625" s="64"/>
      <c r="K4625" s="64"/>
      <c r="L4625" s="62"/>
      <c r="M4625" s="207"/>
      <c r="N4625" s="43"/>
      <c r="O4625" s="43"/>
      <c r="P4625" s="43"/>
      <c r="Q4625" s="43"/>
      <c r="R4625" s="43"/>
      <c r="S4625" s="43"/>
      <c r="T4625" s="79"/>
      <c r="AT4625" s="25" t="s">
        <v>175</v>
      </c>
      <c r="AU4625" s="25" t="s">
        <v>84</v>
      </c>
    </row>
    <row r="4626" spans="2:65" s="1" customFormat="1" ht="25.5" customHeight="1">
      <c r="B4626" s="42"/>
      <c r="C4626" s="193" t="s">
        <v>2808</v>
      </c>
      <c r="D4626" s="193" t="s">
        <v>168</v>
      </c>
      <c r="E4626" s="194" t="s">
        <v>1238</v>
      </c>
      <c r="F4626" s="195" t="s">
        <v>1239</v>
      </c>
      <c r="G4626" s="196" t="s">
        <v>288</v>
      </c>
      <c r="H4626" s="197">
        <v>4</v>
      </c>
      <c r="I4626" s="198"/>
      <c r="J4626" s="199">
        <f>ROUND(I4626*H4626,2)</f>
        <v>0</v>
      </c>
      <c r="K4626" s="195" t="s">
        <v>21</v>
      </c>
      <c r="L4626" s="62"/>
      <c r="M4626" s="200" t="s">
        <v>21</v>
      </c>
      <c r="N4626" s="201" t="s">
        <v>48</v>
      </c>
      <c r="O4626" s="43"/>
      <c r="P4626" s="202">
        <f>O4626*H4626</f>
        <v>0</v>
      </c>
      <c r="Q4626" s="202">
        <v>0</v>
      </c>
      <c r="R4626" s="202">
        <f>Q4626*H4626</f>
        <v>0</v>
      </c>
      <c r="S4626" s="202">
        <v>0</v>
      </c>
      <c r="T4626" s="203">
        <f>S4626*H4626</f>
        <v>0</v>
      </c>
      <c r="AR4626" s="25" t="s">
        <v>173</v>
      </c>
      <c r="AT4626" s="25" t="s">
        <v>168</v>
      </c>
      <c r="AU4626" s="25" t="s">
        <v>84</v>
      </c>
      <c r="AY4626" s="25" t="s">
        <v>163</v>
      </c>
      <c r="BE4626" s="204">
        <f>IF(N4626="základní",J4626,0)</f>
        <v>0</v>
      </c>
      <c r="BF4626" s="204">
        <f>IF(N4626="snížená",J4626,0)</f>
        <v>0</v>
      </c>
      <c r="BG4626" s="204">
        <f>IF(N4626="zákl. přenesená",J4626,0)</f>
        <v>0</v>
      </c>
      <c r="BH4626" s="204">
        <f>IF(N4626="sníž. přenesená",J4626,0)</f>
        <v>0</v>
      </c>
      <c r="BI4626" s="204">
        <f>IF(N4626="nulová",J4626,0)</f>
        <v>0</v>
      </c>
      <c r="BJ4626" s="25" t="s">
        <v>98</v>
      </c>
      <c r="BK4626" s="204">
        <f>ROUND(I4626*H4626,2)</f>
        <v>0</v>
      </c>
      <c r="BL4626" s="25" t="s">
        <v>173</v>
      </c>
      <c r="BM4626" s="25" t="s">
        <v>4458</v>
      </c>
    </row>
    <row r="4627" spans="2:65" s="1" customFormat="1" ht="27">
      <c r="B4627" s="42"/>
      <c r="C4627" s="64"/>
      <c r="D4627" s="205" t="s">
        <v>175</v>
      </c>
      <c r="E4627" s="64"/>
      <c r="F4627" s="206" t="s">
        <v>1239</v>
      </c>
      <c r="G4627" s="64"/>
      <c r="H4627" s="64"/>
      <c r="I4627" s="164"/>
      <c r="J4627" s="64"/>
      <c r="K4627" s="64"/>
      <c r="L4627" s="62"/>
      <c r="M4627" s="207"/>
      <c r="N4627" s="43"/>
      <c r="O4627" s="43"/>
      <c r="P4627" s="43"/>
      <c r="Q4627" s="43"/>
      <c r="R4627" s="43"/>
      <c r="S4627" s="43"/>
      <c r="T4627" s="79"/>
      <c r="AT4627" s="25" t="s">
        <v>175</v>
      </c>
      <c r="AU4627" s="25" t="s">
        <v>84</v>
      </c>
    </row>
    <row r="4628" spans="2:65" s="1" customFormat="1" ht="25.5" customHeight="1">
      <c r="B4628" s="42"/>
      <c r="C4628" s="193" t="s">
        <v>4459</v>
      </c>
      <c r="D4628" s="193" t="s">
        <v>168</v>
      </c>
      <c r="E4628" s="194" t="s">
        <v>1240</v>
      </c>
      <c r="F4628" s="195" t="s">
        <v>1241</v>
      </c>
      <c r="G4628" s="196" t="s">
        <v>288</v>
      </c>
      <c r="H4628" s="197">
        <v>6</v>
      </c>
      <c r="I4628" s="198"/>
      <c r="J4628" s="199">
        <f>ROUND(I4628*H4628,2)</f>
        <v>0</v>
      </c>
      <c r="K4628" s="195" t="s">
        <v>21</v>
      </c>
      <c r="L4628" s="62"/>
      <c r="M4628" s="200" t="s">
        <v>21</v>
      </c>
      <c r="N4628" s="201" t="s">
        <v>48</v>
      </c>
      <c r="O4628" s="43"/>
      <c r="P4628" s="202">
        <f>O4628*H4628</f>
        <v>0</v>
      </c>
      <c r="Q4628" s="202">
        <v>0</v>
      </c>
      <c r="R4628" s="202">
        <f>Q4628*H4628</f>
        <v>0</v>
      </c>
      <c r="S4628" s="202">
        <v>0</v>
      </c>
      <c r="T4628" s="203">
        <f>S4628*H4628</f>
        <v>0</v>
      </c>
      <c r="AR4628" s="25" t="s">
        <v>173</v>
      </c>
      <c r="AT4628" s="25" t="s">
        <v>168</v>
      </c>
      <c r="AU4628" s="25" t="s">
        <v>84</v>
      </c>
      <c r="AY4628" s="25" t="s">
        <v>163</v>
      </c>
      <c r="BE4628" s="204">
        <f>IF(N4628="základní",J4628,0)</f>
        <v>0</v>
      </c>
      <c r="BF4628" s="204">
        <f>IF(N4628="snížená",J4628,0)</f>
        <v>0</v>
      </c>
      <c r="BG4628" s="204">
        <f>IF(N4628="zákl. přenesená",J4628,0)</f>
        <v>0</v>
      </c>
      <c r="BH4628" s="204">
        <f>IF(N4628="sníž. přenesená",J4628,0)</f>
        <v>0</v>
      </c>
      <c r="BI4628" s="204">
        <f>IF(N4628="nulová",J4628,0)</f>
        <v>0</v>
      </c>
      <c r="BJ4628" s="25" t="s">
        <v>98</v>
      </c>
      <c r="BK4628" s="204">
        <f>ROUND(I4628*H4628,2)</f>
        <v>0</v>
      </c>
      <c r="BL4628" s="25" t="s">
        <v>173</v>
      </c>
      <c r="BM4628" s="25" t="s">
        <v>4460</v>
      </c>
    </row>
    <row r="4629" spans="2:65" s="1" customFormat="1" ht="27">
      <c r="B4629" s="42"/>
      <c r="C4629" s="64"/>
      <c r="D4629" s="205" t="s">
        <v>175</v>
      </c>
      <c r="E4629" s="64"/>
      <c r="F4629" s="206" t="s">
        <v>1241</v>
      </c>
      <c r="G4629" s="64"/>
      <c r="H4629" s="64"/>
      <c r="I4629" s="164"/>
      <c r="J4629" s="64"/>
      <c r="K4629" s="64"/>
      <c r="L4629" s="62"/>
      <c r="M4629" s="207"/>
      <c r="N4629" s="43"/>
      <c r="O4629" s="43"/>
      <c r="P4629" s="43"/>
      <c r="Q4629" s="43"/>
      <c r="R4629" s="43"/>
      <c r="S4629" s="43"/>
      <c r="T4629" s="79"/>
      <c r="AT4629" s="25" t="s">
        <v>175</v>
      </c>
      <c r="AU4629" s="25" t="s">
        <v>84</v>
      </c>
    </row>
    <row r="4630" spans="2:65" s="1" customFormat="1" ht="25.5" customHeight="1">
      <c r="B4630" s="42"/>
      <c r="C4630" s="193" t="s">
        <v>2810</v>
      </c>
      <c r="D4630" s="193" t="s">
        <v>168</v>
      </c>
      <c r="E4630" s="194" t="s">
        <v>1242</v>
      </c>
      <c r="F4630" s="195" t="s">
        <v>1243</v>
      </c>
      <c r="G4630" s="196" t="s">
        <v>288</v>
      </c>
      <c r="H4630" s="197">
        <v>4</v>
      </c>
      <c r="I4630" s="198"/>
      <c r="J4630" s="199">
        <f>ROUND(I4630*H4630,2)</f>
        <v>0</v>
      </c>
      <c r="K4630" s="195" t="s">
        <v>21</v>
      </c>
      <c r="L4630" s="62"/>
      <c r="M4630" s="200" t="s">
        <v>21</v>
      </c>
      <c r="N4630" s="201" t="s">
        <v>48</v>
      </c>
      <c r="O4630" s="43"/>
      <c r="P4630" s="202">
        <f>O4630*H4630</f>
        <v>0</v>
      </c>
      <c r="Q4630" s="202">
        <v>0</v>
      </c>
      <c r="R4630" s="202">
        <f>Q4630*H4630</f>
        <v>0</v>
      </c>
      <c r="S4630" s="202">
        <v>0</v>
      </c>
      <c r="T4630" s="203">
        <f>S4630*H4630</f>
        <v>0</v>
      </c>
      <c r="AR4630" s="25" t="s">
        <v>173</v>
      </c>
      <c r="AT4630" s="25" t="s">
        <v>168</v>
      </c>
      <c r="AU4630" s="25" t="s">
        <v>84</v>
      </c>
      <c r="AY4630" s="25" t="s">
        <v>163</v>
      </c>
      <c r="BE4630" s="204">
        <f>IF(N4630="základní",J4630,0)</f>
        <v>0</v>
      </c>
      <c r="BF4630" s="204">
        <f>IF(N4630="snížená",J4630,0)</f>
        <v>0</v>
      </c>
      <c r="BG4630" s="204">
        <f>IF(N4630="zákl. přenesená",J4630,0)</f>
        <v>0</v>
      </c>
      <c r="BH4630" s="204">
        <f>IF(N4630="sníž. přenesená",J4630,0)</f>
        <v>0</v>
      </c>
      <c r="BI4630" s="204">
        <f>IF(N4630="nulová",J4630,0)</f>
        <v>0</v>
      </c>
      <c r="BJ4630" s="25" t="s">
        <v>98</v>
      </c>
      <c r="BK4630" s="204">
        <f>ROUND(I4630*H4630,2)</f>
        <v>0</v>
      </c>
      <c r="BL4630" s="25" t="s">
        <v>173</v>
      </c>
      <c r="BM4630" s="25" t="s">
        <v>4461</v>
      </c>
    </row>
    <row r="4631" spans="2:65" s="1" customFormat="1" ht="27">
      <c r="B4631" s="42"/>
      <c r="C4631" s="64"/>
      <c r="D4631" s="205" t="s">
        <v>175</v>
      </c>
      <c r="E4631" s="64"/>
      <c r="F4631" s="206" t="s">
        <v>1243</v>
      </c>
      <c r="G4631" s="64"/>
      <c r="H4631" s="64"/>
      <c r="I4631" s="164"/>
      <c r="J4631" s="64"/>
      <c r="K4631" s="64"/>
      <c r="L4631" s="62"/>
      <c r="M4631" s="207"/>
      <c r="N4631" s="43"/>
      <c r="O4631" s="43"/>
      <c r="P4631" s="43"/>
      <c r="Q4631" s="43"/>
      <c r="R4631" s="43"/>
      <c r="S4631" s="43"/>
      <c r="T4631" s="79"/>
      <c r="AT4631" s="25" t="s">
        <v>175</v>
      </c>
      <c r="AU4631" s="25" t="s">
        <v>84</v>
      </c>
    </row>
    <row r="4632" spans="2:65" s="1" customFormat="1" ht="25.5" customHeight="1">
      <c r="B4632" s="42"/>
      <c r="C4632" s="193" t="s">
        <v>4462</v>
      </c>
      <c r="D4632" s="193" t="s">
        <v>168</v>
      </c>
      <c r="E4632" s="194" t="s">
        <v>1244</v>
      </c>
      <c r="F4632" s="195" t="s">
        <v>1245</v>
      </c>
      <c r="G4632" s="196" t="s">
        <v>288</v>
      </c>
      <c r="H4632" s="197">
        <v>86</v>
      </c>
      <c r="I4632" s="198"/>
      <c r="J4632" s="199">
        <f>ROUND(I4632*H4632,2)</f>
        <v>0</v>
      </c>
      <c r="K4632" s="195" t="s">
        <v>21</v>
      </c>
      <c r="L4632" s="62"/>
      <c r="M4632" s="200" t="s">
        <v>21</v>
      </c>
      <c r="N4632" s="201" t="s">
        <v>48</v>
      </c>
      <c r="O4632" s="43"/>
      <c r="P4632" s="202">
        <f>O4632*H4632</f>
        <v>0</v>
      </c>
      <c r="Q4632" s="202">
        <v>0</v>
      </c>
      <c r="R4632" s="202">
        <f>Q4632*H4632</f>
        <v>0</v>
      </c>
      <c r="S4632" s="202">
        <v>0</v>
      </c>
      <c r="T4632" s="203">
        <f>S4632*H4632</f>
        <v>0</v>
      </c>
      <c r="AR4632" s="25" t="s">
        <v>173</v>
      </c>
      <c r="AT4632" s="25" t="s">
        <v>168</v>
      </c>
      <c r="AU4632" s="25" t="s">
        <v>84</v>
      </c>
      <c r="AY4632" s="25" t="s">
        <v>163</v>
      </c>
      <c r="BE4632" s="204">
        <f>IF(N4632="základní",J4632,0)</f>
        <v>0</v>
      </c>
      <c r="BF4632" s="204">
        <f>IF(N4632="snížená",J4632,0)</f>
        <v>0</v>
      </c>
      <c r="BG4632" s="204">
        <f>IF(N4632="zákl. přenesená",J4632,0)</f>
        <v>0</v>
      </c>
      <c r="BH4632" s="204">
        <f>IF(N4632="sníž. přenesená",J4632,0)</f>
        <v>0</v>
      </c>
      <c r="BI4632" s="204">
        <f>IF(N4632="nulová",J4632,0)</f>
        <v>0</v>
      </c>
      <c r="BJ4632" s="25" t="s">
        <v>98</v>
      </c>
      <c r="BK4632" s="204">
        <f>ROUND(I4632*H4632,2)</f>
        <v>0</v>
      </c>
      <c r="BL4632" s="25" t="s">
        <v>173</v>
      </c>
      <c r="BM4632" s="25" t="s">
        <v>4463</v>
      </c>
    </row>
    <row r="4633" spans="2:65" s="1" customFormat="1" ht="27">
      <c r="B4633" s="42"/>
      <c r="C4633" s="64"/>
      <c r="D4633" s="205" t="s">
        <v>175</v>
      </c>
      <c r="E4633" s="64"/>
      <c r="F4633" s="206" t="s">
        <v>1245</v>
      </c>
      <c r="G4633" s="64"/>
      <c r="H4633" s="64"/>
      <c r="I4633" s="164"/>
      <c r="J4633" s="64"/>
      <c r="K4633" s="64"/>
      <c r="L4633" s="62"/>
      <c r="M4633" s="207"/>
      <c r="N4633" s="43"/>
      <c r="O4633" s="43"/>
      <c r="P4633" s="43"/>
      <c r="Q4633" s="43"/>
      <c r="R4633" s="43"/>
      <c r="S4633" s="43"/>
      <c r="T4633" s="79"/>
      <c r="AT4633" s="25" t="s">
        <v>175</v>
      </c>
      <c r="AU4633" s="25" t="s">
        <v>84</v>
      </c>
    </row>
    <row r="4634" spans="2:65" s="1" customFormat="1" ht="38.25" customHeight="1">
      <c r="B4634" s="42"/>
      <c r="C4634" s="193" t="s">
        <v>2811</v>
      </c>
      <c r="D4634" s="193" t="s">
        <v>168</v>
      </c>
      <c r="E4634" s="194" t="s">
        <v>1246</v>
      </c>
      <c r="F4634" s="195" t="s">
        <v>1247</v>
      </c>
      <c r="G4634" s="196" t="s">
        <v>184</v>
      </c>
      <c r="H4634" s="197">
        <v>1</v>
      </c>
      <c r="I4634" s="198"/>
      <c r="J4634" s="199">
        <f>ROUND(I4634*H4634,2)</f>
        <v>0</v>
      </c>
      <c r="K4634" s="195" t="s">
        <v>21</v>
      </c>
      <c r="L4634" s="62"/>
      <c r="M4634" s="200" t="s">
        <v>21</v>
      </c>
      <c r="N4634" s="201" t="s">
        <v>48</v>
      </c>
      <c r="O4634" s="43"/>
      <c r="P4634" s="202">
        <f>O4634*H4634</f>
        <v>0</v>
      </c>
      <c r="Q4634" s="202">
        <v>0</v>
      </c>
      <c r="R4634" s="202">
        <f>Q4634*H4634</f>
        <v>0</v>
      </c>
      <c r="S4634" s="202">
        <v>0</v>
      </c>
      <c r="T4634" s="203">
        <f>S4634*H4634</f>
        <v>0</v>
      </c>
      <c r="AR4634" s="25" t="s">
        <v>173</v>
      </c>
      <c r="AT4634" s="25" t="s">
        <v>168</v>
      </c>
      <c r="AU4634" s="25" t="s">
        <v>84</v>
      </c>
      <c r="AY4634" s="25" t="s">
        <v>163</v>
      </c>
      <c r="BE4634" s="204">
        <f>IF(N4634="základní",J4634,0)</f>
        <v>0</v>
      </c>
      <c r="BF4634" s="204">
        <f>IF(N4634="snížená",J4634,0)</f>
        <v>0</v>
      </c>
      <c r="BG4634" s="204">
        <f>IF(N4634="zákl. přenesená",J4634,0)</f>
        <v>0</v>
      </c>
      <c r="BH4634" s="204">
        <f>IF(N4634="sníž. přenesená",J4634,0)</f>
        <v>0</v>
      </c>
      <c r="BI4634" s="204">
        <f>IF(N4634="nulová",J4634,0)</f>
        <v>0</v>
      </c>
      <c r="BJ4634" s="25" t="s">
        <v>98</v>
      </c>
      <c r="BK4634" s="204">
        <f>ROUND(I4634*H4634,2)</f>
        <v>0</v>
      </c>
      <c r="BL4634" s="25" t="s">
        <v>173</v>
      </c>
      <c r="BM4634" s="25" t="s">
        <v>4464</v>
      </c>
    </row>
    <row r="4635" spans="2:65" s="1" customFormat="1" ht="40.5">
      <c r="B4635" s="42"/>
      <c r="C4635" s="64"/>
      <c r="D4635" s="205" t="s">
        <v>175</v>
      </c>
      <c r="E4635" s="64"/>
      <c r="F4635" s="206" t="s">
        <v>1247</v>
      </c>
      <c r="G4635" s="64"/>
      <c r="H4635" s="64"/>
      <c r="I4635" s="164"/>
      <c r="J4635" s="64"/>
      <c r="K4635" s="64"/>
      <c r="L4635" s="62"/>
      <c r="M4635" s="207"/>
      <c r="N4635" s="43"/>
      <c r="O4635" s="43"/>
      <c r="P4635" s="43"/>
      <c r="Q4635" s="43"/>
      <c r="R4635" s="43"/>
      <c r="S4635" s="43"/>
      <c r="T4635" s="79"/>
      <c r="AT4635" s="25" t="s">
        <v>175</v>
      </c>
      <c r="AU4635" s="25" t="s">
        <v>84</v>
      </c>
    </row>
    <row r="4636" spans="2:65" s="1" customFormat="1" ht="38.25" customHeight="1">
      <c r="B4636" s="42"/>
      <c r="C4636" s="193" t="s">
        <v>4465</v>
      </c>
      <c r="D4636" s="193" t="s">
        <v>168</v>
      </c>
      <c r="E4636" s="194" t="s">
        <v>1248</v>
      </c>
      <c r="F4636" s="195" t="s">
        <v>1249</v>
      </c>
      <c r="G4636" s="196" t="s">
        <v>184</v>
      </c>
      <c r="H4636" s="197">
        <v>2</v>
      </c>
      <c r="I4636" s="198"/>
      <c r="J4636" s="199">
        <f>ROUND(I4636*H4636,2)</f>
        <v>0</v>
      </c>
      <c r="K4636" s="195" t="s">
        <v>21</v>
      </c>
      <c r="L4636" s="62"/>
      <c r="M4636" s="200" t="s">
        <v>21</v>
      </c>
      <c r="N4636" s="201" t="s">
        <v>48</v>
      </c>
      <c r="O4636" s="43"/>
      <c r="P4636" s="202">
        <f>O4636*H4636</f>
        <v>0</v>
      </c>
      <c r="Q4636" s="202">
        <v>0</v>
      </c>
      <c r="R4636" s="202">
        <f>Q4636*H4636</f>
        <v>0</v>
      </c>
      <c r="S4636" s="202">
        <v>0</v>
      </c>
      <c r="T4636" s="203">
        <f>S4636*H4636</f>
        <v>0</v>
      </c>
      <c r="AR4636" s="25" t="s">
        <v>173</v>
      </c>
      <c r="AT4636" s="25" t="s">
        <v>168</v>
      </c>
      <c r="AU4636" s="25" t="s">
        <v>84</v>
      </c>
      <c r="AY4636" s="25" t="s">
        <v>163</v>
      </c>
      <c r="BE4636" s="204">
        <f>IF(N4636="základní",J4636,0)</f>
        <v>0</v>
      </c>
      <c r="BF4636" s="204">
        <f>IF(N4636="snížená",J4636,0)</f>
        <v>0</v>
      </c>
      <c r="BG4636" s="204">
        <f>IF(N4636="zákl. přenesená",J4636,0)</f>
        <v>0</v>
      </c>
      <c r="BH4636" s="204">
        <f>IF(N4636="sníž. přenesená",J4636,0)</f>
        <v>0</v>
      </c>
      <c r="BI4636" s="204">
        <f>IF(N4636="nulová",J4636,0)</f>
        <v>0</v>
      </c>
      <c r="BJ4636" s="25" t="s">
        <v>98</v>
      </c>
      <c r="BK4636" s="204">
        <f>ROUND(I4636*H4636,2)</f>
        <v>0</v>
      </c>
      <c r="BL4636" s="25" t="s">
        <v>173</v>
      </c>
      <c r="BM4636" s="25" t="s">
        <v>4466</v>
      </c>
    </row>
    <row r="4637" spans="2:65" s="1" customFormat="1" ht="40.5">
      <c r="B4637" s="42"/>
      <c r="C4637" s="64"/>
      <c r="D4637" s="205" t="s">
        <v>175</v>
      </c>
      <c r="E4637" s="64"/>
      <c r="F4637" s="206" t="s">
        <v>1249</v>
      </c>
      <c r="G4637" s="64"/>
      <c r="H4637" s="64"/>
      <c r="I4637" s="164"/>
      <c r="J4637" s="64"/>
      <c r="K4637" s="64"/>
      <c r="L4637" s="62"/>
      <c r="M4637" s="207"/>
      <c r="N4637" s="43"/>
      <c r="O4637" s="43"/>
      <c r="P4637" s="43"/>
      <c r="Q4637" s="43"/>
      <c r="R4637" s="43"/>
      <c r="S4637" s="43"/>
      <c r="T4637" s="79"/>
      <c r="AT4637" s="25" t="s">
        <v>175</v>
      </c>
      <c r="AU4637" s="25" t="s">
        <v>84</v>
      </c>
    </row>
    <row r="4638" spans="2:65" s="1" customFormat="1" ht="16.5" customHeight="1">
      <c r="B4638" s="42"/>
      <c r="C4638" s="193" t="s">
        <v>2813</v>
      </c>
      <c r="D4638" s="193" t="s">
        <v>168</v>
      </c>
      <c r="E4638" s="194" t="s">
        <v>1250</v>
      </c>
      <c r="F4638" s="195" t="s">
        <v>1251</v>
      </c>
      <c r="G4638" s="196" t="s">
        <v>184</v>
      </c>
      <c r="H4638" s="197">
        <v>5</v>
      </c>
      <c r="I4638" s="198"/>
      <c r="J4638" s="199">
        <f>ROUND(I4638*H4638,2)</f>
        <v>0</v>
      </c>
      <c r="K4638" s="195" t="s">
        <v>21</v>
      </c>
      <c r="L4638" s="62"/>
      <c r="M4638" s="200" t="s">
        <v>21</v>
      </c>
      <c r="N4638" s="201" t="s">
        <v>48</v>
      </c>
      <c r="O4638" s="43"/>
      <c r="P4638" s="202">
        <f>O4638*H4638</f>
        <v>0</v>
      </c>
      <c r="Q4638" s="202">
        <v>0</v>
      </c>
      <c r="R4638" s="202">
        <f>Q4638*H4638</f>
        <v>0</v>
      </c>
      <c r="S4638" s="202">
        <v>0</v>
      </c>
      <c r="T4638" s="203">
        <f>S4638*H4638</f>
        <v>0</v>
      </c>
      <c r="AR4638" s="25" t="s">
        <v>173</v>
      </c>
      <c r="AT4638" s="25" t="s">
        <v>168</v>
      </c>
      <c r="AU4638" s="25" t="s">
        <v>84</v>
      </c>
      <c r="AY4638" s="25" t="s">
        <v>163</v>
      </c>
      <c r="BE4638" s="204">
        <f>IF(N4638="základní",J4638,0)</f>
        <v>0</v>
      </c>
      <c r="BF4638" s="204">
        <f>IF(N4638="snížená",J4638,0)</f>
        <v>0</v>
      </c>
      <c r="BG4638" s="204">
        <f>IF(N4638="zákl. přenesená",J4638,0)</f>
        <v>0</v>
      </c>
      <c r="BH4638" s="204">
        <f>IF(N4638="sníž. přenesená",J4638,0)</f>
        <v>0</v>
      </c>
      <c r="BI4638" s="204">
        <f>IF(N4638="nulová",J4638,0)</f>
        <v>0</v>
      </c>
      <c r="BJ4638" s="25" t="s">
        <v>98</v>
      </c>
      <c r="BK4638" s="204">
        <f>ROUND(I4638*H4638,2)</f>
        <v>0</v>
      </c>
      <c r="BL4638" s="25" t="s">
        <v>173</v>
      </c>
      <c r="BM4638" s="25" t="s">
        <v>4467</v>
      </c>
    </row>
    <row r="4639" spans="2:65" s="1" customFormat="1" ht="13.5">
      <c r="B4639" s="42"/>
      <c r="C4639" s="64"/>
      <c r="D4639" s="205" t="s">
        <v>175</v>
      </c>
      <c r="E4639" s="64"/>
      <c r="F4639" s="206" t="s">
        <v>1251</v>
      </c>
      <c r="G4639" s="64"/>
      <c r="H4639" s="64"/>
      <c r="I4639" s="164"/>
      <c r="J4639" s="64"/>
      <c r="K4639" s="64"/>
      <c r="L4639" s="62"/>
      <c r="M4639" s="207"/>
      <c r="N4639" s="43"/>
      <c r="O4639" s="43"/>
      <c r="P4639" s="43"/>
      <c r="Q4639" s="43"/>
      <c r="R4639" s="43"/>
      <c r="S4639" s="43"/>
      <c r="T4639" s="79"/>
      <c r="AT4639" s="25" t="s">
        <v>175</v>
      </c>
      <c r="AU4639" s="25" t="s">
        <v>84</v>
      </c>
    </row>
    <row r="4640" spans="2:65" s="1" customFormat="1" ht="16.5" customHeight="1">
      <c r="B4640" s="42"/>
      <c r="C4640" s="193" t="s">
        <v>4468</v>
      </c>
      <c r="D4640" s="193" t="s">
        <v>168</v>
      </c>
      <c r="E4640" s="194" t="s">
        <v>1252</v>
      </c>
      <c r="F4640" s="195" t="s">
        <v>1253</v>
      </c>
      <c r="G4640" s="196" t="s">
        <v>1254</v>
      </c>
      <c r="H4640" s="197">
        <v>10</v>
      </c>
      <c r="I4640" s="198"/>
      <c r="J4640" s="199">
        <f>ROUND(I4640*H4640,2)</f>
        <v>0</v>
      </c>
      <c r="K4640" s="195" t="s">
        <v>21</v>
      </c>
      <c r="L4640" s="62"/>
      <c r="M4640" s="200" t="s">
        <v>21</v>
      </c>
      <c r="N4640" s="201" t="s">
        <v>48</v>
      </c>
      <c r="O4640" s="43"/>
      <c r="P4640" s="202">
        <f>O4640*H4640</f>
        <v>0</v>
      </c>
      <c r="Q4640" s="202">
        <v>0</v>
      </c>
      <c r="R4640" s="202">
        <f>Q4640*H4640</f>
        <v>0</v>
      </c>
      <c r="S4640" s="202">
        <v>0</v>
      </c>
      <c r="T4640" s="203">
        <f>S4640*H4640</f>
        <v>0</v>
      </c>
      <c r="AR4640" s="25" t="s">
        <v>173</v>
      </c>
      <c r="AT4640" s="25" t="s">
        <v>168</v>
      </c>
      <c r="AU4640" s="25" t="s">
        <v>84</v>
      </c>
      <c r="AY4640" s="25" t="s">
        <v>163</v>
      </c>
      <c r="BE4640" s="204">
        <f>IF(N4640="základní",J4640,0)</f>
        <v>0</v>
      </c>
      <c r="BF4640" s="204">
        <f>IF(N4640="snížená",J4640,0)</f>
        <v>0</v>
      </c>
      <c r="BG4640" s="204">
        <f>IF(N4640="zákl. přenesená",J4640,0)</f>
        <v>0</v>
      </c>
      <c r="BH4640" s="204">
        <f>IF(N4640="sníž. přenesená",J4640,0)</f>
        <v>0</v>
      </c>
      <c r="BI4640" s="204">
        <f>IF(N4640="nulová",J4640,0)</f>
        <v>0</v>
      </c>
      <c r="BJ4640" s="25" t="s">
        <v>98</v>
      </c>
      <c r="BK4640" s="204">
        <f>ROUND(I4640*H4640,2)</f>
        <v>0</v>
      </c>
      <c r="BL4640" s="25" t="s">
        <v>173</v>
      </c>
      <c r="BM4640" s="25" t="s">
        <v>4469</v>
      </c>
    </row>
    <row r="4641" spans="2:65" s="1" customFormat="1" ht="13.5">
      <c r="B4641" s="42"/>
      <c r="C4641" s="64"/>
      <c r="D4641" s="205" t="s">
        <v>175</v>
      </c>
      <c r="E4641" s="64"/>
      <c r="F4641" s="206" t="s">
        <v>1253</v>
      </c>
      <c r="G4641" s="64"/>
      <c r="H4641" s="64"/>
      <c r="I4641" s="164"/>
      <c r="J4641" s="64"/>
      <c r="K4641" s="64"/>
      <c r="L4641" s="62"/>
      <c r="M4641" s="207"/>
      <c r="N4641" s="43"/>
      <c r="O4641" s="43"/>
      <c r="P4641" s="43"/>
      <c r="Q4641" s="43"/>
      <c r="R4641" s="43"/>
      <c r="S4641" s="43"/>
      <c r="T4641" s="79"/>
      <c r="AT4641" s="25" t="s">
        <v>175</v>
      </c>
      <c r="AU4641" s="25" t="s">
        <v>84</v>
      </c>
    </row>
    <row r="4642" spans="2:65" s="1" customFormat="1" ht="16.5" customHeight="1">
      <c r="B4642" s="42"/>
      <c r="C4642" s="193" t="s">
        <v>2814</v>
      </c>
      <c r="D4642" s="193" t="s">
        <v>168</v>
      </c>
      <c r="E4642" s="194" t="s">
        <v>1255</v>
      </c>
      <c r="F4642" s="195" t="s">
        <v>1256</v>
      </c>
      <c r="G4642" s="196" t="s">
        <v>184</v>
      </c>
      <c r="H4642" s="197">
        <v>2</v>
      </c>
      <c r="I4642" s="198"/>
      <c r="J4642" s="199">
        <f>ROUND(I4642*H4642,2)</f>
        <v>0</v>
      </c>
      <c r="K4642" s="195" t="s">
        <v>21</v>
      </c>
      <c r="L4642" s="62"/>
      <c r="M4642" s="200" t="s">
        <v>21</v>
      </c>
      <c r="N4642" s="201" t="s">
        <v>48</v>
      </c>
      <c r="O4642" s="43"/>
      <c r="P4642" s="202">
        <f>O4642*H4642</f>
        <v>0</v>
      </c>
      <c r="Q4642" s="202">
        <v>0</v>
      </c>
      <c r="R4642" s="202">
        <f>Q4642*H4642</f>
        <v>0</v>
      </c>
      <c r="S4642" s="202">
        <v>0</v>
      </c>
      <c r="T4642" s="203">
        <f>S4642*H4642</f>
        <v>0</v>
      </c>
      <c r="AR4642" s="25" t="s">
        <v>173</v>
      </c>
      <c r="AT4642" s="25" t="s">
        <v>168</v>
      </c>
      <c r="AU4642" s="25" t="s">
        <v>84</v>
      </c>
      <c r="AY4642" s="25" t="s">
        <v>163</v>
      </c>
      <c r="BE4642" s="204">
        <f>IF(N4642="základní",J4642,0)</f>
        <v>0</v>
      </c>
      <c r="BF4642" s="204">
        <f>IF(N4642="snížená",J4642,0)</f>
        <v>0</v>
      </c>
      <c r="BG4642" s="204">
        <f>IF(N4642="zákl. přenesená",J4642,0)</f>
        <v>0</v>
      </c>
      <c r="BH4642" s="204">
        <f>IF(N4642="sníž. přenesená",J4642,0)</f>
        <v>0</v>
      </c>
      <c r="BI4642" s="204">
        <f>IF(N4642="nulová",J4642,0)</f>
        <v>0</v>
      </c>
      <c r="BJ4642" s="25" t="s">
        <v>98</v>
      </c>
      <c r="BK4642" s="204">
        <f>ROUND(I4642*H4642,2)</f>
        <v>0</v>
      </c>
      <c r="BL4642" s="25" t="s">
        <v>173</v>
      </c>
      <c r="BM4642" s="25" t="s">
        <v>4470</v>
      </c>
    </row>
    <row r="4643" spans="2:65" s="1" customFormat="1" ht="13.5">
      <c r="B4643" s="42"/>
      <c r="C4643" s="64"/>
      <c r="D4643" s="205" t="s">
        <v>175</v>
      </c>
      <c r="E4643" s="64"/>
      <c r="F4643" s="206" t="s">
        <v>1256</v>
      </c>
      <c r="G4643" s="64"/>
      <c r="H4643" s="64"/>
      <c r="I4643" s="164"/>
      <c r="J4643" s="64"/>
      <c r="K4643" s="64"/>
      <c r="L4643" s="62"/>
      <c r="M4643" s="207"/>
      <c r="N4643" s="43"/>
      <c r="O4643" s="43"/>
      <c r="P4643" s="43"/>
      <c r="Q4643" s="43"/>
      <c r="R4643" s="43"/>
      <c r="S4643" s="43"/>
      <c r="T4643" s="79"/>
      <c r="AT4643" s="25" t="s">
        <v>175</v>
      </c>
      <c r="AU4643" s="25" t="s">
        <v>84</v>
      </c>
    </row>
    <row r="4644" spans="2:65" s="1" customFormat="1" ht="16.5" customHeight="1">
      <c r="B4644" s="42"/>
      <c r="C4644" s="193" t="s">
        <v>4471</v>
      </c>
      <c r="D4644" s="193" t="s">
        <v>168</v>
      </c>
      <c r="E4644" s="194" t="s">
        <v>1257</v>
      </c>
      <c r="F4644" s="195" t="s">
        <v>1258</v>
      </c>
      <c r="G4644" s="196" t="s">
        <v>1259</v>
      </c>
      <c r="H4644" s="197">
        <v>5</v>
      </c>
      <c r="I4644" s="198"/>
      <c r="J4644" s="199">
        <f>ROUND(I4644*H4644,2)</f>
        <v>0</v>
      </c>
      <c r="K4644" s="195" t="s">
        <v>21</v>
      </c>
      <c r="L4644" s="62"/>
      <c r="M4644" s="200" t="s">
        <v>21</v>
      </c>
      <c r="N4644" s="201" t="s">
        <v>48</v>
      </c>
      <c r="O4644" s="43"/>
      <c r="P4644" s="202">
        <f>O4644*H4644</f>
        <v>0</v>
      </c>
      <c r="Q4644" s="202">
        <v>0</v>
      </c>
      <c r="R4644" s="202">
        <f>Q4644*H4644</f>
        <v>0</v>
      </c>
      <c r="S4644" s="202">
        <v>0</v>
      </c>
      <c r="T4644" s="203">
        <f>S4644*H4644</f>
        <v>0</v>
      </c>
      <c r="AR4644" s="25" t="s">
        <v>173</v>
      </c>
      <c r="AT4644" s="25" t="s">
        <v>168</v>
      </c>
      <c r="AU4644" s="25" t="s">
        <v>84</v>
      </c>
      <c r="AY4644" s="25" t="s">
        <v>163</v>
      </c>
      <c r="BE4644" s="204">
        <f>IF(N4644="základní",J4644,0)</f>
        <v>0</v>
      </c>
      <c r="BF4644" s="204">
        <f>IF(N4644="snížená",J4644,0)</f>
        <v>0</v>
      </c>
      <c r="BG4644" s="204">
        <f>IF(N4644="zákl. přenesená",J4644,0)</f>
        <v>0</v>
      </c>
      <c r="BH4644" s="204">
        <f>IF(N4644="sníž. přenesená",J4644,0)</f>
        <v>0</v>
      </c>
      <c r="BI4644" s="204">
        <f>IF(N4644="nulová",J4644,0)</f>
        <v>0</v>
      </c>
      <c r="BJ4644" s="25" t="s">
        <v>98</v>
      </c>
      <c r="BK4644" s="204">
        <f>ROUND(I4644*H4644,2)</f>
        <v>0</v>
      </c>
      <c r="BL4644" s="25" t="s">
        <v>173</v>
      </c>
      <c r="BM4644" s="25" t="s">
        <v>4472</v>
      </c>
    </row>
    <row r="4645" spans="2:65" s="1" customFormat="1" ht="13.5">
      <c r="B4645" s="42"/>
      <c r="C4645" s="64"/>
      <c r="D4645" s="205" t="s">
        <v>175</v>
      </c>
      <c r="E4645" s="64"/>
      <c r="F4645" s="206" t="s">
        <v>1258</v>
      </c>
      <c r="G4645" s="64"/>
      <c r="H4645" s="64"/>
      <c r="I4645" s="164"/>
      <c r="J4645" s="64"/>
      <c r="K4645" s="64"/>
      <c r="L4645" s="62"/>
      <c r="M4645" s="207"/>
      <c r="N4645" s="43"/>
      <c r="O4645" s="43"/>
      <c r="P4645" s="43"/>
      <c r="Q4645" s="43"/>
      <c r="R4645" s="43"/>
      <c r="S4645" s="43"/>
      <c r="T4645" s="79"/>
      <c r="AT4645" s="25" t="s">
        <v>175</v>
      </c>
      <c r="AU4645" s="25" t="s">
        <v>84</v>
      </c>
    </row>
    <row r="4646" spans="2:65" s="1" customFormat="1" ht="16.5" customHeight="1">
      <c r="B4646" s="42"/>
      <c r="C4646" s="193" t="s">
        <v>2816</v>
      </c>
      <c r="D4646" s="193" t="s">
        <v>168</v>
      </c>
      <c r="E4646" s="194" t="s">
        <v>1260</v>
      </c>
      <c r="F4646" s="195" t="s">
        <v>1261</v>
      </c>
      <c r="G4646" s="196" t="s">
        <v>288</v>
      </c>
      <c r="H4646" s="197">
        <v>86</v>
      </c>
      <c r="I4646" s="198"/>
      <c r="J4646" s="199">
        <f>ROUND(I4646*H4646,2)</f>
        <v>0</v>
      </c>
      <c r="K4646" s="195" t="s">
        <v>21</v>
      </c>
      <c r="L4646" s="62"/>
      <c r="M4646" s="200" t="s">
        <v>21</v>
      </c>
      <c r="N4646" s="201" t="s">
        <v>48</v>
      </c>
      <c r="O4646" s="43"/>
      <c r="P4646" s="202">
        <f>O4646*H4646</f>
        <v>0</v>
      </c>
      <c r="Q4646" s="202">
        <v>0</v>
      </c>
      <c r="R4646" s="202">
        <f>Q4646*H4646</f>
        <v>0</v>
      </c>
      <c r="S4646" s="202">
        <v>0</v>
      </c>
      <c r="T4646" s="203">
        <f>S4646*H4646</f>
        <v>0</v>
      </c>
      <c r="AR4646" s="25" t="s">
        <v>173</v>
      </c>
      <c r="AT4646" s="25" t="s">
        <v>168</v>
      </c>
      <c r="AU4646" s="25" t="s">
        <v>84</v>
      </c>
      <c r="AY4646" s="25" t="s">
        <v>163</v>
      </c>
      <c r="BE4646" s="204">
        <f>IF(N4646="základní",J4646,0)</f>
        <v>0</v>
      </c>
      <c r="BF4646" s="204">
        <f>IF(N4646="snížená",J4646,0)</f>
        <v>0</v>
      </c>
      <c r="BG4646" s="204">
        <f>IF(N4646="zákl. přenesená",J4646,0)</f>
        <v>0</v>
      </c>
      <c r="BH4646" s="204">
        <f>IF(N4646="sníž. přenesená",J4646,0)</f>
        <v>0</v>
      </c>
      <c r="BI4646" s="204">
        <f>IF(N4646="nulová",J4646,0)</f>
        <v>0</v>
      </c>
      <c r="BJ4646" s="25" t="s">
        <v>98</v>
      </c>
      <c r="BK4646" s="204">
        <f>ROUND(I4646*H4646,2)</f>
        <v>0</v>
      </c>
      <c r="BL4646" s="25" t="s">
        <v>173</v>
      </c>
      <c r="BM4646" s="25" t="s">
        <v>4473</v>
      </c>
    </row>
    <row r="4647" spans="2:65" s="1" customFormat="1" ht="13.5">
      <c r="B4647" s="42"/>
      <c r="C4647" s="64"/>
      <c r="D4647" s="205" t="s">
        <v>175</v>
      </c>
      <c r="E4647" s="64"/>
      <c r="F4647" s="206" t="s">
        <v>1261</v>
      </c>
      <c r="G4647" s="64"/>
      <c r="H4647" s="64"/>
      <c r="I4647" s="164"/>
      <c r="J4647" s="64"/>
      <c r="K4647" s="64"/>
      <c r="L4647" s="62"/>
      <c r="M4647" s="207"/>
      <c r="N4647" s="43"/>
      <c r="O4647" s="43"/>
      <c r="P4647" s="43"/>
      <c r="Q4647" s="43"/>
      <c r="R4647" s="43"/>
      <c r="S4647" s="43"/>
      <c r="T4647" s="79"/>
      <c r="AT4647" s="25" t="s">
        <v>175</v>
      </c>
      <c r="AU4647" s="25" t="s">
        <v>84</v>
      </c>
    </row>
    <row r="4648" spans="2:65" s="1" customFormat="1" ht="16.5" customHeight="1">
      <c r="B4648" s="42"/>
      <c r="C4648" s="193" t="s">
        <v>4474</v>
      </c>
      <c r="D4648" s="193" t="s">
        <v>168</v>
      </c>
      <c r="E4648" s="194" t="s">
        <v>1262</v>
      </c>
      <c r="F4648" s="195" t="s">
        <v>1263</v>
      </c>
      <c r="G4648" s="196" t="s">
        <v>184</v>
      </c>
      <c r="H4648" s="197">
        <v>2</v>
      </c>
      <c r="I4648" s="198"/>
      <c r="J4648" s="199">
        <f>ROUND(I4648*H4648,2)</f>
        <v>0</v>
      </c>
      <c r="K4648" s="195" t="s">
        <v>21</v>
      </c>
      <c r="L4648" s="62"/>
      <c r="M4648" s="200" t="s">
        <v>21</v>
      </c>
      <c r="N4648" s="201" t="s">
        <v>48</v>
      </c>
      <c r="O4648" s="43"/>
      <c r="P4648" s="202">
        <f>O4648*H4648</f>
        <v>0</v>
      </c>
      <c r="Q4648" s="202">
        <v>0</v>
      </c>
      <c r="R4648" s="202">
        <f>Q4648*H4648</f>
        <v>0</v>
      </c>
      <c r="S4648" s="202">
        <v>0</v>
      </c>
      <c r="T4648" s="203">
        <f>S4648*H4648</f>
        <v>0</v>
      </c>
      <c r="AR4648" s="25" t="s">
        <v>173</v>
      </c>
      <c r="AT4648" s="25" t="s">
        <v>168</v>
      </c>
      <c r="AU4648" s="25" t="s">
        <v>84</v>
      </c>
      <c r="AY4648" s="25" t="s">
        <v>163</v>
      </c>
      <c r="BE4648" s="204">
        <f>IF(N4648="základní",J4648,0)</f>
        <v>0</v>
      </c>
      <c r="BF4648" s="204">
        <f>IF(N4648="snížená",J4648,0)</f>
        <v>0</v>
      </c>
      <c r="BG4648" s="204">
        <f>IF(N4648="zákl. přenesená",J4648,0)</f>
        <v>0</v>
      </c>
      <c r="BH4648" s="204">
        <f>IF(N4648="sníž. přenesená",J4648,0)</f>
        <v>0</v>
      </c>
      <c r="BI4648" s="204">
        <f>IF(N4648="nulová",J4648,0)</f>
        <v>0</v>
      </c>
      <c r="BJ4648" s="25" t="s">
        <v>98</v>
      </c>
      <c r="BK4648" s="204">
        <f>ROUND(I4648*H4648,2)</f>
        <v>0</v>
      </c>
      <c r="BL4648" s="25" t="s">
        <v>173</v>
      </c>
      <c r="BM4648" s="25" t="s">
        <v>4475</v>
      </c>
    </row>
    <row r="4649" spans="2:65" s="1" customFormat="1" ht="13.5">
      <c r="B4649" s="42"/>
      <c r="C4649" s="64"/>
      <c r="D4649" s="205" t="s">
        <v>175</v>
      </c>
      <c r="E4649" s="64"/>
      <c r="F4649" s="206" t="s">
        <v>1263</v>
      </c>
      <c r="G4649" s="64"/>
      <c r="H4649" s="64"/>
      <c r="I4649" s="164"/>
      <c r="J4649" s="64"/>
      <c r="K4649" s="64"/>
      <c r="L4649" s="62"/>
      <c r="M4649" s="207"/>
      <c r="N4649" s="43"/>
      <c r="O4649" s="43"/>
      <c r="P4649" s="43"/>
      <c r="Q4649" s="43"/>
      <c r="R4649" s="43"/>
      <c r="S4649" s="43"/>
      <c r="T4649" s="79"/>
      <c r="AT4649" s="25" t="s">
        <v>175</v>
      </c>
      <c r="AU4649" s="25" t="s">
        <v>84</v>
      </c>
    </row>
    <row r="4650" spans="2:65" s="1" customFormat="1" ht="16.5" customHeight="1">
      <c r="B4650" s="42"/>
      <c r="C4650" s="193" t="s">
        <v>2817</v>
      </c>
      <c r="D4650" s="193" t="s">
        <v>168</v>
      </c>
      <c r="E4650" s="194" t="s">
        <v>1264</v>
      </c>
      <c r="F4650" s="195" t="s">
        <v>1265</v>
      </c>
      <c r="G4650" s="196" t="s">
        <v>288</v>
      </c>
      <c r="H4650" s="197">
        <v>4</v>
      </c>
      <c r="I4650" s="198"/>
      <c r="J4650" s="199">
        <f>ROUND(I4650*H4650,2)</f>
        <v>0</v>
      </c>
      <c r="K4650" s="195" t="s">
        <v>21</v>
      </c>
      <c r="L4650" s="62"/>
      <c r="M4650" s="200" t="s">
        <v>21</v>
      </c>
      <c r="N4650" s="201" t="s">
        <v>48</v>
      </c>
      <c r="O4650" s="43"/>
      <c r="P4650" s="202">
        <f>O4650*H4650</f>
        <v>0</v>
      </c>
      <c r="Q4650" s="202">
        <v>0</v>
      </c>
      <c r="R4650" s="202">
        <f>Q4650*H4650</f>
        <v>0</v>
      </c>
      <c r="S4650" s="202">
        <v>0</v>
      </c>
      <c r="T4650" s="203">
        <f>S4650*H4650</f>
        <v>0</v>
      </c>
      <c r="AR4650" s="25" t="s">
        <v>173</v>
      </c>
      <c r="AT4650" s="25" t="s">
        <v>168</v>
      </c>
      <c r="AU4650" s="25" t="s">
        <v>84</v>
      </c>
      <c r="AY4650" s="25" t="s">
        <v>163</v>
      </c>
      <c r="BE4650" s="204">
        <f>IF(N4650="základní",J4650,0)</f>
        <v>0</v>
      </c>
      <c r="BF4650" s="204">
        <f>IF(N4650="snížená",J4650,0)</f>
        <v>0</v>
      </c>
      <c r="BG4650" s="204">
        <f>IF(N4650="zákl. přenesená",J4650,0)</f>
        <v>0</v>
      </c>
      <c r="BH4650" s="204">
        <f>IF(N4650="sníž. přenesená",J4650,0)</f>
        <v>0</v>
      </c>
      <c r="BI4650" s="204">
        <f>IF(N4650="nulová",J4650,0)</f>
        <v>0</v>
      </c>
      <c r="BJ4650" s="25" t="s">
        <v>98</v>
      </c>
      <c r="BK4650" s="204">
        <f>ROUND(I4650*H4650,2)</f>
        <v>0</v>
      </c>
      <c r="BL4650" s="25" t="s">
        <v>173</v>
      </c>
      <c r="BM4650" s="25" t="s">
        <v>4476</v>
      </c>
    </row>
    <row r="4651" spans="2:65" s="1" customFormat="1" ht="13.5">
      <c r="B4651" s="42"/>
      <c r="C4651" s="64"/>
      <c r="D4651" s="205" t="s">
        <v>175</v>
      </c>
      <c r="E4651" s="64"/>
      <c r="F4651" s="206" t="s">
        <v>1265</v>
      </c>
      <c r="G4651" s="64"/>
      <c r="H4651" s="64"/>
      <c r="I4651" s="164"/>
      <c r="J4651" s="64"/>
      <c r="K4651" s="64"/>
      <c r="L4651" s="62"/>
      <c r="M4651" s="207"/>
      <c r="N4651" s="43"/>
      <c r="O4651" s="43"/>
      <c r="P4651" s="43"/>
      <c r="Q4651" s="43"/>
      <c r="R4651" s="43"/>
      <c r="S4651" s="43"/>
      <c r="T4651" s="79"/>
      <c r="AT4651" s="25" t="s">
        <v>175</v>
      </c>
      <c r="AU4651" s="25" t="s">
        <v>84</v>
      </c>
    </row>
    <row r="4652" spans="2:65" s="1" customFormat="1" ht="16.5" customHeight="1">
      <c r="B4652" s="42"/>
      <c r="C4652" s="193" t="s">
        <v>4477</v>
      </c>
      <c r="D4652" s="193" t="s">
        <v>168</v>
      </c>
      <c r="E4652" s="194" t="s">
        <v>1266</v>
      </c>
      <c r="F4652" s="195" t="s">
        <v>1267</v>
      </c>
      <c r="G4652" s="196" t="s">
        <v>288</v>
      </c>
      <c r="H4652" s="197">
        <v>6</v>
      </c>
      <c r="I4652" s="198"/>
      <c r="J4652" s="199">
        <f>ROUND(I4652*H4652,2)</f>
        <v>0</v>
      </c>
      <c r="K4652" s="195" t="s">
        <v>21</v>
      </c>
      <c r="L4652" s="62"/>
      <c r="M4652" s="200" t="s">
        <v>21</v>
      </c>
      <c r="N4652" s="201" t="s">
        <v>48</v>
      </c>
      <c r="O4652" s="43"/>
      <c r="P4652" s="202">
        <f>O4652*H4652</f>
        <v>0</v>
      </c>
      <c r="Q4652" s="202">
        <v>0</v>
      </c>
      <c r="R4652" s="202">
        <f>Q4652*H4652</f>
        <v>0</v>
      </c>
      <c r="S4652" s="202">
        <v>0</v>
      </c>
      <c r="T4652" s="203">
        <f>S4652*H4652</f>
        <v>0</v>
      </c>
      <c r="AR4652" s="25" t="s">
        <v>173</v>
      </c>
      <c r="AT4652" s="25" t="s">
        <v>168</v>
      </c>
      <c r="AU4652" s="25" t="s">
        <v>84</v>
      </c>
      <c r="AY4652" s="25" t="s">
        <v>163</v>
      </c>
      <c r="BE4652" s="204">
        <f>IF(N4652="základní",J4652,0)</f>
        <v>0</v>
      </c>
      <c r="BF4652" s="204">
        <f>IF(N4652="snížená",J4652,0)</f>
        <v>0</v>
      </c>
      <c r="BG4652" s="204">
        <f>IF(N4652="zákl. přenesená",J4652,0)</f>
        <v>0</v>
      </c>
      <c r="BH4652" s="204">
        <f>IF(N4652="sníž. přenesená",J4652,0)</f>
        <v>0</v>
      </c>
      <c r="BI4652" s="204">
        <f>IF(N4652="nulová",J4652,0)</f>
        <v>0</v>
      </c>
      <c r="BJ4652" s="25" t="s">
        <v>98</v>
      </c>
      <c r="BK4652" s="204">
        <f>ROUND(I4652*H4652,2)</f>
        <v>0</v>
      </c>
      <c r="BL4652" s="25" t="s">
        <v>173</v>
      </c>
      <c r="BM4652" s="25" t="s">
        <v>4478</v>
      </c>
    </row>
    <row r="4653" spans="2:65" s="1" customFormat="1" ht="13.5">
      <c r="B4653" s="42"/>
      <c r="C4653" s="64"/>
      <c r="D4653" s="205" t="s">
        <v>175</v>
      </c>
      <c r="E4653" s="64"/>
      <c r="F4653" s="206" t="s">
        <v>1267</v>
      </c>
      <c r="G4653" s="64"/>
      <c r="H4653" s="64"/>
      <c r="I4653" s="164"/>
      <c r="J4653" s="64"/>
      <c r="K4653" s="64"/>
      <c r="L4653" s="62"/>
      <c r="M4653" s="207"/>
      <c r="N4653" s="43"/>
      <c r="O4653" s="43"/>
      <c r="P4653" s="43"/>
      <c r="Q4653" s="43"/>
      <c r="R4653" s="43"/>
      <c r="S4653" s="43"/>
      <c r="T4653" s="79"/>
      <c r="AT4653" s="25" t="s">
        <v>175</v>
      </c>
      <c r="AU4653" s="25" t="s">
        <v>84</v>
      </c>
    </row>
    <row r="4654" spans="2:65" s="1" customFormat="1" ht="16.5" customHeight="1">
      <c r="B4654" s="42"/>
      <c r="C4654" s="193" t="s">
        <v>2819</v>
      </c>
      <c r="D4654" s="193" t="s">
        <v>168</v>
      </c>
      <c r="E4654" s="194" t="s">
        <v>1268</v>
      </c>
      <c r="F4654" s="195" t="s">
        <v>1269</v>
      </c>
      <c r="G4654" s="196" t="s">
        <v>288</v>
      </c>
      <c r="H4654" s="197">
        <v>4</v>
      </c>
      <c r="I4654" s="198"/>
      <c r="J4654" s="199">
        <f>ROUND(I4654*H4654,2)</f>
        <v>0</v>
      </c>
      <c r="K4654" s="195" t="s">
        <v>21</v>
      </c>
      <c r="L4654" s="62"/>
      <c r="M4654" s="200" t="s">
        <v>21</v>
      </c>
      <c r="N4654" s="201" t="s">
        <v>48</v>
      </c>
      <c r="O4654" s="43"/>
      <c r="P4654" s="202">
        <f>O4654*H4654</f>
        <v>0</v>
      </c>
      <c r="Q4654" s="202">
        <v>0</v>
      </c>
      <c r="R4654" s="202">
        <f>Q4654*H4654</f>
        <v>0</v>
      </c>
      <c r="S4654" s="202">
        <v>0</v>
      </c>
      <c r="T4654" s="203">
        <f>S4654*H4654</f>
        <v>0</v>
      </c>
      <c r="AR4654" s="25" t="s">
        <v>173</v>
      </c>
      <c r="AT4654" s="25" t="s">
        <v>168</v>
      </c>
      <c r="AU4654" s="25" t="s">
        <v>84</v>
      </c>
      <c r="AY4654" s="25" t="s">
        <v>163</v>
      </c>
      <c r="BE4654" s="204">
        <f>IF(N4654="základní",J4654,0)</f>
        <v>0</v>
      </c>
      <c r="BF4654" s="204">
        <f>IF(N4654="snížená",J4654,0)</f>
        <v>0</v>
      </c>
      <c r="BG4654" s="204">
        <f>IF(N4654="zákl. přenesená",J4654,0)</f>
        <v>0</v>
      </c>
      <c r="BH4654" s="204">
        <f>IF(N4654="sníž. přenesená",J4654,0)</f>
        <v>0</v>
      </c>
      <c r="BI4654" s="204">
        <f>IF(N4654="nulová",J4654,0)</f>
        <v>0</v>
      </c>
      <c r="BJ4654" s="25" t="s">
        <v>98</v>
      </c>
      <c r="BK4654" s="204">
        <f>ROUND(I4654*H4654,2)</f>
        <v>0</v>
      </c>
      <c r="BL4654" s="25" t="s">
        <v>173</v>
      </c>
      <c r="BM4654" s="25" t="s">
        <v>4479</v>
      </c>
    </row>
    <row r="4655" spans="2:65" s="1" customFormat="1" ht="13.5">
      <c r="B4655" s="42"/>
      <c r="C4655" s="64"/>
      <c r="D4655" s="205" t="s">
        <v>175</v>
      </c>
      <c r="E4655" s="64"/>
      <c r="F4655" s="206" t="s">
        <v>1269</v>
      </c>
      <c r="G4655" s="64"/>
      <c r="H4655" s="64"/>
      <c r="I4655" s="164"/>
      <c r="J4655" s="64"/>
      <c r="K4655" s="64"/>
      <c r="L4655" s="62"/>
      <c r="M4655" s="207"/>
      <c r="N4655" s="43"/>
      <c r="O4655" s="43"/>
      <c r="P4655" s="43"/>
      <c r="Q4655" s="43"/>
      <c r="R4655" s="43"/>
      <c r="S4655" s="43"/>
      <c r="T4655" s="79"/>
      <c r="AT4655" s="25" t="s">
        <v>175</v>
      </c>
      <c r="AU4655" s="25" t="s">
        <v>84</v>
      </c>
    </row>
    <row r="4656" spans="2:65" s="1" customFormat="1" ht="16.5" customHeight="1">
      <c r="B4656" s="42"/>
      <c r="C4656" s="193" t="s">
        <v>4480</v>
      </c>
      <c r="D4656" s="193" t="s">
        <v>168</v>
      </c>
      <c r="E4656" s="194" t="s">
        <v>1270</v>
      </c>
      <c r="F4656" s="195" t="s">
        <v>1271</v>
      </c>
      <c r="G4656" s="196" t="s">
        <v>1272</v>
      </c>
      <c r="H4656" s="197">
        <v>1</v>
      </c>
      <c r="I4656" s="198"/>
      <c r="J4656" s="199">
        <f>ROUND(I4656*H4656,2)</f>
        <v>0</v>
      </c>
      <c r="K4656" s="195" t="s">
        <v>21</v>
      </c>
      <c r="L4656" s="62"/>
      <c r="M4656" s="200" t="s">
        <v>21</v>
      </c>
      <c r="N4656" s="201" t="s">
        <v>48</v>
      </c>
      <c r="O4656" s="43"/>
      <c r="P4656" s="202">
        <f>O4656*H4656</f>
        <v>0</v>
      </c>
      <c r="Q4656" s="202">
        <v>0</v>
      </c>
      <c r="R4656" s="202">
        <f>Q4656*H4656</f>
        <v>0</v>
      </c>
      <c r="S4656" s="202">
        <v>0</v>
      </c>
      <c r="T4656" s="203">
        <f>S4656*H4656</f>
        <v>0</v>
      </c>
      <c r="AR4656" s="25" t="s">
        <v>173</v>
      </c>
      <c r="AT4656" s="25" t="s">
        <v>168</v>
      </c>
      <c r="AU4656" s="25" t="s">
        <v>84</v>
      </c>
      <c r="AY4656" s="25" t="s">
        <v>163</v>
      </c>
      <c r="BE4656" s="204">
        <f>IF(N4656="základní",J4656,0)</f>
        <v>0</v>
      </c>
      <c r="BF4656" s="204">
        <f>IF(N4656="snížená",J4656,0)</f>
        <v>0</v>
      </c>
      <c r="BG4656" s="204">
        <f>IF(N4656="zákl. přenesená",J4656,0)</f>
        <v>0</v>
      </c>
      <c r="BH4656" s="204">
        <f>IF(N4656="sníž. přenesená",J4656,0)</f>
        <v>0</v>
      </c>
      <c r="BI4656" s="204">
        <f>IF(N4656="nulová",J4656,0)</f>
        <v>0</v>
      </c>
      <c r="BJ4656" s="25" t="s">
        <v>98</v>
      </c>
      <c r="BK4656" s="204">
        <f>ROUND(I4656*H4656,2)</f>
        <v>0</v>
      </c>
      <c r="BL4656" s="25" t="s">
        <v>173</v>
      </c>
      <c r="BM4656" s="25" t="s">
        <v>4481</v>
      </c>
    </row>
    <row r="4657" spans="2:65" s="1" customFormat="1" ht="13.5">
      <c r="B4657" s="42"/>
      <c r="C4657" s="64"/>
      <c r="D4657" s="205" t="s">
        <v>175</v>
      </c>
      <c r="E4657" s="64"/>
      <c r="F4657" s="206" t="s">
        <v>1271</v>
      </c>
      <c r="G4657" s="64"/>
      <c r="H4657" s="64"/>
      <c r="I4657" s="164"/>
      <c r="J4657" s="64"/>
      <c r="K4657" s="64"/>
      <c r="L4657" s="62"/>
      <c r="M4657" s="207"/>
      <c r="N4657" s="43"/>
      <c r="O4657" s="43"/>
      <c r="P4657" s="43"/>
      <c r="Q4657" s="43"/>
      <c r="R4657" s="43"/>
      <c r="S4657" s="43"/>
      <c r="T4657" s="79"/>
      <c r="AT4657" s="25" t="s">
        <v>175</v>
      </c>
      <c r="AU4657" s="25" t="s">
        <v>84</v>
      </c>
    </row>
    <row r="4658" spans="2:65" s="1" customFormat="1" ht="25.5" customHeight="1">
      <c r="B4658" s="42"/>
      <c r="C4658" s="193" t="s">
        <v>2820</v>
      </c>
      <c r="D4658" s="193" t="s">
        <v>168</v>
      </c>
      <c r="E4658" s="194" t="s">
        <v>1273</v>
      </c>
      <c r="F4658" s="195" t="s">
        <v>1274</v>
      </c>
      <c r="G4658" s="196" t="s">
        <v>1275</v>
      </c>
      <c r="H4658" s="197">
        <v>1</v>
      </c>
      <c r="I4658" s="198"/>
      <c r="J4658" s="199">
        <f>ROUND(I4658*H4658,2)</f>
        <v>0</v>
      </c>
      <c r="K4658" s="195" t="s">
        <v>21</v>
      </c>
      <c r="L4658" s="62"/>
      <c r="M4658" s="200" t="s">
        <v>21</v>
      </c>
      <c r="N4658" s="201" t="s">
        <v>48</v>
      </c>
      <c r="O4658" s="43"/>
      <c r="P4658" s="202">
        <f>O4658*H4658</f>
        <v>0</v>
      </c>
      <c r="Q4658" s="202">
        <v>0</v>
      </c>
      <c r="R4658" s="202">
        <f>Q4658*H4658</f>
        <v>0</v>
      </c>
      <c r="S4658" s="202">
        <v>0</v>
      </c>
      <c r="T4658" s="203">
        <f>S4658*H4658</f>
        <v>0</v>
      </c>
      <c r="AR4658" s="25" t="s">
        <v>173</v>
      </c>
      <c r="AT4658" s="25" t="s">
        <v>168</v>
      </c>
      <c r="AU4658" s="25" t="s">
        <v>84</v>
      </c>
      <c r="AY4658" s="25" t="s">
        <v>163</v>
      </c>
      <c r="BE4658" s="204">
        <f>IF(N4658="základní",J4658,0)</f>
        <v>0</v>
      </c>
      <c r="BF4658" s="204">
        <f>IF(N4658="snížená",J4658,0)</f>
        <v>0</v>
      </c>
      <c r="BG4658" s="204">
        <f>IF(N4658="zákl. přenesená",J4658,0)</f>
        <v>0</v>
      </c>
      <c r="BH4658" s="204">
        <f>IF(N4658="sníž. přenesená",J4658,0)</f>
        <v>0</v>
      </c>
      <c r="BI4658" s="204">
        <f>IF(N4658="nulová",J4658,0)</f>
        <v>0</v>
      </c>
      <c r="BJ4658" s="25" t="s">
        <v>98</v>
      </c>
      <c r="BK4658" s="204">
        <f>ROUND(I4658*H4658,2)</f>
        <v>0</v>
      </c>
      <c r="BL4658" s="25" t="s">
        <v>173</v>
      </c>
      <c r="BM4658" s="25" t="s">
        <v>4482</v>
      </c>
    </row>
    <row r="4659" spans="2:65" s="1" customFormat="1" ht="13.5">
      <c r="B4659" s="42"/>
      <c r="C4659" s="64"/>
      <c r="D4659" s="205" t="s">
        <v>175</v>
      </c>
      <c r="E4659" s="64"/>
      <c r="F4659" s="206" t="s">
        <v>1274</v>
      </c>
      <c r="G4659" s="64"/>
      <c r="H4659" s="64"/>
      <c r="I4659" s="164"/>
      <c r="J4659" s="64"/>
      <c r="K4659" s="64"/>
      <c r="L4659" s="62"/>
      <c r="M4659" s="207"/>
      <c r="N4659" s="43"/>
      <c r="O4659" s="43"/>
      <c r="P4659" s="43"/>
      <c r="Q4659" s="43"/>
      <c r="R4659" s="43"/>
      <c r="S4659" s="43"/>
      <c r="T4659" s="79"/>
      <c r="AT4659" s="25" t="s">
        <v>175</v>
      </c>
      <c r="AU4659" s="25" t="s">
        <v>84</v>
      </c>
    </row>
    <row r="4660" spans="2:65" s="1" customFormat="1" ht="25.5" customHeight="1">
      <c r="B4660" s="42"/>
      <c r="C4660" s="193" t="s">
        <v>4483</v>
      </c>
      <c r="D4660" s="193" t="s">
        <v>168</v>
      </c>
      <c r="E4660" s="194" t="s">
        <v>1276</v>
      </c>
      <c r="F4660" s="195" t="s">
        <v>1277</v>
      </c>
      <c r="G4660" s="196" t="s">
        <v>1254</v>
      </c>
      <c r="H4660" s="197">
        <v>10</v>
      </c>
      <c r="I4660" s="198"/>
      <c r="J4660" s="199">
        <f>ROUND(I4660*H4660,2)</f>
        <v>0</v>
      </c>
      <c r="K4660" s="195" t="s">
        <v>21</v>
      </c>
      <c r="L4660" s="62"/>
      <c r="M4660" s="200" t="s">
        <v>21</v>
      </c>
      <c r="N4660" s="201" t="s">
        <v>48</v>
      </c>
      <c r="O4660" s="43"/>
      <c r="P4660" s="202">
        <f>O4660*H4660</f>
        <v>0</v>
      </c>
      <c r="Q4660" s="202">
        <v>0</v>
      </c>
      <c r="R4660" s="202">
        <f>Q4660*H4660</f>
        <v>0</v>
      </c>
      <c r="S4660" s="202">
        <v>0</v>
      </c>
      <c r="T4660" s="203">
        <f>S4660*H4660</f>
        <v>0</v>
      </c>
      <c r="AR4660" s="25" t="s">
        <v>173</v>
      </c>
      <c r="AT4660" s="25" t="s">
        <v>168</v>
      </c>
      <c r="AU4660" s="25" t="s">
        <v>84</v>
      </c>
      <c r="AY4660" s="25" t="s">
        <v>163</v>
      </c>
      <c r="BE4660" s="204">
        <f>IF(N4660="základní",J4660,0)</f>
        <v>0</v>
      </c>
      <c r="BF4660" s="204">
        <f>IF(N4660="snížená",J4660,0)</f>
        <v>0</v>
      </c>
      <c r="BG4660" s="204">
        <f>IF(N4660="zákl. přenesená",J4660,0)</f>
        <v>0</v>
      </c>
      <c r="BH4660" s="204">
        <f>IF(N4660="sníž. přenesená",J4660,0)</f>
        <v>0</v>
      </c>
      <c r="BI4660" s="204">
        <f>IF(N4660="nulová",J4660,0)</f>
        <v>0</v>
      </c>
      <c r="BJ4660" s="25" t="s">
        <v>98</v>
      </c>
      <c r="BK4660" s="204">
        <f>ROUND(I4660*H4660,2)</f>
        <v>0</v>
      </c>
      <c r="BL4660" s="25" t="s">
        <v>173</v>
      </c>
      <c r="BM4660" s="25" t="s">
        <v>4484</v>
      </c>
    </row>
    <row r="4661" spans="2:65" s="1" customFormat="1" ht="27">
      <c r="B4661" s="42"/>
      <c r="C4661" s="64"/>
      <c r="D4661" s="205" t="s">
        <v>175</v>
      </c>
      <c r="E4661" s="64"/>
      <c r="F4661" s="206" t="s">
        <v>1277</v>
      </c>
      <c r="G4661" s="64"/>
      <c r="H4661" s="64"/>
      <c r="I4661" s="164"/>
      <c r="J4661" s="64"/>
      <c r="K4661" s="64"/>
      <c r="L4661" s="62"/>
      <c r="M4661" s="207"/>
      <c r="N4661" s="43"/>
      <c r="O4661" s="43"/>
      <c r="P4661" s="43"/>
      <c r="Q4661" s="43"/>
      <c r="R4661" s="43"/>
      <c r="S4661" s="43"/>
      <c r="T4661" s="79"/>
      <c r="AT4661" s="25" t="s">
        <v>175</v>
      </c>
      <c r="AU4661" s="25" t="s">
        <v>84</v>
      </c>
    </row>
    <row r="4662" spans="2:65" s="1" customFormat="1" ht="16.5" customHeight="1">
      <c r="B4662" s="42"/>
      <c r="C4662" s="193" t="s">
        <v>2822</v>
      </c>
      <c r="D4662" s="193" t="s">
        <v>168</v>
      </c>
      <c r="E4662" s="194" t="s">
        <v>1278</v>
      </c>
      <c r="F4662" s="195" t="s">
        <v>1279</v>
      </c>
      <c r="G4662" s="196" t="s">
        <v>184</v>
      </c>
      <c r="H4662" s="197">
        <v>3</v>
      </c>
      <c r="I4662" s="198"/>
      <c r="J4662" s="199">
        <f>ROUND(I4662*H4662,2)</f>
        <v>0</v>
      </c>
      <c r="K4662" s="195" t="s">
        <v>21</v>
      </c>
      <c r="L4662" s="62"/>
      <c r="M4662" s="200" t="s">
        <v>21</v>
      </c>
      <c r="N4662" s="201" t="s">
        <v>48</v>
      </c>
      <c r="O4662" s="43"/>
      <c r="P4662" s="202">
        <f>O4662*H4662</f>
        <v>0</v>
      </c>
      <c r="Q4662" s="202">
        <v>0</v>
      </c>
      <c r="R4662" s="202">
        <f>Q4662*H4662</f>
        <v>0</v>
      </c>
      <c r="S4662" s="202">
        <v>0</v>
      </c>
      <c r="T4662" s="203">
        <f>S4662*H4662</f>
        <v>0</v>
      </c>
      <c r="AR4662" s="25" t="s">
        <v>173</v>
      </c>
      <c r="AT4662" s="25" t="s">
        <v>168</v>
      </c>
      <c r="AU4662" s="25" t="s">
        <v>84</v>
      </c>
      <c r="AY4662" s="25" t="s">
        <v>163</v>
      </c>
      <c r="BE4662" s="204">
        <f>IF(N4662="základní",J4662,0)</f>
        <v>0</v>
      </c>
      <c r="BF4662" s="204">
        <f>IF(N4662="snížená",J4662,0)</f>
        <v>0</v>
      </c>
      <c r="BG4662" s="204">
        <f>IF(N4662="zákl. přenesená",J4662,0)</f>
        <v>0</v>
      </c>
      <c r="BH4662" s="204">
        <f>IF(N4662="sníž. přenesená",J4662,0)</f>
        <v>0</v>
      </c>
      <c r="BI4662" s="204">
        <f>IF(N4662="nulová",J4662,0)</f>
        <v>0</v>
      </c>
      <c r="BJ4662" s="25" t="s">
        <v>98</v>
      </c>
      <c r="BK4662" s="204">
        <f>ROUND(I4662*H4662,2)</f>
        <v>0</v>
      </c>
      <c r="BL4662" s="25" t="s">
        <v>173</v>
      </c>
      <c r="BM4662" s="25" t="s">
        <v>4485</v>
      </c>
    </row>
    <row r="4663" spans="2:65" s="1" customFormat="1" ht="13.5">
      <c r="B4663" s="42"/>
      <c r="C4663" s="64"/>
      <c r="D4663" s="205" t="s">
        <v>175</v>
      </c>
      <c r="E4663" s="64"/>
      <c r="F4663" s="206" t="s">
        <v>1279</v>
      </c>
      <c r="G4663" s="64"/>
      <c r="H4663" s="64"/>
      <c r="I4663" s="164"/>
      <c r="J4663" s="64"/>
      <c r="K4663" s="64"/>
      <c r="L4663" s="62"/>
      <c r="M4663" s="207"/>
      <c r="N4663" s="43"/>
      <c r="O4663" s="43"/>
      <c r="P4663" s="43"/>
      <c r="Q4663" s="43"/>
      <c r="R4663" s="43"/>
      <c r="S4663" s="43"/>
      <c r="T4663" s="79"/>
      <c r="AT4663" s="25" t="s">
        <v>175</v>
      </c>
      <c r="AU4663" s="25" t="s">
        <v>84</v>
      </c>
    </row>
    <row r="4664" spans="2:65" s="1" customFormat="1" ht="16.5" customHeight="1">
      <c r="B4664" s="42"/>
      <c r="C4664" s="193" t="s">
        <v>4486</v>
      </c>
      <c r="D4664" s="193" t="s">
        <v>168</v>
      </c>
      <c r="E4664" s="194" t="s">
        <v>1280</v>
      </c>
      <c r="F4664" s="195" t="s">
        <v>1281</v>
      </c>
      <c r="G4664" s="196" t="s">
        <v>184</v>
      </c>
      <c r="H4664" s="197">
        <v>1</v>
      </c>
      <c r="I4664" s="198"/>
      <c r="J4664" s="199">
        <f>ROUND(I4664*H4664,2)</f>
        <v>0</v>
      </c>
      <c r="K4664" s="195" t="s">
        <v>21</v>
      </c>
      <c r="L4664" s="62"/>
      <c r="M4664" s="200" t="s">
        <v>21</v>
      </c>
      <c r="N4664" s="201" t="s">
        <v>48</v>
      </c>
      <c r="O4664" s="43"/>
      <c r="P4664" s="202">
        <f>O4664*H4664</f>
        <v>0</v>
      </c>
      <c r="Q4664" s="202">
        <v>0</v>
      </c>
      <c r="R4664" s="202">
        <f>Q4664*H4664</f>
        <v>0</v>
      </c>
      <c r="S4664" s="202">
        <v>0</v>
      </c>
      <c r="T4664" s="203">
        <f>S4664*H4664</f>
        <v>0</v>
      </c>
      <c r="AR4664" s="25" t="s">
        <v>173</v>
      </c>
      <c r="AT4664" s="25" t="s">
        <v>168</v>
      </c>
      <c r="AU4664" s="25" t="s">
        <v>84</v>
      </c>
      <c r="AY4664" s="25" t="s">
        <v>163</v>
      </c>
      <c r="BE4664" s="204">
        <f>IF(N4664="základní",J4664,0)</f>
        <v>0</v>
      </c>
      <c r="BF4664" s="204">
        <f>IF(N4664="snížená",J4664,0)</f>
        <v>0</v>
      </c>
      <c r="BG4664" s="204">
        <f>IF(N4664="zákl. přenesená",J4664,0)</f>
        <v>0</v>
      </c>
      <c r="BH4664" s="204">
        <f>IF(N4664="sníž. přenesená",J4664,0)</f>
        <v>0</v>
      </c>
      <c r="BI4664" s="204">
        <f>IF(N4664="nulová",J4664,0)</f>
        <v>0</v>
      </c>
      <c r="BJ4664" s="25" t="s">
        <v>98</v>
      </c>
      <c r="BK4664" s="204">
        <f>ROUND(I4664*H4664,2)</f>
        <v>0</v>
      </c>
      <c r="BL4664" s="25" t="s">
        <v>173</v>
      </c>
      <c r="BM4664" s="25" t="s">
        <v>4487</v>
      </c>
    </row>
    <row r="4665" spans="2:65" s="1" customFormat="1" ht="13.5">
      <c r="B4665" s="42"/>
      <c r="C4665" s="64"/>
      <c r="D4665" s="205" t="s">
        <v>175</v>
      </c>
      <c r="E4665" s="64"/>
      <c r="F4665" s="206" t="s">
        <v>1281</v>
      </c>
      <c r="G4665" s="64"/>
      <c r="H4665" s="64"/>
      <c r="I4665" s="164"/>
      <c r="J4665" s="64"/>
      <c r="K4665" s="64"/>
      <c r="L4665" s="62"/>
      <c r="M4665" s="207"/>
      <c r="N4665" s="43"/>
      <c r="O4665" s="43"/>
      <c r="P4665" s="43"/>
      <c r="Q4665" s="43"/>
      <c r="R4665" s="43"/>
      <c r="S4665" s="43"/>
      <c r="T4665" s="79"/>
      <c r="AT4665" s="25" t="s">
        <v>175</v>
      </c>
      <c r="AU4665" s="25" t="s">
        <v>84</v>
      </c>
    </row>
    <row r="4666" spans="2:65" s="1" customFormat="1" ht="16.5" customHeight="1">
      <c r="B4666" s="42"/>
      <c r="C4666" s="193" t="s">
        <v>2823</v>
      </c>
      <c r="D4666" s="193" t="s">
        <v>168</v>
      </c>
      <c r="E4666" s="194" t="s">
        <v>1282</v>
      </c>
      <c r="F4666" s="195" t="s">
        <v>1283</v>
      </c>
      <c r="G4666" s="196" t="s">
        <v>1284</v>
      </c>
      <c r="H4666" s="197">
        <v>1</v>
      </c>
      <c r="I4666" s="198"/>
      <c r="J4666" s="199">
        <f>ROUND(I4666*H4666,2)</f>
        <v>0</v>
      </c>
      <c r="K4666" s="195" t="s">
        <v>21</v>
      </c>
      <c r="L4666" s="62"/>
      <c r="M4666" s="200" t="s">
        <v>21</v>
      </c>
      <c r="N4666" s="201" t="s">
        <v>48</v>
      </c>
      <c r="O4666" s="43"/>
      <c r="P4666" s="202">
        <f>O4666*H4666</f>
        <v>0</v>
      </c>
      <c r="Q4666" s="202">
        <v>0</v>
      </c>
      <c r="R4666" s="202">
        <f>Q4666*H4666</f>
        <v>0</v>
      </c>
      <c r="S4666" s="202">
        <v>0</v>
      </c>
      <c r="T4666" s="203">
        <f>S4666*H4666</f>
        <v>0</v>
      </c>
      <c r="AR4666" s="25" t="s">
        <v>173</v>
      </c>
      <c r="AT4666" s="25" t="s">
        <v>168</v>
      </c>
      <c r="AU4666" s="25" t="s">
        <v>84</v>
      </c>
      <c r="AY4666" s="25" t="s">
        <v>163</v>
      </c>
      <c r="BE4666" s="204">
        <f>IF(N4666="základní",J4666,0)</f>
        <v>0</v>
      </c>
      <c r="BF4666" s="204">
        <f>IF(N4666="snížená",J4666,0)</f>
        <v>0</v>
      </c>
      <c r="BG4666" s="204">
        <f>IF(N4666="zákl. přenesená",J4666,0)</f>
        <v>0</v>
      </c>
      <c r="BH4666" s="204">
        <f>IF(N4666="sníž. přenesená",J4666,0)</f>
        <v>0</v>
      </c>
      <c r="BI4666" s="204">
        <f>IF(N4666="nulová",J4666,0)</f>
        <v>0</v>
      </c>
      <c r="BJ4666" s="25" t="s">
        <v>98</v>
      </c>
      <c r="BK4666" s="204">
        <f>ROUND(I4666*H4666,2)</f>
        <v>0</v>
      </c>
      <c r="BL4666" s="25" t="s">
        <v>173</v>
      </c>
      <c r="BM4666" s="25" t="s">
        <v>4488</v>
      </c>
    </row>
    <row r="4667" spans="2:65" s="1" customFormat="1" ht="13.5">
      <c r="B4667" s="42"/>
      <c r="C4667" s="64"/>
      <c r="D4667" s="205" t="s">
        <v>175</v>
      </c>
      <c r="E4667" s="64"/>
      <c r="F4667" s="206" t="s">
        <v>1283</v>
      </c>
      <c r="G4667" s="64"/>
      <c r="H4667" s="64"/>
      <c r="I4667" s="164"/>
      <c r="J4667" s="64"/>
      <c r="K4667" s="64"/>
      <c r="L4667" s="62"/>
      <c r="M4667" s="207"/>
      <c r="N4667" s="43"/>
      <c r="O4667" s="43"/>
      <c r="P4667" s="43"/>
      <c r="Q4667" s="43"/>
      <c r="R4667" s="43"/>
      <c r="S4667" s="43"/>
      <c r="T4667" s="79"/>
      <c r="AT4667" s="25" t="s">
        <v>175</v>
      </c>
      <c r="AU4667" s="25" t="s">
        <v>84</v>
      </c>
    </row>
    <row r="4668" spans="2:65" s="1" customFormat="1" ht="16.5" customHeight="1">
      <c r="B4668" s="42"/>
      <c r="C4668" s="193" t="s">
        <v>4489</v>
      </c>
      <c r="D4668" s="193" t="s">
        <v>168</v>
      </c>
      <c r="E4668" s="194" t="s">
        <v>1285</v>
      </c>
      <c r="F4668" s="195" t="s">
        <v>1286</v>
      </c>
      <c r="G4668" s="196" t="s">
        <v>1272</v>
      </c>
      <c r="H4668" s="197">
        <v>1</v>
      </c>
      <c r="I4668" s="198"/>
      <c r="J4668" s="199">
        <f>ROUND(I4668*H4668,2)</f>
        <v>0</v>
      </c>
      <c r="K4668" s="195" t="s">
        <v>21</v>
      </c>
      <c r="L4668" s="62"/>
      <c r="M4668" s="200" t="s">
        <v>21</v>
      </c>
      <c r="N4668" s="201" t="s">
        <v>48</v>
      </c>
      <c r="O4668" s="43"/>
      <c r="P4668" s="202">
        <f>O4668*H4668</f>
        <v>0</v>
      </c>
      <c r="Q4668" s="202">
        <v>0</v>
      </c>
      <c r="R4668" s="202">
        <f>Q4668*H4668</f>
        <v>0</v>
      </c>
      <c r="S4668" s="202">
        <v>0</v>
      </c>
      <c r="T4668" s="203">
        <f>S4668*H4668</f>
        <v>0</v>
      </c>
      <c r="AR4668" s="25" t="s">
        <v>173</v>
      </c>
      <c r="AT4668" s="25" t="s">
        <v>168</v>
      </c>
      <c r="AU4668" s="25" t="s">
        <v>84</v>
      </c>
      <c r="AY4668" s="25" t="s">
        <v>163</v>
      </c>
      <c r="BE4668" s="204">
        <f>IF(N4668="základní",J4668,0)</f>
        <v>0</v>
      </c>
      <c r="BF4668" s="204">
        <f>IF(N4668="snížená",J4668,0)</f>
        <v>0</v>
      </c>
      <c r="BG4668" s="204">
        <f>IF(N4668="zákl. přenesená",J4668,0)</f>
        <v>0</v>
      </c>
      <c r="BH4668" s="204">
        <f>IF(N4668="sníž. přenesená",J4668,0)</f>
        <v>0</v>
      </c>
      <c r="BI4668" s="204">
        <f>IF(N4668="nulová",J4668,0)</f>
        <v>0</v>
      </c>
      <c r="BJ4668" s="25" t="s">
        <v>98</v>
      </c>
      <c r="BK4668" s="204">
        <f>ROUND(I4668*H4668,2)</f>
        <v>0</v>
      </c>
      <c r="BL4668" s="25" t="s">
        <v>173</v>
      </c>
      <c r="BM4668" s="25" t="s">
        <v>4490</v>
      </c>
    </row>
    <row r="4669" spans="2:65" s="1" customFormat="1" ht="13.5">
      <c r="B4669" s="42"/>
      <c r="C4669" s="64"/>
      <c r="D4669" s="205" t="s">
        <v>175</v>
      </c>
      <c r="E4669" s="64"/>
      <c r="F4669" s="206" t="s">
        <v>1286</v>
      </c>
      <c r="G4669" s="64"/>
      <c r="H4669" s="64"/>
      <c r="I4669" s="164"/>
      <c r="J4669" s="64"/>
      <c r="K4669" s="64"/>
      <c r="L4669" s="62"/>
      <c r="M4669" s="207"/>
      <c r="N4669" s="43"/>
      <c r="O4669" s="43"/>
      <c r="P4669" s="43"/>
      <c r="Q4669" s="43"/>
      <c r="R4669" s="43"/>
      <c r="S4669" s="43"/>
      <c r="T4669" s="79"/>
      <c r="AT4669" s="25" t="s">
        <v>175</v>
      </c>
      <c r="AU4669" s="25" t="s">
        <v>84</v>
      </c>
    </row>
    <row r="4670" spans="2:65" s="1" customFormat="1" ht="16.5" customHeight="1">
      <c r="B4670" s="42"/>
      <c r="C4670" s="193" t="s">
        <v>2825</v>
      </c>
      <c r="D4670" s="193" t="s">
        <v>168</v>
      </c>
      <c r="E4670" s="194" t="s">
        <v>1287</v>
      </c>
      <c r="F4670" s="195" t="s">
        <v>1288</v>
      </c>
      <c r="G4670" s="196" t="s">
        <v>1284</v>
      </c>
      <c r="H4670" s="197">
        <v>0.1</v>
      </c>
      <c r="I4670" s="198"/>
      <c r="J4670" s="199">
        <f>ROUND(I4670*H4670,2)</f>
        <v>0</v>
      </c>
      <c r="K4670" s="195" t="s">
        <v>21</v>
      </c>
      <c r="L4670" s="62"/>
      <c r="M4670" s="200" t="s">
        <v>21</v>
      </c>
      <c r="N4670" s="201" t="s">
        <v>48</v>
      </c>
      <c r="O4670" s="43"/>
      <c r="P4670" s="202">
        <f>O4670*H4670</f>
        <v>0</v>
      </c>
      <c r="Q4670" s="202">
        <v>0</v>
      </c>
      <c r="R4670" s="202">
        <f>Q4670*H4670</f>
        <v>0</v>
      </c>
      <c r="S4670" s="202">
        <v>0</v>
      </c>
      <c r="T4670" s="203">
        <f>S4670*H4670</f>
        <v>0</v>
      </c>
      <c r="AR4670" s="25" t="s">
        <v>173</v>
      </c>
      <c r="AT4670" s="25" t="s">
        <v>168</v>
      </c>
      <c r="AU4670" s="25" t="s">
        <v>84</v>
      </c>
      <c r="AY4670" s="25" t="s">
        <v>163</v>
      </c>
      <c r="BE4670" s="204">
        <f>IF(N4670="základní",J4670,0)</f>
        <v>0</v>
      </c>
      <c r="BF4670" s="204">
        <f>IF(N4670="snížená",J4670,0)</f>
        <v>0</v>
      </c>
      <c r="BG4670" s="204">
        <f>IF(N4670="zákl. přenesená",J4670,0)</f>
        <v>0</v>
      </c>
      <c r="BH4670" s="204">
        <f>IF(N4670="sníž. přenesená",J4670,0)</f>
        <v>0</v>
      </c>
      <c r="BI4670" s="204">
        <f>IF(N4670="nulová",J4670,0)</f>
        <v>0</v>
      </c>
      <c r="BJ4670" s="25" t="s">
        <v>98</v>
      </c>
      <c r="BK4670" s="204">
        <f>ROUND(I4670*H4670,2)</f>
        <v>0</v>
      </c>
      <c r="BL4670" s="25" t="s">
        <v>173</v>
      </c>
      <c r="BM4670" s="25" t="s">
        <v>4491</v>
      </c>
    </row>
    <row r="4671" spans="2:65" s="1" customFormat="1" ht="13.5">
      <c r="B4671" s="42"/>
      <c r="C4671" s="64"/>
      <c r="D4671" s="205" t="s">
        <v>175</v>
      </c>
      <c r="E4671" s="64"/>
      <c r="F4671" s="206" t="s">
        <v>1288</v>
      </c>
      <c r="G4671" s="64"/>
      <c r="H4671" s="64"/>
      <c r="I4671" s="164"/>
      <c r="J4671" s="64"/>
      <c r="K4671" s="64"/>
      <c r="L4671" s="62"/>
      <c r="M4671" s="207"/>
      <c r="N4671" s="43"/>
      <c r="O4671" s="43"/>
      <c r="P4671" s="43"/>
      <c r="Q4671" s="43"/>
      <c r="R4671" s="43"/>
      <c r="S4671" s="43"/>
      <c r="T4671" s="79"/>
      <c r="AT4671" s="25" t="s">
        <v>175</v>
      </c>
      <c r="AU4671" s="25" t="s">
        <v>84</v>
      </c>
    </row>
    <row r="4672" spans="2:65" s="1" customFormat="1" ht="16.5" customHeight="1">
      <c r="B4672" s="42"/>
      <c r="C4672" s="193" t="s">
        <v>4492</v>
      </c>
      <c r="D4672" s="193" t="s">
        <v>168</v>
      </c>
      <c r="E4672" s="194" t="s">
        <v>1289</v>
      </c>
      <c r="F4672" s="195" t="s">
        <v>1290</v>
      </c>
      <c r="G4672" s="196" t="s">
        <v>1284</v>
      </c>
      <c r="H4672" s="197">
        <v>0.1</v>
      </c>
      <c r="I4672" s="198"/>
      <c r="J4672" s="199">
        <f>ROUND(I4672*H4672,2)</f>
        <v>0</v>
      </c>
      <c r="K4672" s="195" t="s">
        <v>21</v>
      </c>
      <c r="L4672" s="62"/>
      <c r="M4672" s="200" t="s">
        <v>21</v>
      </c>
      <c r="N4672" s="201" t="s">
        <v>48</v>
      </c>
      <c r="O4672" s="43"/>
      <c r="P4672" s="202">
        <f>O4672*H4672</f>
        <v>0</v>
      </c>
      <c r="Q4672" s="202">
        <v>0</v>
      </c>
      <c r="R4672" s="202">
        <f>Q4672*H4672</f>
        <v>0</v>
      </c>
      <c r="S4672" s="202">
        <v>0</v>
      </c>
      <c r="T4672" s="203">
        <f>S4672*H4672</f>
        <v>0</v>
      </c>
      <c r="AR4672" s="25" t="s">
        <v>173</v>
      </c>
      <c r="AT4672" s="25" t="s">
        <v>168</v>
      </c>
      <c r="AU4672" s="25" t="s">
        <v>84</v>
      </c>
      <c r="AY4672" s="25" t="s">
        <v>163</v>
      </c>
      <c r="BE4672" s="204">
        <f>IF(N4672="základní",J4672,0)</f>
        <v>0</v>
      </c>
      <c r="BF4672" s="204">
        <f>IF(N4672="snížená",J4672,0)</f>
        <v>0</v>
      </c>
      <c r="BG4672" s="204">
        <f>IF(N4672="zákl. přenesená",J4672,0)</f>
        <v>0</v>
      </c>
      <c r="BH4672" s="204">
        <f>IF(N4672="sníž. přenesená",J4672,0)</f>
        <v>0</v>
      </c>
      <c r="BI4672" s="204">
        <f>IF(N4672="nulová",J4672,0)</f>
        <v>0</v>
      </c>
      <c r="BJ4672" s="25" t="s">
        <v>98</v>
      </c>
      <c r="BK4672" s="204">
        <f>ROUND(I4672*H4672,2)</f>
        <v>0</v>
      </c>
      <c r="BL4672" s="25" t="s">
        <v>173</v>
      </c>
      <c r="BM4672" s="25" t="s">
        <v>4493</v>
      </c>
    </row>
    <row r="4673" spans="2:65" s="1" customFormat="1" ht="13.5">
      <c r="B4673" s="42"/>
      <c r="C4673" s="64"/>
      <c r="D4673" s="205" t="s">
        <v>175</v>
      </c>
      <c r="E4673" s="64"/>
      <c r="F4673" s="206" t="s">
        <v>1290</v>
      </c>
      <c r="G4673" s="64"/>
      <c r="H4673" s="64"/>
      <c r="I4673" s="164"/>
      <c r="J4673" s="64"/>
      <c r="K4673" s="64"/>
      <c r="L4673" s="62"/>
      <c r="M4673" s="207"/>
      <c r="N4673" s="43"/>
      <c r="O4673" s="43"/>
      <c r="P4673" s="43"/>
      <c r="Q4673" s="43"/>
      <c r="R4673" s="43"/>
      <c r="S4673" s="43"/>
      <c r="T4673" s="79"/>
      <c r="AT4673" s="25" t="s">
        <v>175</v>
      </c>
      <c r="AU4673" s="25" t="s">
        <v>84</v>
      </c>
    </row>
    <row r="4674" spans="2:65" s="1" customFormat="1" ht="16.5" customHeight="1">
      <c r="B4674" s="42"/>
      <c r="C4674" s="193" t="s">
        <v>2826</v>
      </c>
      <c r="D4674" s="193" t="s">
        <v>168</v>
      </c>
      <c r="E4674" s="194" t="s">
        <v>1291</v>
      </c>
      <c r="F4674" s="195" t="s">
        <v>1292</v>
      </c>
      <c r="G4674" s="196" t="s">
        <v>1284</v>
      </c>
      <c r="H4674" s="197">
        <v>0.1</v>
      </c>
      <c r="I4674" s="198"/>
      <c r="J4674" s="199">
        <f>ROUND(I4674*H4674,2)</f>
        <v>0</v>
      </c>
      <c r="K4674" s="195" t="s">
        <v>21</v>
      </c>
      <c r="L4674" s="62"/>
      <c r="M4674" s="200" t="s">
        <v>21</v>
      </c>
      <c r="N4674" s="201" t="s">
        <v>48</v>
      </c>
      <c r="O4674" s="43"/>
      <c r="P4674" s="202">
        <f>O4674*H4674</f>
        <v>0</v>
      </c>
      <c r="Q4674" s="202">
        <v>0</v>
      </c>
      <c r="R4674" s="202">
        <f>Q4674*H4674</f>
        <v>0</v>
      </c>
      <c r="S4674" s="202">
        <v>0</v>
      </c>
      <c r="T4674" s="203">
        <f>S4674*H4674</f>
        <v>0</v>
      </c>
      <c r="AR4674" s="25" t="s">
        <v>173</v>
      </c>
      <c r="AT4674" s="25" t="s">
        <v>168</v>
      </c>
      <c r="AU4674" s="25" t="s">
        <v>84</v>
      </c>
      <c r="AY4674" s="25" t="s">
        <v>163</v>
      </c>
      <c r="BE4674" s="204">
        <f>IF(N4674="základní",J4674,0)</f>
        <v>0</v>
      </c>
      <c r="BF4674" s="204">
        <f>IF(N4674="snížená",J4674,0)</f>
        <v>0</v>
      </c>
      <c r="BG4674" s="204">
        <f>IF(N4674="zákl. přenesená",J4674,0)</f>
        <v>0</v>
      </c>
      <c r="BH4674" s="204">
        <f>IF(N4674="sníž. přenesená",J4674,0)</f>
        <v>0</v>
      </c>
      <c r="BI4674" s="204">
        <f>IF(N4674="nulová",J4674,0)</f>
        <v>0</v>
      </c>
      <c r="BJ4674" s="25" t="s">
        <v>98</v>
      </c>
      <c r="BK4674" s="204">
        <f>ROUND(I4674*H4674,2)</f>
        <v>0</v>
      </c>
      <c r="BL4674" s="25" t="s">
        <v>173</v>
      </c>
      <c r="BM4674" s="25" t="s">
        <v>4494</v>
      </c>
    </row>
    <row r="4675" spans="2:65" s="1" customFormat="1" ht="13.5">
      <c r="B4675" s="42"/>
      <c r="C4675" s="64"/>
      <c r="D4675" s="205" t="s">
        <v>175</v>
      </c>
      <c r="E4675" s="64"/>
      <c r="F4675" s="206" t="s">
        <v>1292</v>
      </c>
      <c r="G4675" s="64"/>
      <c r="H4675" s="64"/>
      <c r="I4675" s="164"/>
      <c r="J4675" s="64"/>
      <c r="K4675" s="64"/>
      <c r="L4675" s="62"/>
      <c r="M4675" s="207"/>
      <c r="N4675" s="43"/>
      <c r="O4675" s="43"/>
      <c r="P4675" s="43"/>
      <c r="Q4675" s="43"/>
      <c r="R4675" s="43"/>
      <c r="S4675" s="43"/>
      <c r="T4675" s="79"/>
      <c r="AT4675" s="25" t="s">
        <v>175</v>
      </c>
      <c r="AU4675" s="25" t="s">
        <v>84</v>
      </c>
    </row>
    <row r="4676" spans="2:65" s="1" customFormat="1" ht="16.5" customHeight="1">
      <c r="B4676" s="42"/>
      <c r="C4676" s="193" t="s">
        <v>4495</v>
      </c>
      <c r="D4676" s="193" t="s">
        <v>168</v>
      </c>
      <c r="E4676" s="194" t="s">
        <v>1293</v>
      </c>
      <c r="F4676" s="195" t="s">
        <v>1294</v>
      </c>
      <c r="G4676" s="196" t="s">
        <v>1272</v>
      </c>
      <c r="H4676" s="197">
        <v>1</v>
      </c>
      <c r="I4676" s="198"/>
      <c r="J4676" s="199">
        <f>ROUND(I4676*H4676,2)</f>
        <v>0</v>
      </c>
      <c r="K4676" s="195" t="s">
        <v>21</v>
      </c>
      <c r="L4676" s="62"/>
      <c r="M4676" s="200" t="s">
        <v>21</v>
      </c>
      <c r="N4676" s="201" t="s">
        <v>48</v>
      </c>
      <c r="O4676" s="43"/>
      <c r="P4676" s="202">
        <f>O4676*H4676</f>
        <v>0</v>
      </c>
      <c r="Q4676" s="202">
        <v>0</v>
      </c>
      <c r="R4676" s="202">
        <f>Q4676*H4676</f>
        <v>0</v>
      </c>
      <c r="S4676" s="202">
        <v>0</v>
      </c>
      <c r="T4676" s="203">
        <f>S4676*H4676</f>
        <v>0</v>
      </c>
      <c r="AR4676" s="25" t="s">
        <v>173</v>
      </c>
      <c r="AT4676" s="25" t="s">
        <v>168</v>
      </c>
      <c r="AU4676" s="25" t="s">
        <v>84</v>
      </c>
      <c r="AY4676" s="25" t="s">
        <v>163</v>
      </c>
      <c r="BE4676" s="204">
        <f>IF(N4676="základní",J4676,0)</f>
        <v>0</v>
      </c>
      <c r="BF4676" s="204">
        <f>IF(N4676="snížená",J4676,0)</f>
        <v>0</v>
      </c>
      <c r="BG4676" s="204">
        <f>IF(N4676="zákl. přenesená",J4676,0)</f>
        <v>0</v>
      </c>
      <c r="BH4676" s="204">
        <f>IF(N4676="sníž. přenesená",J4676,0)</f>
        <v>0</v>
      </c>
      <c r="BI4676" s="204">
        <f>IF(N4676="nulová",J4676,0)</f>
        <v>0</v>
      </c>
      <c r="BJ4676" s="25" t="s">
        <v>98</v>
      </c>
      <c r="BK4676" s="204">
        <f>ROUND(I4676*H4676,2)</f>
        <v>0</v>
      </c>
      <c r="BL4676" s="25" t="s">
        <v>173</v>
      </c>
      <c r="BM4676" s="25" t="s">
        <v>4496</v>
      </c>
    </row>
    <row r="4677" spans="2:65" s="1" customFormat="1" ht="13.5">
      <c r="B4677" s="42"/>
      <c r="C4677" s="64"/>
      <c r="D4677" s="205" t="s">
        <v>175</v>
      </c>
      <c r="E4677" s="64"/>
      <c r="F4677" s="206" t="s">
        <v>1294</v>
      </c>
      <c r="G4677" s="64"/>
      <c r="H4677" s="64"/>
      <c r="I4677" s="164"/>
      <c r="J4677" s="64"/>
      <c r="K4677" s="64"/>
      <c r="L4677" s="62"/>
      <c r="M4677" s="207"/>
      <c r="N4677" s="43"/>
      <c r="O4677" s="43"/>
      <c r="P4677" s="43"/>
      <c r="Q4677" s="43"/>
      <c r="R4677" s="43"/>
      <c r="S4677" s="43"/>
      <c r="T4677" s="79"/>
      <c r="AT4677" s="25" t="s">
        <v>175</v>
      </c>
      <c r="AU4677" s="25" t="s">
        <v>84</v>
      </c>
    </row>
    <row r="4678" spans="2:65" s="1" customFormat="1" ht="16.5" customHeight="1">
      <c r="B4678" s="42"/>
      <c r="C4678" s="193" t="s">
        <v>2828</v>
      </c>
      <c r="D4678" s="193" t="s">
        <v>168</v>
      </c>
      <c r="E4678" s="194" t="s">
        <v>1295</v>
      </c>
      <c r="F4678" s="195" t="s">
        <v>1296</v>
      </c>
      <c r="G4678" s="196" t="s">
        <v>171</v>
      </c>
      <c r="H4678" s="197">
        <v>24.5</v>
      </c>
      <c r="I4678" s="198"/>
      <c r="J4678" s="199">
        <f>ROUND(I4678*H4678,2)</f>
        <v>0</v>
      </c>
      <c r="K4678" s="195" t="s">
        <v>21</v>
      </c>
      <c r="L4678" s="62"/>
      <c r="M4678" s="200" t="s">
        <v>21</v>
      </c>
      <c r="N4678" s="201" t="s">
        <v>48</v>
      </c>
      <c r="O4678" s="43"/>
      <c r="P4678" s="202">
        <f>O4678*H4678</f>
        <v>0</v>
      </c>
      <c r="Q4678" s="202">
        <v>0</v>
      </c>
      <c r="R4678" s="202">
        <f>Q4678*H4678</f>
        <v>0</v>
      </c>
      <c r="S4678" s="202">
        <v>0</v>
      </c>
      <c r="T4678" s="203">
        <f>S4678*H4678</f>
        <v>0</v>
      </c>
      <c r="AR4678" s="25" t="s">
        <v>173</v>
      </c>
      <c r="AT4678" s="25" t="s">
        <v>168</v>
      </c>
      <c r="AU4678" s="25" t="s">
        <v>84</v>
      </c>
      <c r="AY4678" s="25" t="s">
        <v>163</v>
      </c>
      <c r="BE4678" s="204">
        <f>IF(N4678="základní",J4678,0)</f>
        <v>0</v>
      </c>
      <c r="BF4678" s="204">
        <f>IF(N4678="snížená",J4678,0)</f>
        <v>0</v>
      </c>
      <c r="BG4678" s="204">
        <f>IF(N4678="zákl. přenesená",J4678,0)</f>
        <v>0</v>
      </c>
      <c r="BH4678" s="204">
        <f>IF(N4678="sníž. přenesená",J4678,0)</f>
        <v>0</v>
      </c>
      <c r="BI4678" s="204">
        <f>IF(N4678="nulová",J4678,0)</f>
        <v>0</v>
      </c>
      <c r="BJ4678" s="25" t="s">
        <v>98</v>
      </c>
      <c r="BK4678" s="204">
        <f>ROUND(I4678*H4678,2)</f>
        <v>0</v>
      </c>
      <c r="BL4678" s="25" t="s">
        <v>173</v>
      </c>
      <c r="BM4678" s="25" t="s">
        <v>4497</v>
      </c>
    </row>
    <row r="4679" spans="2:65" s="1" customFormat="1" ht="13.5">
      <c r="B4679" s="42"/>
      <c r="C4679" s="64"/>
      <c r="D4679" s="205" t="s">
        <v>175</v>
      </c>
      <c r="E4679" s="64"/>
      <c r="F4679" s="206" t="s">
        <v>1296</v>
      </c>
      <c r="G4679" s="64"/>
      <c r="H4679" s="64"/>
      <c r="I4679" s="164"/>
      <c r="J4679" s="64"/>
      <c r="K4679" s="64"/>
      <c r="L4679" s="62"/>
      <c r="M4679" s="207"/>
      <c r="N4679" s="43"/>
      <c r="O4679" s="43"/>
      <c r="P4679" s="43"/>
      <c r="Q4679" s="43"/>
      <c r="R4679" s="43"/>
      <c r="S4679" s="43"/>
      <c r="T4679" s="79"/>
      <c r="AT4679" s="25" t="s">
        <v>175</v>
      </c>
      <c r="AU4679" s="25" t="s">
        <v>84</v>
      </c>
    </row>
    <row r="4680" spans="2:65" s="1" customFormat="1" ht="16.5" customHeight="1">
      <c r="B4680" s="42"/>
      <c r="C4680" s="193" t="s">
        <v>4498</v>
      </c>
      <c r="D4680" s="193" t="s">
        <v>168</v>
      </c>
      <c r="E4680" s="194" t="s">
        <v>1297</v>
      </c>
      <c r="F4680" s="195" t="s">
        <v>1298</v>
      </c>
      <c r="G4680" s="196" t="s">
        <v>1233</v>
      </c>
      <c r="H4680" s="197">
        <v>10</v>
      </c>
      <c r="I4680" s="198"/>
      <c r="J4680" s="199">
        <f>ROUND(I4680*H4680,2)</f>
        <v>0</v>
      </c>
      <c r="K4680" s="195" t="s">
        <v>21</v>
      </c>
      <c r="L4680" s="62"/>
      <c r="M4680" s="200" t="s">
        <v>21</v>
      </c>
      <c r="N4680" s="201" t="s">
        <v>48</v>
      </c>
      <c r="O4680" s="43"/>
      <c r="P4680" s="202">
        <f>O4680*H4680</f>
        <v>0</v>
      </c>
      <c r="Q4680" s="202">
        <v>0</v>
      </c>
      <c r="R4680" s="202">
        <f>Q4680*H4680</f>
        <v>0</v>
      </c>
      <c r="S4680" s="202">
        <v>0</v>
      </c>
      <c r="T4680" s="203">
        <f>S4680*H4680</f>
        <v>0</v>
      </c>
      <c r="AR4680" s="25" t="s">
        <v>173</v>
      </c>
      <c r="AT4680" s="25" t="s">
        <v>168</v>
      </c>
      <c r="AU4680" s="25" t="s">
        <v>84</v>
      </c>
      <c r="AY4680" s="25" t="s">
        <v>163</v>
      </c>
      <c r="BE4680" s="204">
        <f>IF(N4680="základní",J4680,0)</f>
        <v>0</v>
      </c>
      <c r="BF4680" s="204">
        <f>IF(N4680="snížená",J4680,0)</f>
        <v>0</v>
      </c>
      <c r="BG4680" s="204">
        <f>IF(N4680="zákl. přenesená",J4680,0)</f>
        <v>0</v>
      </c>
      <c r="BH4680" s="204">
        <f>IF(N4680="sníž. přenesená",J4680,0)</f>
        <v>0</v>
      </c>
      <c r="BI4680" s="204">
        <f>IF(N4680="nulová",J4680,0)</f>
        <v>0</v>
      </c>
      <c r="BJ4680" s="25" t="s">
        <v>98</v>
      </c>
      <c r="BK4680" s="204">
        <f>ROUND(I4680*H4680,2)</f>
        <v>0</v>
      </c>
      <c r="BL4680" s="25" t="s">
        <v>173</v>
      </c>
      <c r="BM4680" s="25" t="s">
        <v>4499</v>
      </c>
    </row>
    <row r="4681" spans="2:65" s="1" customFormat="1" ht="13.5">
      <c r="B4681" s="42"/>
      <c r="C4681" s="64"/>
      <c r="D4681" s="205" t="s">
        <v>175</v>
      </c>
      <c r="E4681" s="64"/>
      <c r="F4681" s="206" t="s">
        <v>1298</v>
      </c>
      <c r="G4681" s="64"/>
      <c r="H4681" s="64"/>
      <c r="I4681" s="164"/>
      <c r="J4681" s="64"/>
      <c r="K4681" s="64"/>
      <c r="L4681" s="62"/>
      <c r="M4681" s="207"/>
      <c r="N4681" s="43"/>
      <c r="O4681" s="43"/>
      <c r="P4681" s="43"/>
      <c r="Q4681" s="43"/>
      <c r="R4681" s="43"/>
      <c r="S4681" s="43"/>
      <c r="T4681" s="79"/>
      <c r="AT4681" s="25" t="s">
        <v>175</v>
      </c>
      <c r="AU4681" s="25" t="s">
        <v>84</v>
      </c>
    </row>
    <row r="4682" spans="2:65" s="1" customFormat="1" ht="16.5" customHeight="1">
      <c r="B4682" s="42"/>
      <c r="C4682" s="193" t="s">
        <v>2829</v>
      </c>
      <c r="D4682" s="193" t="s">
        <v>168</v>
      </c>
      <c r="E4682" s="194" t="s">
        <v>1299</v>
      </c>
      <c r="F4682" s="195" t="s">
        <v>1232</v>
      </c>
      <c r="G4682" s="196" t="s">
        <v>1233</v>
      </c>
      <c r="H4682" s="197">
        <v>10</v>
      </c>
      <c r="I4682" s="198"/>
      <c r="J4682" s="199">
        <f>ROUND(I4682*H4682,2)</f>
        <v>0</v>
      </c>
      <c r="K4682" s="195" t="s">
        <v>21</v>
      </c>
      <c r="L4682" s="62"/>
      <c r="M4682" s="200" t="s">
        <v>21</v>
      </c>
      <c r="N4682" s="201" t="s">
        <v>48</v>
      </c>
      <c r="O4682" s="43"/>
      <c r="P4682" s="202">
        <f>O4682*H4682</f>
        <v>0</v>
      </c>
      <c r="Q4682" s="202">
        <v>0</v>
      </c>
      <c r="R4682" s="202">
        <f>Q4682*H4682</f>
        <v>0</v>
      </c>
      <c r="S4682" s="202">
        <v>0</v>
      </c>
      <c r="T4682" s="203">
        <f>S4682*H4682</f>
        <v>0</v>
      </c>
      <c r="AR4682" s="25" t="s">
        <v>173</v>
      </c>
      <c r="AT4682" s="25" t="s">
        <v>168</v>
      </c>
      <c r="AU4682" s="25" t="s">
        <v>84</v>
      </c>
      <c r="AY4682" s="25" t="s">
        <v>163</v>
      </c>
      <c r="BE4682" s="204">
        <f>IF(N4682="základní",J4682,0)</f>
        <v>0</v>
      </c>
      <c r="BF4682" s="204">
        <f>IF(N4682="snížená",J4682,0)</f>
        <v>0</v>
      </c>
      <c r="BG4682" s="204">
        <f>IF(N4682="zákl. přenesená",J4682,0)</f>
        <v>0</v>
      </c>
      <c r="BH4682" s="204">
        <f>IF(N4682="sníž. přenesená",J4682,0)</f>
        <v>0</v>
      </c>
      <c r="BI4682" s="204">
        <f>IF(N4682="nulová",J4682,0)</f>
        <v>0</v>
      </c>
      <c r="BJ4682" s="25" t="s">
        <v>98</v>
      </c>
      <c r="BK4682" s="204">
        <f>ROUND(I4682*H4682,2)</f>
        <v>0</v>
      </c>
      <c r="BL4682" s="25" t="s">
        <v>173</v>
      </c>
      <c r="BM4682" s="25" t="s">
        <v>4500</v>
      </c>
    </row>
    <row r="4683" spans="2:65" s="1" customFormat="1" ht="13.5">
      <c r="B4683" s="42"/>
      <c r="C4683" s="64"/>
      <c r="D4683" s="205" t="s">
        <v>175</v>
      </c>
      <c r="E4683" s="64"/>
      <c r="F4683" s="206" t="s">
        <v>1232</v>
      </c>
      <c r="G4683" s="64"/>
      <c r="H4683" s="64"/>
      <c r="I4683" s="164"/>
      <c r="J4683" s="64"/>
      <c r="K4683" s="64"/>
      <c r="L4683" s="62"/>
      <c r="M4683" s="207"/>
      <c r="N4683" s="43"/>
      <c r="O4683" s="43"/>
      <c r="P4683" s="43"/>
      <c r="Q4683" s="43"/>
      <c r="R4683" s="43"/>
      <c r="S4683" s="43"/>
      <c r="T4683" s="79"/>
      <c r="AT4683" s="25" t="s">
        <v>175</v>
      </c>
      <c r="AU4683" s="25" t="s">
        <v>84</v>
      </c>
    </row>
    <row r="4684" spans="2:65" s="1" customFormat="1" ht="16.5" customHeight="1">
      <c r="B4684" s="42"/>
      <c r="C4684" s="193" t="s">
        <v>4501</v>
      </c>
      <c r="D4684" s="193" t="s">
        <v>168</v>
      </c>
      <c r="E4684" s="194" t="s">
        <v>1300</v>
      </c>
      <c r="F4684" s="195" t="s">
        <v>1301</v>
      </c>
      <c r="G4684" s="196" t="s">
        <v>1272</v>
      </c>
      <c r="H4684" s="197">
        <v>1</v>
      </c>
      <c r="I4684" s="198"/>
      <c r="J4684" s="199">
        <f>ROUND(I4684*H4684,2)</f>
        <v>0</v>
      </c>
      <c r="K4684" s="195" t="s">
        <v>21</v>
      </c>
      <c r="L4684" s="62"/>
      <c r="M4684" s="200" t="s">
        <v>21</v>
      </c>
      <c r="N4684" s="201" t="s">
        <v>48</v>
      </c>
      <c r="O4684" s="43"/>
      <c r="P4684" s="202">
        <f>O4684*H4684</f>
        <v>0</v>
      </c>
      <c r="Q4684" s="202">
        <v>0</v>
      </c>
      <c r="R4684" s="202">
        <f>Q4684*H4684</f>
        <v>0</v>
      </c>
      <c r="S4684" s="202">
        <v>0</v>
      </c>
      <c r="T4684" s="203">
        <f>S4684*H4684</f>
        <v>0</v>
      </c>
      <c r="AR4684" s="25" t="s">
        <v>173</v>
      </c>
      <c r="AT4684" s="25" t="s">
        <v>168</v>
      </c>
      <c r="AU4684" s="25" t="s">
        <v>84</v>
      </c>
      <c r="AY4684" s="25" t="s">
        <v>163</v>
      </c>
      <c r="BE4684" s="204">
        <f>IF(N4684="základní",J4684,0)</f>
        <v>0</v>
      </c>
      <c r="BF4684" s="204">
        <f>IF(N4684="snížená",J4684,0)</f>
        <v>0</v>
      </c>
      <c r="BG4684" s="204">
        <f>IF(N4684="zákl. přenesená",J4684,0)</f>
        <v>0</v>
      </c>
      <c r="BH4684" s="204">
        <f>IF(N4684="sníž. přenesená",J4684,0)</f>
        <v>0</v>
      </c>
      <c r="BI4684" s="204">
        <f>IF(N4684="nulová",J4684,0)</f>
        <v>0</v>
      </c>
      <c r="BJ4684" s="25" t="s">
        <v>98</v>
      </c>
      <c r="BK4684" s="204">
        <f>ROUND(I4684*H4684,2)</f>
        <v>0</v>
      </c>
      <c r="BL4684" s="25" t="s">
        <v>173</v>
      </c>
      <c r="BM4684" s="25" t="s">
        <v>4502</v>
      </c>
    </row>
    <row r="4685" spans="2:65" s="1" customFormat="1" ht="13.5">
      <c r="B4685" s="42"/>
      <c r="C4685" s="64"/>
      <c r="D4685" s="205" t="s">
        <v>175</v>
      </c>
      <c r="E4685" s="64"/>
      <c r="F4685" s="206" t="s">
        <v>1301</v>
      </c>
      <c r="G4685" s="64"/>
      <c r="H4685" s="64"/>
      <c r="I4685" s="164"/>
      <c r="J4685" s="64"/>
      <c r="K4685" s="64"/>
      <c r="L4685" s="62"/>
      <c r="M4685" s="207"/>
      <c r="N4685" s="43"/>
      <c r="O4685" s="43"/>
      <c r="P4685" s="43"/>
      <c r="Q4685" s="43"/>
      <c r="R4685" s="43"/>
      <c r="S4685" s="43"/>
      <c r="T4685" s="79"/>
      <c r="AT4685" s="25" t="s">
        <v>175</v>
      </c>
      <c r="AU4685" s="25" t="s">
        <v>84</v>
      </c>
    </row>
    <row r="4686" spans="2:65" s="1" customFormat="1" ht="25.5" customHeight="1">
      <c r="B4686" s="42"/>
      <c r="C4686" s="193" t="s">
        <v>2831</v>
      </c>
      <c r="D4686" s="193" t="s">
        <v>168</v>
      </c>
      <c r="E4686" s="194" t="s">
        <v>1302</v>
      </c>
      <c r="F4686" s="195" t="s">
        <v>1303</v>
      </c>
      <c r="G4686" s="196" t="s">
        <v>171</v>
      </c>
      <c r="H4686" s="197">
        <v>35</v>
      </c>
      <c r="I4686" s="198"/>
      <c r="J4686" s="199">
        <f>ROUND(I4686*H4686,2)</f>
        <v>0</v>
      </c>
      <c r="K4686" s="195" t="s">
        <v>21</v>
      </c>
      <c r="L4686" s="62"/>
      <c r="M4686" s="200" t="s">
        <v>21</v>
      </c>
      <c r="N4686" s="201" t="s">
        <v>48</v>
      </c>
      <c r="O4686" s="43"/>
      <c r="P4686" s="202">
        <f>O4686*H4686</f>
        <v>0</v>
      </c>
      <c r="Q4686" s="202">
        <v>0</v>
      </c>
      <c r="R4686" s="202">
        <f>Q4686*H4686</f>
        <v>0</v>
      </c>
      <c r="S4686" s="202">
        <v>0</v>
      </c>
      <c r="T4686" s="203">
        <f>S4686*H4686</f>
        <v>0</v>
      </c>
      <c r="AR4686" s="25" t="s">
        <v>173</v>
      </c>
      <c r="AT4686" s="25" t="s">
        <v>168</v>
      </c>
      <c r="AU4686" s="25" t="s">
        <v>84</v>
      </c>
      <c r="AY4686" s="25" t="s">
        <v>163</v>
      </c>
      <c r="BE4686" s="204">
        <f>IF(N4686="základní",J4686,0)</f>
        <v>0</v>
      </c>
      <c r="BF4686" s="204">
        <f>IF(N4686="snížená",J4686,0)</f>
        <v>0</v>
      </c>
      <c r="BG4686" s="204">
        <f>IF(N4686="zákl. přenesená",J4686,0)</f>
        <v>0</v>
      </c>
      <c r="BH4686" s="204">
        <f>IF(N4686="sníž. přenesená",J4686,0)</f>
        <v>0</v>
      </c>
      <c r="BI4686" s="204">
        <f>IF(N4686="nulová",J4686,0)</f>
        <v>0</v>
      </c>
      <c r="BJ4686" s="25" t="s">
        <v>98</v>
      </c>
      <c r="BK4686" s="204">
        <f>ROUND(I4686*H4686,2)</f>
        <v>0</v>
      </c>
      <c r="BL4686" s="25" t="s">
        <v>173</v>
      </c>
      <c r="BM4686" s="25" t="s">
        <v>4503</v>
      </c>
    </row>
    <row r="4687" spans="2:65" s="1" customFormat="1" ht="13.5">
      <c r="B4687" s="42"/>
      <c r="C4687" s="64"/>
      <c r="D4687" s="205" t="s">
        <v>175</v>
      </c>
      <c r="E4687" s="64"/>
      <c r="F4687" s="206" t="s">
        <v>1303</v>
      </c>
      <c r="G4687" s="64"/>
      <c r="H4687" s="64"/>
      <c r="I4687" s="164"/>
      <c r="J4687" s="64"/>
      <c r="K4687" s="64"/>
      <c r="L4687" s="62"/>
      <c r="M4687" s="207"/>
      <c r="N4687" s="43"/>
      <c r="O4687" s="43"/>
      <c r="P4687" s="43"/>
      <c r="Q4687" s="43"/>
      <c r="R4687" s="43"/>
      <c r="S4687" s="43"/>
      <c r="T4687" s="79"/>
      <c r="AT4687" s="25" t="s">
        <v>175</v>
      </c>
      <c r="AU4687" s="25" t="s">
        <v>84</v>
      </c>
    </row>
    <row r="4688" spans="2:65" s="1" customFormat="1" ht="16.5" customHeight="1">
      <c r="B4688" s="42"/>
      <c r="C4688" s="193" t="s">
        <v>4504</v>
      </c>
      <c r="D4688" s="193" t="s">
        <v>168</v>
      </c>
      <c r="E4688" s="194" t="s">
        <v>1304</v>
      </c>
      <c r="F4688" s="195" t="s">
        <v>1305</v>
      </c>
      <c r="G4688" s="196" t="s">
        <v>171</v>
      </c>
      <c r="H4688" s="197">
        <v>1.26</v>
      </c>
      <c r="I4688" s="198"/>
      <c r="J4688" s="199">
        <f>ROUND(I4688*H4688,2)</f>
        <v>0</v>
      </c>
      <c r="K4688" s="195" t="s">
        <v>21</v>
      </c>
      <c r="L4688" s="62"/>
      <c r="M4688" s="200" t="s">
        <v>21</v>
      </c>
      <c r="N4688" s="201" t="s">
        <v>48</v>
      </c>
      <c r="O4688" s="43"/>
      <c r="P4688" s="202">
        <f>O4688*H4688</f>
        <v>0</v>
      </c>
      <c r="Q4688" s="202">
        <v>0</v>
      </c>
      <c r="R4688" s="202">
        <f>Q4688*H4688</f>
        <v>0</v>
      </c>
      <c r="S4688" s="202">
        <v>0</v>
      </c>
      <c r="T4688" s="203">
        <f>S4688*H4688</f>
        <v>0</v>
      </c>
      <c r="AR4688" s="25" t="s">
        <v>173</v>
      </c>
      <c r="AT4688" s="25" t="s">
        <v>168</v>
      </c>
      <c r="AU4688" s="25" t="s">
        <v>84</v>
      </c>
      <c r="AY4688" s="25" t="s">
        <v>163</v>
      </c>
      <c r="BE4688" s="204">
        <f>IF(N4688="základní",J4688,0)</f>
        <v>0</v>
      </c>
      <c r="BF4688" s="204">
        <f>IF(N4688="snížená",J4688,0)</f>
        <v>0</v>
      </c>
      <c r="BG4688" s="204">
        <f>IF(N4688="zákl. přenesená",J4688,0)</f>
        <v>0</v>
      </c>
      <c r="BH4688" s="204">
        <f>IF(N4688="sníž. přenesená",J4688,0)</f>
        <v>0</v>
      </c>
      <c r="BI4688" s="204">
        <f>IF(N4688="nulová",J4688,0)</f>
        <v>0</v>
      </c>
      <c r="BJ4688" s="25" t="s">
        <v>98</v>
      </c>
      <c r="BK4688" s="204">
        <f>ROUND(I4688*H4688,2)</f>
        <v>0</v>
      </c>
      <c r="BL4688" s="25" t="s">
        <v>173</v>
      </c>
      <c r="BM4688" s="25" t="s">
        <v>4505</v>
      </c>
    </row>
    <row r="4689" spans="2:65" s="1" customFormat="1" ht="13.5">
      <c r="B4689" s="42"/>
      <c r="C4689" s="64"/>
      <c r="D4689" s="205" t="s">
        <v>175</v>
      </c>
      <c r="E4689" s="64"/>
      <c r="F4689" s="206" t="s">
        <v>1305</v>
      </c>
      <c r="G4689" s="64"/>
      <c r="H4689" s="64"/>
      <c r="I4689" s="164"/>
      <c r="J4689" s="64"/>
      <c r="K4689" s="64"/>
      <c r="L4689" s="62"/>
      <c r="M4689" s="207"/>
      <c r="N4689" s="43"/>
      <c r="O4689" s="43"/>
      <c r="P4689" s="43"/>
      <c r="Q4689" s="43"/>
      <c r="R4689" s="43"/>
      <c r="S4689" s="43"/>
      <c r="T4689" s="79"/>
      <c r="AT4689" s="25" t="s">
        <v>175</v>
      </c>
      <c r="AU4689" s="25" t="s">
        <v>84</v>
      </c>
    </row>
    <row r="4690" spans="2:65" s="1" customFormat="1" ht="16.5" customHeight="1">
      <c r="B4690" s="42"/>
      <c r="C4690" s="193" t="s">
        <v>2832</v>
      </c>
      <c r="D4690" s="193" t="s">
        <v>168</v>
      </c>
      <c r="E4690" s="194" t="s">
        <v>1306</v>
      </c>
      <c r="F4690" s="195" t="s">
        <v>1307</v>
      </c>
      <c r="G4690" s="196" t="s">
        <v>171</v>
      </c>
      <c r="H4690" s="197">
        <v>5</v>
      </c>
      <c r="I4690" s="198"/>
      <c r="J4690" s="199">
        <f>ROUND(I4690*H4690,2)</f>
        <v>0</v>
      </c>
      <c r="K4690" s="195" t="s">
        <v>21</v>
      </c>
      <c r="L4690" s="62"/>
      <c r="M4690" s="200" t="s">
        <v>21</v>
      </c>
      <c r="N4690" s="201" t="s">
        <v>48</v>
      </c>
      <c r="O4690" s="43"/>
      <c r="P4690" s="202">
        <f>O4690*H4690</f>
        <v>0</v>
      </c>
      <c r="Q4690" s="202">
        <v>0</v>
      </c>
      <c r="R4690" s="202">
        <f>Q4690*H4690</f>
        <v>0</v>
      </c>
      <c r="S4690" s="202">
        <v>0</v>
      </c>
      <c r="T4690" s="203">
        <f>S4690*H4690</f>
        <v>0</v>
      </c>
      <c r="AR4690" s="25" t="s">
        <v>173</v>
      </c>
      <c r="AT4690" s="25" t="s">
        <v>168</v>
      </c>
      <c r="AU4690" s="25" t="s">
        <v>84</v>
      </c>
      <c r="AY4690" s="25" t="s">
        <v>163</v>
      </c>
      <c r="BE4690" s="204">
        <f>IF(N4690="základní",J4690,0)</f>
        <v>0</v>
      </c>
      <c r="BF4690" s="204">
        <f>IF(N4690="snížená",J4690,0)</f>
        <v>0</v>
      </c>
      <c r="BG4690" s="204">
        <f>IF(N4690="zákl. přenesená",J4690,0)</f>
        <v>0</v>
      </c>
      <c r="BH4690" s="204">
        <f>IF(N4690="sníž. přenesená",J4690,0)</f>
        <v>0</v>
      </c>
      <c r="BI4690" s="204">
        <f>IF(N4690="nulová",J4690,0)</f>
        <v>0</v>
      </c>
      <c r="BJ4690" s="25" t="s">
        <v>98</v>
      </c>
      <c r="BK4690" s="204">
        <f>ROUND(I4690*H4690,2)</f>
        <v>0</v>
      </c>
      <c r="BL4690" s="25" t="s">
        <v>173</v>
      </c>
      <c r="BM4690" s="25" t="s">
        <v>4506</v>
      </c>
    </row>
    <row r="4691" spans="2:65" s="1" customFormat="1" ht="13.5">
      <c r="B4691" s="42"/>
      <c r="C4691" s="64"/>
      <c r="D4691" s="205" t="s">
        <v>175</v>
      </c>
      <c r="E4691" s="64"/>
      <c r="F4691" s="206" t="s">
        <v>1307</v>
      </c>
      <c r="G4691" s="64"/>
      <c r="H4691" s="64"/>
      <c r="I4691" s="164"/>
      <c r="J4691" s="64"/>
      <c r="K4691" s="64"/>
      <c r="L4691" s="62"/>
      <c r="M4691" s="207"/>
      <c r="N4691" s="43"/>
      <c r="O4691" s="43"/>
      <c r="P4691" s="43"/>
      <c r="Q4691" s="43"/>
      <c r="R4691" s="43"/>
      <c r="S4691" s="43"/>
      <c r="T4691" s="79"/>
      <c r="AT4691" s="25" t="s">
        <v>175</v>
      </c>
      <c r="AU4691" s="25" t="s">
        <v>84</v>
      </c>
    </row>
    <row r="4692" spans="2:65" s="1" customFormat="1" ht="16.5" customHeight="1">
      <c r="B4692" s="42"/>
      <c r="C4692" s="193" t="s">
        <v>4507</v>
      </c>
      <c r="D4692" s="193" t="s">
        <v>168</v>
      </c>
      <c r="E4692" s="194" t="s">
        <v>1308</v>
      </c>
      <c r="F4692" s="195" t="s">
        <v>1309</v>
      </c>
      <c r="G4692" s="196" t="s">
        <v>171</v>
      </c>
      <c r="H4692" s="197">
        <v>6.24</v>
      </c>
      <c r="I4692" s="198"/>
      <c r="J4692" s="199">
        <f>ROUND(I4692*H4692,2)</f>
        <v>0</v>
      </c>
      <c r="K4692" s="195" t="s">
        <v>21</v>
      </c>
      <c r="L4692" s="62"/>
      <c r="M4692" s="200" t="s">
        <v>21</v>
      </c>
      <c r="N4692" s="201" t="s">
        <v>48</v>
      </c>
      <c r="O4692" s="43"/>
      <c r="P4692" s="202">
        <f>O4692*H4692</f>
        <v>0</v>
      </c>
      <c r="Q4692" s="202">
        <v>0</v>
      </c>
      <c r="R4692" s="202">
        <f>Q4692*H4692</f>
        <v>0</v>
      </c>
      <c r="S4692" s="202">
        <v>0</v>
      </c>
      <c r="T4692" s="203">
        <f>S4692*H4692</f>
        <v>0</v>
      </c>
      <c r="AR4692" s="25" t="s">
        <v>173</v>
      </c>
      <c r="AT4692" s="25" t="s">
        <v>168</v>
      </c>
      <c r="AU4692" s="25" t="s">
        <v>84</v>
      </c>
      <c r="AY4692" s="25" t="s">
        <v>163</v>
      </c>
      <c r="BE4692" s="204">
        <f>IF(N4692="základní",J4692,0)</f>
        <v>0</v>
      </c>
      <c r="BF4692" s="204">
        <f>IF(N4692="snížená",J4692,0)</f>
        <v>0</v>
      </c>
      <c r="BG4692" s="204">
        <f>IF(N4692="zákl. přenesená",J4692,0)</f>
        <v>0</v>
      </c>
      <c r="BH4692" s="204">
        <f>IF(N4692="sníž. přenesená",J4692,0)</f>
        <v>0</v>
      </c>
      <c r="BI4692" s="204">
        <f>IF(N4692="nulová",J4692,0)</f>
        <v>0</v>
      </c>
      <c r="BJ4692" s="25" t="s">
        <v>98</v>
      </c>
      <c r="BK4692" s="204">
        <f>ROUND(I4692*H4692,2)</f>
        <v>0</v>
      </c>
      <c r="BL4692" s="25" t="s">
        <v>173</v>
      </c>
      <c r="BM4692" s="25" t="s">
        <v>4508</v>
      </c>
    </row>
    <row r="4693" spans="2:65" s="1" customFormat="1" ht="13.5">
      <c r="B4693" s="42"/>
      <c r="C4693" s="64"/>
      <c r="D4693" s="205" t="s">
        <v>175</v>
      </c>
      <c r="E4693" s="64"/>
      <c r="F4693" s="206" t="s">
        <v>1309</v>
      </c>
      <c r="G4693" s="64"/>
      <c r="H4693" s="64"/>
      <c r="I4693" s="164"/>
      <c r="J4693" s="64"/>
      <c r="K4693" s="64"/>
      <c r="L4693" s="62"/>
      <c r="M4693" s="207"/>
      <c r="N4693" s="43"/>
      <c r="O4693" s="43"/>
      <c r="P4693" s="43"/>
      <c r="Q4693" s="43"/>
      <c r="R4693" s="43"/>
      <c r="S4693" s="43"/>
      <c r="T4693" s="79"/>
      <c r="AT4693" s="25" t="s">
        <v>175</v>
      </c>
      <c r="AU4693" s="25" t="s">
        <v>84</v>
      </c>
    </row>
    <row r="4694" spans="2:65" s="1" customFormat="1" ht="16.5" customHeight="1">
      <c r="B4694" s="42"/>
      <c r="C4694" s="193" t="s">
        <v>2834</v>
      </c>
      <c r="D4694" s="193" t="s">
        <v>168</v>
      </c>
      <c r="E4694" s="194" t="s">
        <v>1310</v>
      </c>
      <c r="F4694" s="195" t="s">
        <v>1311</v>
      </c>
      <c r="G4694" s="196" t="s">
        <v>171</v>
      </c>
      <c r="H4694" s="197">
        <v>1</v>
      </c>
      <c r="I4694" s="198"/>
      <c r="J4694" s="199">
        <f>ROUND(I4694*H4694,2)</f>
        <v>0</v>
      </c>
      <c r="K4694" s="195" t="s">
        <v>21</v>
      </c>
      <c r="L4694" s="62"/>
      <c r="M4694" s="200" t="s">
        <v>21</v>
      </c>
      <c r="N4694" s="201" t="s">
        <v>48</v>
      </c>
      <c r="O4694" s="43"/>
      <c r="P4694" s="202">
        <f>O4694*H4694</f>
        <v>0</v>
      </c>
      <c r="Q4694" s="202">
        <v>0</v>
      </c>
      <c r="R4694" s="202">
        <f>Q4694*H4694</f>
        <v>0</v>
      </c>
      <c r="S4694" s="202">
        <v>0</v>
      </c>
      <c r="T4694" s="203">
        <f>S4694*H4694</f>
        <v>0</v>
      </c>
      <c r="AR4694" s="25" t="s">
        <v>173</v>
      </c>
      <c r="AT4694" s="25" t="s">
        <v>168</v>
      </c>
      <c r="AU4694" s="25" t="s">
        <v>84</v>
      </c>
      <c r="AY4694" s="25" t="s">
        <v>163</v>
      </c>
      <c r="BE4694" s="204">
        <f>IF(N4694="základní",J4694,0)</f>
        <v>0</v>
      </c>
      <c r="BF4694" s="204">
        <f>IF(N4694="snížená",J4694,0)</f>
        <v>0</v>
      </c>
      <c r="BG4694" s="204">
        <f>IF(N4694="zákl. přenesená",J4694,0)</f>
        <v>0</v>
      </c>
      <c r="BH4694" s="204">
        <f>IF(N4694="sníž. přenesená",J4694,0)</f>
        <v>0</v>
      </c>
      <c r="BI4694" s="204">
        <f>IF(N4694="nulová",J4694,0)</f>
        <v>0</v>
      </c>
      <c r="BJ4694" s="25" t="s">
        <v>98</v>
      </c>
      <c r="BK4694" s="204">
        <f>ROUND(I4694*H4694,2)</f>
        <v>0</v>
      </c>
      <c r="BL4694" s="25" t="s">
        <v>173</v>
      </c>
      <c r="BM4694" s="25" t="s">
        <v>4509</v>
      </c>
    </row>
    <row r="4695" spans="2:65" s="1" customFormat="1" ht="13.5">
      <c r="B4695" s="42"/>
      <c r="C4695" s="64"/>
      <c r="D4695" s="205" t="s">
        <v>175</v>
      </c>
      <c r="E4695" s="64"/>
      <c r="F4695" s="206" t="s">
        <v>1311</v>
      </c>
      <c r="G4695" s="64"/>
      <c r="H4695" s="64"/>
      <c r="I4695" s="164"/>
      <c r="J4695" s="64"/>
      <c r="K4695" s="64"/>
      <c r="L4695" s="62"/>
      <c r="M4695" s="207"/>
      <c r="N4695" s="43"/>
      <c r="O4695" s="43"/>
      <c r="P4695" s="43"/>
      <c r="Q4695" s="43"/>
      <c r="R4695" s="43"/>
      <c r="S4695" s="43"/>
      <c r="T4695" s="79"/>
      <c r="AT4695" s="25" t="s">
        <v>175</v>
      </c>
      <c r="AU4695" s="25" t="s">
        <v>84</v>
      </c>
    </row>
    <row r="4696" spans="2:65" s="1" customFormat="1" ht="16.5" customHeight="1">
      <c r="B4696" s="42"/>
      <c r="C4696" s="193" t="s">
        <v>4510</v>
      </c>
      <c r="D4696" s="193" t="s">
        <v>168</v>
      </c>
      <c r="E4696" s="194" t="s">
        <v>1312</v>
      </c>
      <c r="F4696" s="195" t="s">
        <v>1313</v>
      </c>
      <c r="G4696" s="196" t="s">
        <v>171</v>
      </c>
      <c r="H4696" s="197">
        <v>73.5</v>
      </c>
      <c r="I4696" s="198"/>
      <c r="J4696" s="199">
        <f>ROUND(I4696*H4696,2)</f>
        <v>0</v>
      </c>
      <c r="K4696" s="195" t="s">
        <v>21</v>
      </c>
      <c r="L4696" s="62"/>
      <c r="M4696" s="200" t="s">
        <v>21</v>
      </c>
      <c r="N4696" s="201" t="s">
        <v>48</v>
      </c>
      <c r="O4696" s="43"/>
      <c r="P4696" s="202">
        <f>O4696*H4696</f>
        <v>0</v>
      </c>
      <c r="Q4696" s="202">
        <v>0</v>
      </c>
      <c r="R4696" s="202">
        <f>Q4696*H4696</f>
        <v>0</v>
      </c>
      <c r="S4696" s="202">
        <v>0</v>
      </c>
      <c r="T4696" s="203">
        <f>S4696*H4696</f>
        <v>0</v>
      </c>
      <c r="AR4696" s="25" t="s">
        <v>173</v>
      </c>
      <c r="AT4696" s="25" t="s">
        <v>168</v>
      </c>
      <c r="AU4696" s="25" t="s">
        <v>84</v>
      </c>
      <c r="AY4696" s="25" t="s">
        <v>163</v>
      </c>
      <c r="BE4696" s="204">
        <f>IF(N4696="základní",J4696,0)</f>
        <v>0</v>
      </c>
      <c r="BF4696" s="204">
        <f>IF(N4696="snížená",J4696,0)</f>
        <v>0</v>
      </c>
      <c r="BG4696" s="204">
        <f>IF(N4696="zákl. přenesená",J4696,0)</f>
        <v>0</v>
      </c>
      <c r="BH4696" s="204">
        <f>IF(N4696="sníž. přenesená",J4696,0)</f>
        <v>0</v>
      </c>
      <c r="BI4696" s="204">
        <f>IF(N4696="nulová",J4696,0)</f>
        <v>0</v>
      </c>
      <c r="BJ4696" s="25" t="s">
        <v>98</v>
      </c>
      <c r="BK4696" s="204">
        <f>ROUND(I4696*H4696,2)</f>
        <v>0</v>
      </c>
      <c r="BL4696" s="25" t="s">
        <v>173</v>
      </c>
      <c r="BM4696" s="25" t="s">
        <v>4511</v>
      </c>
    </row>
    <row r="4697" spans="2:65" s="1" customFormat="1" ht="13.5">
      <c r="B4697" s="42"/>
      <c r="C4697" s="64"/>
      <c r="D4697" s="205" t="s">
        <v>175</v>
      </c>
      <c r="E4697" s="64"/>
      <c r="F4697" s="206" t="s">
        <v>1313</v>
      </c>
      <c r="G4697" s="64"/>
      <c r="H4697" s="64"/>
      <c r="I4697" s="164"/>
      <c r="J4697" s="64"/>
      <c r="K4697" s="64"/>
      <c r="L4697" s="62"/>
      <c r="M4697" s="207"/>
      <c r="N4697" s="43"/>
      <c r="O4697" s="43"/>
      <c r="P4697" s="43"/>
      <c r="Q4697" s="43"/>
      <c r="R4697" s="43"/>
      <c r="S4697" s="43"/>
      <c r="T4697" s="79"/>
      <c r="AT4697" s="25" t="s">
        <v>175</v>
      </c>
      <c r="AU4697" s="25" t="s">
        <v>84</v>
      </c>
    </row>
    <row r="4698" spans="2:65" s="1" customFormat="1" ht="16.5" customHeight="1">
      <c r="B4698" s="42"/>
      <c r="C4698" s="193" t="s">
        <v>2835</v>
      </c>
      <c r="D4698" s="193" t="s">
        <v>168</v>
      </c>
      <c r="E4698" s="194" t="s">
        <v>1314</v>
      </c>
      <c r="F4698" s="195" t="s">
        <v>1315</v>
      </c>
      <c r="G4698" s="196" t="s">
        <v>171</v>
      </c>
      <c r="H4698" s="197">
        <v>73.5</v>
      </c>
      <c r="I4698" s="198"/>
      <c r="J4698" s="199">
        <f>ROUND(I4698*H4698,2)</f>
        <v>0</v>
      </c>
      <c r="K4698" s="195" t="s">
        <v>21</v>
      </c>
      <c r="L4698" s="62"/>
      <c r="M4698" s="200" t="s">
        <v>21</v>
      </c>
      <c r="N4698" s="201" t="s">
        <v>48</v>
      </c>
      <c r="O4698" s="43"/>
      <c r="P4698" s="202">
        <f>O4698*H4698</f>
        <v>0</v>
      </c>
      <c r="Q4698" s="202">
        <v>0</v>
      </c>
      <c r="R4698" s="202">
        <f>Q4698*H4698</f>
        <v>0</v>
      </c>
      <c r="S4698" s="202">
        <v>0</v>
      </c>
      <c r="T4698" s="203">
        <f>S4698*H4698</f>
        <v>0</v>
      </c>
      <c r="AR4698" s="25" t="s">
        <v>173</v>
      </c>
      <c r="AT4698" s="25" t="s">
        <v>168</v>
      </c>
      <c r="AU4698" s="25" t="s">
        <v>84</v>
      </c>
      <c r="AY4698" s="25" t="s">
        <v>163</v>
      </c>
      <c r="BE4698" s="204">
        <f>IF(N4698="základní",J4698,0)</f>
        <v>0</v>
      </c>
      <c r="BF4698" s="204">
        <f>IF(N4698="snížená",J4698,0)</f>
        <v>0</v>
      </c>
      <c r="BG4698" s="204">
        <f>IF(N4698="zákl. přenesená",J4698,0)</f>
        <v>0</v>
      </c>
      <c r="BH4698" s="204">
        <f>IF(N4698="sníž. přenesená",J4698,0)</f>
        <v>0</v>
      </c>
      <c r="BI4698" s="204">
        <f>IF(N4698="nulová",J4698,0)</f>
        <v>0</v>
      </c>
      <c r="BJ4698" s="25" t="s">
        <v>98</v>
      </c>
      <c r="BK4698" s="204">
        <f>ROUND(I4698*H4698,2)</f>
        <v>0</v>
      </c>
      <c r="BL4698" s="25" t="s">
        <v>173</v>
      </c>
      <c r="BM4698" s="25" t="s">
        <v>4512</v>
      </c>
    </row>
    <row r="4699" spans="2:65" s="1" customFormat="1" ht="13.5">
      <c r="B4699" s="42"/>
      <c r="C4699" s="64"/>
      <c r="D4699" s="205" t="s">
        <v>175</v>
      </c>
      <c r="E4699" s="64"/>
      <c r="F4699" s="206" t="s">
        <v>1315</v>
      </c>
      <c r="G4699" s="64"/>
      <c r="H4699" s="64"/>
      <c r="I4699" s="164"/>
      <c r="J4699" s="64"/>
      <c r="K4699" s="64"/>
      <c r="L4699" s="62"/>
      <c r="M4699" s="207"/>
      <c r="N4699" s="43"/>
      <c r="O4699" s="43"/>
      <c r="P4699" s="43"/>
      <c r="Q4699" s="43"/>
      <c r="R4699" s="43"/>
      <c r="S4699" s="43"/>
      <c r="T4699" s="79"/>
      <c r="AT4699" s="25" t="s">
        <v>175</v>
      </c>
      <c r="AU4699" s="25" t="s">
        <v>84</v>
      </c>
    </row>
    <row r="4700" spans="2:65" s="1" customFormat="1" ht="16.5" customHeight="1">
      <c r="B4700" s="42"/>
      <c r="C4700" s="193" t="s">
        <v>4513</v>
      </c>
      <c r="D4700" s="193" t="s">
        <v>168</v>
      </c>
      <c r="E4700" s="194" t="s">
        <v>1316</v>
      </c>
      <c r="F4700" s="195" t="s">
        <v>1317</v>
      </c>
      <c r="G4700" s="196" t="s">
        <v>171</v>
      </c>
      <c r="H4700" s="197">
        <v>73.5</v>
      </c>
      <c r="I4700" s="198"/>
      <c r="J4700" s="199">
        <f>ROUND(I4700*H4700,2)</f>
        <v>0</v>
      </c>
      <c r="K4700" s="195" t="s">
        <v>21</v>
      </c>
      <c r="L4700" s="62"/>
      <c r="M4700" s="200" t="s">
        <v>21</v>
      </c>
      <c r="N4700" s="201" t="s">
        <v>48</v>
      </c>
      <c r="O4700" s="43"/>
      <c r="P4700" s="202">
        <f>O4700*H4700</f>
        <v>0</v>
      </c>
      <c r="Q4700" s="202">
        <v>0</v>
      </c>
      <c r="R4700" s="202">
        <f>Q4700*H4700</f>
        <v>0</v>
      </c>
      <c r="S4700" s="202">
        <v>0</v>
      </c>
      <c r="T4700" s="203">
        <f>S4700*H4700</f>
        <v>0</v>
      </c>
      <c r="AR4700" s="25" t="s">
        <v>173</v>
      </c>
      <c r="AT4700" s="25" t="s">
        <v>168</v>
      </c>
      <c r="AU4700" s="25" t="s">
        <v>84</v>
      </c>
      <c r="AY4700" s="25" t="s">
        <v>163</v>
      </c>
      <c r="BE4700" s="204">
        <f>IF(N4700="základní",J4700,0)</f>
        <v>0</v>
      </c>
      <c r="BF4700" s="204">
        <f>IF(N4700="snížená",J4700,0)</f>
        <v>0</v>
      </c>
      <c r="BG4700" s="204">
        <f>IF(N4700="zákl. přenesená",J4700,0)</f>
        <v>0</v>
      </c>
      <c r="BH4700" s="204">
        <f>IF(N4700="sníž. přenesená",J4700,0)</f>
        <v>0</v>
      </c>
      <c r="BI4700" s="204">
        <f>IF(N4700="nulová",J4700,0)</f>
        <v>0</v>
      </c>
      <c r="BJ4700" s="25" t="s">
        <v>98</v>
      </c>
      <c r="BK4700" s="204">
        <f>ROUND(I4700*H4700,2)</f>
        <v>0</v>
      </c>
      <c r="BL4700" s="25" t="s">
        <v>173</v>
      </c>
      <c r="BM4700" s="25" t="s">
        <v>4514</v>
      </c>
    </row>
    <row r="4701" spans="2:65" s="1" customFormat="1" ht="13.5">
      <c r="B4701" s="42"/>
      <c r="C4701" s="64"/>
      <c r="D4701" s="205" t="s">
        <v>175</v>
      </c>
      <c r="E4701" s="64"/>
      <c r="F4701" s="206" t="s">
        <v>1317</v>
      </c>
      <c r="G4701" s="64"/>
      <c r="H4701" s="64"/>
      <c r="I4701" s="164"/>
      <c r="J4701" s="64"/>
      <c r="K4701" s="64"/>
      <c r="L4701" s="62"/>
      <c r="M4701" s="207"/>
      <c r="N4701" s="43"/>
      <c r="O4701" s="43"/>
      <c r="P4701" s="43"/>
      <c r="Q4701" s="43"/>
      <c r="R4701" s="43"/>
      <c r="S4701" s="43"/>
      <c r="T4701" s="79"/>
      <c r="AT4701" s="25" t="s">
        <v>175</v>
      </c>
      <c r="AU4701" s="25" t="s">
        <v>84</v>
      </c>
    </row>
    <row r="4702" spans="2:65" s="1" customFormat="1" ht="16.5" customHeight="1">
      <c r="B4702" s="42"/>
      <c r="C4702" s="193" t="s">
        <v>2837</v>
      </c>
      <c r="D4702" s="193" t="s">
        <v>168</v>
      </c>
      <c r="E4702" s="194" t="s">
        <v>1318</v>
      </c>
      <c r="F4702" s="195" t="s">
        <v>1319</v>
      </c>
      <c r="G4702" s="196" t="s">
        <v>171</v>
      </c>
      <c r="H4702" s="197">
        <v>49</v>
      </c>
      <c r="I4702" s="198"/>
      <c r="J4702" s="199">
        <f>ROUND(I4702*H4702,2)</f>
        <v>0</v>
      </c>
      <c r="K4702" s="195" t="s">
        <v>21</v>
      </c>
      <c r="L4702" s="62"/>
      <c r="M4702" s="200" t="s">
        <v>21</v>
      </c>
      <c r="N4702" s="201" t="s">
        <v>48</v>
      </c>
      <c r="O4702" s="43"/>
      <c r="P4702" s="202">
        <f>O4702*H4702</f>
        <v>0</v>
      </c>
      <c r="Q4702" s="202">
        <v>0</v>
      </c>
      <c r="R4702" s="202">
        <f>Q4702*H4702</f>
        <v>0</v>
      </c>
      <c r="S4702" s="202">
        <v>0</v>
      </c>
      <c r="T4702" s="203">
        <f>S4702*H4702</f>
        <v>0</v>
      </c>
      <c r="AR4702" s="25" t="s">
        <v>173</v>
      </c>
      <c r="AT4702" s="25" t="s">
        <v>168</v>
      </c>
      <c r="AU4702" s="25" t="s">
        <v>84</v>
      </c>
      <c r="AY4702" s="25" t="s">
        <v>163</v>
      </c>
      <c r="BE4702" s="204">
        <f>IF(N4702="základní",J4702,0)</f>
        <v>0</v>
      </c>
      <c r="BF4702" s="204">
        <f>IF(N4702="snížená",J4702,0)</f>
        <v>0</v>
      </c>
      <c r="BG4702" s="204">
        <f>IF(N4702="zákl. přenesená",J4702,0)</f>
        <v>0</v>
      </c>
      <c r="BH4702" s="204">
        <f>IF(N4702="sníž. přenesená",J4702,0)</f>
        <v>0</v>
      </c>
      <c r="BI4702" s="204">
        <f>IF(N4702="nulová",J4702,0)</f>
        <v>0</v>
      </c>
      <c r="BJ4702" s="25" t="s">
        <v>98</v>
      </c>
      <c r="BK4702" s="204">
        <f>ROUND(I4702*H4702,2)</f>
        <v>0</v>
      </c>
      <c r="BL4702" s="25" t="s">
        <v>173</v>
      </c>
      <c r="BM4702" s="25" t="s">
        <v>4515</v>
      </c>
    </row>
    <row r="4703" spans="2:65" s="1" customFormat="1" ht="13.5">
      <c r="B4703" s="42"/>
      <c r="C4703" s="64"/>
      <c r="D4703" s="205" t="s">
        <v>175</v>
      </c>
      <c r="E4703" s="64"/>
      <c r="F4703" s="206" t="s">
        <v>1319</v>
      </c>
      <c r="G4703" s="64"/>
      <c r="H4703" s="64"/>
      <c r="I4703" s="164"/>
      <c r="J4703" s="64"/>
      <c r="K4703" s="64"/>
      <c r="L4703" s="62"/>
      <c r="M4703" s="207"/>
      <c r="N4703" s="43"/>
      <c r="O4703" s="43"/>
      <c r="P4703" s="43"/>
      <c r="Q4703" s="43"/>
      <c r="R4703" s="43"/>
      <c r="S4703" s="43"/>
      <c r="T4703" s="79"/>
      <c r="AT4703" s="25" t="s">
        <v>175</v>
      </c>
      <c r="AU4703" s="25" t="s">
        <v>84</v>
      </c>
    </row>
    <row r="4704" spans="2:65" s="1" customFormat="1" ht="67.5">
      <c r="B4704" s="42"/>
      <c r="C4704" s="64"/>
      <c r="D4704" s="205" t="s">
        <v>843</v>
      </c>
      <c r="E4704" s="64"/>
      <c r="F4704" s="208" t="s">
        <v>1320</v>
      </c>
      <c r="G4704" s="64"/>
      <c r="H4704" s="64"/>
      <c r="I4704" s="164"/>
      <c r="J4704" s="64"/>
      <c r="K4704" s="64"/>
      <c r="L4704" s="62"/>
      <c r="M4704" s="207"/>
      <c r="N4704" s="43"/>
      <c r="O4704" s="43"/>
      <c r="P4704" s="43"/>
      <c r="Q4704" s="43"/>
      <c r="R4704" s="43"/>
      <c r="S4704" s="43"/>
      <c r="T4704" s="79"/>
      <c r="AT4704" s="25" t="s">
        <v>843</v>
      </c>
      <c r="AU4704" s="25" t="s">
        <v>84</v>
      </c>
    </row>
    <row r="4705" spans="2:65" s="1" customFormat="1" ht="16.5" customHeight="1">
      <c r="B4705" s="42"/>
      <c r="C4705" s="241" t="s">
        <v>4516</v>
      </c>
      <c r="D4705" s="241" t="s">
        <v>310</v>
      </c>
      <c r="E4705" s="242" t="s">
        <v>1321</v>
      </c>
      <c r="F4705" s="243" t="s">
        <v>1322</v>
      </c>
      <c r="G4705" s="244" t="s">
        <v>171</v>
      </c>
      <c r="H4705" s="245">
        <v>24.5</v>
      </c>
      <c r="I4705" s="246"/>
      <c r="J4705" s="247">
        <f>ROUND(I4705*H4705,2)</f>
        <v>0</v>
      </c>
      <c r="K4705" s="243" t="s">
        <v>21</v>
      </c>
      <c r="L4705" s="248"/>
      <c r="M4705" s="249" t="s">
        <v>21</v>
      </c>
      <c r="N4705" s="250" t="s">
        <v>48</v>
      </c>
      <c r="O4705" s="43"/>
      <c r="P4705" s="202">
        <f>O4705*H4705</f>
        <v>0</v>
      </c>
      <c r="Q4705" s="202">
        <v>0</v>
      </c>
      <c r="R4705" s="202">
        <f>Q4705*H4705</f>
        <v>0</v>
      </c>
      <c r="S4705" s="202">
        <v>0</v>
      </c>
      <c r="T4705" s="203">
        <f>S4705*H4705</f>
        <v>0</v>
      </c>
      <c r="AR4705" s="25" t="s">
        <v>228</v>
      </c>
      <c r="AT4705" s="25" t="s">
        <v>310</v>
      </c>
      <c r="AU4705" s="25" t="s">
        <v>84</v>
      </c>
      <c r="AY4705" s="25" t="s">
        <v>163</v>
      </c>
      <c r="BE4705" s="204">
        <f>IF(N4705="základní",J4705,0)</f>
        <v>0</v>
      </c>
      <c r="BF4705" s="204">
        <f>IF(N4705="snížená",J4705,0)</f>
        <v>0</v>
      </c>
      <c r="BG4705" s="204">
        <f>IF(N4705="zákl. přenesená",J4705,0)</f>
        <v>0</v>
      </c>
      <c r="BH4705" s="204">
        <f>IF(N4705="sníž. přenesená",J4705,0)</f>
        <v>0</v>
      </c>
      <c r="BI4705" s="204">
        <f>IF(N4705="nulová",J4705,0)</f>
        <v>0</v>
      </c>
      <c r="BJ4705" s="25" t="s">
        <v>98</v>
      </c>
      <c r="BK4705" s="204">
        <f>ROUND(I4705*H4705,2)</f>
        <v>0</v>
      </c>
      <c r="BL4705" s="25" t="s">
        <v>173</v>
      </c>
      <c r="BM4705" s="25" t="s">
        <v>4517</v>
      </c>
    </row>
    <row r="4706" spans="2:65" s="1" customFormat="1" ht="13.5">
      <c r="B4706" s="42"/>
      <c r="C4706" s="64"/>
      <c r="D4706" s="205" t="s">
        <v>175</v>
      </c>
      <c r="E4706" s="64"/>
      <c r="F4706" s="206" t="s">
        <v>1322</v>
      </c>
      <c r="G4706" s="64"/>
      <c r="H4706" s="64"/>
      <c r="I4706" s="164"/>
      <c r="J4706" s="64"/>
      <c r="K4706" s="64"/>
      <c r="L4706" s="62"/>
      <c r="M4706" s="207"/>
      <c r="N4706" s="43"/>
      <c r="O4706" s="43"/>
      <c r="P4706" s="43"/>
      <c r="Q4706" s="43"/>
      <c r="R4706" s="43"/>
      <c r="S4706" s="43"/>
      <c r="T4706" s="79"/>
      <c r="AT4706" s="25" t="s">
        <v>175</v>
      </c>
      <c r="AU4706" s="25" t="s">
        <v>84</v>
      </c>
    </row>
    <row r="4707" spans="2:65" s="1" customFormat="1" ht="94.5">
      <c r="B4707" s="42"/>
      <c r="C4707" s="64"/>
      <c r="D4707" s="205" t="s">
        <v>843</v>
      </c>
      <c r="E4707" s="64"/>
      <c r="F4707" s="208" t="s">
        <v>1323</v>
      </c>
      <c r="G4707" s="64"/>
      <c r="H4707" s="64"/>
      <c r="I4707" s="164"/>
      <c r="J4707" s="64"/>
      <c r="K4707" s="64"/>
      <c r="L4707" s="62"/>
      <c r="M4707" s="207"/>
      <c r="N4707" s="43"/>
      <c r="O4707" s="43"/>
      <c r="P4707" s="43"/>
      <c r="Q4707" s="43"/>
      <c r="R4707" s="43"/>
      <c r="S4707" s="43"/>
      <c r="T4707" s="79"/>
      <c r="AT4707" s="25" t="s">
        <v>843</v>
      </c>
      <c r="AU4707" s="25" t="s">
        <v>84</v>
      </c>
    </row>
    <row r="4708" spans="2:65" s="1" customFormat="1" ht="16.5" customHeight="1">
      <c r="B4708" s="42"/>
      <c r="C4708" s="241" t="s">
        <v>2838</v>
      </c>
      <c r="D4708" s="241" t="s">
        <v>310</v>
      </c>
      <c r="E4708" s="242" t="s">
        <v>1324</v>
      </c>
      <c r="F4708" s="243" t="s">
        <v>1325</v>
      </c>
      <c r="G4708" s="244" t="s">
        <v>171</v>
      </c>
      <c r="H4708" s="245">
        <v>24.5</v>
      </c>
      <c r="I4708" s="246"/>
      <c r="J4708" s="247">
        <f>ROUND(I4708*H4708,2)</f>
        <v>0</v>
      </c>
      <c r="K4708" s="243" t="s">
        <v>21</v>
      </c>
      <c r="L4708" s="248"/>
      <c r="M4708" s="249" t="s">
        <v>21</v>
      </c>
      <c r="N4708" s="250" t="s">
        <v>48</v>
      </c>
      <c r="O4708" s="43"/>
      <c r="P4708" s="202">
        <f>O4708*H4708</f>
        <v>0</v>
      </c>
      <c r="Q4708" s="202">
        <v>0</v>
      </c>
      <c r="R4708" s="202">
        <f>Q4708*H4708</f>
        <v>0</v>
      </c>
      <c r="S4708" s="202">
        <v>0</v>
      </c>
      <c r="T4708" s="203">
        <f>S4708*H4708</f>
        <v>0</v>
      </c>
      <c r="AR4708" s="25" t="s">
        <v>228</v>
      </c>
      <c r="AT4708" s="25" t="s">
        <v>310</v>
      </c>
      <c r="AU4708" s="25" t="s">
        <v>84</v>
      </c>
      <c r="AY4708" s="25" t="s">
        <v>163</v>
      </c>
      <c r="BE4708" s="204">
        <f>IF(N4708="základní",J4708,0)</f>
        <v>0</v>
      </c>
      <c r="BF4708" s="204">
        <f>IF(N4708="snížená",J4708,0)</f>
        <v>0</v>
      </c>
      <c r="BG4708" s="204">
        <f>IF(N4708="zákl. přenesená",J4708,0)</f>
        <v>0</v>
      </c>
      <c r="BH4708" s="204">
        <f>IF(N4708="sníž. přenesená",J4708,0)</f>
        <v>0</v>
      </c>
      <c r="BI4708" s="204">
        <f>IF(N4708="nulová",J4708,0)</f>
        <v>0</v>
      </c>
      <c r="BJ4708" s="25" t="s">
        <v>98</v>
      </c>
      <c r="BK4708" s="204">
        <f>ROUND(I4708*H4708,2)</f>
        <v>0</v>
      </c>
      <c r="BL4708" s="25" t="s">
        <v>173</v>
      </c>
      <c r="BM4708" s="25" t="s">
        <v>4518</v>
      </c>
    </row>
    <row r="4709" spans="2:65" s="1" customFormat="1" ht="13.5">
      <c r="B4709" s="42"/>
      <c r="C4709" s="64"/>
      <c r="D4709" s="205" t="s">
        <v>175</v>
      </c>
      <c r="E4709" s="64"/>
      <c r="F4709" s="206" t="s">
        <v>1325</v>
      </c>
      <c r="G4709" s="64"/>
      <c r="H4709" s="64"/>
      <c r="I4709" s="164"/>
      <c r="J4709" s="64"/>
      <c r="K4709" s="64"/>
      <c r="L4709" s="62"/>
      <c r="M4709" s="207"/>
      <c r="N4709" s="43"/>
      <c r="O4709" s="43"/>
      <c r="P4709" s="43"/>
      <c r="Q4709" s="43"/>
      <c r="R4709" s="43"/>
      <c r="S4709" s="43"/>
      <c r="T4709" s="79"/>
      <c r="AT4709" s="25" t="s">
        <v>175</v>
      </c>
      <c r="AU4709" s="25" t="s">
        <v>84</v>
      </c>
    </row>
    <row r="4710" spans="2:65" s="1" customFormat="1" ht="67.5">
      <c r="B4710" s="42"/>
      <c r="C4710" s="64"/>
      <c r="D4710" s="205" t="s">
        <v>843</v>
      </c>
      <c r="E4710" s="64"/>
      <c r="F4710" s="208" t="s">
        <v>1326</v>
      </c>
      <c r="G4710" s="64"/>
      <c r="H4710" s="64"/>
      <c r="I4710" s="164"/>
      <c r="J4710" s="64"/>
      <c r="K4710" s="64"/>
      <c r="L4710" s="62"/>
      <c r="M4710" s="207"/>
      <c r="N4710" s="43"/>
      <c r="O4710" s="43"/>
      <c r="P4710" s="43"/>
      <c r="Q4710" s="43"/>
      <c r="R4710" s="43"/>
      <c r="S4710" s="43"/>
      <c r="T4710" s="79"/>
      <c r="AT4710" s="25" t="s">
        <v>843</v>
      </c>
      <c r="AU4710" s="25" t="s">
        <v>84</v>
      </c>
    </row>
    <row r="4711" spans="2:65" s="10" customFormat="1" ht="37.35" customHeight="1">
      <c r="B4711" s="177"/>
      <c r="C4711" s="178"/>
      <c r="D4711" s="179" t="s">
        <v>75</v>
      </c>
      <c r="E4711" s="180" t="s">
        <v>4519</v>
      </c>
      <c r="F4711" s="180" t="s">
        <v>4520</v>
      </c>
      <c r="G4711" s="178"/>
      <c r="H4711" s="178"/>
      <c r="I4711" s="181"/>
      <c r="J4711" s="182">
        <f>BK4711</f>
        <v>0</v>
      </c>
      <c r="K4711" s="178"/>
      <c r="L4711" s="183"/>
      <c r="M4711" s="184"/>
      <c r="N4711" s="185"/>
      <c r="O4711" s="185"/>
      <c r="P4711" s="186">
        <f>SUM(P4712:P4818)</f>
        <v>0</v>
      </c>
      <c r="Q4711" s="185"/>
      <c r="R4711" s="186">
        <f>SUM(R4712:R4818)</f>
        <v>0</v>
      </c>
      <c r="S4711" s="185"/>
      <c r="T4711" s="187">
        <f>SUM(T4712:T4818)</f>
        <v>0</v>
      </c>
      <c r="AR4711" s="188" t="s">
        <v>84</v>
      </c>
      <c r="AT4711" s="189" t="s">
        <v>75</v>
      </c>
      <c r="AU4711" s="189" t="s">
        <v>76</v>
      </c>
      <c r="AY4711" s="188" t="s">
        <v>163</v>
      </c>
      <c r="BK4711" s="190">
        <f>SUM(BK4712:BK4818)</f>
        <v>0</v>
      </c>
    </row>
    <row r="4712" spans="2:65" s="1" customFormat="1" ht="16.5" customHeight="1">
      <c r="B4712" s="42"/>
      <c r="C4712" s="193" t="s">
        <v>4521</v>
      </c>
      <c r="D4712" s="193" t="s">
        <v>168</v>
      </c>
      <c r="E4712" s="194" t="s">
        <v>1215</v>
      </c>
      <c r="F4712" s="195" t="s">
        <v>1216</v>
      </c>
      <c r="G4712" s="196" t="s">
        <v>184</v>
      </c>
      <c r="H4712" s="197">
        <v>13</v>
      </c>
      <c r="I4712" s="198"/>
      <c r="J4712" s="199">
        <f>ROUND(I4712*H4712,2)</f>
        <v>0</v>
      </c>
      <c r="K4712" s="195" t="s">
        <v>21</v>
      </c>
      <c r="L4712" s="62"/>
      <c r="M4712" s="200" t="s">
        <v>21</v>
      </c>
      <c r="N4712" s="201" t="s">
        <v>48</v>
      </c>
      <c r="O4712" s="43"/>
      <c r="P4712" s="202">
        <f>O4712*H4712</f>
        <v>0</v>
      </c>
      <c r="Q4712" s="202">
        <v>0</v>
      </c>
      <c r="R4712" s="202">
        <f>Q4712*H4712</f>
        <v>0</v>
      </c>
      <c r="S4712" s="202">
        <v>0</v>
      </c>
      <c r="T4712" s="203">
        <f>S4712*H4712</f>
        <v>0</v>
      </c>
      <c r="AR4712" s="25" t="s">
        <v>173</v>
      </c>
      <c r="AT4712" s="25" t="s">
        <v>168</v>
      </c>
      <c r="AU4712" s="25" t="s">
        <v>84</v>
      </c>
      <c r="AY4712" s="25" t="s">
        <v>163</v>
      </c>
      <c r="BE4712" s="204">
        <f>IF(N4712="základní",J4712,0)</f>
        <v>0</v>
      </c>
      <c r="BF4712" s="204">
        <f>IF(N4712="snížená",J4712,0)</f>
        <v>0</v>
      </c>
      <c r="BG4712" s="204">
        <f>IF(N4712="zákl. přenesená",J4712,0)</f>
        <v>0</v>
      </c>
      <c r="BH4712" s="204">
        <f>IF(N4712="sníž. přenesená",J4712,0)</f>
        <v>0</v>
      </c>
      <c r="BI4712" s="204">
        <f>IF(N4712="nulová",J4712,0)</f>
        <v>0</v>
      </c>
      <c r="BJ4712" s="25" t="s">
        <v>98</v>
      </c>
      <c r="BK4712" s="204">
        <f>ROUND(I4712*H4712,2)</f>
        <v>0</v>
      </c>
      <c r="BL4712" s="25" t="s">
        <v>173</v>
      </c>
      <c r="BM4712" s="25" t="s">
        <v>4522</v>
      </c>
    </row>
    <row r="4713" spans="2:65" s="1" customFormat="1" ht="13.5">
      <c r="B4713" s="42"/>
      <c r="C4713" s="64"/>
      <c r="D4713" s="205" t="s">
        <v>175</v>
      </c>
      <c r="E4713" s="64"/>
      <c r="F4713" s="206" t="s">
        <v>1216</v>
      </c>
      <c r="G4713" s="64"/>
      <c r="H4713" s="64"/>
      <c r="I4713" s="164"/>
      <c r="J4713" s="64"/>
      <c r="K4713" s="64"/>
      <c r="L4713" s="62"/>
      <c r="M4713" s="207"/>
      <c r="N4713" s="43"/>
      <c r="O4713" s="43"/>
      <c r="P4713" s="43"/>
      <c r="Q4713" s="43"/>
      <c r="R4713" s="43"/>
      <c r="S4713" s="43"/>
      <c r="T4713" s="79"/>
      <c r="AT4713" s="25" t="s">
        <v>175</v>
      </c>
      <c r="AU4713" s="25" t="s">
        <v>84</v>
      </c>
    </row>
    <row r="4714" spans="2:65" s="1" customFormat="1" ht="16.5" customHeight="1">
      <c r="B4714" s="42"/>
      <c r="C4714" s="193" t="s">
        <v>2842</v>
      </c>
      <c r="D4714" s="193" t="s">
        <v>168</v>
      </c>
      <c r="E4714" s="194" t="s">
        <v>1217</v>
      </c>
      <c r="F4714" s="195" t="s">
        <v>1218</v>
      </c>
      <c r="G4714" s="196" t="s">
        <v>184</v>
      </c>
      <c r="H4714" s="197">
        <v>9</v>
      </c>
      <c r="I4714" s="198"/>
      <c r="J4714" s="199">
        <f>ROUND(I4714*H4714,2)</f>
        <v>0</v>
      </c>
      <c r="K4714" s="195" t="s">
        <v>21</v>
      </c>
      <c r="L4714" s="62"/>
      <c r="M4714" s="200" t="s">
        <v>21</v>
      </c>
      <c r="N4714" s="201" t="s">
        <v>48</v>
      </c>
      <c r="O4714" s="43"/>
      <c r="P4714" s="202">
        <f>O4714*H4714</f>
        <v>0</v>
      </c>
      <c r="Q4714" s="202">
        <v>0</v>
      </c>
      <c r="R4714" s="202">
        <f>Q4714*H4714</f>
        <v>0</v>
      </c>
      <c r="S4714" s="202">
        <v>0</v>
      </c>
      <c r="T4714" s="203">
        <f>S4714*H4714</f>
        <v>0</v>
      </c>
      <c r="AR4714" s="25" t="s">
        <v>173</v>
      </c>
      <c r="AT4714" s="25" t="s">
        <v>168</v>
      </c>
      <c r="AU4714" s="25" t="s">
        <v>84</v>
      </c>
      <c r="AY4714" s="25" t="s">
        <v>163</v>
      </c>
      <c r="BE4714" s="204">
        <f>IF(N4714="základní",J4714,0)</f>
        <v>0</v>
      </c>
      <c r="BF4714" s="204">
        <f>IF(N4714="snížená",J4714,0)</f>
        <v>0</v>
      </c>
      <c r="BG4714" s="204">
        <f>IF(N4714="zákl. přenesená",J4714,0)</f>
        <v>0</v>
      </c>
      <c r="BH4714" s="204">
        <f>IF(N4714="sníž. přenesená",J4714,0)</f>
        <v>0</v>
      </c>
      <c r="BI4714" s="204">
        <f>IF(N4714="nulová",J4714,0)</f>
        <v>0</v>
      </c>
      <c r="BJ4714" s="25" t="s">
        <v>98</v>
      </c>
      <c r="BK4714" s="204">
        <f>ROUND(I4714*H4714,2)</f>
        <v>0</v>
      </c>
      <c r="BL4714" s="25" t="s">
        <v>173</v>
      </c>
      <c r="BM4714" s="25" t="s">
        <v>4523</v>
      </c>
    </row>
    <row r="4715" spans="2:65" s="1" customFormat="1" ht="13.5">
      <c r="B4715" s="42"/>
      <c r="C4715" s="64"/>
      <c r="D4715" s="205" t="s">
        <v>175</v>
      </c>
      <c r="E4715" s="64"/>
      <c r="F4715" s="206" t="s">
        <v>1218</v>
      </c>
      <c r="G4715" s="64"/>
      <c r="H4715" s="64"/>
      <c r="I4715" s="164"/>
      <c r="J4715" s="64"/>
      <c r="K4715" s="64"/>
      <c r="L4715" s="62"/>
      <c r="M4715" s="207"/>
      <c r="N4715" s="43"/>
      <c r="O4715" s="43"/>
      <c r="P4715" s="43"/>
      <c r="Q4715" s="43"/>
      <c r="R4715" s="43"/>
      <c r="S4715" s="43"/>
      <c r="T4715" s="79"/>
      <c r="AT4715" s="25" t="s">
        <v>175</v>
      </c>
      <c r="AU4715" s="25" t="s">
        <v>84</v>
      </c>
    </row>
    <row r="4716" spans="2:65" s="1" customFormat="1" ht="38.25" customHeight="1">
      <c r="B4716" s="42"/>
      <c r="C4716" s="193" t="s">
        <v>4524</v>
      </c>
      <c r="D4716" s="193" t="s">
        <v>168</v>
      </c>
      <c r="E4716" s="194" t="s">
        <v>1219</v>
      </c>
      <c r="F4716" s="195" t="s">
        <v>1220</v>
      </c>
      <c r="G4716" s="196" t="s">
        <v>184</v>
      </c>
      <c r="H4716" s="197">
        <v>10</v>
      </c>
      <c r="I4716" s="198"/>
      <c r="J4716" s="199">
        <f>ROUND(I4716*H4716,2)</f>
        <v>0</v>
      </c>
      <c r="K4716" s="195" t="s">
        <v>21</v>
      </c>
      <c r="L4716" s="62"/>
      <c r="M4716" s="200" t="s">
        <v>21</v>
      </c>
      <c r="N4716" s="201" t="s">
        <v>48</v>
      </c>
      <c r="O4716" s="43"/>
      <c r="P4716" s="202">
        <f>O4716*H4716</f>
        <v>0</v>
      </c>
      <c r="Q4716" s="202">
        <v>0</v>
      </c>
      <c r="R4716" s="202">
        <f>Q4716*H4716</f>
        <v>0</v>
      </c>
      <c r="S4716" s="202">
        <v>0</v>
      </c>
      <c r="T4716" s="203">
        <f>S4716*H4716</f>
        <v>0</v>
      </c>
      <c r="AR4716" s="25" t="s">
        <v>173</v>
      </c>
      <c r="AT4716" s="25" t="s">
        <v>168</v>
      </c>
      <c r="AU4716" s="25" t="s">
        <v>84</v>
      </c>
      <c r="AY4716" s="25" t="s">
        <v>163</v>
      </c>
      <c r="BE4716" s="204">
        <f>IF(N4716="základní",J4716,0)</f>
        <v>0</v>
      </c>
      <c r="BF4716" s="204">
        <f>IF(N4716="snížená",J4716,0)</f>
        <v>0</v>
      </c>
      <c r="BG4716" s="204">
        <f>IF(N4716="zákl. přenesená",J4716,0)</f>
        <v>0</v>
      </c>
      <c r="BH4716" s="204">
        <f>IF(N4716="sníž. přenesená",J4716,0)</f>
        <v>0</v>
      </c>
      <c r="BI4716" s="204">
        <f>IF(N4716="nulová",J4716,0)</f>
        <v>0</v>
      </c>
      <c r="BJ4716" s="25" t="s">
        <v>98</v>
      </c>
      <c r="BK4716" s="204">
        <f>ROUND(I4716*H4716,2)</f>
        <v>0</v>
      </c>
      <c r="BL4716" s="25" t="s">
        <v>173</v>
      </c>
      <c r="BM4716" s="25" t="s">
        <v>4525</v>
      </c>
    </row>
    <row r="4717" spans="2:65" s="1" customFormat="1" ht="27">
      <c r="B4717" s="42"/>
      <c r="C4717" s="64"/>
      <c r="D4717" s="205" t="s">
        <v>175</v>
      </c>
      <c r="E4717" s="64"/>
      <c r="F4717" s="206" t="s">
        <v>1220</v>
      </c>
      <c r="G4717" s="64"/>
      <c r="H4717" s="64"/>
      <c r="I4717" s="164"/>
      <c r="J4717" s="64"/>
      <c r="K4717" s="64"/>
      <c r="L4717" s="62"/>
      <c r="M4717" s="207"/>
      <c r="N4717" s="43"/>
      <c r="O4717" s="43"/>
      <c r="P4717" s="43"/>
      <c r="Q4717" s="43"/>
      <c r="R4717" s="43"/>
      <c r="S4717" s="43"/>
      <c r="T4717" s="79"/>
      <c r="AT4717" s="25" t="s">
        <v>175</v>
      </c>
      <c r="AU4717" s="25" t="s">
        <v>84</v>
      </c>
    </row>
    <row r="4718" spans="2:65" s="1" customFormat="1" ht="25.5" customHeight="1">
      <c r="B4718" s="42"/>
      <c r="C4718" s="193" t="s">
        <v>2843</v>
      </c>
      <c r="D4718" s="193" t="s">
        <v>168</v>
      </c>
      <c r="E4718" s="194" t="s">
        <v>1221</v>
      </c>
      <c r="F4718" s="195" t="s">
        <v>1222</v>
      </c>
      <c r="G4718" s="196" t="s">
        <v>184</v>
      </c>
      <c r="H4718" s="197">
        <v>3</v>
      </c>
      <c r="I4718" s="198"/>
      <c r="J4718" s="199">
        <f>ROUND(I4718*H4718,2)</f>
        <v>0</v>
      </c>
      <c r="K4718" s="195" t="s">
        <v>21</v>
      </c>
      <c r="L4718" s="62"/>
      <c r="M4718" s="200" t="s">
        <v>21</v>
      </c>
      <c r="N4718" s="201" t="s">
        <v>48</v>
      </c>
      <c r="O4718" s="43"/>
      <c r="P4718" s="202">
        <f>O4718*H4718</f>
        <v>0</v>
      </c>
      <c r="Q4718" s="202">
        <v>0</v>
      </c>
      <c r="R4718" s="202">
        <f>Q4718*H4718</f>
        <v>0</v>
      </c>
      <c r="S4718" s="202">
        <v>0</v>
      </c>
      <c r="T4718" s="203">
        <f>S4718*H4718</f>
        <v>0</v>
      </c>
      <c r="AR4718" s="25" t="s">
        <v>173</v>
      </c>
      <c r="AT4718" s="25" t="s">
        <v>168</v>
      </c>
      <c r="AU4718" s="25" t="s">
        <v>84</v>
      </c>
      <c r="AY4718" s="25" t="s">
        <v>163</v>
      </c>
      <c r="BE4718" s="204">
        <f>IF(N4718="základní",J4718,0)</f>
        <v>0</v>
      </c>
      <c r="BF4718" s="204">
        <f>IF(N4718="snížená",J4718,0)</f>
        <v>0</v>
      </c>
      <c r="BG4718" s="204">
        <f>IF(N4718="zákl. přenesená",J4718,0)</f>
        <v>0</v>
      </c>
      <c r="BH4718" s="204">
        <f>IF(N4718="sníž. přenesená",J4718,0)</f>
        <v>0</v>
      </c>
      <c r="BI4718" s="204">
        <f>IF(N4718="nulová",J4718,0)</f>
        <v>0</v>
      </c>
      <c r="BJ4718" s="25" t="s">
        <v>98</v>
      </c>
      <c r="BK4718" s="204">
        <f>ROUND(I4718*H4718,2)</f>
        <v>0</v>
      </c>
      <c r="BL4718" s="25" t="s">
        <v>173</v>
      </c>
      <c r="BM4718" s="25" t="s">
        <v>4526</v>
      </c>
    </row>
    <row r="4719" spans="2:65" s="1" customFormat="1" ht="27">
      <c r="B4719" s="42"/>
      <c r="C4719" s="64"/>
      <c r="D4719" s="205" t="s">
        <v>175</v>
      </c>
      <c r="E4719" s="64"/>
      <c r="F4719" s="206" t="s">
        <v>1222</v>
      </c>
      <c r="G4719" s="64"/>
      <c r="H4719" s="64"/>
      <c r="I4719" s="164"/>
      <c r="J4719" s="64"/>
      <c r="K4719" s="64"/>
      <c r="L4719" s="62"/>
      <c r="M4719" s="207"/>
      <c r="N4719" s="43"/>
      <c r="O4719" s="43"/>
      <c r="P4719" s="43"/>
      <c r="Q4719" s="43"/>
      <c r="R4719" s="43"/>
      <c r="S4719" s="43"/>
      <c r="T4719" s="79"/>
      <c r="AT4719" s="25" t="s">
        <v>175</v>
      </c>
      <c r="AU4719" s="25" t="s">
        <v>84</v>
      </c>
    </row>
    <row r="4720" spans="2:65" s="1" customFormat="1" ht="38.25" customHeight="1">
      <c r="B4720" s="42"/>
      <c r="C4720" s="193" t="s">
        <v>4527</v>
      </c>
      <c r="D4720" s="193" t="s">
        <v>168</v>
      </c>
      <c r="E4720" s="194" t="s">
        <v>1223</v>
      </c>
      <c r="F4720" s="195" t="s">
        <v>1224</v>
      </c>
      <c r="G4720" s="196" t="s">
        <v>184</v>
      </c>
      <c r="H4720" s="197">
        <v>10</v>
      </c>
      <c r="I4720" s="198"/>
      <c r="J4720" s="199">
        <f>ROUND(I4720*H4720,2)</f>
        <v>0</v>
      </c>
      <c r="K4720" s="195" t="s">
        <v>21</v>
      </c>
      <c r="L4720" s="62"/>
      <c r="M4720" s="200" t="s">
        <v>21</v>
      </c>
      <c r="N4720" s="201" t="s">
        <v>48</v>
      </c>
      <c r="O4720" s="43"/>
      <c r="P4720" s="202">
        <f>O4720*H4720</f>
        <v>0</v>
      </c>
      <c r="Q4720" s="202">
        <v>0</v>
      </c>
      <c r="R4720" s="202">
        <f>Q4720*H4720</f>
        <v>0</v>
      </c>
      <c r="S4720" s="202">
        <v>0</v>
      </c>
      <c r="T4720" s="203">
        <f>S4720*H4720</f>
        <v>0</v>
      </c>
      <c r="AR4720" s="25" t="s">
        <v>173</v>
      </c>
      <c r="AT4720" s="25" t="s">
        <v>168</v>
      </c>
      <c r="AU4720" s="25" t="s">
        <v>84</v>
      </c>
      <c r="AY4720" s="25" t="s">
        <v>163</v>
      </c>
      <c r="BE4720" s="204">
        <f>IF(N4720="základní",J4720,0)</f>
        <v>0</v>
      </c>
      <c r="BF4720" s="204">
        <f>IF(N4720="snížená",J4720,0)</f>
        <v>0</v>
      </c>
      <c r="BG4720" s="204">
        <f>IF(N4720="zákl. přenesená",J4720,0)</f>
        <v>0</v>
      </c>
      <c r="BH4720" s="204">
        <f>IF(N4720="sníž. přenesená",J4720,0)</f>
        <v>0</v>
      </c>
      <c r="BI4720" s="204">
        <f>IF(N4720="nulová",J4720,0)</f>
        <v>0</v>
      </c>
      <c r="BJ4720" s="25" t="s">
        <v>98</v>
      </c>
      <c r="BK4720" s="204">
        <f>ROUND(I4720*H4720,2)</f>
        <v>0</v>
      </c>
      <c r="BL4720" s="25" t="s">
        <v>173</v>
      </c>
      <c r="BM4720" s="25" t="s">
        <v>4528</v>
      </c>
    </row>
    <row r="4721" spans="2:65" s="1" customFormat="1" ht="27">
      <c r="B4721" s="42"/>
      <c r="C4721" s="64"/>
      <c r="D4721" s="205" t="s">
        <v>175</v>
      </c>
      <c r="E4721" s="64"/>
      <c r="F4721" s="206" t="s">
        <v>1224</v>
      </c>
      <c r="G4721" s="64"/>
      <c r="H4721" s="64"/>
      <c r="I4721" s="164"/>
      <c r="J4721" s="64"/>
      <c r="K4721" s="64"/>
      <c r="L4721" s="62"/>
      <c r="M4721" s="207"/>
      <c r="N4721" s="43"/>
      <c r="O4721" s="43"/>
      <c r="P4721" s="43"/>
      <c r="Q4721" s="43"/>
      <c r="R4721" s="43"/>
      <c r="S4721" s="43"/>
      <c r="T4721" s="79"/>
      <c r="AT4721" s="25" t="s">
        <v>175</v>
      </c>
      <c r="AU4721" s="25" t="s">
        <v>84</v>
      </c>
    </row>
    <row r="4722" spans="2:65" s="1" customFormat="1" ht="38.25" customHeight="1">
      <c r="B4722" s="42"/>
      <c r="C4722" s="193" t="s">
        <v>2845</v>
      </c>
      <c r="D4722" s="193" t="s">
        <v>168</v>
      </c>
      <c r="E4722" s="194" t="s">
        <v>1225</v>
      </c>
      <c r="F4722" s="195" t="s">
        <v>1226</v>
      </c>
      <c r="G4722" s="196" t="s">
        <v>184</v>
      </c>
      <c r="H4722" s="197">
        <v>3</v>
      </c>
      <c r="I4722" s="198"/>
      <c r="J4722" s="199">
        <f>ROUND(I4722*H4722,2)</f>
        <v>0</v>
      </c>
      <c r="K4722" s="195" t="s">
        <v>21</v>
      </c>
      <c r="L4722" s="62"/>
      <c r="M4722" s="200" t="s">
        <v>21</v>
      </c>
      <c r="N4722" s="201" t="s">
        <v>48</v>
      </c>
      <c r="O4722" s="43"/>
      <c r="P4722" s="202">
        <f>O4722*H4722</f>
        <v>0</v>
      </c>
      <c r="Q4722" s="202">
        <v>0</v>
      </c>
      <c r="R4722" s="202">
        <f>Q4722*H4722</f>
        <v>0</v>
      </c>
      <c r="S4722" s="202">
        <v>0</v>
      </c>
      <c r="T4722" s="203">
        <f>S4722*H4722</f>
        <v>0</v>
      </c>
      <c r="AR4722" s="25" t="s">
        <v>173</v>
      </c>
      <c r="AT4722" s="25" t="s">
        <v>168</v>
      </c>
      <c r="AU4722" s="25" t="s">
        <v>84</v>
      </c>
      <c r="AY4722" s="25" t="s">
        <v>163</v>
      </c>
      <c r="BE4722" s="204">
        <f>IF(N4722="základní",J4722,0)</f>
        <v>0</v>
      </c>
      <c r="BF4722" s="204">
        <f>IF(N4722="snížená",J4722,0)</f>
        <v>0</v>
      </c>
      <c r="BG4722" s="204">
        <f>IF(N4722="zákl. přenesená",J4722,0)</f>
        <v>0</v>
      </c>
      <c r="BH4722" s="204">
        <f>IF(N4722="sníž. přenesená",J4722,0)</f>
        <v>0</v>
      </c>
      <c r="BI4722" s="204">
        <f>IF(N4722="nulová",J4722,0)</f>
        <v>0</v>
      </c>
      <c r="BJ4722" s="25" t="s">
        <v>98</v>
      </c>
      <c r="BK4722" s="204">
        <f>ROUND(I4722*H4722,2)</f>
        <v>0</v>
      </c>
      <c r="BL4722" s="25" t="s">
        <v>173</v>
      </c>
      <c r="BM4722" s="25" t="s">
        <v>4529</v>
      </c>
    </row>
    <row r="4723" spans="2:65" s="1" customFormat="1" ht="27">
      <c r="B4723" s="42"/>
      <c r="C4723" s="64"/>
      <c r="D4723" s="205" t="s">
        <v>175</v>
      </c>
      <c r="E4723" s="64"/>
      <c r="F4723" s="206" t="s">
        <v>1226</v>
      </c>
      <c r="G4723" s="64"/>
      <c r="H4723" s="64"/>
      <c r="I4723" s="164"/>
      <c r="J4723" s="64"/>
      <c r="K4723" s="64"/>
      <c r="L4723" s="62"/>
      <c r="M4723" s="207"/>
      <c r="N4723" s="43"/>
      <c r="O4723" s="43"/>
      <c r="P4723" s="43"/>
      <c r="Q4723" s="43"/>
      <c r="R4723" s="43"/>
      <c r="S4723" s="43"/>
      <c r="T4723" s="79"/>
      <c r="AT4723" s="25" t="s">
        <v>175</v>
      </c>
      <c r="AU4723" s="25" t="s">
        <v>84</v>
      </c>
    </row>
    <row r="4724" spans="2:65" s="1" customFormat="1" ht="38.25" customHeight="1">
      <c r="B4724" s="42"/>
      <c r="C4724" s="193" t="s">
        <v>4530</v>
      </c>
      <c r="D4724" s="193" t="s">
        <v>168</v>
      </c>
      <c r="E4724" s="194" t="s">
        <v>1227</v>
      </c>
      <c r="F4724" s="195" t="s">
        <v>1228</v>
      </c>
      <c r="G4724" s="196" t="s">
        <v>184</v>
      </c>
      <c r="H4724" s="197">
        <v>1</v>
      </c>
      <c r="I4724" s="198"/>
      <c r="J4724" s="199">
        <f>ROUND(I4724*H4724,2)</f>
        <v>0</v>
      </c>
      <c r="K4724" s="195" t="s">
        <v>21</v>
      </c>
      <c r="L4724" s="62"/>
      <c r="M4724" s="200" t="s">
        <v>21</v>
      </c>
      <c r="N4724" s="201" t="s">
        <v>48</v>
      </c>
      <c r="O4724" s="43"/>
      <c r="P4724" s="202">
        <f>O4724*H4724</f>
        <v>0</v>
      </c>
      <c r="Q4724" s="202">
        <v>0</v>
      </c>
      <c r="R4724" s="202">
        <f>Q4724*H4724</f>
        <v>0</v>
      </c>
      <c r="S4724" s="202">
        <v>0</v>
      </c>
      <c r="T4724" s="203">
        <f>S4724*H4724</f>
        <v>0</v>
      </c>
      <c r="AR4724" s="25" t="s">
        <v>173</v>
      </c>
      <c r="AT4724" s="25" t="s">
        <v>168</v>
      </c>
      <c r="AU4724" s="25" t="s">
        <v>84</v>
      </c>
      <c r="AY4724" s="25" t="s">
        <v>163</v>
      </c>
      <c r="BE4724" s="204">
        <f>IF(N4724="základní",J4724,0)</f>
        <v>0</v>
      </c>
      <c r="BF4724" s="204">
        <f>IF(N4724="snížená",J4724,0)</f>
        <v>0</v>
      </c>
      <c r="BG4724" s="204">
        <f>IF(N4724="zákl. přenesená",J4724,0)</f>
        <v>0</v>
      </c>
      <c r="BH4724" s="204">
        <f>IF(N4724="sníž. přenesená",J4724,0)</f>
        <v>0</v>
      </c>
      <c r="BI4724" s="204">
        <f>IF(N4724="nulová",J4724,0)</f>
        <v>0</v>
      </c>
      <c r="BJ4724" s="25" t="s">
        <v>98</v>
      </c>
      <c r="BK4724" s="204">
        <f>ROUND(I4724*H4724,2)</f>
        <v>0</v>
      </c>
      <c r="BL4724" s="25" t="s">
        <v>173</v>
      </c>
      <c r="BM4724" s="25" t="s">
        <v>4531</v>
      </c>
    </row>
    <row r="4725" spans="2:65" s="1" customFormat="1" ht="27">
      <c r="B4725" s="42"/>
      <c r="C4725" s="64"/>
      <c r="D4725" s="205" t="s">
        <v>175</v>
      </c>
      <c r="E4725" s="64"/>
      <c r="F4725" s="206" t="s">
        <v>1228</v>
      </c>
      <c r="G4725" s="64"/>
      <c r="H4725" s="64"/>
      <c r="I4725" s="164"/>
      <c r="J4725" s="64"/>
      <c r="K4725" s="64"/>
      <c r="L4725" s="62"/>
      <c r="M4725" s="207"/>
      <c r="N4725" s="43"/>
      <c r="O4725" s="43"/>
      <c r="P4725" s="43"/>
      <c r="Q4725" s="43"/>
      <c r="R4725" s="43"/>
      <c r="S4725" s="43"/>
      <c r="T4725" s="79"/>
      <c r="AT4725" s="25" t="s">
        <v>175</v>
      </c>
      <c r="AU4725" s="25" t="s">
        <v>84</v>
      </c>
    </row>
    <row r="4726" spans="2:65" s="1" customFormat="1" ht="38.25" customHeight="1">
      <c r="B4726" s="42"/>
      <c r="C4726" s="193" t="s">
        <v>2846</v>
      </c>
      <c r="D4726" s="193" t="s">
        <v>168</v>
      </c>
      <c r="E4726" s="194" t="s">
        <v>1229</v>
      </c>
      <c r="F4726" s="195" t="s">
        <v>1230</v>
      </c>
      <c r="G4726" s="196" t="s">
        <v>288</v>
      </c>
      <c r="H4726" s="197">
        <v>15</v>
      </c>
      <c r="I4726" s="198"/>
      <c r="J4726" s="199">
        <f>ROUND(I4726*H4726,2)</f>
        <v>0</v>
      </c>
      <c r="K4726" s="195" t="s">
        <v>21</v>
      </c>
      <c r="L4726" s="62"/>
      <c r="M4726" s="200" t="s">
        <v>21</v>
      </c>
      <c r="N4726" s="201" t="s">
        <v>48</v>
      </c>
      <c r="O4726" s="43"/>
      <c r="P4726" s="202">
        <f>O4726*H4726</f>
        <v>0</v>
      </c>
      <c r="Q4726" s="202">
        <v>0</v>
      </c>
      <c r="R4726" s="202">
        <f>Q4726*H4726</f>
        <v>0</v>
      </c>
      <c r="S4726" s="202">
        <v>0</v>
      </c>
      <c r="T4726" s="203">
        <f>S4726*H4726</f>
        <v>0</v>
      </c>
      <c r="AR4726" s="25" t="s">
        <v>173</v>
      </c>
      <c r="AT4726" s="25" t="s">
        <v>168</v>
      </c>
      <c r="AU4726" s="25" t="s">
        <v>84</v>
      </c>
      <c r="AY4726" s="25" t="s">
        <v>163</v>
      </c>
      <c r="BE4726" s="204">
        <f>IF(N4726="základní",J4726,0)</f>
        <v>0</v>
      </c>
      <c r="BF4726" s="204">
        <f>IF(N4726="snížená",J4726,0)</f>
        <v>0</v>
      </c>
      <c r="BG4726" s="204">
        <f>IF(N4726="zákl. přenesená",J4726,0)</f>
        <v>0</v>
      </c>
      <c r="BH4726" s="204">
        <f>IF(N4726="sníž. přenesená",J4726,0)</f>
        <v>0</v>
      </c>
      <c r="BI4726" s="204">
        <f>IF(N4726="nulová",J4726,0)</f>
        <v>0</v>
      </c>
      <c r="BJ4726" s="25" t="s">
        <v>98</v>
      </c>
      <c r="BK4726" s="204">
        <f>ROUND(I4726*H4726,2)</f>
        <v>0</v>
      </c>
      <c r="BL4726" s="25" t="s">
        <v>173</v>
      </c>
      <c r="BM4726" s="25" t="s">
        <v>4532</v>
      </c>
    </row>
    <row r="4727" spans="2:65" s="1" customFormat="1" ht="27">
      <c r="B4727" s="42"/>
      <c r="C4727" s="64"/>
      <c r="D4727" s="205" t="s">
        <v>175</v>
      </c>
      <c r="E4727" s="64"/>
      <c r="F4727" s="206" t="s">
        <v>1230</v>
      </c>
      <c r="G4727" s="64"/>
      <c r="H4727" s="64"/>
      <c r="I4727" s="164"/>
      <c r="J4727" s="64"/>
      <c r="K4727" s="64"/>
      <c r="L4727" s="62"/>
      <c r="M4727" s="207"/>
      <c r="N4727" s="43"/>
      <c r="O4727" s="43"/>
      <c r="P4727" s="43"/>
      <c r="Q4727" s="43"/>
      <c r="R4727" s="43"/>
      <c r="S4727" s="43"/>
      <c r="T4727" s="79"/>
      <c r="AT4727" s="25" t="s">
        <v>175</v>
      </c>
      <c r="AU4727" s="25" t="s">
        <v>84</v>
      </c>
    </row>
    <row r="4728" spans="2:65" s="1" customFormat="1" ht="16.5" customHeight="1">
      <c r="B4728" s="42"/>
      <c r="C4728" s="193" t="s">
        <v>4533</v>
      </c>
      <c r="D4728" s="193" t="s">
        <v>168</v>
      </c>
      <c r="E4728" s="194" t="s">
        <v>1231</v>
      </c>
      <c r="F4728" s="195" t="s">
        <v>1232</v>
      </c>
      <c r="G4728" s="196" t="s">
        <v>1233</v>
      </c>
      <c r="H4728" s="197">
        <v>24</v>
      </c>
      <c r="I4728" s="198"/>
      <c r="J4728" s="199">
        <f>ROUND(I4728*H4728,2)</f>
        <v>0</v>
      </c>
      <c r="K4728" s="195" t="s">
        <v>21</v>
      </c>
      <c r="L4728" s="62"/>
      <c r="M4728" s="200" t="s">
        <v>21</v>
      </c>
      <c r="N4728" s="201" t="s">
        <v>48</v>
      </c>
      <c r="O4728" s="43"/>
      <c r="P4728" s="202">
        <f>O4728*H4728</f>
        <v>0</v>
      </c>
      <c r="Q4728" s="202">
        <v>0</v>
      </c>
      <c r="R4728" s="202">
        <f>Q4728*H4728</f>
        <v>0</v>
      </c>
      <c r="S4728" s="202">
        <v>0</v>
      </c>
      <c r="T4728" s="203">
        <f>S4728*H4728</f>
        <v>0</v>
      </c>
      <c r="AR4728" s="25" t="s">
        <v>173</v>
      </c>
      <c r="AT4728" s="25" t="s">
        <v>168</v>
      </c>
      <c r="AU4728" s="25" t="s">
        <v>84</v>
      </c>
      <c r="AY4728" s="25" t="s">
        <v>163</v>
      </c>
      <c r="BE4728" s="204">
        <f>IF(N4728="základní",J4728,0)</f>
        <v>0</v>
      </c>
      <c r="BF4728" s="204">
        <f>IF(N4728="snížená",J4728,0)</f>
        <v>0</v>
      </c>
      <c r="BG4728" s="204">
        <f>IF(N4728="zákl. přenesená",J4728,0)</f>
        <v>0</v>
      </c>
      <c r="BH4728" s="204">
        <f>IF(N4728="sníž. přenesená",J4728,0)</f>
        <v>0</v>
      </c>
      <c r="BI4728" s="204">
        <f>IF(N4728="nulová",J4728,0)</f>
        <v>0</v>
      </c>
      <c r="BJ4728" s="25" t="s">
        <v>98</v>
      </c>
      <c r="BK4728" s="204">
        <f>ROUND(I4728*H4728,2)</f>
        <v>0</v>
      </c>
      <c r="BL4728" s="25" t="s">
        <v>173</v>
      </c>
      <c r="BM4728" s="25" t="s">
        <v>4534</v>
      </c>
    </row>
    <row r="4729" spans="2:65" s="1" customFormat="1" ht="13.5">
      <c r="B4729" s="42"/>
      <c r="C4729" s="64"/>
      <c r="D4729" s="205" t="s">
        <v>175</v>
      </c>
      <c r="E4729" s="64"/>
      <c r="F4729" s="206" t="s">
        <v>1232</v>
      </c>
      <c r="G4729" s="64"/>
      <c r="H4729" s="64"/>
      <c r="I4729" s="164"/>
      <c r="J4729" s="64"/>
      <c r="K4729" s="64"/>
      <c r="L4729" s="62"/>
      <c r="M4729" s="207"/>
      <c r="N4729" s="43"/>
      <c r="O4729" s="43"/>
      <c r="P4729" s="43"/>
      <c r="Q4729" s="43"/>
      <c r="R4729" s="43"/>
      <c r="S4729" s="43"/>
      <c r="T4729" s="79"/>
      <c r="AT4729" s="25" t="s">
        <v>175</v>
      </c>
      <c r="AU4729" s="25" t="s">
        <v>84</v>
      </c>
    </row>
    <row r="4730" spans="2:65" s="1" customFormat="1" ht="38.25" customHeight="1">
      <c r="B4730" s="42"/>
      <c r="C4730" s="193" t="s">
        <v>2848</v>
      </c>
      <c r="D4730" s="193" t="s">
        <v>168</v>
      </c>
      <c r="E4730" s="194" t="s">
        <v>1234</v>
      </c>
      <c r="F4730" s="195" t="s">
        <v>1235</v>
      </c>
      <c r="G4730" s="196" t="s">
        <v>288</v>
      </c>
      <c r="H4730" s="197">
        <v>7</v>
      </c>
      <c r="I4730" s="198"/>
      <c r="J4730" s="199">
        <f>ROUND(I4730*H4730,2)</f>
        <v>0</v>
      </c>
      <c r="K4730" s="195" t="s">
        <v>21</v>
      </c>
      <c r="L4730" s="62"/>
      <c r="M4730" s="200" t="s">
        <v>21</v>
      </c>
      <c r="N4730" s="201" t="s">
        <v>48</v>
      </c>
      <c r="O4730" s="43"/>
      <c r="P4730" s="202">
        <f>O4730*H4730</f>
        <v>0</v>
      </c>
      <c r="Q4730" s="202">
        <v>0</v>
      </c>
      <c r="R4730" s="202">
        <f>Q4730*H4730</f>
        <v>0</v>
      </c>
      <c r="S4730" s="202">
        <v>0</v>
      </c>
      <c r="T4730" s="203">
        <f>S4730*H4730</f>
        <v>0</v>
      </c>
      <c r="AR4730" s="25" t="s">
        <v>173</v>
      </c>
      <c r="AT4730" s="25" t="s">
        <v>168</v>
      </c>
      <c r="AU4730" s="25" t="s">
        <v>84</v>
      </c>
      <c r="AY4730" s="25" t="s">
        <v>163</v>
      </c>
      <c r="BE4730" s="204">
        <f>IF(N4730="základní",J4730,0)</f>
        <v>0</v>
      </c>
      <c r="BF4730" s="204">
        <f>IF(N4730="snížená",J4730,0)</f>
        <v>0</v>
      </c>
      <c r="BG4730" s="204">
        <f>IF(N4730="zákl. přenesená",J4730,0)</f>
        <v>0</v>
      </c>
      <c r="BH4730" s="204">
        <f>IF(N4730="sníž. přenesená",J4730,0)</f>
        <v>0</v>
      </c>
      <c r="BI4730" s="204">
        <f>IF(N4730="nulová",J4730,0)</f>
        <v>0</v>
      </c>
      <c r="BJ4730" s="25" t="s">
        <v>98</v>
      </c>
      <c r="BK4730" s="204">
        <f>ROUND(I4730*H4730,2)</f>
        <v>0</v>
      </c>
      <c r="BL4730" s="25" t="s">
        <v>173</v>
      </c>
      <c r="BM4730" s="25" t="s">
        <v>4535</v>
      </c>
    </row>
    <row r="4731" spans="2:65" s="1" customFormat="1" ht="27">
      <c r="B4731" s="42"/>
      <c r="C4731" s="64"/>
      <c r="D4731" s="205" t="s">
        <v>175</v>
      </c>
      <c r="E4731" s="64"/>
      <c r="F4731" s="206" t="s">
        <v>1235</v>
      </c>
      <c r="G4731" s="64"/>
      <c r="H4731" s="64"/>
      <c r="I4731" s="164"/>
      <c r="J4731" s="64"/>
      <c r="K4731" s="64"/>
      <c r="L4731" s="62"/>
      <c r="M4731" s="207"/>
      <c r="N4731" s="43"/>
      <c r="O4731" s="43"/>
      <c r="P4731" s="43"/>
      <c r="Q4731" s="43"/>
      <c r="R4731" s="43"/>
      <c r="S4731" s="43"/>
      <c r="T4731" s="79"/>
      <c r="AT4731" s="25" t="s">
        <v>175</v>
      </c>
      <c r="AU4731" s="25" t="s">
        <v>84</v>
      </c>
    </row>
    <row r="4732" spans="2:65" s="1" customFormat="1" ht="38.25" customHeight="1">
      <c r="B4732" s="42"/>
      <c r="C4732" s="193" t="s">
        <v>4536</v>
      </c>
      <c r="D4732" s="193" t="s">
        <v>168</v>
      </c>
      <c r="E4732" s="194" t="s">
        <v>1236</v>
      </c>
      <c r="F4732" s="195" t="s">
        <v>1237</v>
      </c>
      <c r="G4732" s="196" t="s">
        <v>288</v>
      </c>
      <c r="H4732" s="197">
        <v>3</v>
      </c>
      <c r="I4732" s="198"/>
      <c r="J4732" s="199">
        <f>ROUND(I4732*H4732,2)</f>
        <v>0</v>
      </c>
      <c r="K4732" s="195" t="s">
        <v>21</v>
      </c>
      <c r="L4732" s="62"/>
      <c r="M4732" s="200" t="s">
        <v>21</v>
      </c>
      <c r="N4732" s="201" t="s">
        <v>48</v>
      </c>
      <c r="O4732" s="43"/>
      <c r="P4732" s="202">
        <f>O4732*H4732</f>
        <v>0</v>
      </c>
      <c r="Q4732" s="202">
        <v>0</v>
      </c>
      <c r="R4732" s="202">
        <f>Q4732*H4732</f>
        <v>0</v>
      </c>
      <c r="S4732" s="202">
        <v>0</v>
      </c>
      <c r="T4732" s="203">
        <f>S4732*H4732</f>
        <v>0</v>
      </c>
      <c r="AR4732" s="25" t="s">
        <v>173</v>
      </c>
      <c r="AT4732" s="25" t="s">
        <v>168</v>
      </c>
      <c r="AU4732" s="25" t="s">
        <v>84</v>
      </c>
      <c r="AY4732" s="25" t="s">
        <v>163</v>
      </c>
      <c r="BE4732" s="204">
        <f>IF(N4732="základní",J4732,0)</f>
        <v>0</v>
      </c>
      <c r="BF4732" s="204">
        <f>IF(N4732="snížená",J4732,0)</f>
        <v>0</v>
      </c>
      <c r="BG4732" s="204">
        <f>IF(N4732="zákl. přenesená",J4732,0)</f>
        <v>0</v>
      </c>
      <c r="BH4732" s="204">
        <f>IF(N4732="sníž. přenesená",J4732,0)</f>
        <v>0</v>
      </c>
      <c r="BI4732" s="204">
        <f>IF(N4732="nulová",J4732,0)</f>
        <v>0</v>
      </c>
      <c r="BJ4732" s="25" t="s">
        <v>98</v>
      </c>
      <c r="BK4732" s="204">
        <f>ROUND(I4732*H4732,2)</f>
        <v>0</v>
      </c>
      <c r="BL4732" s="25" t="s">
        <v>173</v>
      </c>
      <c r="BM4732" s="25" t="s">
        <v>4537</v>
      </c>
    </row>
    <row r="4733" spans="2:65" s="1" customFormat="1" ht="27">
      <c r="B4733" s="42"/>
      <c r="C4733" s="64"/>
      <c r="D4733" s="205" t="s">
        <v>175</v>
      </c>
      <c r="E4733" s="64"/>
      <c r="F4733" s="206" t="s">
        <v>1237</v>
      </c>
      <c r="G4733" s="64"/>
      <c r="H4733" s="64"/>
      <c r="I4733" s="164"/>
      <c r="J4733" s="64"/>
      <c r="K4733" s="64"/>
      <c r="L4733" s="62"/>
      <c r="M4733" s="207"/>
      <c r="N4733" s="43"/>
      <c r="O4733" s="43"/>
      <c r="P4733" s="43"/>
      <c r="Q4733" s="43"/>
      <c r="R4733" s="43"/>
      <c r="S4733" s="43"/>
      <c r="T4733" s="79"/>
      <c r="AT4733" s="25" t="s">
        <v>175</v>
      </c>
      <c r="AU4733" s="25" t="s">
        <v>84</v>
      </c>
    </row>
    <row r="4734" spans="2:65" s="1" customFormat="1" ht="25.5" customHeight="1">
      <c r="B4734" s="42"/>
      <c r="C4734" s="193" t="s">
        <v>2849</v>
      </c>
      <c r="D4734" s="193" t="s">
        <v>168</v>
      </c>
      <c r="E4734" s="194" t="s">
        <v>1238</v>
      </c>
      <c r="F4734" s="195" t="s">
        <v>1239</v>
      </c>
      <c r="G4734" s="196" t="s">
        <v>288</v>
      </c>
      <c r="H4734" s="197">
        <v>26</v>
      </c>
      <c r="I4734" s="198"/>
      <c r="J4734" s="199">
        <f>ROUND(I4734*H4734,2)</f>
        <v>0</v>
      </c>
      <c r="K4734" s="195" t="s">
        <v>21</v>
      </c>
      <c r="L4734" s="62"/>
      <c r="M4734" s="200" t="s">
        <v>21</v>
      </c>
      <c r="N4734" s="201" t="s">
        <v>48</v>
      </c>
      <c r="O4734" s="43"/>
      <c r="P4734" s="202">
        <f>O4734*H4734</f>
        <v>0</v>
      </c>
      <c r="Q4734" s="202">
        <v>0</v>
      </c>
      <c r="R4734" s="202">
        <f>Q4734*H4734</f>
        <v>0</v>
      </c>
      <c r="S4734" s="202">
        <v>0</v>
      </c>
      <c r="T4734" s="203">
        <f>S4734*H4734</f>
        <v>0</v>
      </c>
      <c r="AR4734" s="25" t="s">
        <v>173</v>
      </c>
      <c r="AT4734" s="25" t="s">
        <v>168</v>
      </c>
      <c r="AU4734" s="25" t="s">
        <v>84</v>
      </c>
      <c r="AY4734" s="25" t="s">
        <v>163</v>
      </c>
      <c r="BE4734" s="204">
        <f>IF(N4734="základní",J4734,0)</f>
        <v>0</v>
      </c>
      <c r="BF4734" s="204">
        <f>IF(N4734="snížená",J4734,0)</f>
        <v>0</v>
      </c>
      <c r="BG4734" s="204">
        <f>IF(N4734="zákl. přenesená",J4734,0)</f>
        <v>0</v>
      </c>
      <c r="BH4734" s="204">
        <f>IF(N4734="sníž. přenesená",J4734,0)</f>
        <v>0</v>
      </c>
      <c r="BI4734" s="204">
        <f>IF(N4734="nulová",J4734,0)</f>
        <v>0</v>
      </c>
      <c r="BJ4734" s="25" t="s">
        <v>98</v>
      </c>
      <c r="BK4734" s="204">
        <f>ROUND(I4734*H4734,2)</f>
        <v>0</v>
      </c>
      <c r="BL4734" s="25" t="s">
        <v>173</v>
      </c>
      <c r="BM4734" s="25" t="s">
        <v>4538</v>
      </c>
    </row>
    <row r="4735" spans="2:65" s="1" customFormat="1" ht="27">
      <c r="B4735" s="42"/>
      <c r="C4735" s="64"/>
      <c r="D4735" s="205" t="s">
        <v>175</v>
      </c>
      <c r="E4735" s="64"/>
      <c r="F4735" s="206" t="s">
        <v>1239</v>
      </c>
      <c r="G4735" s="64"/>
      <c r="H4735" s="64"/>
      <c r="I4735" s="164"/>
      <c r="J4735" s="64"/>
      <c r="K4735" s="64"/>
      <c r="L4735" s="62"/>
      <c r="M4735" s="207"/>
      <c r="N4735" s="43"/>
      <c r="O4735" s="43"/>
      <c r="P4735" s="43"/>
      <c r="Q4735" s="43"/>
      <c r="R4735" s="43"/>
      <c r="S4735" s="43"/>
      <c r="T4735" s="79"/>
      <c r="AT4735" s="25" t="s">
        <v>175</v>
      </c>
      <c r="AU4735" s="25" t="s">
        <v>84</v>
      </c>
    </row>
    <row r="4736" spans="2:65" s="1" customFormat="1" ht="25.5" customHeight="1">
      <c r="B4736" s="42"/>
      <c r="C4736" s="193" t="s">
        <v>4539</v>
      </c>
      <c r="D4736" s="193" t="s">
        <v>168</v>
      </c>
      <c r="E4736" s="194" t="s">
        <v>1240</v>
      </c>
      <c r="F4736" s="195" t="s">
        <v>1241</v>
      </c>
      <c r="G4736" s="196" t="s">
        <v>288</v>
      </c>
      <c r="H4736" s="197">
        <v>18</v>
      </c>
      <c r="I4736" s="198"/>
      <c r="J4736" s="199">
        <f>ROUND(I4736*H4736,2)</f>
        <v>0</v>
      </c>
      <c r="K4736" s="195" t="s">
        <v>21</v>
      </c>
      <c r="L4736" s="62"/>
      <c r="M4736" s="200" t="s">
        <v>21</v>
      </c>
      <c r="N4736" s="201" t="s">
        <v>48</v>
      </c>
      <c r="O4736" s="43"/>
      <c r="P4736" s="202">
        <f>O4736*H4736</f>
        <v>0</v>
      </c>
      <c r="Q4736" s="202">
        <v>0</v>
      </c>
      <c r="R4736" s="202">
        <f>Q4736*H4736</f>
        <v>0</v>
      </c>
      <c r="S4736" s="202">
        <v>0</v>
      </c>
      <c r="T4736" s="203">
        <f>S4736*H4736</f>
        <v>0</v>
      </c>
      <c r="AR4736" s="25" t="s">
        <v>173</v>
      </c>
      <c r="AT4736" s="25" t="s">
        <v>168</v>
      </c>
      <c r="AU4736" s="25" t="s">
        <v>84</v>
      </c>
      <c r="AY4736" s="25" t="s">
        <v>163</v>
      </c>
      <c r="BE4736" s="204">
        <f>IF(N4736="základní",J4736,0)</f>
        <v>0</v>
      </c>
      <c r="BF4736" s="204">
        <f>IF(N4736="snížená",J4736,0)</f>
        <v>0</v>
      </c>
      <c r="BG4736" s="204">
        <f>IF(N4736="zákl. přenesená",J4736,0)</f>
        <v>0</v>
      </c>
      <c r="BH4736" s="204">
        <f>IF(N4736="sníž. přenesená",J4736,0)</f>
        <v>0</v>
      </c>
      <c r="BI4736" s="204">
        <f>IF(N4736="nulová",J4736,0)</f>
        <v>0</v>
      </c>
      <c r="BJ4736" s="25" t="s">
        <v>98</v>
      </c>
      <c r="BK4736" s="204">
        <f>ROUND(I4736*H4736,2)</f>
        <v>0</v>
      </c>
      <c r="BL4736" s="25" t="s">
        <v>173</v>
      </c>
      <c r="BM4736" s="25" t="s">
        <v>4540</v>
      </c>
    </row>
    <row r="4737" spans="2:65" s="1" customFormat="1" ht="27">
      <c r="B4737" s="42"/>
      <c r="C4737" s="64"/>
      <c r="D4737" s="205" t="s">
        <v>175</v>
      </c>
      <c r="E4737" s="64"/>
      <c r="F4737" s="206" t="s">
        <v>1241</v>
      </c>
      <c r="G4737" s="64"/>
      <c r="H4737" s="64"/>
      <c r="I4737" s="164"/>
      <c r="J4737" s="64"/>
      <c r="K4737" s="64"/>
      <c r="L4737" s="62"/>
      <c r="M4737" s="207"/>
      <c r="N4737" s="43"/>
      <c r="O4737" s="43"/>
      <c r="P4737" s="43"/>
      <c r="Q4737" s="43"/>
      <c r="R4737" s="43"/>
      <c r="S4737" s="43"/>
      <c r="T4737" s="79"/>
      <c r="AT4737" s="25" t="s">
        <v>175</v>
      </c>
      <c r="AU4737" s="25" t="s">
        <v>84</v>
      </c>
    </row>
    <row r="4738" spans="2:65" s="1" customFormat="1" ht="25.5" customHeight="1">
      <c r="B4738" s="42"/>
      <c r="C4738" s="193" t="s">
        <v>2851</v>
      </c>
      <c r="D4738" s="193" t="s">
        <v>168</v>
      </c>
      <c r="E4738" s="194" t="s">
        <v>1242</v>
      </c>
      <c r="F4738" s="195" t="s">
        <v>1243</v>
      </c>
      <c r="G4738" s="196" t="s">
        <v>288</v>
      </c>
      <c r="H4738" s="197">
        <v>12</v>
      </c>
      <c r="I4738" s="198"/>
      <c r="J4738" s="199">
        <f>ROUND(I4738*H4738,2)</f>
        <v>0</v>
      </c>
      <c r="K4738" s="195" t="s">
        <v>21</v>
      </c>
      <c r="L4738" s="62"/>
      <c r="M4738" s="200" t="s">
        <v>21</v>
      </c>
      <c r="N4738" s="201" t="s">
        <v>48</v>
      </c>
      <c r="O4738" s="43"/>
      <c r="P4738" s="202">
        <f>O4738*H4738</f>
        <v>0</v>
      </c>
      <c r="Q4738" s="202">
        <v>0</v>
      </c>
      <c r="R4738" s="202">
        <f>Q4738*H4738</f>
        <v>0</v>
      </c>
      <c r="S4738" s="202">
        <v>0</v>
      </c>
      <c r="T4738" s="203">
        <f>S4738*H4738</f>
        <v>0</v>
      </c>
      <c r="AR4738" s="25" t="s">
        <v>173</v>
      </c>
      <c r="AT4738" s="25" t="s">
        <v>168</v>
      </c>
      <c r="AU4738" s="25" t="s">
        <v>84</v>
      </c>
      <c r="AY4738" s="25" t="s">
        <v>163</v>
      </c>
      <c r="BE4738" s="204">
        <f>IF(N4738="základní",J4738,0)</f>
        <v>0</v>
      </c>
      <c r="BF4738" s="204">
        <f>IF(N4738="snížená",J4738,0)</f>
        <v>0</v>
      </c>
      <c r="BG4738" s="204">
        <f>IF(N4738="zákl. přenesená",J4738,0)</f>
        <v>0</v>
      </c>
      <c r="BH4738" s="204">
        <f>IF(N4738="sníž. přenesená",J4738,0)</f>
        <v>0</v>
      </c>
      <c r="BI4738" s="204">
        <f>IF(N4738="nulová",J4738,0)</f>
        <v>0</v>
      </c>
      <c r="BJ4738" s="25" t="s">
        <v>98</v>
      </c>
      <c r="BK4738" s="204">
        <f>ROUND(I4738*H4738,2)</f>
        <v>0</v>
      </c>
      <c r="BL4738" s="25" t="s">
        <v>173</v>
      </c>
      <c r="BM4738" s="25" t="s">
        <v>4541</v>
      </c>
    </row>
    <row r="4739" spans="2:65" s="1" customFormat="1" ht="27">
      <c r="B4739" s="42"/>
      <c r="C4739" s="64"/>
      <c r="D4739" s="205" t="s">
        <v>175</v>
      </c>
      <c r="E4739" s="64"/>
      <c r="F4739" s="206" t="s">
        <v>1243</v>
      </c>
      <c r="G4739" s="64"/>
      <c r="H4739" s="64"/>
      <c r="I4739" s="164"/>
      <c r="J4739" s="64"/>
      <c r="K4739" s="64"/>
      <c r="L4739" s="62"/>
      <c r="M4739" s="207"/>
      <c r="N4739" s="43"/>
      <c r="O4739" s="43"/>
      <c r="P4739" s="43"/>
      <c r="Q4739" s="43"/>
      <c r="R4739" s="43"/>
      <c r="S4739" s="43"/>
      <c r="T4739" s="79"/>
      <c r="AT4739" s="25" t="s">
        <v>175</v>
      </c>
      <c r="AU4739" s="25" t="s">
        <v>84</v>
      </c>
    </row>
    <row r="4740" spans="2:65" s="1" customFormat="1" ht="25.5" customHeight="1">
      <c r="B4740" s="42"/>
      <c r="C4740" s="193" t="s">
        <v>4542</v>
      </c>
      <c r="D4740" s="193" t="s">
        <v>168</v>
      </c>
      <c r="E4740" s="194" t="s">
        <v>1244</v>
      </c>
      <c r="F4740" s="195" t="s">
        <v>1245</v>
      </c>
      <c r="G4740" s="196" t="s">
        <v>288</v>
      </c>
      <c r="H4740" s="197">
        <v>154</v>
      </c>
      <c r="I4740" s="198"/>
      <c r="J4740" s="199">
        <f>ROUND(I4740*H4740,2)</f>
        <v>0</v>
      </c>
      <c r="K4740" s="195" t="s">
        <v>21</v>
      </c>
      <c r="L4740" s="62"/>
      <c r="M4740" s="200" t="s">
        <v>21</v>
      </c>
      <c r="N4740" s="201" t="s">
        <v>48</v>
      </c>
      <c r="O4740" s="43"/>
      <c r="P4740" s="202">
        <f>O4740*H4740</f>
        <v>0</v>
      </c>
      <c r="Q4740" s="202">
        <v>0</v>
      </c>
      <c r="R4740" s="202">
        <f>Q4740*H4740</f>
        <v>0</v>
      </c>
      <c r="S4740" s="202">
        <v>0</v>
      </c>
      <c r="T4740" s="203">
        <f>S4740*H4740</f>
        <v>0</v>
      </c>
      <c r="AR4740" s="25" t="s">
        <v>173</v>
      </c>
      <c r="AT4740" s="25" t="s">
        <v>168</v>
      </c>
      <c r="AU4740" s="25" t="s">
        <v>84</v>
      </c>
      <c r="AY4740" s="25" t="s">
        <v>163</v>
      </c>
      <c r="BE4740" s="204">
        <f>IF(N4740="základní",J4740,0)</f>
        <v>0</v>
      </c>
      <c r="BF4740" s="204">
        <f>IF(N4740="snížená",J4740,0)</f>
        <v>0</v>
      </c>
      <c r="BG4740" s="204">
        <f>IF(N4740="zákl. přenesená",J4740,0)</f>
        <v>0</v>
      </c>
      <c r="BH4740" s="204">
        <f>IF(N4740="sníž. přenesená",J4740,0)</f>
        <v>0</v>
      </c>
      <c r="BI4740" s="204">
        <f>IF(N4740="nulová",J4740,0)</f>
        <v>0</v>
      </c>
      <c r="BJ4740" s="25" t="s">
        <v>98</v>
      </c>
      <c r="BK4740" s="204">
        <f>ROUND(I4740*H4740,2)</f>
        <v>0</v>
      </c>
      <c r="BL4740" s="25" t="s">
        <v>173</v>
      </c>
      <c r="BM4740" s="25" t="s">
        <v>4543</v>
      </c>
    </row>
    <row r="4741" spans="2:65" s="1" customFormat="1" ht="27">
      <c r="B4741" s="42"/>
      <c r="C4741" s="64"/>
      <c r="D4741" s="205" t="s">
        <v>175</v>
      </c>
      <c r="E4741" s="64"/>
      <c r="F4741" s="206" t="s">
        <v>1245</v>
      </c>
      <c r="G4741" s="64"/>
      <c r="H4741" s="64"/>
      <c r="I4741" s="164"/>
      <c r="J4741" s="64"/>
      <c r="K4741" s="64"/>
      <c r="L4741" s="62"/>
      <c r="M4741" s="207"/>
      <c r="N4741" s="43"/>
      <c r="O4741" s="43"/>
      <c r="P4741" s="43"/>
      <c r="Q4741" s="43"/>
      <c r="R4741" s="43"/>
      <c r="S4741" s="43"/>
      <c r="T4741" s="79"/>
      <c r="AT4741" s="25" t="s">
        <v>175</v>
      </c>
      <c r="AU4741" s="25" t="s">
        <v>84</v>
      </c>
    </row>
    <row r="4742" spans="2:65" s="1" customFormat="1" ht="38.25" customHeight="1">
      <c r="B4742" s="42"/>
      <c r="C4742" s="193" t="s">
        <v>2852</v>
      </c>
      <c r="D4742" s="193" t="s">
        <v>168</v>
      </c>
      <c r="E4742" s="194" t="s">
        <v>1246</v>
      </c>
      <c r="F4742" s="195" t="s">
        <v>1247</v>
      </c>
      <c r="G4742" s="196" t="s">
        <v>184</v>
      </c>
      <c r="H4742" s="197">
        <v>3</v>
      </c>
      <c r="I4742" s="198"/>
      <c r="J4742" s="199">
        <f>ROUND(I4742*H4742,2)</f>
        <v>0</v>
      </c>
      <c r="K4742" s="195" t="s">
        <v>21</v>
      </c>
      <c r="L4742" s="62"/>
      <c r="M4742" s="200" t="s">
        <v>21</v>
      </c>
      <c r="N4742" s="201" t="s">
        <v>48</v>
      </c>
      <c r="O4742" s="43"/>
      <c r="P4742" s="202">
        <f>O4742*H4742</f>
        <v>0</v>
      </c>
      <c r="Q4742" s="202">
        <v>0</v>
      </c>
      <c r="R4742" s="202">
        <f>Q4742*H4742</f>
        <v>0</v>
      </c>
      <c r="S4742" s="202">
        <v>0</v>
      </c>
      <c r="T4742" s="203">
        <f>S4742*H4742</f>
        <v>0</v>
      </c>
      <c r="AR4742" s="25" t="s">
        <v>173</v>
      </c>
      <c r="AT4742" s="25" t="s">
        <v>168</v>
      </c>
      <c r="AU4742" s="25" t="s">
        <v>84</v>
      </c>
      <c r="AY4742" s="25" t="s">
        <v>163</v>
      </c>
      <c r="BE4742" s="204">
        <f>IF(N4742="základní",J4742,0)</f>
        <v>0</v>
      </c>
      <c r="BF4742" s="204">
        <f>IF(N4742="snížená",J4742,0)</f>
        <v>0</v>
      </c>
      <c r="BG4742" s="204">
        <f>IF(N4742="zákl. přenesená",J4742,0)</f>
        <v>0</v>
      </c>
      <c r="BH4742" s="204">
        <f>IF(N4742="sníž. přenesená",J4742,0)</f>
        <v>0</v>
      </c>
      <c r="BI4742" s="204">
        <f>IF(N4742="nulová",J4742,0)</f>
        <v>0</v>
      </c>
      <c r="BJ4742" s="25" t="s">
        <v>98</v>
      </c>
      <c r="BK4742" s="204">
        <f>ROUND(I4742*H4742,2)</f>
        <v>0</v>
      </c>
      <c r="BL4742" s="25" t="s">
        <v>173</v>
      </c>
      <c r="BM4742" s="25" t="s">
        <v>4544</v>
      </c>
    </row>
    <row r="4743" spans="2:65" s="1" customFormat="1" ht="40.5">
      <c r="B4743" s="42"/>
      <c r="C4743" s="64"/>
      <c r="D4743" s="205" t="s">
        <v>175</v>
      </c>
      <c r="E4743" s="64"/>
      <c r="F4743" s="206" t="s">
        <v>1247</v>
      </c>
      <c r="G4743" s="64"/>
      <c r="H4743" s="64"/>
      <c r="I4743" s="164"/>
      <c r="J4743" s="64"/>
      <c r="K4743" s="64"/>
      <c r="L4743" s="62"/>
      <c r="M4743" s="207"/>
      <c r="N4743" s="43"/>
      <c r="O4743" s="43"/>
      <c r="P4743" s="43"/>
      <c r="Q4743" s="43"/>
      <c r="R4743" s="43"/>
      <c r="S4743" s="43"/>
      <c r="T4743" s="79"/>
      <c r="AT4743" s="25" t="s">
        <v>175</v>
      </c>
      <c r="AU4743" s="25" t="s">
        <v>84</v>
      </c>
    </row>
    <row r="4744" spans="2:65" s="1" customFormat="1" ht="38.25" customHeight="1">
      <c r="B4744" s="42"/>
      <c r="C4744" s="193" t="s">
        <v>4545</v>
      </c>
      <c r="D4744" s="193" t="s">
        <v>168</v>
      </c>
      <c r="E4744" s="194" t="s">
        <v>1248</v>
      </c>
      <c r="F4744" s="195" t="s">
        <v>1249</v>
      </c>
      <c r="G4744" s="196" t="s">
        <v>184</v>
      </c>
      <c r="H4744" s="197">
        <v>2</v>
      </c>
      <c r="I4744" s="198"/>
      <c r="J4744" s="199">
        <f>ROUND(I4744*H4744,2)</f>
        <v>0</v>
      </c>
      <c r="K4744" s="195" t="s">
        <v>21</v>
      </c>
      <c r="L4744" s="62"/>
      <c r="M4744" s="200" t="s">
        <v>21</v>
      </c>
      <c r="N4744" s="201" t="s">
        <v>48</v>
      </c>
      <c r="O4744" s="43"/>
      <c r="P4744" s="202">
        <f>O4744*H4744</f>
        <v>0</v>
      </c>
      <c r="Q4744" s="202">
        <v>0</v>
      </c>
      <c r="R4744" s="202">
        <f>Q4744*H4744</f>
        <v>0</v>
      </c>
      <c r="S4744" s="202">
        <v>0</v>
      </c>
      <c r="T4744" s="203">
        <f>S4744*H4744</f>
        <v>0</v>
      </c>
      <c r="AR4744" s="25" t="s">
        <v>173</v>
      </c>
      <c r="AT4744" s="25" t="s">
        <v>168</v>
      </c>
      <c r="AU4744" s="25" t="s">
        <v>84</v>
      </c>
      <c r="AY4744" s="25" t="s">
        <v>163</v>
      </c>
      <c r="BE4744" s="204">
        <f>IF(N4744="základní",J4744,0)</f>
        <v>0</v>
      </c>
      <c r="BF4744" s="204">
        <f>IF(N4744="snížená",J4744,0)</f>
        <v>0</v>
      </c>
      <c r="BG4744" s="204">
        <f>IF(N4744="zákl. přenesená",J4744,0)</f>
        <v>0</v>
      </c>
      <c r="BH4744" s="204">
        <f>IF(N4744="sníž. přenesená",J4744,0)</f>
        <v>0</v>
      </c>
      <c r="BI4744" s="204">
        <f>IF(N4744="nulová",J4744,0)</f>
        <v>0</v>
      </c>
      <c r="BJ4744" s="25" t="s">
        <v>98</v>
      </c>
      <c r="BK4744" s="204">
        <f>ROUND(I4744*H4744,2)</f>
        <v>0</v>
      </c>
      <c r="BL4744" s="25" t="s">
        <v>173</v>
      </c>
      <c r="BM4744" s="25" t="s">
        <v>4546</v>
      </c>
    </row>
    <row r="4745" spans="2:65" s="1" customFormat="1" ht="40.5">
      <c r="B4745" s="42"/>
      <c r="C4745" s="64"/>
      <c r="D4745" s="205" t="s">
        <v>175</v>
      </c>
      <c r="E4745" s="64"/>
      <c r="F4745" s="206" t="s">
        <v>1249</v>
      </c>
      <c r="G4745" s="64"/>
      <c r="H4745" s="64"/>
      <c r="I4745" s="164"/>
      <c r="J4745" s="64"/>
      <c r="K4745" s="64"/>
      <c r="L4745" s="62"/>
      <c r="M4745" s="207"/>
      <c r="N4745" s="43"/>
      <c r="O4745" s="43"/>
      <c r="P4745" s="43"/>
      <c r="Q4745" s="43"/>
      <c r="R4745" s="43"/>
      <c r="S4745" s="43"/>
      <c r="T4745" s="79"/>
      <c r="AT4745" s="25" t="s">
        <v>175</v>
      </c>
      <c r="AU4745" s="25" t="s">
        <v>84</v>
      </c>
    </row>
    <row r="4746" spans="2:65" s="1" customFormat="1" ht="16.5" customHeight="1">
      <c r="B4746" s="42"/>
      <c r="C4746" s="193" t="s">
        <v>2854</v>
      </c>
      <c r="D4746" s="193" t="s">
        <v>168</v>
      </c>
      <c r="E4746" s="194" t="s">
        <v>1250</v>
      </c>
      <c r="F4746" s="195" t="s">
        <v>1251</v>
      </c>
      <c r="G4746" s="196" t="s">
        <v>184</v>
      </c>
      <c r="H4746" s="197">
        <v>12</v>
      </c>
      <c r="I4746" s="198"/>
      <c r="J4746" s="199">
        <f>ROUND(I4746*H4746,2)</f>
        <v>0</v>
      </c>
      <c r="K4746" s="195" t="s">
        <v>21</v>
      </c>
      <c r="L4746" s="62"/>
      <c r="M4746" s="200" t="s">
        <v>21</v>
      </c>
      <c r="N4746" s="201" t="s">
        <v>48</v>
      </c>
      <c r="O4746" s="43"/>
      <c r="P4746" s="202">
        <f>O4746*H4746</f>
        <v>0</v>
      </c>
      <c r="Q4746" s="202">
        <v>0</v>
      </c>
      <c r="R4746" s="202">
        <f>Q4746*H4746</f>
        <v>0</v>
      </c>
      <c r="S4746" s="202">
        <v>0</v>
      </c>
      <c r="T4746" s="203">
        <f>S4746*H4746</f>
        <v>0</v>
      </c>
      <c r="AR4746" s="25" t="s">
        <v>173</v>
      </c>
      <c r="AT4746" s="25" t="s">
        <v>168</v>
      </c>
      <c r="AU4746" s="25" t="s">
        <v>84</v>
      </c>
      <c r="AY4746" s="25" t="s">
        <v>163</v>
      </c>
      <c r="BE4746" s="204">
        <f>IF(N4746="základní",J4746,0)</f>
        <v>0</v>
      </c>
      <c r="BF4746" s="204">
        <f>IF(N4746="snížená",J4746,0)</f>
        <v>0</v>
      </c>
      <c r="BG4746" s="204">
        <f>IF(N4746="zákl. přenesená",J4746,0)</f>
        <v>0</v>
      </c>
      <c r="BH4746" s="204">
        <f>IF(N4746="sníž. přenesená",J4746,0)</f>
        <v>0</v>
      </c>
      <c r="BI4746" s="204">
        <f>IF(N4746="nulová",J4746,0)</f>
        <v>0</v>
      </c>
      <c r="BJ4746" s="25" t="s">
        <v>98</v>
      </c>
      <c r="BK4746" s="204">
        <f>ROUND(I4746*H4746,2)</f>
        <v>0</v>
      </c>
      <c r="BL4746" s="25" t="s">
        <v>173</v>
      </c>
      <c r="BM4746" s="25" t="s">
        <v>4547</v>
      </c>
    </row>
    <row r="4747" spans="2:65" s="1" customFormat="1" ht="13.5">
      <c r="B4747" s="42"/>
      <c r="C4747" s="64"/>
      <c r="D4747" s="205" t="s">
        <v>175</v>
      </c>
      <c r="E4747" s="64"/>
      <c r="F4747" s="206" t="s">
        <v>1251</v>
      </c>
      <c r="G4747" s="64"/>
      <c r="H4747" s="64"/>
      <c r="I4747" s="164"/>
      <c r="J4747" s="64"/>
      <c r="K4747" s="64"/>
      <c r="L4747" s="62"/>
      <c r="M4747" s="207"/>
      <c r="N4747" s="43"/>
      <c r="O4747" s="43"/>
      <c r="P4747" s="43"/>
      <c r="Q4747" s="43"/>
      <c r="R4747" s="43"/>
      <c r="S4747" s="43"/>
      <c r="T4747" s="79"/>
      <c r="AT4747" s="25" t="s">
        <v>175</v>
      </c>
      <c r="AU4747" s="25" t="s">
        <v>84</v>
      </c>
    </row>
    <row r="4748" spans="2:65" s="1" customFormat="1" ht="16.5" customHeight="1">
      <c r="B4748" s="42"/>
      <c r="C4748" s="193" t="s">
        <v>4548</v>
      </c>
      <c r="D4748" s="193" t="s">
        <v>168</v>
      </c>
      <c r="E4748" s="194" t="s">
        <v>1252</v>
      </c>
      <c r="F4748" s="195" t="s">
        <v>1253</v>
      </c>
      <c r="G4748" s="196" t="s">
        <v>1254</v>
      </c>
      <c r="H4748" s="197">
        <v>36</v>
      </c>
      <c r="I4748" s="198"/>
      <c r="J4748" s="199">
        <f>ROUND(I4748*H4748,2)</f>
        <v>0</v>
      </c>
      <c r="K4748" s="195" t="s">
        <v>21</v>
      </c>
      <c r="L4748" s="62"/>
      <c r="M4748" s="200" t="s">
        <v>21</v>
      </c>
      <c r="N4748" s="201" t="s">
        <v>48</v>
      </c>
      <c r="O4748" s="43"/>
      <c r="P4748" s="202">
        <f>O4748*H4748</f>
        <v>0</v>
      </c>
      <c r="Q4748" s="202">
        <v>0</v>
      </c>
      <c r="R4748" s="202">
        <f>Q4748*H4748</f>
        <v>0</v>
      </c>
      <c r="S4748" s="202">
        <v>0</v>
      </c>
      <c r="T4748" s="203">
        <f>S4748*H4748</f>
        <v>0</v>
      </c>
      <c r="AR4748" s="25" t="s">
        <v>173</v>
      </c>
      <c r="AT4748" s="25" t="s">
        <v>168</v>
      </c>
      <c r="AU4748" s="25" t="s">
        <v>84</v>
      </c>
      <c r="AY4748" s="25" t="s">
        <v>163</v>
      </c>
      <c r="BE4748" s="204">
        <f>IF(N4748="základní",J4748,0)</f>
        <v>0</v>
      </c>
      <c r="BF4748" s="204">
        <f>IF(N4748="snížená",J4748,0)</f>
        <v>0</v>
      </c>
      <c r="BG4748" s="204">
        <f>IF(N4748="zákl. přenesená",J4748,0)</f>
        <v>0</v>
      </c>
      <c r="BH4748" s="204">
        <f>IF(N4748="sníž. přenesená",J4748,0)</f>
        <v>0</v>
      </c>
      <c r="BI4748" s="204">
        <f>IF(N4748="nulová",J4748,0)</f>
        <v>0</v>
      </c>
      <c r="BJ4748" s="25" t="s">
        <v>98</v>
      </c>
      <c r="BK4748" s="204">
        <f>ROUND(I4748*H4748,2)</f>
        <v>0</v>
      </c>
      <c r="BL4748" s="25" t="s">
        <v>173</v>
      </c>
      <c r="BM4748" s="25" t="s">
        <v>4549</v>
      </c>
    </row>
    <row r="4749" spans="2:65" s="1" customFormat="1" ht="13.5">
      <c r="B4749" s="42"/>
      <c r="C4749" s="64"/>
      <c r="D4749" s="205" t="s">
        <v>175</v>
      </c>
      <c r="E4749" s="64"/>
      <c r="F4749" s="206" t="s">
        <v>1253</v>
      </c>
      <c r="G4749" s="64"/>
      <c r="H4749" s="64"/>
      <c r="I4749" s="164"/>
      <c r="J4749" s="64"/>
      <c r="K4749" s="64"/>
      <c r="L4749" s="62"/>
      <c r="M4749" s="207"/>
      <c r="N4749" s="43"/>
      <c r="O4749" s="43"/>
      <c r="P4749" s="43"/>
      <c r="Q4749" s="43"/>
      <c r="R4749" s="43"/>
      <c r="S4749" s="43"/>
      <c r="T4749" s="79"/>
      <c r="AT4749" s="25" t="s">
        <v>175</v>
      </c>
      <c r="AU4749" s="25" t="s">
        <v>84</v>
      </c>
    </row>
    <row r="4750" spans="2:65" s="1" customFormat="1" ht="16.5" customHeight="1">
      <c r="B4750" s="42"/>
      <c r="C4750" s="193" t="s">
        <v>2855</v>
      </c>
      <c r="D4750" s="193" t="s">
        <v>168</v>
      </c>
      <c r="E4750" s="194" t="s">
        <v>1255</v>
      </c>
      <c r="F4750" s="195" t="s">
        <v>1256</v>
      </c>
      <c r="G4750" s="196" t="s">
        <v>184</v>
      </c>
      <c r="H4750" s="197">
        <v>12</v>
      </c>
      <c r="I4750" s="198"/>
      <c r="J4750" s="199">
        <f>ROUND(I4750*H4750,2)</f>
        <v>0</v>
      </c>
      <c r="K4750" s="195" t="s">
        <v>21</v>
      </c>
      <c r="L4750" s="62"/>
      <c r="M4750" s="200" t="s">
        <v>21</v>
      </c>
      <c r="N4750" s="201" t="s">
        <v>48</v>
      </c>
      <c r="O4750" s="43"/>
      <c r="P4750" s="202">
        <f>O4750*H4750</f>
        <v>0</v>
      </c>
      <c r="Q4750" s="202">
        <v>0</v>
      </c>
      <c r="R4750" s="202">
        <f>Q4750*H4750</f>
        <v>0</v>
      </c>
      <c r="S4750" s="202">
        <v>0</v>
      </c>
      <c r="T4750" s="203">
        <f>S4750*H4750</f>
        <v>0</v>
      </c>
      <c r="AR4750" s="25" t="s">
        <v>173</v>
      </c>
      <c r="AT4750" s="25" t="s">
        <v>168</v>
      </c>
      <c r="AU4750" s="25" t="s">
        <v>84</v>
      </c>
      <c r="AY4750" s="25" t="s">
        <v>163</v>
      </c>
      <c r="BE4750" s="204">
        <f>IF(N4750="základní",J4750,0)</f>
        <v>0</v>
      </c>
      <c r="BF4750" s="204">
        <f>IF(N4750="snížená",J4750,0)</f>
        <v>0</v>
      </c>
      <c r="BG4750" s="204">
        <f>IF(N4750="zákl. přenesená",J4750,0)</f>
        <v>0</v>
      </c>
      <c r="BH4750" s="204">
        <f>IF(N4750="sníž. přenesená",J4750,0)</f>
        <v>0</v>
      </c>
      <c r="BI4750" s="204">
        <f>IF(N4750="nulová",J4750,0)</f>
        <v>0</v>
      </c>
      <c r="BJ4750" s="25" t="s">
        <v>98</v>
      </c>
      <c r="BK4750" s="204">
        <f>ROUND(I4750*H4750,2)</f>
        <v>0</v>
      </c>
      <c r="BL4750" s="25" t="s">
        <v>173</v>
      </c>
      <c r="BM4750" s="25" t="s">
        <v>4550</v>
      </c>
    </row>
    <row r="4751" spans="2:65" s="1" customFormat="1" ht="13.5">
      <c r="B4751" s="42"/>
      <c r="C4751" s="64"/>
      <c r="D4751" s="205" t="s">
        <v>175</v>
      </c>
      <c r="E4751" s="64"/>
      <c r="F4751" s="206" t="s">
        <v>1256</v>
      </c>
      <c r="G4751" s="64"/>
      <c r="H4751" s="64"/>
      <c r="I4751" s="164"/>
      <c r="J4751" s="64"/>
      <c r="K4751" s="64"/>
      <c r="L4751" s="62"/>
      <c r="M4751" s="207"/>
      <c r="N4751" s="43"/>
      <c r="O4751" s="43"/>
      <c r="P4751" s="43"/>
      <c r="Q4751" s="43"/>
      <c r="R4751" s="43"/>
      <c r="S4751" s="43"/>
      <c r="T4751" s="79"/>
      <c r="AT4751" s="25" t="s">
        <v>175</v>
      </c>
      <c r="AU4751" s="25" t="s">
        <v>84</v>
      </c>
    </row>
    <row r="4752" spans="2:65" s="1" customFormat="1" ht="16.5" customHeight="1">
      <c r="B4752" s="42"/>
      <c r="C4752" s="193" t="s">
        <v>4551</v>
      </c>
      <c r="D4752" s="193" t="s">
        <v>168</v>
      </c>
      <c r="E4752" s="194" t="s">
        <v>1257</v>
      </c>
      <c r="F4752" s="195" t="s">
        <v>1258</v>
      </c>
      <c r="G4752" s="196" t="s">
        <v>1259</v>
      </c>
      <c r="H4752" s="197">
        <v>12</v>
      </c>
      <c r="I4752" s="198"/>
      <c r="J4752" s="199">
        <f>ROUND(I4752*H4752,2)</f>
        <v>0</v>
      </c>
      <c r="K4752" s="195" t="s">
        <v>21</v>
      </c>
      <c r="L4752" s="62"/>
      <c r="M4752" s="200" t="s">
        <v>21</v>
      </c>
      <c r="N4752" s="201" t="s">
        <v>48</v>
      </c>
      <c r="O4752" s="43"/>
      <c r="P4752" s="202">
        <f>O4752*H4752</f>
        <v>0</v>
      </c>
      <c r="Q4752" s="202">
        <v>0</v>
      </c>
      <c r="R4752" s="202">
        <f>Q4752*H4752</f>
        <v>0</v>
      </c>
      <c r="S4752" s="202">
        <v>0</v>
      </c>
      <c r="T4752" s="203">
        <f>S4752*H4752</f>
        <v>0</v>
      </c>
      <c r="AR4752" s="25" t="s">
        <v>173</v>
      </c>
      <c r="AT4752" s="25" t="s">
        <v>168</v>
      </c>
      <c r="AU4752" s="25" t="s">
        <v>84</v>
      </c>
      <c r="AY4752" s="25" t="s">
        <v>163</v>
      </c>
      <c r="BE4752" s="204">
        <f>IF(N4752="základní",J4752,0)</f>
        <v>0</v>
      </c>
      <c r="BF4752" s="204">
        <f>IF(N4752="snížená",J4752,0)</f>
        <v>0</v>
      </c>
      <c r="BG4752" s="204">
        <f>IF(N4752="zákl. přenesená",J4752,0)</f>
        <v>0</v>
      </c>
      <c r="BH4752" s="204">
        <f>IF(N4752="sníž. přenesená",J4752,0)</f>
        <v>0</v>
      </c>
      <c r="BI4752" s="204">
        <f>IF(N4752="nulová",J4752,0)</f>
        <v>0</v>
      </c>
      <c r="BJ4752" s="25" t="s">
        <v>98</v>
      </c>
      <c r="BK4752" s="204">
        <f>ROUND(I4752*H4752,2)</f>
        <v>0</v>
      </c>
      <c r="BL4752" s="25" t="s">
        <v>173</v>
      </c>
      <c r="BM4752" s="25" t="s">
        <v>4552</v>
      </c>
    </row>
    <row r="4753" spans="2:65" s="1" customFormat="1" ht="13.5">
      <c r="B4753" s="42"/>
      <c r="C4753" s="64"/>
      <c r="D4753" s="205" t="s">
        <v>175</v>
      </c>
      <c r="E4753" s="64"/>
      <c r="F4753" s="206" t="s">
        <v>1258</v>
      </c>
      <c r="G4753" s="64"/>
      <c r="H4753" s="64"/>
      <c r="I4753" s="164"/>
      <c r="J4753" s="64"/>
      <c r="K4753" s="64"/>
      <c r="L4753" s="62"/>
      <c r="M4753" s="207"/>
      <c r="N4753" s="43"/>
      <c r="O4753" s="43"/>
      <c r="P4753" s="43"/>
      <c r="Q4753" s="43"/>
      <c r="R4753" s="43"/>
      <c r="S4753" s="43"/>
      <c r="T4753" s="79"/>
      <c r="AT4753" s="25" t="s">
        <v>175</v>
      </c>
      <c r="AU4753" s="25" t="s">
        <v>84</v>
      </c>
    </row>
    <row r="4754" spans="2:65" s="1" customFormat="1" ht="16.5" customHeight="1">
      <c r="B4754" s="42"/>
      <c r="C4754" s="193" t="s">
        <v>2857</v>
      </c>
      <c r="D4754" s="193" t="s">
        <v>168</v>
      </c>
      <c r="E4754" s="194" t="s">
        <v>1260</v>
      </c>
      <c r="F4754" s="195" t="s">
        <v>1261</v>
      </c>
      <c r="G4754" s="196" t="s">
        <v>288</v>
      </c>
      <c r="H4754" s="197">
        <v>154</v>
      </c>
      <c r="I4754" s="198"/>
      <c r="J4754" s="199">
        <f>ROUND(I4754*H4754,2)</f>
        <v>0</v>
      </c>
      <c r="K4754" s="195" t="s">
        <v>21</v>
      </c>
      <c r="L4754" s="62"/>
      <c r="M4754" s="200" t="s">
        <v>21</v>
      </c>
      <c r="N4754" s="201" t="s">
        <v>48</v>
      </c>
      <c r="O4754" s="43"/>
      <c r="P4754" s="202">
        <f>O4754*H4754</f>
        <v>0</v>
      </c>
      <c r="Q4754" s="202">
        <v>0</v>
      </c>
      <c r="R4754" s="202">
        <f>Q4754*H4754</f>
        <v>0</v>
      </c>
      <c r="S4754" s="202">
        <v>0</v>
      </c>
      <c r="T4754" s="203">
        <f>S4754*H4754</f>
        <v>0</v>
      </c>
      <c r="AR4754" s="25" t="s">
        <v>173</v>
      </c>
      <c r="AT4754" s="25" t="s">
        <v>168</v>
      </c>
      <c r="AU4754" s="25" t="s">
        <v>84</v>
      </c>
      <c r="AY4754" s="25" t="s">
        <v>163</v>
      </c>
      <c r="BE4754" s="204">
        <f>IF(N4754="základní",J4754,0)</f>
        <v>0</v>
      </c>
      <c r="BF4754" s="204">
        <f>IF(N4754="snížená",J4754,0)</f>
        <v>0</v>
      </c>
      <c r="BG4754" s="204">
        <f>IF(N4754="zákl. přenesená",J4754,0)</f>
        <v>0</v>
      </c>
      <c r="BH4754" s="204">
        <f>IF(N4754="sníž. přenesená",J4754,0)</f>
        <v>0</v>
      </c>
      <c r="BI4754" s="204">
        <f>IF(N4754="nulová",J4754,0)</f>
        <v>0</v>
      </c>
      <c r="BJ4754" s="25" t="s">
        <v>98</v>
      </c>
      <c r="BK4754" s="204">
        <f>ROUND(I4754*H4754,2)</f>
        <v>0</v>
      </c>
      <c r="BL4754" s="25" t="s">
        <v>173</v>
      </c>
      <c r="BM4754" s="25" t="s">
        <v>4553</v>
      </c>
    </row>
    <row r="4755" spans="2:65" s="1" customFormat="1" ht="13.5">
      <c r="B4755" s="42"/>
      <c r="C4755" s="64"/>
      <c r="D4755" s="205" t="s">
        <v>175</v>
      </c>
      <c r="E4755" s="64"/>
      <c r="F4755" s="206" t="s">
        <v>1261</v>
      </c>
      <c r="G4755" s="64"/>
      <c r="H4755" s="64"/>
      <c r="I4755" s="164"/>
      <c r="J4755" s="64"/>
      <c r="K4755" s="64"/>
      <c r="L4755" s="62"/>
      <c r="M4755" s="207"/>
      <c r="N4755" s="43"/>
      <c r="O4755" s="43"/>
      <c r="P4755" s="43"/>
      <c r="Q4755" s="43"/>
      <c r="R4755" s="43"/>
      <c r="S4755" s="43"/>
      <c r="T4755" s="79"/>
      <c r="AT4755" s="25" t="s">
        <v>175</v>
      </c>
      <c r="AU4755" s="25" t="s">
        <v>84</v>
      </c>
    </row>
    <row r="4756" spans="2:65" s="1" customFormat="1" ht="16.5" customHeight="1">
      <c r="B4756" s="42"/>
      <c r="C4756" s="193" t="s">
        <v>4554</v>
      </c>
      <c r="D4756" s="193" t="s">
        <v>168</v>
      </c>
      <c r="E4756" s="194" t="s">
        <v>1262</v>
      </c>
      <c r="F4756" s="195" t="s">
        <v>1263</v>
      </c>
      <c r="G4756" s="196" t="s">
        <v>184</v>
      </c>
      <c r="H4756" s="197">
        <v>12</v>
      </c>
      <c r="I4756" s="198"/>
      <c r="J4756" s="199">
        <f>ROUND(I4756*H4756,2)</f>
        <v>0</v>
      </c>
      <c r="K4756" s="195" t="s">
        <v>21</v>
      </c>
      <c r="L4756" s="62"/>
      <c r="M4756" s="200" t="s">
        <v>21</v>
      </c>
      <c r="N4756" s="201" t="s">
        <v>48</v>
      </c>
      <c r="O4756" s="43"/>
      <c r="P4756" s="202">
        <f>O4756*H4756</f>
        <v>0</v>
      </c>
      <c r="Q4756" s="202">
        <v>0</v>
      </c>
      <c r="R4756" s="202">
        <f>Q4756*H4756</f>
        <v>0</v>
      </c>
      <c r="S4756" s="202">
        <v>0</v>
      </c>
      <c r="T4756" s="203">
        <f>S4756*H4756</f>
        <v>0</v>
      </c>
      <c r="AR4756" s="25" t="s">
        <v>173</v>
      </c>
      <c r="AT4756" s="25" t="s">
        <v>168</v>
      </c>
      <c r="AU4756" s="25" t="s">
        <v>84</v>
      </c>
      <c r="AY4756" s="25" t="s">
        <v>163</v>
      </c>
      <c r="BE4756" s="204">
        <f>IF(N4756="základní",J4756,0)</f>
        <v>0</v>
      </c>
      <c r="BF4756" s="204">
        <f>IF(N4756="snížená",J4756,0)</f>
        <v>0</v>
      </c>
      <c r="BG4756" s="204">
        <f>IF(N4756="zákl. přenesená",J4756,0)</f>
        <v>0</v>
      </c>
      <c r="BH4756" s="204">
        <f>IF(N4756="sníž. přenesená",J4756,0)</f>
        <v>0</v>
      </c>
      <c r="BI4756" s="204">
        <f>IF(N4756="nulová",J4756,0)</f>
        <v>0</v>
      </c>
      <c r="BJ4756" s="25" t="s">
        <v>98</v>
      </c>
      <c r="BK4756" s="204">
        <f>ROUND(I4756*H4756,2)</f>
        <v>0</v>
      </c>
      <c r="BL4756" s="25" t="s">
        <v>173</v>
      </c>
      <c r="BM4756" s="25" t="s">
        <v>4555</v>
      </c>
    </row>
    <row r="4757" spans="2:65" s="1" customFormat="1" ht="13.5">
      <c r="B4757" s="42"/>
      <c r="C4757" s="64"/>
      <c r="D4757" s="205" t="s">
        <v>175</v>
      </c>
      <c r="E4757" s="64"/>
      <c r="F4757" s="206" t="s">
        <v>1263</v>
      </c>
      <c r="G4757" s="64"/>
      <c r="H4757" s="64"/>
      <c r="I4757" s="164"/>
      <c r="J4757" s="64"/>
      <c r="K4757" s="64"/>
      <c r="L4757" s="62"/>
      <c r="M4757" s="207"/>
      <c r="N4757" s="43"/>
      <c r="O4757" s="43"/>
      <c r="P4757" s="43"/>
      <c r="Q4757" s="43"/>
      <c r="R4757" s="43"/>
      <c r="S4757" s="43"/>
      <c r="T4757" s="79"/>
      <c r="AT4757" s="25" t="s">
        <v>175</v>
      </c>
      <c r="AU4757" s="25" t="s">
        <v>84</v>
      </c>
    </row>
    <row r="4758" spans="2:65" s="1" customFormat="1" ht="16.5" customHeight="1">
      <c r="B4758" s="42"/>
      <c r="C4758" s="193" t="s">
        <v>2858</v>
      </c>
      <c r="D4758" s="193" t="s">
        <v>168</v>
      </c>
      <c r="E4758" s="194" t="s">
        <v>1264</v>
      </c>
      <c r="F4758" s="195" t="s">
        <v>1265</v>
      </c>
      <c r="G4758" s="196" t="s">
        <v>288</v>
      </c>
      <c r="H4758" s="197">
        <v>26</v>
      </c>
      <c r="I4758" s="198"/>
      <c r="J4758" s="199">
        <f>ROUND(I4758*H4758,2)</f>
        <v>0</v>
      </c>
      <c r="K4758" s="195" t="s">
        <v>21</v>
      </c>
      <c r="L4758" s="62"/>
      <c r="M4758" s="200" t="s">
        <v>21</v>
      </c>
      <c r="N4758" s="201" t="s">
        <v>48</v>
      </c>
      <c r="O4758" s="43"/>
      <c r="P4758" s="202">
        <f>O4758*H4758</f>
        <v>0</v>
      </c>
      <c r="Q4758" s="202">
        <v>0</v>
      </c>
      <c r="R4758" s="202">
        <f>Q4758*H4758</f>
        <v>0</v>
      </c>
      <c r="S4758" s="202">
        <v>0</v>
      </c>
      <c r="T4758" s="203">
        <f>S4758*H4758</f>
        <v>0</v>
      </c>
      <c r="AR4758" s="25" t="s">
        <v>173</v>
      </c>
      <c r="AT4758" s="25" t="s">
        <v>168</v>
      </c>
      <c r="AU4758" s="25" t="s">
        <v>84</v>
      </c>
      <c r="AY4758" s="25" t="s">
        <v>163</v>
      </c>
      <c r="BE4758" s="204">
        <f>IF(N4758="základní",J4758,0)</f>
        <v>0</v>
      </c>
      <c r="BF4758" s="204">
        <f>IF(N4758="snížená",J4758,0)</f>
        <v>0</v>
      </c>
      <c r="BG4758" s="204">
        <f>IF(N4758="zákl. přenesená",J4758,0)</f>
        <v>0</v>
      </c>
      <c r="BH4758" s="204">
        <f>IF(N4758="sníž. přenesená",J4758,0)</f>
        <v>0</v>
      </c>
      <c r="BI4758" s="204">
        <f>IF(N4758="nulová",J4758,0)</f>
        <v>0</v>
      </c>
      <c r="BJ4758" s="25" t="s">
        <v>98</v>
      </c>
      <c r="BK4758" s="204">
        <f>ROUND(I4758*H4758,2)</f>
        <v>0</v>
      </c>
      <c r="BL4758" s="25" t="s">
        <v>173</v>
      </c>
      <c r="BM4758" s="25" t="s">
        <v>4556</v>
      </c>
    </row>
    <row r="4759" spans="2:65" s="1" customFormat="1" ht="13.5">
      <c r="B4759" s="42"/>
      <c r="C4759" s="64"/>
      <c r="D4759" s="205" t="s">
        <v>175</v>
      </c>
      <c r="E4759" s="64"/>
      <c r="F4759" s="206" t="s">
        <v>1265</v>
      </c>
      <c r="G4759" s="64"/>
      <c r="H4759" s="64"/>
      <c r="I4759" s="164"/>
      <c r="J4759" s="64"/>
      <c r="K4759" s="64"/>
      <c r="L4759" s="62"/>
      <c r="M4759" s="207"/>
      <c r="N4759" s="43"/>
      <c r="O4759" s="43"/>
      <c r="P4759" s="43"/>
      <c r="Q4759" s="43"/>
      <c r="R4759" s="43"/>
      <c r="S4759" s="43"/>
      <c r="T4759" s="79"/>
      <c r="AT4759" s="25" t="s">
        <v>175</v>
      </c>
      <c r="AU4759" s="25" t="s">
        <v>84</v>
      </c>
    </row>
    <row r="4760" spans="2:65" s="1" customFormat="1" ht="16.5" customHeight="1">
      <c r="B4760" s="42"/>
      <c r="C4760" s="193" t="s">
        <v>4557</v>
      </c>
      <c r="D4760" s="193" t="s">
        <v>168</v>
      </c>
      <c r="E4760" s="194" t="s">
        <v>1266</v>
      </c>
      <c r="F4760" s="195" t="s">
        <v>1267</v>
      </c>
      <c r="G4760" s="196" t="s">
        <v>288</v>
      </c>
      <c r="H4760" s="197">
        <v>18</v>
      </c>
      <c r="I4760" s="198"/>
      <c r="J4760" s="199">
        <f>ROUND(I4760*H4760,2)</f>
        <v>0</v>
      </c>
      <c r="K4760" s="195" t="s">
        <v>21</v>
      </c>
      <c r="L4760" s="62"/>
      <c r="M4760" s="200" t="s">
        <v>21</v>
      </c>
      <c r="N4760" s="201" t="s">
        <v>48</v>
      </c>
      <c r="O4760" s="43"/>
      <c r="P4760" s="202">
        <f>O4760*H4760</f>
        <v>0</v>
      </c>
      <c r="Q4760" s="202">
        <v>0</v>
      </c>
      <c r="R4760" s="202">
        <f>Q4760*H4760</f>
        <v>0</v>
      </c>
      <c r="S4760" s="202">
        <v>0</v>
      </c>
      <c r="T4760" s="203">
        <f>S4760*H4760</f>
        <v>0</v>
      </c>
      <c r="AR4760" s="25" t="s">
        <v>173</v>
      </c>
      <c r="AT4760" s="25" t="s">
        <v>168</v>
      </c>
      <c r="AU4760" s="25" t="s">
        <v>84</v>
      </c>
      <c r="AY4760" s="25" t="s">
        <v>163</v>
      </c>
      <c r="BE4760" s="204">
        <f>IF(N4760="základní",J4760,0)</f>
        <v>0</v>
      </c>
      <c r="BF4760" s="204">
        <f>IF(N4760="snížená",J4760,0)</f>
        <v>0</v>
      </c>
      <c r="BG4760" s="204">
        <f>IF(N4760="zákl. přenesená",J4760,0)</f>
        <v>0</v>
      </c>
      <c r="BH4760" s="204">
        <f>IF(N4760="sníž. přenesená",J4760,0)</f>
        <v>0</v>
      </c>
      <c r="BI4760" s="204">
        <f>IF(N4760="nulová",J4760,0)</f>
        <v>0</v>
      </c>
      <c r="BJ4760" s="25" t="s">
        <v>98</v>
      </c>
      <c r="BK4760" s="204">
        <f>ROUND(I4760*H4760,2)</f>
        <v>0</v>
      </c>
      <c r="BL4760" s="25" t="s">
        <v>173</v>
      </c>
      <c r="BM4760" s="25" t="s">
        <v>4558</v>
      </c>
    </row>
    <row r="4761" spans="2:65" s="1" customFormat="1" ht="13.5">
      <c r="B4761" s="42"/>
      <c r="C4761" s="64"/>
      <c r="D4761" s="205" t="s">
        <v>175</v>
      </c>
      <c r="E4761" s="64"/>
      <c r="F4761" s="206" t="s">
        <v>1267</v>
      </c>
      <c r="G4761" s="64"/>
      <c r="H4761" s="64"/>
      <c r="I4761" s="164"/>
      <c r="J4761" s="64"/>
      <c r="K4761" s="64"/>
      <c r="L4761" s="62"/>
      <c r="M4761" s="207"/>
      <c r="N4761" s="43"/>
      <c r="O4761" s="43"/>
      <c r="P4761" s="43"/>
      <c r="Q4761" s="43"/>
      <c r="R4761" s="43"/>
      <c r="S4761" s="43"/>
      <c r="T4761" s="79"/>
      <c r="AT4761" s="25" t="s">
        <v>175</v>
      </c>
      <c r="AU4761" s="25" t="s">
        <v>84</v>
      </c>
    </row>
    <row r="4762" spans="2:65" s="1" customFormat="1" ht="16.5" customHeight="1">
      <c r="B4762" s="42"/>
      <c r="C4762" s="193" t="s">
        <v>2860</v>
      </c>
      <c r="D4762" s="193" t="s">
        <v>168</v>
      </c>
      <c r="E4762" s="194" t="s">
        <v>1268</v>
      </c>
      <c r="F4762" s="195" t="s">
        <v>1269</v>
      </c>
      <c r="G4762" s="196" t="s">
        <v>288</v>
      </c>
      <c r="H4762" s="197">
        <v>12</v>
      </c>
      <c r="I4762" s="198"/>
      <c r="J4762" s="199">
        <f>ROUND(I4762*H4762,2)</f>
        <v>0</v>
      </c>
      <c r="K4762" s="195" t="s">
        <v>21</v>
      </c>
      <c r="L4762" s="62"/>
      <c r="M4762" s="200" t="s">
        <v>21</v>
      </c>
      <c r="N4762" s="201" t="s">
        <v>48</v>
      </c>
      <c r="O4762" s="43"/>
      <c r="P4762" s="202">
        <f>O4762*H4762</f>
        <v>0</v>
      </c>
      <c r="Q4762" s="202">
        <v>0</v>
      </c>
      <c r="R4762" s="202">
        <f>Q4762*H4762</f>
        <v>0</v>
      </c>
      <c r="S4762" s="202">
        <v>0</v>
      </c>
      <c r="T4762" s="203">
        <f>S4762*H4762</f>
        <v>0</v>
      </c>
      <c r="AR4762" s="25" t="s">
        <v>173</v>
      </c>
      <c r="AT4762" s="25" t="s">
        <v>168</v>
      </c>
      <c r="AU4762" s="25" t="s">
        <v>84</v>
      </c>
      <c r="AY4762" s="25" t="s">
        <v>163</v>
      </c>
      <c r="BE4762" s="204">
        <f>IF(N4762="základní",J4762,0)</f>
        <v>0</v>
      </c>
      <c r="BF4762" s="204">
        <f>IF(N4762="snížená",J4762,0)</f>
        <v>0</v>
      </c>
      <c r="BG4762" s="204">
        <f>IF(N4762="zákl. přenesená",J4762,0)</f>
        <v>0</v>
      </c>
      <c r="BH4762" s="204">
        <f>IF(N4762="sníž. přenesená",J4762,0)</f>
        <v>0</v>
      </c>
      <c r="BI4762" s="204">
        <f>IF(N4762="nulová",J4762,0)</f>
        <v>0</v>
      </c>
      <c r="BJ4762" s="25" t="s">
        <v>98</v>
      </c>
      <c r="BK4762" s="204">
        <f>ROUND(I4762*H4762,2)</f>
        <v>0</v>
      </c>
      <c r="BL4762" s="25" t="s">
        <v>173</v>
      </c>
      <c r="BM4762" s="25" t="s">
        <v>4559</v>
      </c>
    </row>
    <row r="4763" spans="2:65" s="1" customFormat="1" ht="13.5">
      <c r="B4763" s="42"/>
      <c r="C4763" s="64"/>
      <c r="D4763" s="205" t="s">
        <v>175</v>
      </c>
      <c r="E4763" s="64"/>
      <c r="F4763" s="206" t="s">
        <v>1269</v>
      </c>
      <c r="G4763" s="64"/>
      <c r="H4763" s="64"/>
      <c r="I4763" s="164"/>
      <c r="J4763" s="64"/>
      <c r="K4763" s="64"/>
      <c r="L4763" s="62"/>
      <c r="M4763" s="207"/>
      <c r="N4763" s="43"/>
      <c r="O4763" s="43"/>
      <c r="P4763" s="43"/>
      <c r="Q4763" s="43"/>
      <c r="R4763" s="43"/>
      <c r="S4763" s="43"/>
      <c r="T4763" s="79"/>
      <c r="AT4763" s="25" t="s">
        <v>175</v>
      </c>
      <c r="AU4763" s="25" t="s">
        <v>84</v>
      </c>
    </row>
    <row r="4764" spans="2:65" s="1" customFormat="1" ht="16.5" customHeight="1">
      <c r="B4764" s="42"/>
      <c r="C4764" s="193" t="s">
        <v>4560</v>
      </c>
      <c r="D4764" s="193" t="s">
        <v>168</v>
      </c>
      <c r="E4764" s="194" t="s">
        <v>1270</v>
      </c>
      <c r="F4764" s="195" t="s">
        <v>1271</v>
      </c>
      <c r="G4764" s="196" t="s">
        <v>1272</v>
      </c>
      <c r="H4764" s="197">
        <v>12</v>
      </c>
      <c r="I4764" s="198"/>
      <c r="J4764" s="199">
        <f>ROUND(I4764*H4764,2)</f>
        <v>0</v>
      </c>
      <c r="K4764" s="195" t="s">
        <v>21</v>
      </c>
      <c r="L4764" s="62"/>
      <c r="M4764" s="200" t="s">
        <v>21</v>
      </c>
      <c r="N4764" s="201" t="s">
        <v>48</v>
      </c>
      <c r="O4764" s="43"/>
      <c r="P4764" s="202">
        <f>O4764*H4764</f>
        <v>0</v>
      </c>
      <c r="Q4764" s="202">
        <v>0</v>
      </c>
      <c r="R4764" s="202">
        <f>Q4764*H4764</f>
        <v>0</v>
      </c>
      <c r="S4764" s="202">
        <v>0</v>
      </c>
      <c r="T4764" s="203">
        <f>S4764*H4764</f>
        <v>0</v>
      </c>
      <c r="AR4764" s="25" t="s">
        <v>173</v>
      </c>
      <c r="AT4764" s="25" t="s">
        <v>168</v>
      </c>
      <c r="AU4764" s="25" t="s">
        <v>84</v>
      </c>
      <c r="AY4764" s="25" t="s">
        <v>163</v>
      </c>
      <c r="BE4764" s="204">
        <f>IF(N4764="základní",J4764,0)</f>
        <v>0</v>
      </c>
      <c r="BF4764" s="204">
        <f>IF(N4764="snížená",J4764,0)</f>
        <v>0</v>
      </c>
      <c r="BG4764" s="204">
        <f>IF(N4764="zákl. přenesená",J4764,0)</f>
        <v>0</v>
      </c>
      <c r="BH4764" s="204">
        <f>IF(N4764="sníž. přenesená",J4764,0)</f>
        <v>0</v>
      </c>
      <c r="BI4764" s="204">
        <f>IF(N4764="nulová",J4764,0)</f>
        <v>0</v>
      </c>
      <c r="BJ4764" s="25" t="s">
        <v>98</v>
      </c>
      <c r="BK4764" s="204">
        <f>ROUND(I4764*H4764,2)</f>
        <v>0</v>
      </c>
      <c r="BL4764" s="25" t="s">
        <v>173</v>
      </c>
      <c r="BM4764" s="25" t="s">
        <v>4561</v>
      </c>
    </row>
    <row r="4765" spans="2:65" s="1" customFormat="1" ht="13.5">
      <c r="B4765" s="42"/>
      <c r="C4765" s="64"/>
      <c r="D4765" s="205" t="s">
        <v>175</v>
      </c>
      <c r="E4765" s="64"/>
      <c r="F4765" s="206" t="s">
        <v>1271</v>
      </c>
      <c r="G4765" s="64"/>
      <c r="H4765" s="64"/>
      <c r="I4765" s="164"/>
      <c r="J4765" s="64"/>
      <c r="K4765" s="64"/>
      <c r="L4765" s="62"/>
      <c r="M4765" s="207"/>
      <c r="N4765" s="43"/>
      <c r="O4765" s="43"/>
      <c r="P4765" s="43"/>
      <c r="Q4765" s="43"/>
      <c r="R4765" s="43"/>
      <c r="S4765" s="43"/>
      <c r="T4765" s="79"/>
      <c r="AT4765" s="25" t="s">
        <v>175</v>
      </c>
      <c r="AU4765" s="25" t="s">
        <v>84</v>
      </c>
    </row>
    <row r="4766" spans="2:65" s="1" customFormat="1" ht="25.5" customHeight="1">
      <c r="B4766" s="42"/>
      <c r="C4766" s="193" t="s">
        <v>2861</v>
      </c>
      <c r="D4766" s="193" t="s">
        <v>168</v>
      </c>
      <c r="E4766" s="194" t="s">
        <v>1273</v>
      </c>
      <c r="F4766" s="195" t="s">
        <v>1274</v>
      </c>
      <c r="G4766" s="196" t="s">
        <v>1275</v>
      </c>
      <c r="H4766" s="197">
        <v>15</v>
      </c>
      <c r="I4766" s="198"/>
      <c r="J4766" s="199">
        <f>ROUND(I4766*H4766,2)</f>
        <v>0</v>
      </c>
      <c r="K4766" s="195" t="s">
        <v>21</v>
      </c>
      <c r="L4766" s="62"/>
      <c r="M4766" s="200" t="s">
        <v>21</v>
      </c>
      <c r="N4766" s="201" t="s">
        <v>48</v>
      </c>
      <c r="O4766" s="43"/>
      <c r="P4766" s="202">
        <f>O4766*H4766</f>
        <v>0</v>
      </c>
      <c r="Q4766" s="202">
        <v>0</v>
      </c>
      <c r="R4766" s="202">
        <f>Q4766*H4766</f>
        <v>0</v>
      </c>
      <c r="S4766" s="202">
        <v>0</v>
      </c>
      <c r="T4766" s="203">
        <f>S4766*H4766</f>
        <v>0</v>
      </c>
      <c r="AR4766" s="25" t="s">
        <v>173</v>
      </c>
      <c r="AT4766" s="25" t="s">
        <v>168</v>
      </c>
      <c r="AU4766" s="25" t="s">
        <v>84</v>
      </c>
      <c r="AY4766" s="25" t="s">
        <v>163</v>
      </c>
      <c r="BE4766" s="204">
        <f>IF(N4766="základní",J4766,0)</f>
        <v>0</v>
      </c>
      <c r="BF4766" s="204">
        <f>IF(N4766="snížená",J4766,0)</f>
        <v>0</v>
      </c>
      <c r="BG4766" s="204">
        <f>IF(N4766="zákl. přenesená",J4766,0)</f>
        <v>0</v>
      </c>
      <c r="BH4766" s="204">
        <f>IF(N4766="sníž. přenesená",J4766,0)</f>
        <v>0</v>
      </c>
      <c r="BI4766" s="204">
        <f>IF(N4766="nulová",J4766,0)</f>
        <v>0</v>
      </c>
      <c r="BJ4766" s="25" t="s">
        <v>98</v>
      </c>
      <c r="BK4766" s="204">
        <f>ROUND(I4766*H4766,2)</f>
        <v>0</v>
      </c>
      <c r="BL4766" s="25" t="s">
        <v>173</v>
      </c>
      <c r="BM4766" s="25" t="s">
        <v>4562</v>
      </c>
    </row>
    <row r="4767" spans="2:65" s="1" customFormat="1" ht="13.5">
      <c r="B4767" s="42"/>
      <c r="C4767" s="64"/>
      <c r="D4767" s="205" t="s">
        <v>175</v>
      </c>
      <c r="E4767" s="64"/>
      <c r="F4767" s="206" t="s">
        <v>1274</v>
      </c>
      <c r="G4767" s="64"/>
      <c r="H4767" s="64"/>
      <c r="I4767" s="164"/>
      <c r="J4767" s="64"/>
      <c r="K4767" s="64"/>
      <c r="L4767" s="62"/>
      <c r="M4767" s="207"/>
      <c r="N4767" s="43"/>
      <c r="O4767" s="43"/>
      <c r="P4767" s="43"/>
      <c r="Q4767" s="43"/>
      <c r="R4767" s="43"/>
      <c r="S4767" s="43"/>
      <c r="T4767" s="79"/>
      <c r="AT4767" s="25" t="s">
        <v>175</v>
      </c>
      <c r="AU4767" s="25" t="s">
        <v>84</v>
      </c>
    </row>
    <row r="4768" spans="2:65" s="1" customFormat="1" ht="25.5" customHeight="1">
      <c r="B4768" s="42"/>
      <c r="C4768" s="193" t="s">
        <v>4563</v>
      </c>
      <c r="D4768" s="193" t="s">
        <v>168</v>
      </c>
      <c r="E4768" s="194" t="s">
        <v>1276</v>
      </c>
      <c r="F4768" s="195" t="s">
        <v>1277</v>
      </c>
      <c r="G4768" s="196" t="s">
        <v>1254</v>
      </c>
      <c r="H4768" s="197">
        <v>32</v>
      </c>
      <c r="I4768" s="198"/>
      <c r="J4768" s="199">
        <f>ROUND(I4768*H4768,2)</f>
        <v>0</v>
      </c>
      <c r="K4768" s="195" t="s">
        <v>21</v>
      </c>
      <c r="L4768" s="62"/>
      <c r="M4768" s="200" t="s">
        <v>21</v>
      </c>
      <c r="N4768" s="201" t="s">
        <v>48</v>
      </c>
      <c r="O4768" s="43"/>
      <c r="P4768" s="202">
        <f>O4768*H4768</f>
        <v>0</v>
      </c>
      <c r="Q4768" s="202">
        <v>0</v>
      </c>
      <c r="R4768" s="202">
        <f>Q4768*H4768</f>
        <v>0</v>
      </c>
      <c r="S4768" s="202">
        <v>0</v>
      </c>
      <c r="T4768" s="203">
        <f>S4768*H4768</f>
        <v>0</v>
      </c>
      <c r="AR4768" s="25" t="s">
        <v>173</v>
      </c>
      <c r="AT4768" s="25" t="s">
        <v>168</v>
      </c>
      <c r="AU4768" s="25" t="s">
        <v>84</v>
      </c>
      <c r="AY4768" s="25" t="s">
        <v>163</v>
      </c>
      <c r="BE4768" s="204">
        <f>IF(N4768="základní",J4768,0)</f>
        <v>0</v>
      </c>
      <c r="BF4768" s="204">
        <f>IF(N4768="snížená",J4768,0)</f>
        <v>0</v>
      </c>
      <c r="BG4768" s="204">
        <f>IF(N4768="zákl. přenesená",J4768,0)</f>
        <v>0</v>
      </c>
      <c r="BH4768" s="204">
        <f>IF(N4768="sníž. přenesená",J4768,0)</f>
        <v>0</v>
      </c>
      <c r="BI4768" s="204">
        <f>IF(N4768="nulová",J4768,0)</f>
        <v>0</v>
      </c>
      <c r="BJ4768" s="25" t="s">
        <v>98</v>
      </c>
      <c r="BK4768" s="204">
        <f>ROUND(I4768*H4768,2)</f>
        <v>0</v>
      </c>
      <c r="BL4768" s="25" t="s">
        <v>173</v>
      </c>
      <c r="BM4768" s="25" t="s">
        <v>4564</v>
      </c>
    </row>
    <row r="4769" spans="2:65" s="1" customFormat="1" ht="27">
      <c r="B4769" s="42"/>
      <c r="C4769" s="64"/>
      <c r="D4769" s="205" t="s">
        <v>175</v>
      </c>
      <c r="E4769" s="64"/>
      <c r="F4769" s="206" t="s">
        <v>1277</v>
      </c>
      <c r="G4769" s="64"/>
      <c r="H4769" s="64"/>
      <c r="I4769" s="164"/>
      <c r="J4769" s="64"/>
      <c r="K4769" s="64"/>
      <c r="L4769" s="62"/>
      <c r="M4769" s="207"/>
      <c r="N4769" s="43"/>
      <c r="O4769" s="43"/>
      <c r="P4769" s="43"/>
      <c r="Q4769" s="43"/>
      <c r="R4769" s="43"/>
      <c r="S4769" s="43"/>
      <c r="T4769" s="79"/>
      <c r="AT4769" s="25" t="s">
        <v>175</v>
      </c>
      <c r="AU4769" s="25" t="s">
        <v>84</v>
      </c>
    </row>
    <row r="4770" spans="2:65" s="1" customFormat="1" ht="16.5" customHeight="1">
      <c r="B4770" s="42"/>
      <c r="C4770" s="193" t="s">
        <v>2863</v>
      </c>
      <c r="D4770" s="193" t="s">
        <v>168</v>
      </c>
      <c r="E4770" s="194" t="s">
        <v>1278</v>
      </c>
      <c r="F4770" s="195" t="s">
        <v>1279</v>
      </c>
      <c r="G4770" s="196" t="s">
        <v>184</v>
      </c>
      <c r="H4770" s="197">
        <v>10</v>
      </c>
      <c r="I4770" s="198"/>
      <c r="J4770" s="199">
        <f>ROUND(I4770*H4770,2)</f>
        <v>0</v>
      </c>
      <c r="K4770" s="195" t="s">
        <v>21</v>
      </c>
      <c r="L4770" s="62"/>
      <c r="M4770" s="200" t="s">
        <v>21</v>
      </c>
      <c r="N4770" s="201" t="s">
        <v>48</v>
      </c>
      <c r="O4770" s="43"/>
      <c r="P4770" s="202">
        <f>O4770*H4770</f>
        <v>0</v>
      </c>
      <c r="Q4770" s="202">
        <v>0</v>
      </c>
      <c r="R4770" s="202">
        <f>Q4770*H4770</f>
        <v>0</v>
      </c>
      <c r="S4770" s="202">
        <v>0</v>
      </c>
      <c r="T4770" s="203">
        <f>S4770*H4770</f>
        <v>0</v>
      </c>
      <c r="AR4770" s="25" t="s">
        <v>173</v>
      </c>
      <c r="AT4770" s="25" t="s">
        <v>168</v>
      </c>
      <c r="AU4770" s="25" t="s">
        <v>84</v>
      </c>
      <c r="AY4770" s="25" t="s">
        <v>163</v>
      </c>
      <c r="BE4770" s="204">
        <f>IF(N4770="základní",J4770,0)</f>
        <v>0</v>
      </c>
      <c r="BF4770" s="204">
        <f>IF(N4770="snížená",J4770,0)</f>
        <v>0</v>
      </c>
      <c r="BG4770" s="204">
        <f>IF(N4770="zákl. přenesená",J4770,0)</f>
        <v>0</v>
      </c>
      <c r="BH4770" s="204">
        <f>IF(N4770="sníž. přenesená",J4770,0)</f>
        <v>0</v>
      </c>
      <c r="BI4770" s="204">
        <f>IF(N4770="nulová",J4770,0)</f>
        <v>0</v>
      </c>
      <c r="BJ4770" s="25" t="s">
        <v>98</v>
      </c>
      <c r="BK4770" s="204">
        <f>ROUND(I4770*H4770,2)</f>
        <v>0</v>
      </c>
      <c r="BL4770" s="25" t="s">
        <v>173</v>
      </c>
      <c r="BM4770" s="25" t="s">
        <v>4565</v>
      </c>
    </row>
    <row r="4771" spans="2:65" s="1" customFormat="1" ht="13.5">
      <c r="B4771" s="42"/>
      <c r="C4771" s="64"/>
      <c r="D4771" s="205" t="s">
        <v>175</v>
      </c>
      <c r="E4771" s="64"/>
      <c r="F4771" s="206" t="s">
        <v>1279</v>
      </c>
      <c r="G4771" s="64"/>
      <c r="H4771" s="64"/>
      <c r="I4771" s="164"/>
      <c r="J4771" s="64"/>
      <c r="K4771" s="64"/>
      <c r="L4771" s="62"/>
      <c r="M4771" s="207"/>
      <c r="N4771" s="43"/>
      <c r="O4771" s="43"/>
      <c r="P4771" s="43"/>
      <c r="Q4771" s="43"/>
      <c r="R4771" s="43"/>
      <c r="S4771" s="43"/>
      <c r="T4771" s="79"/>
      <c r="AT4771" s="25" t="s">
        <v>175</v>
      </c>
      <c r="AU4771" s="25" t="s">
        <v>84</v>
      </c>
    </row>
    <row r="4772" spans="2:65" s="1" customFormat="1" ht="16.5" customHeight="1">
      <c r="B4772" s="42"/>
      <c r="C4772" s="193" t="s">
        <v>4566</v>
      </c>
      <c r="D4772" s="193" t="s">
        <v>168</v>
      </c>
      <c r="E4772" s="194" t="s">
        <v>1280</v>
      </c>
      <c r="F4772" s="195" t="s">
        <v>1281</v>
      </c>
      <c r="G4772" s="196" t="s">
        <v>184</v>
      </c>
      <c r="H4772" s="197">
        <v>3</v>
      </c>
      <c r="I4772" s="198"/>
      <c r="J4772" s="199">
        <f>ROUND(I4772*H4772,2)</f>
        <v>0</v>
      </c>
      <c r="K4772" s="195" t="s">
        <v>21</v>
      </c>
      <c r="L4772" s="62"/>
      <c r="M4772" s="200" t="s">
        <v>21</v>
      </c>
      <c r="N4772" s="201" t="s">
        <v>48</v>
      </c>
      <c r="O4772" s="43"/>
      <c r="P4772" s="202">
        <f>O4772*H4772</f>
        <v>0</v>
      </c>
      <c r="Q4772" s="202">
        <v>0</v>
      </c>
      <c r="R4772" s="202">
        <f>Q4772*H4772</f>
        <v>0</v>
      </c>
      <c r="S4772" s="202">
        <v>0</v>
      </c>
      <c r="T4772" s="203">
        <f>S4772*H4772</f>
        <v>0</v>
      </c>
      <c r="AR4772" s="25" t="s">
        <v>173</v>
      </c>
      <c r="AT4772" s="25" t="s">
        <v>168</v>
      </c>
      <c r="AU4772" s="25" t="s">
        <v>84</v>
      </c>
      <c r="AY4772" s="25" t="s">
        <v>163</v>
      </c>
      <c r="BE4772" s="204">
        <f>IF(N4772="základní",J4772,0)</f>
        <v>0</v>
      </c>
      <c r="BF4772" s="204">
        <f>IF(N4772="snížená",J4772,0)</f>
        <v>0</v>
      </c>
      <c r="BG4772" s="204">
        <f>IF(N4772="zákl. přenesená",J4772,0)</f>
        <v>0</v>
      </c>
      <c r="BH4772" s="204">
        <f>IF(N4772="sníž. přenesená",J4772,0)</f>
        <v>0</v>
      </c>
      <c r="BI4772" s="204">
        <f>IF(N4772="nulová",J4772,0)</f>
        <v>0</v>
      </c>
      <c r="BJ4772" s="25" t="s">
        <v>98</v>
      </c>
      <c r="BK4772" s="204">
        <f>ROUND(I4772*H4772,2)</f>
        <v>0</v>
      </c>
      <c r="BL4772" s="25" t="s">
        <v>173</v>
      </c>
      <c r="BM4772" s="25" t="s">
        <v>4567</v>
      </c>
    </row>
    <row r="4773" spans="2:65" s="1" customFormat="1" ht="13.5">
      <c r="B4773" s="42"/>
      <c r="C4773" s="64"/>
      <c r="D4773" s="205" t="s">
        <v>175</v>
      </c>
      <c r="E4773" s="64"/>
      <c r="F4773" s="206" t="s">
        <v>1281</v>
      </c>
      <c r="G4773" s="64"/>
      <c r="H4773" s="64"/>
      <c r="I4773" s="164"/>
      <c r="J4773" s="64"/>
      <c r="K4773" s="64"/>
      <c r="L4773" s="62"/>
      <c r="M4773" s="207"/>
      <c r="N4773" s="43"/>
      <c r="O4773" s="43"/>
      <c r="P4773" s="43"/>
      <c r="Q4773" s="43"/>
      <c r="R4773" s="43"/>
      <c r="S4773" s="43"/>
      <c r="T4773" s="79"/>
      <c r="AT4773" s="25" t="s">
        <v>175</v>
      </c>
      <c r="AU4773" s="25" t="s">
        <v>84</v>
      </c>
    </row>
    <row r="4774" spans="2:65" s="1" customFormat="1" ht="16.5" customHeight="1">
      <c r="B4774" s="42"/>
      <c r="C4774" s="193" t="s">
        <v>2864</v>
      </c>
      <c r="D4774" s="193" t="s">
        <v>168</v>
      </c>
      <c r="E4774" s="194" t="s">
        <v>1282</v>
      </c>
      <c r="F4774" s="195" t="s">
        <v>1283</v>
      </c>
      <c r="G4774" s="196" t="s">
        <v>1284</v>
      </c>
      <c r="H4774" s="197">
        <v>1</v>
      </c>
      <c r="I4774" s="198"/>
      <c r="J4774" s="199">
        <f>ROUND(I4774*H4774,2)</f>
        <v>0</v>
      </c>
      <c r="K4774" s="195" t="s">
        <v>21</v>
      </c>
      <c r="L4774" s="62"/>
      <c r="M4774" s="200" t="s">
        <v>21</v>
      </c>
      <c r="N4774" s="201" t="s">
        <v>48</v>
      </c>
      <c r="O4774" s="43"/>
      <c r="P4774" s="202">
        <f>O4774*H4774</f>
        <v>0</v>
      </c>
      <c r="Q4774" s="202">
        <v>0</v>
      </c>
      <c r="R4774" s="202">
        <f>Q4774*H4774</f>
        <v>0</v>
      </c>
      <c r="S4774" s="202">
        <v>0</v>
      </c>
      <c r="T4774" s="203">
        <f>S4774*H4774</f>
        <v>0</v>
      </c>
      <c r="AR4774" s="25" t="s">
        <v>173</v>
      </c>
      <c r="AT4774" s="25" t="s">
        <v>168</v>
      </c>
      <c r="AU4774" s="25" t="s">
        <v>84</v>
      </c>
      <c r="AY4774" s="25" t="s">
        <v>163</v>
      </c>
      <c r="BE4774" s="204">
        <f>IF(N4774="základní",J4774,0)</f>
        <v>0</v>
      </c>
      <c r="BF4774" s="204">
        <f>IF(N4774="snížená",J4774,0)</f>
        <v>0</v>
      </c>
      <c r="BG4774" s="204">
        <f>IF(N4774="zákl. přenesená",J4774,0)</f>
        <v>0</v>
      </c>
      <c r="BH4774" s="204">
        <f>IF(N4774="sníž. přenesená",J4774,0)</f>
        <v>0</v>
      </c>
      <c r="BI4774" s="204">
        <f>IF(N4774="nulová",J4774,0)</f>
        <v>0</v>
      </c>
      <c r="BJ4774" s="25" t="s">
        <v>98</v>
      </c>
      <c r="BK4774" s="204">
        <f>ROUND(I4774*H4774,2)</f>
        <v>0</v>
      </c>
      <c r="BL4774" s="25" t="s">
        <v>173</v>
      </c>
      <c r="BM4774" s="25" t="s">
        <v>4568</v>
      </c>
    </row>
    <row r="4775" spans="2:65" s="1" customFormat="1" ht="13.5">
      <c r="B4775" s="42"/>
      <c r="C4775" s="64"/>
      <c r="D4775" s="205" t="s">
        <v>175</v>
      </c>
      <c r="E4775" s="64"/>
      <c r="F4775" s="206" t="s">
        <v>1283</v>
      </c>
      <c r="G4775" s="64"/>
      <c r="H4775" s="64"/>
      <c r="I4775" s="164"/>
      <c r="J4775" s="64"/>
      <c r="K4775" s="64"/>
      <c r="L4775" s="62"/>
      <c r="M4775" s="207"/>
      <c r="N4775" s="43"/>
      <c r="O4775" s="43"/>
      <c r="P4775" s="43"/>
      <c r="Q4775" s="43"/>
      <c r="R4775" s="43"/>
      <c r="S4775" s="43"/>
      <c r="T4775" s="79"/>
      <c r="AT4775" s="25" t="s">
        <v>175</v>
      </c>
      <c r="AU4775" s="25" t="s">
        <v>84</v>
      </c>
    </row>
    <row r="4776" spans="2:65" s="1" customFormat="1" ht="16.5" customHeight="1">
      <c r="B4776" s="42"/>
      <c r="C4776" s="193" t="s">
        <v>4569</v>
      </c>
      <c r="D4776" s="193" t="s">
        <v>168</v>
      </c>
      <c r="E4776" s="194" t="s">
        <v>1285</v>
      </c>
      <c r="F4776" s="195" t="s">
        <v>1286</v>
      </c>
      <c r="G4776" s="196" t="s">
        <v>1272</v>
      </c>
      <c r="H4776" s="197">
        <v>1</v>
      </c>
      <c r="I4776" s="198"/>
      <c r="J4776" s="199">
        <f>ROUND(I4776*H4776,2)</f>
        <v>0</v>
      </c>
      <c r="K4776" s="195" t="s">
        <v>21</v>
      </c>
      <c r="L4776" s="62"/>
      <c r="M4776" s="200" t="s">
        <v>21</v>
      </c>
      <c r="N4776" s="201" t="s">
        <v>48</v>
      </c>
      <c r="O4776" s="43"/>
      <c r="P4776" s="202">
        <f>O4776*H4776</f>
        <v>0</v>
      </c>
      <c r="Q4776" s="202">
        <v>0</v>
      </c>
      <c r="R4776" s="202">
        <f>Q4776*H4776</f>
        <v>0</v>
      </c>
      <c r="S4776" s="202">
        <v>0</v>
      </c>
      <c r="T4776" s="203">
        <f>S4776*H4776</f>
        <v>0</v>
      </c>
      <c r="AR4776" s="25" t="s">
        <v>173</v>
      </c>
      <c r="AT4776" s="25" t="s">
        <v>168</v>
      </c>
      <c r="AU4776" s="25" t="s">
        <v>84</v>
      </c>
      <c r="AY4776" s="25" t="s">
        <v>163</v>
      </c>
      <c r="BE4776" s="204">
        <f>IF(N4776="základní",J4776,0)</f>
        <v>0</v>
      </c>
      <c r="BF4776" s="204">
        <f>IF(N4776="snížená",J4776,0)</f>
        <v>0</v>
      </c>
      <c r="BG4776" s="204">
        <f>IF(N4776="zákl. přenesená",J4776,0)</f>
        <v>0</v>
      </c>
      <c r="BH4776" s="204">
        <f>IF(N4776="sníž. přenesená",J4776,0)</f>
        <v>0</v>
      </c>
      <c r="BI4776" s="204">
        <f>IF(N4776="nulová",J4776,0)</f>
        <v>0</v>
      </c>
      <c r="BJ4776" s="25" t="s">
        <v>98</v>
      </c>
      <c r="BK4776" s="204">
        <f>ROUND(I4776*H4776,2)</f>
        <v>0</v>
      </c>
      <c r="BL4776" s="25" t="s">
        <v>173</v>
      </c>
      <c r="BM4776" s="25" t="s">
        <v>4570</v>
      </c>
    </row>
    <row r="4777" spans="2:65" s="1" customFormat="1" ht="13.5">
      <c r="B4777" s="42"/>
      <c r="C4777" s="64"/>
      <c r="D4777" s="205" t="s">
        <v>175</v>
      </c>
      <c r="E4777" s="64"/>
      <c r="F4777" s="206" t="s">
        <v>1286</v>
      </c>
      <c r="G4777" s="64"/>
      <c r="H4777" s="64"/>
      <c r="I4777" s="164"/>
      <c r="J4777" s="64"/>
      <c r="K4777" s="64"/>
      <c r="L4777" s="62"/>
      <c r="M4777" s="207"/>
      <c r="N4777" s="43"/>
      <c r="O4777" s="43"/>
      <c r="P4777" s="43"/>
      <c r="Q4777" s="43"/>
      <c r="R4777" s="43"/>
      <c r="S4777" s="43"/>
      <c r="T4777" s="79"/>
      <c r="AT4777" s="25" t="s">
        <v>175</v>
      </c>
      <c r="AU4777" s="25" t="s">
        <v>84</v>
      </c>
    </row>
    <row r="4778" spans="2:65" s="1" customFormat="1" ht="16.5" customHeight="1">
      <c r="B4778" s="42"/>
      <c r="C4778" s="193" t="s">
        <v>2866</v>
      </c>
      <c r="D4778" s="193" t="s">
        <v>168</v>
      </c>
      <c r="E4778" s="194" t="s">
        <v>1287</v>
      </c>
      <c r="F4778" s="195" t="s">
        <v>1288</v>
      </c>
      <c r="G4778" s="196" t="s">
        <v>1284</v>
      </c>
      <c r="H4778" s="197">
        <v>1</v>
      </c>
      <c r="I4778" s="198"/>
      <c r="J4778" s="199">
        <f>ROUND(I4778*H4778,2)</f>
        <v>0</v>
      </c>
      <c r="K4778" s="195" t="s">
        <v>21</v>
      </c>
      <c r="L4778" s="62"/>
      <c r="M4778" s="200" t="s">
        <v>21</v>
      </c>
      <c r="N4778" s="201" t="s">
        <v>48</v>
      </c>
      <c r="O4778" s="43"/>
      <c r="P4778" s="202">
        <f>O4778*H4778</f>
        <v>0</v>
      </c>
      <c r="Q4778" s="202">
        <v>0</v>
      </c>
      <c r="R4778" s="202">
        <f>Q4778*H4778</f>
        <v>0</v>
      </c>
      <c r="S4778" s="202">
        <v>0</v>
      </c>
      <c r="T4778" s="203">
        <f>S4778*H4778</f>
        <v>0</v>
      </c>
      <c r="AR4778" s="25" t="s">
        <v>173</v>
      </c>
      <c r="AT4778" s="25" t="s">
        <v>168</v>
      </c>
      <c r="AU4778" s="25" t="s">
        <v>84</v>
      </c>
      <c r="AY4778" s="25" t="s">
        <v>163</v>
      </c>
      <c r="BE4778" s="204">
        <f>IF(N4778="základní",J4778,0)</f>
        <v>0</v>
      </c>
      <c r="BF4778" s="204">
        <f>IF(N4778="snížená",J4778,0)</f>
        <v>0</v>
      </c>
      <c r="BG4778" s="204">
        <f>IF(N4778="zákl. přenesená",J4778,0)</f>
        <v>0</v>
      </c>
      <c r="BH4778" s="204">
        <f>IF(N4778="sníž. přenesená",J4778,0)</f>
        <v>0</v>
      </c>
      <c r="BI4778" s="204">
        <f>IF(N4778="nulová",J4778,0)</f>
        <v>0</v>
      </c>
      <c r="BJ4778" s="25" t="s">
        <v>98</v>
      </c>
      <c r="BK4778" s="204">
        <f>ROUND(I4778*H4778,2)</f>
        <v>0</v>
      </c>
      <c r="BL4778" s="25" t="s">
        <v>173</v>
      </c>
      <c r="BM4778" s="25" t="s">
        <v>4571</v>
      </c>
    </row>
    <row r="4779" spans="2:65" s="1" customFormat="1" ht="13.5">
      <c r="B4779" s="42"/>
      <c r="C4779" s="64"/>
      <c r="D4779" s="205" t="s">
        <v>175</v>
      </c>
      <c r="E4779" s="64"/>
      <c r="F4779" s="206" t="s">
        <v>1288</v>
      </c>
      <c r="G4779" s="64"/>
      <c r="H4779" s="64"/>
      <c r="I4779" s="164"/>
      <c r="J4779" s="64"/>
      <c r="K4779" s="64"/>
      <c r="L4779" s="62"/>
      <c r="M4779" s="207"/>
      <c r="N4779" s="43"/>
      <c r="O4779" s="43"/>
      <c r="P4779" s="43"/>
      <c r="Q4779" s="43"/>
      <c r="R4779" s="43"/>
      <c r="S4779" s="43"/>
      <c r="T4779" s="79"/>
      <c r="AT4779" s="25" t="s">
        <v>175</v>
      </c>
      <c r="AU4779" s="25" t="s">
        <v>84</v>
      </c>
    </row>
    <row r="4780" spans="2:65" s="1" customFormat="1" ht="16.5" customHeight="1">
      <c r="B4780" s="42"/>
      <c r="C4780" s="193" t="s">
        <v>4572</v>
      </c>
      <c r="D4780" s="193" t="s">
        <v>168</v>
      </c>
      <c r="E4780" s="194" t="s">
        <v>1289</v>
      </c>
      <c r="F4780" s="195" t="s">
        <v>1290</v>
      </c>
      <c r="G4780" s="196" t="s">
        <v>1284</v>
      </c>
      <c r="H4780" s="197">
        <v>0.5</v>
      </c>
      <c r="I4780" s="198"/>
      <c r="J4780" s="199">
        <f>ROUND(I4780*H4780,2)</f>
        <v>0</v>
      </c>
      <c r="K4780" s="195" t="s">
        <v>21</v>
      </c>
      <c r="L4780" s="62"/>
      <c r="M4780" s="200" t="s">
        <v>21</v>
      </c>
      <c r="N4780" s="201" t="s">
        <v>48</v>
      </c>
      <c r="O4780" s="43"/>
      <c r="P4780" s="202">
        <f>O4780*H4780</f>
        <v>0</v>
      </c>
      <c r="Q4780" s="202">
        <v>0</v>
      </c>
      <c r="R4780" s="202">
        <f>Q4780*H4780</f>
        <v>0</v>
      </c>
      <c r="S4780" s="202">
        <v>0</v>
      </c>
      <c r="T4780" s="203">
        <f>S4780*H4780</f>
        <v>0</v>
      </c>
      <c r="AR4780" s="25" t="s">
        <v>173</v>
      </c>
      <c r="AT4780" s="25" t="s">
        <v>168</v>
      </c>
      <c r="AU4780" s="25" t="s">
        <v>84</v>
      </c>
      <c r="AY4780" s="25" t="s">
        <v>163</v>
      </c>
      <c r="BE4780" s="204">
        <f>IF(N4780="základní",J4780,0)</f>
        <v>0</v>
      </c>
      <c r="BF4780" s="204">
        <f>IF(N4780="snížená",J4780,0)</f>
        <v>0</v>
      </c>
      <c r="BG4780" s="204">
        <f>IF(N4780="zákl. přenesená",J4780,0)</f>
        <v>0</v>
      </c>
      <c r="BH4780" s="204">
        <f>IF(N4780="sníž. přenesená",J4780,0)</f>
        <v>0</v>
      </c>
      <c r="BI4780" s="204">
        <f>IF(N4780="nulová",J4780,0)</f>
        <v>0</v>
      </c>
      <c r="BJ4780" s="25" t="s">
        <v>98</v>
      </c>
      <c r="BK4780" s="204">
        <f>ROUND(I4780*H4780,2)</f>
        <v>0</v>
      </c>
      <c r="BL4780" s="25" t="s">
        <v>173</v>
      </c>
      <c r="BM4780" s="25" t="s">
        <v>4573</v>
      </c>
    </row>
    <row r="4781" spans="2:65" s="1" customFormat="1" ht="13.5">
      <c r="B4781" s="42"/>
      <c r="C4781" s="64"/>
      <c r="D4781" s="205" t="s">
        <v>175</v>
      </c>
      <c r="E4781" s="64"/>
      <c r="F4781" s="206" t="s">
        <v>1290</v>
      </c>
      <c r="G4781" s="64"/>
      <c r="H4781" s="64"/>
      <c r="I4781" s="164"/>
      <c r="J4781" s="64"/>
      <c r="K4781" s="64"/>
      <c r="L4781" s="62"/>
      <c r="M4781" s="207"/>
      <c r="N4781" s="43"/>
      <c r="O4781" s="43"/>
      <c r="P4781" s="43"/>
      <c r="Q4781" s="43"/>
      <c r="R4781" s="43"/>
      <c r="S4781" s="43"/>
      <c r="T4781" s="79"/>
      <c r="AT4781" s="25" t="s">
        <v>175</v>
      </c>
      <c r="AU4781" s="25" t="s">
        <v>84</v>
      </c>
    </row>
    <row r="4782" spans="2:65" s="1" customFormat="1" ht="16.5" customHeight="1">
      <c r="B4782" s="42"/>
      <c r="C4782" s="193" t="s">
        <v>2867</v>
      </c>
      <c r="D4782" s="193" t="s">
        <v>168</v>
      </c>
      <c r="E4782" s="194" t="s">
        <v>1291</v>
      </c>
      <c r="F4782" s="195" t="s">
        <v>1292</v>
      </c>
      <c r="G4782" s="196" t="s">
        <v>1284</v>
      </c>
      <c r="H4782" s="197">
        <v>0.2</v>
      </c>
      <c r="I4782" s="198"/>
      <c r="J4782" s="199">
        <f>ROUND(I4782*H4782,2)</f>
        <v>0</v>
      </c>
      <c r="K4782" s="195" t="s">
        <v>21</v>
      </c>
      <c r="L4782" s="62"/>
      <c r="M4782" s="200" t="s">
        <v>21</v>
      </c>
      <c r="N4782" s="201" t="s">
        <v>48</v>
      </c>
      <c r="O4782" s="43"/>
      <c r="P4782" s="202">
        <f>O4782*H4782</f>
        <v>0</v>
      </c>
      <c r="Q4782" s="202">
        <v>0</v>
      </c>
      <c r="R4782" s="202">
        <f>Q4782*H4782</f>
        <v>0</v>
      </c>
      <c r="S4782" s="202">
        <v>0</v>
      </c>
      <c r="T4782" s="203">
        <f>S4782*H4782</f>
        <v>0</v>
      </c>
      <c r="AR4782" s="25" t="s">
        <v>173</v>
      </c>
      <c r="AT4782" s="25" t="s">
        <v>168</v>
      </c>
      <c r="AU4782" s="25" t="s">
        <v>84</v>
      </c>
      <c r="AY4782" s="25" t="s">
        <v>163</v>
      </c>
      <c r="BE4782" s="204">
        <f>IF(N4782="základní",J4782,0)</f>
        <v>0</v>
      </c>
      <c r="BF4782" s="204">
        <f>IF(N4782="snížená",J4782,0)</f>
        <v>0</v>
      </c>
      <c r="BG4782" s="204">
        <f>IF(N4782="zákl. přenesená",J4782,0)</f>
        <v>0</v>
      </c>
      <c r="BH4782" s="204">
        <f>IF(N4782="sníž. přenesená",J4782,0)</f>
        <v>0</v>
      </c>
      <c r="BI4782" s="204">
        <f>IF(N4782="nulová",J4782,0)</f>
        <v>0</v>
      </c>
      <c r="BJ4782" s="25" t="s">
        <v>98</v>
      </c>
      <c r="BK4782" s="204">
        <f>ROUND(I4782*H4782,2)</f>
        <v>0</v>
      </c>
      <c r="BL4782" s="25" t="s">
        <v>173</v>
      </c>
      <c r="BM4782" s="25" t="s">
        <v>4574</v>
      </c>
    </row>
    <row r="4783" spans="2:65" s="1" customFormat="1" ht="13.5">
      <c r="B4783" s="42"/>
      <c r="C4783" s="64"/>
      <c r="D4783" s="205" t="s">
        <v>175</v>
      </c>
      <c r="E4783" s="64"/>
      <c r="F4783" s="206" t="s">
        <v>1292</v>
      </c>
      <c r="G4783" s="64"/>
      <c r="H4783" s="64"/>
      <c r="I4783" s="164"/>
      <c r="J4783" s="64"/>
      <c r="K4783" s="64"/>
      <c r="L4783" s="62"/>
      <c r="M4783" s="207"/>
      <c r="N4783" s="43"/>
      <c r="O4783" s="43"/>
      <c r="P4783" s="43"/>
      <c r="Q4783" s="43"/>
      <c r="R4783" s="43"/>
      <c r="S4783" s="43"/>
      <c r="T4783" s="79"/>
      <c r="AT4783" s="25" t="s">
        <v>175</v>
      </c>
      <c r="AU4783" s="25" t="s">
        <v>84</v>
      </c>
    </row>
    <row r="4784" spans="2:65" s="1" customFormat="1" ht="16.5" customHeight="1">
      <c r="B4784" s="42"/>
      <c r="C4784" s="193" t="s">
        <v>4575</v>
      </c>
      <c r="D4784" s="193" t="s">
        <v>168</v>
      </c>
      <c r="E4784" s="194" t="s">
        <v>1293</v>
      </c>
      <c r="F4784" s="195" t="s">
        <v>1294</v>
      </c>
      <c r="G4784" s="196" t="s">
        <v>1272</v>
      </c>
      <c r="H4784" s="197">
        <v>1</v>
      </c>
      <c r="I4784" s="198"/>
      <c r="J4784" s="199">
        <f>ROUND(I4784*H4784,2)</f>
        <v>0</v>
      </c>
      <c r="K4784" s="195" t="s">
        <v>21</v>
      </c>
      <c r="L4784" s="62"/>
      <c r="M4784" s="200" t="s">
        <v>21</v>
      </c>
      <c r="N4784" s="201" t="s">
        <v>48</v>
      </c>
      <c r="O4784" s="43"/>
      <c r="P4784" s="202">
        <f>O4784*H4784</f>
        <v>0</v>
      </c>
      <c r="Q4784" s="202">
        <v>0</v>
      </c>
      <c r="R4784" s="202">
        <f>Q4784*H4784</f>
        <v>0</v>
      </c>
      <c r="S4784" s="202">
        <v>0</v>
      </c>
      <c r="T4784" s="203">
        <f>S4784*H4784</f>
        <v>0</v>
      </c>
      <c r="AR4784" s="25" t="s">
        <v>173</v>
      </c>
      <c r="AT4784" s="25" t="s">
        <v>168</v>
      </c>
      <c r="AU4784" s="25" t="s">
        <v>84</v>
      </c>
      <c r="AY4784" s="25" t="s">
        <v>163</v>
      </c>
      <c r="BE4784" s="204">
        <f>IF(N4784="základní",J4784,0)</f>
        <v>0</v>
      </c>
      <c r="BF4784" s="204">
        <f>IF(N4784="snížená",J4784,0)</f>
        <v>0</v>
      </c>
      <c r="BG4784" s="204">
        <f>IF(N4784="zákl. přenesená",J4784,0)</f>
        <v>0</v>
      </c>
      <c r="BH4784" s="204">
        <f>IF(N4784="sníž. přenesená",J4784,0)</f>
        <v>0</v>
      </c>
      <c r="BI4784" s="204">
        <f>IF(N4784="nulová",J4784,0)</f>
        <v>0</v>
      </c>
      <c r="BJ4784" s="25" t="s">
        <v>98</v>
      </c>
      <c r="BK4784" s="204">
        <f>ROUND(I4784*H4784,2)</f>
        <v>0</v>
      </c>
      <c r="BL4784" s="25" t="s">
        <v>173</v>
      </c>
      <c r="BM4784" s="25" t="s">
        <v>4576</v>
      </c>
    </row>
    <row r="4785" spans="2:65" s="1" customFormat="1" ht="13.5">
      <c r="B4785" s="42"/>
      <c r="C4785" s="64"/>
      <c r="D4785" s="205" t="s">
        <v>175</v>
      </c>
      <c r="E4785" s="64"/>
      <c r="F4785" s="206" t="s">
        <v>1294</v>
      </c>
      <c r="G4785" s="64"/>
      <c r="H4785" s="64"/>
      <c r="I4785" s="164"/>
      <c r="J4785" s="64"/>
      <c r="K4785" s="64"/>
      <c r="L4785" s="62"/>
      <c r="M4785" s="207"/>
      <c r="N4785" s="43"/>
      <c r="O4785" s="43"/>
      <c r="P4785" s="43"/>
      <c r="Q4785" s="43"/>
      <c r="R4785" s="43"/>
      <c r="S4785" s="43"/>
      <c r="T4785" s="79"/>
      <c r="AT4785" s="25" t="s">
        <v>175</v>
      </c>
      <c r="AU4785" s="25" t="s">
        <v>84</v>
      </c>
    </row>
    <row r="4786" spans="2:65" s="1" customFormat="1" ht="16.5" customHeight="1">
      <c r="B4786" s="42"/>
      <c r="C4786" s="193" t="s">
        <v>2869</v>
      </c>
      <c r="D4786" s="193" t="s">
        <v>168</v>
      </c>
      <c r="E4786" s="194" t="s">
        <v>1295</v>
      </c>
      <c r="F4786" s="195" t="s">
        <v>1296</v>
      </c>
      <c r="G4786" s="196" t="s">
        <v>171</v>
      </c>
      <c r="H4786" s="197">
        <v>24.5</v>
      </c>
      <c r="I4786" s="198"/>
      <c r="J4786" s="199">
        <f>ROUND(I4786*H4786,2)</f>
        <v>0</v>
      </c>
      <c r="K4786" s="195" t="s">
        <v>21</v>
      </c>
      <c r="L4786" s="62"/>
      <c r="M4786" s="200" t="s">
        <v>21</v>
      </c>
      <c r="N4786" s="201" t="s">
        <v>48</v>
      </c>
      <c r="O4786" s="43"/>
      <c r="P4786" s="202">
        <f>O4786*H4786</f>
        <v>0</v>
      </c>
      <c r="Q4786" s="202">
        <v>0</v>
      </c>
      <c r="R4786" s="202">
        <f>Q4786*H4786</f>
        <v>0</v>
      </c>
      <c r="S4786" s="202">
        <v>0</v>
      </c>
      <c r="T4786" s="203">
        <f>S4786*H4786</f>
        <v>0</v>
      </c>
      <c r="AR4786" s="25" t="s">
        <v>173</v>
      </c>
      <c r="AT4786" s="25" t="s">
        <v>168</v>
      </c>
      <c r="AU4786" s="25" t="s">
        <v>84</v>
      </c>
      <c r="AY4786" s="25" t="s">
        <v>163</v>
      </c>
      <c r="BE4786" s="204">
        <f>IF(N4786="základní",J4786,0)</f>
        <v>0</v>
      </c>
      <c r="BF4786" s="204">
        <f>IF(N4786="snížená",J4786,0)</f>
        <v>0</v>
      </c>
      <c r="BG4786" s="204">
        <f>IF(N4786="zákl. přenesená",J4786,0)</f>
        <v>0</v>
      </c>
      <c r="BH4786" s="204">
        <f>IF(N4786="sníž. přenesená",J4786,0)</f>
        <v>0</v>
      </c>
      <c r="BI4786" s="204">
        <f>IF(N4786="nulová",J4786,0)</f>
        <v>0</v>
      </c>
      <c r="BJ4786" s="25" t="s">
        <v>98</v>
      </c>
      <c r="BK4786" s="204">
        <f>ROUND(I4786*H4786,2)</f>
        <v>0</v>
      </c>
      <c r="BL4786" s="25" t="s">
        <v>173</v>
      </c>
      <c r="BM4786" s="25" t="s">
        <v>4577</v>
      </c>
    </row>
    <row r="4787" spans="2:65" s="1" customFormat="1" ht="13.5">
      <c r="B4787" s="42"/>
      <c r="C4787" s="64"/>
      <c r="D4787" s="205" t="s">
        <v>175</v>
      </c>
      <c r="E4787" s="64"/>
      <c r="F4787" s="206" t="s">
        <v>1296</v>
      </c>
      <c r="G4787" s="64"/>
      <c r="H4787" s="64"/>
      <c r="I4787" s="164"/>
      <c r="J4787" s="64"/>
      <c r="K4787" s="64"/>
      <c r="L4787" s="62"/>
      <c r="M4787" s="207"/>
      <c r="N4787" s="43"/>
      <c r="O4787" s="43"/>
      <c r="P4787" s="43"/>
      <c r="Q4787" s="43"/>
      <c r="R4787" s="43"/>
      <c r="S4787" s="43"/>
      <c r="T4787" s="79"/>
      <c r="AT4787" s="25" t="s">
        <v>175</v>
      </c>
      <c r="AU4787" s="25" t="s">
        <v>84</v>
      </c>
    </row>
    <row r="4788" spans="2:65" s="1" customFormat="1" ht="16.5" customHeight="1">
      <c r="B4788" s="42"/>
      <c r="C4788" s="193" t="s">
        <v>4578</v>
      </c>
      <c r="D4788" s="193" t="s">
        <v>168</v>
      </c>
      <c r="E4788" s="194" t="s">
        <v>1297</v>
      </c>
      <c r="F4788" s="195" t="s">
        <v>1298</v>
      </c>
      <c r="G4788" s="196" t="s">
        <v>1233</v>
      </c>
      <c r="H4788" s="197">
        <v>10</v>
      </c>
      <c r="I4788" s="198"/>
      <c r="J4788" s="199">
        <f>ROUND(I4788*H4788,2)</f>
        <v>0</v>
      </c>
      <c r="K4788" s="195" t="s">
        <v>21</v>
      </c>
      <c r="L4788" s="62"/>
      <c r="M4788" s="200" t="s">
        <v>21</v>
      </c>
      <c r="N4788" s="201" t="s">
        <v>48</v>
      </c>
      <c r="O4788" s="43"/>
      <c r="P4788" s="202">
        <f>O4788*H4788</f>
        <v>0</v>
      </c>
      <c r="Q4788" s="202">
        <v>0</v>
      </c>
      <c r="R4788" s="202">
        <f>Q4788*H4788</f>
        <v>0</v>
      </c>
      <c r="S4788" s="202">
        <v>0</v>
      </c>
      <c r="T4788" s="203">
        <f>S4788*H4788</f>
        <v>0</v>
      </c>
      <c r="AR4788" s="25" t="s">
        <v>173</v>
      </c>
      <c r="AT4788" s="25" t="s">
        <v>168</v>
      </c>
      <c r="AU4788" s="25" t="s">
        <v>84</v>
      </c>
      <c r="AY4788" s="25" t="s">
        <v>163</v>
      </c>
      <c r="BE4788" s="204">
        <f>IF(N4788="základní",J4788,0)</f>
        <v>0</v>
      </c>
      <c r="BF4788" s="204">
        <f>IF(N4788="snížená",J4788,0)</f>
        <v>0</v>
      </c>
      <c r="BG4788" s="204">
        <f>IF(N4788="zákl. přenesená",J4788,0)</f>
        <v>0</v>
      </c>
      <c r="BH4788" s="204">
        <f>IF(N4788="sníž. přenesená",J4788,0)</f>
        <v>0</v>
      </c>
      <c r="BI4788" s="204">
        <f>IF(N4788="nulová",J4788,0)</f>
        <v>0</v>
      </c>
      <c r="BJ4788" s="25" t="s">
        <v>98</v>
      </c>
      <c r="BK4788" s="204">
        <f>ROUND(I4788*H4788,2)</f>
        <v>0</v>
      </c>
      <c r="BL4788" s="25" t="s">
        <v>173</v>
      </c>
      <c r="BM4788" s="25" t="s">
        <v>4579</v>
      </c>
    </row>
    <row r="4789" spans="2:65" s="1" customFormat="1" ht="13.5">
      <c r="B4789" s="42"/>
      <c r="C4789" s="64"/>
      <c r="D4789" s="205" t="s">
        <v>175</v>
      </c>
      <c r="E4789" s="64"/>
      <c r="F4789" s="206" t="s">
        <v>1298</v>
      </c>
      <c r="G4789" s="64"/>
      <c r="H4789" s="64"/>
      <c r="I4789" s="164"/>
      <c r="J4789" s="64"/>
      <c r="K4789" s="64"/>
      <c r="L4789" s="62"/>
      <c r="M4789" s="207"/>
      <c r="N4789" s="43"/>
      <c r="O4789" s="43"/>
      <c r="P4789" s="43"/>
      <c r="Q4789" s="43"/>
      <c r="R4789" s="43"/>
      <c r="S4789" s="43"/>
      <c r="T4789" s="79"/>
      <c r="AT4789" s="25" t="s">
        <v>175</v>
      </c>
      <c r="AU4789" s="25" t="s">
        <v>84</v>
      </c>
    </row>
    <row r="4790" spans="2:65" s="1" customFormat="1" ht="16.5" customHeight="1">
      <c r="B4790" s="42"/>
      <c r="C4790" s="193" t="s">
        <v>2870</v>
      </c>
      <c r="D4790" s="193" t="s">
        <v>168</v>
      </c>
      <c r="E4790" s="194" t="s">
        <v>1299</v>
      </c>
      <c r="F4790" s="195" t="s">
        <v>1232</v>
      </c>
      <c r="G4790" s="196" t="s">
        <v>1233</v>
      </c>
      <c r="H4790" s="197">
        <v>10</v>
      </c>
      <c r="I4790" s="198"/>
      <c r="J4790" s="199">
        <f>ROUND(I4790*H4790,2)</f>
        <v>0</v>
      </c>
      <c r="K4790" s="195" t="s">
        <v>21</v>
      </c>
      <c r="L4790" s="62"/>
      <c r="M4790" s="200" t="s">
        <v>21</v>
      </c>
      <c r="N4790" s="201" t="s">
        <v>48</v>
      </c>
      <c r="O4790" s="43"/>
      <c r="P4790" s="202">
        <f>O4790*H4790</f>
        <v>0</v>
      </c>
      <c r="Q4790" s="202">
        <v>0</v>
      </c>
      <c r="R4790" s="202">
        <f>Q4790*H4790</f>
        <v>0</v>
      </c>
      <c r="S4790" s="202">
        <v>0</v>
      </c>
      <c r="T4790" s="203">
        <f>S4790*H4790</f>
        <v>0</v>
      </c>
      <c r="AR4790" s="25" t="s">
        <v>173</v>
      </c>
      <c r="AT4790" s="25" t="s">
        <v>168</v>
      </c>
      <c r="AU4790" s="25" t="s">
        <v>84</v>
      </c>
      <c r="AY4790" s="25" t="s">
        <v>163</v>
      </c>
      <c r="BE4790" s="204">
        <f>IF(N4790="základní",J4790,0)</f>
        <v>0</v>
      </c>
      <c r="BF4790" s="204">
        <f>IF(N4790="snížená",J4790,0)</f>
        <v>0</v>
      </c>
      <c r="BG4790" s="204">
        <f>IF(N4790="zákl. přenesená",J4790,0)</f>
        <v>0</v>
      </c>
      <c r="BH4790" s="204">
        <f>IF(N4790="sníž. přenesená",J4790,0)</f>
        <v>0</v>
      </c>
      <c r="BI4790" s="204">
        <f>IF(N4790="nulová",J4790,0)</f>
        <v>0</v>
      </c>
      <c r="BJ4790" s="25" t="s">
        <v>98</v>
      </c>
      <c r="BK4790" s="204">
        <f>ROUND(I4790*H4790,2)</f>
        <v>0</v>
      </c>
      <c r="BL4790" s="25" t="s">
        <v>173</v>
      </c>
      <c r="BM4790" s="25" t="s">
        <v>4580</v>
      </c>
    </row>
    <row r="4791" spans="2:65" s="1" customFormat="1" ht="13.5">
      <c r="B4791" s="42"/>
      <c r="C4791" s="64"/>
      <c r="D4791" s="205" t="s">
        <v>175</v>
      </c>
      <c r="E4791" s="64"/>
      <c r="F4791" s="206" t="s">
        <v>1232</v>
      </c>
      <c r="G4791" s="64"/>
      <c r="H4791" s="64"/>
      <c r="I4791" s="164"/>
      <c r="J4791" s="64"/>
      <c r="K4791" s="64"/>
      <c r="L4791" s="62"/>
      <c r="M4791" s="207"/>
      <c r="N4791" s="43"/>
      <c r="O4791" s="43"/>
      <c r="P4791" s="43"/>
      <c r="Q4791" s="43"/>
      <c r="R4791" s="43"/>
      <c r="S4791" s="43"/>
      <c r="T4791" s="79"/>
      <c r="AT4791" s="25" t="s">
        <v>175</v>
      </c>
      <c r="AU4791" s="25" t="s">
        <v>84</v>
      </c>
    </row>
    <row r="4792" spans="2:65" s="1" customFormat="1" ht="16.5" customHeight="1">
      <c r="B4792" s="42"/>
      <c r="C4792" s="193" t="s">
        <v>4581</v>
      </c>
      <c r="D4792" s="193" t="s">
        <v>168</v>
      </c>
      <c r="E4792" s="194" t="s">
        <v>1300</v>
      </c>
      <c r="F4792" s="195" t="s">
        <v>1301</v>
      </c>
      <c r="G4792" s="196" t="s">
        <v>1272</v>
      </c>
      <c r="H4792" s="197">
        <v>1</v>
      </c>
      <c r="I4792" s="198"/>
      <c r="J4792" s="199">
        <f>ROUND(I4792*H4792,2)</f>
        <v>0</v>
      </c>
      <c r="K4792" s="195" t="s">
        <v>21</v>
      </c>
      <c r="L4792" s="62"/>
      <c r="M4792" s="200" t="s">
        <v>21</v>
      </c>
      <c r="N4792" s="201" t="s">
        <v>48</v>
      </c>
      <c r="O4792" s="43"/>
      <c r="P4792" s="202">
        <f>O4792*H4792</f>
        <v>0</v>
      </c>
      <c r="Q4792" s="202">
        <v>0</v>
      </c>
      <c r="R4792" s="202">
        <f>Q4792*H4792</f>
        <v>0</v>
      </c>
      <c r="S4792" s="202">
        <v>0</v>
      </c>
      <c r="T4792" s="203">
        <f>S4792*H4792</f>
        <v>0</v>
      </c>
      <c r="AR4792" s="25" t="s">
        <v>173</v>
      </c>
      <c r="AT4792" s="25" t="s">
        <v>168</v>
      </c>
      <c r="AU4792" s="25" t="s">
        <v>84</v>
      </c>
      <c r="AY4792" s="25" t="s">
        <v>163</v>
      </c>
      <c r="BE4792" s="204">
        <f>IF(N4792="základní",J4792,0)</f>
        <v>0</v>
      </c>
      <c r="BF4792" s="204">
        <f>IF(N4792="snížená",J4792,0)</f>
        <v>0</v>
      </c>
      <c r="BG4792" s="204">
        <f>IF(N4792="zákl. přenesená",J4792,0)</f>
        <v>0</v>
      </c>
      <c r="BH4792" s="204">
        <f>IF(N4792="sníž. přenesená",J4792,0)</f>
        <v>0</v>
      </c>
      <c r="BI4792" s="204">
        <f>IF(N4792="nulová",J4792,0)</f>
        <v>0</v>
      </c>
      <c r="BJ4792" s="25" t="s">
        <v>98</v>
      </c>
      <c r="BK4792" s="204">
        <f>ROUND(I4792*H4792,2)</f>
        <v>0</v>
      </c>
      <c r="BL4792" s="25" t="s">
        <v>173</v>
      </c>
      <c r="BM4792" s="25" t="s">
        <v>4582</v>
      </c>
    </row>
    <row r="4793" spans="2:65" s="1" customFormat="1" ht="13.5">
      <c r="B4793" s="42"/>
      <c r="C4793" s="64"/>
      <c r="D4793" s="205" t="s">
        <v>175</v>
      </c>
      <c r="E4793" s="64"/>
      <c r="F4793" s="206" t="s">
        <v>1301</v>
      </c>
      <c r="G4793" s="64"/>
      <c r="H4793" s="64"/>
      <c r="I4793" s="164"/>
      <c r="J4793" s="64"/>
      <c r="K4793" s="64"/>
      <c r="L4793" s="62"/>
      <c r="M4793" s="207"/>
      <c r="N4793" s="43"/>
      <c r="O4793" s="43"/>
      <c r="P4793" s="43"/>
      <c r="Q4793" s="43"/>
      <c r="R4793" s="43"/>
      <c r="S4793" s="43"/>
      <c r="T4793" s="79"/>
      <c r="AT4793" s="25" t="s">
        <v>175</v>
      </c>
      <c r="AU4793" s="25" t="s">
        <v>84</v>
      </c>
    </row>
    <row r="4794" spans="2:65" s="1" customFormat="1" ht="25.5" customHeight="1">
      <c r="B4794" s="42"/>
      <c r="C4794" s="193" t="s">
        <v>2872</v>
      </c>
      <c r="D4794" s="193" t="s">
        <v>168</v>
      </c>
      <c r="E4794" s="194" t="s">
        <v>1302</v>
      </c>
      <c r="F4794" s="195" t="s">
        <v>1303</v>
      </c>
      <c r="G4794" s="196" t="s">
        <v>171</v>
      </c>
      <c r="H4794" s="197">
        <v>42.15</v>
      </c>
      <c r="I4794" s="198"/>
      <c r="J4794" s="199">
        <f>ROUND(I4794*H4794,2)</f>
        <v>0</v>
      </c>
      <c r="K4794" s="195" t="s">
        <v>21</v>
      </c>
      <c r="L4794" s="62"/>
      <c r="M4794" s="200" t="s">
        <v>21</v>
      </c>
      <c r="N4794" s="201" t="s">
        <v>48</v>
      </c>
      <c r="O4794" s="43"/>
      <c r="P4794" s="202">
        <f>O4794*H4794</f>
        <v>0</v>
      </c>
      <c r="Q4794" s="202">
        <v>0</v>
      </c>
      <c r="R4794" s="202">
        <f>Q4794*H4794</f>
        <v>0</v>
      </c>
      <c r="S4794" s="202">
        <v>0</v>
      </c>
      <c r="T4794" s="203">
        <f>S4794*H4794</f>
        <v>0</v>
      </c>
      <c r="AR4794" s="25" t="s">
        <v>173</v>
      </c>
      <c r="AT4794" s="25" t="s">
        <v>168</v>
      </c>
      <c r="AU4794" s="25" t="s">
        <v>84</v>
      </c>
      <c r="AY4794" s="25" t="s">
        <v>163</v>
      </c>
      <c r="BE4794" s="204">
        <f>IF(N4794="základní",J4794,0)</f>
        <v>0</v>
      </c>
      <c r="BF4794" s="204">
        <f>IF(N4794="snížená",J4794,0)</f>
        <v>0</v>
      </c>
      <c r="BG4794" s="204">
        <f>IF(N4794="zákl. přenesená",J4794,0)</f>
        <v>0</v>
      </c>
      <c r="BH4794" s="204">
        <f>IF(N4794="sníž. přenesená",J4794,0)</f>
        <v>0</v>
      </c>
      <c r="BI4794" s="204">
        <f>IF(N4794="nulová",J4794,0)</f>
        <v>0</v>
      </c>
      <c r="BJ4794" s="25" t="s">
        <v>98</v>
      </c>
      <c r="BK4794" s="204">
        <f>ROUND(I4794*H4794,2)</f>
        <v>0</v>
      </c>
      <c r="BL4794" s="25" t="s">
        <v>173</v>
      </c>
      <c r="BM4794" s="25" t="s">
        <v>4583</v>
      </c>
    </row>
    <row r="4795" spans="2:65" s="1" customFormat="1" ht="13.5">
      <c r="B4795" s="42"/>
      <c r="C4795" s="64"/>
      <c r="D4795" s="205" t="s">
        <v>175</v>
      </c>
      <c r="E4795" s="64"/>
      <c r="F4795" s="206" t="s">
        <v>1303</v>
      </c>
      <c r="G4795" s="64"/>
      <c r="H4795" s="64"/>
      <c r="I4795" s="164"/>
      <c r="J4795" s="64"/>
      <c r="K4795" s="64"/>
      <c r="L4795" s="62"/>
      <c r="M4795" s="207"/>
      <c r="N4795" s="43"/>
      <c r="O4795" s="43"/>
      <c r="P4795" s="43"/>
      <c r="Q4795" s="43"/>
      <c r="R4795" s="43"/>
      <c r="S4795" s="43"/>
      <c r="T4795" s="79"/>
      <c r="AT4795" s="25" t="s">
        <v>175</v>
      </c>
      <c r="AU4795" s="25" t="s">
        <v>84</v>
      </c>
    </row>
    <row r="4796" spans="2:65" s="1" customFormat="1" ht="16.5" customHeight="1">
      <c r="B4796" s="42"/>
      <c r="C4796" s="193" t="s">
        <v>4584</v>
      </c>
      <c r="D4796" s="193" t="s">
        <v>168</v>
      </c>
      <c r="E4796" s="194" t="s">
        <v>1304</v>
      </c>
      <c r="F4796" s="195" t="s">
        <v>1305</v>
      </c>
      <c r="G4796" s="196" t="s">
        <v>171</v>
      </c>
      <c r="H4796" s="197">
        <v>2.56</v>
      </c>
      <c r="I4796" s="198"/>
      <c r="J4796" s="199">
        <f>ROUND(I4796*H4796,2)</f>
        <v>0</v>
      </c>
      <c r="K4796" s="195" t="s">
        <v>21</v>
      </c>
      <c r="L4796" s="62"/>
      <c r="M4796" s="200" t="s">
        <v>21</v>
      </c>
      <c r="N4796" s="201" t="s">
        <v>48</v>
      </c>
      <c r="O4796" s="43"/>
      <c r="P4796" s="202">
        <f>O4796*H4796</f>
        <v>0</v>
      </c>
      <c r="Q4796" s="202">
        <v>0</v>
      </c>
      <c r="R4796" s="202">
        <f>Q4796*H4796</f>
        <v>0</v>
      </c>
      <c r="S4796" s="202">
        <v>0</v>
      </c>
      <c r="T4796" s="203">
        <f>S4796*H4796</f>
        <v>0</v>
      </c>
      <c r="AR4796" s="25" t="s">
        <v>173</v>
      </c>
      <c r="AT4796" s="25" t="s">
        <v>168</v>
      </c>
      <c r="AU4796" s="25" t="s">
        <v>84</v>
      </c>
      <c r="AY4796" s="25" t="s">
        <v>163</v>
      </c>
      <c r="BE4796" s="204">
        <f>IF(N4796="základní",J4796,0)</f>
        <v>0</v>
      </c>
      <c r="BF4796" s="204">
        <f>IF(N4796="snížená",J4796,0)</f>
        <v>0</v>
      </c>
      <c r="BG4796" s="204">
        <f>IF(N4796="zákl. přenesená",J4796,0)</f>
        <v>0</v>
      </c>
      <c r="BH4796" s="204">
        <f>IF(N4796="sníž. přenesená",J4796,0)</f>
        <v>0</v>
      </c>
      <c r="BI4796" s="204">
        <f>IF(N4796="nulová",J4796,0)</f>
        <v>0</v>
      </c>
      <c r="BJ4796" s="25" t="s">
        <v>98</v>
      </c>
      <c r="BK4796" s="204">
        <f>ROUND(I4796*H4796,2)</f>
        <v>0</v>
      </c>
      <c r="BL4796" s="25" t="s">
        <v>173</v>
      </c>
      <c r="BM4796" s="25" t="s">
        <v>4585</v>
      </c>
    </row>
    <row r="4797" spans="2:65" s="1" customFormat="1" ht="13.5">
      <c r="B4797" s="42"/>
      <c r="C4797" s="64"/>
      <c r="D4797" s="205" t="s">
        <v>175</v>
      </c>
      <c r="E4797" s="64"/>
      <c r="F4797" s="206" t="s">
        <v>1305</v>
      </c>
      <c r="G4797" s="64"/>
      <c r="H4797" s="64"/>
      <c r="I4797" s="164"/>
      <c r="J4797" s="64"/>
      <c r="K4797" s="64"/>
      <c r="L4797" s="62"/>
      <c r="M4797" s="207"/>
      <c r="N4797" s="43"/>
      <c r="O4797" s="43"/>
      <c r="P4797" s="43"/>
      <c r="Q4797" s="43"/>
      <c r="R4797" s="43"/>
      <c r="S4797" s="43"/>
      <c r="T4797" s="79"/>
      <c r="AT4797" s="25" t="s">
        <v>175</v>
      </c>
      <c r="AU4797" s="25" t="s">
        <v>84</v>
      </c>
    </row>
    <row r="4798" spans="2:65" s="1" customFormat="1" ht="16.5" customHeight="1">
      <c r="B4798" s="42"/>
      <c r="C4798" s="193" t="s">
        <v>2873</v>
      </c>
      <c r="D4798" s="193" t="s">
        <v>168</v>
      </c>
      <c r="E4798" s="194" t="s">
        <v>1306</v>
      </c>
      <c r="F4798" s="195" t="s">
        <v>1307</v>
      </c>
      <c r="G4798" s="196" t="s">
        <v>171</v>
      </c>
      <c r="H4798" s="197">
        <v>10</v>
      </c>
      <c r="I4798" s="198"/>
      <c r="J4798" s="199">
        <f>ROUND(I4798*H4798,2)</f>
        <v>0</v>
      </c>
      <c r="K4798" s="195" t="s">
        <v>21</v>
      </c>
      <c r="L4798" s="62"/>
      <c r="M4798" s="200" t="s">
        <v>21</v>
      </c>
      <c r="N4798" s="201" t="s">
        <v>48</v>
      </c>
      <c r="O4798" s="43"/>
      <c r="P4798" s="202">
        <f>O4798*H4798</f>
        <v>0</v>
      </c>
      <c r="Q4798" s="202">
        <v>0</v>
      </c>
      <c r="R4798" s="202">
        <f>Q4798*H4798</f>
        <v>0</v>
      </c>
      <c r="S4798" s="202">
        <v>0</v>
      </c>
      <c r="T4798" s="203">
        <f>S4798*H4798</f>
        <v>0</v>
      </c>
      <c r="AR4798" s="25" t="s">
        <v>173</v>
      </c>
      <c r="AT4798" s="25" t="s">
        <v>168</v>
      </c>
      <c r="AU4798" s="25" t="s">
        <v>84</v>
      </c>
      <c r="AY4798" s="25" t="s">
        <v>163</v>
      </c>
      <c r="BE4798" s="204">
        <f>IF(N4798="základní",J4798,0)</f>
        <v>0</v>
      </c>
      <c r="BF4798" s="204">
        <f>IF(N4798="snížená",J4798,0)</f>
        <v>0</v>
      </c>
      <c r="BG4798" s="204">
        <f>IF(N4798="zákl. přenesená",J4798,0)</f>
        <v>0</v>
      </c>
      <c r="BH4798" s="204">
        <f>IF(N4798="sníž. přenesená",J4798,0)</f>
        <v>0</v>
      </c>
      <c r="BI4798" s="204">
        <f>IF(N4798="nulová",J4798,0)</f>
        <v>0</v>
      </c>
      <c r="BJ4798" s="25" t="s">
        <v>98</v>
      </c>
      <c r="BK4798" s="204">
        <f>ROUND(I4798*H4798,2)</f>
        <v>0</v>
      </c>
      <c r="BL4798" s="25" t="s">
        <v>173</v>
      </c>
      <c r="BM4798" s="25" t="s">
        <v>4586</v>
      </c>
    </row>
    <row r="4799" spans="2:65" s="1" customFormat="1" ht="13.5">
      <c r="B4799" s="42"/>
      <c r="C4799" s="64"/>
      <c r="D4799" s="205" t="s">
        <v>175</v>
      </c>
      <c r="E4799" s="64"/>
      <c r="F4799" s="206" t="s">
        <v>1307</v>
      </c>
      <c r="G4799" s="64"/>
      <c r="H4799" s="64"/>
      <c r="I4799" s="164"/>
      <c r="J4799" s="64"/>
      <c r="K4799" s="64"/>
      <c r="L4799" s="62"/>
      <c r="M4799" s="207"/>
      <c r="N4799" s="43"/>
      <c r="O4799" s="43"/>
      <c r="P4799" s="43"/>
      <c r="Q4799" s="43"/>
      <c r="R4799" s="43"/>
      <c r="S4799" s="43"/>
      <c r="T4799" s="79"/>
      <c r="AT4799" s="25" t="s">
        <v>175</v>
      </c>
      <c r="AU4799" s="25" t="s">
        <v>84</v>
      </c>
    </row>
    <row r="4800" spans="2:65" s="1" customFormat="1" ht="16.5" customHeight="1">
      <c r="B4800" s="42"/>
      <c r="C4800" s="193" t="s">
        <v>4587</v>
      </c>
      <c r="D4800" s="193" t="s">
        <v>168</v>
      </c>
      <c r="E4800" s="194" t="s">
        <v>1308</v>
      </c>
      <c r="F4800" s="195" t="s">
        <v>1309</v>
      </c>
      <c r="G4800" s="196" t="s">
        <v>171</v>
      </c>
      <c r="H4800" s="197">
        <v>2.56</v>
      </c>
      <c r="I4800" s="198"/>
      <c r="J4800" s="199">
        <f>ROUND(I4800*H4800,2)</f>
        <v>0</v>
      </c>
      <c r="K4800" s="195" t="s">
        <v>21</v>
      </c>
      <c r="L4800" s="62"/>
      <c r="M4800" s="200" t="s">
        <v>21</v>
      </c>
      <c r="N4800" s="201" t="s">
        <v>48</v>
      </c>
      <c r="O4800" s="43"/>
      <c r="P4800" s="202">
        <f>O4800*H4800</f>
        <v>0</v>
      </c>
      <c r="Q4800" s="202">
        <v>0</v>
      </c>
      <c r="R4800" s="202">
        <f>Q4800*H4800</f>
        <v>0</v>
      </c>
      <c r="S4800" s="202">
        <v>0</v>
      </c>
      <c r="T4800" s="203">
        <f>S4800*H4800</f>
        <v>0</v>
      </c>
      <c r="AR4800" s="25" t="s">
        <v>173</v>
      </c>
      <c r="AT4800" s="25" t="s">
        <v>168</v>
      </c>
      <c r="AU4800" s="25" t="s">
        <v>84</v>
      </c>
      <c r="AY4800" s="25" t="s">
        <v>163</v>
      </c>
      <c r="BE4800" s="204">
        <f>IF(N4800="základní",J4800,0)</f>
        <v>0</v>
      </c>
      <c r="BF4800" s="204">
        <f>IF(N4800="snížená",J4800,0)</f>
        <v>0</v>
      </c>
      <c r="BG4800" s="204">
        <f>IF(N4800="zákl. přenesená",J4800,0)</f>
        <v>0</v>
      </c>
      <c r="BH4800" s="204">
        <f>IF(N4800="sníž. přenesená",J4800,0)</f>
        <v>0</v>
      </c>
      <c r="BI4800" s="204">
        <f>IF(N4800="nulová",J4800,0)</f>
        <v>0</v>
      </c>
      <c r="BJ4800" s="25" t="s">
        <v>98</v>
      </c>
      <c r="BK4800" s="204">
        <f>ROUND(I4800*H4800,2)</f>
        <v>0</v>
      </c>
      <c r="BL4800" s="25" t="s">
        <v>173</v>
      </c>
      <c r="BM4800" s="25" t="s">
        <v>4588</v>
      </c>
    </row>
    <row r="4801" spans="2:65" s="1" customFormat="1" ht="13.5">
      <c r="B4801" s="42"/>
      <c r="C4801" s="64"/>
      <c r="D4801" s="205" t="s">
        <v>175</v>
      </c>
      <c r="E4801" s="64"/>
      <c r="F4801" s="206" t="s">
        <v>1309</v>
      </c>
      <c r="G4801" s="64"/>
      <c r="H4801" s="64"/>
      <c r="I4801" s="164"/>
      <c r="J4801" s="64"/>
      <c r="K4801" s="64"/>
      <c r="L4801" s="62"/>
      <c r="M4801" s="207"/>
      <c r="N4801" s="43"/>
      <c r="O4801" s="43"/>
      <c r="P4801" s="43"/>
      <c r="Q4801" s="43"/>
      <c r="R4801" s="43"/>
      <c r="S4801" s="43"/>
      <c r="T4801" s="79"/>
      <c r="AT4801" s="25" t="s">
        <v>175</v>
      </c>
      <c r="AU4801" s="25" t="s">
        <v>84</v>
      </c>
    </row>
    <row r="4802" spans="2:65" s="1" customFormat="1" ht="16.5" customHeight="1">
      <c r="B4802" s="42"/>
      <c r="C4802" s="193" t="s">
        <v>2875</v>
      </c>
      <c r="D4802" s="193" t="s">
        <v>168</v>
      </c>
      <c r="E4802" s="194" t="s">
        <v>1310</v>
      </c>
      <c r="F4802" s="195" t="s">
        <v>1311</v>
      </c>
      <c r="G4802" s="196" t="s">
        <v>171</v>
      </c>
      <c r="H4802" s="197">
        <v>3</v>
      </c>
      <c r="I4802" s="198"/>
      <c r="J4802" s="199">
        <f>ROUND(I4802*H4802,2)</f>
        <v>0</v>
      </c>
      <c r="K4802" s="195" t="s">
        <v>21</v>
      </c>
      <c r="L4802" s="62"/>
      <c r="M4802" s="200" t="s">
        <v>21</v>
      </c>
      <c r="N4802" s="201" t="s">
        <v>48</v>
      </c>
      <c r="O4802" s="43"/>
      <c r="P4802" s="202">
        <f>O4802*H4802</f>
        <v>0</v>
      </c>
      <c r="Q4802" s="202">
        <v>0</v>
      </c>
      <c r="R4802" s="202">
        <f>Q4802*H4802</f>
        <v>0</v>
      </c>
      <c r="S4802" s="202">
        <v>0</v>
      </c>
      <c r="T4802" s="203">
        <f>S4802*H4802</f>
        <v>0</v>
      </c>
      <c r="AR4802" s="25" t="s">
        <v>173</v>
      </c>
      <c r="AT4802" s="25" t="s">
        <v>168</v>
      </c>
      <c r="AU4802" s="25" t="s">
        <v>84</v>
      </c>
      <c r="AY4802" s="25" t="s">
        <v>163</v>
      </c>
      <c r="BE4802" s="204">
        <f>IF(N4802="základní",J4802,0)</f>
        <v>0</v>
      </c>
      <c r="BF4802" s="204">
        <f>IF(N4802="snížená",J4802,0)</f>
        <v>0</v>
      </c>
      <c r="BG4802" s="204">
        <f>IF(N4802="zákl. přenesená",J4802,0)</f>
        <v>0</v>
      </c>
      <c r="BH4802" s="204">
        <f>IF(N4802="sníž. přenesená",J4802,0)</f>
        <v>0</v>
      </c>
      <c r="BI4802" s="204">
        <f>IF(N4802="nulová",J4802,0)</f>
        <v>0</v>
      </c>
      <c r="BJ4802" s="25" t="s">
        <v>98</v>
      </c>
      <c r="BK4802" s="204">
        <f>ROUND(I4802*H4802,2)</f>
        <v>0</v>
      </c>
      <c r="BL4802" s="25" t="s">
        <v>173</v>
      </c>
      <c r="BM4802" s="25" t="s">
        <v>4589</v>
      </c>
    </row>
    <row r="4803" spans="2:65" s="1" customFormat="1" ht="13.5">
      <c r="B4803" s="42"/>
      <c r="C4803" s="64"/>
      <c r="D4803" s="205" t="s">
        <v>175</v>
      </c>
      <c r="E4803" s="64"/>
      <c r="F4803" s="206" t="s">
        <v>1311</v>
      </c>
      <c r="G4803" s="64"/>
      <c r="H4803" s="64"/>
      <c r="I4803" s="164"/>
      <c r="J4803" s="64"/>
      <c r="K4803" s="64"/>
      <c r="L4803" s="62"/>
      <c r="M4803" s="207"/>
      <c r="N4803" s="43"/>
      <c r="O4803" s="43"/>
      <c r="P4803" s="43"/>
      <c r="Q4803" s="43"/>
      <c r="R4803" s="43"/>
      <c r="S4803" s="43"/>
      <c r="T4803" s="79"/>
      <c r="AT4803" s="25" t="s">
        <v>175</v>
      </c>
      <c r="AU4803" s="25" t="s">
        <v>84</v>
      </c>
    </row>
    <row r="4804" spans="2:65" s="1" customFormat="1" ht="16.5" customHeight="1">
      <c r="B4804" s="42"/>
      <c r="C4804" s="193" t="s">
        <v>4590</v>
      </c>
      <c r="D4804" s="193" t="s">
        <v>168</v>
      </c>
      <c r="E4804" s="194" t="s">
        <v>1312</v>
      </c>
      <c r="F4804" s="195" t="s">
        <v>1313</v>
      </c>
      <c r="G4804" s="196" t="s">
        <v>171</v>
      </c>
      <c r="H4804" s="197">
        <v>73.5</v>
      </c>
      <c r="I4804" s="198"/>
      <c r="J4804" s="199">
        <f>ROUND(I4804*H4804,2)</f>
        <v>0</v>
      </c>
      <c r="K4804" s="195" t="s">
        <v>21</v>
      </c>
      <c r="L4804" s="62"/>
      <c r="M4804" s="200" t="s">
        <v>21</v>
      </c>
      <c r="N4804" s="201" t="s">
        <v>48</v>
      </c>
      <c r="O4804" s="43"/>
      <c r="P4804" s="202">
        <f>O4804*H4804</f>
        <v>0</v>
      </c>
      <c r="Q4804" s="202">
        <v>0</v>
      </c>
      <c r="R4804" s="202">
        <f>Q4804*H4804</f>
        <v>0</v>
      </c>
      <c r="S4804" s="202">
        <v>0</v>
      </c>
      <c r="T4804" s="203">
        <f>S4804*H4804</f>
        <v>0</v>
      </c>
      <c r="AR4804" s="25" t="s">
        <v>173</v>
      </c>
      <c r="AT4804" s="25" t="s">
        <v>168</v>
      </c>
      <c r="AU4804" s="25" t="s">
        <v>84</v>
      </c>
      <c r="AY4804" s="25" t="s">
        <v>163</v>
      </c>
      <c r="BE4804" s="204">
        <f>IF(N4804="základní",J4804,0)</f>
        <v>0</v>
      </c>
      <c r="BF4804" s="204">
        <f>IF(N4804="snížená",J4804,0)</f>
        <v>0</v>
      </c>
      <c r="BG4804" s="204">
        <f>IF(N4804="zákl. přenesená",J4804,0)</f>
        <v>0</v>
      </c>
      <c r="BH4804" s="204">
        <f>IF(N4804="sníž. přenesená",J4804,0)</f>
        <v>0</v>
      </c>
      <c r="BI4804" s="204">
        <f>IF(N4804="nulová",J4804,0)</f>
        <v>0</v>
      </c>
      <c r="BJ4804" s="25" t="s">
        <v>98</v>
      </c>
      <c r="BK4804" s="204">
        <f>ROUND(I4804*H4804,2)</f>
        <v>0</v>
      </c>
      <c r="BL4804" s="25" t="s">
        <v>173</v>
      </c>
      <c r="BM4804" s="25" t="s">
        <v>4591</v>
      </c>
    </row>
    <row r="4805" spans="2:65" s="1" customFormat="1" ht="13.5">
      <c r="B4805" s="42"/>
      <c r="C4805" s="64"/>
      <c r="D4805" s="205" t="s">
        <v>175</v>
      </c>
      <c r="E4805" s="64"/>
      <c r="F4805" s="206" t="s">
        <v>1313</v>
      </c>
      <c r="G4805" s="64"/>
      <c r="H4805" s="64"/>
      <c r="I4805" s="164"/>
      <c r="J4805" s="64"/>
      <c r="K4805" s="64"/>
      <c r="L4805" s="62"/>
      <c r="M4805" s="207"/>
      <c r="N4805" s="43"/>
      <c r="O4805" s="43"/>
      <c r="P4805" s="43"/>
      <c r="Q4805" s="43"/>
      <c r="R4805" s="43"/>
      <c r="S4805" s="43"/>
      <c r="T4805" s="79"/>
      <c r="AT4805" s="25" t="s">
        <v>175</v>
      </c>
      <c r="AU4805" s="25" t="s">
        <v>84</v>
      </c>
    </row>
    <row r="4806" spans="2:65" s="1" customFormat="1" ht="16.5" customHeight="1">
      <c r="B4806" s="42"/>
      <c r="C4806" s="193" t="s">
        <v>2876</v>
      </c>
      <c r="D4806" s="193" t="s">
        <v>168</v>
      </c>
      <c r="E4806" s="194" t="s">
        <v>1314</v>
      </c>
      <c r="F4806" s="195" t="s">
        <v>1315</v>
      </c>
      <c r="G4806" s="196" t="s">
        <v>171</v>
      </c>
      <c r="H4806" s="197">
        <v>73.5</v>
      </c>
      <c r="I4806" s="198"/>
      <c r="J4806" s="199">
        <f>ROUND(I4806*H4806,2)</f>
        <v>0</v>
      </c>
      <c r="K4806" s="195" t="s">
        <v>21</v>
      </c>
      <c r="L4806" s="62"/>
      <c r="M4806" s="200" t="s">
        <v>21</v>
      </c>
      <c r="N4806" s="201" t="s">
        <v>48</v>
      </c>
      <c r="O4806" s="43"/>
      <c r="P4806" s="202">
        <f>O4806*H4806</f>
        <v>0</v>
      </c>
      <c r="Q4806" s="202">
        <v>0</v>
      </c>
      <c r="R4806" s="202">
        <f>Q4806*H4806</f>
        <v>0</v>
      </c>
      <c r="S4806" s="202">
        <v>0</v>
      </c>
      <c r="T4806" s="203">
        <f>S4806*H4806</f>
        <v>0</v>
      </c>
      <c r="AR4806" s="25" t="s">
        <v>173</v>
      </c>
      <c r="AT4806" s="25" t="s">
        <v>168</v>
      </c>
      <c r="AU4806" s="25" t="s">
        <v>84</v>
      </c>
      <c r="AY4806" s="25" t="s">
        <v>163</v>
      </c>
      <c r="BE4806" s="204">
        <f>IF(N4806="základní",J4806,0)</f>
        <v>0</v>
      </c>
      <c r="BF4806" s="204">
        <f>IF(N4806="snížená",J4806,0)</f>
        <v>0</v>
      </c>
      <c r="BG4806" s="204">
        <f>IF(N4806="zákl. přenesená",J4806,0)</f>
        <v>0</v>
      </c>
      <c r="BH4806" s="204">
        <f>IF(N4806="sníž. přenesená",J4806,0)</f>
        <v>0</v>
      </c>
      <c r="BI4806" s="204">
        <f>IF(N4806="nulová",J4806,0)</f>
        <v>0</v>
      </c>
      <c r="BJ4806" s="25" t="s">
        <v>98</v>
      </c>
      <c r="BK4806" s="204">
        <f>ROUND(I4806*H4806,2)</f>
        <v>0</v>
      </c>
      <c r="BL4806" s="25" t="s">
        <v>173</v>
      </c>
      <c r="BM4806" s="25" t="s">
        <v>4592</v>
      </c>
    </row>
    <row r="4807" spans="2:65" s="1" customFormat="1" ht="13.5">
      <c r="B4807" s="42"/>
      <c r="C4807" s="64"/>
      <c r="D4807" s="205" t="s">
        <v>175</v>
      </c>
      <c r="E4807" s="64"/>
      <c r="F4807" s="206" t="s">
        <v>1315</v>
      </c>
      <c r="G4807" s="64"/>
      <c r="H4807" s="64"/>
      <c r="I4807" s="164"/>
      <c r="J4807" s="64"/>
      <c r="K4807" s="64"/>
      <c r="L4807" s="62"/>
      <c r="M4807" s="207"/>
      <c r="N4807" s="43"/>
      <c r="O4807" s="43"/>
      <c r="P4807" s="43"/>
      <c r="Q4807" s="43"/>
      <c r="R4807" s="43"/>
      <c r="S4807" s="43"/>
      <c r="T4807" s="79"/>
      <c r="AT4807" s="25" t="s">
        <v>175</v>
      </c>
      <c r="AU4807" s="25" t="s">
        <v>84</v>
      </c>
    </row>
    <row r="4808" spans="2:65" s="1" customFormat="1" ht="16.5" customHeight="1">
      <c r="B4808" s="42"/>
      <c r="C4808" s="193" t="s">
        <v>4593</v>
      </c>
      <c r="D4808" s="193" t="s">
        <v>168</v>
      </c>
      <c r="E4808" s="194" t="s">
        <v>1316</v>
      </c>
      <c r="F4808" s="195" t="s">
        <v>1317</v>
      </c>
      <c r="G4808" s="196" t="s">
        <v>171</v>
      </c>
      <c r="H4808" s="197">
        <v>73.5</v>
      </c>
      <c r="I4808" s="198"/>
      <c r="J4808" s="199">
        <f>ROUND(I4808*H4808,2)</f>
        <v>0</v>
      </c>
      <c r="K4808" s="195" t="s">
        <v>21</v>
      </c>
      <c r="L4808" s="62"/>
      <c r="M4808" s="200" t="s">
        <v>21</v>
      </c>
      <c r="N4808" s="201" t="s">
        <v>48</v>
      </c>
      <c r="O4808" s="43"/>
      <c r="P4808" s="202">
        <f>O4808*H4808</f>
        <v>0</v>
      </c>
      <c r="Q4808" s="202">
        <v>0</v>
      </c>
      <c r="R4808" s="202">
        <f>Q4808*H4808</f>
        <v>0</v>
      </c>
      <c r="S4808" s="202">
        <v>0</v>
      </c>
      <c r="T4808" s="203">
        <f>S4808*H4808</f>
        <v>0</v>
      </c>
      <c r="AR4808" s="25" t="s">
        <v>173</v>
      </c>
      <c r="AT4808" s="25" t="s">
        <v>168</v>
      </c>
      <c r="AU4808" s="25" t="s">
        <v>84</v>
      </c>
      <c r="AY4808" s="25" t="s">
        <v>163</v>
      </c>
      <c r="BE4808" s="204">
        <f>IF(N4808="základní",J4808,0)</f>
        <v>0</v>
      </c>
      <c r="BF4808" s="204">
        <f>IF(N4808="snížená",J4808,0)</f>
        <v>0</v>
      </c>
      <c r="BG4808" s="204">
        <f>IF(N4808="zákl. přenesená",J4808,0)</f>
        <v>0</v>
      </c>
      <c r="BH4808" s="204">
        <f>IF(N4808="sníž. přenesená",J4808,0)</f>
        <v>0</v>
      </c>
      <c r="BI4808" s="204">
        <f>IF(N4808="nulová",J4808,0)</f>
        <v>0</v>
      </c>
      <c r="BJ4808" s="25" t="s">
        <v>98</v>
      </c>
      <c r="BK4808" s="204">
        <f>ROUND(I4808*H4808,2)</f>
        <v>0</v>
      </c>
      <c r="BL4808" s="25" t="s">
        <v>173</v>
      </c>
      <c r="BM4808" s="25" t="s">
        <v>4594</v>
      </c>
    </row>
    <row r="4809" spans="2:65" s="1" customFormat="1" ht="13.5">
      <c r="B4809" s="42"/>
      <c r="C4809" s="64"/>
      <c r="D4809" s="205" t="s">
        <v>175</v>
      </c>
      <c r="E4809" s="64"/>
      <c r="F4809" s="206" t="s">
        <v>1317</v>
      </c>
      <c r="G4809" s="64"/>
      <c r="H4809" s="64"/>
      <c r="I4809" s="164"/>
      <c r="J4809" s="64"/>
      <c r="K4809" s="64"/>
      <c r="L4809" s="62"/>
      <c r="M4809" s="207"/>
      <c r="N4809" s="43"/>
      <c r="O4809" s="43"/>
      <c r="P4809" s="43"/>
      <c r="Q4809" s="43"/>
      <c r="R4809" s="43"/>
      <c r="S4809" s="43"/>
      <c r="T4809" s="79"/>
      <c r="AT4809" s="25" t="s">
        <v>175</v>
      </c>
      <c r="AU4809" s="25" t="s">
        <v>84</v>
      </c>
    </row>
    <row r="4810" spans="2:65" s="1" customFormat="1" ht="16.5" customHeight="1">
      <c r="B4810" s="42"/>
      <c r="C4810" s="193" t="s">
        <v>2878</v>
      </c>
      <c r="D4810" s="193" t="s">
        <v>168</v>
      </c>
      <c r="E4810" s="194" t="s">
        <v>1318</v>
      </c>
      <c r="F4810" s="195" t="s">
        <v>1319</v>
      </c>
      <c r="G4810" s="196" t="s">
        <v>171</v>
      </c>
      <c r="H4810" s="197">
        <v>49</v>
      </c>
      <c r="I4810" s="198"/>
      <c r="J4810" s="199">
        <f>ROUND(I4810*H4810,2)</f>
        <v>0</v>
      </c>
      <c r="K4810" s="195" t="s">
        <v>21</v>
      </c>
      <c r="L4810" s="62"/>
      <c r="M4810" s="200" t="s">
        <v>21</v>
      </c>
      <c r="N4810" s="201" t="s">
        <v>48</v>
      </c>
      <c r="O4810" s="43"/>
      <c r="P4810" s="202">
        <f>O4810*H4810</f>
        <v>0</v>
      </c>
      <c r="Q4810" s="202">
        <v>0</v>
      </c>
      <c r="R4810" s="202">
        <f>Q4810*H4810</f>
        <v>0</v>
      </c>
      <c r="S4810" s="202">
        <v>0</v>
      </c>
      <c r="T4810" s="203">
        <f>S4810*H4810</f>
        <v>0</v>
      </c>
      <c r="AR4810" s="25" t="s">
        <v>173</v>
      </c>
      <c r="AT4810" s="25" t="s">
        <v>168</v>
      </c>
      <c r="AU4810" s="25" t="s">
        <v>84</v>
      </c>
      <c r="AY4810" s="25" t="s">
        <v>163</v>
      </c>
      <c r="BE4810" s="204">
        <f>IF(N4810="základní",J4810,0)</f>
        <v>0</v>
      </c>
      <c r="BF4810" s="204">
        <f>IF(N4810="snížená",J4810,0)</f>
        <v>0</v>
      </c>
      <c r="BG4810" s="204">
        <f>IF(N4810="zákl. přenesená",J4810,0)</f>
        <v>0</v>
      </c>
      <c r="BH4810" s="204">
        <f>IF(N4810="sníž. přenesená",J4810,0)</f>
        <v>0</v>
      </c>
      <c r="BI4810" s="204">
        <f>IF(N4810="nulová",J4810,0)</f>
        <v>0</v>
      </c>
      <c r="BJ4810" s="25" t="s">
        <v>98</v>
      </c>
      <c r="BK4810" s="204">
        <f>ROUND(I4810*H4810,2)</f>
        <v>0</v>
      </c>
      <c r="BL4810" s="25" t="s">
        <v>173</v>
      </c>
      <c r="BM4810" s="25" t="s">
        <v>4595</v>
      </c>
    </row>
    <row r="4811" spans="2:65" s="1" customFormat="1" ht="13.5">
      <c r="B4811" s="42"/>
      <c r="C4811" s="64"/>
      <c r="D4811" s="205" t="s">
        <v>175</v>
      </c>
      <c r="E4811" s="64"/>
      <c r="F4811" s="206" t="s">
        <v>1319</v>
      </c>
      <c r="G4811" s="64"/>
      <c r="H4811" s="64"/>
      <c r="I4811" s="164"/>
      <c r="J4811" s="64"/>
      <c r="K4811" s="64"/>
      <c r="L4811" s="62"/>
      <c r="M4811" s="207"/>
      <c r="N4811" s="43"/>
      <c r="O4811" s="43"/>
      <c r="P4811" s="43"/>
      <c r="Q4811" s="43"/>
      <c r="R4811" s="43"/>
      <c r="S4811" s="43"/>
      <c r="T4811" s="79"/>
      <c r="AT4811" s="25" t="s">
        <v>175</v>
      </c>
      <c r="AU4811" s="25" t="s">
        <v>84</v>
      </c>
    </row>
    <row r="4812" spans="2:65" s="1" customFormat="1" ht="67.5">
      <c r="B4812" s="42"/>
      <c r="C4812" s="64"/>
      <c r="D4812" s="205" t="s">
        <v>843</v>
      </c>
      <c r="E4812" s="64"/>
      <c r="F4812" s="208" t="s">
        <v>1320</v>
      </c>
      <c r="G4812" s="64"/>
      <c r="H4812" s="64"/>
      <c r="I4812" s="164"/>
      <c r="J4812" s="64"/>
      <c r="K4812" s="64"/>
      <c r="L4812" s="62"/>
      <c r="M4812" s="207"/>
      <c r="N4812" s="43"/>
      <c r="O4812" s="43"/>
      <c r="P4812" s="43"/>
      <c r="Q4812" s="43"/>
      <c r="R4812" s="43"/>
      <c r="S4812" s="43"/>
      <c r="T4812" s="79"/>
      <c r="AT4812" s="25" t="s">
        <v>843</v>
      </c>
      <c r="AU4812" s="25" t="s">
        <v>84</v>
      </c>
    </row>
    <row r="4813" spans="2:65" s="1" customFormat="1" ht="16.5" customHeight="1">
      <c r="B4813" s="42"/>
      <c r="C4813" s="241" t="s">
        <v>4596</v>
      </c>
      <c r="D4813" s="241" t="s">
        <v>310</v>
      </c>
      <c r="E4813" s="242" t="s">
        <v>1321</v>
      </c>
      <c r="F4813" s="243" t="s">
        <v>1322</v>
      </c>
      <c r="G4813" s="244" t="s">
        <v>171</v>
      </c>
      <c r="H4813" s="245">
        <v>24.5</v>
      </c>
      <c r="I4813" s="246"/>
      <c r="J4813" s="247">
        <f>ROUND(I4813*H4813,2)</f>
        <v>0</v>
      </c>
      <c r="K4813" s="243" t="s">
        <v>21</v>
      </c>
      <c r="L4813" s="248"/>
      <c r="M4813" s="249" t="s">
        <v>21</v>
      </c>
      <c r="N4813" s="250" t="s">
        <v>48</v>
      </c>
      <c r="O4813" s="43"/>
      <c r="P4813" s="202">
        <f>O4813*H4813</f>
        <v>0</v>
      </c>
      <c r="Q4813" s="202">
        <v>0</v>
      </c>
      <c r="R4813" s="202">
        <f>Q4813*H4813</f>
        <v>0</v>
      </c>
      <c r="S4813" s="202">
        <v>0</v>
      </c>
      <c r="T4813" s="203">
        <f>S4813*H4813</f>
        <v>0</v>
      </c>
      <c r="AR4813" s="25" t="s">
        <v>228</v>
      </c>
      <c r="AT4813" s="25" t="s">
        <v>310</v>
      </c>
      <c r="AU4813" s="25" t="s">
        <v>84</v>
      </c>
      <c r="AY4813" s="25" t="s">
        <v>163</v>
      </c>
      <c r="BE4813" s="204">
        <f>IF(N4813="základní",J4813,0)</f>
        <v>0</v>
      </c>
      <c r="BF4813" s="204">
        <f>IF(N4813="snížená",J4813,0)</f>
        <v>0</v>
      </c>
      <c r="BG4813" s="204">
        <f>IF(N4813="zákl. přenesená",J4813,0)</f>
        <v>0</v>
      </c>
      <c r="BH4813" s="204">
        <f>IF(N4813="sníž. přenesená",J4813,0)</f>
        <v>0</v>
      </c>
      <c r="BI4813" s="204">
        <f>IF(N4813="nulová",J4813,0)</f>
        <v>0</v>
      </c>
      <c r="BJ4813" s="25" t="s">
        <v>98</v>
      </c>
      <c r="BK4813" s="204">
        <f>ROUND(I4813*H4813,2)</f>
        <v>0</v>
      </c>
      <c r="BL4813" s="25" t="s">
        <v>173</v>
      </c>
      <c r="BM4813" s="25" t="s">
        <v>4597</v>
      </c>
    </row>
    <row r="4814" spans="2:65" s="1" customFormat="1" ht="13.5">
      <c r="B4814" s="42"/>
      <c r="C4814" s="64"/>
      <c r="D4814" s="205" t="s">
        <v>175</v>
      </c>
      <c r="E4814" s="64"/>
      <c r="F4814" s="206" t="s">
        <v>1322</v>
      </c>
      <c r="G4814" s="64"/>
      <c r="H4814" s="64"/>
      <c r="I4814" s="164"/>
      <c r="J4814" s="64"/>
      <c r="K4814" s="64"/>
      <c r="L4814" s="62"/>
      <c r="M4814" s="207"/>
      <c r="N4814" s="43"/>
      <c r="O4814" s="43"/>
      <c r="P4814" s="43"/>
      <c r="Q4814" s="43"/>
      <c r="R4814" s="43"/>
      <c r="S4814" s="43"/>
      <c r="T4814" s="79"/>
      <c r="AT4814" s="25" t="s">
        <v>175</v>
      </c>
      <c r="AU4814" s="25" t="s">
        <v>84</v>
      </c>
    </row>
    <row r="4815" spans="2:65" s="1" customFormat="1" ht="94.5">
      <c r="B4815" s="42"/>
      <c r="C4815" s="64"/>
      <c r="D4815" s="205" t="s">
        <v>843</v>
      </c>
      <c r="E4815" s="64"/>
      <c r="F4815" s="208" t="s">
        <v>1323</v>
      </c>
      <c r="G4815" s="64"/>
      <c r="H4815" s="64"/>
      <c r="I4815" s="164"/>
      <c r="J4815" s="64"/>
      <c r="K4815" s="64"/>
      <c r="L4815" s="62"/>
      <c r="M4815" s="207"/>
      <c r="N4815" s="43"/>
      <c r="O4815" s="43"/>
      <c r="P4815" s="43"/>
      <c r="Q4815" s="43"/>
      <c r="R4815" s="43"/>
      <c r="S4815" s="43"/>
      <c r="T4815" s="79"/>
      <c r="AT4815" s="25" t="s">
        <v>843</v>
      </c>
      <c r="AU4815" s="25" t="s">
        <v>84</v>
      </c>
    </row>
    <row r="4816" spans="2:65" s="1" customFormat="1" ht="16.5" customHeight="1">
      <c r="B4816" s="42"/>
      <c r="C4816" s="241" t="s">
        <v>2879</v>
      </c>
      <c r="D4816" s="241" t="s">
        <v>310</v>
      </c>
      <c r="E4816" s="242" t="s">
        <v>1324</v>
      </c>
      <c r="F4816" s="243" t="s">
        <v>1325</v>
      </c>
      <c r="G4816" s="244" t="s">
        <v>171</v>
      </c>
      <c r="H4816" s="245">
        <v>24.5</v>
      </c>
      <c r="I4816" s="246"/>
      <c r="J4816" s="247">
        <f>ROUND(I4816*H4816,2)</f>
        <v>0</v>
      </c>
      <c r="K4816" s="243" t="s">
        <v>21</v>
      </c>
      <c r="L4816" s="248"/>
      <c r="M4816" s="249" t="s">
        <v>21</v>
      </c>
      <c r="N4816" s="250" t="s">
        <v>48</v>
      </c>
      <c r="O4816" s="43"/>
      <c r="P4816" s="202">
        <f>O4816*H4816</f>
        <v>0</v>
      </c>
      <c r="Q4816" s="202">
        <v>0</v>
      </c>
      <c r="R4816" s="202">
        <f>Q4816*H4816</f>
        <v>0</v>
      </c>
      <c r="S4816" s="202">
        <v>0</v>
      </c>
      <c r="T4816" s="203">
        <f>S4816*H4816</f>
        <v>0</v>
      </c>
      <c r="AR4816" s="25" t="s">
        <v>228</v>
      </c>
      <c r="AT4816" s="25" t="s">
        <v>310</v>
      </c>
      <c r="AU4816" s="25" t="s">
        <v>84</v>
      </c>
      <c r="AY4816" s="25" t="s">
        <v>163</v>
      </c>
      <c r="BE4816" s="204">
        <f>IF(N4816="základní",J4816,0)</f>
        <v>0</v>
      </c>
      <c r="BF4816" s="204">
        <f>IF(N4816="snížená",J4816,0)</f>
        <v>0</v>
      </c>
      <c r="BG4816" s="204">
        <f>IF(N4816="zákl. přenesená",J4816,0)</f>
        <v>0</v>
      </c>
      <c r="BH4816" s="204">
        <f>IF(N4816="sníž. přenesená",J4816,0)</f>
        <v>0</v>
      </c>
      <c r="BI4816" s="204">
        <f>IF(N4816="nulová",J4816,0)</f>
        <v>0</v>
      </c>
      <c r="BJ4816" s="25" t="s">
        <v>98</v>
      </c>
      <c r="BK4816" s="204">
        <f>ROUND(I4816*H4816,2)</f>
        <v>0</v>
      </c>
      <c r="BL4816" s="25" t="s">
        <v>173</v>
      </c>
      <c r="BM4816" s="25" t="s">
        <v>4598</v>
      </c>
    </row>
    <row r="4817" spans="2:65" s="1" customFormat="1" ht="13.5">
      <c r="B4817" s="42"/>
      <c r="C4817" s="64"/>
      <c r="D4817" s="205" t="s">
        <v>175</v>
      </c>
      <c r="E4817" s="64"/>
      <c r="F4817" s="206" t="s">
        <v>1325</v>
      </c>
      <c r="G4817" s="64"/>
      <c r="H4817" s="64"/>
      <c r="I4817" s="164"/>
      <c r="J4817" s="64"/>
      <c r="K4817" s="64"/>
      <c r="L4817" s="62"/>
      <c r="M4817" s="207"/>
      <c r="N4817" s="43"/>
      <c r="O4817" s="43"/>
      <c r="P4817" s="43"/>
      <c r="Q4817" s="43"/>
      <c r="R4817" s="43"/>
      <c r="S4817" s="43"/>
      <c r="T4817" s="79"/>
      <c r="AT4817" s="25" t="s">
        <v>175</v>
      </c>
      <c r="AU4817" s="25" t="s">
        <v>84</v>
      </c>
    </row>
    <row r="4818" spans="2:65" s="1" customFormat="1" ht="67.5">
      <c r="B4818" s="42"/>
      <c r="C4818" s="64"/>
      <c r="D4818" s="205" t="s">
        <v>843</v>
      </c>
      <c r="E4818" s="64"/>
      <c r="F4818" s="208" t="s">
        <v>1326</v>
      </c>
      <c r="G4818" s="64"/>
      <c r="H4818" s="64"/>
      <c r="I4818" s="164"/>
      <c r="J4818" s="64"/>
      <c r="K4818" s="64"/>
      <c r="L4818" s="62"/>
      <c r="M4818" s="207"/>
      <c r="N4818" s="43"/>
      <c r="O4818" s="43"/>
      <c r="P4818" s="43"/>
      <c r="Q4818" s="43"/>
      <c r="R4818" s="43"/>
      <c r="S4818" s="43"/>
      <c r="T4818" s="79"/>
      <c r="AT4818" s="25" t="s">
        <v>843</v>
      </c>
      <c r="AU4818" s="25" t="s">
        <v>84</v>
      </c>
    </row>
    <row r="4819" spans="2:65" s="10" customFormat="1" ht="37.35" customHeight="1">
      <c r="B4819" s="177"/>
      <c r="C4819" s="178"/>
      <c r="D4819" s="179" t="s">
        <v>75</v>
      </c>
      <c r="E4819" s="180" t="s">
        <v>4599</v>
      </c>
      <c r="F4819" s="180" t="s">
        <v>4600</v>
      </c>
      <c r="G4819" s="178"/>
      <c r="H4819" s="178"/>
      <c r="I4819" s="181"/>
      <c r="J4819" s="182">
        <f>BK4819</f>
        <v>0</v>
      </c>
      <c r="K4819" s="178"/>
      <c r="L4819" s="183"/>
      <c r="M4819" s="184"/>
      <c r="N4819" s="185"/>
      <c r="O4819" s="185"/>
      <c r="P4819" s="186">
        <f>SUM(P4820:P4926)</f>
        <v>0</v>
      </c>
      <c r="Q4819" s="185"/>
      <c r="R4819" s="186">
        <f>SUM(R4820:R4926)</f>
        <v>0</v>
      </c>
      <c r="S4819" s="185"/>
      <c r="T4819" s="187">
        <f>SUM(T4820:T4926)</f>
        <v>0</v>
      </c>
      <c r="AR4819" s="188" t="s">
        <v>84</v>
      </c>
      <c r="AT4819" s="189" t="s">
        <v>75</v>
      </c>
      <c r="AU4819" s="189" t="s">
        <v>76</v>
      </c>
      <c r="AY4819" s="188" t="s">
        <v>163</v>
      </c>
      <c r="BK4819" s="190">
        <f>SUM(BK4820:BK4926)</f>
        <v>0</v>
      </c>
    </row>
    <row r="4820" spans="2:65" s="1" customFormat="1" ht="16.5" customHeight="1">
      <c r="B4820" s="42"/>
      <c r="C4820" s="193" t="s">
        <v>4601</v>
      </c>
      <c r="D4820" s="193" t="s">
        <v>168</v>
      </c>
      <c r="E4820" s="194" t="s">
        <v>1215</v>
      </c>
      <c r="F4820" s="195" t="s">
        <v>1216</v>
      </c>
      <c r="G4820" s="196" t="s">
        <v>184</v>
      </c>
      <c r="H4820" s="197">
        <v>13</v>
      </c>
      <c r="I4820" s="198"/>
      <c r="J4820" s="199">
        <f>ROUND(I4820*H4820,2)</f>
        <v>0</v>
      </c>
      <c r="K4820" s="195" t="s">
        <v>21</v>
      </c>
      <c r="L4820" s="62"/>
      <c r="M4820" s="200" t="s">
        <v>21</v>
      </c>
      <c r="N4820" s="201" t="s">
        <v>48</v>
      </c>
      <c r="O4820" s="43"/>
      <c r="P4820" s="202">
        <f>O4820*H4820</f>
        <v>0</v>
      </c>
      <c r="Q4820" s="202">
        <v>0</v>
      </c>
      <c r="R4820" s="202">
        <f>Q4820*H4820</f>
        <v>0</v>
      </c>
      <c r="S4820" s="202">
        <v>0</v>
      </c>
      <c r="T4820" s="203">
        <f>S4820*H4820</f>
        <v>0</v>
      </c>
      <c r="AR4820" s="25" t="s">
        <v>173</v>
      </c>
      <c r="AT4820" s="25" t="s">
        <v>168</v>
      </c>
      <c r="AU4820" s="25" t="s">
        <v>84</v>
      </c>
      <c r="AY4820" s="25" t="s">
        <v>163</v>
      </c>
      <c r="BE4820" s="204">
        <f>IF(N4820="základní",J4820,0)</f>
        <v>0</v>
      </c>
      <c r="BF4820" s="204">
        <f>IF(N4820="snížená",J4820,0)</f>
        <v>0</v>
      </c>
      <c r="BG4820" s="204">
        <f>IF(N4820="zákl. přenesená",J4820,0)</f>
        <v>0</v>
      </c>
      <c r="BH4820" s="204">
        <f>IF(N4820="sníž. přenesená",J4820,0)</f>
        <v>0</v>
      </c>
      <c r="BI4820" s="204">
        <f>IF(N4820="nulová",J4820,0)</f>
        <v>0</v>
      </c>
      <c r="BJ4820" s="25" t="s">
        <v>98</v>
      </c>
      <c r="BK4820" s="204">
        <f>ROUND(I4820*H4820,2)</f>
        <v>0</v>
      </c>
      <c r="BL4820" s="25" t="s">
        <v>173</v>
      </c>
      <c r="BM4820" s="25" t="s">
        <v>4602</v>
      </c>
    </row>
    <row r="4821" spans="2:65" s="1" customFormat="1" ht="13.5">
      <c r="B4821" s="42"/>
      <c r="C4821" s="64"/>
      <c r="D4821" s="205" t="s">
        <v>175</v>
      </c>
      <c r="E4821" s="64"/>
      <c r="F4821" s="206" t="s">
        <v>1216</v>
      </c>
      <c r="G4821" s="64"/>
      <c r="H4821" s="64"/>
      <c r="I4821" s="164"/>
      <c r="J4821" s="64"/>
      <c r="K4821" s="64"/>
      <c r="L4821" s="62"/>
      <c r="M4821" s="207"/>
      <c r="N4821" s="43"/>
      <c r="O4821" s="43"/>
      <c r="P4821" s="43"/>
      <c r="Q4821" s="43"/>
      <c r="R4821" s="43"/>
      <c r="S4821" s="43"/>
      <c r="T4821" s="79"/>
      <c r="AT4821" s="25" t="s">
        <v>175</v>
      </c>
      <c r="AU4821" s="25" t="s">
        <v>84</v>
      </c>
    </row>
    <row r="4822" spans="2:65" s="1" customFormat="1" ht="16.5" customHeight="1">
      <c r="B4822" s="42"/>
      <c r="C4822" s="193" t="s">
        <v>2881</v>
      </c>
      <c r="D4822" s="193" t="s">
        <v>168</v>
      </c>
      <c r="E4822" s="194" t="s">
        <v>1217</v>
      </c>
      <c r="F4822" s="195" t="s">
        <v>1218</v>
      </c>
      <c r="G4822" s="196" t="s">
        <v>184</v>
      </c>
      <c r="H4822" s="197">
        <v>9</v>
      </c>
      <c r="I4822" s="198"/>
      <c r="J4822" s="199">
        <f>ROUND(I4822*H4822,2)</f>
        <v>0</v>
      </c>
      <c r="K4822" s="195" t="s">
        <v>21</v>
      </c>
      <c r="L4822" s="62"/>
      <c r="M4822" s="200" t="s">
        <v>21</v>
      </c>
      <c r="N4822" s="201" t="s">
        <v>48</v>
      </c>
      <c r="O4822" s="43"/>
      <c r="P4822" s="202">
        <f>O4822*H4822</f>
        <v>0</v>
      </c>
      <c r="Q4822" s="202">
        <v>0</v>
      </c>
      <c r="R4822" s="202">
        <f>Q4822*H4822</f>
        <v>0</v>
      </c>
      <c r="S4822" s="202">
        <v>0</v>
      </c>
      <c r="T4822" s="203">
        <f>S4822*H4822</f>
        <v>0</v>
      </c>
      <c r="AR4822" s="25" t="s">
        <v>173</v>
      </c>
      <c r="AT4822" s="25" t="s">
        <v>168</v>
      </c>
      <c r="AU4822" s="25" t="s">
        <v>84</v>
      </c>
      <c r="AY4822" s="25" t="s">
        <v>163</v>
      </c>
      <c r="BE4822" s="204">
        <f>IF(N4822="základní",J4822,0)</f>
        <v>0</v>
      </c>
      <c r="BF4822" s="204">
        <f>IF(N4822="snížená",J4822,0)</f>
        <v>0</v>
      </c>
      <c r="BG4822" s="204">
        <f>IF(N4822="zákl. přenesená",J4822,0)</f>
        <v>0</v>
      </c>
      <c r="BH4822" s="204">
        <f>IF(N4822="sníž. přenesená",J4822,0)</f>
        <v>0</v>
      </c>
      <c r="BI4822" s="204">
        <f>IF(N4822="nulová",J4822,0)</f>
        <v>0</v>
      </c>
      <c r="BJ4822" s="25" t="s">
        <v>98</v>
      </c>
      <c r="BK4822" s="204">
        <f>ROUND(I4822*H4822,2)</f>
        <v>0</v>
      </c>
      <c r="BL4822" s="25" t="s">
        <v>173</v>
      </c>
      <c r="BM4822" s="25" t="s">
        <v>4603</v>
      </c>
    </row>
    <row r="4823" spans="2:65" s="1" customFormat="1" ht="13.5">
      <c r="B4823" s="42"/>
      <c r="C4823" s="64"/>
      <c r="D4823" s="205" t="s">
        <v>175</v>
      </c>
      <c r="E4823" s="64"/>
      <c r="F4823" s="206" t="s">
        <v>1218</v>
      </c>
      <c r="G4823" s="64"/>
      <c r="H4823" s="64"/>
      <c r="I4823" s="164"/>
      <c r="J4823" s="64"/>
      <c r="K4823" s="64"/>
      <c r="L4823" s="62"/>
      <c r="M4823" s="207"/>
      <c r="N4823" s="43"/>
      <c r="O4823" s="43"/>
      <c r="P4823" s="43"/>
      <c r="Q4823" s="43"/>
      <c r="R4823" s="43"/>
      <c r="S4823" s="43"/>
      <c r="T4823" s="79"/>
      <c r="AT4823" s="25" t="s">
        <v>175</v>
      </c>
      <c r="AU4823" s="25" t="s">
        <v>84</v>
      </c>
    </row>
    <row r="4824" spans="2:65" s="1" customFormat="1" ht="38.25" customHeight="1">
      <c r="B4824" s="42"/>
      <c r="C4824" s="193" t="s">
        <v>4604</v>
      </c>
      <c r="D4824" s="193" t="s">
        <v>168</v>
      </c>
      <c r="E4824" s="194" t="s">
        <v>1219</v>
      </c>
      <c r="F4824" s="195" t="s">
        <v>1220</v>
      </c>
      <c r="G4824" s="196" t="s">
        <v>184</v>
      </c>
      <c r="H4824" s="197">
        <v>10</v>
      </c>
      <c r="I4824" s="198"/>
      <c r="J4824" s="199">
        <f>ROUND(I4824*H4824,2)</f>
        <v>0</v>
      </c>
      <c r="K4824" s="195" t="s">
        <v>21</v>
      </c>
      <c r="L4824" s="62"/>
      <c r="M4824" s="200" t="s">
        <v>21</v>
      </c>
      <c r="N4824" s="201" t="s">
        <v>48</v>
      </c>
      <c r="O4824" s="43"/>
      <c r="P4824" s="202">
        <f>O4824*H4824</f>
        <v>0</v>
      </c>
      <c r="Q4824" s="202">
        <v>0</v>
      </c>
      <c r="R4824" s="202">
        <f>Q4824*H4824</f>
        <v>0</v>
      </c>
      <c r="S4824" s="202">
        <v>0</v>
      </c>
      <c r="T4824" s="203">
        <f>S4824*H4824</f>
        <v>0</v>
      </c>
      <c r="AR4824" s="25" t="s">
        <v>173</v>
      </c>
      <c r="AT4824" s="25" t="s">
        <v>168</v>
      </c>
      <c r="AU4824" s="25" t="s">
        <v>84</v>
      </c>
      <c r="AY4824" s="25" t="s">
        <v>163</v>
      </c>
      <c r="BE4824" s="204">
        <f>IF(N4824="základní",J4824,0)</f>
        <v>0</v>
      </c>
      <c r="BF4824" s="204">
        <f>IF(N4824="snížená",J4824,0)</f>
        <v>0</v>
      </c>
      <c r="BG4824" s="204">
        <f>IF(N4824="zákl. přenesená",J4824,0)</f>
        <v>0</v>
      </c>
      <c r="BH4824" s="204">
        <f>IF(N4824="sníž. přenesená",J4824,0)</f>
        <v>0</v>
      </c>
      <c r="BI4824" s="204">
        <f>IF(N4824="nulová",J4824,0)</f>
        <v>0</v>
      </c>
      <c r="BJ4824" s="25" t="s">
        <v>98</v>
      </c>
      <c r="BK4824" s="204">
        <f>ROUND(I4824*H4824,2)</f>
        <v>0</v>
      </c>
      <c r="BL4824" s="25" t="s">
        <v>173</v>
      </c>
      <c r="BM4824" s="25" t="s">
        <v>4605</v>
      </c>
    </row>
    <row r="4825" spans="2:65" s="1" customFormat="1" ht="27">
      <c r="B4825" s="42"/>
      <c r="C4825" s="64"/>
      <c r="D4825" s="205" t="s">
        <v>175</v>
      </c>
      <c r="E4825" s="64"/>
      <c r="F4825" s="206" t="s">
        <v>1220</v>
      </c>
      <c r="G4825" s="64"/>
      <c r="H4825" s="64"/>
      <c r="I4825" s="164"/>
      <c r="J4825" s="64"/>
      <c r="K4825" s="64"/>
      <c r="L4825" s="62"/>
      <c r="M4825" s="207"/>
      <c r="N4825" s="43"/>
      <c r="O4825" s="43"/>
      <c r="P4825" s="43"/>
      <c r="Q4825" s="43"/>
      <c r="R4825" s="43"/>
      <c r="S4825" s="43"/>
      <c r="T4825" s="79"/>
      <c r="AT4825" s="25" t="s">
        <v>175</v>
      </c>
      <c r="AU4825" s="25" t="s">
        <v>84</v>
      </c>
    </row>
    <row r="4826" spans="2:65" s="1" customFormat="1" ht="25.5" customHeight="1">
      <c r="B4826" s="42"/>
      <c r="C4826" s="193" t="s">
        <v>2882</v>
      </c>
      <c r="D4826" s="193" t="s">
        <v>168</v>
      </c>
      <c r="E4826" s="194" t="s">
        <v>1221</v>
      </c>
      <c r="F4826" s="195" t="s">
        <v>1222</v>
      </c>
      <c r="G4826" s="196" t="s">
        <v>184</v>
      </c>
      <c r="H4826" s="197">
        <v>3</v>
      </c>
      <c r="I4826" s="198"/>
      <c r="J4826" s="199">
        <f>ROUND(I4826*H4826,2)</f>
        <v>0</v>
      </c>
      <c r="K4826" s="195" t="s">
        <v>21</v>
      </c>
      <c r="L4826" s="62"/>
      <c r="M4826" s="200" t="s">
        <v>21</v>
      </c>
      <c r="N4826" s="201" t="s">
        <v>48</v>
      </c>
      <c r="O4826" s="43"/>
      <c r="P4826" s="202">
        <f>O4826*H4826</f>
        <v>0</v>
      </c>
      <c r="Q4826" s="202">
        <v>0</v>
      </c>
      <c r="R4826" s="202">
        <f>Q4826*H4826</f>
        <v>0</v>
      </c>
      <c r="S4826" s="202">
        <v>0</v>
      </c>
      <c r="T4826" s="203">
        <f>S4826*H4826</f>
        <v>0</v>
      </c>
      <c r="AR4826" s="25" t="s">
        <v>173</v>
      </c>
      <c r="AT4826" s="25" t="s">
        <v>168</v>
      </c>
      <c r="AU4826" s="25" t="s">
        <v>84</v>
      </c>
      <c r="AY4826" s="25" t="s">
        <v>163</v>
      </c>
      <c r="BE4826" s="204">
        <f>IF(N4826="základní",J4826,0)</f>
        <v>0</v>
      </c>
      <c r="BF4826" s="204">
        <f>IF(N4826="snížená",J4826,0)</f>
        <v>0</v>
      </c>
      <c r="BG4826" s="204">
        <f>IF(N4826="zákl. přenesená",J4826,0)</f>
        <v>0</v>
      </c>
      <c r="BH4826" s="204">
        <f>IF(N4826="sníž. přenesená",J4826,0)</f>
        <v>0</v>
      </c>
      <c r="BI4826" s="204">
        <f>IF(N4826="nulová",J4826,0)</f>
        <v>0</v>
      </c>
      <c r="BJ4826" s="25" t="s">
        <v>98</v>
      </c>
      <c r="BK4826" s="204">
        <f>ROUND(I4826*H4826,2)</f>
        <v>0</v>
      </c>
      <c r="BL4826" s="25" t="s">
        <v>173</v>
      </c>
      <c r="BM4826" s="25" t="s">
        <v>4606</v>
      </c>
    </row>
    <row r="4827" spans="2:65" s="1" customFormat="1" ht="27">
      <c r="B4827" s="42"/>
      <c r="C4827" s="64"/>
      <c r="D4827" s="205" t="s">
        <v>175</v>
      </c>
      <c r="E4827" s="64"/>
      <c r="F4827" s="206" t="s">
        <v>1222</v>
      </c>
      <c r="G4827" s="64"/>
      <c r="H4827" s="64"/>
      <c r="I4827" s="164"/>
      <c r="J4827" s="64"/>
      <c r="K4827" s="64"/>
      <c r="L4827" s="62"/>
      <c r="M4827" s="207"/>
      <c r="N4827" s="43"/>
      <c r="O4827" s="43"/>
      <c r="P4827" s="43"/>
      <c r="Q4827" s="43"/>
      <c r="R4827" s="43"/>
      <c r="S4827" s="43"/>
      <c r="T4827" s="79"/>
      <c r="AT4827" s="25" t="s">
        <v>175</v>
      </c>
      <c r="AU4827" s="25" t="s">
        <v>84</v>
      </c>
    </row>
    <row r="4828" spans="2:65" s="1" customFormat="1" ht="38.25" customHeight="1">
      <c r="B4828" s="42"/>
      <c r="C4828" s="193" t="s">
        <v>4607</v>
      </c>
      <c r="D4828" s="193" t="s">
        <v>168</v>
      </c>
      <c r="E4828" s="194" t="s">
        <v>1223</v>
      </c>
      <c r="F4828" s="195" t="s">
        <v>1224</v>
      </c>
      <c r="G4828" s="196" t="s">
        <v>184</v>
      </c>
      <c r="H4828" s="197">
        <v>10</v>
      </c>
      <c r="I4828" s="198"/>
      <c r="J4828" s="199">
        <f>ROUND(I4828*H4828,2)</f>
        <v>0</v>
      </c>
      <c r="K4828" s="195" t="s">
        <v>21</v>
      </c>
      <c r="L4828" s="62"/>
      <c r="M4828" s="200" t="s">
        <v>21</v>
      </c>
      <c r="N4828" s="201" t="s">
        <v>48</v>
      </c>
      <c r="O4828" s="43"/>
      <c r="P4828" s="202">
        <f>O4828*H4828</f>
        <v>0</v>
      </c>
      <c r="Q4828" s="202">
        <v>0</v>
      </c>
      <c r="R4828" s="202">
        <f>Q4828*H4828</f>
        <v>0</v>
      </c>
      <c r="S4828" s="202">
        <v>0</v>
      </c>
      <c r="T4828" s="203">
        <f>S4828*H4828</f>
        <v>0</v>
      </c>
      <c r="AR4828" s="25" t="s">
        <v>173</v>
      </c>
      <c r="AT4828" s="25" t="s">
        <v>168</v>
      </c>
      <c r="AU4828" s="25" t="s">
        <v>84</v>
      </c>
      <c r="AY4828" s="25" t="s">
        <v>163</v>
      </c>
      <c r="BE4828" s="204">
        <f>IF(N4828="základní",J4828,0)</f>
        <v>0</v>
      </c>
      <c r="BF4828" s="204">
        <f>IF(N4828="snížená",J4828,0)</f>
        <v>0</v>
      </c>
      <c r="BG4828" s="204">
        <f>IF(N4828="zákl. přenesená",J4828,0)</f>
        <v>0</v>
      </c>
      <c r="BH4828" s="204">
        <f>IF(N4828="sníž. přenesená",J4828,0)</f>
        <v>0</v>
      </c>
      <c r="BI4828" s="204">
        <f>IF(N4828="nulová",J4828,0)</f>
        <v>0</v>
      </c>
      <c r="BJ4828" s="25" t="s">
        <v>98</v>
      </c>
      <c r="BK4828" s="204">
        <f>ROUND(I4828*H4828,2)</f>
        <v>0</v>
      </c>
      <c r="BL4828" s="25" t="s">
        <v>173</v>
      </c>
      <c r="BM4828" s="25" t="s">
        <v>4608</v>
      </c>
    </row>
    <row r="4829" spans="2:65" s="1" customFormat="1" ht="27">
      <c r="B4829" s="42"/>
      <c r="C4829" s="64"/>
      <c r="D4829" s="205" t="s">
        <v>175</v>
      </c>
      <c r="E4829" s="64"/>
      <c r="F4829" s="206" t="s">
        <v>1224</v>
      </c>
      <c r="G4829" s="64"/>
      <c r="H4829" s="64"/>
      <c r="I4829" s="164"/>
      <c r="J4829" s="64"/>
      <c r="K4829" s="64"/>
      <c r="L4829" s="62"/>
      <c r="M4829" s="207"/>
      <c r="N4829" s="43"/>
      <c r="O4829" s="43"/>
      <c r="P4829" s="43"/>
      <c r="Q4829" s="43"/>
      <c r="R4829" s="43"/>
      <c r="S4829" s="43"/>
      <c r="T4829" s="79"/>
      <c r="AT4829" s="25" t="s">
        <v>175</v>
      </c>
      <c r="AU4829" s="25" t="s">
        <v>84</v>
      </c>
    </row>
    <row r="4830" spans="2:65" s="1" customFormat="1" ht="38.25" customHeight="1">
      <c r="B4830" s="42"/>
      <c r="C4830" s="193" t="s">
        <v>2884</v>
      </c>
      <c r="D4830" s="193" t="s">
        <v>168</v>
      </c>
      <c r="E4830" s="194" t="s">
        <v>1225</v>
      </c>
      <c r="F4830" s="195" t="s">
        <v>1226</v>
      </c>
      <c r="G4830" s="196" t="s">
        <v>184</v>
      </c>
      <c r="H4830" s="197">
        <v>3</v>
      </c>
      <c r="I4830" s="198"/>
      <c r="J4830" s="199">
        <f>ROUND(I4830*H4830,2)</f>
        <v>0</v>
      </c>
      <c r="K4830" s="195" t="s">
        <v>21</v>
      </c>
      <c r="L4830" s="62"/>
      <c r="M4830" s="200" t="s">
        <v>21</v>
      </c>
      <c r="N4830" s="201" t="s">
        <v>48</v>
      </c>
      <c r="O4830" s="43"/>
      <c r="P4830" s="202">
        <f>O4830*H4830</f>
        <v>0</v>
      </c>
      <c r="Q4830" s="202">
        <v>0</v>
      </c>
      <c r="R4830" s="202">
        <f>Q4830*H4830</f>
        <v>0</v>
      </c>
      <c r="S4830" s="202">
        <v>0</v>
      </c>
      <c r="T4830" s="203">
        <f>S4830*H4830</f>
        <v>0</v>
      </c>
      <c r="AR4830" s="25" t="s">
        <v>173</v>
      </c>
      <c r="AT4830" s="25" t="s">
        <v>168</v>
      </c>
      <c r="AU4830" s="25" t="s">
        <v>84</v>
      </c>
      <c r="AY4830" s="25" t="s">
        <v>163</v>
      </c>
      <c r="BE4830" s="204">
        <f>IF(N4830="základní",J4830,0)</f>
        <v>0</v>
      </c>
      <c r="BF4830" s="204">
        <f>IF(N4830="snížená",J4830,0)</f>
        <v>0</v>
      </c>
      <c r="BG4830" s="204">
        <f>IF(N4830="zákl. přenesená",J4830,0)</f>
        <v>0</v>
      </c>
      <c r="BH4830" s="204">
        <f>IF(N4830="sníž. přenesená",J4830,0)</f>
        <v>0</v>
      </c>
      <c r="BI4830" s="204">
        <f>IF(N4830="nulová",J4830,0)</f>
        <v>0</v>
      </c>
      <c r="BJ4830" s="25" t="s">
        <v>98</v>
      </c>
      <c r="BK4830" s="204">
        <f>ROUND(I4830*H4830,2)</f>
        <v>0</v>
      </c>
      <c r="BL4830" s="25" t="s">
        <v>173</v>
      </c>
      <c r="BM4830" s="25" t="s">
        <v>4609</v>
      </c>
    </row>
    <row r="4831" spans="2:65" s="1" customFormat="1" ht="27">
      <c r="B4831" s="42"/>
      <c r="C4831" s="64"/>
      <c r="D4831" s="205" t="s">
        <v>175</v>
      </c>
      <c r="E4831" s="64"/>
      <c r="F4831" s="206" t="s">
        <v>1226</v>
      </c>
      <c r="G4831" s="64"/>
      <c r="H4831" s="64"/>
      <c r="I4831" s="164"/>
      <c r="J4831" s="64"/>
      <c r="K4831" s="64"/>
      <c r="L4831" s="62"/>
      <c r="M4831" s="207"/>
      <c r="N4831" s="43"/>
      <c r="O4831" s="43"/>
      <c r="P4831" s="43"/>
      <c r="Q4831" s="43"/>
      <c r="R4831" s="43"/>
      <c r="S4831" s="43"/>
      <c r="T4831" s="79"/>
      <c r="AT4831" s="25" t="s">
        <v>175</v>
      </c>
      <c r="AU4831" s="25" t="s">
        <v>84</v>
      </c>
    </row>
    <row r="4832" spans="2:65" s="1" customFormat="1" ht="38.25" customHeight="1">
      <c r="B4832" s="42"/>
      <c r="C4832" s="193" t="s">
        <v>4610</v>
      </c>
      <c r="D4832" s="193" t="s">
        <v>168</v>
      </c>
      <c r="E4832" s="194" t="s">
        <v>1227</v>
      </c>
      <c r="F4832" s="195" t="s">
        <v>1228</v>
      </c>
      <c r="G4832" s="196" t="s">
        <v>184</v>
      </c>
      <c r="H4832" s="197">
        <v>1</v>
      </c>
      <c r="I4832" s="198"/>
      <c r="J4832" s="199">
        <f>ROUND(I4832*H4832,2)</f>
        <v>0</v>
      </c>
      <c r="K4832" s="195" t="s">
        <v>21</v>
      </c>
      <c r="L4832" s="62"/>
      <c r="M4832" s="200" t="s">
        <v>21</v>
      </c>
      <c r="N4832" s="201" t="s">
        <v>48</v>
      </c>
      <c r="O4832" s="43"/>
      <c r="P4832" s="202">
        <f>O4832*H4832</f>
        <v>0</v>
      </c>
      <c r="Q4832" s="202">
        <v>0</v>
      </c>
      <c r="R4832" s="202">
        <f>Q4832*H4832</f>
        <v>0</v>
      </c>
      <c r="S4832" s="202">
        <v>0</v>
      </c>
      <c r="T4832" s="203">
        <f>S4832*H4832</f>
        <v>0</v>
      </c>
      <c r="AR4832" s="25" t="s">
        <v>173</v>
      </c>
      <c r="AT4832" s="25" t="s">
        <v>168</v>
      </c>
      <c r="AU4832" s="25" t="s">
        <v>84</v>
      </c>
      <c r="AY4832" s="25" t="s">
        <v>163</v>
      </c>
      <c r="BE4832" s="204">
        <f>IF(N4832="základní",J4832,0)</f>
        <v>0</v>
      </c>
      <c r="BF4832" s="204">
        <f>IF(N4832="snížená",J4832,0)</f>
        <v>0</v>
      </c>
      <c r="BG4832" s="204">
        <f>IF(N4832="zákl. přenesená",J4832,0)</f>
        <v>0</v>
      </c>
      <c r="BH4832" s="204">
        <f>IF(N4832="sníž. přenesená",J4832,0)</f>
        <v>0</v>
      </c>
      <c r="BI4832" s="204">
        <f>IF(N4832="nulová",J4832,0)</f>
        <v>0</v>
      </c>
      <c r="BJ4832" s="25" t="s">
        <v>98</v>
      </c>
      <c r="BK4832" s="204">
        <f>ROUND(I4832*H4832,2)</f>
        <v>0</v>
      </c>
      <c r="BL4832" s="25" t="s">
        <v>173</v>
      </c>
      <c r="BM4832" s="25" t="s">
        <v>4611</v>
      </c>
    </row>
    <row r="4833" spans="2:65" s="1" customFormat="1" ht="27">
      <c r="B4833" s="42"/>
      <c r="C4833" s="64"/>
      <c r="D4833" s="205" t="s">
        <v>175</v>
      </c>
      <c r="E4833" s="64"/>
      <c r="F4833" s="206" t="s">
        <v>1228</v>
      </c>
      <c r="G4833" s="64"/>
      <c r="H4833" s="64"/>
      <c r="I4833" s="164"/>
      <c r="J4833" s="64"/>
      <c r="K4833" s="64"/>
      <c r="L4833" s="62"/>
      <c r="M4833" s="207"/>
      <c r="N4833" s="43"/>
      <c r="O4833" s="43"/>
      <c r="P4833" s="43"/>
      <c r="Q4833" s="43"/>
      <c r="R4833" s="43"/>
      <c r="S4833" s="43"/>
      <c r="T4833" s="79"/>
      <c r="AT4833" s="25" t="s">
        <v>175</v>
      </c>
      <c r="AU4833" s="25" t="s">
        <v>84</v>
      </c>
    </row>
    <row r="4834" spans="2:65" s="1" customFormat="1" ht="38.25" customHeight="1">
      <c r="B4834" s="42"/>
      <c r="C4834" s="193" t="s">
        <v>2885</v>
      </c>
      <c r="D4834" s="193" t="s">
        <v>168</v>
      </c>
      <c r="E4834" s="194" t="s">
        <v>1229</v>
      </c>
      <c r="F4834" s="195" t="s">
        <v>1230</v>
      </c>
      <c r="G4834" s="196" t="s">
        <v>288</v>
      </c>
      <c r="H4834" s="197">
        <v>15</v>
      </c>
      <c r="I4834" s="198"/>
      <c r="J4834" s="199">
        <f>ROUND(I4834*H4834,2)</f>
        <v>0</v>
      </c>
      <c r="K4834" s="195" t="s">
        <v>21</v>
      </c>
      <c r="L4834" s="62"/>
      <c r="M4834" s="200" t="s">
        <v>21</v>
      </c>
      <c r="N4834" s="201" t="s">
        <v>48</v>
      </c>
      <c r="O4834" s="43"/>
      <c r="P4834" s="202">
        <f>O4834*H4834</f>
        <v>0</v>
      </c>
      <c r="Q4834" s="202">
        <v>0</v>
      </c>
      <c r="R4834" s="202">
        <f>Q4834*H4834</f>
        <v>0</v>
      </c>
      <c r="S4834" s="202">
        <v>0</v>
      </c>
      <c r="T4834" s="203">
        <f>S4834*H4834</f>
        <v>0</v>
      </c>
      <c r="AR4834" s="25" t="s">
        <v>173</v>
      </c>
      <c r="AT4834" s="25" t="s">
        <v>168</v>
      </c>
      <c r="AU4834" s="25" t="s">
        <v>84</v>
      </c>
      <c r="AY4834" s="25" t="s">
        <v>163</v>
      </c>
      <c r="BE4834" s="204">
        <f>IF(N4834="základní",J4834,0)</f>
        <v>0</v>
      </c>
      <c r="BF4834" s="204">
        <f>IF(N4834="snížená",J4834,0)</f>
        <v>0</v>
      </c>
      <c r="BG4834" s="204">
        <f>IF(N4834="zákl. přenesená",J4834,0)</f>
        <v>0</v>
      </c>
      <c r="BH4834" s="204">
        <f>IF(N4834="sníž. přenesená",J4834,0)</f>
        <v>0</v>
      </c>
      <c r="BI4834" s="204">
        <f>IF(N4834="nulová",J4834,0)</f>
        <v>0</v>
      </c>
      <c r="BJ4834" s="25" t="s">
        <v>98</v>
      </c>
      <c r="BK4834" s="204">
        <f>ROUND(I4834*H4834,2)</f>
        <v>0</v>
      </c>
      <c r="BL4834" s="25" t="s">
        <v>173</v>
      </c>
      <c r="BM4834" s="25" t="s">
        <v>4612</v>
      </c>
    </row>
    <row r="4835" spans="2:65" s="1" customFormat="1" ht="27">
      <c r="B4835" s="42"/>
      <c r="C4835" s="64"/>
      <c r="D4835" s="205" t="s">
        <v>175</v>
      </c>
      <c r="E4835" s="64"/>
      <c r="F4835" s="206" t="s">
        <v>1230</v>
      </c>
      <c r="G4835" s="64"/>
      <c r="H4835" s="64"/>
      <c r="I4835" s="164"/>
      <c r="J4835" s="64"/>
      <c r="K4835" s="64"/>
      <c r="L4835" s="62"/>
      <c r="M4835" s="207"/>
      <c r="N4835" s="43"/>
      <c r="O4835" s="43"/>
      <c r="P4835" s="43"/>
      <c r="Q4835" s="43"/>
      <c r="R4835" s="43"/>
      <c r="S4835" s="43"/>
      <c r="T4835" s="79"/>
      <c r="AT4835" s="25" t="s">
        <v>175</v>
      </c>
      <c r="AU4835" s="25" t="s">
        <v>84</v>
      </c>
    </row>
    <row r="4836" spans="2:65" s="1" customFormat="1" ht="16.5" customHeight="1">
      <c r="B4836" s="42"/>
      <c r="C4836" s="193" t="s">
        <v>4613</v>
      </c>
      <c r="D4836" s="193" t="s">
        <v>168</v>
      </c>
      <c r="E4836" s="194" t="s">
        <v>1231</v>
      </c>
      <c r="F4836" s="195" t="s">
        <v>1232</v>
      </c>
      <c r="G4836" s="196" t="s">
        <v>1233</v>
      </c>
      <c r="H4836" s="197">
        <v>24</v>
      </c>
      <c r="I4836" s="198"/>
      <c r="J4836" s="199">
        <f>ROUND(I4836*H4836,2)</f>
        <v>0</v>
      </c>
      <c r="K4836" s="195" t="s">
        <v>21</v>
      </c>
      <c r="L4836" s="62"/>
      <c r="M4836" s="200" t="s">
        <v>21</v>
      </c>
      <c r="N4836" s="201" t="s">
        <v>48</v>
      </c>
      <c r="O4836" s="43"/>
      <c r="P4836" s="202">
        <f>O4836*H4836</f>
        <v>0</v>
      </c>
      <c r="Q4836" s="202">
        <v>0</v>
      </c>
      <c r="R4836" s="202">
        <f>Q4836*H4836</f>
        <v>0</v>
      </c>
      <c r="S4836" s="202">
        <v>0</v>
      </c>
      <c r="T4836" s="203">
        <f>S4836*H4836</f>
        <v>0</v>
      </c>
      <c r="AR4836" s="25" t="s">
        <v>173</v>
      </c>
      <c r="AT4836" s="25" t="s">
        <v>168</v>
      </c>
      <c r="AU4836" s="25" t="s">
        <v>84</v>
      </c>
      <c r="AY4836" s="25" t="s">
        <v>163</v>
      </c>
      <c r="BE4836" s="204">
        <f>IF(N4836="základní",J4836,0)</f>
        <v>0</v>
      </c>
      <c r="BF4836" s="204">
        <f>IF(N4836="snížená",J4836,0)</f>
        <v>0</v>
      </c>
      <c r="BG4836" s="204">
        <f>IF(N4836="zákl. přenesená",J4836,0)</f>
        <v>0</v>
      </c>
      <c r="BH4836" s="204">
        <f>IF(N4836="sníž. přenesená",J4836,0)</f>
        <v>0</v>
      </c>
      <c r="BI4836" s="204">
        <f>IF(N4836="nulová",J4836,0)</f>
        <v>0</v>
      </c>
      <c r="BJ4836" s="25" t="s">
        <v>98</v>
      </c>
      <c r="BK4836" s="204">
        <f>ROUND(I4836*H4836,2)</f>
        <v>0</v>
      </c>
      <c r="BL4836" s="25" t="s">
        <v>173</v>
      </c>
      <c r="BM4836" s="25" t="s">
        <v>4614</v>
      </c>
    </row>
    <row r="4837" spans="2:65" s="1" customFormat="1" ht="13.5">
      <c r="B4837" s="42"/>
      <c r="C4837" s="64"/>
      <c r="D4837" s="205" t="s">
        <v>175</v>
      </c>
      <c r="E4837" s="64"/>
      <c r="F4837" s="206" t="s">
        <v>1232</v>
      </c>
      <c r="G4837" s="64"/>
      <c r="H4837" s="64"/>
      <c r="I4837" s="164"/>
      <c r="J4837" s="64"/>
      <c r="K4837" s="64"/>
      <c r="L4837" s="62"/>
      <c r="M4837" s="207"/>
      <c r="N4837" s="43"/>
      <c r="O4837" s="43"/>
      <c r="P4837" s="43"/>
      <c r="Q4837" s="43"/>
      <c r="R4837" s="43"/>
      <c r="S4837" s="43"/>
      <c r="T4837" s="79"/>
      <c r="AT4837" s="25" t="s">
        <v>175</v>
      </c>
      <c r="AU4837" s="25" t="s">
        <v>84</v>
      </c>
    </row>
    <row r="4838" spans="2:65" s="1" customFormat="1" ht="38.25" customHeight="1">
      <c r="B4838" s="42"/>
      <c r="C4838" s="193" t="s">
        <v>2887</v>
      </c>
      <c r="D4838" s="193" t="s">
        <v>168</v>
      </c>
      <c r="E4838" s="194" t="s">
        <v>1234</v>
      </c>
      <c r="F4838" s="195" t="s">
        <v>1235</v>
      </c>
      <c r="G4838" s="196" t="s">
        <v>288</v>
      </c>
      <c r="H4838" s="197">
        <v>7</v>
      </c>
      <c r="I4838" s="198"/>
      <c r="J4838" s="199">
        <f>ROUND(I4838*H4838,2)</f>
        <v>0</v>
      </c>
      <c r="K4838" s="195" t="s">
        <v>21</v>
      </c>
      <c r="L4838" s="62"/>
      <c r="M4838" s="200" t="s">
        <v>21</v>
      </c>
      <c r="N4838" s="201" t="s">
        <v>48</v>
      </c>
      <c r="O4838" s="43"/>
      <c r="P4838" s="202">
        <f>O4838*H4838</f>
        <v>0</v>
      </c>
      <c r="Q4838" s="202">
        <v>0</v>
      </c>
      <c r="R4838" s="202">
        <f>Q4838*H4838</f>
        <v>0</v>
      </c>
      <c r="S4838" s="202">
        <v>0</v>
      </c>
      <c r="T4838" s="203">
        <f>S4838*H4838</f>
        <v>0</v>
      </c>
      <c r="AR4838" s="25" t="s">
        <v>173</v>
      </c>
      <c r="AT4838" s="25" t="s">
        <v>168</v>
      </c>
      <c r="AU4838" s="25" t="s">
        <v>84</v>
      </c>
      <c r="AY4838" s="25" t="s">
        <v>163</v>
      </c>
      <c r="BE4838" s="204">
        <f>IF(N4838="základní",J4838,0)</f>
        <v>0</v>
      </c>
      <c r="BF4838" s="204">
        <f>IF(N4838="snížená",J4838,0)</f>
        <v>0</v>
      </c>
      <c r="BG4838" s="204">
        <f>IF(N4838="zákl. přenesená",J4838,0)</f>
        <v>0</v>
      </c>
      <c r="BH4838" s="204">
        <f>IF(N4838="sníž. přenesená",J4838,0)</f>
        <v>0</v>
      </c>
      <c r="BI4838" s="204">
        <f>IF(N4838="nulová",J4838,0)</f>
        <v>0</v>
      </c>
      <c r="BJ4838" s="25" t="s">
        <v>98</v>
      </c>
      <c r="BK4838" s="204">
        <f>ROUND(I4838*H4838,2)</f>
        <v>0</v>
      </c>
      <c r="BL4838" s="25" t="s">
        <v>173</v>
      </c>
      <c r="BM4838" s="25" t="s">
        <v>4615</v>
      </c>
    </row>
    <row r="4839" spans="2:65" s="1" customFormat="1" ht="27">
      <c r="B4839" s="42"/>
      <c r="C4839" s="64"/>
      <c r="D4839" s="205" t="s">
        <v>175</v>
      </c>
      <c r="E4839" s="64"/>
      <c r="F4839" s="206" t="s">
        <v>1235</v>
      </c>
      <c r="G4839" s="64"/>
      <c r="H4839" s="64"/>
      <c r="I4839" s="164"/>
      <c r="J4839" s="64"/>
      <c r="K4839" s="64"/>
      <c r="L4839" s="62"/>
      <c r="M4839" s="207"/>
      <c r="N4839" s="43"/>
      <c r="O4839" s="43"/>
      <c r="P4839" s="43"/>
      <c r="Q4839" s="43"/>
      <c r="R4839" s="43"/>
      <c r="S4839" s="43"/>
      <c r="T4839" s="79"/>
      <c r="AT4839" s="25" t="s">
        <v>175</v>
      </c>
      <c r="AU4839" s="25" t="s">
        <v>84</v>
      </c>
    </row>
    <row r="4840" spans="2:65" s="1" customFormat="1" ht="38.25" customHeight="1">
      <c r="B4840" s="42"/>
      <c r="C4840" s="193" t="s">
        <v>4616</v>
      </c>
      <c r="D4840" s="193" t="s">
        <v>168</v>
      </c>
      <c r="E4840" s="194" t="s">
        <v>1236</v>
      </c>
      <c r="F4840" s="195" t="s">
        <v>1237</v>
      </c>
      <c r="G4840" s="196" t="s">
        <v>288</v>
      </c>
      <c r="H4840" s="197">
        <v>3</v>
      </c>
      <c r="I4840" s="198"/>
      <c r="J4840" s="199">
        <f>ROUND(I4840*H4840,2)</f>
        <v>0</v>
      </c>
      <c r="K4840" s="195" t="s">
        <v>21</v>
      </c>
      <c r="L4840" s="62"/>
      <c r="M4840" s="200" t="s">
        <v>21</v>
      </c>
      <c r="N4840" s="201" t="s">
        <v>48</v>
      </c>
      <c r="O4840" s="43"/>
      <c r="P4840" s="202">
        <f>O4840*H4840</f>
        <v>0</v>
      </c>
      <c r="Q4840" s="202">
        <v>0</v>
      </c>
      <c r="R4840" s="202">
        <f>Q4840*H4840</f>
        <v>0</v>
      </c>
      <c r="S4840" s="202">
        <v>0</v>
      </c>
      <c r="T4840" s="203">
        <f>S4840*H4840</f>
        <v>0</v>
      </c>
      <c r="AR4840" s="25" t="s">
        <v>173</v>
      </c>
      <c r="AT4840" s="25" t="s">
        <v>168</v>
      </c>
      <c r="AU4840" s="25" t="s">
        <v>84</v>
      </c>
      <c r="AY4840" s="25" t="s">
        <v>163</v>
      </c>
      <c r="BE4840" s="204">
        <f>IF(N4840="základní",J4840,0)</f>
        <v>0</v>
      </c>
      <c r="BF4840" s="204">
        <f>IF(N4840="snížená",J4840,0)</f>
        <v>0</v>
      </c>
      <c r="BG4840" s="204">
        <f>IF(N4840="zákl. přenesená",J4840,0)</f>
        <v>0</v>
      </c>
      <c r="BH4840" s="204">
        <f>IF(N4840="sníž. přenesená",J4840,0)</f>
        <v>0</v>
      </c>
      <c r="BI4840" s="204">
        <f>IF(N4840="nulová",J4840,0)</f>
        <v>0</v>
      </c>
      <c r="BJ4840" s="25" t="s">
        <v>98</v>
      </c>
      <c r="BK4840" s="204">
        <f>ROUND(I4840*H4840,2)</f>
        <v>0</v>
      </c>
      <c r="BL4840" s="25" t="s">
        <v>173</v>
      </c>
      <c r="BM4840" s="25" t="s">
        <v>4617</v>
      </c>
    </row>
    <row r="4841" spans="2:65" s="1" customFormat="1" ht="27">
      <c r="B4841" s="42"/>
      <c r="C4841" s="64"/>
      <c r="D4841" s="205" t="s">
        <v>175</v>
      </c>
      <c r="E4841" s="64"/>
      <c r="F4841" s="206" t="s">
        <v>1237</v>
      </c>
      <c r="G4841" s="64"/>
      <c r="H4841" s="64"/>
      <c r="I4841" s="164"/>
      <c r="J4841" s="64"/>
      <c r="K4841" s="64"/>
      <c r="L4841" s="62"/>
      <c r="M4841" s="207"/>
      <c r="N4841" s="43"/>
      <c r="O4841" s="43"/>
      <c r="P4841" s="43"/>
      <c r="Q4841" s="43"/>
      <c r="R4841" s="43"/>
      <c r="S4841" s="43"/>
      <c r="T4841" s="79"/>
      <c r="AT4841" s="25" t="s">
        <v>175</v>
      </c>
      <c r="AU4841" s="25" t="s">
        <v>84</v>
      </c>
    </row>
    <row r="4842" spans="2:65" s="1" customFormat="1" ht="25.5" customHeight="1">
      <c r="B4842" s="42"/>
      <c r="C4842" s="193" t="s">
        <v>2888</v>
      </c>
      <c r="D4842" s="193" t="s">
        <v>168</v>
      </c>
      <c r="E4842" s="194" t="s">
        <v>1238</v>
      </c>
      <c r="F4842" s="195" t="s">
        <v>1239</v>
      </c>
      <c r="G4842" s="196" t="s">
        <v>288</v>
      </c>
      <c r="H4842" s="197">
        <v>26</v>
      </c>
      <c r="I4842" s="198"/>
      <c r="J4842" s="199">
        <f>ROUND(I4842*H4842,2)</f>
        <v>0</v>
      </c>
      <c r="K4842" s="195" t="s">
        <v>21</v>
      </c>
      <c r="L4842" s="62"/>
      <c r="M4842" s="200" t="s">
        <v>21</v>
      </c>
      <c r="N4842" s="201" t="s">
        <v>48</v>
      </c>
      <c r="O4842" s="43"/>
      <c r="P4842" s="202">
        <f>O4842*H4842</f>
        <v>0</v>
      </c>
      <c r="Q4842" s="202">
        <v>0</v>
      </c>
      <c r="R4842" s="202">
        <f>Q4842*H4842</f>
        <v>0</v>
      </c>
      <c r="S4842" s="202">
        <v>0</v>
      </c>
      <c r="T4842" s="203">
        <f>S4842*H4842</f>
        <v>0</v>
      </c>
      <c r="AR4842" s="25" t="s">
        <v>173</v>
      </c>
      <c r="AT4842" s="25" t="s">
        <v>168</v>
      </c>
      <c r="AU4842" s="25" t="s">
        <v>84</v>
      </c>
      <c r="AY4842" s="25" t="s">
        <v>163</v>
      </c>
      <c r="BE4842" s="204">
        <f>IF(N4842="základní",J4842,0)</f>
        <v>0</v>
      </c>
      <c r="BF4842" s="204">
        <f>IF(N4842="snížená",J4842,0)</f>
        <v>0</v>
      </c>
      <c r="BG4842" s="204">
        <f>IF(N4842="zákl. přenesená",J4842,0)</f>
        <v>0</v>
      </c>
      <c r="BH4842" s="204">
        <f>IF(N4842="sníž. přenesená",J4842,0)</f>
        <v>0</v>
      </c>
      <c r="BI4842" s="204">
        <f>IF(N4842="nulová",J4842,0)</f>
        <v>0</v>
      </c>
      <c r="BJ4842" s="25" t="s">
        <v>98</v>
      </c>
      <c r="BK4842" s="204">
        <f>ROUND(I4842*H4842,2)</f>
        <v>0</v>
      </c>
      <c r="BL4842" s="25" t="s">
        <v>173</v>
      </c>
      <c r="BM4842" s="25" t="s">
        <v>4618</v>
      </c>
    </row>
    <row r="4843" spans="2:65" s="1" customFormat="1" ht="27">
      <c r="B4843" s="42"/>
      <c r="C4843" s="64"/>
      <c r="D4843" s="205" t="s">
        <v>175</v>
      </c>
      <c r="E4843" s="64"/>
      <c r="F4843" s="206" t="s">
        <v>1239</v>
      </c>
      <c r="G4843" s="64"/>
      <c r="H4843" s="64"/>
      <c r="I4843" s="164"/>
      <c r="J4843" s="64"/>
      <c r="K4843" s="64"/>
      <c r="L4843" s="62"/>
      <c r="M4843" s="207"/>
      <c r="N4843" s="43"/>
      <c r="O4843" s="43"/>
      <c r="P4843" s="43"/>
      <c r="Q4843" s="43"/>
      <c r="R4843" s="43"/>
      <c r="S4843" s="43"/>
      <c r="T4843" s="79"/>
      <c r="AT4843" s="25" t="s">
        <v>175</v>
      </c>
      <c r="AU4843" s="25" t="s">
        <v>84</v>
      </c>
    </row>
    <row r="4844" spans="2:65" s="1" customFormat="1" ht="25.5" customHeight="1">
      <c r="B4844" s="42"/>
      <c r="C4844" s="193" t="s">
        <v>4619</v>
      </c>
      <c r="D4844" s="193" t="s">
        <v>168</v>
      </c>
      <c r="E4844" s="194" t="s">
        <v>1240</v>
      </c>
      <c r="F4844" s="195" t="s">
        <v>1241</v>
      </c>
      <c r="G4844" s="196" t="s">
        <v>288</v>
      </c>
      <c r="H4844" s="197">
        <v>18</v>
      </c>
      <c r="I4844" s="198"/>
      <c r="J4844" s="199">
        <f>ROUND(I4844*H4844,2)</f>
        <v>0</v>
      </c>
      <c r="K4844" s="195" t="s">
        <v>21</v>
      </c>
      <c r="L4844" s="62"/>
      <c r="M4844" s="200" t="s">
        <v>21</v>
      </c>
      <c r="N4844" s="201" t="s">
        <v>48</v>
      </c>
      <c r="O4844" s="43"/>
      <c r="P4844" s="202">
        <f>O4844*H4844</f>
        <v>0</v>
      </c>
      <c r="Q4844" s="202">
        <v>0</v>
      </c>
      <c r="R4844" s="202">
        <f>Q4844*H4844</f>
        <v>0</v>
      </c>
      <c r="S4844" s="202">
        <v>0</v>
      </c>
      <c r="T4844" s="203">
        <f>S4844*H4844</f>
        <v>0</v>
      </c>
      <c r="AR4844" s="25" t="s">
        <v>173</v>
      </c>
      <c r="AT4844" s="25" t="s">
        <v>168</v>
      </c>
      <c r="AU4844" s="25" t="s">
        <v>84</v>
      </c>
      <c r="AY4844" s="25" t="s">
        <v>163</v>
      </c>
      <c r="BE4844" s="204">
        <f>IF(N4844="základní",J4844,0)</f>
        <v>0</v>
      </c>
      <c r="BF4844" s="204">
        <f>IF(N4844="snížená",J4844,0)</f>
        <v>0</v>
      </c>
      <c r="BG4844" s="204">
        <f>IF(N4844="zákl. přenesená",J4844,0)</f>
        <v>0</v>
      </c>
      <c r="BH4844" s="204">
        <f>IF(N4844="sníž. přenesená",J4844,0)</f>
        <v>0</v>
      </c>
      <c r="BI4844" s="204">
        <f>IF(N4844="nulová",J4844,0)</f>
        <v>0</v>
      </c>
      <c r="BJ4844" s="25" t="s">
        <v>98</v>
      </c>
      <c r="BK4844" s="204">
        <f>ROUND(I4844*H4844,2)</f>
        <v>0</v>
      </c>
      <c r="BL4844" s="25" t="s">
        <v>173</v>
      </c>
      <c r="BM4844" s="25" t="s">
        <v>4620</v>
      </c>
    </row>
    <row r="4845" spans="2:65" s="1" customFormat="1" ht="27">
      <c r="B4845" s="42"/>
      <c r="C4845" s="64"/>
      <c r="D4845" s="205" t="s">
        <v>175</v>
      </c>
      <c r="E4845" s="64"/>
      <c r="F4845" s="206" t="s">
        <v>1241</v>
      </c>
      <c r="G4845" s="64"/>
      <c r="H4845" s="64"/>
      <c r="I4845" s="164"/>
      <c r="J4845" s="64"/>
      <c r="K4845" s="64"/>
      <c r="L4845" s="62"/>
      <c r="M4845" s="207"/>
      <c r="N4845" s="43"/>
      <c r="O4845" s="43"/>
      <c r="P4845" s="43"/>
      <c r="Q4845" s="43"/>
      <c r="R4845" s="43"/>
      <c r="S4845" s="43"/>
      <c r="T4845" s="79"/>
      <c r="AT4845" s="25" t="s">
        <v>175</v>
      </c>
      <c r="AU4845" s="25" t="s">
        <v>84</v>
      </c>
    </row>
    <row r="4846" spans="2:65" s="1" customFormat="1" ht="25.5" customHeight="1">
      <c r="B4846" s="42"/>
      <c r="C4846" s="193" t="s">
        <v>2890</v>
      </c>
      <c r="D4846" s="193" t="s">
        <v>168</v>
      </c>
      <c r="E4846" s="194" t="s">
        <v>1242</v>
      </c>
      <c r="F4846" s="195" t="s">
        <v>1243</v>
      </c>
      <c r="G4846" s="196" t="s">
        <v>288</v>
      </c>
      <c r="H4846" s="197">
        <v>12</v>
      </c>
      <c r="I4846" s="198"/>
      <c r="J4846" s="199">
        <f>ROUND(I4846*H4846,2)</f>
        <v>0</v>
      </c>
      <c r="K4846" s="195" t="s">
        <v>21</v>
      </c>
      <c r="L4846" s="62"/>
      <c r="M4846" s="200" t="s">
        <v>21</v>
      </c>
      <c r="N4846" s="201" t="s">
        <v>48</v>
      </c>
      <c r="O4846" s="43"/>
      <c r="P4846" s="202">
        <f>O4846*H4846</f>
        <v>0</v>
      </c>
      <c r="Q4846" s="202">
        <v>0</v>
      </c>
      <c r="R4846" s="202">
        <f>Q4846*H4846</f>
        <v>0</v>
      </c>
      <c r="S4846" s="202">
        <v>0</v>
      </c>
      <c r="T4846" s="203">
        <f>S4846*H4846</f>
        <v>0</v>
      </c>
      <c r="AR4846" s="25" t="s">
        <v>173</v>
      </c>
      <c r="AT4846" s="25" t="s">
        <v>168</v>
      </c>
      <c r="AU4846" s="25" t="s">
        <v>84</v>
      </c>
      <c r="AY4846" s="25" t="s">
        <v>163</v>
      </c>
      <c r="BE4846" s="204">
        <f>IF(N4846="základní",J4846,0)</f>
        <v>0</v>
      </c>
      <c r="BF4846" s="204">
        <f>IF(N4846="snížená",J4846,0)</f>
        <v>0</v>
      </c>
      <c r="BG4846" s="204">
        <f>IF(N4846="zákl. přenesená",J4846,0)</f>
        <v>0</v>
      </c>
      <c r="BH4846" s="204">
        <f>IF(N4846="sníž. přenesená",J4846,0)</f>
        <v>0</v>
      </c>
      <c r="BI4846" s="204">
        <f>IF(N4846="nulová",J4846,0)</f>
        <v>0</v>
      </c>
      <c r="BJ4846" s="25" t="s">
        <v>98</v>
      </c>
      <c r="BK4846" s="204">
        <f>ROUND(I4846*H4846,2)</f>
        <v>0</v>
      </c>
      <c r="BL4846" s="25" t="s">
        <v>173</v>
      </c>
      <c r="BM4846" s="25" t="s">
        <v>4621</v>
      </c>
    </row>
    <row r="4847" spans="2:65" s="1" customFormat="1" ht="27">
      <c r="B4847" s="42"/>
      <c r="C4847" s="64"/>
      <c r="D4847" s="205" t="s">
        <v>175</v>
      </c>
      <c r="E4847" s="64"/>
      <c r="F4847" s="206" t="s">
        <v>1243</v>
      </c>
      <c r="G4847" s="64"/>
      <c r="H4847" s="64"/>
      <c r="I4847" s="164"/>
      <c r="J4847" s="64"/>
      <c r="K4847" s="64"/>
      <c r="L4847" s="62"/>
      <c r="M4847" s="207"/>
      <c r="N4847" s="43"/>
      <c r="O4847" s="43"/>
      <c r="P4847" s="43"/>
      <c r="Q4847" s="43"/>
      <c r="R4847" s="43"/>
      <c r="S4847" s="43"/>
      <c r="T4847" s="79"/>
      <c r="AT4847" s="25" t="s">
        <v>175</v>
      </c>
      <c r="AU4847" s="25" t="s">
        <v>84</v>
      </c>
    </row>
    <row r="4848" spans="2:65" s="1" customFormat="1" ht="25.5" customHeight="1">
      <c r="B4848" s="42"/>
      <c r="C4848" s="193" t="s">
        <v>4622</v>
      </c>
      <c r="D4848" s="193" t="s">
        <v>168</v>
      </c>
      <c r="E4848" s="194" t="s">
        <v>1244</v>
      </c>
      <c r="F4848" s="195" t="s">
        <v>1245</v>
      </c>
      <c r="G4848" s="196" t="s">
        <v>288</v>
      </c>
      <c r="H4848" s="197">
        <v>165</v>
      </c>
      <c r="I4848" s="198"/>
      <c r="J4848" s="199">
        <f>ROUND(I4848*H4848,2)</f>
        <v>0</v>
      </c>
      <c r="K4848" s="195" t="s">
        <v>21</v>
      </c>
      <c r="L4848" s="62"/>
      <c r="M4848" s="200" t="s">
        <v>21</v>
      </c>
      <c r="N4848" s="201" t="s">
        <v>48</v>
      </c>
      <c r="O4848" s="43"/>
      <c r="P4848" s="202">
        <f>O4848*H4848</f>
        <v>0</v>
      </c>
      <c r="Q4848" s="202">
        <v>0</v>
      </c>
      <c r="R4848" s="202">
        <f>Q4848*H4848</f>
        <v>0</v>
      </c>
      <c r="S4848" s="202">
        <v>0</v>
      </c>
      <c r="T4848" s="203">
        <f>S4848*H4848</f>
        <v>0</v>
      </c>
      <c r="AR4848" s="25" t="s">
        <v>173</v>
      </c>
      <c r="AT4848" s="25" t="s">
        <v>168</v>
      </c>
      <c r="AU4848" s="25" t="s">
        <v>84</v>
      </c>
      <c r="AY4848" s="25" t="s">
        <v>163</v>
      </c>
      <c r="BE4848" s="204">
        <f>IF(N4848="základní",J4848,0)</f>
        <v>0</v>
      </c>
      <c r="BF4848" s="204">
        <f>IF(N4848="snížená",J4848,0)</f>
        <v>0</v>
      </c>
      <c r="BG4848" s="204">
        <f>IF(N4848="zákl. přenesená",J4848,0)</f>
        <v>0</v>
      </c>
      <c r="BH4848" s="204">
        <f>IF(N4848="sníž. přenesená",J4848,0)</f>
        <v>0</v>
      </c>
      <c r="BI4848" s="204">
        <f>IF(N4848="nulová",J4848,0)</f>
        <v>0</v>
      </c>
      <c r="BJ4848" s="25" t="s">
        <v>98</v>
      </c>
      <c r="BK4848" s="204">
        <f>ROUND(I4848*H4848,2)</f>
        <v>0</v>
      </c>
      <c r="BL4848" s="25" t="s">
        <v>173</v>
      </c>
      <c r="BM4848" s="25" t="s">
        <v>4623</v>
      </c>
    </row>
    <row r="4849" spans="2:65" s="1" customFormat="1" ht="27">
      <c r="B4849" s="42"/>
      <c r="C4849" s="64"/>
      <c r="D4849" s="205" t="s">
        <v>175</v>
      </c>
      <c r="E4849" s="64"/>
      <c r="F4849" s="206" t="s">
        <v>1245</v>
      </c>
      <c r="G4849" s="64"/>
      <c r="H4849" s="64"/>
      <c r="I4849" s="164"/>
      <c r="J4849" s="64"/>
      <c r="K4849" s="64"/>
      <c r="L4849" s="62"/>
      <c r="M4849" s="207"/>
      <c r="N4849" s="43"/>
      <c r="O4849" s="43"/>
      <c r="P4849" s="43"/>
      <c r="Q4849" s="43"/>
      <c r="R4849" s="43"/>
      <c r="S4849" s="43"/>
      <c r="T4849" s="79"/>
      <c r="AT4849" s="25" t="s">
        <v>175</v>
      </c>
      <c r="AU4849" s="25" t="s">
        <v>84</v>
      </c>
    </row>
    <row r="4850" spans="2:65" s="1" customFormat="1" ht="38.25" customHeight="1">
      <c r="B4850" s="42"/>
      <c r="C4850" s="193" t="s">
        <v>2891</v>
      </c>
      <c r="D4850" s="193" t="s">
        <v>168</v>
      </c>
      <c r="E4850" s="194" t="s">
        <v>1246</v>
      </c>
      <c r="F4850" s="195" t="s">
        <v>1247</v>
      </c>
      <c r="G4850" s="196" t="s">
        <v>184</v>
      </c>
      <c r="H4850" s="197">
        <v>3</v>
      </c>
      <c r="I4850" s="198"/>
      <c r="J4850" s="199">
        <f>ROUND(I4850*H4850,2)</f>
        <v>0</v>
      </c>
      <c r="K4850" s="195" t="s">
        <v>21</v>
      </c>
      <c r="L4850" s="62"/>
      <c r="M4850" s="200" t="s">
        <v>21</v>
      </c>
      <c r="N4850" s="201" t="s">
        <v>48</v>
      </c>
      <c r="O4850" s="43"/>
      <c r="P4850" s="202">
        <f>O4850*H4850</f>
        <v>0</v>
      </c>
      <c r="Q4850" s="202">
        <v>0</v>
      </c>
      <c r="R4850" s="202">
        <f>Q4850*H4850</f>
        <v>0</v>
      </c>
      <c r="S4850" s="202">
        <v>0</v>
      </c>
      <c r="T4850" s="203">
        <f>S4850*H4850</f>
        <v>0</v>
      </c>
      <c r="AR4850" s="25" t="s">
        <v>173</v>
      </c>
      <c r="AT4850" s="25" t="s">
        <v>168</v>
      </c>
      <c r="AU4850" s="25" t="s">
        <v>84</v>
      </c>
      <c r="AY4850" s="25" t="s">
        <v>163</v>
      </c>
      <c r="BE4850" s="204">
        <f>IF(N4850="základní",J4850,0)</f>
        <v>0</v>
      </c>
      <c r="BF4850" s="204">
        <f>IF(N4850="snížená",J4850,0)</f>
        <v>0</v>
      </c>
      <c r="BG4850" s="204">
        <f>IF(N4850="zákl. přenesená",J4850,0)</f>
        <v>0</v>
      </c>
      <c r="BH4850" s="204">
        <f>IF(N4850="sníž. přenesená",J4850,0)</f>
        <v>0</v>
      </c>
      <c r="BI4850" s="204">
        <f>IF(N4850="nulová",J4850,0)</f>
        <v>0</v>
      </c>
      <c r="BJ4850" s="25" t="s">
        <v>98</v>
      </c>
      <c r="BK4850" s="204">
        <f>ROUND(I4850*H4850,2)</f>
        <v>0</v>
      </c>
      <c r="BL4850" s="25" t="s">
        <v>173</v>
      </c>
      <c r="BM4850" s="25" t="s">
        <v>4624</v>
      </c>
    </row>
    <row r="4851" spans="2:65" s="1" customFormat="1" ht="40.5">
      <c r="B4851" s="42"/>
      <c r="C4851" s="64"/>
      <c r="D4851" s="205" t="s">
        <v>175</v>
      </c>
      <c r="E4851" s="64"/>
      <c r="F4851" s="206" t="s">
        <v>1247</v>
      </c>
      <c r="G4851" s="64"/>
      <c r="H4851" s="64"/>
      <c r="I4851" s="164"/>
      <c r="J4851" s="64"/>
      <c r="K4851" s="64"/>
      <c r="L4851" s="62"/>
      <c r="M4851" s="207"/>
      <c r="N4851" s="43"/>
      <c r="O4851" s="43"/>
      <c r="P4851" s="43"/>
      <c r="Q4851" s="43"/>
      <c r="R4851" s="43"/>
      <c r="S4851" s="43"/>
      <c r="T4851" s="79"/>
      <c r="AT4851" s="25" t="s">
        <v>175</v>
      </c>
      <c r="AU4851" s="25" t="s">
        <v>84</v>
      </c>
    </row>
    <row r="4852" spans="2:65" s="1" customFormat="1" ht="38.25" customHeight="1">
      <c r="B4852" s="42"/>
      <c r="C4852" s="193" t="s">
        <v>4625</v>
      </c>
      <c r="D4852" s="193" t="s">
        <v>168</v>
      </c>
      <c r="E4852" s="194" t="s">
        <v>1248</v>
      </c>
      <c r="F4852" s="195" t="s">
        <v>1249</v>
      </c>
      <c r="G4852" s="196" t="s">
        <v>184</v>
      </c>
      <c r="H4852" s="197">
        <v>2</v>
      </c>
      <c r="I4852" s="198"/>
      <c r="J4852" s="199">
        <f>ROUND(I4852*H4852,2)</f>
        <v>0</v>
      </c>
      <c r="K4852" s="195" t="s">
        <v>21</v>
      </c>
      <c r="L4852" s="62"/>
      <c r="M4852" s="200" t="s">
        <v>21</v>
      </c>
      <c r="N4852" s="201" t="s">
        <v>48</v>
      </c>
      <c r="O4852" s="43"/>
      <c r="P4852" s="202">
        <f>O4852*H4852</f>
        <v>0</v>
      </c>
      <c r="Q4852" s="202">
        <v>0</v>
      </c>
      <c r="R4852" s="202">
        <f>Q4852*H4852</f>
        <v>0</v>
      </c>
      <c r="S4852" s="202">
        <v>0</v>
      </c>
      <c r="T4852" s="203">
        <f>S4852*H4852</f>
        <v>0</v>
      </c>
      <c r="AR4852" s="25" t="s">
        <v>173</v>
      </c>
      <c r="AT4852" s="25" t="s">
        <v>168</v>
      </c>
      <c r="AU4852" s="25" t="s">
        <v>84</v>
      </c>
      <c r="AY4852" s="25" t="s">
        <v>163</v>
      </c>
      <c r="BE4852" s="204">
        <f>IF(N4852="základní",J4852,0)</f>
        <v>0</v>
      </c>
      <c r="BF4852" s="204">
        <f>IF(N4852="snížená",J4852,0)</f>
        <v>0</v>
      </c>
      <c r="BG4852" s="204">
        <f>IF(N4852="zákl. přenesená",J4852,0)</f>
        <v>0</v>
      </c>
      <c r="BH4852" s="204">
        <f>IF(N4852="sníž. přenesená",J4852,0)</f>
        <v>0</v>
      </c>
      <c r="BI4852" s="204">
        <f>IF(N4852="nulová",J4852,0)</f>
        <v>0</v>
      </c>
      <c r="BJ4852" s="25" t="s">
        <v>98</v>
      </c>
      <c r="BK4852" s="204">
        <f>ROUND(I4852*H4852,2)</f>
        <v>0</v>
      </c>
      <c r="BL4852" s="25" t="s">
        <v>173</v>
      </c>
      <c r="BM4852" s="25" t="s">
        <v>4626</v>
      </c>
    </row>
    <row r="4853" spans="2:65" s="1" customFormat="1" ht="40.5">
      <c r="B4853" s="42"/>
      <c r="C4853" s="64"/>
      <c r="D4853" s="205" t="s">
        <v>175</v>
      </c>
      <c r="E4853" s="64"/>
      <c r="F4853" s="206" t="s">
        <v>1249</v>
      </c>
      <c r="G4853" s="64"/>
      <c r="H4853" s="64"/>
      <c r="I4853" s="164"/>
      <c r="J4853" s="64"/>
      <c r="K4853" s="64"/>
      <c r="L4853" s="62"/>
      <c r="M4853" s="207"/>
      <c r="N4853" s="43"/>
      <c r="O4853" s="43"/>
      <c r="P4853" s="43"/>
      <c r="Q4853" s="43"/>
      <c r="R4853" s="43"/>
      <c r="S4853" s="43"/>
      <c r="T4853" s="79"/>
      <c r="AT4853" s="25" t="s">
        <v>175</v>
      </c>
      <c r="AU4853" s="25" t="s">
        <v>84</v>
      </c>
    </row>
    <row r="4854" spans="2:65" s="1" customFormat="1" ht="16.5" customHeight="1">
      <c r="B4854" s="42"/>
      <c r="C4854" s="193" t="s">
        <v>2893</v>
      </c>
      <c r="D4854" s="193" t="s">
        <v>168</v>
      </c>
      <c r="E4854" s="194" t="s">
        <v>1250</v>
      </c>
      <c r="F4854" s="195" t="s">
        <v>1251</v>
      </c>
      <c r="G4854" s="196" t="s">
        <v>184</v>
      </c>
      <c r="H4854" s="197">
        <v>12</v>
      </c>
      <c r="I4854" s="198"/>
      <c r="J4854" s="199">
        <f>ROUND(I4854*H4854,2)</f>
        <v>0</v>
      </c>
      <c r="K4854" s="195" t="s">
        <v>21</v>
      </c>
      <c r="L4854" s="62"/>
      <c r="M4854" s="200" t="s">
        <v>21</v>
      </c>
      <c r="N4854" s="201" t="s">
        <v>48</v>
      </c>
      <c r="O4854" s="43"/>
      <c r="P4854" s="202">
        <f>O4854*H4854</f>
        <v>0</v>
      </c>
      <c r="Q4854" s="202">
        <v>0</v>
      </c>
      <c r="R4854" s="202">
        <f>Q4854*H4854</f>
        <v>0</v>
      </c>
      <c r="S4854" s="202">
        <v>0</v>
      </c>
      <c r="T4854" s="203">
        <f>S4854*H4854</f>
        <v>0</v>
      </c>
      <c r="AR4854" s="25" t="s">
        <v>173</v>
      </c>
      <c r="AT4854" s="25" t="s">
        <v>168</v>
      </c>
      <c r="AU4854" s="25" t="s">
        <v>84</v>
      </c>
      <c r="AY4854" s="25" t="s">
        <v>163</v>
      </c>
      <c r="BE4854" s="204">
        <f>IF(N4854="základní",J4854,0)</f>
        <v>0</v>
      </c>
      <c r="BF4854" s="204">
        <f>IF(N4854="snížená",J4854,0)</f>
        <v>0</v>
      </c>
      <c r="BG4854" s="204">
        <f>IF(N4854="zákl. přenesená",J4854,0)</f>
        <v>0</v>
      </c>
      <c r="BH4854" s="204">
        <f>IF(N4854="sníž. přenesená",J4854,0)</f>
        <v>0</v>
      </c>
      <c r="BI4854" s="204">
        <f>IF(N4854="nulová",J4854,0)</f>
        <v>0</v>
      </c>
      <c r="BJ4854" s="25" t="s">
        <v>98</v>
      </c>
      <c r="BK4854" s="204">
        <f>ROUND(I4854*H4854,2)</f>
        <v>0</v>
      </c>
      <c r="BL4854" s="25" t="s">
        <v>173</v>
      </c>
      <c r="BM4854" s="25" t="s">
        <v>4627</v>
      </c>
    </row>
    <row r="4855" spans="2:65" s="1" customFormat="1" ht="13.5">
      <c r="B4855" s="42"/>
      <c r="C4855" s="64"/>
      <c r="D4855" s="205" t="s">
        <v>175</v>
      </c>
      <c r="E4855" s="64"/>
      <c r="F4855" s="206" t="s">
        <v>1251</v>
      </c>
      <c r="G4855" s="64"/>
      <c r="H4855" s="64"/>
      <c r="I4855" s="164"/>
      <c r="J4855" s="64"/>
      <c r="K4855" s="64"/>
      <c r="L4855" s="62"/>
      <c r="M4855" s="207"/>
      <c r="N4855" s="43"/>
      <c r="O4855" s="43"/>
      <c r="P4855" s="43"/>
      <c r="Q4855" s="43"/>
      <c r="R4855" s="43"/>
      <c r="S4855" s="43"/>
      <c r="T4855" s="79"/>
      <c r="AT4855" s="25" t="s">
        <v>175</v>
      </c>
      <c r="AU4855" s="25" t="s">
        <v>84</v>
      </c>
    </row>
    <row r="4856" spans="2:65" s="1" customFormat="1" ht="16.5" customHeight="1">
      <c r="B4856" s="42"/>
      <c r="C4856" s="193" t="s">
        <v>4628</v>
      </c>
      <c r="D4856" s="193" t="s">
        <v>168</v>
      </c>
      <c r="E4856" s="194" t="s">
        <v>1252</v>
      </c>
      <c r="F4856" s="195" t="s">
        <v>1253</v>
      </c>
      <c r="G4856" s="196" t="s">
        <v>1254</v>
      </c>
      <c r="H4856" s="197">
        <v>36</v>
      </c>
      <c r="I4856" s="198"/>
      <c r="J4856" s="199">
        <f>ROUND(I4856*H4856,2)</f>
        <v>0</v>
      </c>
      <c r="K4856" s="195" t="s">
        <v>21</v>
      </c>
      <c r="L4856" s="62"/>
      <c r="M4856" s="200" t="s">
        <v>21</v>
      </c>
      <c r="N4856" s="201" t="s">
        <v>48</v>
      </c>
      <c r="O4856" s="43"/>
      <c r="P4856" s="202">
        <f>O4856*H4856</f>
        <v>0</v>
      </c>
      <c r="Q4856" s="202">
        <v>0</v>
      </c>
      <c r="R4856" s="202">
        <f>Q4856*H4856</f>
        <v>0</v>
      </c>
      <c r="S4856" s="202">
        <v>0</v>
      </c>
      <c r="T4856" s="203">
        <f>S4856*H4856</f>
        <v>0</v>
      </c>
      <c r="AR4856" s="25" t="s">
        <v>173</v>
      </c>
      <c r="AT4856" s="25" t="s">
        <v>168</v>
      </c>
      <c r="AU4856" s="25" t="s">
        <v>84</v>
      </c>
      <c r="AY4856" s="25" t="s">
        <v>163</v>
      </c>
      <c r="BE4856" s="204">
        <f>IF(N4856="základní",J4856,0)</f>
        <v>0</v>
      </c>
      <c r="BF4856" s="204">
        <f>IF(N4856="snížená",J4856,0)</f>
        <v>0</v>
      </c>
      <c r="BG4856" s="204">
        <f>IF(N4856="zákl. přenesená",J4856,0)</f>
        <v>0</v>
      </c>
      <c r="BH4856" s="204">
        <f>IF(N4856="sníž. přenesená",J4856,0)</f>
        <v>0</v>
      </c>
      <c r="BI4856" s="204">
        <f>IF(N4856="nulová",J4856,0)</f>
        <v>0</v>
      </c>
      <c r="BJ4856" s="25" t="s">
        <v>98</v>
      </c>
      <c r="BK4856" s="204">
        <f>ROUND(I4856*H4856,2)</f>
        <v>0</v>
      </c>
      <c r="BL4856" s="25" t="s">
        <v>173</v>
      </c>
      <c r="BM4856" s="25" t="s">
        <v>4629</v>
      </c>
    </row>
    <row r="4857" spans="2:65" s="1" customFormat="1" ht="13.5">
      <c r="B4857" s="42"/>
      <c r="C4857" s="64"/>
      <c r="D4857" s="205" t="s">
        <v>175</v>
      </c>
      <c r="E4857" s="64"/>
      <c r="F4857" s="206" t="s">
        <v>1253</v>
      </c>
      <c r="G4857" s="64"/>
      <c r="H4857" s="64"/>
      <c r="I4857" s="164"/>
      <c r="J4857" s="64"/>
      <c r="K4857" s="64"/>
      <c r="L4857" s="62"/>
      <c r="M4857" s="207"/>
      <c r="N4857" s="43"/>
      <c r="O4857" s="43"/>
      <c r="P4857" s="43"/>
      <c r="Q4857" s="43"/>
      <c r="R4857" s="43"/>
      <c r="S4857" s="43"/>
      <c r="T4857" s="79"/>
      <c r="AT4857" s="25" t="s">
        <v>175</v>
      </c>
      <c r="AU4857" s="25" t="s">
        <v>84</v>
      </c>
    </row>
    <row r="4858" spans="2:65" s="1" customFormat="1" ht="16.5" customHeight="1">
      <c r="B4858" s="42"/>
      <c r="C4858" s="193" t="s">
        <v>2894</v>
      </c>
      <c r="D4858" s="193" t="s">
        <v>168</v>
      </c>
      <c r="E4858" s="194" t="s">
        <v>1255</v>
      </c>
      <c r="F4858" s="195" t="s">
        <v>1256</v>
      </c>
      <c r="G4858" s="196" t="s">
        <v>184</v>
      </c>
      <c r="H4858" s="197">
        <v>12</v>
      </c>
      <c r="I4858" s="198"/>
      <c r="J4858" s="199">
        <f>ROUND(I4858*H4858,2)</f>
        <v>0</v>
      </c>
      <c r="K4858" s="195" t="s">
        <v>21</v>
      </c>
      <c r="L4858" s="62"/>
      <c r="M4858" s="200" t="s">
        <v>21</v>
      </c>
      <c r="N4858" s="201" t="s">
        <v>48</v>
      </c>
      <c r="O4858" s="43"/>
      <c r="P4858" s="202">
        <f>O4858*H4858</f>
        <v>0</v>
      </c>
      <c r="Q4858" s="202">
        <v>0</v>
      </c>
      <c r="R4858" s="202">
        <f>Q4858*H4858</f>
        <v>0</v>
      </c>
      <c r="S4858" s="202">
        <v>0</v>
      </c>
      <c r="T4858" s="203">
        <f>S4858*H4858</f>
        <v>0</v>
      </c>
      <c r="AR4858" s="25" t="s">
        <v>173</v>
      </c>
      <c r="AT4858" s="25" t="s">
        <v>168</v>
      </c>
      <c r="AU4858" s="25" t="s">
        <v>84</v>
      </c>
      <c r="AY4858" s="25" t="s">
        <v>163</v>
      </c>
      <c r="BE4858" s="204">
        <f>IF(N4858="základní",J4858,0)</f>
        <v>0</v>
      </c>
      <c r="BF4858" s="204">
        <f>IF(N4858="snížená",J4858,0)</f>
        <v>0</v>
      </c>
      <c r="BG4858" s="204">
        <f>IF(N4858="zákl. přenesená",J4858,0)</f>
        <v>0</v>
      </c>
      <c r="BH4858" s="204">
        <f>IF(N4858="sníž. přenesená",J4858,0)</f>
        <v>0</v>
      </c>
      <c r="BI4858" s="204">
        <f>IF(N4858="nulová",J4858,0)</f>
        <v>0</v>
      </c>
      <c r="BJ4858" s="25" t="s">
        <v>98</v>
      </c>
      <c r="BK4858" s="204">
        <f>ROUND(I4858*H4858,2)</f>
        <v>0</v>
      </c>
      <c r="BL4858" s="25" t="s">
        <v>173</v>
      </c>
      <c r="BM4858" s="25" t="s">
        <v>4630</v>
      </c>
    </row>
    <row r="4859" spans="2:65" s="1" customFormat="1" ht="13.5">
      <c r="B4859" s="42"/>
      <c r="C4859" s="64"/>
      <c r="D4859" s="205" t="s">
        <v>175</v>
      </c>
      <c r="E4859" s="64"/>
      <c r="F4859" s="206" t="s">
        <v>1256</v>
      </c>
      <c r="G4859" s="64"/>
      <c r="H4859" s="64"/>
      <c r="I4859" s="164"/>
      <c r="J4859" s="64"/>
      <c r="K4859" s="64"/>
      <c r="L4859" s="62"/>
      <c r="M4859" s="207"/>
      <c r="N4859" s="43"/>
      <c r="O4859" s="43"/>
      <c r="P4859" s="43"/>
      <c r="Q4859" s="43"/>
      <c r="R4859" s="43"/>
      <c r="S4859" s="43"/>
      <c r="T4859" s="79"/>
      <c r="AT4859" s="25" t="s">
        <v>175</v>
      </c>
      <c r="AU4859" s="25" t="s">
        <v>84</v>
      </c>
    </row>
    <row r="4860" spans="2:65" s="1" customFormat="1" ht="16.5" customHeight="1">
      <c r="B4860" s="42"/>
      <c r="C4860" s="193" t="s">
        <v>4631</v>
      </c>
      <c r="D4860" s="193" t="s">
        <v>168</v>
      </c>
      <c r="E4860" s="194" t="s">
        <v>1257</v>
      </c>
      <c r="F4860" s="195" t="s">
        <v>1258</v>
      </c>
      <c r="G4860" s="196" t="s">
        <v>1259</v>
      </c>
      <c r="H4860" s="197">
        <v>12</v>
      </c>
      <c r="I4860" s="198"/>
      <c r="J4860" s="199">
        <f>ROUND(I4860*H4860,2)</f>
        <v>0</v>
      </c>
      <c r="K4860" s="195" t="s">
        <v>21</v>
      </c>
      <c r="L4860" s="62"/>
      <c r="M4860" s="200" t="s">
        <v>21</v>
      </c>
      <c r="N4860" s="201" t="s">
        <v>48</v>
      </c>
      <c r="O4860" s="43"/>
      <c r="P4860" s="202">
        <f>O4860*H4860</f>
        <v>0</v>
      </c>
      <c r="Q4860" s="202">
        <v>0</v>
      </c>
      <c r="R4860" s="202">
        <f>Q4860*H4860</f>
        <v>0</v>
      </c>
      <c r="S4860" s="202">
        <v>0</v>
      </c>
      <c r="T4860" s="203">
        <f>S4860*H4860</f>
        <v>0</v>
      </c>
      <c r="AR4860" s="25" t="s">
        <v>173</v>
      </c>
      <c r="AT4860" s="25" t="s">
        <v>168</v>
      </c>
      <c r="AU4860" s="25" t="s">
        <v>84</v>
      </c>
      <c r="AY4860" s="25" t="s">
        <v>163</v>
      </c>
      <c r="BE4860" s="204">
        <f>IF(N4860="základní",J4860,0)</f>
        <v>0</v>
      </c>
      <c r="BF4860" s="204">
        <f>IF(N4860="snížená",J4860,0)</f>
        <v>0</v>
      </c>
      <c r="BG4860" s="204">
        <f>IF(N4860="zákl. přenesená",J4860,0)</f>
        <v>0</v>
      </c>
      <c r="BH4860" s="204">
        <f>IF(N4860="sníž. přenesená",J4860,0)</f>
        <v>0</v>
      </c>
      <c r="BI4860" s="204">
        <f>IF(N4860="nulová",J4860,0)</f>
        <v>0</v>
      </c>
      <c r="BJ4860" s="25" t="s">
        <v>98</v>
      </c>
      <c r="BK4860" s="204">
        <f>ROUND(I4860*H4860,2)</f>
        <v>0</v>
      </c>
      <c r="BL4860" s="25" t="s">
        <v>173</v>
      </c>
      <c r="BM4860" s="25" t="s">
        <v>4632</v>
      </c>
    </row>
    <row r="4861" spans="2:65" s="1" customFormat="1" ht="13.5">
      <c r="B4861" s="42"/>
      <c r="C4861" s="64"/>
      <c r="D4861" s="205" t="s">
        <v>175</v>
      </c>
      <c r="E4861" s="64"/>
      <c r="F4861" s="206" t="s">
        <v>1258</v>
      </c>
      <c r="G4861" s="64"/>
      <c r="H4861" s="64"/>
      <c r="I4861" s="164"/>
      <c r="J4861" s="64"/>
      <c r="K4861" s="64"/>
      <c r="L4861" s="62"/>
      <c r="M4861" s="207"/>
      <c r="N4861" s="43"/>
      <c r="O4861" s="43"/>
      <c r="P4861" s="43"/>
      <c r="Q4861" s="43"/>
      <c r="R4861" s="43"/>
      <c r="S4861" s="43"/>
      <c r="T4861" s="79"/>
      <c r="AT4861" s="25" t="s">
        <v>175</v>
      </c>
      <c r="AU4861" s="25" t="s">
        <v>84</v>
      </c>
    </row>
    <row r="4862" spans="2:65" s="1" customFormat="1" ht="16.5" customHeight="1">
      <c r="B4862" s="42"/>
      <c r="C4862" s="193" t="s">
        <v>2896</v>
      </c>
      <c r="D4862" s="193" t="s">
        <v>168</v>
      </c>
      <c r="E4862" s="194" t="s">
        <v>1260</v>
      </c>
      <c r="F4862" s="195" t="s">
        <v>1261</v>
      </c>
      <c r="G4862" s="196" t="s">
        <v>288</v>
      </c>
      <c r="H4862" s="197">
        <v>165</v>
      </c>
      <c r="I4862" s="198"/>
      <c r="J4862" s="199">
        <f>ROUND(I4862*H4862,2)</f>
        <v>0</v>
      </c>
      <c r="K4862" s="195" t="s">
        <v>21</v>
      </c>
      <c r="L4862" s="62"/>
      <c r="M4862" s="200" t="s">
        <v>21</v>
      </c>
      <c r="N4862" s="201" t="s">
        <v>48</v>
      </c>
      <c r="O4862" s="43"/>
      <c r="P4862" s="202">
        <f>O4862*H4862</f>
        <v>0</v>
      </c>
      <c r="Q4862" s="202">
        <v>0</v>
      </c>
      <c r="R4862" s="202">
        <f>Q4862*H4862</f>
        <v>0</v>
      </c>
      <c r="S4862" s="202">
        <v>0</v>
      </c>
      <c r="T4862" s="203">
        <f>S4862*H4862</f>
        <v>0</v>
      </c>
      <c r="AR4862" s="25" t="s">
        <v>173</v>
      </c>
      <c r="AT4862" s="25" t="s">
        <v>168</v>
      </c>
      <c r="AU4862" s="25" t="s">
        <v>84</v>
      </c>
      <c r="AY4862" s="25" t="s">
        <v>163</v>
      </c>
      <c r="BE4862" s="204">
        <f>IF(N4862="základní",J4862,0)</f>
        <v>0</v>
      </c>
      <c r="BF4862" s="204">
        <f>IF(N4862="snížená",J4862,0)</f>
        <v>0</v>
      </c>
      <c r="BG4862" s="204">
        <f>IF(N4862="zákl. přenesená",J4862,0)</f>
        <v>0</v>
      </c>
      <c r="BH4862" s="204">
        <f>IF(N4862="sníž. přenesená",J4862,0)</f>
        <v>0</v>
      </c>
      <c r="BI4862" s="204">
        <f>IF(N4862="nulová",J4862,0)</f>
        <v>0</v>
      </c>
      <c r="BJ4862" s="25" t="s">
        <v>98</v>
      </c>
      <c r="BK4862" s="204">
        <f>ROUND(I4862*H4862,2)</f>
        <v>0</v>
      </c>
      <c r="BL4862" s="25" t="s">
        <v>173</v>
      </c>
      <c r="BM4862" s="25" t="s">
        <v>4633</v>
      </c>
    </row>
    <row r="4863" spans="2:65" s="1" customFormat="1" ht="13.5">
      <c r="B4863" s="42"/>
      <c r="C4863" s="64"/>
      <c r="D4863" s="205" t="s">
        <v>175</v>
      </c>
      <c r="E4863" s="64"/>
      <c r="F4863" s="206" t="s">
        <v>1261</v>
      </c>
      <c r="G4863" s="64"/>
      <c r="H4863" s="64"/>
      <c r="I4863" s="164"/>
      <c r="J4863" s="64"/>
      <c r="K4863" s="64"/>
      <c r="L4863" s="62"/>
      <c r="M4863" s="207"/>
      <c r="N4863" s="43"/>
      <c r="O4863" s="43"/>
      <c r="P4863" s="43"/>
      <c r="Q4863" s="43"/>
      <c r="R4863" s="43"/>
      <c r="S4863" s="43"/>
      <c r="T4863" s="79"/>
      <c r="AT4863" s="25" t="s">
        <v>175</v>
      </c>
      <c r="AU4863" s="25" t="s">
        <v>84</v>
      </c>
    </row>
    <row r="4864" spans="2:65" s="1" customFormat="1" ht="16.5" customHeight="1">
      <c r="B4864" s="42"/>
      <c r="C4864" s="193" t="s">
        <v>4634</v>
      </c>
      <c r="D4864" s="193" t="s">
        <v>168</v>
      </c>
      <c r="E4864" s="194" t="s">
        <v>1262</v>
      </c>
      <c r="F4864" s="195" t="s">
        <v>1263</v>
      </c>
      <c r="G4864" s="196" t="s">
        <v>184</v>
      </c>
      <c r="H4864" s="197">
        <v>12</v>
      </c>
      <c r="I4864" s="198"/>
      <c r="J4864" s="199">
        <f>ROUND(I4864*H4864,2)</f>
        <v>0</v>
      </c>
      <c r="K4864" s="195" t="s">
        <v>21</v>
      </c>
      <c r="L4864" s="62"/>
      <c r="M4864" s="200" t="s">
        <v>21</v>
      </c>
      <c r="N4864" s="201" t="s">
        <v>48</v>
      </c>
      <c r="O4864" s="43"/>
      <c r="P4864" s="202">
        <f>O4864*H4864</f>
        <v>0</v>
      </c>
      <c r="Q4864" s="202">
        <v>0</v>
      </c>
      <c r="R4864" s="202">
        <f>Q4864*H4864</f>
        <v>0</v>
      </c>
      <c r="S4864" s="202">
        <v>0</v>
      </c>
      <c r="T4864" s="203">
        <f>S4864*H4864</f>
        <v>0</v>
      </c>
      <c r="AR4864" s="25" t="s">
        <v>173</v>
      </c>
      <c r="AT4864" s="25" t="s">
        <v>168</v>
      </c>
      <c r="AU4864" s="25" t="s">
        <v>84</v>
      </c>
      <c r="AY4864" s="25" t="s">
        <v>163</v>
      </c>
      <c r="BE4864" s="204">
        <f>IF(N4864="základní",J4864,0)</f>
        <v>0</v>
      </c>
      <c r="BF4864" s="204">
        <f>IF(N4864="snížená",J4864,0)</f>
        <v>0</v>
      </c>
      <c r="BG4864" s="204">
        <f>IF(N4864="zákl. přenesená",J4864,0)</f>
        <v>0</v>
      </c>
      <c r="BH4864" s="204">
        <f>IF(N4864="sníž. přenesená",J4864,0)</f>
        <v>0</v>
      </c>
      <c r="BI4864" s="204">
        <f>IF(N4864="nulová",J4864,0)</f>
        <v>0</v>
      </c>
      <c r="BJ4864" s="25" t="s">
        <v>98</v>
      </c>
      <c r="BK4864" s="204">
        <f>ROUND(I4864*H4864,2)</f>
        <v>0</v>
      </c>
      <c r="BL4864" s="25" t="s">
        <v>173</v>
      </c>
      <c r="BM4864" s="25" t="s">
        <v>4635</v>
      </c>
    </row>
    <row r="4865" spans="2:65" s="1" customFormat="1" ht="13.5">
      <c r="B4865" s="42"/>
      <c r="C4865" s="64"/>
      <c r="D4865" s="205" t="s">
        <v>175</v>
      </c>
      <c r="E4865" s="64"/>
      <c r="F4865" s="206" t="s">
        <v>1263</v>
      </c>
      <c r="G4865" s="64"/>
      <c r="H4865" s="64"/>
      <c r="I4865" s="164"/>
      <c r="J4865" s="64"/>
      <c r="K4865" s="64"/>
      <c r="L4865" s="62"/>
      <c r="M4865" s="207"/>
      <c r="N4865" s="43"/>
      <c r="O4865" s="43"/>
      <c r="P4865" s="43"/>
      <c r="Q4865" s="43"/>
      <c r="R4865" s="43"/>
      <c r="S4865" s="43"/>
      <c r="T4865" s="79"/>
      <c r="AT4865" s="25" t="s">
        <v>175</v>
      </c>
      <c r="AU4865" s="25" t="s">
        <v>84</v>
      </c>
    </row>
    <row r="4866" spans="2:65" s="1" customFormat="1" ht="16.5" customHeight="1">
      <c r="B4866" s="42"/>
      <c r="C4866" s="193" t="s">
        <v>2897</v>
      </c>
      <c r="D4866" s="193" t="s">
        <v>168</v>
      </c>
      <c r="E4866" s="194" t="s">
        <v>1264</v>
      </c>
      <c r="F4866" s="195" t="s">
        <v>1265</v>
      </c>
      <c r="G4866" s="196" t="s">
        <v>288</v>
      </c>
      <c r="H4866" s="197">
        <v>26</v>
      </c>
      <c r="I4866" s="198"/>
      <c r="J4866" s="199">
        <f>ROUND(I4866*H4866,2)</f>
        <v>0</v>
      </c>
      <c r="K4866" s="195" t="s">
        <v>21</v>
      </c>
      <c r="L4866" s="62"/>
      <c r="M4866" s="200" t="s">
        <v>21</v>
      </c>
      <c r="N4866" s="201" t="s">
        <v>48</v>
      </c>
      <c r="O4866" s="43"/>
      <c r="P4866" s="202">
        <f>O4866*H4866</f>
        <v>0</v>
      </c>
      <c r="Q4866" s="202">
        <v>0</v>
      </c>
      <c r="R4866" s="202">
        <f>Q4866*H4866</f>
        <v>0</v>
      </c>
      <c r="S4866" s="202">
        <v>0</v>
      </c>
      <c r="T4866" s="203">
        <f>S4866*H4866</f>
        <v>0</v>
      </c>
      <c r="AR4866" s="25" t="s">
        <v>173</v>
      </c>
      <c r="AT4866" s="25" t="s">
        <v>168</v>
      </c>
      <c r="AU4866" s="25" t="s">
        <v>84</v>
      </c>
      <c r="AY4866" s="25" t="s">
        <v>163</v>
      </c>
      <c r="BE4866" s="204">
        <f>IF(N4866="základní",J4866,0)</f>
        <v>0</v>
      </c>
      <c r="BF4866" s="204">
        <f>IF(N4866="snížená",J4866,0)</f>
        <v>0</v>
      </c>
      <c r="BG4866" s="204">
        <f>IF(N4866="zákl. přenesená",J4866,0)</f>
        <v>0</v>
      </c>
      <c r="BH4866" s="204">
        <f>IF(N4866="sníž. přenesená",J4866,0)</f>
        <v>0</v>
      </c>
      <c r="BI4866" s="204">
        <f>IF(N4866="nulová",J4866,0)</f>
        <v>0</v>
      </c>
      <c r="BJ4866" s="25" t="s">
        <v>98</v>
      </c>
      <c r="BK4866" s="204">
        <f>ROUND(I4866*H4866,2)</f>
        <v>0</v>
      </c>
      <c r="BL4866" s="25" t="s">
        <v>173</v>
      </c>
      <c r="BM4866" s="25" t="s">
        <v>4636</v>
      </c>
    </row>
    <row r="4867" spans="2:65" s="1" customFormat="1" ht="13.5">
      <c r="B4867" s="42"/>
      <c r="C4867" s="64"/>
      <c r="D4867" s="205" t="s">
        <v>175</v>
      </c>
      <c r="E4867" s="64"/>
      <c r="F4867" s="206" t="s">
        <v>1265</v>
      </c>
      <c r="G4867" s="64"/>
      <c r="H4867" s="64"/>
      <c r="I4867" s="164"/>
      <c r="J4867" s="64"/>
      <c r="K4867" s="64"/>
      <c r="L4867" s="62"/>
      <c r="M4867" s="207"/>
      <c r="N4867" s="43"/>
      <c r="O4867" s="43"/>
      <c r="P4867" s="43"/>
      <c r="Q4867" s="43"/>
      <c r="R4867" s="43"/>
      <c r="S4867" s="43"/>
      <c r="T4867" s="79"/>
      <c r="AT4867" s="25" t="s">
        <v>175</v>
      </c>
      <c r="AU4867" s="25" t="s">
        <v>84</v>
      </c>
    </row>
    <row r="4868" spans="2:65" s="1" customFormat="1" ht="16.5" customHeight="1">
      <c r="B4868" s="42"/>
      <c r="C4868" s="193" t="s">
        <v>4637</v>
      </c>
      <c r="D4868" s="193" t="s">
        <v>168</v>
      </c>
      <c r="E4868" s="194" t="s">
        <v>1266</v>
      </c>
      <c r="F4868" s="195" t="s">
        <v>1267</v>
      </c>
      <c r="G4868" s="196" t="s">
        <v>288</v>
      </c>
      <c r="H4868" s="197">
        <v>18</v>
      </c>
      <c r="I4868" s="198"/>
      <c r="J4868" s="199">
        <f>ROUND(I4868*H4868,2)</f>
        <v>0</v>
      </c>
      <c r="K4868" s="195" t="s">
        <v>21</v>
      </c>
      <c r="L4868" s="62"/>
      <c r="M4868" s="200" t="s">
        <v>21</v>
      </c>
      <c r="N4868" s="201" t="s">
        <v>48</v>
      </c>
      <c r="O4868" s="43"/>
      <c r="P4868" s="202">
        <f>O4868*H4868</f>
        <v>0</v>
      </c>
      <c r="Q4868" s="202">
        <v>0</v>
      </c>
      <c r="R4868" s="202">
        <f>Q4868*H4868</f>
        <v>0</v>
      </c>
      <c r="S4868" s="202">
        <v>0</v>
      </c>
      <c r="T4868" s="203">
        <f>S4868*H4868</f>
        <v>0</v>
      </c>
      <c r="AR4868" s="25" t="s">
        <v>173</v>
      </c>
      <c r="AT4868" s="25" t="s">
        <v>168</v>
      </c>
      <c r="AU4868" s="25" t="s">
        <v>84</v>
      </c>
      <c r="AY4868" s="25" t="s">
        <v>163</v>
      </c>
      <c r="BE4868" s="204">
        <f>IF(N4868="základní",J4868,0)</f>
        <v>0</v>
      </c>
      <c r="BF4868" s="204">
        <f>IF(N4868="snížená",J4868,0)</f>
        <v>0</v>
      </c>
      <c r="BG4868" s="204">
        <f>IF(N4868="zákl. přenesená",J4868,0)</f>
        <v>0</v>
      </c>
      <c r="BH4868" s="204">
        <f>IF(N4868="sníž. přenesená",J4868,0)</f>
        <v>0</v>
      </c>
      <c r="BI4868" s="204">
        <f>IF(N4868="nulová",J4868,0)</f>
        <v>0</v>
      </c>
      <c r="BJ4868" s="25" t="s">
        <v>98</v>
      </c>
      <c r="BK4868" s="204">
        <f>ROUND(I4868*H4868,2)</f>
        <v>0</v>
      </c>
      <c r="BL4868" s="25" t="s">
        <v>173</v>
      </c>
      <c r="BM4868" s="25" t="s">
        <v>4638</v>
      </c>
    </row>
    <row r="4869" spans="2:65" s="1" customFormat="1" ht="13.5">
      <c r="B4869" s="42"/>
      <c r="C4869" s="64"/>
      <c r="D4869" s="205" t="s">
        <v>175</v>
      </c>
      <c r="E4869" s="64"/>
      <c r="F4869" s="206" t="s">
        <v>1267</v>
      </c>
      <c r="G4869" s="64"/>
      <c r="H4869" s="64"/>
      <c r="I4869" s="164"/>
      <c r="J4869" s="64"/>
      <c r="K4869" s="64"/>
      <c r="L4869" s="62"/>
      <c r="M4869" s="207"/>
      <c r="N4869" s="43"/>
      <c r="O4869" s="43"/>
      <c r="P4869" s="43"/>
      <c r="Q4869" s="43"/>
      <c r="R4869" s="43"/>
      <c r="S4869" s="43"/>
      <c r="T4869" s="79"/>
      <c r="AT4869" s="25" t="s">
        <v>175</v>
      </c>
      <c r="AU4869" s="25" t="s">
        <v>84</v>
      </c>
    </row>
    <row r="4870" spans="2:65" s="1" customFormat="1" ht="16.5" customHeight="1">
      <c r="B4870" s="42"/>
      <c r="C4870" s="193" t="s">
        <v>2899</v>
      </c>
      <c r="D4870" s="193" t="s">
        <v>168</v>
      </c>
      <c r="E4870" s="194" t="s">
        <v>1268</v>
      </c>
      <c r="F4870" s="195" t="s">
        <v>1269</v>
      </c>
      <c r="G4870" s="196" t="s">
        <v>288</v>
      </c>
      <c r="H4870" s="197">
        <v>12</v>
      </c>
      <c r="I4870" s="198"/>
      <c r="J4870" s="199">
        <f>ROUND(I4870*H4870,2)</f>
        <v>0</v>
      </c>
      <c r="K4870" s="195" t="s">
        <v>21</v>
      </c>
      <c r="L4870" s="62"/>
      <c r="M4870" s="200" t="s">
        <v>21</v>
      </c>
      <c r="N4870" s="201" t="s">
        <v>48</v>
      </c>
      <c r="O4870" s="43"/>
      <c r="P4870" s="202">
        <f>O4870*H4870</f>
        <v>0</v>
      </c>
      <c r="Q4870" s="202">
        <v>0</v>
      </c>
      <c r="R4870" s="202">
        <f>Q4870*H4870</f>
        <v>0</v>
      </c>
      <c r="S4870" s="202">
        <v>0</v>
      </c>
      <c r="T4870" s="203">
        <f>S4870*H4870</f>
        <v>0</v>
      </c>
      <c r="AR4870" s="25" t="s">
        <v>173</v>
      </c>
      <c r="AT4870" s="25" t="s">
        <v>168</v>
      </c>
      <c r="AU4870" s="25" t="s">
        <v>84</v>
      </c>
      <c r="AY4870" s="25" t="s">
        <v>163</v>
      </c>
      <c r="BE4870" s="204">
        <f>IF(N4870="základní",J4870,0)</f>
        <v>0</v>
      </c>
      <c r="BF4870" s="204">
        <f>IF(N4870="snížená",J4870,0)</f>
        <v>0</v>
      </c>
      <c r="BG4870" s="204">
        <f>IF(N4870="zákl. přenesená",J4870,0)</f>
        <v>0</v>
      </c>
      <c r="BH4870" s="204">
        <f>IF(N4870="sníž. přenesená",J4870,0)</f>
        <v>0</v>
      </c>
      <c r="BI4870" s="204">
        <f>IF(N4870="nulová",J4870,0)</f>
        <v>0</v>
      </c>
      <c r="BJ4870" s="25" t="s">
        <v>98</v>
      </c>
      <c r="BK4870" s="204">
        <f>ROUND(I4870*H4870,2)</f>
        <v>0</v>
      </c>
      <c r="BL4870" s="25" t="s">
        <v>173</v>
      </c>
      <c r="BM4870" s="25" t="s">
        <v>4639</v>
      </c>
    </row>
    <row r="4871" spans="2:65" s="1" customFormat="1" ht="13.5">
      <c r="B4871" s="42"/>
      <c r="C4871" s="64"/>
      <c r="D4871" s="205" t="s">
        <v>175</v>
      </c>
      <c r="E4871" s="64"/>
      <c r="F4871" s="206" t="s">
        <v>1269</v>
      </c>
      <c r="G4871" s="64"/>
      <c r="H4871" s="64"/>
      <c r="I4871" s="164"/>
      <c r="J4871" s="64"/>
      <c r="K4871" s="64"/>
      <c r="L4871" s="62"/>
      <c r="M4871" s="207"/>
      <c r="N4871" s="43"/>
      <c r="O4871" s="43"/>
      <c r="P4871" s="43"/>
      <c r="Q4871" s="43"/>
      <c r="R4871" s="43"/>
      <c r="S4871" s="43"/>
      <c r="T4871" s="79"/>
      <c r="AT4871" s="25" t="s">
        <v>175</v>
      </c>
      <c r="AU4871" s="25" t="s">
        <v>84</v>
      </c>
    </row>
    <row r="4872" spans="2:65" s="1" customFormat="1" ht="16.5" customHeight="1">
      <c r="B4872" s="42"/>
      <c r="C4872" s="193" t="s">
        <v>4640</v>
      </c>
      <c r="D4872" s="193" t="s">
        <v>168</v>
      </c>
      <c r="E4872" s="194" t="s">
        <v>1270</v>
      </c>
      <c r="F4872" s="195" t="s">
        <v>1271</v>
      </c>
      <c r="G4872" s="196" t="s">
        <v>1272</v>
      </c>
      <c r="H4872" s="197">
        <v>12</v>
      </c>
      <c r="I4872" s="198"/>
      <c r="J4872" s="199">
        <f>ROUND(I4872*H4872,2)</f>
        <v>0</v>
      </c>
      <c r="K4872" s="195" t="s">
        <v>21</v>
      </c>
      <c r="L4872" s="62"/>
      <c r="M4872" s="200" t="s">
        <v>21</v>
      </c>
      <c r="N4872" s="201" t="s">
        <v>48</v>
      </c>
      <c r="O4872" s="43"/>
      <c r="P4872" s="202">
        <f>O4872*H4872</f>
        <v>0</v>
      </c>
      <c r="Q4872" s="202">
        <v>0</v>
      </c>
      <c r="R4872" s="202">
        <f>Q4872*H4872</f>
        <v>0</v>
      </c>
      <c r="S4872" s="202">
        <v>0</v>
      </c>
      <c r="T4872" s="203">
        <f>S4872*H4872</f>
        <v>0</v>
      </c>
      <c r="AR4872" s="25" t="s">
        <v>173</v>
      </c>
      <c r="AT4872" s="25" t="s">
        <v>168</v>
      </c>
      <c r="AU4872" s="25" t="s">
        <v>84</v>
      </c>
      <c r="AY4872" s="25" t="s">
        <v>163</v>
      </c>
      <c r="BE4872" s="204">
        <f>IF(N4872="základní",J4872,0)</f>
        <v>0</v>
      </c>
      <c r="BF4872" s="204">
        <f>IF(N4872="snížená",J4872,0)</f>
        <v>0</v>
      </c>
      <c r="BG4872" s="204">
        <f>IF(N4872="zákl. přenesená",J4872,0)</f>
        <v>0</v>
      </c>
      <c r="BH4872" s="204">
        <f>IF(N4872="sníž. přenesená",J4872,0)</f>
        <v>0</v>
      </c>
      <c r="BI4872" s="204">
        <f>IF(N4872="nulová",J4872,0)</f>
        <v>0</v>
      </c>
      <c r="BJ4872" s="25" t="s">
        <v>98</v>
      </c>
      <c r="BK4872" s="204">
        <f>ROUND(I4872*H4872,2)</f>
        <v>0</v>
      </c>
      <c r="BL4872" s="25" t="s">
        <v>173</v>
      </c>
      <c r="BM4872" s="25" t="s">
        <v>4641</v>
      </c>
    </row>
    <row r="4873" spans="2:65" s="1" customFormat="1" ht="13.5">
      <c r="B4873" s="42"/>
      <c r="C4873" s="64"/>
      <c r="D4873" s="205" t="s">
        <v>175</v>
      </c>
      <c r="E4873" s="64"/>
      <c r="F4873" s="206" t="s">
        <v>1271</v>
      </c>
      <c r="G4873" s="64"/>
      <c r="H4873" s="64"/>
      <c r="I4873" s="164"/>
      <c r="J4873" s="64"/>
      <c r="K4873" s="64"/>
      <c r="L4873" s="62"/>
      <c r="M4873" s="207"/>
      <c r="N4873" s="43"/>
      <c r="O4873" s="43"/>
      <c r="P4873" s="43"/>
      <c r="Q4873" s="43"/>
      <c r="R4873" s="43"/>
      <c r="S4873" s="43"/>
      <c r="T4873" s="79"/>
      <c r="AT4873" s="25" t="s">
        <v>175</v>
      </c>
      <c r="AU4873" s="25" t="s">
        <v>84</v>
      </c>
    </row>
    <row r="4874" spans="2:65" s="1" customFormat="1" ht="25.5" customHeight="1">
      <c r="B4874" s="42"/>
      <c r="C4874" s="193" t="s">
        <v>2900</v>
      </c>
      <c r="D4874" s="193" t="s">
        <v>168</v>
      </c>
      <c r="E4874" s="194" t="s">
        <v>1273</v>
      </c>
      <c r="F4874" s="195" t="s">
        <v>1274</v>
      </c>
      <c r="G4874" s="196" t="s">
        <v>1275</v>
      </c>
      <c r="H4874" s="197">
        <v>15</v>
      </c>
      <c r="I4874" s="198"/>
      <c r="J4874" s="199">
        <f>ROUND(I4874*H4874,2)</f>
        <v>0</v>
      </c>
      <c r="K4874" s="195" t="s">
        <v>21</v>
      </c>
      <c r="L4874" s="62"/>
      <c r="M4874" s="200" t="s">
        <v>21</v>
      </c>
      <c r="N4874" s="201" t="s">
        <v>48</v>
      </c>
      <c r="O4874" s="43"/>
      <c r="P4874" s="202">
        <f>O4874*H4874</f>
        <v>0</v>
      </c>
      <c r="Q4874" s="202">
        <v>0</v>
      </c>
      <c r="R4874" s="202">
        <f>Q4874*H4874</f>
        <v>0</v>
      </c>
      <c r="S4874" s="202">
        <v>0</v>
      </c>
      <c r="T4874" s="203">
        <f>S4874*H4874</f>
        <v>0</v>
      </c>
      <c r="AR4874" s="25" t="s">
        <v>173</v>
      </c>
      <c r="AT4874" s="25" t="s">
        <v>168</v>
      </c>
      <c r="AU4874" s="25" t="s">
        <v>84</v>
      </c>
      <c r="AY4874" s="25" t="s">
        <v>163</v>
      </c>
      <c r="BE4874" s="204">
        <f>IF(N4874="základní",J4874,0)</f>
        <v>0</v>
      </c>
      <c r="BF4874" s="204">
        <f>IF(N4874="snížená",J4874,0)</f>
        <v>0</v>
      </c>
      <c r="BG4874" s="204">
        <f>IF(N4874="zákl. přenesená",J4874,0)</f>
        <v>0</v>
      </c>
      <c r="BH4874" s="204">
        <f>IF(N4874="sníž. přenesená",J4874,0)</f>
        <v>0</v>
      </c>
      <c r="BI4874" s="204">
        <f>IF(N4874="nulová",J4874,0)</f>
        <v>0</v>
      </c>
      <c r="BJ4874" s="25" t="s">
        <v>98</v>
      </c>
      <c r="BK4874" s="204">
        <f>ROUND(I4874*H4874,2)</f>
        <v>0</v>
      </c>
      <c r="BL4874" s="25" t="s">
        <v>173</v>
      </c>
      <c r="BM4874" s="25" t="s">
        <v>4642</v>
      </c>
    </row>
    <row r="4875" spans="2:65" s="1" customFormat="1" ht="13.5">
      <c r="B4875" s="42"/>
      <c r="C4875" s="64"/>
      <c r="D4875" s="205" t="s">
        <v>175</v>
      </c>
      <c r="E4875" s="64"/>
      <c r="F4875" s="206" t="s">
        <v>1274</v>
      </c>
      <c r="G4875" s="64"/>
      <c r="H4875" s="64"/>
      <c r="I4875" s="164"/>
      <c r="J4875" s="64"/>
      <c r="K4875" s="64"/>
      <c r="L4875" s="62"/>
      <c r="M4875" s="207"/>
      <c r="N4875" s="43"/>
      <c r="O4875" s="43"/>
      <c r="P4875" s="43"/>
      <c r="Q4875" s="43"/>
      <c r="R4875" s="43"/>
      <c r="S4875" s="43"/>
      <c r="T4875" s="79"/>
      <c r="AT4875" s="25" t="s">
        <v>175</v>
      </c>
      <c r="AU4875" s="25" t="s">
        <v>84</v>
      </c>
    </row>
    <row r="4876" spans="2:65" s="1" customFormat="1" ht="25.5" customHeight="1">
      <c r="B4876" s="42"/>
      <c r="C4876" s="193" t="s">
        <v>4643</v>
      </c>
      <c r="D4876" s="193" t="s">
        <v>168</v>
      </c>
      <c r="E4876" s="194" t="s">
        <v>1276</v>
      </c>
      <c r="F4876" s="195" t="s">
        <v>1277</v>
      </c>
      <c r="G4876" s="196" t="s">
        <v>1254</v>
      </c>
      <c r="H4876" s="197">
        <v>32</v>
      </c>
      <c r="I4876" s="198"/>
      <c r="J4876" s="199">
        <f>ROUND(I4876*H4876,2)</f>
        <v>0</v>
      </c>
      <c r="K4876" s="195" t="s">
        <v>21</v>
      </c>
      <c r="L4876" s="62"/>
      <c r="M4876" s="200" t="s">
        <v>21</v>
      </c>
      <c r="N4876" s="201" t="s">
        <v>48</v>
      </c>
      <c r="O4876" s="43"/>
      <c r="P4876" s="202">
        <f>O4876*H4876</f>
        <v>0</v>
      </c>
      <c r="Q4876" s="202">
        <v>0</v>
      </c>
      <c r="R4876" s="202">
        <f>Q4876*H4876</f>
        <v>0</v>
      </c>
      <c r="S4876" s="202">
        <v>0</v>
      </c>
      <c r="T4876" s="203">
        <f>S4876*H4876</f>
        <v>0</v>
      </c>
      <c r="AR4876" s="25" t="s">
        <v>173</v>
      </c>
      <c r="AT4876" s="25" t="s">
        <v>168</v>
      </c>
      <c r="AU4876" s="25" t="s">
        <v>84</v>
      </c>
      <c r="AY4876" s="25" t="s">
        <v>163</v>
      </c>
      <c r="BE4876" s="204">
        <f>IF(N4876="základní",J4876,0)</f>
        <v>0</v>
      </c>
      <c r="BF4876" s="204">
        <f>IF(N4876="snížená",J4876,0)</f>
        <v>0</v>
      </c>
      <c r="BG4876" s="204">
        <f>IF(N4876="zákl. přenesená",J4876,0)</f>
        <v>0</v>
      </c>
      <c r="BH4876" s="204">
        <f>IF(N4876="sníž. přenesená",J4876,0)</f>
        <v>0</v>
      </c>
      <c r="BI4876" s="204">
        <f>IF(N4876="nulová",J4876,0)</f>
        <v>0</v>
      </c>
      <c r="BJ4876" s="25" t="s">
        <v>98</v>
      </c>
      <c r="BK4876" s="204">
        <f>ROUND(I4876*H4876,2)</f>
        <v>0</v>
      </c>
      <c r="BL4876" s="25" t="s">
        <v>173</v>
      </c>
      <c r="BM4876" s="25" t="s">
        <v>4644</v>
      </c>
    </row>
    <row r="4877" spans="2:65" s="1" customFormat="1" ht="27">
      <c r="B4877" s="42"/>
      <c r="C4877" s="64"/>
      <c r="D4877" s="205" t="s">
        <v>175</v>
      </c>
      <c r="E4877" s="64"/>
      <c r="F4877" s="206" t="s">
        <v>1277</v>
      </c>
      <c r="G4877" s="64"/>
      <c r="H4877" s="64"/>
      <c r="I4877" s="164"/>
      <c r="J4877" s="64"/>
      <c r="K4877" s="64"/>
      <c r="L4877" s="62"/>
      <c r="M4877" s="207"/>
      <c r="N4877" s="43"/>
      <c r="O4877" s="43"/>
      <c r="P4877" s="43"/>
      <c r="Q4877" s="43"/>
      <c r="R4877" s="43"/>
      <c r="S4877" s="43"/>
      <c r="T4877" s="79"/>
      <c r="AT4877" s="25" t="s">
        <v>175</v>
      </c>
      <c r="AU4877" s="25" t="s">
        <v>84</v>
      </c>
    </row>
    <row r="4878" spans="2:65" s="1" customFormat="1" ht="16.5" customHeight="1">
      <c r="B4878" s="42"/>
      <c r="C4878" s="193" t="s">
        <v>2902</v>
      </c>
      <c r="D4878" s="193" t="s">
        <v>168</v>
      </c>
      <c r="E4878" s="194" t="s">
        <v>1278</v>
      </c>
      <c r="F4878" s="195" t="s">
        <v>1279</v>
      </c>
      <c r="G4878" s="196" t="s">
        <v>184</v>
      </c>
      <c r="H4878" s="197">
        <v>10</v>
      </c>
      <c r="I4878" s="198"/>
      <c r="J4878" s="199">
        <f>ROUND(I4878*H4878,2)</f>
        <v>0</v>
      </c>
      <c r="K4878" s="195" t="s">
        <v>21</v>
      </c>
      <c r="L4878" s="62"/>
      <c r="M4878" s="200" t="s">
        <v>21</v>
      </c>
      <c r="N4878" s="201" t="s">
        <v>48</v>
      </c>
      <c r="O4878" s="43"/>
      <c r="P4878" s="202">
        <f>O4878*H4878</f>
        <v>0</v>
      </c>
      <c r="Q4878" s="202">
        <v>0</v>
      </c>
      <c r="R4878" s="202">
        <f>Q4878*H4878</f>
        <v>0</v>
      </c>
      <c r="S4878" s="202">
        <v>0</v>
      </c>
      <c r="T4878" s="203">
        <f>S4878*H4878</f>
        <v>0</v>
      </c>
      <c r="AR4878" s="25" t="s">
        <v>173</v>
      </c>
      <c r="AT4878" s="25" t="s">
        <v>168</v>
      </c>
      <c r="AU4878" s="25" t="s">
        <v>84</v>
      </c>
      <c r="AY4878" s="25" t="s">
        <v>163</v>
      </c>
      <c r="BE4878" s="204">
        <f>IF(N4878="základní",J4878,0)</f>
        <v>0</v>
      </c>
      <c r="BF4878" s="204">
        <f>IF(N4878="snížená",J4878,0)</f>
        <v>0</v>
      </c>
      <c r="BG4878" s="204">
        <f>IF(N4878="zákl. přenesená",J4878,0)</f>
        <v>0</v>
      </c>
      <c r="BH4878" s="204">
        <f>IF(N4878="sníž. přenesená",J4878,0)</f>
        <v>0</v>
      </c>
      <c r="BI4878" s="204">
        <f>IF(N4878="nulová",J4878,0)</f>
        <v>0</v>
      </c>
      <c r="BJ4878" s="25" t="s">
        <v>98</v>
      </c>
      <c r="BK4878" s="204">
        <f>ROUND(I4878*H4878,2)</f>
        <v>0</v>
      </c>
      <c r="BL4878" s="25" t="s">
        <v>173</v>
      </c>
      <c r="BM4878" s="25" t="s">
        <v>4645</v>
      </c>
    </row>
    <row r="4879" spans="2:65" s="1" customFormat="1" ht="13.5">
      <c r="B4879" s="42"/>
      <c r="C4879" s="64"/>
      <c r="D4879" s="205" t="s">
        <v>175</v>
      </c>
      <c r="E4879" s="64"/>
      <c r="F4879" s="206" t="s">
        <v>1279</v>
      </c>
      <c r="G4879" s="64"/>
      <c r="H4879" s="64"/>
      <c r="I4879" s="164"/>
      <c r="J4879" s="64"/>
      <c r="K4879" s="64"/>
      <c r="L4879" s="62"/>
      <c r="M4879" s="207"/>
      <c r="N4879" s="43"/>
      <c r="O4879" s="43"/>
      <c r="P4879" s="43"/>
      <c r="Q4879" s="43"/>
      <c r="R4879" s="43"/>
      <c r="S4879" s="43"/>
      <c r="T4879" s="79"/>
      <c r="AT4879" s="25" t="s">
        <v>175</v>
      </c>
      <c r="AU4879" s="25" t="s">
        <v>84</v>
      </c>
    </row>
    <row r="4880" spans="2:65" s="1" customFormat="1" ht="16.5" customHeight="1">
      <c r="B4880" s="42"/>
      <c r="C4880" s="193" t="s">
        <v>4646</v>
      </c>
      <c r="D4880" s="193" t="s">
        <v>168</v>
      </c>
      <c r="E4880" s="194" t="s">
        <v>1280</v>
      </c>
      <c r="F4880" s="195" t="s">
        <v>1281</v>
      </c>
      <c r="G4880" s="196" t="s">
        <v>184</v>
      </c>
      <c r="H4880" s="197">
        <v>3</v>
      </c>
      <c r="I4880" s="198"/>
      <c r="J4880" s="199">
        <f>ROUND(I4880*H4880,2)</f>
        <v>0</v>
      </c>
      <c r="K4880" s="195" t="s">
        <v>21</v>
      </c>
      <c r="L4880" s="62"/>
      <c r="M4880" s="200" t="s">
        <v>21</v>
      </c>
      <c r="N4880" s="201" t="s">
        <v>48</v>
      </c>
      <c r="O4880" s="43"/>
      <c r="P4880" s="202">
        <f>O4880*H4880</f>
        <v>0</v>
      </c>
      <c r="Q4880" s="202">
        <v>0</v>
      </c>
      <c r="R4880" s="202">
        <f>Q4880*H4880</f>
        <v>0</v>
      </c>
      <c r="S4880" s="202">
        <v>0</v>
      </c>
      <c r="T4880" s="203">
        <f>S4880*H4880</f>
        <v>0</v>
      </c>
      <c r="AR4880" s="25" t="s">
        <v>173</v>
      </c>
      <c r="AT4880" s="25" t="s">
        <v>168</v>
      </c>
      <c r="AU4880" s="25" t="s">
        <v>84</v>
      </c>
      <c r="AY4880" s="25" t="s">
        <v>163</v>
      </c>
      <c r="BE4880" s="204">
        <f>IF(N4880="základní",J4880,0)</f>
        <v>0</v>
      </c>
      <c r="BF4880" s="204">
        <f>IF(N4880="snížená",J4880,0)</f>
        <v>0</v>
      </c>
      <c r="BG4880" s="204">
        <f>IF(N4880="zákl. přenesená",J4880,0)</f>
        <v>0</v>
      </c>
      <c r="BH4880" s="204">
        <f>IF(N4880="sníž. přenesená",J4880,0)</f>
        <v>0</v>
      </c>
      <c r="BI4880" s="204">
        <f>IF(N4880="nulová",J4880,0)</f>
        <v>0</v>
      </c>
      <c r="BJ4880" s="25" t="s">
        <v>98</v>
      </c>
      <c r="BK4880" s="204">
        <f>ROUND(I4880*H4880,2)</f>
        <v>0</v>
      </c>
      <c r="BL4880" s="25" t="s">
        <v>173</v>
      </c>
      <c r="BM4880" s="25" t="s">
        <v>4647</v>
      </c>
    </row>
    <row r="4881" spans="2:65" s="1" customFormat="1" ht="13.5">
      <c r="B4881" s="42"/>
      <c r="C4881" s="64"/>
      <c r="D4881" s="205" t="s">
        <v>175</v>
      </c>
      <c r="E4881" s="64"/>
      <c r="F4881" s="206" t="s">
        <v>1281</v>
      </c>
      <c r="G4881" s="64"/>
      <c r="H4881" s="64"/>
      <c r="I4881" s="164"/>
      <c r="J4881" s="64"/>
      <c r="K4881" s="64"/>
      <c r="L4881" s="62"/>
      <c r="M4881" s="207"/>
      <c r="N4881" s="43"/>
      <c r="O4881" s="43"/>
      <c r="P4881" s="43"/>
      <c r="Q4881" s="43"/>
      <c r="R4881" s="43"/>
      <c r="S4881" s="43"/>
      <c r="T4881" s="79"/>
      <c r="AT4881" s="25" t="s">
        <v>175</v>
      </c>
      <c r="AU4881" s="25" t="s">
        <v>84</v>
      </c>
    </row>
    <row r="4882" spans="2:65" s="1" customFormat="1" ht="16.5" customHeight="1">
      <c r="B4882" s="42"/>
      <c r="C4882" s="193" t="s">
        <v>2903</v>
      </c>
      <c r="D4882" s="193" t="s">
        <v>168</v>
      </c>
      <c r="E4882" s="194" t="s">
        <v>1282</v>
      </c>
      <c r="F4882" s="195" t="s">
        <v>1283</v>
      </c>
      <c r="G4882" s="196" t="s">
        <v>1284</v>
      </c>
      <c r="H4882" s="197">
        <v>1</v>
      </c>
      <c r="I4882" s="198"/>
      <c r="J4882" s="199">
        <f>ROUND(I4882*H4882,2)</f>
        <v>0</v>
      </c>
      <c r="K4882" s="195" t="s">
        <v>21</v>
      </c>
      <c r="L4882" s="62"/>
      <c r="M4882" s="200" t="s">
        <v>21</v>
      </c>
      <c r="N4882" s="201" t="s">
        <v>48</v>
      </c>
      <c r="O4882" s="43"/>
      <c r="P4882" s="202">
        <f>O4882*H4882</f>
        <v>0</v>
      </c>
      <c r="Q4882" s="202">
        <v>0</v>
      </c>
      <c r="R4882" s="202">
        <f>Q4882*H4882</f>
        <v>0</v>
      </c>
      <c r="S4882" s="202">
        <v>0</v>
      </c>
      <c r="T4882" s="203">
        <f>S4882*H4882</f>
        <v>0</v>
      </c>
      <c r="AR4882" s="25" t="s">
        <v>173</v>
      </c>
      <c r="AT4882" s="25" t="s">
        <v>168</v>
      </c>
      <c r="AU4882" s="25" t="s">
        <v>84</v>
      </c>
      <c r="AY4882" s="25" t="s">
        <v>163</v>
      </c>
      <c r="BE4882" s="204">
        <f>IF(N4882="základní",J4882,0)</f>
        <v>0</v>
      </c>
      <c r="BF4882" s="204">
        <f>IF(N4882="snížená",J4882,0)</f>
        <v>0</v>
      </c>
      <c r="BG4882" s="204">
        <f>IF(N4882="zákl. přenesená",J4882,0)</f>
        <v>0</v>
      </c>
      <c r="BH4882" s="204">
        <f>IF(N4882="sníž. přenesená",J4882,0)</f>
        <v>0</v>
      </c>
      <c r="BI4882" s="204">
        <f>IF(N4882="nulová",J4882,0)</f>
        <v>0</v>
      </c>
      <c r="BJ4882" s="25" t="s">
        <v>98</v>
      </c>
      <c r="BK4882" s="204">
        <f>ROUND(I4882*H4882,2)</f>
        <v>0</v>
      </c>
      <c r="BL4882" s="25" t="s">
        <v>173</v>
      </c>
      <c r="BM4882" s="25" t="s">
        <v>4648</v>
      </c>
    </row>
    <row r="4883" spans="2:65" s="1" customFormat="1" ht="13.5">
      <c r="B4883" s="42"/>
      <c r="C4883" s="64"/>
      <c r="D4883" s="205" t="s">
        <v>175</v>
      </c>
      <c r="E4883" s="64"/>
      <c r="F4883" s="206" t="s">
        <v>1283</v>
      </c>
      <c r="G4883" s="64"/>
      <c r="H4883" s="64"/>
      <c r="I4883" s="164"/>
      <c r="J4883" s="64"/>
      <c r="K4883" s="64"/>
      <c r="L4883" s="62"/>
      <c r="M4883" s="207"/>
      <c r="N4883" s="43"/>
      <c r="O4883" s="43"/>
      <c r="P4883" s="43"/>
      <c r="Q4883" s="43"/>
      <c r="R4883" s="43"/>
      <c r="S4883" s="43"/>
      <c r="T4883" s="79"/>
      <c r="AT4883" s="25" t="s">
        <v>175</v>
      </c>
      <c r="AU4883" s="25" t="s">
        <v>84</v>
      </c>
    </row>
    <row r="4884" spans="2:65" s="1" customFormat="1" ht="16.5" customHeight="1">
      <c r="B4884" s="42"/>
      <c r="C4884" s="193" t="s">
        <v>4649</v>
      </c>
      <c r="D4884" s="193" t="s">
        <v>168</v>
      </c>
      <c r="E4884" s="194" t="s">
        <v>1285</v>
      </c>
      <c r="F4884" s="195" t="s">
        <v>1286</v>
      </c>
      <c r="G4884" s="196" t="s">
        <v>1272</v>
      </c>
      <c r="H4884" s="197">
        <v>1</v>
      </c>
      <c r="I4884" s="198"/>
      <c r="J4884" s="199">
        <f>ROUND(I4884*H4884,2)</f>
        <v>0</v>
      </c>
      <c r="K4884" s="195" t="s">
        <v>21</v>
      </c>
      <c r="L4884" s="62"/>
      <c r="M4884" s="200" t="s">
        <v>21</v>
      </c>
      <c r="N4884" s="201" t="s">
        <v>48</v>
      </c>
      <c r="O4884" s="43"/>
      <c r="P4884" s="202">
        <f>O4884*H4884</f>
        <v>0</v>
      </c>
      <c r="Q4884" s="202">
        <v>0</v>
      </c>
      <c r="R4884" s="202">
        <f>Q4884*H4884</f>
        <v>0</v>
      </c>
      <c r="S4884" s="202">
        <v>0</v>
      </c>
      <c r="T4884" s="203">
        <f>S4884*H4884</f>
        <v>0</v>
      </c>
      <c r="AR4884" s="25" t="s">
        <v>173</v>
      </c>
      <c r="AT4884" s="25" t="s">
        <v>168</v>
      </c>
      <c r="AU4884" s="25" t="s">
        <v>84</v>
      </c>
      <c r="AY4884" s="25" t="s">
        <v>163</v>
      </c>
      <c r="BE4884" s="204">
        <f>IF(N4884="základní",J4884,0)</f>
        <v>0</v>
      </c>
      <c r="BF4884" s="204">
        <f>IF(N4884="snížená",J4884,0)</f>
        <v>0</v>
      </c>
      <c r="BG4884" s="204">
        <f>IF(N4884="zákl. přenesená",J4884,0)</f>
        <v>0</v>
      </c>
      <c r="BH4884" s="204">
        <f>IF(N4884="sníž. přenesená",J4884,0)</f>
        <v>0</v>
      </c>
      <c r="BI4884" s="204">
        <f>IF(N4884="nulová",J4884,0)</f>
        <v>0</v>
      </c>
      <c r="BJ4884" s="25" t="s">
        <v>98</v>
      </c>
      <c r="BK4884" s="204">
        <f>ROUND(I4884*H4884,2)</f>
        <v>0</v>
      </c>
      <c r="BL4884" s="25" t="s">
        <v>173</v>
      </c>
      <c r="BM4884" s="25" t="s">
        <v>4650</v>
      </c>
    </row>
    <row r="4885" spans="2:65" s="1" customFormat="1" ht="13.5">
      <c r="B4885" s="42"/>
      <c r="C4885" s="64"/>
      <c r="D4885" s="205" t="s">
        <v>175</v>
      </c>
      <c r="E4885" s="64"/>
      <c r="F4885" s="206" t="s">
        <v>1286</v>
      </c>
      <c r="G4885" s="64"/>
      <c r="H4885" s="64"/>
      <c r="I4885" s="164"/>
      <c r="J4885" s="64"/>
      <c r="K4885" s="64"/>
      <c r="L4885" s="62"/>
      <c r="M4885" s="207"/>
      <c r="N4885" s="43"/>
      <c r="O4885" s="43"/>
      <c r="P4885" s="43"/>
      <c r="Q4885" s="43"/>
      <c r="R4885" s="43"/>
      <c r="S4885" s="43"/>
      <c r="T4885" s="79"/>
      <c r="AT4885" s="25" t="s">
        <v>175</v>
      </c>
      <c r="AU4885" s="25" t="s">
        <v>84</v>
      </c>
    </row>
    <row r="4886" spans="2:65" s="1" customFormat="1" ht="16.5" customHeight="1">
      <c r="B4886" s="42"/>
      <c r="C4886" s="193" t="s">
        <v>2905</v>
      </c>
      <c r="D4886" s="193" t="s">
        <v>168</v>
      </c>
      <c r="E4886" s="194" t="s">
        <v>1287</v>
      </c>
      <c r="F4886" s="195" t="s">
        <v>1288</v>
      </c>
      <c r="G4886" s="196" t="s">
        <v>1284</v>
      </c>
      <c r="H4886" s="197">
        <v>1</v>
      </c>
      <c r="I4886" s="198"/>
      <c r="J4886" s="199">
        <f>ROUND(I4886*H4886,2)</f>
        <v>0</v>
      </c>
      <c r="K4886" s="195" t="s">
        <v>21</v>
      </c>
      <c r="L4886" s="62"/>
      <c r="M4886" s="200" t="s">
        <v>21</v>
      </c>
      <c r="N4886" s="201" t="s">
        <v>48</v>
      </c>
      <c r="O4886" s="43"/>
      <c r="P4886" s="202">
        <f>O4886*H4886</f>
        <v>0</v>
      </c>
      <c r="Q4886" s="202">
        <v>0</v>
      </c>
      <c r="R4886" s="202">
        <f>Q4886*H4886</f>
        <v>0</v>
      </c>
      <c r="S4886" s="202">
        <v>0</v>
      </c>
      <c r="T4886" s="203">
        <f>S4886*H4886</f>
        <v>0</v>
      </c>
      <c r="AR4886" s="25" t="s">
        <v>173</v>
      </c>
      <c r="AT4886" s="25" t="s">
        <v>168</v>
      </c>
      <c r="AU4886" s="25" t="s">
        <v>84</v>
      </c>
      <c r="AY4886" s="25" t="s">
        <v>163</v>
      </c>
      <c r="BE4886" s="204">
        <f>IF(N4886="základní",J4886,0)</f>
        <v>0</v>
      </c>
      <c r="BF4886" s="204">
        <f>IF(N4886="snížená",J4886,0)</f>
        <v>0</v>
      </c>
      <c r="BG4886" s="204">
        <f>IF(N4886="zákl. přenesená",J4886,0)</f>
        <v>0</v>
      </c>
      <c r="BH4886" s="204">
        <f>IF(N4886="sníž. přenesená",J4886,0)</f>
        <v>0</v>
      </c>
      <c r="BI4886" s="204">
        <f>IF(N4886="nulová",J4886,0)</f>
        <v>0</v>
      </c>
      <c r="BJ4886" s="25" t="s">
        <v>98</v>
      </c>
      <c r="BK4886" s="204">
        <f>ROUND(I4886*H4886,2)</f>
        <v>0</v>
      </c>
      <c r="BL4886" s="25" t="s">
        <v>173</v>
      </c>
      <c r="BM4886" s="25" t="s">
        <v>4651</v>
      </c>
    </row>
    <row r="4887" spans="2:65" s="1" customFormat="1" ht="13.5">
      <c r="B4887" s="42"/>
      <c r="C4887" s="64"/>
      <c r="D4887" s="205" t="s">
        <v>175</v>
      </c>
      <c r="E4887" s="64"/>
      <c r="F4887" s="206" t="s">
        <v>1288</v>
      </c>
      <c r="G4887" s="64"/>
      <c r="H4887" s="64"/>
      <c r="I4887" s="164"/>
      <c r="J4887" s="64"/>
      <c r="K4887" s="64"/>
      <c r="L4887" s="62"/>
      <c r="M4887" s="207"/>
      <c r="N4887" s="43"/>
      <c r="O4887" s="43"/>
      <c r="P4887" s="43"/>
      <c r="Q4887" s="43"/>
      <c r="R4887" s="43"/>
      <c r="S4887" s="43"/>
      <c r="T4887" s="79"/>
      <c r="AT4887" s="25" t="s">
        <v>175</v>
      </c>
      <c r="AU4887" s="25" t="s">
        <v>84</v>
      </c>
    </row>
    <row r="4888" spans="2:65" s="1" customFormat="1" ht="16.5" customHeight="1">
      <c r="B4888" s="42"/>
      <c r="C4888" s="193" t="s">
        <v>4652</v>
      </c>
      <c r="D4888" s="193" t="s">
        <v>168</v>
      </c>
      <c r="E4888" s="194" t="s">
        <v>1289</v>
      </c>
      <c r="F4888" s="195" t="s">
        <v>1290</v>
      </c>
      <c r="G4888" s="196" t="s">
        <v>1284</v>
      </c>
      <c r="H4888" s="197">
        <v>0.5</v>
      </c>
      <c r="I4888" s="198"/>
      <c r="J4888" s="199">
        <f>ROUND(I4888*H4888,2)</f>
        <v>0</v>
      </c>
      <c r="K4888" s="195" t="s">
        <v>21</v>
      </c>
      <c r="L4888" s="62"/>
      <c r="M4888" s="200" t="s">
        <v>21</v>
      </c>
      <c r="N4888" s="201" t="s">
        <v>48</v>
      </c>
      <c r="O4888" s="43"/>
      <c r="P4888" s="202">
        <f>O4888*H4888</f>
        <v>0</v>
      </c>
      <c r="Q4888" s="202">
        <v>0</v>
      </c>
      <c r="R4888" s="202">
        <f>Q4888*H4888</f>
        <v>0</v>
      </c>
      <c r="S4888" s="202">
        <v>0</v>
      </c>
      <c r="T4888" s="203">
        <f>S4888*H4888</f>
        <v>0</v>
      </c>
      <c r="AR4888" s="25" t="s">
        <v>173</v>
      </c>
      <c r="AT4888" s="25" t="s">
        <v>168</v>
      </c>
      <c r="AU4888" s="25" t="s">
        <v>84</v>
      </c>
      <c r="AY4888" s="25" t="s">
        <v>163</v>
      </c>
      <c r="BE4888" s="204">
        <f>IF(N4888="základní",J4888,0)</f>
        <v>0</v>
      </c>
      <c r="BF4888" s="204">
        <f>IF(N4888="snížená",J4888,0)</f>
        <v>0</v>
      </c>
      <c r="BG4888" s="204">
        <f>IF(N4888="zákl. přenesená",J4888,0)</f>
        <v>0</v>
      </c>
      <c r="BH4888" s="204">
        <f>IF(N4888="sníž. přenesená",J4888,0)</f>
        <v>0</v>
      </c>
      <c r="BI4888" s="204">
        <f>IF(N4888="nulová",J4888,0)</f>
        <v>0</v>
      </c>
      <c r="BJ4888" s="25" t="s">
        <v>98</v>
      </c>
      <c r="BK4888" s="204">
        <f>ROUND(I4888*H4888,2)</f>
        <v>0</v>
      </c>
      <c r="BL4888" s="25" t="s">
        <v>173</v>
      </c>
      <c r="BM4888" s="25" t="s">
        <v>4653</v>
      </c>
    </row>
    <row r="4889" spans="2:65" s="1" customFormat="1" ht="13.5">
      <c r="B4889" s="42"/>
      <c r="C4889" s="64"/>
      <c r="D4889" s="205" t="s">
        <v>175</v>
      </c>
      <c r="E4889" s="64"/>
      <c r="F4889" s="206" t="s">
        <v>1290</v>
      </c>
      <c r="G4889" s="64"/>
      <c r="H4889" s="64"/>
      <c r="I4889" s="164"/>
      <c r="J4889" s="64"/>
      <c r="K4889" s="64"/>
      <c r="L4889" s="62"/>
      <c r="M4889" s="207"/>
      <c r="N4889" s="43"/>
      <c r="O4889" s="43"/>
      <c r="P4889" s="43"/>
      <c r="Q4889" s="43"/>
      <c r="R4889" s="43"/>
      <c r="S4889" s="43"/>
      <c r="T4889" s="79"/>
      <c r="AT4889" s="25" t="s">
        <v>175</v>
      </c>
      <c r="AU4889" s="25" t="s">
        <v>84</v>
      </c>
    </row>
    <row r="4890" spans="2:65" s="1" customFormat="1" ht="16.5" customHeight="1">
      <c r="B4890" s="42"/>
      <c r="C4890" s="193" t="s">
        <v>2906</v>
      </c>
      <c r="D4890" s="193" t="s">
        <v>168</v>
      </c>
      <c r="E4890" s="194" t="s">
        <v>1291</v>
      </c>
      <c r="F4890" s="195" t="s">
        <v>1292</v>
      </c>
      <c r="G4890" s="196" t="s">
        <v>1284</v>
      </c>
      <c r="H4890" s="197">
        <v>0.2</v>
      </c>
      <c r="I4890" s="198"/>
      <c r="J4890" s="199">
        <f>ROUND(I4890*H4890,2)</f>
        <v>0</v>
      </c>
      <c r="K4890" s="195" t="s">
        <v>21</v>
      </c>
      <c r="L4890" s="62"/>
      <c r="M4890" s="200" t="s">
        <v>21</v>
      </c>
      <c r="N4890" s="201" t="s">
        <v>48</v>
      </c>
      <c r="O4890" s="43"/>
      <c r="P4890" s="202">
        <f>O4890*H4890</f>
        <v>0</v>
      </c>
      <c r="Q4890" s="202">
        <v>0</v>
      </c>
      <c r="R4890" s="202">
        <f>Q4890*H4890</f>
        <v>0</v>
      </c>
      <c r="S4890" s="202">
        <v>0</v>
      </c>
      <c r="T4890" s="203">
        <f>S4890*H4890</f>
        <v>0</v>
      </c>
      <c r="AR4890" s="25" t="s">
        <v>173</v>
      </c>
      <c r="AT4890" s="25" t="s">
        <v>168</v>
      </c>
      <c r="AU4890" s="25" t="s">
        <v>84</v>
      </c>
      <c r="AY4890" s="25" t="s">
        <v>163</v>
      </c>
      <c r="BE4890" s="204">
        <f>IF(N4890="základní",J4890,0)</f>
        <v>0</v>
      </c>
      <c r="BF4890" s="204">
        <f>IF(N4890="snížená",J4890,0)</f>
        <v>0</v>
      </c>
      <c r="BG4890" s="204">
        <f>IF(N4890="zákl. přenesená",J4890,0)</f>
        <v>0</v>
      </c>
      <c r="BH4890" s="204">
        <f>IF(N4890="sníž. přenesená",J4890,0)</f>
        <v>0</v>
      </c>
      <c r="BI4890" s="204">
        <f>IF(N4890="nulová",J4890,0)</f>
        <v>0</v>
      </c>
      <c r="BJ4890" s="25" t="s">
        <v>98</v>
      </c>
      <c r="BK4890" s="204">
        <f>ROUND(I4890*H4890,2)</f>
        <v>0</v>
      </c>
      <c r="BL4890" s="25" t="s">
        <v>173</v>
      </c>
      <c r="BM4890" s="25" t="s">
        <v>4654</v>
      </c>
    </row>
    <row r="4891" spans="2:65" s="1" customFormat="1" ht="13.5">
      <c r="B4891" s="42"/>
      <c r="C4891" s="64"/>
      <c r="D4891" s="205" t="s">
        <v>175</v>
      </c>
      <c r="E4891" s="64"/>
      <c r="F4891" s="206" t="s">
        <v>1292</v>
      </c>
      <c r="G4891" s="64"/>
      <c r="H4891" s="64"/>
      <c r="I4891" s="164"/>
      <c r="J4891" s="64"/>
      <c r="K4891" s="64"/>
      <c r="L4891" s="62"/>
      <c r="M4891" s="207"/>
      <c r="N4891" s="43"/>
      <c r="O4891" s="43"/>
      <c r="P4891" s="43"/>
      <c r="Q4891" s="43"/>
      <c r="R4891" s="43"/>
      <c r="S4891" s="43"/>
      <c r="T4891" s="79"/>
      <c r="AT4891" s="25" t="s">
        <v>175</v>
      </c>
      <c r="AU4891" s="25" t="s">
        <v>84</v>
      </c>
    </row>
    <row r="4892" spans="2:65" s="1" customFormat="1" ht="16.5" customHeight="1">
      <c r="B4892" s="42"/>
      <c r="C4892" s="193" t="s">
        <v>4655</v>
      </c>
      <c r="D4892" s="193" t="s">
        <v>168</v>
      </c>
      <c r="E4892" s="194" t="s">
        <v>1293</v>
      </c>
      <c r="F4892" s="195" t="s">
        <v>1294</v>
      </c>
      <c r="G4892" s="196" t="s">
        <v>1272</v>
      </c>
      <c r="H4892" s="197">
        <v>1</v>
      </c>
      <c r="I4892" s="198"/>
      <c r="J4892" s="199">
        <f>ROUND(I4892*H4892,2)</f>
        <v>0</v>
      </c>
      <c r="K4892" s="195" t="s">
        <v>21</v>
      </c>
      <c r="L4892" s="62"/>
      <c r="M4892" s="200" t="s">
        <v>21</v>
      </c>
      <c r="N4892" s="201" t="s">
        <v>48</v>
      </c>
      <c r="O4892" s="43"/>
      <c r="P4892" s="202">
        <f>O4892*H4892</f>
        <v>0</v>
      </c>
      <c r="Q4892" s="202">
        <v>0</v>
      </c>
      <c r="R4892" s="202">
        <f>Q4892*H4892</f>
        <v>0</v>
      </c>
      <c r="S4892" s="202">
        <v>0</v>
      </c>
      <c r="T4892" s="203">
        <f>S4892*H4892</f>
        <v>0</v>
      </c>
      <c r="AR4892" s="25" t="s">
        <v>173</v>
      </c>
      <c r="AT4892" s="25" t="s">
        <v>168</v>
      </c>
      <c r="AU4892" s="25" t="s">
        <v>84</v>
      </c>
      <c r="AY4892" s="25" t="s">
        <v>163</v>
      </c>
      <c r="BE4892" s="204">
        <f>IF(N4892="základní",J4892,0)</f>
        <v>0</v>
      </c>
      <c r="BF4892" s="204">
        <f>IF(N4892="snížená",J4892,0)</f>
        <v>0</v>
      </c>
      <c r="BG4892" s="204">
        <f>IF(N4892="zákl. přenesená",J4892,0)</f>
        <v>0</v>
      </c>
      <c r="BH4892" s="204">
        <f>IF(N4892="sníž. přenesená",J4892,0)</f>
        <v>0</v>
      </c>
      <c r="BI4892" s="204">
        <f>IF(N4892="nulová",J4892,0)</f>
        <v>0</v>
      </c>
      <c r="BJ4892" s="25" t="s">
        <v>98</v>
      </c>
      <c r="BK4892" s="204">
        <f>ROUND(I4892*H4892,2)</f>
        <v>0</v>
      </c>
      <c r="BL4892" s="25" t="s">
        <v>173</v>
      </c>
      <c r="BM4892" s="25" t="s">
        <v>4656</v>
      </c>
    </row>
    <row r="4893" spans="2:65" s="1" customFormat="1" ht="13.5">
      <c r="B4893" s="42"/>
      <c r="C4893" s="64"/>
      <c r="D4893" s="205" t="s">
        <v>175</v>
      </c>
      <c r="E4893" s="64"/>
      <c r="F4893" s="206" t="s">
        <v>1294</v>
      </c>
      <c r="G4893" s="64"/>
      <c r="H4893" s="64"/>
      <c r="I4893" s="164"/>
      <c r="J4893" s="64"/>
      <c r="K4893" s="64"/>
      <c r="L4893" s="62"/>
      <c r="M4893" s="207"/>
      <c r="N4893" s="43"/>
      <c r="O4893" s="43"/>
      <c r="P4893" s="43"/>
      <c r="Q4893" s="43"/>
      <c r="R4893" s="43"/>
      <c r="S4893" s="43"/>
      <c r="T4893" s="79"/>
      <c r="AT4893" s="25" t="s">
        <v>175</v>
      </c>
      <c r="AU4893" s="25" t="s">
        <v>84</v>
      </c>
    </row>
    <row r="4894" spans="2:65" s="1" customFormat="1" ht="16.5" customHeight="1">
      <c r="B4894" s="42"/>
      <c r="C4894" s="193" t="s">
        <v>2908</v>
      </c>
      <c r="D4894" s="193" t="s">
        <v>168</v>
      </c>
      <c r="E4894" s="194" t="s">
        <v>1295</v>
      </c>
      <c r="F4894" s="195" t="s">
        <v>1296</v>
      </c>
      <c r="G4894" s="196" t="s">
        <v>171</v>
      </c>
      <c r="H4894" s="197">
        <v>24.5</v>
      </c>
      <c r="I4894" s="198"/>
      <c r="J4894" s="199">
        <f>ROUND(I4894*H4894,2)</f>
        <v>0</v>
      </c>
      <c r="K4894" s="195" t="s">
        <v>21</v>
      </c>
      <c r="L4894" s="62"/>
      <c r="M4894" s="200" t="s">
        <v>21</v>
      </c>
      <c r="N4894" s="201" t="s">
        <v>48</v>
      </c>
      <c r="O4894" s="43"/>
      <c r="P4894" s="202">
        <f>O4894*H4894</f>
        <v>0</v>
      </c>
      <c r="Q4894" s="202">
        <v>0</v>
      </c>
      <c r="R4894" s="202">
        <f>Q4894*H4894</f>
        <v>0</v>
      </c>
      <c r="S4894" s="202">
        <v>0</v>
      </c>
      <c r="T4894" s="203">
        <f>S4894*H4894</f>
        <v>0</v>
      </c>
      <c r="AR4894" s="25" t="s">
        <v>173</v>
      </c>
      <c r="AT4894" s="25" t="s">
        <v>168</v>
      </c>
      <c r="AU4894" s="25" t="s">
        <v>84</v>
      </c>
      <c r="AY4894" s="25" t="s">
        <v>163</v>
      </c>
      <c r="BE4894" s="204">
        <f>IF(N4894="základní",J4894,0)</f>
        <v>0</v>
      </c>
      <c r="BF4894" s="204">
        <f>IF(N4894="snížená",J4894,0)</f>
        <v>0</v>
      </c>
      <c r="BG4894" s="204">
        <f>IF(N4894="zákl. přenesená",J4894,0)</f>
        <v>0</v>
      </c>
      <c r="BH4894" s="204">
        <f>IF(N4894="sníž. přenesená",J4894,0)</f>
        <v>0</v>
      </c>
      <c r="BI4894" s="204">
        <f>IF(N4894="nulová",J4894,0)</f>
        <v>0</v>
      </c>
      <c r="BJ4894" s="25" t="s">
        <v>98</v>
      </c>
      <c r="BK4894" s="204">
        <f>ROUND(I4894*H4894,2)</f>
        <v>0</v>
      </c>
      <c r="BL4894" s="25" t="s">
        <v>173</v>
      </c>
      <c r="BM4894" s="25" t="s">
        <v>4657</v>
      </c>
    </row>
    <row r="4895" spans="2:65" s="1" customFormat="1" ht="13.5">
      <c r="B4895" s="42"/>
      <c r="C4895" s="64"/>
      <c r="D4895" s="205" t="s">
        <v>175</v>
      </c>
      <c r="E4895" s="64"/>
      <c r="F4895" s="206" t="s">
        <v>1296</v>
      </c>
      <c r="G4895" s="64"/>
      <c r="H4895" s="64"/>
      <c r="I4895" s="164"/>
      <c r="J4895" s="64"/>
      <c r="K4895" s="64"/>
      <c r="L4895" s="62"/>
      <c r="M4895" s="207"/>
      <c r="N4895" s="43"/>
      <c r="O4895" s="43"/>
      <c r="P4895" s="43"/>
      <c r="Q4895" s="43"/>
      <c r="R4895" s="43"/>
      <c r="S4895" s="43"/>
      <c r="T4895" s="79"/>
      <c r="AT4895" s="25" t="s">
        <v>175</v>
      </c>
      <c r="AU4895" s="25" t="s">
        <v>84</v>
      </c>
    </row>
    <row r="4896" spans="2:65" s="1" customFormat="1" ht="16.5" customHeight="1">
      <c r="B4896" s="42"/>
      <c r="C4896" s="193" t="s">
        <v>4658</v>
      </c>
      <c r="D4896" s="193" t="s">
        <v>168</v>
      </c>
      <c r="E4896" s="194" t="s">
        <v>1297</v>
      </c>
      <c r="F4896" s="195" t="s">
        <v>1298</v>
      </c>
      <c r="G4896" s="196" t="s">
        <v>1233</v>
      </c>
      <c r="H4896" s="197">
        <v>10</v>
      </c>
      <c r="I4896" s="198"/>
      <c r="J4896" s="199">
        <f>ROUND(I4896*H4896,2)</f>
        <v>0</v>
      </c>
      <c r="K4896" s="195" t="s">
        <v>21</v>
      </c>
      <c r="L4896" s="62"/>
      <c r="M4896" s="200" t="s">
        <v>21</v>
      </c>
      <c r="N4896" s="201" t="s">
        <v>48</v>
      </c>
      <c r="O4896" s="43"/>
      <c r="P4896" s="202">
        <f>O4896*H4896</f>
        <v>0</v>
      </c>
      <c r="Q4896" s="202">
        <v>0</v>
      </c>
      <c r="R4896" s="202">
        <f>Q4896*H4896</f>
        <v>0</v>
      </c>
      <c r="S4896" s="202">
        <v>0</v>
      </c>
      <c r="T4896" s="203">
        <f>S4896*H4896</f>
        <v>0</v>
      </c>
      <c r="AR4896" s="25" t="s">
        <v>173</v>
      </c>
      <c r="AT4896" s="25" t="s">
        <v>168</v>
      </c>
      <c r="AU4896" s="25" t="s">
        <v>84</v>
      </c>
      <c r="AY4896" s="25" t="s">
        <v>163</v>
      </c>
      <c r="BE4896" s="204">
        <f>IF(N4896="základní",J4896,0)</f>
        <v>0</v>
      </c>
      <c r="BF4896" s="204">
        <f>IF(N4896="snížená",J4896,0)</f>
        <v>0</v>
      </c>
      <c r="BG4896" s="204">
        <f>IF(N4896="zákl. přenesená",J4896,0)</f>
        <v>0</v>
      </c>
      <c r="BH4896" s="204">
        <f>IF(N4896="sníž. přenesená",J4896,0)</f>
        <v>0</v>
      </c>
      <c r="BI4896" s="204">
        <f>IF(N4896="nulová",J4896,0)</f>
        <v>0</v>
      </c>
      <c r="BJ4896" s="25" t="s">
        <v>98</v>
      </c>
      <c r="BK4896" s="204">
        <f>ROUND(I4896*H4896,2)</f>
        <v>0</v>
      </c>
      <c r="BL4896" s="25" t="s">
        <v>173</v>
      </c>
      <c r="BM4896" s="25" t="s">
        <v>4659</v>
      </c>
    </row>
    <row r="4897" spans="2:65" s="1" customFormat="1" ht="13.5">
      <c r="B4897" s="42"/>
      <c r="C4897" s="64"/>
      <c r="D4897" s="205" t="s">
        <v>175</v>
      </c>
      <c r="E4897" s="64"/>
      <c r="F4897" s="206" t="s">
        <v>1298</v>
      </c>
      <c r="G4897" s="64"/>
      <c r="H4897" s="64"/>
      <c r="I4897" s="164"/>
      <c r="J4897" s="64"/>
      <c r="K4897" s="64"/>
      <c r="L4897" s="62"/>
      <c r="M4897" s="207"/>
      <c r="N4897" s="43"/>
      <c r="O4897" s="43"/>
      <c r="P4897" s="43"/>
      <c r="Q4897" s="43"/>
      <c r="R4897" s="43"/>
      <c r="S4897" s="43"/>
      <c r="T4897" s="79"/>
      <c r="AT4897" s="25" t="s">
        <v>175</v>
      </c>
      <c r="AU4897" s="25" t="s">
        <v>84</v>
      </c>
    </row>
    <row r="4898" spans="2:65" s="1" customFormat="1" ht="16.5" customHeight="1">
      <c r="B4898" s="42"/>
      <c r="C4898" s="193" t="s">
        <v>2909</v>
      </c>
      <c r="D4898" s="193" t="s">
        <v>168</v>
      </c>
      <c r="E4898" s="194" t="s">
        <v>1299</v>
      </c>
      <c r="F4898" s="195" t="s">
        <v>1232</v>
      </c>
      <c r="G4898" s="196" t="s">
        <v>1233</v>
      </c>
      <c r="H4898" s="197">
        <v>10</v>
      </c>
      <c r="I4898" s="198"/>
      <c r="J4898" s="199">
        <f>ROUND(I4898*H4898,2)</f>
        <v>0</v>
      </c>
      <c r="K4898" s="195" t="s">
        <v>21</v>
      </c>
      <c r="L4898" s="62"/>
      <c r="M4898" s="200" t="s">
        <v>21</v>
      </c>
      <c r="N4898" s="201" t="s">
        <v>48</v>
      </c>
      <c r="O4898" s="43"/>
      <c r="P4898" s="202">
        <f>O4898*H4898</f>
        <v>0</v>
      </c>
      <c r="Q4898" s="202">
        <v>0</v>
      </c>
      <c r="R4898" s="202">
        <f>Q4898*H4898</f>
        <v>0</v>
      </c>
      <c r="S4898" s="202">
        <v>0</v>
      </c>
      <c r="T4898" s="203">
        <f>S4898*H4898</f>
        <v>0</v>
      </c>
      <c r="AR4898" s="25" t="s">
        <v>173</v>
      </c>
      <c r="AT4898" s="25" t="s">
        <v>168</v>
      </c>
      <c r="AU4898" s="25" t="s">
        <v>84</v>
      </c>
      <c r="AY4898" s="25" t="s">
        <v>163</v>
      </c>
      <c r="BE4898" s="204">
        <f>IF(N4898="základní",J4898,0)</f>
        <v>0</v>
      </c>
      <c r="BF4898" s="204">
        <f>IF(N4898="snížená",J4898,0)</f>
        <v>0</v>
      </c>
      <c r="BG4898" s="204">
        <f>IF(N4898="zákl. přenesená",J4898,0)</f>
        <v>0</v>
      </c>
      <c r="BH4898" s="204">
        <f>IF(N4898="sníž. přenesená",J4898,0)</f>
        <v>0</v>
      </c>
      <c r="BI4898" s="204">
        <f>IF(N4898="nulová",J4898,0)</f>
        <v>0</v>
      </c>
      <c r="BJ4898" s="25" t="s">
        <v>98</v>
      </c>
      <c r="BK4898" s="204">
        <f>ROUND(I4898*H4898,2)</f>
        <v>0</v>
      </c>
      <c r="BL4898" s="25" t="s">
        <v>173</v>
      </c>
      <c r="BM4898" s="25" t="s">
        <v>4660</v>
      </c>
    </row>
    <row r="4899" spans="2:65" s="1" customFormat="1" ht="13.5">
      <c r="B4899" s="42"/>
      <c r="C4899" s="64"/>
      <c r="D4899" s="205" t="s">
        <v>175</v>
      </c>
      <c r="E4899" s="64"/>
      <c r="F4899" s="206" t="s">
        <v>1232</v>
      </c>
      <c r="G4899" s="64"/>
      <c r="H4899" s="64"/>
      <c r="I4899" s="164"/>
      <c r="J4899" s="64"/>
      <c r="K4899" s="64"/>
      <c r="L4899" s="62"/>
      <c r="M4899" s="207"/>
      <c r="N4899" s="43"/>
      <c r="O4899" s="43"/>
      <c r="P4899" s="43"/>
      <c r="Q4899" s="43"/>
      <c r="R4899" s="43"/>
      <c r="S4899" s="43"/>
      <c r="T4899" s="79"/>
      <c r="AT4899" s="25" t="s">
        <v>175</v>
      </c>
      <c r="AU4899" s="25" t="s">
        <v>84</v>
      </c>
    </row>
    <row r="4900" spans="2:65" s="1" customFormat="1" ht="16.5" customHeight="1">
      <c r="B4900" s="42"/>
      <c r="C4900" s="193" t="s">
        <v>4661</v>
      </c>
      <c r="D4900" s="193" t="s">
        <v>168</v>
      </c>
      <c r="E4900" s="194" t="s">
        <v>1300</v>
      </c>
      <c r="F4900" s="195" t="s">
        <v>1301</v>
      </c>
      <c r="G4900" s="196" t="s">
        <v>1272</v>
      </c>
      <c r="H4900" s="197">
        <v>1</v>
      </c>
      <c r="I4900" s="198"/>
      <c r="J4900" s="199">
        <f>ROUND(I4900*H4900,2)</f>
        <v>0</v>
      </c>
      <c r="K4900" s="195" t="s">
        <v>21</v>
      </c>
      <c r="L4900" s="62"/>
      <c r="M4900" s="200" t="s">
        <v>21</v>
      </c>
      <c r="N4900" s="201" t="s">
        <v>48</v>
      </c>
      <c r="O4900" s="43"/>
      <c r="P4900" s="202">
        <f>O4900*H4900</f>
        <v>0</v>
      </c>
      <c r="Q4900" s="202">
        <v>0</v>
      </c>
      <c r="R4900" s="202">
        <f>Q4900*H4900</f>
        <v>0</v>
      </c>
      <c r="S4900" s="202">
        <v>0</v>
      </c>
      <c r="T4900" s="203">
        <f>S4900*H4900</f>
        <v>0</v>
      </c>
      <c r="AR4900" s="25" t="s">
        <v>173</v>
      </c>
      <c r="AT4900" s="25" t="s">
        <v>168</v>
      </c>
      <c r="AU4900" s="25" t="s">
        <v>84</v>
      </c>
      <c r="AY4900" s="25" t="s">
        <v>163</v>
      </c>
      <c r="BE4900" s="204">
        <f>IF(N4900="základní",J4900,0)</f>
        <v>0</v>
      </c>
      <c r="BF4900" s="204">
        <f>IF(N4900="snížená",J4900,0)</f>
        <v>0</v>
      </c>
      <c r="BG4900" s="204">
        <f>IF(N4900="zákl. přenesená",J4900,0)</f>
        <v>0</v>
      </c>
      <c r="BH4900" s="204">
        <f>IF(N4900="sníž. přenesená",J4900,0)</f>
        <v>0</v>
      </c>
      <c r="BI4900" s="204">
        <f>IF(N4900="nulová",J4900,0)</f>
        <v>0</v>
      </c>
      <c r="BJ4900" s="25" t="s">
        <v>98</v>
      </c>
      <c r="BK4900" s="204">
        <f>ROUND(I4900*H4900,2)</f>
        <v>0</v>
      </c>
      <c r="BL4900" s="25" t="s">
        <v>173</v>
      </c>
      <c r="BM4900" s="25" t="s">
        <v>4662</v>
      </c>
    </row>
    <row r="4901" spans="2:65" s="1" customFormat="1" ht="13.5">
      <c r="B4901" s="42"/>
      <c r="C4901" s="64"/>
      <c r="D4901" s="205" t="s">
        <v>175</v>
      </c>
      <c r="E4901" s="64"/>
      <c r="F4901" s="206" t="s">
        <v>1301</v>
      </c>
      <c r="G4901" s="64"/>
      <c r="H4901" s="64"/>
      <c r="I4901" s="164"/>
      <c r="J4901" s="64"/>
      <c r="K4901" s="64"/>
      <c r="L4901" s="62"/>
      <c r="M4901" s="207"/>
      <c r="N4901" s="43"/>
      <c r="O4901" s="43"/>
      <c r="P4901" s="43"/>
      <c r="Q4901" s="43"/>
      <c r="R4901" s="43"/>
      <c r="S4901" s="43"/>
      <c r="T4901" s="79"/>
      <c r="AT4901" s="25" t="s">
        <v>175</v>
      </c>
      <c r="AU4901" s="25" t="s">
        <v>84</v>
      </c>
    </row>
    <row r="4902" spans="2:65" s="1" customFormat="1" ht="25.5" customHeight="1">
      <c r="B4902" s="42"/>
      <c r="C4902" s="193" t="s">
        <v>2911</v>
      </c>
      <c r="D4902" s="193" t="s">
        <v>168</v>
      </c>
      <c r="E4902" s="194" t="s">
        <v>1302</v>
      </c>
      <c r="F4902" s="195" t="s">
        <v>1303</v>
      </c>
      <c r="G4902" s="196" t="s">
        <v>171</v>
      </c>
      <c r="H4902" s="197">
        <v>42.15</v>
      </c>
      <c r="I4902" s="198"/>
      <c r="J4902" s="199">
        <f>ROUND(I4902*H4902,2)</f>
        <v>0</v>
      </c>
      <c r="K4902" s="195" t="s">
        <v>21</v>
      </c>
      <c r="L4902" s="62"/>
      <c r="M4902" s="200" t="s">
        <v>21</v>
      </c>
      <c r="N4902" s="201" t="s">
        <v>48</v>
      </c>
      <c r="O4902" s="43"/>
      <c r="P4902" s="202">
        <f>O4902*H4902</f>
        <v>0</v>
      </c>
      <c r="Q4902" s="202">
        <v>0</v>
      </c>
      <c r="R4902" s="202">
        <f>Q4902*H4902</f>
        <v>0</v>
      </c>
      <c r="S4902" s="202">
        <v>0</v>
      </c>
      <c r="T4902" s="203">
        <f>S4902*H4902</f>
        <v>0</v>
      </c>
      <c r="AR4902" s="25" t="s">
        <v>173</v>
      </c>
      <c r="AT4902" s="25" t="s">
        <v>168</v>
      </c>
      <c r="AU4902" s="25" t="s">
        <v>84</v>
      </c>
      <c r="AY4902" s="25" t="s">
        <v>163</v>
      </c>
      <c r="BE4902" s="204">
        <f>IF(N4902="základní",J4902,0)</f>
        <v>0</v>
      </c>
      <c r="BF4902" s="204">
        <f>IF(N4902="snížená",J4902,0)</f>
        <v>0</v>
      </c>
      <c r="BG4902" s="204">
        <f>IF(N4902="zákl. přenesená",J4902,0)</f>
        <v>0</v>
      </c>
      <c r="BH4902" s="204">
        <f>IF(N4902="sníž. přenesená",J4902,0)</f>
        <v>0</v>
      </c>
      <c r="BI4902" s="204">
        <f>IF(N4902="nulová",J4902,0)</f>
        <v>0</v>
      </c>
      <c r="BJ4902" s="25" t="s">
        <v>98</v>
      </c>
      <c r="BK4902" s="204">
        <f>ROUND(I4902*H4902,2)</f>
        <v>0</v>
      </c>
      <c r="BL4902" s="25" t="s">
        <v>173</v>
      </c>
      <c r="BM4902" s="25" t="s">
        <v>4663</v>
      </c>
    </row>
    <row r="4903" spans="2:65" s="1" customFormat="1" ht="13.5">
      <c r="B4903" s="42"/>
      <c r="C4903" s="64"/>
      <c r="D4903" s="205" t="s">
        <v>175</v>
      </c>
      <c r="E4903" s="64"/>
      <c r="F4903" s="206" t="s">
        <v>1303</v>
      </c>
      <c r="G4903" s="64"/>
      <c r="H4903" s="64"/>
      <c r="I4903" s="164"/>
      <c r="J4903" s="64"/>
      <c r="K4903" s="64"/>
      <c r="L4903" s="62"/>
      <c r="M4903" s="207"/>
      <c r="N4903" s="43"/>
      <c r="O4903" s="43"/>
      <c r="P4903" s="43"/>
      <c r="Q4903" s="43"/>
      <c r="R4903" s="43"/>
      <c r="S4903" s="43"/>
      <c r="T4903" s="79"/>
      <c r="AT4903" s="25" t="s">
        <v>175</v>
      </c>
      <c r="AU4903" s="25" t="s">
        <v>84</v>
      </c>
    </row>
    <row r="4904" spans="2:65" s="1" customFormat="1" ht="16.5" customHeight="1">
      <c r="B4904" s="42"/>
      <c r="C4904" s="193" t="s">
        <v>4664</v>
      </c>
      <c r="D4904" s="193" t="s">
        <v>168</v>
      </c>
      <c r="E4904" s="194" t="s">
        <v>1304</v>
      </c>
      <c r="F4904" s="195" t="s">
        <v>1305</v>
      </c>
      <c r="G4904" s="196" t="s">
        <v>171</v>
      </c>
      <c r="H4904" s="197">
        <v>2.56</v>
      </c>
      <c r="I4904" s="198"/>
      <c r="J4904" s="199">
        <f>ROUND(I4904*H4904,2)</f>
        <v>0</v>
      </c>
      <c r="K4904" s="195" t="s">
        <v>21</v>
      </c>
      <c r="L4904" s="62"/>
      <c r="M4904" s="200" t="s">
        <v>21</v>
      </c>
      <c r="N4904" s="201" t="s">
        <v>48</v>
      </c>
      <c r="O4904" s="43"/>
      <c r="P4904" s="202">
        <f>O4904*H4904</f>
        <v>0</v>
      </c>
      <c r="Q4904" s="202">
        <v>0</v>
      </c>
      <c r="R4904" s="202">
        <f>Q4904*H4904</f>
        <v>0</v>
      </c>
      <c r="S4904" s="202">
        <v>0</v>
      </c>
      <c r="T4904" s="203">
        <f>S4904*H4904</f>
        <v>0</v>
      </c>
      <c r="AR4904" s="25" t="s">
        <v>173</v>
      </c>
      <c r="AT4904" s="25" t="s">
        <v>168</v>
      </c>
      <c r="AU4904" s="25" t="s">
        <v>84</v>
      </c>
      <c r="AY4904" s="25" t="s">
        <v>163</v>
      </c>
      <c r="BE4904" s="204">
        <f>IF(N4904="základní",J4904,0)</f>
        <v>0</v>
      </c>
      <c r="BF4904" s="204">
        <f>IF(N4904="snížená",J4904,0)</f>
        <v>0</v>
      </c>
      <c r="BG4904" s="204">
        <f>IF(N4904="zákl. přenesená",J4904,0)</f>
        <v>0</v>
      </c>
      <c r="BH4904" s="204">
        <f>IF(N4904="sníž. přenesená",J4904,0)</f>
        <v>0</v>
      </c>
      <c r="BI4904" s="204">
        <f>IF(N4904="nulová",J4904,0)</f>
        <v>0</v>
      </c>
      <c r="BJ4904" s="25" t="s">
        <v>98</v>
      </c>
      <c r="BK4904" s="204">
        <f>ROUND(I4904*H4904,2)</f>
        <v>0</v>
      </c>
      <c r="BL4904" s="25" t="s">
        <v>173</v>
      </c>
      <c r="BM4904" s="25" t="s">
        <v>4665</v>
      </c>
    </row>
    <row r="4905" spans="2:65" s="1" customFormat="1" ht="13.5">
      <c r="B4905" s="42"/>
      <c r="C4905" s="64"/>
      <c r="D4905" s="205" t="s">
        <v>175</v>
      </c>
      <c r="E4905" s="64"/>
      <c r="F4905" s="206" t="s">
        <v>1305</v>
      </c>
      <c r="G4905" s="64"/>
      <c r="H4905" s="64"/>
      <c r="I4905" s="164"/>
      <c r="J4905" s="64"/>
      <c r="K4905" s="64"/>
      <c r="L4905" s="62"/>
      <c r="M4905" s="207"/>
      <c r="N4905" s="43"/>
      <c r="O4905" s="43"/>
      <c r="P4905" s="43"/>
      <c r="Q4905" s="43"/>
      <c r="R4905" s="43"/>
      <c r="S4905" s="43"/>
      <c r="T4905" s="79"/>
      <c r="AT4905" s="25" t="s">
        <v>175</v>
      </c>
      <c r="AU4905" s="25" t="s">
        <v>84</v>
      </c>
    </row>
    <row r="4906" spans="2:65" s="1" customFormat="1" ht="16.5" customHeight="1">
      <c r="B4906" s="42"/>
      <c r="C4906" s="193" t="s">
        <v>2912</v>
      </c>
      <c r="D4906" s="193" t="s">
        <v>168</v>
      </c>
      <c r="E4906" s="194" t="s">
        <v>1306</v>
      </c>
      <c r="F4906" s="195" t="s">
        <v>1307</v>
      </c>
      <c r="G4906" s="196" t="s">
        <v>171</v>
      </c>
      <c r="H4906" s="197">
        <v>10</v>
      </c>
      <c r="I4906" s="198"/>
      <c r="J4906" s="199">
        <f>ROUND(I4906*H4906,2)</f>
        <v>0</v>
      </c>
      <c r="K4906" s="195" t="s">
        <v>21</v>
      </c>
      <c r="L4906" s="62"/>
      <c r="M4906" s="200" t="s">
        <v>21</v>
      </c>
      <c r="N4906" s="201" t="s">
        <v>48</v>
      </c>
      <c r="O4906" s="43"/>
      <c r="P4906" s="202">
        <f>O4906*H4906</f>
        <v>0</v>
      </c>
      <c r="Q4906" s="202">
        <v>0</v>
      </c>
      <c r="R4906" s="202">
        <f>Q4906*H4906</f>
        <v>0</v>
      </c>
      <c r="S4906" s="202">
        <v>0</v>
      </c>
      <c r="T4906" s="203">
        <f>S4906*H4906</f>
        <v>0</v>
      </c>
      <c r="AR4906" s="25" t="s">
        <v>173</v>
      </c>
      <c r="AT4906" s="25" t="s">
        <v>168</v>
      </c>
      <c r="AU4906" s="25" t="s">
        <v>84</v>
      </c>
      <c r="AY4906" s="25" t="s">
        <v>163</v>
      </c>
      <c r="BE4906" s="204">
        <f>IF(N4906="základní",J4906,0)</f>
        <v>0</v>
      </c>
      <c r="BF4906" s="204">
        <f>IF(N4906="snížená",J4906,0)</f>
        <v>0</v>
      </c>
      <c r="BG4906" s="204">
        <f>IF(N4906="zákl. přenesená",J4906,0)</f>
        <v>0</v>
      </c>
      <c r="BH4906" s="204">
        <f>IF(N4906="sníž. přenesená",J4906,0)</f>
        <v>0</v>
      </c>
      <c r="BI4906" s="204">
        <f>IF(N4906="nulová",J4906,0)</f>
        <v>0</v>
      </c>
      <c r="BJ4906" s="25" t="s">
        <v>98</v>
      </c>
      <c r="BK4906" s="204">
        <f>ROUND(I4906*H4906,2)</f>
        <v>0</v>
      </c>
      <c r="BL4906" s="25" t="s">
        <v>173</v>
      </c>
      <c r="BM4906" s="25" t="s">
        <v>4666</v>
      </c>
    </row>
    <row r="4907" spans="2:65" s="1" customFormat="1" ht="13.5">
      <c r="B4907" s="42"/>
      <c r="C4907" s="64"/>
      <c r="D4907" s="205" t="s">
        <v>175</v>
      </c>
      <c r="E4907" s="64"/>
      <c r="F4907" s="206" t="s">
        <v>1307</v>
      </c>
      <c r="G4907" s="64"/>
      <c r="H4907" s="64"/>
      <c r="I4907" s="164"/>
      <c r="J4907" s="64"/>
      <c r="K4907" s="64"/>
      <c r="L4907" s="62"/>
      <c r="M4907" s="207"/>
      <c r="N4907" s="43"/>
      <c r="O4907" s="43"/>
      <c r="P4907" s="43"/>
      <c r="Q4907" s="43"/>
      <c r="R4907" s="43"/>
      <c r="S4907" s="43"/>
      <c r="T4907" s="79"/>
      <c r="AT4907" s="25" t="s">
        <v>175</v>
      </c>
      <c r="AU4907" s="25" t="s">
        <v>84</v>
      </c>
    </row>
    <row r="4908" spans="2:65" s="1" customFormat="1" ht="16.5" customHeight="1">
      <c r="B4908" s="42"/>
      <c r="C4908" s="193" t="s">
        <v>4667</v>
      </c>
      <c r="D4908" s="193" t="s">
        <v>168</v>
      </c>
      <c r="E4908" s="194" t="s">
        <v>1308</v>
      </c>
      <c r="F4908" s="195" t="s">
        <v>1309</v>
      </c>
      <c r="G4908" s="196" t="s">
        <v>171</v>
      </c>
      <c r="H4908" s="197">
        <v>2.56</v>
      </c>
      <c r="I4908" s="198"/>
      <c r="J4908" s="199">
        <f>ROUND(I4908*H4908,2)</f>
        <v>0</v>
      </c>
      <c r="K4908" s="195" t="s">
        <v>21</v>
      </c>
      <c r="L4908" s="62"/>
      <c r="M4908" s="200" t="s">
        <v>21</v>
      </c>
      <c r="N4908" s="201" t="s">
        <v>48</v>
      </c>
      <c r="O4908" s="43"/>
      <c r="P4908" s="202">
        <f>O4908*H4908</f>
        <v>0</v>
      </c>
      <c r="Q4908" s="202">
        <v>0</v>
      </c>
      <c r="R4908" s="202">
        <f>Q4908*H4908</f>
        <v>0</v>
      </c>
      <c r="S4908" s="202">
        <v>0</v>
      </c>
      <c r="T4908" s="203">
        <f>S4908*H4908</f>
        <v>0</v>
      </c>
      <c r="AR4908" s="25" t="s">
        <v>173</v>
      </c>
      <c r="AT4908" s="25" t="s">
        <v>168</v>
      </c>
      <c r="AU4908" s="25" t="s">
        <v>84</v>
      </c>
      <c r="AY4908" s="25" t="s">
        <v>163</v>
      </c>
      <c r="BE4908" s="204">
        <f>IF(N4908="základní",J4908,0)</f>
        <v>0</v>
      </c>
      <c r="BF4908" s="204">
        <f>IF(N4908="snížená",J4908,0)</f>
        <v>0</v>
      </c>
      <c r="BG4908" s="204">
        <f>IF(N4908="zákl. přenesená",J4908,0)</f>
        <v>0</v>
      </c>
      <c r="BH4908" s="204">
        <f>IF(N4908="sníž. přenesená",J4908,0)</f>
        <v>0</v>
      </c>
      <c r="BI4908" s="204">
        <f>IF(N4908="nulová",J4908,0)</f>
        <v>0</v>
      </c>
      <c r="BJ4908" s="25" t="s">
        <v>98</v>
      </c>
      <c r="BK4908" s="204">
        <f>ROUND(I4908*H4908,2)</f>
        <v>0</v>
      </c>
      <c r="BL4908" s="25" t="s">
        <v>173</v>
      </c>
      <c r="BM4908" s="25" t="s">
        <v>4668</v>
      </c>
    </row>
    <row r="4909" spans="2:65" s="1" customFormat="1" ht="13.5">
      <c r="B4909" s="42"/>
      <c r="C4909" s="64"/>
      <c r="D4909" s="205" t="s">
        <v>175</v>
      </c>
      <c r="E4909" s="64"/>
      <c r="F4909" s="206" t="s">
        <v>1309</v>
      </c>
      <c r="G4909" s="64"/>
      <c r="H4909" s="64"/>
      <c r="I4909" s="164"/>
      <c r="J4909" s="64"/>
      <c r="K4909" s="64"/>
      <c r="L4909" s="62"/>
      <c r="M4909" s="207"/>
      <c r="N4909" s="43"/>
      <c r="O4909" s="43"/>
      <c r="P4909" s="43"/>
      <c r="Q4909" s="43"/>
      <c r="R4909" s="43"/>
      <c r="S4909" s="43"/>
      <c r="T4909" s="79"/>
      <c r="AT4909" s="25" t="s">
        <v>175</v>
      </c>
      <c r="AU4909" s="25" t="s">
        <v>84</v>
      </c>
    </row>
    <row r="4910" spans="2:65" s="1" customFormat="1" ht="16.5" customHeight="1">
      <c r="B4910" s="42"/>
      <c r="C4910" s="193" t="s">
        <v>2914</v>
      </c>
      <c r="D4910" s="193" t="s">
        <v>168</v>
      </c>
      <c r="E4910" s="194" t="s">
        <v>1310</v>
      </c>
      <c r="F4910" s="195" t="s">
        <v>1311</v>
      </c>
      <c r="G4910" s="196" t="s">
        <v>171</v>
      </c>
      <c r="H4910" s="197">
        <v>3</v>
      </c>
      <c r="I4910" s="198"/>
      <c r="J4910" s="199">
        <f>ROUND(I4910*H4910,2)</f>
        <v>0</v>
      </c>
      <c r="K4910" s="195" t="s">
        <v>21</v>
      </c>
      <c r="L4910" s="62"/>
      <c r="M4910" s="200" t="s">
        <v>21</v>
      </c>
      <c r="N4910" s="201" t="s">
        <v>48</v>
      </c>
      <c r="O4910" s="43"/>
      <c r="P4910" s="202">
        <f>O4910*H4910</f>
        <v>0</v>
      </c>
      <c r="Q4910" s="202">
        <v>0</v>
      </c>
      <c r="R4910" s="202">
        <f>Q4910*H4910</f>
        <v>0</v>
      </c>
      <c r="S4910" s="202">
        <v>0</v>
      </c>
      <c r="T4910" s="203">
        <f>S4910*H4910</f>
        <v>0</v>
      </c>
      <c r="AR4910" s="25" t="s">
        <v>173</v>
      </c>
      <c r="AT4910" s="25" t="s">
        <v>168</v>
      </c>
      <c r="AU4910" s="25" t="s">
        <v>84</v>
      </c>
      <c r="AY4910" s="25" t="s">
        <v>163</v>
      </c>
      <c r="BE4910" s="204">
        <f>IF(N4910="základní",J4910,0)</f>
        <v>0</v>
      </c>
      <c r="BF4910" s="204">
        <f>IF(N4910="snížená",J4910,0)</f>
        <v>0</v>
      </c>
      <c r="BG4910" s="204">
        <f>IF(N4910="zákl. přenesená",J4910,0)</f>
        <v>0</v>
      </c>
      <c r="BH4910" s="204">
        <f>IF(N4910="sníž. přenesená",J4910,0)</f>
        <v>0</v>
      </c>
      <c r="BI4910" s="204">
        <f>IF(N4910="nulová",J4910,0)</f>
        <v>0</v>
      </c>
      <c r="BJ4910" s="25" t="s">
        <v>98</v>
      </c>
      <c r="BK4910" s="204">
        <f>ROUND(I4910*H4910,2)</f>
        <v>0</v>
      </c>
      <c r="BL4910" s="25" t="s">
        <v>173</v>
      </c>
      <c r="BM4910" s="25" t="s">
        <v>4669</v>
      </c>
    </row>
    <row r="4911" spans="2:65" s="1" customFormat="1" ht="13.5">
      <c r="B4911" s="42"/>
      <c r="C4911" s="64"/>
      <c r="D4911" s="205" t="s">
        <v>175</v>
      </c>
      <c r="E4911" s="64"/>
      <c r="F4911" s="206" t="s">
        <v>1311</v>
      </c>
      <c r="G4911" s="64"/>
      <c r="H4911" s="64"/>
      <c r="I4911" s="164"/>
      <c r="J4911" s="64"/>
      <c r="K4911" s="64"/>
      <c r="L4911" s="62"/>
      <c r="M4911" s="207"/>
      <c r="N4911" s="43"/>
      <c r="O4911" s="43"/>
      <c r="P4911" s="43"/>
      <c r="Q4911" s="43"/>
      <c r="R4911" s="43"/>
      <c r="S4911" s="43"/>
      <c r="T4911" s="79"/>
      <c r="AT4911" s="25" t="s">
        <v>175</v>
      </c>
      <c r="AU4911" s="25" t="s">
        <v>84</v>
      </c>
    </row>
    <row r="4912" spans="2:65" s="1" customFormat="1" ht="16.5" customHeight="1">
      <c r="B4912" s="42"/>
      <c r="C4912" s="193" t="s">
        <v>4670</v>
      </c>
      <c r="D4912" s="193" t="s">
        <v>168</v>
      </c>
      <c r="E4912" s="194" t="s">
        <v>1312</v>
      </c>
      <c r="F4912" s="195" t="s">
        <v>1313</v>
      </c>
      <c r="G4912" s="196" t="s">
        <v>171</v>
      </c>
      <c r="H4912" s="197">
        <v>73.5</v>
      </c>
      <c r="I4912" s="198"/>
      <c r="J4912" s="199">
        <f>ROUND(I4912*H4912,2)</f>
        <v>0</v>
      </c>
      <c r="K4912" s="195" t="s">
        <v>21</v>
      </c>
      <c r="L4912" s="62"/>
      <c r="M4912" s="200" t="s">
        <v>21</v>
      </c>
      <c r="N4912" s="201" t="s">
        <v>48</v>
      </c>
      <c r="O4912" s="43"/>
      <c r="P4912" s="202">
        <f>O4912*H4912</f>
        <v>0</v>
      </c>
      <c r="Q4912" s="202">
        <v>0</v>
      </c>
      <c r="R4912" s="202">
        <f>Q4912*H4912</f>
        <v>0</v>
      </c>
      <c r="S4912" s="202">
        <v>0</v>
      </c>
      <c r="T4912" s="203">
        <f>S4912*H4912</f>
        <v>0</v>
      </c>
      <c r="AR4912" s="25" t="s">
        <v>173</v>
      </c>
      <c r="AT4912" s="25" t="s">
        <v>168</v>
      </c>
      <c r="AU4912" s="25" t="s">
        <v>84</v>
      </c>
      <c r="AY4912" s="25" t="s">
        <v>163</v>
      </c>
      <c r="BE4912" s="204">
        <f>IF(N4912="základní",J4912,0)</f>
        <v>0</v>
      </c>
      <c r="BF4912" s="204">
        <f>IF(N4912="snížená",J4912,0)</f>
        <v>0</v>
      </c>
      <c r="BG4912" s="204">
        <f>IF(N4912="zákl. přenesená",J4912,0)</f>
        <v>0</v>
      </c>
      <c r="BH4912" s="204">
        <f>IF(N4912="sníž. přenesená",J4912,0)</f>
        <v>0</v>
      </c>
      <c r="BI4912" s="204">
        <f>IF(N4912="nulová",J4912,0)</f>
        <v>0</v>
      </c>
      <c r="BJ4912" s="25" t="s">
        <v>98</v>
      </c>
      <c r="BK4912" s="204">
        <f>ROUND(I4912*H4912,2)</f>
        <v>0</v>
      </c>
      <c r="BL4912" s="25" t="s">
        <v>173</v>
      </c>
      <c r="BM4912" s="25" t="s">
        <v>4671</v>
      </c>
    </row>
    <row r="4913" spans="2:65" s="1" customFormat="1" ht="13.5">
      <c r="B4913" s="42"/>
      <c r="C4913" s="64"/>
      <c r="D4913" s="205" t="s">
        <v>175</v>
      </c>
      <c r="E4913" s="64"/>
      <c r="F4913" s="206" t="s">
        <v>1313</v>
      </c>
      <c r="G4913" s="64"/>
      <c r="H4913" s="64"/>
      <c r="I4913" s="164"/>
      <c r="J4913" s="64"/>
      <c r="K4913" s="64"/>
      <c r="L4913" s="62"/>
      <c r="M4913" s="207"/>
      <c r="N4913" s="43"/>
      <c r="O4913" s="43"/>
      <c r="P4913" s="43"/>
      <c r="Q4913" s="43"/>
      <c r="R4913" s="43"/>
      <c r="S4913" s="43"/>
      <c r="T4913" s="79"/>
      <c r="AT4913" s="25" t="s">
        <v>175</v>
      </c>
      <c r="AU4913" s="25" t="s">
        <v>84</v>
      </c>
    </row>
    <row r="4914" spans="2:65" s="1" customFormat="1" ht="16.5" customHeight="1">
      <c r="B4914" s="42"/>
      <c r="C4914" s="193" t="s">
        <v>2915</v>
      </c>
      <c r="D4914" s="193" t="s">
        <v>168</v>
      </c>
      <c r="E4914" s="194" t="s">
        <v>1314</v>
      </c>
      <c r="F4914" s="195" t="s">
        <v>1315</v>
      </c>
      <c r="G4914" s="196" t="s">
        <v>171</v>
      </c>
      <c r="H4914" s="197">
        <v>73.5</v>
      </c>
      <c r="I4914" s="198"/>
      <c r="J4914" s="199">
        <f>ROUND(I4914*H4914,2)</f>
        <v>0</v>
      </c>
      <c r="K4914" s="195" t="s">
        <v>21</v>
      </c>
      <c r="L4914" s="62"/>
      <c r="M4914" s="200" t="s">
        <v>21</v>
      </c>
      <c r="N4914" s="201" t="s">
        <v>48</v>
      </c>
      <c r="O4914" s="43"/>
      <c r="P4914" s="202">
        <f>O4914*H4914</f>
        <v>0</v>
      </c>
      <c r="Q4914" s="202">
        <v>0</v>
      </c>
      <c r="R4914" s="202">
        <f>Q4914*H4914</f>
        <v>0</v>
      </c>
      <c r="S4914" s="202">
        <v>0</v>
      </c>
      <c r="T4914" s="203">
        <f>S4914*H4914</f>
        <v>0</v>
      </c>
      <c r="AR4914" s="25" t="s">
        <v>173</v>
      </c>
      <c r="AT4914" s="25" t="s">
        <v>168</v>
      </c>
      <c r="AU4914" s="25" t="s">
        <v>84</v>
      </c>
      <c r="AY4914" s="25" t="s">
        <v>163</v>
      </c>
      <c r="BE4914" s="204">
        <f>IF(N4914="základní",J4914,0)</f>
        <v>0</v>
      </c>
      <c r="BF4914" s="204">
        <f>IF(N4914="snížená",J4914,0)</f>
        <v>0</v>
      </c>
      <c r="BG4914" s="204">
        <f>IF(N4914="zákl. přenesená",J4914,0)</f>
        <v>0</v>
      </c>
      <c r="BH4914" s="204">
        <f>IF(N4914="sníž. přenesená",J4914,0)</f>
        <v>0</v>
      </c>
      <c r="BI4914" s="204">
        <f>IF(N4914="nulová",J4914,0)</f>
        <v>0</v>
      </c>
      <c r="BJ4914" s="25" t="s">
        <v>98</v>
      </c>
      <c r="BK4914" s="204">
        <f>ROUND(I4914*H4914,2)</f>
        <v>0</v>
      </c>
      <c r="BL4914" s="25" t="s">
        <v>173</v>
      </c>
      <c r="BM4914" s="25" t="s">
        <v>4672</v>
      </c>
    </row>
    <row r="4915" spans="2:65" s="1" customFormat="1" ht="13.5">
      <c r="B4915" s="42"/>
      <c r="C4915" s="64"/>
      <c r="D4915" s="205" t="s">
        <v>175</v>
      </c>
      <c r="E4915" s="64"/>
      <c r="F4915" s="206" t="s">
        <v>1315</v>
      </c>
      <c r="G4915" s="64"/>
      <c r="H4915" s="64"/>
      <c r="I4915" s="164"/>
      <c r="J4915" s="64"/>
      <c r="K4915" s="64"/>
      <c r="L4915" s="62"/>
      <c r="M4915" s="207"/>
      <c r="N4915" s="43"/>
      <c r="O4915" s="43"/>
      <c r="P4915" s="43"/>
      <c r="Q4915" s="43"/>
      <c r="R4915" s="43"/>
      <c r="S4915" s="43"/>
      <c r="T4915" s="79"/>
      <c r="AT4915" s="25" t="s">
        <v>175</v>
      </c>
      <c r="AU4915" s="25" t="s">
        <v>84</v>
      </c>
    </row>
    <row r="4916" spans="2:65" s="1" customFormat="1" ht="16.5" customHeight="1">
      <c r="B4916" s="42"/>
      <c r="C4916" s="193" t="s">
        <v>4673</v>
      </c>
      <c r="D4916" s="193" t="s">
        <v>168</v>
      </c>
      <c r="E4916" s="194" t="s">
        <v>1316</v>
      </c>
      <c r="F4916" s="195" t="s">
        <v>1317</v>
      </c>
      <c r="G4916" s="196" t="s">
        <v>171</v>
      </c>
      <c r="H4916" s="197">
        <v>73.5</v>
      </c>
      <c r="I4916" s="198"/>
      <c r="J4916" s="199">
        <f>ROUND(I4916*H4916,2)</f>
        <v>0</v>
      </c>
      <c r="K4916" s="195" t="s">
        <v>21</v>
      </c>
      <c r="L4916" s="62"/>
      <c r="M4916" s="200" t="s">
        <v>21</v>
      </c>
      <c r="N4916" s="201" t="s">
        <v>48</v>
      </c>
      <c r="O4916" s="43"/>
      <c r="P4916" s="202">
        <f>O4916*H4916</f>
        <v>0</v>
      </c>
      <c r="Q4916" s="202">
        <v>0</v>
      </c>
      <c r="R4916" s="202">
        <f>Q4916*H4916</f>
        <v>0</v>
      </c>
      <c r="S4916" s="202">
        <v>0</v>
      </c>
      <c r="T4916" s="203">
        <f>S4916*H4916</f>
        <v>0</v>
      </c>
      <c r="AR4916" s="25" t="s">
        <v>173</v>
      </c>
      <c r="AT4916" s="25" t="s">
        <v>168</v>
      </c>
      <c r="AU4916" s="25" t="s">
        <v>84</v>
      </c>
      <c r="AY4916" s="25" t="s">
        <v>163</v>
      </c>
      <c r="BE4916" s="204">
        <f>IF(N4916="základní",J4916,0)</f>
        <v>0</v>
      </c>
      <c r="BF4916" s="204">
        <f>IF(N4916="snížená",J4916,0)</f>
        <v>0</v>
      </c>
      <c r="BG4916" s="204">
        <f>IF(N4916="zákl. přenesená",J4916,0)</f>
        <v>0</v>
      </c>
      <c r="BH4916" s="204">
        <f>IF(N4916="sníž. přenesená",J4916,0)</f>
        <v>0</v>
      </c>
      <c r="BI4916" s="204">
        <f>IF(N4916="nulová",J4916,0)</f>
        <v>0</v>
      </c>
      <c r="BJ4916" s="25" t="s">
        <v>98</v>
      </c>
      <c r="BK4916" s="204">
        <f>ROUND(I4916*H4916,2)</f>
        <v>0</v>
      </c>
      <c r="BL4916" s="25" t="s">
        <v>173</v>
      </c>
      <c r="BM4916" s="25" t="s">
        <v>4674</v>
      </c>
    </row>
    <row r="4917" spans="2:65" s="1" customFormat="1" ht="13.5">
      <c r="B4917" s="42"/>
      <c r="C4917" s="64"/>
      <c r="D4917" s="205" t="s">
        <v>175</v>
      </c>
      <c r="E4917" s="64"/>
      <c r="F4917" s="206" t="s">
        <v>1317</v>
      </c>
      <c r="G4917" s="64"/>
      <c r="H4917" s="64"/>
      <c r="I4917" s="164"/>
      <c r="J4917" s="64"/>
      <c r="K4917" s="64"/>
      <c r="L4917" s="62"/>
      <c r="M4917" s="207"/>
      <c r="N4917" s="43"/>
      <c r="O4917" s="43"/>
      <c r="P4917" s="43"/>
      <c r="Q4917" s="43"/>
      <c r="R4917" s="43"/>
      <c r="S4917" s="43"/>
      <c r="T4917" s="79"/>
      <c r="AT4917" s="25" t="s">
        <v>175</v>
      </c>
      <c r="AU4917" s="25" t="s">
        <v>84</v>
      </c>
    </row>
    <row r="4918" spans="2:65" s="1" customFormat="1" ht="16.5" customHeight="1">
      <c r="B4918" s="42"/>
      <c r="C4918" s="193" t="s">
        <v>2917</v>
      </c>
      <c r="D4918" s="193" t="s">
        <v>168</v>
      </c>
      <c r="E4918" s="194" t="s">
        <v>1318</v>
      </c>
      <c r="F4918" s="195" t="s">
        <v>1319</v>
      </c>
      <c r="G4918" s="196" t="s">
        <v>171</v>
      </c>
      <c r="H4918" s="197">
        <v>49</v>
      </c>
      <c r="I4918" s="198"/>
      <c r="J4918" s="199">
        <f>ROUND(I4918*H4918,2)</f>
        <v>0</v>
      </c>
      <c r="K4918" s="195" t="s">
        <v>21</v>
      </c>
      <c r="L4918" s="62"/>
      <c r="M4918" s="200" t="s">
        <v>21</v>
      </c>
      <c r="N4918" s="201" t="s">
        <v>48</v>
      </c>
      <c r="O4918" s="43"/>
      <c r="P4918" s="202">
        <f>O4918*H4918</f>
        <v>0</v>
      </c>
      <c r="Q4918" s="202">
        <v>0</v>
      </c>
      <c r="R4918" s="202">
        <f>Q4918*H4918</f>
        <v>0</v>
      </c>
      <c r="S4918" s="202">
        <v>0</v>
      </c>
      <c r="T4918" s="203">
        <f>S4918*H4918</f>
        <v>0</v>
      </c>
      <c r="AR4918" s="25" t="s">
        <v>173</v>
      </c>
      <c r="AT4918" s="25" t="s">
        <v>168</v>
      </c>
      <c r="AU4918" s="25" t="s">
        <v>84</v>
      </c>
      <c r="AY4918" s="25" t="s">
        <v>163</v>
      </c>
      <c r="BE4918" s="204">
        <f>IF(N4918="základní",J4918,0)</f>
        <v>0</v>
      </c>
      <c r="BF4918" s="204">
        <f>IF(N4918="snížená",J4918,0)</f>
        <v>0</v>
      </c>
      <c r="BG4918" s="204">
        <f>IF(N4918="zákl. přenesená",J4918,0)</f>
        <v>0</v>
      </c>
      <c r="BH4918" s="204">
        <f>IF(N4918="sníž. přenesená",J4918,0)</f>
        <v>0</v>
      </c>
      <c r="BI4918" s="204">
        <f>IF(N4918="nulová",J4918,0)</f>
        <v>0</v>
      </c>
      <c r="BJ4918" s="25" t="s">
        <v>98</v>
      </c>
      <c r="BK4918" s="204">
        <f>ROUND(I4918*H4918,2)</f>
        <v>0</v>
      </c>
      <c r="BL4918" s="25" t="s">
        <v>173</v>
      </c>
      <c r="BM4918" s="25" t="s">
        <v>4675</v>
      </c>
    </row>
    <row r="4919" spans="2:65" s="1" customFormat="1" ht="13.5">
      <c r="B4919" s="42"/>
      <c r="C4919" s="64"/>
      <c r="D4919" s="205" t="s">
        <v>175</v>
      </c>
      <c r="E4919" s="64"/>
      <c r="F4919" s="206" t="s">
        <v>1319</v>
      </c>
      <c r="G4919" s="64"/>
      <c r="H4919" s="64"/>
      <c r="I4919" s="164"/>
      <c r="J4919" s="64"/>
      <c r="K4919" s="64"/>
      <c r="L4919" s="62"/>
      <c r="M4919" s="207"/>
      <c r="N4919" s="43"/>
      <c r="O4919" s="43"/>
      <c r="P4919" s="43"/>
      <c r="Q4919" s="43"/>
      <c r="R4919" s="43"/>
      <c r="S4919" s="43"/>
      <c r="T4919" s="79"/>
      <c r="AT4919" s="25" t="s">
        <v>175</v>
      </c>
      <c r="AU4919" s="25" t="s">
        <v>84</v>
      </c>
    </row>
    <row r="4920" spans="2:65" s="1" customFormat="1" ht="67.5">
      <c r="B4920" s="42"/>
      <c r="C4920" s="64"/>
      <c r="D4920" s="205" t="s">
        <v>843</v>
      </c>
      <c r="E4920" s="64"/>
      <c r="F4920" s="208" t="s">
        <v>1320</v>
      </c>
      <c r="G4920" s="64"/>
      <c r="H4920" s="64"/>
      <c r="I4920" s="164"/>
      <c r="J4920" s="64"/>
      <c r="K4920" s="64"/>
      <c r="L4920" s="62"/>
      <c r="M4920" s="207"/>
      <c r="N4920" s="43"/>
      <c r="O4920" s="43"/>
      <c r="P4920" s="43"/>
      <c r="Q4920" s="43"/>
      <c r="R4920" s="43"/>
      <c r="S4920" s="43"/>
      <c r="T4920" s="79"/>
      <c r="AT4920" s="25" t="s">
        <v>843</v>
      </c>
      <c r="AU4920" s="25" t="s">
        <v>84</v>
      </c>
    </row>
    <row r="4921" spans="2:65" s="1" customFormat="1" ht="16.5" customHeight="1">
      <c r="B4921" s="42"/>
      <c r="C4921" s="241" t="s">
        <v>4676</v>
      </c>
      <c r="D4921" s="241" t="s">
        <v>310</v>
      </c>
      <c r="E4921" s="242" t="s">
        <v>1321</v>
      </c>
      <c r="F4921" s="243" t="s">
        <v>1322</v>
      </c>
      <c r="G4921" s="244" t="s">
        <v>171</v>
      </c>
      <c r="H4921" s="245">
        <v>24.5</v>
      </c>
      <c r="I4921" s="246"/>
      <c r="J4921" s="247">
        <f>ROUND(I4921*H4921,2)</f>
        <v>0</v>
      </c>
      <c r="K4921" s="243" t="s">
        <v>21</v>
      </c>
      <c r="L4921" s="248"/>
      <c r="M4921" s="249" t="s">
        <v>21</v>
      </c>
      <c r="N4921" s="250" t="s">
        <v>48</v>
      </c>
      <c r="O4921" s="43"/>
      <c r="P4921" s="202">
        <f>O4921*H4921</f>
        <v>0</v>
      </c>
      <c r="Q4921" s="202">
        <v>0</v>
      </c>
      <c r="R4921" s="202">
        <f>Q4921*H4921</f>
        <v>0</v>
      </c>
      <c r="S4921" s="202">
        <v>0</v>
      </c>
      <c r="T4921" s="203">
        <f>S4921*H4921</f>
        <v>0</v>
      </c>
      <c r="AR4921" s="25" t="s">
        <v>228</v>
      </c>
      <c r="AT4921" s="25" t="s">
        <v>310</v>
      </c>
      <c r="AU4921" s="25" t="s">
        <v>84</v>
      </c>
      <c r="AY4921" s="25" t="s">
        <v>163</v>
      </c>
      <c r="BE4921" s="204">
        <f>IF(N4921="základní",J4921,0)</f>
        <v>0</v>
      </c>
      <c r="BF4921" s="204">
        <f>IF(N4921="snížená",J4921,0)</f>
        <v>0</v>
      </c>
      <c r="BG4921" s="204">
        <f>IF(N4921="zákl. přenesená",J4921,0)</f>
        <v>0</v>
      </c>
      <c r="BH4921" s="204">
        <f>IF(N4921="sníž. přenesená",J4921,0)</f>
        <v>0</v>
      </c>
      <c r="BI4921" s="204">
        <f>IF(N4921="nulová",J4921,0)</f>
        <v>0</v>
      </c>
      <c r="BJ4921" s="25" t="s">
        <v>98</v>
      </c>
      <c r="BK4921" s="204">
        <f>ROUND(I4921*H4921,2)</f>
        <v>0</v>
      </c>
      <c r="BL4921" s="25" t="s">
        <v>173</v>
      </c>
      <c r="BM4921" s="25" t="s">
        <v>4677</v>
      </c>
    </row>
    <row r="4922" spans="2:65" s="1" customFormat="1" ht="13.5">
      <c r="B4922" s="42"/>
      <c r="C4922" s="64"/>
      <c r="D4922" s="205" t="s">
        <v>175</v>
      </c>
      <c r="E4922" s="64"/>
      <c r="F4922" s="206" t="s">
        <v>1322</v>
      </c>
      <c r="G4922" s="64"/>
      <c r="H4922" s="64"/>
      <c r="I4922" s="164"/>
      <c r="J4922" s="64"/>
      <c r="K4922" s="64"/>
      <c r="L4922" s="62"/>
      <c r="M4922" s="207"/>
      <c r="N4922" s="43"/>
      <c r="O4922" s="43"/>
      <c r="P4922" s="43"/>
      <c r="Q4922" s="43"/>
      <c r="R4922" s="43"/>
      <c r="S4922" s="43"/>
      <c r="T4922" s="79"/>
      <c r="AT4922" s="25" t="s">
        <v>175</v>
      </c>
      <c r="AU4922" s="25" t="s">
        <v>84</v>
      </c>
    </row>
    <row r="4923" spans="2:65" s="1" customFormat="1" ht="94.5">
      <c r="B4923" s="42"/>
      <c r="C4923" s="64"/>
      <c r="D4923" s="205" t="s">
        <v>843</v>
      </c>
      <c r="E4923" s="64"/>
      <c r="F4923" s="208" t="s">
        <v>1323</v>
      </c>
      <c r="G4923" s="64"/>
      <c r="H4923" s="64"/>
      <c r="I4923" s="164"/>
      <c r="J4923" s="64"/>
      <c r="K4923" s="64"/>
      <c r="L4923" s="62"/>
      <c r="M4923" s="207"/>
      <c r="N4923" s="43"/>
      <c r="O4923" s="43"/>
      <c r="P4923" s="43"/>
      <c r="Q4923" s="43"/>
      <c r="R4923" s="43"/>
      <c r="S4923" s="43"/>
      <c r="T4923" s="79"/>
      <c r="AT4923" s="25" t="s">
        <v>843</v>
      </c>
      <c r="AU4923" s="25" t="s">
        <v>84</v>
      </c>
    </row>
    <row r="4924" spans="2:65" s="1" customFormat="1" ht="16.5" customHeight="1">
      <c r="B4924" s="42"/>
      <c r="C4924" s="241" t="s">
        <v>2918</v>
      </c>
      <c r="D4924" s="241" t="s">
        <v>310</v>
      </c>
      <c r="E4924" s="242" t="s">
        <v>1324</v>
      </c>
      <c r="F4924" s="243" t="s">
        <v>1325</v>
      </c>
      <c r="G4924" s="244" t="s">
        <v>171</v>
      </c>
      <c r="H4924" s="245">
        <v>24.5</v>
      </c>
      <c r="I4924" s="246"/>
      <c r="J4924" s="247">
        <f>ROUND(I4924*H4924,2)</f>
        <v>0</v>
      </c>
      <c r="K4924" s="243" t="s">
        <v>21</v>
      </c>
      <c r="L4924" s="248"/>
      <c r="M4924" s="249" t="s">
        <v>21</v>
      </c>
      <c r="N4924" s="250" t="s">
        <v>48</v>
      </c>
      <c r="O4924" s="43"/>
      <c r="P4924" s="202">
        <f>O4924*H4924</f>
        <v>0</v>
      </c>
      <c r="Q4924" s="202">
        <v>0</v>
      </c>
      <c r="R4924" s="202">
        <f>Q4924*H4924</f>
        <v>0</v>
      </c>
      <c r="S4924" s="202">
        <v>0</v>
      </c>
      <c r="T4924" s="203">
        <f>S4924*H4924</f>
        <v>0</v>
      </c>
      <c r="AR4924" s="25" t="s">
        <v>228</v>
      </c>
      <c r="AT4924" s="25" t="s">
        <v>310</v>
      </c>
      <c r="AU4924" s="25" t="s">
        <v>84</v>
      </c>
      <c r="AY4924" s="25" t="s">
        <v>163</v>
      </c>
      <c r="BE4924" s="204">
        <f>IF(N4924="základní",J4924,0)</f>
        <v>0</v>
      </c>
      <c r="BF4924" s="204">
        <f>IF(N4924="snížená",J4924,0)</f>
        <v>0</v>
      </c>
      <c r="BG4924" s="204">
        <f>IF(N4924="zákl. přenesená",J4924,0)</f>
        <v>0</v>
      </c>
      <c r="BH4924" s="204">
        <f>IF(N4924="sníž. přenesená",J4924,0)</f>
        <v>0</v>
      </c>
      <c r="BI4924" s="204">
        <f>IF(N4924="nulová",J4924,0)</f>
        <v>0</v>
      </c>
      <c r="BJ4924" s="25" t="s">
        <v>98</v>
      </c>
      <c r="BK4924" s="204">
        <f>ROUND(I4924*H4924,2)</f>
        <v>0</v>
      </c>
      <c r="BL4924" s="25" t="s">
        <v>173</v>
      </c>
      <c r="BM4924" s="25" t="s">
        <v>4678</v>
      </c>
    </row>
    <row r="4925" spans="2:65" s="1" customFormat="1" ht="13.5">
      <c r="B4925" s="42"/>
      <c r="C4925" s="64"/>
      <c r="D4925" s="205" t="s">
        <v>175</v>
      </c>
      <c r="E4925" s="64"/>
      <c r="F4925" s="206" t="s">
        <v>1325</v>
      </c>
      <c r="G4925" s="64"/>
      <c r="H4925" s="64"/>
      <c r="I4925" s="164"/>
      <c r="J4925" s="64"/>
      <c r="K4925" s="64"/>
      <c r="L4925" s="62"/>
      <c r="M4925" s="207"/>
      <c r="N4925" s="43"/>
      <c r="O4925" s="43"/>
      <c r="P4925" s="43"/>
      <c r="Q4925" s="43"/>
      <c r="R4925" s="43"/>
      <c r="S4925" s="43"/>
      <c r="T4925" s="79"/>
      <c r="AT4925" s="25" t="s">
        <v>175</v>
      </c>
      <c r="AU4925" s="25" t="s">
        <v>84</v>
      </c>
    </row>
    <row r="4926" spans="2:65" s="1" customFormat="1" ht="67.5">
      <c r="B4926" s="42"/>
      <c r="C4926" s="64"/>
      <c r="D4926" s="205" t="s">
        <v>843</v>
      </c>
      <c r="E4926" s="64"/>
      <c r="F4926" s="208" t="s">
        <v>1326</v>
      </c>
      <c r="G4926" s="64"/>
      <c r="H4926" s="64"/>
      <c r="I4926" s="164"/>
      <c r="J4926" s="64"/>
      <c r="K4926" s="64"/>
      <c r="L4926" s="62"/>
      <c r="M4926" s="207"/>
      <c r="N4926" s="43"/>
      <c r="O4926" s="43"/>
      <c r="P4926" s="43"/>
      <c r="Q4926" s="43"/>
      <c r="R4926" s="43"/>
      <c r="S4926" s="43"/>
      <c r="T4926" s="79"/>
      <c r="AT4926" s="25" t="s">
        <v>843</v>
      </c>
      <c r="AU4926" s="25" t="s">
        <v>84</v>
      </c>
    </row>
    <row r="4927" spans="2:65" s="10" customFormat="1" ht="37.35" customHeight="1">
      <c r="B4927" s="177"/>
      <c r="C4927" s="178"/>
      <c r="D4927" s="179" t="s">
        <v>75</v>
      </c>
      <c r="E4927" s="180" t="s">
        <v>4679</v>
      </c>
      <c r="F4927" s="180" t="s">
        <v>4680</v>
      </c>
      <c r="G4927" s="178"/>
      <c r="H4927" s="178"/>
      <c r="I4927" s="181"/>
      <c r="J4927" s="182">
        <f>BK4927</f>
        <v>0</v>
      </c>
      <c r="K4927" s="178"/>
      <c r="L4927" s="183"/>
      <c r="M4927" s="184"/>
      <c r="N4927" s="185"/>
      <c r="O4927" s="185"/>
      <c r="P4927" s="186">
        <f>SUM(P4928:P5034)</f>
        <v>0</v>
      </c>
      <c r="Q4927" s="185"/>
      <c r="R4927" s="186">
        <f>SUM(R4928:R5034)</f>
        <v>0</v>
      </c>
      <c r="S4927" s="185"/>
      <c r="T4927" s="187">
        <f>SUM(T4928:T5034)</f>
        <v>0</v>
      </c>
      <c r="AR4927" s="188" t="s">
        <v>84</v>
      </c>
      <c r="AT4927" s="189" t="s">
        <v>75</v>
      </c>
      <c r="AU4927" s="189" t="s">
        <v>76</v>
      </c>
      <c r="AY4927" s="188" t="s">
        <v>163</v>
      </c>
      <c r="BK4927" s="190">
        <f>SUM(BK4928:BK5034)</f>
        <v>0</v>
      </c>
    </row>
    <row r="4928" spans="2:65" s="1" customFormat="1" ht="16.5" customHeight="1">
      <c r="B4928" s="42"/>
      <c r="C4928" s="193" t="s">
        <v>4681</v>
      </c>
      <c r="D4928" s="193" t="s">
        <v>168</v>
      </c>
      <c r="E4928" s="194" t="s">
        <v>1215</v>
      </c>
      <c r="F4928" s="195" t="s">
        <v>1216</v>
      </c>
      <c r="G4928" s="196" t="s">
        <v>184</v>
      </c>
      <c r="H4928" s="197">
        <v>13</v>
      </c>
      <c r="I4928" s="198"/>
      <c r="J4928" s="199">
        <f>ROUND(I4928*H4928,2)</f>
        <v>0</v>
      </c>
      <c r="K4928" s="195" t="s">
        <v>21</v>
      </c>
      <c r="L4928" s="62"/>
      <c r="M4928" s="200" t="s">
        <v>21</v>
      </c>
      <c r="N4928" s="201" t="s">
        <v>48</v>
      </c>
      <c r="O4928" s="43"/>
      <c r="P4928" s="202">
        <f>O4928*H4928</f>
        <v>0</v>
      </c>
      <c r="Q4928" s="202">
        <v>0</v>
      </c>
      <c r="R4928" s="202">
        <f>Q4928*H4928</f>
        <v>0</v>
      </c>
      <c r="S4928" s="202">
        <v>0</v>
      </c>
      <c r="T4928" s="203">
        <f>S4928*H4928</f>
        <v>0</v>
      </c>
      <c r="AR4928" s="25" t="s">
        <v>173</v>
      </c>
      <c r="AT4928" s="25" t="s">
        <v>168</v>
      </c>
      <c r="AU4928" s="25" t="s">
        <v>84</v>
      </c>
      <c r="AY4928" s="25" t="s">
        <v>163</v>
      </c>
      <c r="BE4928" s="204">
        <f>IF(N4928="základní",J4928,0)</f>
        <v>0</v>
      </c>
      <c r="BF4928" s="204">
        <f>IF(N4928="snížená",J4928,0)</f>
        <v>0</v>
      </c>
      <c r="BG4928" s="204">
        <f>IF(N4928="zákl. přenesená",J4928,0)</f>
        <v>0</v>
      </c>
      <c r="BH4928" s="204">
        <f>IF(N4928="sníž. přenesená",J4928,0)</f>
        <v>0</v>
      </c>
      <c r="BI4928" s="204">
        <f>IF(N4928="nulová",J4928,0)</f>
        <v>0</v>
      </c>
      <c r="BJ4928" s="25" t="s">
        <v>98</v>
      </c>
      <c r="BK4928" s="204">
        <f>ROUND(I4928*H4928,2)</f>
        <v>0</v>
      </c>
      <c r="BL4928" s="25" t="s">
        <v>173</v>
      </c>
      <c r="BM4928" s="25" t="s">
        <v>4682</v>
      </c>
    </row>
    <row r="4929" spans="2:65" s="1" customFormat="1" ht="13.5">
      <c r="B4929" s="42"/>
      <c r="C4929" s="64"/>
      <c r="D4929" s="205" t="s">
        <v>175</v>
      </c>
      <c r="E4929" s="64"/>
      <c r="F4929" s="206" t="s">
        <v>1216</v>
      </c>
      <c r="G4929" s="64"/>
      <c r="H4929" s="64"/>
      <c r="I4929" s="164"/>
      <c r="J4929" s="64"/>
      <c r="K4929" s="64"/>
      <c r="L4929" s="62"/>
      <c r="M4929" s="207"/>
      <c r="N4929" s="43"/>
      <c r="O4929" s="43"/>
      <c r="P4929" s="43"/>
      <c r="Q4929" s="43"/>
      <c r="R4929" s="43"/>
      <c r="S4929" s="43"/>
      <c r="T4929" s="79"/>
      <c r="AT4929" s="25" t="s">
        <v>175</v>
      </c>
      <c r="AU4929" s="25" t="s">
        <v>84</v>
      </c>
    </row>
    <row r="4930" spans="2:65" s="1" customFormat="1" ht="16.5" customHeight="1">
      <c r="B4930" s="42"/>
      <c r="C4930" s="193" t="s">
        <v>2922</v>
      </c>
      <c r="D4930" s="193" t="s">
        <v>168</v>
      </c>
      <c r="E4930" s="194" t="s">
        <v>1217</v>
      </c>
      <c r="F4930" s="195" t="s">
        <v>1218</v>
      </c>
      <c r="G4930" s="196" t="s">
        <v>184</v>
      </c>
      <c r="H4930" s="197">
        <v>9</v>
      </c>
      <c r="I4930" s="198"/>
      <c r="J4930" s="199">
        <f>ROUND(I4930*H4930,2)</f>
        <v>0</v>
      </c>
      <c r="K4930" s="195" t="s">
        <v>21</v>
      </c>
      <c r="L4930" s="62"/>
      <c r="M4930" s="200" t="s">
        <v>21</v>
      </c>
      <c r="N4930" s="201" t="s">
        <v>48</v>
      </c>
      <c r="O4930" s="43"/>
      <c r="P4930" s="202">
        <f>O4930*H4930</f>
        <v>0</v>
      </c>
      <c r="Q4930" s="202">
        <v>0</v>
      </c>
      <c r="R4930" s="202">
        <f>Q4930*H4930</f>
        <v>0</v>
      </c>
      <c r="S4930" s="202">
        <v>0</v>
      </c>
      <c r="T4930" s="203">
        <f>S4930*H4930</f>
        <v>0</v>
      </c>
      <c r="AR4930" s="25" t="s">
        <v>173</v>
      </c>
      <c r="AT4930" s="25" t="s">
        <v>168</v>
      </c>
      <c r="AU4930" s="25" t="s">
        <v>84</v>
      </c>
      <c r="AY4930" s="25" t="s">
        <v>163</v>
      </c>
      <c r="BE4930" s="204">
        <f>IF(N4930="základní",J4930,0)</f>
        <v>0</v>
      </c>
      <c r="BF4930" s="204">
        <f>IF(N4930="snížená",J4930,0)</f>
        <v>0</v>
      </c>
      <c r="BG4930" s="204">
        <f>IF(N4930="zákl. přenesená",J4930,0)</f>
        <v>0</v>
      </c>
      <c r="BH4930" s="204">
        <f>IF(N4930="sníž. přenesená",J4930,0)</f>
        <v>0</v>
      </c>
      <c r="BI4930" s="204">
        <f>IF(N4930="nulová",J4930,0)</f>
        <v>0</v>
      </c>
      <c r="BJ4930" s="25" t="s">
        <v>98</v>
      </c>
      <c r="BK4930" s="204">
        <f>ROUND(I4930*H4930,2)</f>
        <v>0</v>
      </c>
      <c r="BL4930" s="25" t="s">
        <v>173</v>
      </c>
      <c r="BM4930" s="25" t="s">
        <v>4683</v>
      </c>
    </row>
    <row r="4931" spans="2:65" s="1" customFormat="1" ht="13.5">
      <c r="B4931" s="42"/>
      <c r="C4931" s="64"/>
      <c r="D4931" s="205" t="s">
        <v>175</v>
      </c>
      <c r="E4931" s="64"/>
      <c r="F4931" s="206" t="s">
        <v>1218</v>
      </c>
      <c r="G4931" s="64"/>
      <c r="H4931" s="64"/>
      <c r="I4931" s="164"/>
      <c r="J4931" s="64"/>
      <c r="K4931" s="64"/>
      <c r="L4931" s="62"/>
      <c r="M4931" s="207"/>
      <c r="N4931" s="43"/>
      <c r="O4931" s="43"/>
      <c r="P4931" s="43"/>
      <c r="Q4931" s="43"/>
      <c r="R4931" s="43"/>
      <c r="S4931" s="43"/>
      <c r="T4931" s="79"/>
      <c r="AT4931" s="25" t="s">
        <v>175</v>
      </c>
      <c r="AU4931" s="25" t="s">
        <v>84</v>
      </c>
    </row>
    <row r="4932" spans="2:65" s="1" customFormat="1" ht="38.25" customHeight="1">
      <c r="B4932" s="42"/>
      <c r="C4932" s="193" t="s">
        <v>4684</v>
      </c>
      <c r="D4932" s="193" t="s">
        <v>168</v>
      </c>
      <c r="E4932" s="194" t="s">
        <v>1219</v>
      </c>
      <c r="F4932" s="195" t="s">
        <v>1220</v>
      </c>
      <c r="G4932" s="196" t="s">
        <v>184</v>
      </c>
      <c r="H4932" s="197">
        <v>10</v>
      </c>
      <c r="I4932" s="198"/>
      <c r="J4932" s="199">
        <f>ROUND(I4932*H4932,2)</f>
        <v>0</v>
      </c>
      <c r="K4932" s="195" t="s">
        <v>21</v>
      </c>
      <c r="L4932" s="62"/>
      <c r="M4932" s="200" t="s">
        <v>21</v>
      </c>
      <c r="N4932" s="201" t="s">
        <v>48</v>
      </c>
      <c r="O4932" s="43"/>
      <c r="P4932" s="202">
        <f>O4932*H4932</f>
        <v>0</v>
      </c>
      <c r="Q4932" s="202">
        <v>0</v>
      </c>
      <c r="R4932" s="202">
        <f>Q4932*H4932</f>
        <v>0</v>
      </c>
      <c r="S4932" s="202">
        <v>0</v>
      </c>
      <c r="T4932" s="203">
        <f>S4932*H4932</f>
        <v>0</v>
      </c>
      <c r="AR4932" s="25" t="s">
        <v>173</v>
      </c>
      <c r="AT4932" s="25" t="s">
        <v>168</v>
      </c>
      <c r="AU4932" s="25" t="s">
        <v>84</v>
      </c>
      <c r="AY4932" s="25" t="s">
        <v>163</v>
      </c>
      <c r="BE4932" s="204">
        <f>IF(N4932="základní",J4932,0)</f>
        <v>0</v>
      </c>
      <c r="BF4932" s="204">
        <f>IF(N4932="snížená",J4932,0)</f>
        <v>0</v>
      </c>
      <c r="BG4932" s="204">
        <f>IF(N4932="zákl. přenesená",J4932,0)</f>
        <v>0</v>
      </c>
      <c r="BH4932" s="204">
        <f>IF(N4932="sníž. přenesená",J4932,0)</f>
        <v>0</v>
      </c>
      <c r="BI4932" s="204">
        <f>IF(N4932="nulová",J4932,0)</f>
        <v>0</v>
      </c>
      <c r="BJ4932" s="25" t="s">
        <v>98</v>
      </c>
      <c r="BK4932" s="204">
        <f>ROUND(I4932*H4932,2)</f>
        <v>0</v>
      </c>
      <c r="BL4932" s="25" t="s">
        <v>173</v>
      </c>
      <c r="BM4932" s="25" t="s">
        <v>4685</v>
      </c>
    </row>
    <row r="4933" spans="2:65" s="1" customFormat="1" ht="27">
      <c r="B4933" s="42"/>
      <c r="C4933" s="64"/>
      <c r="D4933" s="205" t="s">
        <v>175</v>
      </c>
      <c r="E4933" s="64"/>
      <c r="F4933" s="206" t="s">
        <v>1220</v>
      </c>
      <c r="G4933" s="64"/>
      <c r="H4933" s="64"/>
      <c r="I4933" s="164"/>
      <c r="J4933" s="64"/>
      <c r="K4933" s="64"/>
      <c r="L4933" s="62"/>
      <c r="M4933" s="207"/>
      <c r="N4933" s="43"/>
      <c r="O4933" s="43"/>
      <c r="P4933" s="43"/>
      <c r="Q4933" s="43"/>
      <c r="R4933" s="43"/>
      <c r="S4933" s="43"/>
      <c r="T4933" s="79"/>
      <c r="AT4933" s="25" t="s">
        <v>175</v>
      </c>
      <c r="AU4933" s="25" t="s">
        <v>84</v>
      </c>
    </row>
    <row r="4934" spans="2:65" s="1" customFormat="1" ht="25.5" customHeight="1">
      <c r="B4934" s="42"/>
      <c r="C4934" s="193" t="s">
        <v>2923</v>
      </c>
      <c r="D4934" s="193" t="s">
        <v>168</v>
      </c>
      <c r="E4934" s="194" t="s">
        <v>1221</v>
      </c>
      <c r="F4934" s="195" t="s">
        <v>1222</v>
      </c>
      <c r="G4934" s="196" t="s">
        <v>184</v>
      </c>
      <c r="H4934" s="197">
        <v>3</v>
      </c>
      <c r="I4934" s="198"/>
      <c r="J4934" s="199">
        <f>ROUND(I4934*H4934,2)</f>
        <v>0</v>
      </c>
      <c r="K4934" s="195" t="s">
        <v>21</v>
      </c>
      <c r="L4934" s="62"/>
      <c r="M4934" s="200" t="s">
        <v>21</v>
      </c>
      <c r="N4934" s="201" t="s">
        <v>48</v>
      </c>
      <c r="O4934" s="43"/>
      <c r="P4934" s="202">
        <f>O4934*H4934</f>
        <v>0</v>
      </c>
      <c r="Q4934" s="202">
        <v>0</v>
      </c>
      <c r="R4934" s="202">
        <f>Q4934*H4934</f>
        <v>0</v>
      </c>
      <c r="S4934" s="202">
        <v>0</v>
      </c>
      <c r="T4934" s="203">
        <f>S4934*H4934</f>
        <v>0</v>
      </c>
      <c r="AR4934" s="25" t="s">
        <v>173</v>
      </c>
      <c r="AT4934" s="25" t="s">
        <v>168</v>
      </c>
      <c r="AU4934" s="25" t="s">
        <v>84</v>
      </c>
      <c r="AY4934" s="25" t="s">
        <v>163</v>
      </c>
      <c r="BE4934" s="204">
        <f>IF(N4934="základní",J4934,0)</f>
        <v>0</v>
      </c>
      <c r="BF4934" s="204">
        <f>IF(N4934="snížená",J4934,0)</f>
        <v>0</v>
      </c>
      <c r="BG4934" s="204">
        <f>IF(N4934="zákl. přenesená",J4934,0)</f>
        <v>0</v>
      </c>
      <c r="BH4934" s="204">
        <f>IF(N4934="sníž. přenesená",J4934,0)</f>
        <v>0</v>
      </c>
      <c r="BI4934" s="204">
        <f>IF(N4934="nulová",J4934,0)</f>
        <v>0</v>
      </c>
      <c r="BJ4934" s="25" t="s">
        <v>98</v>
      </c>
      <c r="BK4934" s="204">
        <f>ROUND(I4934*H4934,2)</f>
        <v>0</v>
      </c>
      <c r="BL4934" s="25" t="s">
        <v>173</v>
      </c>
      <c r="BM4934" s="25" t="s">
        <v>4686</v>
      </c>
    </row>
    <row r="4935" spans="2:65" s="1" customFormat="1" ht="27">
      <c r="B4935" s="42"/>
      <c r="C4935" s="64"/>
      <c r="D4935" s="205" t="s">
        <v>175</v>
      </c>
      <c r="E4935" s="64"/>
      <c r="F4935" s="206" t="s">
        <v>1222</v>
      </c>
      <c r="G4935" s="64"/>
      <c r="H4935" s="64"/>
      <c r="I4935" s="164"/>
      <c r="J4935" s="64"/>
      <c r="K4935" s="64"/>
      <c r="L4935" s="62"/>
      <c r="M4935" s="207"/>
      <c r="N4935" s="43"/>
      <c r="O4935" s="43"/>
      <c r="P4935" s="43"/>
      <c r="Q4935" s="43"/>
      <c r="R4935" s="43"/>
      <c r="S4935" s="43"/>
      <c r="T4935" s="79"/>
      <c r="AT4935" s="25" t="s">
        <v>175</v>
      </c>
      <c r="AU4935" s="25" t="s">
        <v>84</v>
      </c>
    </row>
    <row r="4936" spans="2:65" s="1" customFormat="1" ht="38.25" customHeight="1">
      <c r="B4936" s="42"/>
      <c r="C4936" s="193" t="s">
        <v>4687</v>
      </c>
      <c r="D4936" s="193" t="s">
        <v>168</v>
      </c>
      <c r="E4936" s="194" t="s">
        <v>1223</v>
      </c>
      <c r="F4936" s="195" t="s">
        <v>1224</v>
      </c>
      <c r="G4936" s="196" t="s">
        <v>184</v>
      </c>
      <c r="H4936" s="197">
        <v>10</v>
      </c>
      <c r="I4936" s="198"/>
      <c r="J4936" s="199">
        <f>ROUND(I4936*H4936,2)</f>
        <v>0</v>
      </c>
      <c r="K4936" s="195" t="s">
        <v>21</v>
      </c>
      <c r="L4936" s="62"/>
      <c r="M4936" s="200" t="s">
        <v>21</v>
      </c>
      <c r="N4936" s="201" t="s">
        <v>48</v>
      </c>
      <c r="O4936" s="43"/>
      <c r="P4936" s="202">
        <f>O4936*H4936</f>
        <v>0</v>
      </c>
      <c r="Q4936" s="202">
        <v>0</v>
      </c>
      <c r="R4936" s="202">
        <f>Q4936*H4936</f>
        <v>0</v>
      </c>
      <c r="S4936" s="202">
        <v>0</v>
      </c>
      <c r="T4936" s="203">
        <f>S4936*H4936</f>
        <v>0</v>
      </c>
      <c r="AR4936" s="25" t="s">
        <v>173</v>
      </c>
      <c r="AT4936" s="25" t="s">
        <v>168</v>
      </c>
      <c r="AU4936" s="25" t="s">
        <v>84</v>
      </c>
      <c r="AY4936" s="25" t="s">
        <v>163</v>
      </c>
      <c r="BE4936" s="204">
        <f>IF(N4936="základní",J4936,0)</f>
        <v>0</v>
      </c>
      <c r="BF4936" s="204">
        <f>IF(N4936="snížená",J4936,0)</f>
        <v>0</v>
      </c>
      <c r="BG4936" s="204">
        <f>IF(N4936="zákl. přenesená",J4936,0)</f>
        <v>0</v>
      </c>
      <c r="BH4936" s="204">
        <f>IF(N4936="sníž. přenesená",J4936,0)</f>
        <v>0</v>
      </c>
      <c r="BI4936" s="204">
        <f>IF(N4936="nulová",J4936,0)</f>
        <v>0</v>
      </c>
      <c r="BJ4936" s="25" t="s">
        <v>98</v>
      </c>
      <c r="BK4936" s="204">
        <f>ROUND(I4936*H4936,2)</f>
        <v>0</v>
      </c>
      <c r="BL4936" s="25" t="s">
        <v>173</v>
      </c>
      <c r="BM4936" s="25" t="s">
        <v>4688</v>
      </c>
    </row>
    <row r="4937" spans="2:65" s="1" customFormat="1" ht="27">
      <c r="B4937" s="42"/>
      <c r="C4937" s="64"/>
      <c r="D4937" s="205" t="s">
        <v>175</v>
      </c>
      <c r="E4937" s="64"/>
      <c r="F4937" s="206" t="s">
        <v>1224</v>
      </c>
      <c r="G4937" s="64"/>
      <c r="H4937" s="64"/>
      <c r="I4937" s="164"/>
      <c r="J4937" s="64"/>
      <c r="K4937" s="64"/>
      <c r="L4937" s="62"/>
      <c r="M4937" s="207"/>
      <c r="N4937" s="43"/>
      <c r="O4937" s="43"/>
      <c r="P4937" s="43"/>
      <c r="Q4937" s="43"/>
      <c r="R4937" s="43"/>
      <c r="S4937" s="43"/>
      <c r="T4937" s="79"/>
      <c r="AT4937" s="25" t="s">
        <v>175</v>
      </c>
      <c r="AU4937" s="25" t="s">
        <v>84</v>
      </c>
    </row>
    <row r="4938" spans="2:65" s="1" customFormat="1" ht="38.25" customHeight="1">
      <c r="B4938" s="42"/>
      <c r="C4938" s="193" t="s">
        <v>2925</v>
      </c>
      <c r="D4938" s="193" t="s">
        <v>168</v>
      </c>
      <c r="E4938" s="194" t="s">
        <v>1225</v>
      </c>
      <c r="F4938" s="195" t="s">
        <v>1226</v>
      </c>
      <c r="G4938" s="196" t="s">
        <v>184</v>
      </c>
      <c r="H4938" s="197">
        <v>3</v>
      </c>
      <c r="I4938" s="198"/>
      <c r="J4938" s="199">
        <f>ROUND(I4938*H4938,2)</f>
        <v>0</v>
      </c>
      <c r="K4938" s="195" t="s">
        <v>21</v>
      </c>
      <c r="L4938" s="62"/>
      <c r="M4938" s="200" t="s">
        <v>21</v>
      </c>
      <c r="N4938" s="201" t="s">
        <v>48</v>
      </c>
      <c r="O4938" s="43"/>
      <c r="P4938" s="202">
        <f>O4938*H4938</f>
        <v>0</v>
      </c>
      <c r="Q4938" s="202">
        <v>0</v>
      </c>
      <c r="R4938" s="202">
        <f>Q4938*H4938</f>
        <v>0</v>
      </c>
      <c r="S4938" s="202">
        <v>0</v>
      </c>
      <c r="T4938" s="203">
        <f>S4938*H4938</f>
        <v>0</v>
      </c>
      <c r="AR4938" s="25" t="s">
        <v>173</v>
      </c>
      <c r="AT4938" s="25" t="s">
        <v>168</v>
      </c>
      <c r="AU4938" s="25" t="s">
        <v>84</v>
      </c>
      <c r="AY4938" s="25" t="s">
        <v>163</v>
      </c>
      <c r="BE4938" s="204">
        <f>IF(N4938="základní",J4938,0)</f>
        <v>0</v>
      </c>
      <c r="BF4938" s="204">
        <f>IF(N4938="snížená",J4938,0)</f>
        <v>0</v>
      </c>
      <c r="BG4938" s="204">
        <f>IF(N4938="zákl. přenesená",J4938,0)</f>
        <v>0</v>
      </c>
      <c r="BH4938" s="204">
        <f>IF(N4938="sníž. přenesená",J4938,0)</f>
        <v>0</v>
      </c>
      <c r="BI4938" s="204">
        <f>IF(N4938="nulová",J4938,0)</f>
        <v>0</v>
      </c>
      <c r="BJ4938" s="25" t="s">
        <v>98</v>
      </c>
      <c r="BK4938" s="204">
        <f>ROUND(I4938*H4938,2)</f>
        <v>0</v>
      </c>
      <c r="BL4938" s="25" t="s">
        <v>173</v>
      </c>
      <c r="BM4938" s="25" t="s">
        <v>4689</v>
      </c>
    </row>
    <row r="4939" spans="2:65" s="1" customFormat="1" ht="27">
      <c r="B4939" s="42"/>
      <c r="C4939" s="64"/>
      <c r="D4939" s="205" t="s">
        <v>175</v>
      </c>
      <c r="E4939" s="64"/>
      <c r="F4939" s="206" t="s">
        <v>1226</v>
      </c>
      <c r="G4939" s="64"/>
      <c r="H4939" s="64"/>
      <c r="I4939" s="164"/>
      <c r="J4939" s="64"/>
      <c r="K4939" s="64"/>
      <c r="L4939" s="62"/>
      <c r="M4939" s="207"/>
      <c r="N4939" s="43"/>
      <c r="O4939" s="43"/>
      <c r="P4939" s="43"/>
      <c r="Q4939" s="43"/>
      <c r="R4939" s="43"/>
      <c r="S4939" s="43"/>
      <c r="T4939" s="79"/>
      <c r="AT4939" s="25" t="s">
        <v>175</v>
      </c>
      <c r="AU4939" s="25" t="s">
        <v>84</v>
      </c>
    </row>
    <row r="4940" spans="2:65" s="1" customFormat="1" ht="38.25" customHeight="1">
      <c r="B4940" s="42"/>
      <c r="C4940" s="193" t="s">
        <v>4690</v>
      </c>
      <c r="D4940" s="193" t="s">
        <v>168</v>
      </c>
      <c r="E4940" s="194" t="s">
        <v>1227</v>
      </c>
      <c r="F4940" s="195" t="s">
        <v>1228</v>
      </c>
      <c r="G4940" s="196" t="s">
        <v>184</v>
      </c>
      <c r="H4940" s="197">
        <v>1</v>
      </c>
      <c r="I4940" s="198"/>
      <c r="J4940" s="199">
        <f>ROUND(I4940*H4940,2)</f>
        <v>0</v>
      </c>
      <c r="K4940" s="195" t="s">
        <v>21</v>
      </c>
      <c r="L4940" s="62"/>
      <c r="M4940" s="200" t="s">
        <v>21</v>
      </c>
      <c r="N4940" s="201" t="s">
        <v>48</v>
      </c>
      <c r="O4940" s="43"/>
      <c r="P4940" s="202">
        <f>O4940*H4940</f>
        <v>0</v>
      </c>
      <c r="Q4940" s="202">
        <v>0</v>
      </c>
      <c r="R4940" s="202">
        <f>Q4940*H4940</f>
        <v>0</v>
      </c>
      <c r="S4940" s="202">
        <v>0</v>
      </c>
      <c r="T4940" s="203">
        <f>S4940*H4940</f>
        <v>0</v>
      </c>
      <c r="AR4940" s="25" t="s">
        <v>173</v>
      </c>
      <c r="AT4940" s="25" t="s">
        <v>168</v>
      </c>
      <c r="AU4940" s="25" t="s">
        <v>84</v>
      </c>
      <c r="AY4940" s="25" t="s">
        <v>163</v>
      </c>
      <c r="BE4940" s="204">
        <f>IF(N4940="základní",J4940,0)</f>
        <v>0</v>
      </c>
      <c r="BF4940" s="204">
        <f>IF(N4940="snížená",J4940,0)</f>
        <v>0</v>
      </c>
      <c r="BG4940" s="204">
        <f>IF(N4940="zákl. přenesená",J4940,0)</f>
        <v>0</v>
      </c>
      <c r="BH4940" s="204">
        <f>IF(N4940="sníž. přenesená",J4940,0)</f>
        <v>0</v>
      </c>
      <c r="BI4940" s="204">
        <f>IF(N4940="nulová",J4940,0)</f>
        <v>0</v>
      </c>
      <c r="BJ4940" s="25" t="s">
        <v>98</v>
      </c>
      <c r="BK4940" s="204">
        <f>ROUND(I4940*H4940,2)</f>
        <v>0</v>
      </c>
      <c r="BL4940" s="25" t="s">
        <v>173</v>
      </c>
      <c r="BM4940" s="25" t="s">
        <v>4691</v>
      </c>
    </row>
    <row r="4941" spans="2:65" s="1" customFormat="1" ht="27">
      <c r="B4941" s="42"/>
      <c r="C4941" s="64"/>
      <c r="D4941" s="205" t="s">
        <v>175</v>
      </c>
      <c r="E4941" s="64"/>
      <c r="F4941" s="206" t="s">
        <v>1228</v>
      </c>
      <c r="G4941" s="64"/>
      <c r="H4941" s="64"/>
      <c r="I4941" s="164"/>
      <c r="J4941" s="64"/>
      <c r="K4941" s="64"/>
      <c r="L4941" s="62"/>
      <c r="M4941" s="207"/>
      <c r="N4941" s="43"/>
      <c r="O4941" s="43"/>
      <c r="P4941" s="43"/>
      <c r="Q4941" s="43"/>
      <c r="R4941" s="43"/>
      <c r="S4941" s="43"/>
      <c r="T4941" s="79"/>
      <c r="AT4941" s="25" t="s">
        <v>175</v>
      </c>
      <c r="AU4941" s="25" t="s">
        <v>84</v>
      </c>
    </row>
    <row r="4942" spans="2:65" s="1" customFormat="1" ht="38.25" customHeight="1">
      <c r="B4942" s="42"/>
      <c r="C4942" s="193" t="s">
        <v>2926</v>
      </c>
      <c r="D4942" s="193" t="s">
        <v>168</v>
      </c>
      <c r="E4942" s="194" t="s">
        <v>1229</v>
      </c>
      <c r="F4942" s="195" t="s">
        <v>1230</v>
      </c>
      <c r="G4942" s="196" t="s">
        <v>288</v>
      </c>
      <c r="H4942" s="197">
        <v>15</v>
      </c>
      <c r="I4942" s="198"/>
      <c r="J4942" s="199">
        <f>ROUND(I4942*H4942,2)</f>
        <v>0</v>
      </c>
      <c r="K4942" s="195" t="s">
        <v>21</v>
      </c>
      <c r="L4942" s="62"/>
      <c r="M4942" s="200" t="s">
        <v>21</v>
      </c>
      <c r="N4942" s="201" t="s">
        <v>48</v>
      </c>
      <c r="O4942" s="43"/>
      <c r="P4942" s="202">
        <f>O4942*H4942</f>
        <v>0</v>
      </c>
      <c r="Q4942" s="202">
        <v>0</v>
      </c>
      <c r="R4942" s="202">
        <f>Q4942*H4942</f>
        <v>0</v>
      </c>
      <c r="S4942" s="202">
        <v>0</v>
      </c>
      <c r="T4942" s="203">
        <f>S4942*H4942</f>
        <v>0</v>
      </c>
      <c r="AR4942" s="25" t="s">
        <v>173</v>
      </c>
      <c r="AT4942" s="25" t="s">
        <v>168</v>
      </c>
      <c r="AU4942" s="25" t="s">
        <v>84</v>
      </c>
      <c r="AY4942" s="25" t="s">
        <v>163</v>
      </c>
      <c r="BE4942" s="204">
        <f>IF(N4942="základní",J4942,0)</f>
        <v>0</v>
      </c>
      <c r="BF4942" s="204">
        <f>IF(N4942="snížená",J4942,0)</f>
        <v>0</v>
      </c>
      <c r="BG4942" s="204">
        <f>IF(N4942="zákl. přenesená",J4942,0)</f>
        <v>0</v>
      </c>
      <c r="BH4942" s="204">
        <f>IF(N4942="sníž. přenesená",J4942,0)</f>
        <v>0</v>
      </c>
      <c r="BI4942" s="204">
        <f>IF(N4942="nulová",J4942,0)</f>
        <v>0</v>
      </c>
      <c r="BJ4942" s="25" t="s">
        <v>98</v>
      </c>
      <c r="BK4942" s="204">
        <f>ROUND(I4942*H4942,2)</f>
        <v>0</v>
      </c>
      <c r="BL4942" s="25" t="s">
        <v>173</v>
      </c>
      <c r="BM4942" s="25" t="s">
        <v>4692</v>
      </c>
    </row>
    <row r="4943" spans="2:65" s="1" customFormat="1" ht="27">
      <c r="B4943" s="42"/>
      <c r="C4943" s="64"/>
      <c r="D4943" s="205" t="s">
        <v>175</v>
      </c>
      <c r="E4943" s="64"/>
      <c r="F4943" s="206" t="s">
        <v>1230</v>
      </c>
      <c r="G4943" s="64"/>
      <c r="H4943" s="64"/>
      <c r="I4943" s="164"/>
      <c r="J4943" s="64"/>
      <c r="K4943" s="64"/>
      <c r="L4943" s="62"/>
      <c r="M4943" s="207"/>
      <c r="N4943" s="43"/>
      <c r="O4943" s="43"/>
      <c r="P4943" s="43"/>
      <c r="Q4943" s="43"/>
      <c r="R4943" s="43"/>
      <c r="S4943" s="43"/>
      <c r="T4943" s="79"/>
      <c r="AT4943" s="25" t="s">
        <v>175</v>
      </c>
      <c r="AU4943" s="25" t="s">
        <v>84</v>
      </c>
    </row>
    <row r="4944" spans="2:65" s="1" customFormat="1" ht="16.5" customHeight="1">
      <c r="B4944" s="42"/>
      <c r="C4944" s="193" t="s">
        <v>4693</v>
      </c>
      <c r="D4944" s="193" t="s">
        <v>168</v>
      </c>
      <c r="E4944" s="194" t="s">
        <v>1231</v>
      </c>
      <c r="F4944" s="195" t="s">
        <v>1232</v>
      </c>
      <c r="G4944" s="196" t="s">
        <v>1233</v>
      </c>
      <c r="H4944" s="197">
        <v>24</v>
      </c>
      <c r="I4944" s="198"/>
      <c r="J4944" s="199">
        <f>ROUND(I4944*H4944,2)</f>
        <v>0</v>
      </c>
      <c r="K4944" s="195" t="s">
        <v>21</v>
      </c>
      <c r="L4944" s="62"/>
      <c r="M4944" s="200" t="s">
        <v>21</v>
      </c>
      <c r="N4944" s="201" t="s">
        <v>48</v>
      </c>
      <c r="O4944" s="43"/>
      <c r="P4944" s="202">
        <f>O4944*H4944</f>
        <v>0</v>
      </c>
      <c r="Q4944" s="202">
        <v>0</v>
      </c>
      <c r="R4944" s="202">
        <f>Q4944*H4944</f>
        <v>0</v>
      </c>
      <c r="S4944" s="202">
        <v>0</v>
      </c>
      <c r="T4944" s="203">
        <f>S4944*H4944</f>
        <v>0</v>
      </c>
      <c r="AR4944" s="25" t="s">
        <v>173</v>
      </c>
      <c r="AT4944" s="25" t="s">
        <v>168</v>
      </c>
      <c r="AU4944" s="25" t="s">
        <v>84</v>
      </c>
      <c r="AY4944" s="25" t="s">
        <v>163</v>
      </c>
      <c r="BE4944" s="204">
        <f>IF(N4944="základní",J4944,0)</f>
        <v>0</v>
      </c>
      <c r="BF4944" s="204">
        <f>IF(N4944="snížená",J4944,0)</f>
        <v>0</v>
      </c>
      <c r="BG4944" s="204">
        <f>IF(N4944="zákl. přenesená",J4944,0)</f>
        <v>0</v>
      </c>
      <c r="BH4944" s="204">
        <f>IF(N4944="sníž. přenesená",J4944,0)</f>
        <v>0</v>
      </c>
      <c r="BI4944" s="204">
        <f>IF(N4944="nulová",J4944,0)</f>
        <v>0</v>
      </c>
      <c r="BJ4944" s="25" t="s">
        <v>98</v>
      </c>
      <c r="BK4944" s="204">
        <f>ROUND(I4944*H4944,2)</f>
        <v>0</v>
      </c>
      <c r="BL4944" s="25" t="s">
        <v>173</v>
      </c>
      <c r="BM4944" s="25" t="s">
        <v>4694</v>
      </c>
    </row>
    <row r="4945" spans="2:65" s="1" customFormat="1" ht="13.5">
      <c r="B4945" s="42"/>
      <c r="C4945" s="64"/>
      <c r="D4945" s="205" t="s">
        <v>175</v>
      </c>
      <c r="E4945" s="64"/>
      <c r="F4945" s="206" t="s">
        <v>1232</v>
      </c>
      <c r="G4945" s="64"/>
      <c r="H4945" s="64"/>
      <c r="I4945" s="164"/>
      <c r="J4945" s="64"/>
      <c r="K4945" s="64"/>
      <c r="L4945" s="62"/>
      <c r="M4945" s="207"/>
      <c r="N4945" s="43"/>
      <c r="O4945" s="43"/>
      <c r="P4945" s="43"/>
      <c r="Q4945" s="43"/>
      <c r="R4945" s="43"/>
      <c r="S4945" s="43"/>
      <c r="T4945" s="79"/>
      <c r="AT4945" s="25" t="s">
        <v>175</v>
      </c>
      <c r="AU4945" s="25" t="s">
        <v>84</v>
      </c>
    </row>
    <row r="4946" spans="2:65" s="1" customFormat="1" ht="38.25" customHeight="1">
      <c r="B4946" s="42"/>
      <c r="C4946" s="193" t="s">
        <v>2928</v>
      </c>
      <c r="D4946" s="193" t="s">
        <v>168</v>
      </c>
      <c r="E4946" s="194" t="s">
        <v>1234</v>
      </c>
      <c r="F4946" s="195" t="s">
        <v>1235</v>
      </c>
      <c r="G4946" s="196" t="s">
        <v>288</v>
      </c>
      <c r="H4946" s="197">
        <v>7</v>
      </c>
      <c r="I4946" s="198"/>
      <c r="J4946" s="199">
        <f>ROUND(I4946*H4946,2)</f>
        <v>0</v>
      </c>
      <c r="K4946" s="195" t="s">
        <v>21</v>
      </c>
      <c r="L4946" s="62"/>
      <c r="M4946" s="200" t="s">
        <v>21</v>
      </c>
      <c r="N4946" s="201" t="s">
        <v>48</v>
      </c>
      <c r="O4946" s="43"/>
      <c r="P4946" s="202">
        <f>O4946*H4946</f>
        <v>0</v>
      </c>
      <c r="Q4946" s="202">
        <v>0</v>
      </c>
      <c r="R4946" s="202">
        <f>Q4946*H4946</f>
        <v>0</v>
      </c>
      <c r="S4946" s="202">
        <v>0</v>
      </c>
      <c r="T4946" s="203">
        <f>S4946*H4946</f>
        <v>0</v>
      </c>
      <c r="AR4946" s="25" t="s">
        <v>173</v>
      </c>
      <c r="AT4946" s="25" t="s">
        <v>168</v>
      </c>
      <c r="AU4946" s="25" t="s">
        <v>84</v>
      </c>
      <c r="AY4946" s="25" t="s">
        <v>163</v>
      </c>
      <c r="BE4946" s="204">
        <f>IF(N4946="základní",J4946,0)</f>
        <v>0</v>
      </c>
      <c r="BF4946" s="204">
        <f>IF(N4946="snížená",J4946,0)</f>
        <v>0</v>
      </c>
      <c r="BG4946" s="204">
        <f>IF(N4946="zákl. přenesená",J4946,0)</f>
        <v>0</v>
      </c>
      <c r="BH4946" s="204">
        <f>IF(N4946="sníž. přenesená",J4946,0)</f>
        <v>0</v>
      </c>
      <c r="BI4946" s="204">
        <f>IF(N4946="nulová",J4946,0)</f>
        <v>0</v>
      </c>
      <c r="BJ4946" s="25" t="s">
        <v>98</v>
      </c>
      <c r="BK4946" s="204">
        <f>ROUND(I4946*H4946,2)</f>
        <v>0</v>
      </c>
      <c r="BL4946" s="25" t="s">
        <v>173</v>
      </c>
      <c r="BM4946" s="25" t="s">
        <v>4695</v>
      </c>
    </row>
    <row r="4947" spans="2:65" s="1" customFormat="1" ht="27">
      <c r="B4947" s="42"/>
      <c r="C4947" s="64"/>
      <c r="D4947" s="205" t="s">
        <v>175</v>
      </c>
      <c r="E4947" s="64"/>
      <c r="F4947" s="206" t="s">
        <v>1235</v>
      </c>
      <c r="G4947" s="64"/>
      <c r="H4947" s="64"/>
      <c r="I4947" s="164"/>
      <c r="J4947" s="64"/>
      <c r="K4947" s="64"/>
      <c r="L4947" s="62"/>
      <c r="M4947" s="207"/>
      <c r="N4947" s="43"/>
      <c r="O4947" s="43"/>
      <c r="P4947" s="43"/>
      <c r="Q4947" s="43"/>
      <c r="R4947" s="43"/>
      <c r="S4947" s="43"/>
      <c r="T4947" s="79"/>
      <c r="AT4947" s="25" t="s">
        <v>175</v>
      </c>
      <c r="AU4947" s="25" t="s">
        <v>84</v>
      </c>
    </row>
    <row r="4948" spans="2:65" s="1" customFormat="1" ht="38.25" customHeight="1">
      <c r="B4948" s="42"/>
      <c r="C4948" s="193" t="s">
        <v>4696</v>
      </c>
      <c r="D4948" s="193" t="s">
        <v>168</v>
      </c>
      <c r="E4948" s="194" t="s">
        <v>1236</v>
      </c>
      <c r="F4948" s="195" t="s">
        <v>1237</v>
      </c>
      <c r="G4948" s="196" t="s">
        <v>288</v>
      </c>
      <c r="H4948" s="197">
        <v>3</v>
      </c>
      <c r="I4948" s="198"/>
      <c r="J4948" s="199">
        <f>ROUND(I4948*H4948,2)</f>
        <v>0</v>
      </c>
      <c r="K4948" s="195" t="s">
        <v>21</v>
      </c>
      <c r="L4948" s="62"/>
      <c r="M4948" s="200" t="s">
        <v>21</v>
      </c>
      <c r="N4948" s="201" t="s">
        <v>48</v>
      </c>
      <c r="O4948" s="43"/>
      <c r="P4948" s="202">
        <f>O4948*H4948</f>
        <v>0</v>
      </c>
      <c r="Q4948" s="202">
        <v>0</v>
      </c>
      <c r="R4948" s="202">
        <f>Q4948*H4948</f>
        <v>0</v>
      </c>
      <c r="S4948" s="202">
        <v>0</v>
      </c>
      <c r="T4948" s="203">
        <f>S4948*H4948</f>
        <v>0</v>
      </c>
      <c r="AR4948" s="25" t="s">
        <v>173</v>
      </c>
      <c r="AT4948" s="25" t="s">
        <v>168</v>
      </c>
      <c r="AU4948" s="25" t="s">
        <v>84</v>
      </c>
      <c r="AY4948" s="25" t="s">
        <v>163</v>
      </c>
      <c r="BE4948" s="204">
        <f>IF(N4948="základní",J4948,0)</f>
        <v>0</v>
      </c>
      <c r="BF4948" s="204">
        <f>IF(N4948="snížená",J4948,0)</f>
        <v>0</v>
      </c>
      <c r="BG4948" s="204">
        <f>IF(N4948="zákl. přenesená",J4948,0)</f>
        <v>0</v>
      </c>
      <c r="BH4948" s="204">
        <f>IF(N4948="sníž. přenesená",J4948,0)</f>
        <v>0</v>
      </c>
      <c r="BI4948" s="204">
        <f>IF(N4948="nulová",J4948,0)</f>
        <v>0</v>
      </c>
      <c r="BJ4948" s="25" t="s">
        <v>98</v>
      </c>
      <c r="BK4948" s="204">
        <f>ROUND(I4948*H4948,2)</f>
        <v>0</v>
      </c>
      <c r="BL4948" s="25" t="s">
        <v>173</v>
      </c>
      <c r="BM4948" s="25" t="s">
        <v>4697</v>
      </c>
    </row>
    <row r="4949" spans="2:65" s="1" customFormat="1" ht="27">
      <c r="B4949" s="42"/>
      <c r="C4949" s="64"/>
      <c r="D4949" s="205" t="s">
        <v>175</v>
      </c>
      <c r="E4949" s="64"/>
      <c r="F4949" s="206" t="s">
        <v>1237</v>
      </c>
      <c r="G4949" s="64"/>
      <c r="H4949" s="64"/>
      <c r="I4949" s="164"/>
      <c r="J4949" s="64"/>
      <c r="K4949" s="64"/>
      <c r="L4949" s="62"/>
      <c r="M4949" s="207"/>
      <c r="N4949" s="43"/>
      <c r="O4949" s="43"/>
      <c r="P4949" s="43"/>
      <c r="Q4949" s="43"/>
      <c r="R4949" s="43"/>
      <c r="S4949" s="43"/>
      <c r="T4949" s="79"/>
      <c r="AT4949" s="25" t="s">
        <v>175</v>
      </c>
      <c r="AU4949" s="25" t="s">
        <v>84</v>
      </c>
    </row>
    <row r="4950" spans="2:65" s="1" customFormat="1" ht="25.5" customHeight="1">
      <c r="B4950" s="42"/>
      <c r="C4950" s="193" t="s">
        <v>2929</v>
      </c>
      <c r="D4950" s="193" t="s">
        <v>168</v>
      </c>
      <c r="E4950" s="194" t="s">
        <v>1238</v>
      </c>
      <c r="F4950" s="195" t="s">
        <v>1239</v>
      </c>
      <c r="G4950" s="196" t="s">
        <v>288</v>
      </c>
      <c r="H4950" s="197">
        <v>26</v>
      </c>
      <c r="I4950" s="198"/>
      <c r="J4950" s="199">
        <f>ROUND(I4950*H4950,2)</f>
        <v>0</v>
      </c>
      <c r="K4950" s="195" t="s">
        <v>21</v>
      </c>
      <c r="L4950" s="62"/>
      <c r="M4950" s="200" t="s">
        <v>21</v>
      </c>
      <c r="N4950" s="201" t="s">
        <v>48</v>
      </c>
      <c r="O4950" s="43"/>
      <c r="P4950" s="202">
        <f>O4950*H4950</f>
        <v>0</v>
      </c>
      <c r="Q4950" s="202">
        <v>0</v>
      </c>
      <c r="R4950" s="202">
        <f>Q4950*H4950</f>
        <v>0</v>
      </c>
      <c r="S4950" s="202">
        <v>0</v>
      </c>
      <c r="T4950" s="203">
        <f>S4950*H4950</f>
        <v>0</v>
      </c>
      <c r="AR4950" s="25" t="s">
        <v>173</v>
      </c>
      <c r="AT4950" s="25" t="s">
        <v>168</v>
      </c>
      <c r="AU4950" s="25" t="s">
        <v>84</v>
      </c>
      <c r="AY4950" s="25" t="s">
        <v>163</v>
      </c>
      <c r="BE4950" s="204">
        <f>IF(N4950="základní",J4950,0)</f>
        <v>0</v>
      </c>
      <c r="BF4950" s="204">
        <f>IF(N4950="snížená",J4950,0)</f>
        <v>0</v>
      </c>
      <c r="BG4950" s="204">
        <f>IF(N4950="zákl. přenesená",J4950,0)</f>
        <v>0</v>
      </c>
      <c r="BH4950" s="204">
        <f>IF(N4950="sníž. přenesená",J4950,0)</f>
        <v>0</v>
      </c>
      <c r="BI4950" s="204">
        <f>IF(N4950="nulová",J4950,0)</f>
        <v>0</v>
      </c>
      <c r="BJ4950" s="25" t="s">
        <v>98</v>
      </c>
      <c r="BK4950" s="204">
        <f>ROUND(I4950*H4950,2)</f>
        <v>0</v>
      </c>
      <c r="BL4950" s="25" t="s">
        <v>173</v>
      </c>
      <c r="BM4950" s="25" t="s">
        <v>4698</v>
      </c>
    </row>
    <row r="4951" spans="2:65" s="1" customFormat="1" ht="27">
      <c r="B4951" s="42"/>
      <c r="C4951" s="64"/>
      <c r="D4951" s="205" t="s">
        <v>175</v>
      </c>
      <c r="E4951" s="64"/>
      <c r="F4951" s="206" t="s">
        <v>1239</v>
      </c>
      <c r="G4951" s="64"/>
      <c r="H4951" s="64"/>
      <c r="I4951" s="164"/>
      <c r="J4951" s="64"/>
      <c r="K4951" s="64"/>
      <c r="L4951" s="62"/>
      <c r="M4951" s="207"/>
      <c r="N4951" s="43"/>
      <c r="O4951" s="43"/>
      <c r="P4951" s="43"/>
      <c r="Q4951" s="43"/>
      <c r="R4951" s="43"/>
      <c r="S4951" s="43"/>
      <c r="T4951" s="79"/>
      <c r="AT4951" s="25" t="s">
        <v>175</v>
      </c>
      <c r="AU4951" s="25" t="s">
        <v>84</v>
      </c>
    </row>
    <row r="4952" spans="2:65" s="1" customFormat="1" ht="25.5" customHeight="1">
      <c r="B4952" s="42"/>
      <c r="C4952" s="193" t="s">
        <v>4699</v>
      </c>
      <c r="D4952" s="193" t="s">
        <v>168</v>
      </c>
      <c r="E4952" s="194" t="s">
        <v>1240</v>
      </c>
      <c r="F4952" s="195" t="s">
        <v>1241</v>
      </c>
      <c r="G4952" s="196" t="s">
        <v>288</v>
      </c>
      <c r="H4952" s="197">
        <v>18</v>
      </c>
      <c r="I4952" s="198"/>
      <c r="J4952" s="199">
        <f>ROUND(I4952*H4952,2)</f>
        <v>0</v>
      </c>
      <c r="K4952" s="195" t="s">
        <v>21</v>
      </c>
      <c r="L4952" s="62"/>
      <c r="M4952" s="200" t="s">
        <v>21</v>
      </c>
      <c r="N4952" s="201" t="s">
        <v>48</v>
      </c>
      <c r="O4952" s="43"/>
      <c r="P4952" s="202">
        <f>O4952*H4952</f>
        <v>0</v>
      </c>
      <c r="Q4952" s="202">
        <v>0</v>
      </c>
      <c r="R4952" s="202">
        <f>Q4952*H4952</f>
        <v>0</v>
      </c>
      <c r="S4952" s="202">
        <v>0</v>
      </c>
      <c r="T4952" s="203">
        <f>S4952*H4952</f>
        <v>0</v>
      </c>
      <c r="AR4952" s="25" t="s">
        <v>173</v>
      </c>
      <c r="AT4952" s="25" t="s">
        <v>168</v>
      </c>
      <c r="AU4952" s="25" t="s">
        <v>84</v>
      </c>
      <c r="AY4952" s="25" t="s">
        <v>163</v>
      </c>
      <c r="BE4952" s="204">
        <f>IF(N4952="základní",J4952,0)</f>
        <v>0</v>
      </c>
      <c r="BF4952" s="204">
        <f>IF(N4952="snížená",J4952,0)</f>
        <v>0</v>
      </c>
      <c r="BG4952" s="204">
        <f>IF(N4952="zákl. přenesená",J4952,0)</f>
        <v>0</v>
      </c>
      <c r="BH4952" s="204">
        <f>IF(N4952="sníž. přenesená",J4952,0)</f>
        <v>0</v>
      </c>
      <c r="BI4952" s="204">
        <f>IF(N4952="nulová",J4952,0)</f>
        <v>0</v>
      </c>
      <c r="BJ4952" s="25" t="s">
        <v>98</v>
      </c>
      <c r="BK4952" s="204">
        <f>ROUND(I4952*H4952,2)</f>
        <v>0</v>
      </c>
      <c r="BL4952" s="25" t="s">
        <v>173</v>
      </c>
      <c r="BM4952" s="25" t="s">
        <v>4700</v>
      </c>
    </row>
    <row r="4953" spans="2:65" s="1" customFormat="1" ht="27">
      <c r="B4953" s="42"/>
      <c r="C4953" s="64"/>
      <c r="D4953" s="205" t="s">
        <v>175</v>
      </c>
      <c r="E4953" s="64"/>
      <c r="F4953" s="206" t="s">
        <v>1241</v>
      </c>
      <c r="G4953" s="64"/>
      <c r="H4953" s="64"/>
      <c r="I4953" s="164"/>
      <c r="J4953" s="64"/>
      <c r="K4953" s="64"/>
      <c r="L4953" s="62"/>
      <c r="M4953" s="207"/>
      <c r="N4953" s="43"/>
      <c r="O4953" s="43"/>
      <c r="P4953" s="43"/>
      <c r="Q4953" s="43"/>
      <c r="R4953" s="43"/>
      <c r="S4953" s="43"/>
      <c r="T4953" s="79"/>
      <c r="AT4953" s="25" t="s">
        <v>175</v>
      </c>
      <c r="AU4953" s="25" t="s">
        <v>84</v>
      </c>
    </row>
    <row r="4954" spans="2:65" s="1" customFormat="1" ht="25.5" customHeight="1">
      <c r="B4954" s="42"/>
      <c r="C4954" s="193" t="s">
        <v>2931</v>
      </c>
      <c r="D4954" s="193" t="s">
        <v>168</v>
      </c>
      <c r="E4954" s="194" t="s">
        <v>1242</v>
      </c>
      <c r="F4954" s="195" t="s">
        <v>1243</v>
      </c>
      <c r="G4954" s="196" t="s">
        <v>288</v>
      </c>
      <c r="H4954" s="197">
        <v>12</v>
      </c>
      <c r="I4954" s="198"/>
      <c r="J4954" s="199">
        <f>ROUND(I4954*H4954,2)</f>
        <v>0</v>
      </c>
      <c r="K4954" s="195" t="s">
        <v>21</v>
      </c>
      <c r="L4954" s="62"/>
      <c r="M4954" s="200" t="s">
        <v>21</v>
      </c>
      <c r="N4954" s="201" t="s">
        <v>48</v>
      </c>
      <c r="O4954" s="43"/>
      <c r="P4954" s="202">
        <f>O4954*H4954</f>
        <v>0</v>
      </c>
      <c r="Q4954" s="202">
        <v>0</v>
      </c>
      <c r="R4954" s="202">
        <f>Q4954*H4954</f>
        <v>0</v>
      </c>
      <c r="S4954" s="202">
        <v>0</v>
      </c>
      <c r="T4954" s="203">
        <f>S4954*H4954</f>
        <v>0</v>
      </c>
      <c r="AR4954" s="25" t="s">
        <v>173</v>
      </c>
      <c r="AT4954" s="25" t="s">
        <v>168</v>
      </c>
      <c r="AU4954" s="25" t="s">
        <v>84</v>
      </c>
      <c r="AY4954" s="25" t="s">
        <v>163</v>
      </c>
      <c r="BE4954" s="204">
        <f>IF(N4954="základní",J4954,0)</f>
        <v>0</v>
      </c>
      <c r="BF4954" s="204">
        <f>IF(N4954="snížená",J4954,0)</f>
        <v>0</v>
      </c>
      <c r="BG4954" s="204">
        <f>IF(N4954="zákl. přenesená",J4954,0)</f>
        <v>0</v>
      </c>
      <c r="BH4954" s="204">
        <f>IF(N4954="sníž. přenesená",J4954,0)</f>
        <v>0</v>
      </c>
      <c r="BI4954" s="204">
        <f>IF(N4954="nulová",J4954,0)</f>
        <v>0</v>
      </c>
      <c r="BJ4954" s="25" t="s">
        <v>98</v>
      </c>
      <c r="BK4954" s="204">
        <f>ROUND(I4954*H4954,2)</f>
        <v>0</v>
      </c>
      <c r="BL4954" s="25" t="s">
        <v>173</v>
      </c>
      <c r="BM4954" s="25" t="s">
        <v>4701</v>
      </c>
    </row>
    <row r="4955" spans="2:65" s="1" customFormat="1" ht="27">
      <c r="B4955" s="42"/>
      <c r="C4955" s="64"/>
      <c r="D4955" s="205" t="s">
        <v>175</v>
      </c>
      <c r="E4955" s="64"/>
      <c r="F4955" s="206" t="s">
        <v>1243</v>
      </c>
      <c r="G4955" s="64"/>
      <c r="H4955" s="64"/>
      <c r="I4955" s="164"/>
      <c r="J4955" s="64"/>
      <c r="K4955" s="64"/>
      <c r="L4955" s="62"/>
      <c r="M4955" s="207"/>
      <c r="N4955" s="43"/>
      <c r="O4955" s="43"/>
      <c r="P4955" s="43"/>
      <c r="Q4955" s="43"/>
      <c r="R4955" s="43"/>
      <c r="S4955" s="43"/>
      <c r="T4955" s="79"/>
      <c r="AT4955" s="25" t="s">
        <v>175</v>
      </c>
      <c r="AU4955" s="25" t="s">
        <v>84</v>
      </c>
    </row>
    <row r="4956" spans="2:65" s="1" customFormat="1" ht="25.5" customHeight="1">
      <c r="B4956" s="42"/>
      <c r="C4956" s="193" t="s">
        <v>4702</v>
      </c>
      <c r="D4956" s="193" t="s">
        <v>168</v>
      </c>
      <c r="E4956" s="194" t="s">
        <v>1244</v>
      </c>
      <c r="F4956" s="195" t="s">
        <v>1245</v>
      </c>
      <c r="G4956" s="196" t="s">
        <v>288</v>
      </c>
      <c r="H4956" s="197">
        <v>170</v>
      </c>
      <c r="I4956" s="198"/>
      <c r="J4956" s="199">
        <f>ROUND(I4956*H4956,2)</f>
        <v>0</v>
      </c>
      <c r="K4956" s="195" t="s">
        <v>21</v>
      </c>
      <c r="L4956" s="62"/>
      <c r="M4956" s="200" t="s">
        <v>21</v>
      </c>
      <c r="N4956" s="201" t="s">
        <v>48</v>
      </c>
      <c r="O4956" s="43"/>
      <c r="P4956" s="202">
        <f>O4956*H4956</f>
        <v>0</v>
      </c>
      <c r="Q4956" s="202">
        <v>0</v>
      </c>
      <c r="R4956" s="202">
        <f>Q4956*H4956</f>
        <v>0</v>
      </c>
      <c r="S4956" s="202">
        <v>0</v>
      </c>
      <c r="T4956" s="203">
        <f>S4956*H4956</f>
        <v>0</v>
      </c>
      <c r="AR4956" s="25" t="s">
        <v>173</v>
      </c>
      <c r="AT4956" s="25" t="s">
        <v>168</v>
      </c>
      <c r="AU4956" s="25" t="s">
        <v>84</v>
      </c>
      <c r="AY4956" s="25" t="s">
        <v>163</v>
      </c>
      <c r="BE4956" s="204">
        <f>IF(N4956="základní",J4956,0)</f>
        <v>0</v>
      </c>
      <c r="BF4956" s="204">
        <f>IF(N4956="snížená",J4956,0)</f>
        <v>0</v>
      </c>
      <c r="BG4956" s="204">
        <f>IF(N4956="zákl. přenesená",J4956,0)</f>
        <v>0</v>
      </c>
      <c r="BH4956" s="204">
        <f>IF(N4956="sníž. přenesená",J4956,0)</f>
        <v>0</v>
      </c>
      <c r="BI4956" s="204">
        <f>IF(N4956="nulová",J4956,0)</f>
        <v>0</v>
      </c>
      <c r="BJ4956" s="25" t="s">
        <v>98</v>
      </c>
      <c r="BK4956" s="204">
        <f>ROUND(I4956*H4956,2)</f>
        <v>0</v>
      </c>
      <c r="BL4956" s="25" t="s">
        <v>173</v>
      </c>
      <c r="BM4956" s="25" t="s">
        <v>4703</v>
      </c>
    </row>
    <row r="4957" spans="2:65" s="1" customFormat="1" ht="27">
      <c r="B4957" s="42"/>
      <c r="C4957" s="64"/>
      <c r="D4957" s="205" t="s">
        <v>175</v>
      </c>
      <c r="E4957" s="64"/>
      <c r="F4957" s="206" t="s">
        <v>1245</v>
      </c>
      <c r="G4957" s="64"/>
      <c r="H4957" s="64"/>
      <c r="I4957" s="164"/>
      <c r="J4957" s="64"/>
      <c r="K4957" s="64"/>
      <c r="L4957" s="62"/>
      <c r="M4957" s="207"/>
      <c r="N4957" s="43"/>
      <c r="O4957" s="43"/>
      <c r="P4957" s="43"/>
      <c r="Q4957" s="43"/>
      <c r="R4957" s="43"/>
      <c r="S4957" s="43"/>
      <c r="T4957" s="79"/>
      <c r="AT4957" s="25" t="s">
        <v>175</v>
      </c>
      <c r="AU4957" s="25" t="s">
        <v>84</v>
      </c>
    </row>
    <row r="4958" spans="2:65" s="1" customFormat="1" ht="38.25" customHeight="1">
      <c r="B4958" s="42"/>
      <c r="C4958" s="193" t="s">
        <v>2932</v>
      </c>
      <c r="D4958" s="193" t="s">
        <v>168</v>
      </c>
      <c r="E4958" s="194" t="s">
        <v>1246</v>
      </c>
      <c r="F4958" s="195" t="s">
        <v>1247</v>
      </c>
      <c r="G4958" s="196" t="s">
        <v>184</v>
      </c>
      <c r="H4958" s="197">
        <v>3</v>
      </c>
      <c r="I4958" s="198"/>
      <c r="J4958" s="199">
        <f>ROUND(I4958*H4958,2)</f>
        <v>0</v>
      </c>
      <c r="K4958" s="195" t="s">
        <v>21</v>
      </c>
      <c r="L4958" s="62"/>
      <c r="M4958" s="200" t="s">
        <v>21</v>
      </c>
      <c r="N4958" s="201" t="s">
        <v>48</v>
      </c>
      <c r="O4958" s="43"/>
      <c r="P4958" s="202">
        <f>O4958*H4958</f>
        <v>0</v>
      </c>
      <c r="Q4958" s="202">
        <v>0</v>
      </c>
      <c r="R4958" s="202">
        <f>Q4958*H4958</f>
        <v>0</v>
      </c>
      <c r="S4958" s="202">
        <v>0</v>
      </c>
      <c r="T4958" s="203">
        <f>S4958*H4958</f>
        <v>0</v>
      </c>
      <c r="AR4958" s="25" t="s">
        <v>173</v>
      </c>
      <c r="AT4958" s="25" t="s">
        <v>168</v>
      </c>
      <c r="AU4958" s="25" t="s">
        <v>84</v>
      </c>
      <c r="AY4958" s="25" t="s">
        <v>163</v>
      </c>
      <c r="BE4958" s="204">
        <f>IF(N4958="základní",J4958,0)</f>
        <v>0</v>
      </c>
      <c r="BF4958" s="204">
        <f>IF(N4958="snížená",J4958,0)</f>
        <v>0</v>
      </c>
      <c r="BG4958" s="204">
        <f>IF(N4958="zákl. přenesená",J4958,0)</f>
        <v>0</v>
      </c>
      <c r="BH4958" s="204">
        <f>IF(N4958="sníž. přenesená",J4958,0)</f>
        <v>0</v>
      </c>
      <c r="BI4958" s="204">
        <f>IF(N4958="nulová",J4958,0)</f>
        <v>0</v>
      </c>
      <c r="BJ4958" s="25" t="s">
        <v>98</v>
      </c>
      <c r="BK4958" s="204">
        <f>ROUND(I4958*H4958,2)</f>
        <v>0</v>
      </c>
      <c r="BL4958" s="25" t="s">
        <v>173</v>
      </c>
      <c r="BM4958" s="25" t="s">
        <v>4704</v>
      </c>
    </row>
    <row r="4959" spans="2:65" s="1" customFormat="1" ht="40.5">
      <c r="B4959" s="42"/>
      <c r="C4959" s="64"/>
      <c r="D4959" s="205" t="s">
        <v>175</v>
      </c>
      <c r="E4959" s="64"/>
      <c r="F4959" s="206" t="s">
        <v>1247</v>
      </c>
      <c r="G4959" s="64"/>
      <c r="H4959" s="64"/>
      <c r="I4959" s="164"/>
      <c r="J4959" s="64"/>
      <c r="K4959" s="64"/>
      <c r="L4959" s="62"/>
      <c r="M4959" s="207"/>
      <c r="N4959" s="43"/>
      <c r="O4959" s="43"/>
      <c r="P4959" s="43"/>
      <c r="Q4959" s="43"/>
      <c r="R4959" s="43"/>
      <c r="S4959" s="43"/>
      <c r="T4959" s="79"/>
      <c r="AT4959" s="25" t="s">
        <v>175</v>
      </c>
      <c r="AU4959" s="25" t="s">
        <v>84</v>
      </c>
    </row>
    <row r="4960" spans="2:65" s="1" customFormat="1" ht="38.25" customHeight="1">
      <c r="B4960" s="42"/>
      <c r="C4960" s="193" t="s">
        <v>4705</v>
      </c>
      <c r="D4960" s="193" t="s">
        <v>168</v>
      </c>
      <c r="E4960" s="194" t="s">
        <v>1248</v>
      </c>
      <c r="F4960" s="195" t="s">
        <v>1249</v>
      </c>
      <c r="G4960" s="196" t="s">
        <v>184</v>
      </c>
      <c r="H4960" s="197">
        <v>2</v>
      </c>
      <c r="I4960" s="198"/>
      <c r="J4960" s="199">
        <f>ROUND(I4960*H4960,2)</f>
        <v>0</v>
      </c>
      <c r="K4960" s="195" t="s">
        <v>21</v>
      </c>
      <c r="L4960" s="62"/>
      <c r="M4960" s="200" t="s">
        <v>21</v>
      </c>
      <c r="N4960" s="201" t="s">
        <v>48</v>
      </c>
      <c r="O4960" s="43"/>
      <c r="P4960" s="202">
        <f>O4960*H4960</f>
        <v>0</v>
      </c>
      <c r="Q4960" s="202">
        <v>0</v>
      </c>
      <c r="R4960" s="202">
        <f>Q4960*H4960</f>
        <v>0</v>
      </c>
      <c r="S4960" s="202">
        <v>0</v>
      </c>
      <c r="T4960" s="203">
        <f>S4960*H4960</f>
        <v>0</v>
      </c>
      <c r="AR4960" s="25" t="s">
        <v>173</v>
      </c>
      <c r="AT4960" s="25" t="s">
        <v>168</v>
      </c>
      <c r="AU4960" s="25" t="s">
        <v>84</v>
      </c>
      <c r="AY4960" s="25" t="s">
        <v>163</v>
      </c>
      <c r="BE4960" s="204">
        <f>IF(N4960="základní",J4960,0)</f>
        <v>0</v>
      </c>
      <c r="BF4960" s="204">
        <f>IF(N4960="snížená",J4960,0)</f>
        <v>0</v>
      </c>
      <c r="BG4960" s="204">
        <f>IF(N4960="zákl. přenesená",J4960,0)</f>
        <v>0</v>
      </c>
      <c r="BH4960" s="204">
        <f>IF(N4960="sníž. přenesená",J4960,0)</f>
        <v>0</v>
      </c>
      <c r="BI4960" s="204">
        <f>IF(N4960="nulová",J4960,0)</f>
        <v>0</v>
      </c>
      <c r="BJ4960" s="25" t="s">
        <v>98</v>
      </c>
      <c r="BK4960" s="204">
        <f>ROUND(I4960*H4960,2)</f>
        <v>0</v>
      </c>
      <c r="BL4960" s="25" t="s">
        <v>173</v>
      </c>
      <c r="BM4960" s="25" t="s">
        <v>4706</v>
      </c>
    </row>
    <row r="4961" spans="2:65" s="1" customFormat="1" ht="40.5">
      <c r="B4961" s="42"/>
      <c r="C4961" s="64"/>
      <c r="D4961" s="205" t="s">
        <v>175</v>
      </c>
      <c r="E4961" s="64"/>
      <c r="F4961" s="206" t="s">
        <v>1249</v>
      </c>
      <c r="G4961" s="64"/>
      <c r="H4961" s="64"/>
      <c r="I4961" s="164"/>
      <c r="J4961" s="64"/>
      <c r="K4961" s="64"/>
      <c r="L4961" s="62"/>
      <c r="M4961" s="207"/>
      <c r="N4961" s="43"/>
      <c r="O4961" s="43"/>
      <c r="P4961" s="43"/>
      <c r="Q4961" s="43"/>
      <c r="R4961" s="43"/>
      <c r="S4961" s="43"/>
      <c r="T4961" s="79"/>
      <c r="AT4961" s="25" t="s">
        <v>175</v>
      </c>
      <c r="AU4961" s="25" t="s">
        <v>84</v>
      </c>
    </row>
    <row r="4962" spans="2:65" s="1" customFormat="1" ht="16.5" customHeight="1">
      <c r="B4962" s="42"/>
      <c r="C4962" s="193" t="s">
        <v>2934</v>
      </c>
      <c r="D4962" s="193" t="s">
        <v>168</v>
      </c>
      <c r="E4962" s="194" t="s">
        <v>1250</v>
      </c>
      <c r="F4962" s="195" t="s">
        <v>1251</v>
      </c>
      <c r="G4962" s="196" t="s">
        <v>184</v>
      </c>
      <c r="H4962" s="197">
        <v>12</v>
      </c>
      <c r="I4962" s="198"/>
      <c r="J4962" s="199">
        <f>ROUND(I4962*H4962,2)</f>
        <v>0</v>
      </c>
      <c r="K4962" s="195" t="s">
        <v>21</v>
      </c>
      <c r="L4962" s="62"/>
      <c r="M4962" s="200" t="s">
        <v>21</v>
      </c>
      <c r="N4962" s="201" t="s">
        <v>48</v>
      </c>
      <c r="O4962" s="43"/>
      <c r="P4962" s="202">
        <f>O4962*H4962</f>
        <v>0</v>
      </c>
      <c r="Q4962" s="202">
        <v>0</v>
      </c>
      <c r="R4962" s="202">
        <f>Q4962*H4962</f>
        <v>0</v>
      </c>
      <c r="S4962" s="202">
        <v>0</v>
      </c>
      <c r="T4962" s="203">
        <f>S4962*H4962</f>
        <v>0</v>
      </c>
      <c r="AR4962" s="25" t="s">
        <v>173</v>
      </c>
      <c r="AT4962" s="25" t="s">
        <v>168</v>
      </c>
      <c r="AU4962" s="25" t="s">
        <v>84</v>
      </c>
      <c r="AY4962" s="25" t="s">
        <v>163</v>
      </c>
      <c r="BE4962" s="204">
        <f>IF(N4962="základní",J4962,0)</f>
        <v>0</v>
      </c>
      <c r="BF4962" s="204">
        <f>IF(N4962="snížená",J4962,0)</f>
        <v>0</v>
      </c>
      <c r="BG4962" s="204">
        <f>IF(N4962="zákl. přenesená",J4962,0)</f>
        <v>0</v>
      </c>
      <c r="BH4962" s="204">
        <f>IF(N4962="sníž. přenesená",J4962,0)</f>
        <v>0</v>
      </c>
      <c r="BI4962" s="204">
        <f>IF(N4962="nulová",J4962,0)</f>
        <v>0</v>
      </c>
      <c r="BJ4962" s="25" t="s">
        <v>98</v>
      </c>
      <c r="BK4962" s="204">
        <f>ROUND(I4962*H4962,2)</f>
        <v>0</v>
      </c>
      <c r="BL4962" s="25" t="s">
        <v>173</v>
      </c>
      <c r="BM4962" s="25" t="s">
        <v>4707</v>
      </c>
    </row>
    <row r="4963" spans="2:65" s="1" customFormat="1" ht="13.5">
      <c r="B4963" s="42"/>
      <c r="C4963" s="64"/>
      <c r="D4963" s="205" t="s">
        <v>175</v>
      </c>
      <c r="E4963" s="64"/>
      <c r="F4963" s="206" t="s">
        <v>1251</v>
      </c>
      <c r="G4963" s="64"/>
      <c r="H4963" s="64"/>
      <c r="I4963" s="164"/>
      <c r="J4963" s="64"/>
      <c r="K4963" s="64"/>
      <c r="L4963" s="62"/>
      <c r="M4963" s="207"/>
      <c r="N4963" s="43"/>
      <c r="O4963" s="43"/>
      <c r="P4963" s="43"/>
      <c r="Q4963" s="43"/>
      <c r="R4963" s="43"/>
      <c r="S4963" s="43"/>
      <c r="T4963" s="79"/>
      <c r="AT4963" s="25" t="s">
        <v>175</v>
      </c>
      <c r="AU4963" s="25" t="s">
        <v>84</v>
      </c>
    </row>
    <row r="4964" spans="2:65" s="1" customFormat="1" ht="16.5" customHeight="1">
      <c r="B4964" s="42"/>
      <c r="C4964" s="193" t="s">
        <v>4708</v>
      </c>
      <c r="D4964" s="193" t="s">
        <v>168</v>
      </c>
      <c r="E4964" s="194" t="s">
        <v>1252</v>
      </c>
      <c r="F4964" s="195" t="s">
        <v>1253</v>
      </c>
      <c r="G4964" s="196" t="s">
        <v>1254</v>
      </c>
      <c r="H4964" s="197">
        <v>36</v>
      </c>
      <c r="I4964" s="198"/>
      <c r="J4964" s="199">
        <f>ROUND(I4964*H4964,2)</f>
        <v>0</v>
      </c>
      <c r="K4964" s="195" t="s">
        <v>21</v>
      </c>
      <c r="L4964" s="62"/>
      <c r="M4964" s="200" t="s">
        <v>21</v>
      </c>
      <c r="N4964" s="201" t="s">
        <v>48</v>
      </c>
      <c r="O4964" s="43"/>
      <c r="P4964" s="202">
        <f>O4964*H4964</f>
        <v>0</v>
      </c>
      <c r="Q4964" s="202">
        <v>0</v>
      </c>
      <c r="R4964" s="202">
        <f>Q4964*H4964</f>
        <v>0</v>
      </c>
      <c r="S4964" s="202">
        <v>0</v>
      </c>
      <c r="T4964" s="203">
        <f>S4964*H4964</f>
        <v>0</v>
      </c>
      <c r="AR4964" s="25" t="s">
        <v>173</v>
      </c>
      <c r="AT4964" s="25" t="s">
        <v>168</v>
      </c>
      <c r="AU4964" s="25" t="s">
        <v>84</v>
      </c>
      <c r="AY4964" s="25" t="s">
        <v>163</v>
      </c>
      <c r="BE4964" s="204">
        <f>IF(N4964="základní",J4964,0)</f>
        <v>0</v>
      </c>
      <c r="BF4964" s="204">
        <f>IF(N4964="snížená",J4964,0)</f>
        <v>0</v>
      </c>
      <c r="BG4964" s="204">
        <f>IF(N4964="zákl. přenesená",J4964,0)</f>
        <v>0</v>
      </c>
      <c r="BH4964" s="204">
        <f>IF(N4964="sníž. přenesená",J4964,0)</f>
        <v>0</v>
      </c>
      <c r="BI4964" s="204">
        <f>IF(N4964="nulová",J4964,0)</f>
        <v>0</v>
      </c>
      <c r="BJ4964" s="25" t="s">
        <v>98</v>
      </c>
      <c r="BK4964" s="204">
        <f>ROUND(I4964*H4964,2)</f>
        <v>0</v>
      </c>
      <c r="BL4964" s="25" t="s">
        <v>173</v>
      </c>
      <c r="BM4964" s="25" t="s">
        <v>4709</v>
      </c>
    </row>
    <row r="4965" spans="2:65" s="1" customFormat="1" ht="13.5">
      <c r="B4965" s="42"/>
      <c r="C4965" s="64"/>
      <c r="D4965" s="205" t="s">
        <v>175</v>
      </c>
      <c r="E4965" s="64"/>
      <c r="F4965" s="206" t="s">
        <v>1253</v>
      </c>
      <c r="G4965" s="64"/>
      <c r="H4965" s="64"/>
      <c r="I4965" s="164"/>
      <c r="J4965" s="64"/>
      <c r="K4965" s="64"/>
      <c r="L4965" s="62"/>
      <c r="M4965" s="207"/>
      <c r="N4965" s="43"/>
      <c r="O4965" s="43"/>
      <c r="P4965" s="43"/>
      <c r="Q4965" s="43"/>
      <c r="R4965" s="43"/>
      <c r="S4965" s="43"/>
      <c r="T4965" s="79"/>
      <c r="AT4965" s="25" t="s">
        <v>175</v>
      </c>
      <c r="AU4965" s="25" t="s">
        <v>84</v>
      </c>
    </row>
    <row r="4966" spans="2:65" s="1" customFormat="1" ht="16.5" customHeight="1">
      <c r="B4966" s="42"/>
      <c r="C4966" s="193" t="s">
        <v>2935</v>
      </c>
      <c r="D4966" s="193" t="s">
        <v>168</v>
      </c>
      <c r="E4966" s="194" t="s">
        <v>1255</v>
      </c>
      <c r="F4966" s="195" t="s">
        <v>1256</v>
      </c>
      <c r="G4966" s="196" t="s">
        <v>184</v>
      </c>
      <c r="H4966" s="197">
        <v>12</v>
      </c>
      <c r="I4966" s="198"/>
      <c r="J4966" s="199">
        <f>ROUND(I4966*H4966,2)</f>
        <v>0</v>
      </c>
      <c r="K4966" s="195" t="s">
        <v>21</v>
      </c>
      <c r="L4966" s="62"/>
      <c r="M4966" s="200" t="s">
        <v>21</v>
      </c>
      <c r="N4966" s="201" t="s">
        <v>48</v>
      </c>
      <c r="O4966" s="43"/>
      <c r="P4966" s="202">
        <f>O4966*H4966</f>
        <v>0</v>
      </c>
      <c r="Q4966" s="202">
        <v>0</v>
      </c>
      <c r="R4966" s="202">
        <f>Q4966*H4966</f>
        <v>0</v>
      </c>
      <c r="S4966" s="202">
        <v>0</v>
      </c>
      <c r="T4966" s="203">
        <f>S4966*H4966</f>
        <v>0</v>
      </c>
      <c r="AR4966" s="25" t="s">
        <v>173</v>
      </c>
      <c r="AT4966" s="25" t="s">
        <v>168</v>
      </c>
      <c r="AU4966" s="25" t="s">
        <v>84</v>
      </c>
      <c r="AY4966" s="25" t="s">
        <v>163</v>
      </c>
      <c r="BE4966" s="204">
        <f>IF(N4966="základní",J4966,0)</f>
        <v>0</v>
      </c>
      <c r="BF4966" s="204">
        <f>IF(N4966="snížená",J4966,0)</f>
        <v>0</v>
      </c>
      <c r="BG4966" s="204">
        <f>IF(N4966="zákl. přenesená",J4966,0)</f>
        <v>0</v>
      </c>
      <c r="BH4966" s="204">
        <f>IF(N4966="sníž. přenesená",J4966,0)</f>
        <v>0</v>
      </c>
      <c r="BI4966" s="204">
        <f>IF(N4966="nulová",J4966,0)</f>
        <v>0</v>
      </c>
      <c r="BJ4966" s="25" t="s">
        <v>98</v>
      </c>
      <c r="BK4966" s="204">
        <f>ROUND(I4966*H4966,2)</f>
        <v>0</v>
      </c>
      <c r="BL4966" s="25" t="s">
        <v>173</v>
      </c>
      <c r="BM4966" s="25" t="s">
        <v>4710</v>
      </c>
    </row>
    <row r="4967" spans="2:65" s="1" customFormat="1" ht="13.5">
      <c r="B4967" s="42"/>
      <c r="C4967" s="64"/>
      <c r="D4967" s="205" t="s">
        <v>175</v>
      </c>
      <c r="E4967" s="64"/>
      <c r="F4967" s="206" t="s">
        <v>1256</v>
      </c>
      <c r="G4967" s="64"/>
      <c r="H4967" s="64"/>
      <c r="I4967" s="164"/>
      <c r="J4967" s="64"/>
      <c r="K4967" s="64"/>
      <c r="L4967" s="62"/>
      <c r="M4967" s="207"/>
      <c r="N4967" s="43"/>
      <c r="O4967" s="43"/>
      <c r="P4967" s="43"/>
      <c r="Q4967" s="43"/>
      <c r="R4967" s="43"/>
      <c r="S4967" s="43"/>
      <c r="T4967" s="79"/>
      <c r="AT4967" s="25" t="s">
        <v>175</v>
      </c>
      <c r="AU4967" s="25" t="s">
        <v>84</v>
      </c>
    </row>
    <row r="4968" spans="2:65" s="1" customFormat="1" ht="16.5" customHeight="1">
      <c r="B4968" s="42"/>
      <c r="C4968" s="193" t="s">
        <v>4711</v>
      </c>
      <c r="D4968" s="193" t="s">
        <v>168</v>
      </c>
      <c r="E4968" s="194" t="s">
        <v>1257</v>
      </c>
      <c r="F4968" s="195" t="s">
        <v>1258</v>
      </c>
      <c r="G4968" s="196" t="s">
        <v>1259</v>
      </c>
      <c r="H4968" s="197">
        <v>12</v>
      </c>
      <c r="I4968" s="198"/>
      <c r="J4968" s="199">
        <f>ROUND(I4968*H4968,2)</f>
        <v>0</v>
      </c>
      <c r="K4968" s="195" t="s">
        <v>21</v>
      </c>
      <c r="L4968" s="62"/>
      <c r="M4968" s="200" t="s">
        <v>21</v>
      </c>
      <c r="N4968" s="201" t="s">
        <v>48</v>
      </c>
      <c r="O4968" s="43"/>
      <c r="P4968" s="202">
        <f>O4968*H4968</f>
        <v>0</v>
      </c>
      <c r="Q4968" s="202">
        <v>0</v>
      </c>
      <c r="R4968" s="202">
        <f>Q4968*H4968</f>
        <v>0</v>
      </c>
      <c r="S4968" s="202">
        <v>0</v>
      </c>
      <c r="T4968" s="203">
        <f>S4968*H4968</f>
        <v>0</v>
      </c>
      <c r="AR4968" s="25" t="s">
        <v>173</v>
      </c>
      <c r="AT4968" s="25" t="s">
        <v>168</v>
      </c>
      <c r="AU4968" s="25" t="s">
        <v>84</v>
      </c>
      <c r="AY4968" s="25" t="s">
        <v>163</v>
      </c>
      <c r="BE4968" s="204">
        <f>IF(N4968="základní",J4968,0)</f>
        <v>0</v>
      </c>
      <c r="BF4968" s="204">
        <f>IF(N4968="snížená",J4968,0)</f>
        <v>0</v>
      </c>
      <c r="BG4968" s="204">
        <f>IF(N4968="zákl. přenesená",J4968,0)</f>
        <v>0</v>
      </c>
      <c r="BH4968" s="204">
        <f>IF(N4968="sníž. přenesená",J4968,0)</f>
        <v>0</v>
      </c>
      <c r="BI4968" s="204">
        <f>IF(N4968="nulová",J4968,0)</f>
        <v>0</v>
      </c>
      <c r="BJ4968" s="25" t="s">
        <v>98</v>
      </c>
      <c r="BK4968" s="204">
        <f>ROUND(I4968*H4968,2)</f>
        <v>0</v>
      </c>
      <c r="BL4968" s="25" t="s">
        <v>173</v>
      </c>
      <c r="BM4968" s="25" t="s">
        <v>4712</v>
      </c>
    </row>
    <row r="4969" spans="2:65" s="1" customFormat="1" ht="13.5">
      <c r="B4969" s="42"/>
      <c r="C4969" s="64"/>
      <c r="D4969" s="205" t="s">
        <v>175</v>
      </c>
      <c r="E4969" s="64"/>
      <c r="F4969" s="206" t="s">
        <v>1258</v>
      </c>
      <c r="G4969" s="64"/>
      <c r="H4969" s="64"/>
      <c r="I4969" s="164"/>
      <c r="J4969" s="64"/>
      <c r="K4969" s="64"/>
      <c r="L4969" s="62"/>
      <c r="M4969" s="207"/>
      <c r="N4969" s="43"/>
      <c r="O4969" s="43"/>
      <c r="P4969" s="43"/>
      <c r="Q4969" s="43"/>
      <c r="R4969" s="43"/>
      <c r="S4969" s="43"/>
      <c r="T4969" s="79"/>
      <c r="AT4969" s="25" t="s">
        <v>175</v>
      </c>
      <c r="AU4969" s="25" t="s">
        <v>84</v>
      </c>
    </row>
    <row r="4970" spans="2:65" s="1" customFormat="1" ht="16.5" customHeight="1">
      <c r="B4970" s="42"/>
      <c r="C4970" s="193" t="s">
        <v>2937</v>
      </c>
      <c r="D4970" s="193" t="s">
        <v>168</v>
      </c>
      <c r="E4970" s="194" t="s">
        <v>1260</v>
      </c>
      <c r="F4970" s="195" t="s">
        <v>1261</v>
      </c>
      <c r="G4970" s="196" t="s">
        <v>288</v>
      </c>
      <c r="H4970" s="197">
        <v>170</v>
      </c>
      <c r="I4970" s="198"/>
      <c r="J4970" s="199">
        <f>ROUND(I4970*H4970,2)</f>
        <v>0</v>
      </c>
      <c r="K4970" s="195" t="s">
        <v>21</v>
      </c>
      <c r="L4970" s="62"/>
      <c r="M4970" s="200" t="s">
        <v>21</v>
      </c>
      <c r="N4970" s="201" t="s">
        <v>48</v>
      </c>
      <c r="O4970" s="43"/>
      <c r="P4970" s="202">
        <f>O4970*H4970</f>
        <v>0</v>
      </c>
      <c r="Q4970" s="202">
        <v>0</v>
      </c>
      <c r="R4970" s="202">
        <f>Q4970*H4970</f>
        <v>0</v>
      </c>
      <c r="S4970" s="202">
        <v>0</v>
      </c>
      <c r="T4970" s="203">
        <f>S4970*H4970</f>
        <v>0</v>
      </c>
      <c r="AR4970" s="25" t="s">
        <v>173</v>
      </c>
      <c r="AT4970" s="25" t="s">
        <v>168</v>
      </c>
      <c r="AU4970" s="25" t="s">
        <v>84</v>
      </c>
      <c r="AY4970" s="25" t="s">
        <v>163</v>
      </c>
      <c r="BE4970" s="204">
        <f>IF(N4970="základní",J4970,0)</f>
        <v>0</v>
      </c>
      <c r="BF4970" s="204">
        <f>IF(N4970="snížená",J4970,0)</f>
        <v>0</v>
      </c>
      <c r="BG4970" s="204">
        <f>IF(N4970="zákl. přenesená",J4970,0)</f>
        <v>0</v>
      </c>
      <c r="BH4970" s="204">
        <f>IF(N4970="sníž. přenesená",J4970,0)</f>
        <v>0</v>
      </c>
      <c r="BI4970" s="204">
        <f>IF(N4970="nulová",J4970,0)</f>
        <v>0</v>
      </c>
      <c r="BJ4970" s="25" t="s">
        <v>98</v>
      </c>
      <c r="BK4970" s="204">
        <f>ROUND(I4970*H4970,2)</f>
        <v>0</v>
      </c>
      <c r="BL4970" s="25" t="s">
        <v>173</v>
      </c>
      <c r="BM4970" s="25" t="s">
        <v>4713</v>
      </c>
    </row>
    <row r="4971" spans="2:65" s="1" customFormat="1" ht="13.5">
      <c r="B4971" s="42"/>
      <c r="C4971" s="64"/>
      <c r="D4971" s="205" t="s">
        <v>175</v>
      </c>
      <c r="E4971" s="64"/>
      <c r="F4971" s="206" t="s">
        <v>1261</v>
      </c>
      <c r="G4971" s="64"/>
      <c r="H4971" s="64"/>
      <c r="I4971" s="164"/>
      <c r="J4971" s="64"/>
      <c r="K4971" s="64"/>
      <c r="L4971" s="62"/>
      <c r="M4971" s="207"/>
      <c r="N4971" s="43"/>
      <c r="O4971" s="43"/>
      <c r="P4971" s="43"/>
      <c r="Q4971" s="43"/>
      <c r="R4971" s="43"/>
      <c r="S4971" s="43"/>
      <c r="T4971" s="79"/>
      <c r="AT4971" s="25" t="s">
        <v>175</v>
      </c>
      <c r="AU4971" s="25" t="s">
        <v>84</v>
      </c>
    </row>
    <row r="4972" spans="2:65" s="1" customFormat="1" ht="16.5" customHeight="1">
      <c r="B4972" s="42"/>
      <c r="C4972" s="193" t="s">
        <v>4714</v>
      </c>
      <c r="D4972" s="193" t="s">
        <v>168</v>
      </c>
      <c r="E4972" s="194" t="s">
        <v>1262</v>
      </c>
      <c r="F4972" s="195" t="s">
        <v>1263</v>
      </c>
      <c r="G4972" s="196" t="s">
        <v>184</v>
      </c>
      <c r="H4972" s="197">
        <v>12</v>
      </c>
      <c r="I4972" s="198"/>
      <c r="J4972" s="199">
        <f>ROUND(I4972*H4972,2)</f>
        <v>0</v>
      </c>
      <c r="K4972" s="195" t="s">
        <v>21</v>
      </c>
      <c r="L4972" s="62"/>
      <c r="M4972" s="200" t="s">
        <v>21</v>
      </c>
      <c r="N4972" s="201" t="s">
        <v>48</v>
      </c>
      <c r="O4972" s="43"/>
      <c r="P4972" s="202">
        <f>O4972*H4972</f>
        <v>0</v>
      </c>
      <c r="Q4972" s="202">
        <v>0</v>
      </c>
      <c r="R4972" s="202">
        <f>Q4972*H4972</f>
        <v>0</v>
      </c>
      <c r="S4972" s="202">
        <v>0</v>
      </c>
      <c r="T4972" s="203">
        <f>S4972*H4972</f>
        <v>0</v>
      </c>
      <c r="AR4972" s="25" t="s">
        <v>173</v>
      </c>
      <c r="AT4972" s="25" t="s">
        <v>168</v>
      </c>
      <c r="AU4972" s="25" t="s">
        <v>84</v>
      </c>
      <c r="AY4972" s="25" t="s">
        <v>163</v>
      </c>
      <c r="BE4972" s="204">
        <f>IF(N4972="základní",J4972,0)</f>
        <v>0</v>
      </c>
      <c r="BF4972" s="204">
        <f>IF(N4972="snížená",J4972,0)</f>
        <v>0</v>
      </c>
      <c r="BG4972" s="204">
        <f>IF(N4972="zákl. přenesená",J4972,0)</f>
        <v>0</v>
      </c>
      <c r="BH4972" s="204">
        <f>IF(N4972="sníž. přenesená",J4972,0)</f>
        <v>0</v>
      </c>
      <c r="BI4972" s="204">
        <f>IF(N4972="nulová",J4972,0)</f>
        <v>0</v>
      </c>
      <c r="BJ4972" s="25" t="s">
        <v>98</v>
      </c>
      <c r="BK4972" s="204">
        <f>ROUND(I4972*H4972,2)</f>
        <v>0</v>
      </c>
      <c r="BL4972" s="25" t="s">
        <v>173</v>
      </c>
      <c r="BM4972" s="25" t="s">
        <v>4715</v>
      </c>
    </row>
    <row r="4973" spans="2:65" s="1" customFormat="1" ht="13.5">
      <c r="B4973" s="42"/>
      <c r="C4973" s="64"/>
      <c r="D4973" s="205" t="s">
        <v>175</v>
      </c>
      <c r="E4973" s="64"/>
      <c r="F4973" s="206" t="s">
        <v>1263</v>
      </c>
      <c r="G4973" s="64"/>
      <c r="H4973" s="64"/>
      <c r="I4973" s="164"/>
      <c r="J4973" s="64"/>
      <c r="K4973" s="64"/>
      <c r="L4973" s="62"/>
      <c r="M4973" s="207"/>
      <c r="N4973" s="43"/>
      <c r="O4973" s="43"/>
      <c r="P4973" s="43"/>
      <c r="Q4973" s="43"/>
      <c r="R4973" s="43"/>
      <c r="S4973" s="43"/>
      <c r="T4973" s="79"/>
      <c r="AT4973" s="25" t="s">
        <v>175</v>
      </c>
      <c r="AU4973" s="25" t="s">
        <v>84</v>
      </c>
    </row>
    <row r="4974" spans="2:65" s="1" customFormat="1" ht="16.5" customHeight="1">
      <c r="B4974" s="42"/>
      <c r="C4974" s="193" t="s">
        <v>2938</v>
      </c>
      <c r="D4974" s="193" t="s">
        <v>168</v>
      </c>
      <c r="E4974" s="194" t="s">
        <v>1264</v>
      </c>
      <c r="F4974" s="195" t="s">
        <v>1265</v>
      </c>
      <c r="G4974" s="196" t="s">
        <v>288</v>
      </c>
      <c r="H4974" s="197">
        <v>26</v>
      </c>
      <c r="I4974" s="198"/>
      <c r="J4974" s="199">
        <f>ROUND(I4974*H4974,2)</f>
        <v>0</v>
      </c>
      <c r="K4974" s="195" t="s">
        <v>21</v>
      </c>
      <c r="L4974" s="62"/>
      <c r="M4974" s="200" t="s">
        <v>21</v>
      </c>
      <c r="N4974" s="201" t="s">
        <v>48</v>
      </c>
      <c r="O4974" s="43"/>
      <c r="P4974" s="202">
        <f>O4974*H4974</f>
        <v>0</v>
      </c>
      <c r="Q4974" s="202">
        <v>0</v>
      </c>
      <c r="R4974" s="202">
        <f>Q4974*H4974</f>
        <v>0</v>
      </c>
      <c r="S4974" s="202">
        <v>0</v>
      </c>
      <c r="T4974" s="203">
        <f>S4974*H4974</f>
        <v>0</v>
      </c>
      <c r="AR4974" s="25" t="s">
        <v>173</v>
      </c>
      <c r="AT4974" s="25" t="s">
        <v>168</v>
      </c>
      <c r="AU4974" s="25" t="s">
        <v>84</v>
      </c>
      <c r="AY4974" s="25" t="s">
        <v>163</v>
      </c>
      <c r="BE4974" s="204">
        <f>IF(N4974="základní",J4974,0)</f>
        <v>0</v>
      </c>
      <c r="BF4974" s="204">
        <f>IF(N4974="snížená",J4974,0)</f>
        <v>0</v>
      </c>
      <c r="BG4974" s="204">
        <f>IF(N4974="zákl. přenesená",J4974,0)</f>
        <v>0</v>
      </c>
      <c r="BH4974" s="204">
        <f>IF(N4974="sníž. přenesená",J4974,0)</f>
        <v>0</v>
      </c>
      <c r="BI4974" s="204">
        <f>IF(N4974="nulová",J4974,0)</f>
        <v>0</v>
      </c>
      <c r="BJ4974" s="25" t="s">
        <v>98</v>
      </c>
      <c r="BK4974" s="204">
        <f>ROUND(I4974*H4974,2)</f>
        <v>0</v>
      </c>
      <c r="BL4974" s="25" t="s">
        <v>173</v>
      </c>
      <c r="BM4974" s="25" t="s">
        <v>4716</v>
      </c>
    </row>
    <row r="4975" spans="2:65" s="1" customFormat="1" ht="13.5">
      <c r="B4975" s="42"/>
      <c r="C4975" s="64"/>
      <c r="D4975" s="205" t="s">
        <v>175</v>
      </c>
      <c r="E4975" s="64"/>
      <c r="F4975" s="206" t="s">
        <v>1265</v>
      </c>
      <c r="G4975" s="64"/>
      <c r="H4975" s="64"/>
      <c r="I4975" s="164"/>
      <c r="J4975" s="64"/>
      <c r="K4975" s="64"/>
      <c r="L4975" s="62"/>
      <c r="M4975" s="207"/>
      <c r="N4975" s="43"/>
      <c r="O4975" s="43"/>
      <c r="P4975" s="43"/>
      <c r="Q4975" s="43"/>
      <c r="R4975" s="43"/>
      <c r="S4975" s="43"/>
      <c r="T4975" s="79"/>
      <c r="AT4975" s="25" t="s">
        <v>175</v>
      </c>
      <c r="AU4975" s="25" t="s">
        <v>84</v>
      </c>
    </row>
    <row r="4976" spans="2:65" s="1" customFormat="1" ht="16.5" customHeight="1">
      <c r="B4976" s="42"/>
      <c r="C4976" s="193" t="s">
        <v>4717</v>
      </c>
      <c r="D4976" s="193" t="s">
        <v>168</v>
      </c>
      <c r="E4976" s="194" t="s">
        <v>1266</v>
      </c>
      <c r="F4976" s="195" t="s">
        <v>1267</v>
      </c>
      <c r="G4976" s="196" t="s">
        <v>288</v>
      </c>
      <c r="H4976" s="197">
        <v>18</v>
      </c>
      <c r="I4976" s="198"/>
      <c r="J4976" s="199">
        <f>ROUND(I4976*H4976,2)</f>
        <v>0</v>
      </c>
      <c r="K4976" s="195" t="s">
        <v>21</v>
      </c>
      <c r="L4976" s="62"/>
      <c r="M4976" s="200" t="s">
        <v>21</v>
      </c>
      <c r="N4976" s="201" t="s">
        <v>48</v>
      </c>
      <c r="O4976" s="43"/>
      <c r="P4976" s="202">
        <f>O4976*H4976</f>
        <v>0</v>
      </c>
      <c r="Q4976" s="202">
        <v>0</v>
      </c>
      <c r="R4976" s="202">
        <f>Q4976*H4976</f>
        <v>0</v>
      </c>
      <c r="S4976" s="202">
        <v>0</v>
      </c>
      <c r="T4976" s="203">
        <f>S4976*H4976</f>
        <v>0</v>
      </c>
      <c r="AR4976" s="25" t="s">
        <v>173</v>
      </c>
      <c r="AT4976" s="25" t="s">
        <v>168</v>
      </c>
      <c r="AU4976" s="25" t="s">
        <v>84</v>
      </c>
      <c r="AY4976" s="25" t="s">
        <v>163</v>
      </c>
      <c r="BE4976" s="204">
        <f>IF(N4976="základní",J4976,0)</f>
        <v>0</v>
      </c>
      <c r="BF4976" s="204">
        <f>IF(N4976="snížená",J4976,0)</f>
        <v>0</v>
      </c>
      <c r="BG4976" s="204">
        <f>IF(N4976="zákl. přenesená",J4976,0)</f>
        <v>0</v>
      </c>
      <c r="BH4976" s="204">
        <f>IF(N4976="sníž. přenesená",J4976,0)</f>
        <v>0</v>
      </c>
      <c r="BI4976" s="204">
        <f>IF(N4976="nulová",J4976,0)</f>
        <v>0</v>
      </c>
      <c r="BJ4976" s="25" t="s">
        <v>98</v>
      </c>
      <c r="BK4976" s="204">
        <f>ROUND(I4976*H4976,2)</f>
        <v>0</v>
      </c>
      <c r="BL4976" s="25" t="s">
        <v>173</v>
      </c>
      <c r="BM4976" s="25" t="s">
        <v>4718</v>
      </c>
    </row>
    <row r="4977" spans="2:65" s="1" customFormat="1" ht="13.5">
      <c r="B4977" s="42"/>
      <c r="C4977" s="64"/>
      <c r="D4977" s="205" t="s">
        <v>175</v>
      </c>
      <c r="E4977" s="64"/>
      <c r="F4977" s="206" t="s">
        <v>1267</v>
      </c>
      <c r="G4977" s="64"/>
      <c r="H4977" s="64"/>
      <c r="I4977" s="164"/>
      <c r="J4977" s="64"/>
      <c r="K4977" s="64"/>
      <c r="L4977" s="62"/>
      <c r="M4977" s="207"/>
      <c r="N4977" s="43"/>
      <c r="O4977" s="43"/>
      <c r="P4977" s="43"/>
      <c r="Q4977" s="43"/>
      <c r="R4977" s="43"/>
      <c r="S4977" s="43"/>
      <c r="T4977" s="79"/>
      <c r="AT4977" s="25" t="s">
        <v>175</v>
      </c>
      <c r="AU4977" s="25" t="s">
        <v>84</v>
      </c>
    </row>
    <row r="4978" spans="2:65" s="1" customFormat="1" ht="16.5" customHeight="1">
      <c r="B4978" s="42"/>
      <c r="C4978" s="193" t="s">
        <v>2940</v>
      </c>
      <c r="D4978" s="193" t="s">
        <v>168</v>
      </c>
      <c r="E4978" s="194" t="s">
        <v>1268</v>
      </c>
      <c r="F4978" s="195" t="s">
        <v>1269</v>
      </c>
      <c r="G4978" s="196" t="s">
        <v>288</v>
      </c>
      <c r="H4978" s="197">
        <v>12</v>
      </c>
      <c r="I4978" s="198"/>
      <c r="J4978" s="199">
        <f>ROUND(I4978*H4978,2)</f>
        <v>0</v>
      </c>
      <c r="K4978" s="195" t="s">
        <v>21</v>
      </c>
      <c r="L4978" s="62"/>
      <c r="M4978" s="200" t="s">
        <v>21</v>
      </c>
      <c r="N4978" s="201" t="s">
        <v>48</v>
      </c>
      <c r="O4978" s="43"/>
      <c r="P4978" s="202">
        <f>O4978*H4978</f>
        <v>0</v>
      </c>
      <c r="Q4978" s="202">
        <v>0</v>
      </c>
      <c r="R4978" s="202">
        <f>Q4978*H4978</f>
        <v>0</v>
      </c>
      <c r="S4978" s="202">
        <v>0</v>
      </c>
      <c r="T4978" s="203">
        <f>S4978*H4978</f>
        <v>0</v>
      </c>
      <c r="AR4978" s="25" t="s">
        <v>173</v>
      </c>
      <c r="AT4978" s="25" t="s">
        <v>168</v>
      </c>
      <c r="AU4978" s="25" t="s">
        <v>84</v>
      </c>
      <c r="AY4978" s="25" t="s">
        <v>163</v>
      </c>
      <c r="BE4978" s="204">
        <f>IF(N4978="základní",J4978,0)</f>
        <v>0</v>
      </c>
      <c r="BF4978" s="204">
        <f>IF(N4978="snížená",J4978,0)</f>
        <v>0</v>
      </c>
      <c r="BG4978" s="204">
        <f>IF(N4978="zákl. přenesená",J4978,0)</f>
        <v>0</v>
      </c>
      <c r="BH4978" s="204">
        <f>IF(N4978="sníž. přenesená",J4978,0)</f>
        <v>0</v>
      </c>
      <c r="BI4978" s="204">
        <f>IF(N4978="nulová",J4978,0)</f>
        <v>0</v>
      </c>
      <c r="BJ4978" s="25" t="s">
        <v>98</v>
      </c>
      <c r="BK4978" s="204">
        <f>ROUND(I4978*H4978,2)</f>
        <v>0</v>
      </c>
      <c r="BL4978" s="25" t="s">
        <v>173</v>
      </c>
      <c r="BM4978" s="25" t="s">
        <v>4719</v>
      </c>
    </row>
    <row r="4979" spans="2:65" s="1" customFormat="1" ht="13.5">
      <c r="B4979" s="42"/>
      <c r="C4979" s="64"/>
      <c r="D4979" s="205" t="s">
        <v>175</v>
      </c>
      <c r="E4979" s="64"/>
      <c r="F4979" s="206" t="s">
        <v>1269</v>
      </c>
      <c r="G4979" s="64"/>
      <c r="H4979" s="64"/>
      <c r="I4979" s="164"/>
      <c r="J4979" s="64"/>
      <c r="K4979" s="64"/>
      <c r="L4979" s="62"/>
      <c r="M4979" s="207"/>
      <c r="N4979" s="43"/>
      <c r="O4979" s="43"/>
      <c r="P4979" s="43"/>
      <c r="Q4979" s="43"/>
      <c r="R4979" s="43"/>
      <c r="S4979" s="43"/>
      <c r="T4979" s="79"/>
      <c r="AT4979" s="25" t="s">
        <v>175</v>
      </c>
      <c r="AU4979" s="25" t="s">
        <v>84</v>
      </c>
    </row>
    <row r="4980" spans="2:65" s="1" customFormat="1" ht="16.5" customHeight="1">
      <c r="B4980" s="42"/>
      <c r="C4980" s="193" t="s">
        <v>4720</v>
      </c>
      <c r="D4980" s="193" t="s">
        <v>168</v>
      </c>
      <c r="E4980" s="194" t="s">
        <v>1270</v>
      </c>
      <c r="F4980" s="195" t="s">
        <v>1271</v>
      </c>
      <c r="G4980" s="196" t="s">
        <v>1272</v>
      </c>
      <c r="H4980" s="197">
        <v>12</v>
      </c>
      <c r="I4980" s="198"/>
      <c r="J4980" s="199">
        <f>ROUND(I4980*H4980,2)</f>
        <v>0</v>
      </c>
      <c r="K4980" s="195" t="s">
        <v>21</v>
      </c>
      <c r="L4980" s="62"/>
      <c r="M4980" s="200" t="s">
        <v>21</v>
      </c>
      <c r="N4980" s="201" t="s">
        <v>48</v>
      </c>
      <c r="O4980" s="43"/>
      <c r="P4980" s="202">
        <f>O4980*H4980</f>
        <v>0</v>
      </c>
      <c r="Q4980" s="202">
        <v>0</v>
      </c>
      <c r="R4980" s="202">
        <f>Q4980*H4980</f>
        <v>0</v>
      </c>
      <c r="S4980" s="202">
        <v>0</v>
      </c>
      <c r="T4980" s="203">
        <f>S4980*H4980</f>
        <v>0</v>
      </c>
      <c r="AR4980" s="25" t="s">
        <v>173</v>
      </c>
      <c r="AT4980" s="25" t="s">
        <v>168</v>
      </c>
      <c r="AU4980" s="25" t="s">
        <v>84</v>
      </c>
      <c r="AY4980" s="25" t="s">
        <v>163</v>
      </c>
      <c r="BE4980" s="204">
        <f>IF(N4980="základní",J4980,0)</f>
        <v>0</v>
      </c>
      <c r="BF4980" s="204">
        <f>IF(N4980="snížená",J4980,0)</f>
        <v>0</v>
      </c>
      <c r="BG4980" s="204">
        <f>IF(N4980="zákl. přenesená",J4980,0)</f>
        <v>0</v>
      </c>
      <c r="BH4980" s="204">
        <f>IF(N4980="sníž. přenesená",J4980,0)</f>
        <v>0</v>
      </c>
      <c r="BI4980" s="204">
        <f>IF(N4980="nulová",J4980,0)</f>
        <v>0</v>
      </c>
      <c r="BJ4980" s="25" t="s">
        <v>98</v>
      </c>
      <c r="BK4980" s="204">
        <f>ROUND(I4980*H4980,2)</f>
        <v>0</v>
      </c>
      <c r="BL4980" s="25" t="s">
        <v>173</v>
      </c>
      <c r="BM4980" s="25" t="s">
        <v>4721</v>
      </c>
    </row>
    <row r="4981" spans="2:65" s="1" customFormat="1" ht="13.5">
      <c r="B4981" s="42"/>
      <c r="C4981" s="64"/>
      <c r="D4981" s="205" t="s">
        <v>175</v>
      </c>
      <c r="E4981" s="64"/>
      <c r="F4981" s="206" t="s">
        <v>1271</v>
      </c>
      <c r="G4981" s="64"/>
      <c r="H4981" s="64"/>
      <c r="I4981" s="164"/>
      <c r="J4981" s="64"/>
      <c r="K4981" s="64"/>
      <c r="L4981" s="62"/>
      <c r="M4981" s="207"/>
      <c r="N4981" s="43"/>
      <c r="O4981" s="43"/>
      <c r="P4981" s="43"/>
      <c r="Q4981" s="43"/>
      <c r="R4981" s="43"/>
      <c r="S4981" s="43"/>
      <c r="T4981" s="79"/>
      <c r="AT4981" s="25" t="s">
        <v>175</v>
      </c>
      <c r="AU4981" s="25" t="s">
        <v>84</v>
      </c>
    </row>
    <row r="4982" spans="2:65" s="1" customFormat="1" ht="25.5" customHeight="1">
      <c r="B4982" s="42"/>
      <c r="C4982" s="193" t="s">
        <v>2941</v>
      </c>
      <c r="D4982" s="193" t="s">
        <v>168</v>
      </c>
      <c r="E4982" s="194" t="s">
        <v>1273</v>
      </c>
      <c r="F4982" s="195" t="s">
        <v>1274</v>
      </c>
      <c r="G4982" s="196" t="s">
        <v>1275</v>
      </c>
      <c r="H4982" s="197">
        <v>15</v>
      </c>
      <c r="I4982" s="198"/>
      <c r="J4982" s="199">
        <f>ROUND(I4982*H4982,2)</f>
        <v>0</v>
      </c>
      <c r="K4982" s="195" t="s">
        <v>21</v>
      </c>
      <c r="L4982" s="62"/>
      <c r="M4982" s="200" t="s">
        <v>21</v>
      </c>
      <c r="N4982" s="201" t="s">
        <v>48</v>
      </c>
      <c r="O4982" s="43"/>
      <c r="P4982" s="202">
        <f>O4982*H4982</f>
        <v>0</v>
      </c>
      <c r="Q4982" s="202">
        <v>0</v>
      </c>
      <c r="R4982" s="202">
        <f>Q4982*H4982</f>
        <v>0</v>
      </c>
      <c r="S4982" s="202">
        <v>0</v>
      </c>
      <c r="T4982" s="203">
        <f>S4982*H4982</f>
        <v>0</v>
      </c>
      <c r="AR4982" s="25" t="s">
        <v>173</v>
      </c>
      <c r="AT4982" s="25" t="s">
        <v>168</v>
      </c>
      <c r="AU4982" s="25" t="s">
        <v>84</v>
      </c>
      <c r="AY4982" s="25" t="s">
        <v>163</v>
      </c>
      <c r="BE4982" s="204">
        <f>IF(N4982="základní",J4982,0)</f>
        <v>0</v>
      </c>
      <c r="BF4982" s="204">
        <f>IF(N4982="snížená",J4982,0)</f>
        <v>0</v>
      </c>
      <c r="BG4982" s="204">
        <f>IF(N4982="zákl. přenesená",J4982,0)</f>
        <v>0</v>
      </c>
      <c r="BH4982" s="204">
        <f>IF(N4982="sníž. přenesená",J4982,0)</f>
        <v>0</v>
      </c>
      <c r="BI4982" s="204">
        <f>IF(N4982="nulová",J4982,0)</f>
        <v>0</v>
      </c>
      <c r="BJ4982" s="25" t="s">
        <v>98</v>
      </c>
      <c r="BK4982" s="204">
        <f>ROUND(I4982*H4982,2)</f>
        <v>0</v>
      </c>
      <c r="BL4982" s="25" t="s">
        <v>173</v>
      </c>
      <c r="BM4982" s="25" t="s">
        <v>4722</v>
      </c>
    </row>
    <row r="4983" spans="2:65" s="1" customFormat="1" ht="13.5">
      <c r="B4983" s="42"/>
      <c r="C4983" s="64"/>
      <c r="D4983" s="205" t="s">
        <v>175</v>
      </c>
      <c r="E4983" s="64"/>
      <c r="F4983" s="206" t="s">
        <v>1274</v>
      </c>
      <c r="G4983" s="64"/>
      <c r="H4983" s="64"/>
      <c r="I4983" s="164"/>
      <c r="J4983" s="64"/>
      <c r="K4983" s="64"/>
      <c r="L4983" s="62"/>
      <c r="M4983" s="207"/>
      <c r="N4983" s="43"/>
      <c r="O4983" s="43"/>
      <c r="P4983" s="43"/>
      <c r="Q4983" s="43"/>
      <c r="R4983" s="43"/>
      <c r="S4983" s="43"/>
      <c r="T4983" s="79"/>
      <c r="AT4983" s="25" t="s">
        <v>175</v>
      </c>
      <c r="AU4983" s="25" t="s">
        <v>84</v>
      </c>
    </row>
    <row r="4984" spans="2:65" s="1" customFormat="1" ht="25.5" customHeight="1">
      <c r="B4984" s="42"/>
      <c r="C4984" s="193" t="s">
        <v>4723</v>
      </c>
      <c r="D4984" s="193" t="s">
        <v>168</v>
      </c>
      <c r="E4984" s="194" t="s">
        <v>1276</v>
      </c>
      <c r="F4984" s="195" t="s">
        <v>1277</v>
      </c>
      <c r="G4984" s="196" t="s">
        <v>1254</v>
      </c>
      <c r="H4984" s="197">
        <v>32</v>
      </c>
      <c r="I4984" s="198"/>
      <c r="J4984" s="199">
        <f>ROUND(I4984*H4984,2)</f>
        <v>0</v>
      </c>
      <c r="K4984" s="195" t="s">
        <v>21</v>
      </c>
      <c r="L4984" s="62"/>
      <c r="M4984" s="200" t="s">
        <v>21</v>
      </c>
      <c r="N4984" s="201" t="s">
        <v>48</v>
      </c>
      <c r="O4984" s="43"/>
      <c r="P4984" s="202">
        <f>O4984*H4984</f>
        <v>0</v>
      </c>
      <c r="Q4984" s="202">
        <v>0</v>
      </c>
      <c r="R4984" s="202">
        <f>Q4984*H4984</f>
        <v>0</v>
      </c>
      <c r="S4984" s="202">
        <v>0</v>
      </c>
      <c r="T4984" s="203">
        <f>S4984*H4984</f>
        <v>0</v>
      </c>
      <c r="AR4984" s="25" t="s">
        <v>173</v>
      </c>
      <c r="AT4984" s="25" t="s">
        <v>168</v>
      </c>
      <c r="AU4984" s="25" t="s">
        <v>84</v>
      </c>
      <c r="AY4984" s="25" t="s">
        <v>163</v>
      </c>
      <c r="BE4984" s="204">
        <f>IF(N4984="základní",J4984,0)</f>
        <v>0</v>
      </c>
      <c r="BF4984" s="204">
        <f>IF(N4984="snížená",J4984,0)</f>
        <v>0</v>
      </c>
      <c r="BG4984" s="204">
        <f>IF(N4984="zákl. přenesená",J4984,0)</f>
        <v>0</v>
      </c>
      <c r="BH4984" s="204">
        <f>IF(N4984="sníž. přenesená",J4984,0)</f>
        <v>0</v>
      </c>
      <c r="BI4984" s="204">
        <f>IF(N4984="nulová",J4984,0)</f>
        <v>0</v>
      </c>
      <c r="BJ4984" s="25" t="s">
        <v>98</v>
      </c>
      <c r="BK4984" s="204">
        <f>ROUND(I4984*H4984,2)</f>
        <v>0</v>
      </c>
      <c r="BL4984" s="25" t="s">
        <v>173</v>
      </c>
      <c r="BM4984" s="25" t="s">
        <v>4724</v>
      </c>
    </row>
    <row r="4985" spans="2:65" s="1" customFormat="1" ht="27">
      <c r="B4985" s="42"/>
      <c r="C4985" s="64"/>
      <c r="D4985" s="205" t="s">
        <v>175</v>
      </c>
      <c r="E4985" s="64"/>
      <c r="F4985" s="206" t="s">
        <v>1277</v>
      </c>
      <c r="G4985" s="64"/>
      <c r="H4985" s="64"/>
      <c r="I4985" s="164"/>
      <c r="J4985" s="64"/>
      <c r="K4985" s="64"/>
      <c r="L4985" s="62"/>
      <c r="M4985" s="207"/>
      <c r="N4985" s="43"/>
      <c r="O4985" s="43"/>
      <c r="P4985" s="43"/>
      <c r="Q4985" s="43"/>
      <c r="R4985" s="43"/>
      <c r="S4985" s="43"/>
      <c r="T4985" s="79"/>
      <c r="AT4985" s="25" t="s">
        <v>175</v>
      </c>
      <c r="AU4985" s="25" t="s">
        <v>84</v>
      </c>
    </row>
    <row r="4986" spans="2:65" s="1" customFormat="1" ht="16.5" customHeight="1">
      <c r="B4986" s="42"/>
      <c r="C4986" s="193" t="s">
        <v>2943</v>
      </c>
      <c r="D4986" s="193" t="s">
        <v>168</v>
      </c>
      <c r="E4986" s="194" t="s">
        <v>1278</v>
      </c>
      <c r="F4986" s="195" t="s">
        <v>1279</v>
      </c>
      <c r="G4986" s="196" t="s">
        <v>184</v>
      </c>
      <c r="H4986" s="197">
        <v>10</v>
      </c>
      <c r="I4986" s="198"/>
      <c r="J4986" s="199">
        <f>ROUND(I4986*H4986,2)</f>
        <v>0</v>
      </c>
      <c r="K4986" s="195" t="s">
        <v>21</v>
      </c>
      <c r="L4986" s="62"/>
      <c r="M4986" s="200" t="s">
        <v>21</v>
      </c>
      <c r="N4986" s="201" t="s">
        <v>48</v>
      </c>
      <c r="O4986" s="43"/>
      <c r="P4986" s="202">
        <f>O4986*H4986</f>
        <v>0</v>
      </c>
      <c r="Q4986" s="202">
        <v>0</v>
      </c>
      <c r="R4986" s="202">
        <f>Q4986*H4986</f>
        <v>0</v>
      </c>
      <c r="S4986" s="202">
        <v>0</v>
      </c>
      <c r="T4986" s="203">
        <f>S4986*H4986</f>
        <v>0</v>
      </c>
      <c r="AR4986" s="25" t="s">
        <v>173</v>
      </c>
      <c r="AT4986" s="25" t="s">
        <v>168</v>
      </c>
      <c r="AU4986" s="25" t="s">
        <v>84</v>
      </c>
      <c r="AY4986" s="25" t="s">
        <v>163</v>
      </c>
      <c r="BE4986" s="204">
        <f>IF(N4986="základní",J4986,0)</f>
        <v>0</v>
      </c>
      <c r="BF4986" s="204">
        <f>IF(N4986="snížená",J4986,0)</f>
        <v>0</v>
      </c>
      <c r="BG4986" s="204">
        <f>IF(N4986="zákl. přenesená",J4986,0)</f>
        <v>0</v>
      </c>
      <c r="BH4986" s="204">
        <f>IF(N4986="sníž. přenesená",J4986,0)</f>
        <v>0</v>
      </c>
      <c r="BI4986" s="204">
        <f>IF(N4986="nulová",J4986,0)</f>
        <v>0</v>
      </c>
      <c r="BJ4986" s="25" t="s">
        <v>98</v>
      </c>
      <c r="BK4986" s="204">
        <f>ROUND(I4986*H4986,2)</f>
        <v>0</v>
      </c>
      <c r="BL4986" s="25" t="s">
        <v>173</v>
      </c>
      <c r="BM4986" s="25" t="s">
        <v>4725</v>
      </c>
    </row>
    <row r="4987" spans="2:65" s="1" customFormat="1" ht="13.5">
      <c r="B4987" s="42"/>
      <c r="C4987" s="64"/>
      <c r="D4987" s="205" t="s">
        <v>175</v>
      </c>
      <c r="E4987" s="64"/>
      <c r="F4987" s="206" t="s">
        <v>1279</v>
      </c>
      <c r="G4987" s="64"/>
      <c r="H4987" s="64"/>
      <c r="I4987" s="164"/>
      <c r="J4987" s="64"/>
      <c r="K4987" s="64"/>
      <c r="L4987" s="62"/>
      <c r="M4987" s="207"/>
      <c r="N4987" s="43"/>
      <c r="O4987" s="43"/>
      <c r="P4987" s="43"/>
      <c r="Q4987" s="43"/>
      <c r="R4987" s="43"/>
      <c r="S4987" s="43"/>
      <c r="T4987" s="79"/>
      <c r="AT4987" s="25" t="s">
        <v>175</v>
      </c>
      <c r="AU4987" s="25" t="s">
        <v>84</v>
      </c>
    </row>
    <row r="4988" spans="2:65" s="1" customFormat="1" ht="16.5" customHeight="1">
      <c r="B4988" s="42"/>
      <c r="C4988" s="193" t="s">
        <v>4726</v>
      </c>
      <c r="D4988" s="193" t="s">
        <v>168</v>
      </c>
      <c r="E4988" s="194" t="s">
        <v>1280</v>
      </c>
      <c r="F4988" s="195" t="s">
        <v>1281</v>
      </c>
      <c r="G4988" s="196" t="s">
        <v>184</v>
      </c>
      <c r="H4988" s="197">
        <v>3</v>
      </c>
      <c r="I4988" s="198"/>
      <c r="J4988" s="199">
        <f>ROUND(I4988*H4988,2)</f>
        <v>0</v>
      </c>
      <c r="K4988" s="195" t="s">
        <v>21</v>
      </c>
      <c r="L4988" s="62"/>
      <c r="M4988" s="200" t="s">
        <v>21</v>
      </c>
      <c r="N4988" s="201" t="s">
        <v>48</v>
      </c>
      <c r="O4988" s="43"/>
      <c r="P4988" s="202">
        <f>O4988*H4988</f>
        <v>0</v>
      </c>
      <c r="Q4988" s="202">
        <v>0</v>
      </c>
      <c r="R4988" s="202">
        <f>Q4988*H4988</f>
        <v>0</v>
      </c>
      <c r="S4988" s="202">
        <v>0</v>
      </c>
      <c r="T4988" s="203">
        <f>S4988*H4988</f>
        <v>0</v>
      </c>
      <c r="AR4988" s="25" t="s">
        <v>173</v>
      </c>
      <c r="AT4988" s="25" t="s">
        <v>168</v>
      </c>
      <c r="AU4988" s="25" t="s">
        <v>84</v>
      </c>
      <c r="AY4988" s="25" t="s">
        <v>163</v>
      </c>
      <c r="BE4988" s="204">
        <f>IF(N4988="základní",J4988,0)</f>
        <v>0</v>
      </c>
      <c r="BF4988" s="204">
        <f>IF(N4988="snížená",J4988,0)</f>
        <v>0</v>
      </c>
      <c r="BG4988" s="204">
        <f>IF(N4988="zákl. přenesená",J4988,0)</f>
        <v>0</v>
      </c>
      <c r="BH4988" s="204">
        <f>IF(N4988="sníž. přenesená",J4988,0)</f>
        <v>0</v>
      </c>
      <c r="BI4988" s="204">
        <f>IF(N4988="nulová",J4988,0)</f>
        <v>0</v>
      </c>
      <c r="BJ4988" s="25" t="s">
        <v>98</v>
      </c>
      <c r="BK4988" s="204">
        <f>ROUND(I4988*H4988,2)</f>
        <v>0</v>
      </c>
      <c r="BL4988" s="25" t="s">
        <v>173</v>
      </c>
      <c r="BM4988" s="25" t="s">
        <v>4727</v>
      </c>
    </row>
    <row r="4989" spans="2:65" s="1" customFormat="1" ht="13.5">
      <c r="B4989" s="42"/>
      <c r="C4989" s="64"/>
      <c r="D4989" s="205" t="s">
        <v>175</v>
      </c>
      <c r="E4989" s="64"/>
      <c r="F4989" s="206" t="s">
        <v>1281</v>
      </c>
      <c r="G4989" s="64"/>
      <c r="H4989" s="64"/>
      <c r="I4989" s="164"/>
      <c r="J4989" s="64"/>
      <c r="K4989" s="64"/>
      <c r="L4989" s="62"/>
      <c r="M4989" s="207"/>
      <c r="N4989" s="43"/>
      <c r="O4989" s="43"/>
      <c r="P4989" s="43"/>
      <c r="Q4989" s="43"/>
      <c r="R4989" s="43"/>
      <c r="S4989" s="43"/>
      <c r="T4989" s="79"/>
      <c r="AT4989" s="25" t="s">
        <v>175</v>
      </c>
      <c r="AU4989" s="25" t="s">
        <v>84</v>
      </c>
    </row>
    <row r="4990" spans="2:65" s="1" customFormat="1" ht="16.5" customHeight="1">
      <c r="B4990" s="42"/>
      <c r="C4990" s="193" t="s">
        <v>2944</v>
      </c>
      <c r="D4990" s="193" t="s">
        <v>168</v>
      </c>
      <c r="E4990" s="194" t="s">
        <v>1282</v>
      </c>
      <c r="F4990" s="195" t="s">
        <v>1283</v>
      </c>
      <c r="G4990" s="196" t="s">
        <v>1284</v>
      </c>
      <c r="H4990" s="197">
        <v>1</v>
      </c>
      <c r="I4990" s="198"/>
      <c r="J4990" s="199">
        <f>ROUND(I4990*H4990,2)</f>
        <v>0</v>
      </c>
      <c r="K4990" s="195" t="s">
        <v>21</v>
      </c>
      <c r="L4990" s="62"/>
      <c r="M4990" s="200" t="s">
        <v>21</v>
      </c>
      <c r="N4990" s="201" t="s">
        <v>48</v>
      </c>
      <c r="O4990" s="43"/>
      <c r="P4990" s="202">
        <f>O4990*H4990</f>
        <v>0</v>
      </c>
      <c r="Q4990" s="202">
        <v>0</v>
      </c>
      <c r="R4990" s="202">
        <f>Q4990*H4990</f>
        <v>0</v>
      </c>
      <c r="S4990" s="202">
        <v>0</v>
      </c>
      <c r="T4990" s="203">
        <f>S4990*H4990</f>
        <v>0</v>
      </c>
      <c r="AR4990" s="25" t="s">
        <v>173</v>
      </c>
      <c r="AT4990" s="25" t="s">
        <v>168</v>
      </c>
      <c r="AU4990" s="25" t="s">
        <v>84</v>
      </c>
      <c r="AY4990" s="25" t="s">
        <v>163</v>
      </c>
      <c r="BE4990" s="204">
        <f>IF(N4990="základní",J4990,0)</f>
        <v>0</v>
      </c>
      <c r="BF4990" s="204">
        <f>IF(N4990="snížená",J4990,0)</f>
        <v>0</v>
      </c>
      <c r="BG4990" s="204">
        <f>IF(N4990="zákl. přenesená",J4990,0)</f>
        <v>0</v>
      </c>
      <c r="BH4990" s="204">
        <f>IF(N4990="sníž. přenesená",J4990,0)</f>
        <v>0</v>
      </c>
      <c r="BI4990" s="204">
        <f>IF(N4990="nulová",J4990,0)</f>
        <v>0</v>
      </c>
      <c r="BJ4990" s="25" t="s">
        <v>98</v>
      </c>
      <c r="BK4990" s="204">
        <f>ROUND(I4990*H4990,2)</f>
        <v>0</v>
      </c>
      <c r="BL4990" s="25" t="s">
        <v>173</v>
      </c>
      <c r="BM4990" s="25" t="s">
        <v>4728</v>
      </c>
    </row>
    <row r="4991" spans="2:65" s="1" customFormat="1" ht="13.5">
      <c r="B4991" s="42"/>
      <c r="C4991" s="64"/>
      <c r="D4991" s="205" t="s">
        <v>175</v>
      </c>
      <c r="E4991" s="64"/>
      <c r="F4991" s="206" t="s">
        <v>1283</v>
      </c>
      <c r="G4991" s="64"/>
      <c r="H4991" s="64"/>
      <c r="I4991" s="164"/>
      <c r="J4991" s="64"/>
      <c r="K4991" s="64"/>
      <c r="L4991" s="62"/>
      <c r="M4991" s="207"/>
      <c r="N4991" s="43"/>
      <c r="O4991" s="43"/>
      <c r="P4991" s="43"/>
      <c r="Q4991" s="43"/>
      <c r="R4991" s="43"/>
      <c r="S4991" s="43"/>
      <c r="T4991" s="79"/>
      <c r="AT4991" s="25" t="s">
        <v>175</v>
      </c>
      <c r="AU4991" s="25" t="s">
        <v>84</v>
      </c>
    </row>
    <row r="4992" spans="2:65" s="1" customFormat="1" ht="16.5" customHeight="1">
      <c r="B4992" s="42"/>
      <c r="C4992" s="193" t="s">
        <v>4729</v>
      </c>
      <c r="D4992" s="193" t="s">
        <v>168</v>
      </c>
      <c r="E4992" s="194" t="s">
        <v>1285</v>
      </c>
      <c r="F4992" s="195" t="s">
        <v>1286</v>
      </c>
      <c r="G4992" s="196" t="s">
        <v>1272</v>
      </c>
      <c r="H4992" s="197">
        <v>1</v>
      </c>
      <c r="I4992" s="198"/>
      <c r="J4992" s="199">
        <f>ROUND(I4992*H4992,2)</f>
        <v>0</v>
      </c>
      <c r="K4992" s="195" t="s">
        <v>21</v>
      </c>
      <c r="L4992" s="62"/>
      <c r="M4992" s="200" t="s">
        <v>21</v>
      </c>
      <c r="N4992" s="201" t="s">
        <v>48</v>
      </c>
      <c r="O4992" s="43"/>
      <c r="P4992" s="202">
        <f>O4992*H4992</f>
        <v>0</v>
      </c>
      <c r="Q4992" s="202">
        <v>0</v>
      </c>
      <c r="R4992" s="202">
        <f>Q4992*H4992</f>
        <v>0</v>
      </c>
      <c r="S4992" s="202">
        <v>0</v>
      </c>
      <c r="T4992" s="203">
        <f>S4992*H4992</f>
        <v>0</v>
      </c>
      <c r="AR4992" s="25" t="s">
        <v>173</v>
      </c>
      <c r="AT4992" s="25" t="s">
        <v>168</v>
      </c>
      <c r="AU4992" s="25" t="s">
        <v>84</v>
      </c>
      <c r="AY4992" s="25" t="s">
        <v>163</v>
      </c>
      <c r="BE4992" s="204">
        <f>IF(N4992="základní",J4992,0)</f>
        <v>0</v>
      </c>
      <c r="BF4992" s="204">
        <f>IF(N4992="snížená",J4992,0)</f>
        <v>0</v>
      </c>
      <c r="BG4992" s="204">
        <f>IF(N4992="zákl. přenesená",J4992,0)</f>
        <v>0</v>
      </c>
      <c r="BH4992" s="204">
        <f>IF(N4992="sníž. přenesená",J4992,0)</f>
        <v>0</v>
      </c>
      <c r="BI4992" s="204">
        <f>IF(N4992="nulová",J4992,0)</f>
        <v>0</v>
      </c>
      <c r="BJ4992" s="25" t="s">
        <v>98</v>
      </c>
      <c r="BK4992" s="204">
        <f>ROUND(I4992*H4992,2)</f>
        <v>0</v>
      </c>
      <c r="BL4992" s="25" t="s">
        <v>173</v>
      </c>
      <c r="BM4992" s="25" t="s">
        <v>4730</v>
      </c>
    </row>
    <row r="4993" spans="2:65" s="1" customFormat="1" ht="13.5">
      <c r="B4993" s="42"/>
      <c r="C4993" s="64"/>
      <c r="D4993" s="205" t="s">
        <v>175</v>
      </c>
      <c r="E4993" s="64"/>
      <c r="F4993" s="206" t="s">
        <v>1286</v>
      </c>
      <c r="G4993" s="64"/>
      <c r="H4993" s="64"/>
      <c r="I4993" s="164"/>
      <c r="J4993" s="64"/>
      <c r="K4993" s="64"/>
      <c r="L4993" s="62"/>
      <c r="M4993" s="207"/>
      <c r="N4993" s="43"/>
      <c r="O4993" s="43"/>
      <c r="P4993" s="43"/>
      <c r="Q4993" s="43"/>
      <c r="R4993" s="43"/>
      <c r="S4993" s="43"/>
      <c r="T4993" s="79"/>
      <c r="AT4993" s="25" t="s">
        <v>175</v>
      </c>
      <c r="AU4993" s="25" t="s">
        <v>84</v>
      </c>
    </row>
    <row r="4994" spans="2:65" s="1" customFormat="1" ht="16.5" customHeight="1">
      <c r="B4994" s="42"/>
      <c r="C4994" s="193" t="s">
        <v>2946</v>
      </c>
      <c r="D4994" s="193" t="s">
        <v>168</v>
      </c>
      <c r="E4994" s="194" t="s">
        <v>1287</v>
      </c>
      <c r="F4994" s="195" t="s">
        <v>1288</v>
      </c>
      <c r="G4994" s="196" t="s">
        <v>1284</v>
      </c>
      <c r="H4994" s="197">
        <v>1</v>
      </c>
      <c r="I4994" s="198"/>
      <c r="J4994" s="199">
        <f>ROUND(I4994*H4994,2)</f>
        <v>0</v>
      </c>
      <c r="K4994" s="195" t="s">
        <v>21</v>
      </c>
      <c r="L4994" s="62"/>
      <c r="M4994" s="200" t="s">
        <v>21</v>
      </c>
      <c r="N4994" s="201" t="s">
        <v>48</v>
      </c>
      <c r="O4994" s="43"/>
      <c r="P4994" s="202">
        <f>O4994*H4994</f>
        <v>0</v>
      </c>
      <c r="Q4994" s="202">
        <v>0</v>
      </c>
      <c r="R4994" s="202">
        <f>Q4994*H4994</f>
        <v>0</v>
      </c>
      <c r="S4994" s="202">
        <v>0</v>
      </c>
      <c r="T4994" s="203">
        <f>S4994*H4994</f>
        <v>0</v>
      </c>
      <c r="AR4994" s="25" t="s">
        <v>173</v>
      </c>
      <c r="AT4994" s="25" t="s">
        <v>168</v>
      </c>
      <c r="AU4994" s="25" t="s">
        <v>84</v>
      </c>
      <c r="AY4994" s="25" t="s">
        <v>163</v>
      </c>
      <c r="BE4994" s="204">
        <f>IF(N4994="základní",J4994,0)</f>
        <v>0</v>
      </c>
      <c r="BF4994" s="204">
        <f>IF(N4994="snížená",J4994,0)</f>
        <v>0</v>
      </c>
      <c r="BG4994" s="204">
        <f>IF(N4994="zákl. přenesená",J4994,0)</f>
        <v>0</v>
      </c>
      <c r="BH4994" s="204">
        <f>IF(N4994="sníž. přenesená",J4994,0)</f>
        <v>0</v>
      </c>
      <c r="BI4994" s="204">
        <f>IF(N4994="nulová",J4994,0)</f>
        <v>0</v>
      </c>
      <c r="BJ4994" s="25" t="s">
        <v>98</v>
      </c>
      <c r="BK4994" s="204">
        <f>ROUND(I4994*H4994,2)</f>
        <v>0</v>
      </c>
      <c r="BL4994" s="25" t="s">
        <v>173</v>
      </c>
      <c r="BM4994" s="25" t="s">
        <v>4731</v>
      </c>
    </row>
    <row r="4995" spans="2:65" s="1" customFormat="1" ht="13.5">
      <c r="B4995" s="42"/>
      <c r="C4995" s="64"/>
      <c r="D4995" s="205" t="s">
        <v>175</v>
      </c>
      <c r="E4995" s="64"/>
      <c r="F4995" s="206" t="s">
        <v>1288</v>
      </c>
      <c r="G4995" s="64"/>
      <c r="H4995" s="64"/>
      <c r="I4995" s="164"/>
      <c r="J4995" s="64"/>
      <c r="K4995" s="64"/>
      <c r="L4995" s="62"/>
      <c r="M4995" s="207"/>
      <c r="N4995" s="43"/>
      <c r="O4995" s="43"/>
      <c r="P4995" s="43"/>
      <c r="Q4995" s="43"/>
      <c r="R4995" s="43"/>
      <c r="S4995" s="43"/>
      <c r="T4995" s="79"/>
      <c r="AT4995" s="25" t="s">
        <v>175</v>
      </c>
      <c r="AU4995" s="25" t="s">
        <v>84</v>
      </c>
    </row>
    <row r="4996" spans="2:65" s="1" customFormat="1" ht="16.5" customHeight="1">
      <c r="B4996" s="42"/>
      <c r="C4996" s="193" t="s">
        <v>4732</v>
      </c>
      <c r="D4996" s="193" t="s">
        <v>168</v>
      </c>
      <c r="E4996" s="194" t="s">
        <v>1289</v>
      </c>
      <c r="F4996" s="195" t="s">
        <v>1290</v>
      </c>
      <c r="G4996" s="196" t="s">
        <v>1284</v>
      </c>
      <c r="H4996" s="197">
        <v>0.5</v>
      </c>
      <c r="I4996" s="198"/>
      <c r="J4996" s="199">
        <f>ROUND(I4996*H4996,2)</f>
        <v>0</v>
      </c>
      <c r="K4996" s="195" t="s">
        <v>21</v>
      </c>
      <c r="L4996" s="62"/>
      <c r="M4996" s="200" t="s">
        <v>21</v>
      </c>
      <c r="N4996" s="201" t="s">
        <v>48</v>
      </c>
      <c r="O4996" s="43"/>
      <c r="P4996" s="202">
        <f>O4996*H4996</f>
        <v>0</v>
      </c>
      <c r="Q4996" s="202">
        <v>0</v>
      </c>
      <c r="R4996" s="202">
        <f>Q4996*H4996</f>
        <v>0</v>
      </c>
      <c r="S4996" s="202">
        <v>0</v>
      </c>
      <c r="T4996" s="203">
        <f>S4996*H4996</f>
        <v>0</v>
      </c>
      <c r="AR4996" s="25" t="s">
        <v>173</v>
      </c>
      <c r="AT4996" s="25" t="s">
        <v>168</v>
      </c>
      <c r="AU4996" s="25" t="s">
        <v>84</v>
      </c>
      <c r="AY4996" s="25" t="s">
        <v>163</v>
      </c>
      <c r="BE4996" s="204">
        <f>IF(N4996="základní",J4996,0)</f>
        <v>0</v>
      </c>
      <c r="BF4996" s="204">
        <f>IF(N4996="snížená",J4996,0)</f>
        <v>0</v>
      </c>
      <c r="BG4996" s="204">
        <f>IF(N4996="zákl. přenesená",J4996,0)</f>
        <v>0</v>
      </c>
      <c r="BH4996" s="204">
        <f>IF(N4996="sníž. přenesená",J4996,0)</f>
        <v>0</v>
      </c>
      <c r="BI4996" s="204">
        <f>IF(N4996="nulová",J4996,0)</f>
        <v>0</v>
      </c>
      <c r="BJ4996" s="25" t="s">
        <v>98</v>
      </c>
      <c r="BK4996" s="204">
        <f>ROUND(I4996*H4996,2)</f>
        <v>0</v>
      </c>
      <c r="BL4996" s="25" t="s">
        <v>173</v>
      </c>
      <c r="BM4996" s="25" t="s">
        <v>4733</v>
      </c>
    </row>
    <row r="4997" spans="2:65" s="1" customFormat="1" ht="13.5">
      <c r="B4997" s="42"/>
      <c r="C4997" s="64"/>
      <c r="D4997" s="205" t="s">
        <v>175</v>
      </c>
      <c r="E4997" s="64"/>
      <c r="F4997" s="206" t="s">
        <v>1290</v>
      </c>
      <c r="G4997" s="64"/>
      <c r="H4997" s="64"/>
      <c r="I4997" s="164"/>
      <c r="J4997" s="64"/>
      <c r="K4997" s="64"/>
      <c r="L4997" s="62"/>
      <c r="M4997" s="207"/>
      <c r="N4997" s="43"/>
      <c r="O4997" s="43"/>
      <c r="P4997" s="43"/>
      <c r="Q4997" s="43"/>
      <c r="R4997" s="43"/>
      <c r="S4997" s="43"/>
      <c r="T4997" s="79"/>
      <c r="AT4997" s="25" t="s">
        <v>175</v>
      </c>
      <c r="AU4997" s="25" t="s">
        <v>84</v>
      </c>
    </row>
    <row r="4998" spans="2:65" s="1" customFormat="1" ht="16.5" customHeight="1">
      <c r="B4998" s="42"/>
      <c r="C4998" s="193" t="s">
        <v>2947</v>
      </c>
      <c r="D4998" s="193" t="s">
        <v>168</v>
      </c>
      <c r="E4998" s="194" t="s">
        <v>1291</v>
      </c>
      <c r="F4998" s="195" t="s">
        <v>1292</v>
      </c>
      <c r="G4998" s="196" t="s">
        <v>1284</v>
      </c>
      <c r="H4998" s="197">
        <v>0.2</v>
      </c>
      <c r="I4998" s="198"/>
      <c r="J4998" s="199">
        <f>ROUND(I4998*H4998,2)</f>
        <v>0</v>
      </c>
      <c r="K4998" s="195" t="s">
        <v>21</v>
      </c>
      <c r="L4998" s="62"/>
      <c r="M4998" s="200" t="s">
        <v>21</v>
      </c>
      <c r="N4998" s="201" t="s">
        <v>48</v>
      </c>
      <c r="O4998" s="43"/>
      <c r="P4998" s="202">
        <f>O4998*H4998</f>
        <v>0</v>
      </c>
      <c r="Q4998" s="202">
        <v>0</v>
      </c>
      <c r="R4998" s="202">
        <f>Q4998*H4998</f>
        <v>0</v>
      </c>
      <c r="S4998" s="202">
        <v>0</v>
      </c>
      <c r="T4998" s="203">
        <f>S4998*H4998</f>
        <v>0</v>
      </c>
      <c r="AR4998" s="25" t="s">
        <v>173</v>
      </c>
      <c r="AT4998" s="25" t="s">
        <v>168</v>
      </c>
      <c r="AU4998" s="25" t="s">
        <v>84</v>
      </c>
      <c r="AY4998" s="25" t="s">
        <v>163</v>
      </c>
      <c r="BE4998" s="204">
        <f>IF(N4998="základní",J4998,0)</f>
        <v>0</v>
      </c>
      <c r="BF4998" s="204">
        <f>IF(N4998="snížená",J4998,0)</f>
        <v>0</v>
      </c>
      <c r="BG4998" s="204">
        <f>IF(N4998="zákl. přenesená",J4998,0)</f>
        <v>0</v>
      </c>
      <c r="BH4998" s="204">
        <f>IF(N4998="sníž. přenesená",J4998,0)</f>
        <v>0</v>
      </c>
      <c r="BI4998" s="204">
        <f>IF(N4998="nulová",J4998,0)</f>
        <v>0</v>
      </c>
      <c r="BJ4998" s="25" t="s">
        <v>98</v>
      </c>
      <c r="BK4998" s="204">
        <f>ROUND(I4998*H4998,2)</f>
        <v>0</v>
      </c>
      <c r="BL4998" s="25" t="s">
        <v>173</v>
      </c>
      <c r="BM4998" s="25" t="s">
        <v>4734</v>
      </c>
    </row>
    <row r="4999" spans="2:65" s="1" customFormat="1" ht="13.5">
      <c r="B4999" s="42"/>
      <c r="C4999" s="64"/>
      <c r="D4999" s="205" t="s">
        <v>175</v>
      </c>
      <c r="E4999" s="64"/>
      <c r="F4999" s="206" t="s">
        <v>1292</v>
      </c>
      <c r="G4999" s="64"/>
      <c r="H4999" s="64"/>
      <c r="I4999" s="164"/>
      <c r="J4999" s="64"/>
      <c r="K4999" s="64"/>
      <c r="L4999" s="62"/>
      <c r="M4999" s="207"/>
      <c r="N4999" s="43"/>
      <c r="O4999" s="43"/>
      <c r="P4999" s="43"/>
      <c r="Q4999" s="43"/>
      <c r="R4999" s="43"/>
      <c r="S4999" s="43"/>
      <c r="T4999" s="79"/>
      <c r="AT4999" s="25" t="s">
        <v>175</v>
      </c>
      <c r="AU4999" s="25" t="s">
        <v>84</v>
      </c>
    </row>
    <row r="5000" spans="2:65" s="1" customFormat="1" ht="16.5" customHeight="1">
      <c r="B5000" s="42"/>
      <c r="C5000" s="193" t="s">
        <v>4735</v>
      </c>
      <c r="D5000" s="193" t="s">
        <v>168</v>
      </c>
      <c r="E5000" s="194" t="s">
        <v>1293</v>
      </c>
      <c r="F5000" s="195" t="s">
        <v>1294</v>
      </c>
      <c r="G5000" s="196" t="s">
        <v>1272</v>
      </c>
      <c r="H5000" s="197">
        <v>1</v>
      </c>
      <c r="I5000" s="198"/>
      <c r="J5000" s="199">
        <f>ROUND(I5000*H5000,2)</f>
        <v>0</v>
      </c>
      <c r="K5000" s="195" t="s">
        <v>21</v>
      </c>
      <c r="L5000" s="62"/>
      <c r="M5000" s="200" t="s">
        <v>21</v>
      </c>
      <c r="N5000" s="201" t="s">
        <v>48</v>
      </c>
      <c r="O5000" s="43"/>
      <c r="P5000" s="202">
        <f>O5000*H5000</f>
        <v>0</v>
      </c>
      <c r="Q5000" s="202">
        <v>0</v>
      </c>
      <c r="R5000" s="202">
        <f>Q5000*H5000</f>
        <v>0</v>
      </c>
      <c r="S5000" s="202">
        <v>0</v>
      </c>
      <c r="T5000" s="203">
        <f>S5000*H5000</f>
        <v>0</v>
      </c>
      <c r="AR5000" s="25" t="s">
        <v>173</v>
      </c>
      <c r="AT5000" s="25" t="s">
        <v>168</v>
      </c>
      <c r="AU5000" s="25" t="s">
        <v>84</v>
      </c>
      <c r="AY5000" s="25" t="s">
        <v>163</v>
      </c>
      <c r="BE5000" s="204">
        <f>IF(N5000="základní",J5000,0)</f>
        <v>0</v>
      </c>
      <c r="BF5000" s="204">
        <f>IF(N5000="snížená",J5000,0)</f>
        <v>0</v>
      </c>
      <c r="BG5000" s="204">
        <f>IF(N5000="zákl. přenesená",J5000,0)</f>
        <v>0</v>
      </c>
      <c r="BH5000" s="204">
        <f>IF(N5000="sníž. přenesená",J5000,0)</f>
        <v>0</v>
      </c>
      <c r="BI5000" s="204">
        <f>IF(N5000="nulová",J5000,0)</f>
        <v>0</v>
      </c>
      <c r="BJ5000" s="25" t="s">
        <v>98</v>
      </c>
      <c r="BK5000" s="204">
        <f>ROUND(I5000*H5000,2)</f>
        <v>0</v>
      </c>
      <c r="BL5000" s="25" t="s">
        <v>173</v>
      </c>
      <c r="BM5000" s="25" t="s">
        <v>4736</v>
      </c>
    </row>
    <row r="5001" spans="2:65" s="1" customFormat="1" ht="13.5">
      <c r="B5001" s="42"/>
      <c r="C5001" s="64"/>
      <c r="D5001" s="205" t="s">
        <v>175</v>
      </c>
      <c r="E5001" s="64"/>
      <c r="F5001" s="206" t="s">
        <v>1294</v>
      </c>
      <c r="G5001" s="64"/>
      <c r="H5001" s="64"/>
      <c r="I5001" s="164"/>
      <c r="J5001" s="64"/>
      <c r="K5001" s="64"/>
      <c r="L5001" s="62"/>
      <c r="M5001" s="207"/>
      <c r="N5001" s="43"/>
      <c r="O5001" s="43"/>
      <c r="P5001" s="43"/>
      <c r="Q5001" s="43"/>
      <c r="R5001" s="43"/>
      <c r="S5001" s="43"/>
      <c r="T5001" s="79"/>
      <c r="AT5001" s="25" t="s">
        <v>175</v>
      </c>
      <c r="AU5001" s="25" t="s">
        <v>84</v>
      </c>
    </row>
    <row r="5002" spans="2:65" s="1" customFormat="1" ht="16.5" customHeight="1">
      <c r="B5002" s="42"/>
      <c r="C5002" s="193" t="s">
        <v>2949</v>
      </c>
      <c r="D5002" s="193" t="s">
        <v>168</v>
      </c>
      <c r="E5002" s="194" t="s">
        <v>1295</v>
      </c>
      <c r="F5002" s="195" t="s">
        <v>1296</v>
      </c>
      <c r="G5002" s="196" t="s">
        <v>171</v>
      </c>
      <c r="H5002" s="197">
        <v>24.5</v>
      </c>
      <c r="I5002" s="198"/>
      <c r="J5002" s="199">
        <f>ROUND(I5002*H5002,2)</f>
        <v>0</v>
      </c>
      <c r="K5002" s="195" t="s">
        <v>21</v>
      </c>
      <c r="L5002" s="62"/>
      <c r="M5002" s="200" t="s">
        <v>21</v>
      </c>
      <c r="N5002" s="201" t="s">
        <v>48</v>
      </c>
      <c r="O5002" s="43"/>
      <c r="P5002" s="202">
        <f>O5002*H5002</f>
        <v>0</v>
      </c>
      <c r="Q5002" s="202">
        <v>0</v>
      </c>
      <c r="R5002" s="202">
        <f>Q5002*H5002</f>
        <v>0</v>
      </c>
      <c r="S5002" s="202">
        <v>0</v>
      </c>
      <c r="T5002" s="203">
        <f>S5002*H5002</f>
        <v>0</v>
      </c>
      <c r="AR5002" s="25" t="s">
        <v>173</v>
      </c>
      <c r="AT5002" s="25" t="s">
        <v>168</v>
      </c>
      <c r="AU5002" s="25" t="s">
        <v>84</v>
      </c>
      <c r="AY5002" s="25" t="s">
        <v>163</v>
      </c>
      <c r="BE5002" s="204">
        <f>IF(N5002="základní",J5002,0)</f>
        <v>0</v>
      </c>
      <c r="BF5002" s="204">
        <f>IF(N5002="snížená",J5002,0)</f>
        <v>0</v>
      </c>
      <c r="BG5002" s="204">
        <f>IF(N5002="zákl. přenesená",J5002,0)</f>
        <v>0</v>
      </c>
      <c r="BH5002" s="204">
        <f>IF(N5002="sníž. přenesená",J5002,0)</f>
        <v>0</v>
      </c>
      <c r="BI5002" s="204">
        <f>IF(N5002="nulová",J5002,0)</f>
        <v>0</v>
      </c>
      <c r="BJ5002" s="25" t="s">
        <v>98</v>
      </c>
      <c r="BK5002" s="204">
        <f>ROUND(I5002*H5002,2)</f>
        <v>0</v>
      </c>
      <c r="BL5002" s="25" t="s">
        <v>173</v>
      </c>
      <c r="BM5002" s="25" t="s">
        <v>4737</v>
      </c>
    </row>
    <row r="5003" spans="2:65" s="1" customFormat="1" ht="13.5">
      <c r="B5003" s="42"/>
      <c r="C5003" s="64"/>
      <c r="D5003" s="205" t="s">
        <v>175</v>
      </c>
      <c r="E5003" s="64"/>
      <c r="F5003" s="206" t="s">
        <v>1296</v>
      </c>
      <c r="G5003" s="64"/>
      <c r="H5003" s="64"/>
      <c r="I5003" s="164"/>
      <c r="J5003" s="64"/>
      <c r="K5003" s="64"/>
      <c r="L5003" s="62"/>
      <c r="M5003" s="207"/>
      <c r="N5003" s="43"/>
      <c r="O5003" s="43"/>
      <c r="P5003" s="43"/>
      <c r="Q5003" s="43"/>
      <c r="R5003" s="43"/>
      <c r="S5003" s="43"/>
      <c r="T5003" s="79"/>
      <c r="AT5003" s="25" t="s">
        <v>175</v>
      </c>
      <c r="AU5003" s="25" t="s">
        <v>84</v>
      </c>
    </row>
    <row r="5004" spans="2:65" s="1" customFormat="1" ht="16.5" customHeight="1">
      <c r="B5004" s="42"/>
      <c r="C5004" s="193" t="s">
        <v>4738</v>
      </c>
      <c r="D5004" s="193" t="s">
        <v>168</v>
      </c>
      <c r="E5004" s="194" t="s">
        <v>1297</v>
      </c>
      <c r="F5004" s="195" t="s">
        <v>1298</v>
      </c>
      <c r="G5004" s="196" t="s">
        <v>1233</v>
      </c>
      <c r="H5004" s="197">
        <v>10</v>
      </c>
      <c r="I5004" s="198"/>
      <c r="J5004" s="199">
        <f>ROUND(I5004*H5004,2)</f>
        <v>0</v>
      </c>
      <c r="K5004" s="195" t="s">
        <v>21</v>
      </c>
      <c r="L5004" s="62"/>
      <c r="M5004" s="200" t="s">
        <v>21</v>
      </c>
      <c r="N5004" s="201" t="s">
        <v>48</v>
      </c>
      <c r="O5004" s="43"/>
      <c r="P5004" s="202">
        <f>O5004*H5004</f>
        <v>0</v>
      </c>
      <c r="Q5004" s="202">
        <v>0</v>
      </c>
      <c r="R5004" s="202">
        <f>Q5004*H5004</f>
        <v>0</v>
      </c>
      <c r="S5004" s="202">
        <v>0</v>
      </c>
      <c r="T5004" s="203">
        <f>S5004*H5004</f>
        <v>0</v>
      </c>
      <c r="AR5004" s="25" t="s">
        <v>173</v>
      </c>
      <c r="AT5004" s="25" t="s">
        <v>168</v>
      </c>
      <c r="AU5004" s="25" t="s">
        <v>84</v>
      </c>
      <c r="AY5004" s="25" t="s">
        <v>163</v>
      </c>
      <c r="BE5004" s="204">
        <f>IF(N5004="základní",J5004,0)</f>
        <v>0</v>
      </c>
      <c r="BF5004" s="204">
        <f>IF(N5004="snížená",J5004,0)</f>
        <v>0</v>
      </c>
      <c r="BG5004" s="204">
        <f>IF(N5004="zákl. přenesená",J5004,0)</f>
        <v>0</v>
      </c>
      <c r="BH5004" s="204">
        <f>IF(N5004="sníž. přenesená",J5004,0)</f>
        <v>0</v>
      </c>
      <c r="BI5004" s="204">
        <f>IF(N5004="nulová",J5004,0)</f>
        <v>0</v>
      </c>
      <c r="BJ5004" s="25" t="s">
        <v>98</v>
      </c>
      <c r="BK5004" s="204">
        <f>ROUND(I5004*H5004,2)</f>
        <v>0</v>
      </c>
      <c r="BL5004" s="25" t="s">
        <v>173</v>
      </c>
      <c r="BM5004" s="25" t="s">
        <v>4739</v>
      </c>
    </row>
    <row r="5005" spans="2:65" s="1" customFormat="1" ht="13.5">
      <c r="B5005" s="42"/>
      <c r="C5005" s="64"/>
      <c r="D5005" s="205" t="s">
        <v>175</v>
      </c>
      <c r="E5005" s="64"/>
      <c r="F5005" s="206" t="s">
        <v>1298</v>
      </c>
      <c r="G5005" s="64"/>
      <c r="H5005" s="64"/>
      <c r="I5005" s="164"/>
      <c r="J5005" s="64"/>
      <c r="K5005" s="64"/>
      <c r="L5005" s="62"/>
      <c r="M5005" s="207"/>
      <c r="N5005" s="43"/>
      <c r="O5005" s="43"/>
      <c r="P5005" s="43"/>
      <c r="Q5005" s="43"/>
      <c r="R5005" s="43"/>
      <c r="S5005" s="43"/>
      <c r="T5005" s="79"/>
      <c r="AT5005" s="25" t="s">
        <v>175</v>
      </c>
      <c r="AU5005" s="25" t="s">
        <v>84</v>
      </c>
    </row>
    <row r="5006" spans="2:65" s="1" customFormat="1" ht="16.5" customHeight="1">
      <c r="B5006" s="42"/>
      <c r="C5006" s="193" t="s">
        <v>2950</v>
      </c>
      <c r="D5006" s="193" t="s">
        <v>168</v>
      </c>
      <c r="E5006" s="194" t="s">
        <v>1299</v>
      </c>
      <c r="F5006" s="195" t="s">
        <v>1232</v>
      </c>
      <c r="G5006" s="196" t="s">
        <v>1233</v>
      </c>
      <c r="H5006" s="197">
        <v>10</v>
      </c>
      <c r="I5006" s="198"/>
      <c r="J5006" s="199">
        <f>ROUND(I5006*H5006,2)</f>
        <v>0</v>
      </c>
      <c r="K5006" s="195" t="s">
        <v>21</v>
      </c>
      <c r="L5006" s="62"/>
      <c r="M5006" s="200" t="s">
        <v>21</v>
      </c>
      <c r="N5006" s="201" t="s">
        <v>48</v>
      </c>
      <c r="O5006" s="43"/>
      <c r="P5006" s="202">
        <f>O5006*H5006</f>
        <v>0</v>
      </c>
      <c r="Q5006" s="202">
        <v>0</v>
      </c>
      <c r="R5006" s="202">
        <f>Q5006*H5006</f>
        <v>0</v>
      </c>
      <c r="S5006" s="202">
        <v>0</v>
      </c>
      <c r="T5006" s="203">
        <f>S5006*H5006</f>
        <v>0</v>
      </c>
      <c r="AR5006" s="25" t="s">
        <v>173</v>
      </c>
      <c r="AT5006" s="25" t="s">
        <v>168</v>
      </c>
      <c r="AU5006" s="25" t="s">
        <v>84</v>
      </c>
      <c r="AY5006" s="25" t="s">
        <v>163</v>
      </c>
      <c r="BE5006" s="204">
        <f>IF(N5006="základní",J5006,0)</f>
        <v>0</v>
      </c>
      <c r="BF5006" s="204">
        <f>IF(N5006="snížená",J5006,0)</f>
        <v>0</v>
      </c>
      <c r="BG5006" s="204">
        <f>IF(N5006="zákl. přenesená",J5006,0)</f>
        <v>0</v>
      </c>
      <c r="BH5006" s="204">
        <f>IF(N5006="sníž. přenesená",J5006,0)</f>
        <v>0</v>
      </c>
      <c r="BI5006" s="204">
        <f>IF(N5006="nulová",J5006,0)</f>
        <v>0</v>
      </c>
      <c r="BJ5006" s="25" t="s">
        <v>98</v>
      </c>
      <c r="BK5006" s="204">
        <f>ROUND(I5006*H5006,2)</f>
        <v>0</v>
      </c>
      <c r="BL5006" s="25" t="s">
        <v>173</v>
      </c>
      <c r="BM5006" s="25" t="s">
        <v>4740</v>
      </c>
    </row>
    <row r="5007" spans="2:65" s="1" customFormat="1" ht="13.5">
      <c r="B5007" s="42"/>
      <c r="C5007" s="64"/>
      <c r="D5007" s="205" t="s">
        <v>175</v>
      </c>
      <c r="E5007" s="64"/>
      <c r="F5007" s="206" t="s">
        <v>1232</v>
      </c>
      <c r="G5007" s="64"/>
      <c r="H5007" s="64"/>
      <c r="I5007" s="164"/>
      <c r="J5007" s="64"/>
      <c r="K5007" s="64"/>
      <c r="L5007" s="62"/>
      <c r="M5007" s="207"/>
      <c r="N5007" s="43"/>
      <c r="O5007" s="43"/>
      <c r="P5007" s="43"/>
      <c r="Q5007" s="43"/>
      <c r="R5007" s="43"/>
      <c r="S5007" s="43"/>
      <c r="T5007" s="79"/>
      <c r="AT5007" s="25" t="s">
        <v>175</v>
      </c>
      <c r="AU5007" s="25" t="s">
        <v>84</v>
      </c>
    </row>
    <row r="5008" spans="2:65" s="1" customFormat="1" ht="16.5" customHeight="1">
      <c r="B5008" s="42"/>
      <c r="C5008" s="193" t="s">
        <v>4741</v>
      </c>
      <c r="D5008" s="193" t="s">
        <v>168</v>
      </c>
      <c r="E5008" s="194" t="s">
        <v>1300</v>
      </c>
      <c r="F5008" s="195" t="s">
        <v>1301</v>
      </c>
      <c r="G5008" s="196" t="s">
        <v>1272</v>
      </c>
      <c r="H5008" s="197">
        <v>1</v>
      </c>
      <c r="I5008" s="198"/>
      <c r="J5008" s="199">
        <f>ROUND(I5008*H5008,2)</f>
        <v>0</v>
      </c>
      <c r="K5008" s="195" t="s">
        <v>21</v>
      </c>
      <c r="L5008" s="62"/>
      <c r="M5008" s="200" t="s">
        <v>21</v>
      </c>
      <c r="N5008" s="201" t="s">
        <v>48</v>
      </c>
      <c r="O5008" s="43"/>
      <c r="P5008" s="202">
        <f>O5008*H5008</f>
        <v>0</v>
      </c>
      <c r="Q5008" s="202">
        <v>0</v>
      </c>
      <c r="R5008" s="202">
        <f>Q5008*H5008</f>
        <v>0</v>
      </c>
      <c r="S5008" s="202">
        <v>0</v>
      </c>
      <c r="T5008" s="203">
        <f>S5008*H5008</f>
        <v>0</v>
      </c>
      <c r="AR5008" s="25" t="s">
        <v>173</v>
      </c>
      <c r="AT5008" s="25" t="s">
        <v>168</v>
      </c>
      <c r="AU5008" s="25" t="s">
        <v>84</v>
      </c>
      <c r="AY5008" s="25" t="s">
        <v>163</v>
      </c>
      <c r="BE5008" s="204">
        <f>IF(N5008="základní",J5008,0)</f>
        <v>0</v>
      </c>
      <c r="BF5008" s="204">
        <f>IF(N5008="snížená",J5008,0)</f>
        <v>0</v>
      </c>
      <c r="BG5008" s="204">
        <f>IF(N5008="zákl. přenesená",J5008,0)</f>
        <v>0</v>
      </c>
      <c r="BH5008" s="204">
        <f>IF(N5008="sníž. přenesená",J5008,0)</f>
        <v>0</v>
      </c>
      <c r="BI5008" s="204">
        <f>IF(N5008="nulová",J5008,0)</f>
        <v>0</v>
      </c>
      <c r="BJ5008" s="25" t="s">
        <v>98</v>
      </c>
      <c r="BK5008" s="204">
        <f>ROUND(I5008*H5008,2)</f>
        <v>0</v>
      </c>
      <c r="BL5008" s="25" t="s">
        <v>173</v>
      </c>
      <c r="BM5008" s="25" t="s">
        <v>4742</v>
      </c>
    </row>
    <row r="5009" spans="2:65" s="1" customFormat="1" ht="13.5">
      <c r="B5009" s="42"/>
      <c r="C5009" s="64"/>
      <c r="D5009" s="205" t="s">
        <v>175</v>
      </c>
      <c r="E5009" s="64"/>
      <c r="F5009" s="206" t="s">
        <v>1301</v>
      </c>
      <c r="G5009" s="64"/>
      <c r="H5009" s="64"/>
      <c r="I5009" s="164"/>
      <c r="J5009" s="64"/>
      <c r="K5009" s="64"/>
      <c r="L5009" s="62"/>
      <c r="M5009" s="207"/>
      <c r="N5009" s="43"/>
      <c r="O5009" s="43"/>
      <c r="P5009" s="43"/>
      <c r="Q5009" s="43"/>
      <c r="R5009" s="43"/>
      <c r="S5009" s="43"/>
      <c r="T5009" s="79"/>
      <c r="AT5009" s="25" t="s">
        <v>175</v>
      </c>
      <c r="AU5009" s="25" t="s">
        <v>84</v>
      </c>
    </row>
    <row r="5010" spans="2:65" s="1" customFormat="1" ht="25.5" customHeight="1">
      <c r="B5010" s="42"/>
      <c r="C5010" s="193" t="s">
        <v>2952</v>
      </c>
      <c r="D5010" s="193" t="s">
        <v>168</v>
      </c>
      <c r="E5010" s="194" t="s">
        <v>1302</v>
      </c>
      <c r="F5010" s="195" t="s">
        <v>1303</v>
      </c>
      <c r="G5010" s="196" t="s">
        <v>171</v>
      </c>
      <c r="H5010" s="197">
        <v>42.15</v>
      </c>
      <c r="I5010" s="198"/>
      <c r="J5010" s="199">
        <f>ROUND(I5010*H5010,2)</f>
        <v>0</v>
      </c>
      <c r="K5010" s="195" t="s">
        <v>21</v>
      </c>
      <c r="L5010" s="62"/>
      <c r="M5010" s="200" t="s">
        <v>21</v>
      </c>
      <c r="N5010" s="201" t="s">
        <v>48</v>
      </c>
      <c r="O5010" s="43"/>
      <c r="P5010" s="202">
        <f>O5010*H5010</f>
        <v>0</v>
      </c>
      <c r="Q5010" s="202">
        <v>0</v>
      </c>
      <c r="R5010" s="202">
        <f>Q5010*H5010</f>
        <v>0</v>
      </c>
      <c r="S5010" s="202">
        <v>0</v>
      </c>
      <c r="T5010" s="203">
        <f>S5010*H5010</f>
        <v>0</v>
      </c>
      <c r="AR5010" s="25" t="s">
        <v>173</v>
      </c>
      <c r="AT5010" s="25" t="s">
        <v>168</v>
      </c>
      <c r="AU5010" s="25" t="s">
        <v>84</v>
      </c>
      <c r="AY5010" s="25" t="s">
        <v>163</v>
      </c>
      <c r="BE5010" s="204">
        <f>IF(N5010="základní",J5010,0)</f>
        <v>0</v>
      </c>
      <c r="BF5010" s="204">
        <f>IF(N5010="snížená",J5010,0)</f>
        <v>0</v>
      </c>
      <c r="BG5010" s="204">
        <f>IF(N5010="zákl. přenesená",J5010,0)</f>
        <v>0</v>
      </c>
      <c r="BH5010" s="204">
        <f>IF(N5010="sníž. přenesená",J5010,0)</f>
        <v>0</v>
      </c>
      <c r="BI5010" s="204">
        <f>IF(N5010="nulová",J5010,0)</f>
        <v>0</v>
      </c>
      <c r="BJ5010" s="25" t="s">
        <v>98</v>
      </c>
      <c r="BK5010" s="204">
        <f>ROUND(I5010*H5010,2)</f>
        <v>0</v>
      </c>
      <c r="BL5010" s="25" t="s">
        <v>173</v>
      </c>
      <c r="BM5010" s="25" t="s">
        <v>4743</v>
      </c>
    </row>
    <row r="5011" spans="2:65" s="1" customFormat="1" ht="13.5">
      <c r="B5011" s="42"/>
      <c r="C5011" s="64"/>
      <c r="D5011" s="205" t="s">
        <v>175</v>
      </c>
      <c r="E5011" s="64"/>
      <c r="F5011" s="206" t="s">
        <v>1303</v>
      </c>
      <c r="G5011" s="64"/>
      <c r="H5011" s="64"/>
      <c r="I5011" s="164"/>
      <c r="J5011" s="64"/>
      <c r="K5011" s="64"/>
      <c r="L5011" s="62"/>
      <c r="M5011" s="207"/>
      <c r="N5011" s="43"/>
      <c r="O5011" s="43"/>
      <c r="P5011" s="43"/>
      <c r="Q5011" s="43"/>
      <c r="R5011" s="43"/>
      <c r="S5011" s="43"/>
      <c r="T5011" s="79"/>
      <c r="AT5011" s="25" t="s">
        <v>175</v>
      </c>
      <c r="AU5011" s="25" t="s">
        <v>84</v>
      </c>
    </row>
    <row r="5012" spans="2:65" s="1" customFormat="1" ht="16.5" customHeight="1">
      <c r="B5012" s="42"/>
      <c r="C5012" s="193" t="s">
        <v>4744</v>
      </c>
      <c r="D5012" s="193" t="s">
        <v>168</v>
      </c>
      <c r="E5012" s="194" t="s">
        <v>1304</v>
      </c>
      <c r="F5012" s="195" t="s">
        <v>1305</v>
      </c>
      <c r="G5012" s="196" t="s">
        <v>171</v>
      </c>
      <c r="H5012" s="197">
        <v>2.56</v>
      </c>
      <c r="I5012" s="198"/>
      <c r="J5012" s="199">
        <f>ROUND(I5012*H5012,2)</f>
        <v>0</v>
      </c>
      <c r="K5012" s="195" t="s">
        <v>21</v>
      </c>
      <c r="L5012" s="62"/>
      <c r="M5012" s="200" t="s">
        <v>21</v>
      </c>
      <c r="N5012" s="201" t="s">
        <v>48</v>
      </c>
      <c r="O5012" s="43"/>
      <c r="P5012" s="202">
        <f>O5012*H5012</f>
        <v>0</v>
      </c>
      <c r="Q5012" s="202">
        <v>0</v>
      </c>
      <c r="R5012" s="202">
        <f>Q5012*H5012</f>
        <v>0</v>
      </c>
      <c r="S5012" s="202">
        <v>0</v>
      </c>
      <c r="T5012" s="203">
        <f>S5012*H5012</f>
        <v>0</v>
      </c>
      <c r="AR5012" s="25" t="s">
        <v>173</v>
      </c>
      <c r="AT5012" s="25" t="s">
        <v>168</v>
      </c>
      <c r="AU5012" s="25" t="s">
        <v>84</v>
      </c>
      <c r="AY5012" s="25" t="s">
        <v>163</v>
      </c>
      <c r="BE5012" s="204">
        <f>IF(N5012="základní",J5012,0)</f>
        <v>0</v>
      </c>
      <c r="BF5012" s="204">
        <f>IF(N5012="snížená",J5012,0)</f>
        <v>0</v>
      </c>
      <c r="BG5012" s="204">
        <f>IF(N5012="zákl. přenesená",J5012,0)</f>
        <v>0</v>
      </c>
      <c r="BH5012" s="204">
        <f>IF(N5012="sníž. přenesená",J5012,0)</f>
        <v>0</v>
      </c>
      <c r="BI5012" s="204">
        <f>IF(N5012="nulová",J5012,0)</f>
        <v>0</v>
      </c>
      <c r="BJ5012" s="25" t="s">
        <v>98</v>
      </c>
      <c r="BK5012" s="204">
        <f>ROUND(I5012*H5012,2)</f>
        <v>0</v>
      </c>
      <c r="BL5012" s="25" t="s">
        <v>173</v>
      </c>
      <c r="BM5012" s="25" t="s">
        <v>4745</v>
      </c>
    </row>
    <row r="5013" spans="2:65" s="1" customFormat="1" ht="13.5">
      <c r="B5013" s="42"/>
      <c r="C5013" s="64"/>
      <c r="D5013" s="205" t="s">
        <v>175</v>
      </c>
      <c r="E5013" s="64"/>
      <c r="F5013" s="206" t="s">
        <v>1305</v>
      </c>
      <c r="G5013" s="64"/>
      <c r="H5013" s="64"/>
      <c r="I5013" s="164"/>
      <c r="J5013" s="64"/>
      <c r="K5013" s="64"/>
      <c r="L5013" s="62"/>
      <c r="M5013" s="207"/>
      <c r="N5013" s="43"/>
      <c r="O5013" s="43"/>
      <c r="P5013" s="43"/>
      <c r="Q5013" s="43"/>
      <c r="R5013" s="43"/>
      <c r="S5013" s="43"/>
      <c r="T5013" s="79"/>
      <c r="AT5013" s="25" t="s">
        <v>175</v>
      </c>
      <c r="AU5013" s="25" t="s">
        <v>84</v>
      </c>
    </row>
    <row r="5014" spans="2:65" s="1" customFormat="1" ht="16.5" customHeight="1">
      <c r="B5014" s="42"/>
      <c r="C5014" s="193" t="s">
        <v>2953</v>
      </c>
      <c r="D5014" s="193" t="s">
        <v>168</v>
      </c>
      <c r="E5014" s="194" t="s">
        <v>1306</v>
      </c>
      <c r="F5014" s="195" t="s">
        <v>1307</v>
      </c>
      <c r="G5014" s="196" t="s">
        <v>171</v>
      </c>
      <c r="H5014" s="197">
        <v>10</v>
      </c>
      <c r="I5014" s="198"/>
      <c r="J5014" s="199">
        <f>ROUND(I5014*H5014,2)</f>
        <v>0</v>
      </c>
      <c r="K5014" s="195" t="s">
        <v>21</v>
      </c>
      <c r="L5014" s="62"/>
      <c r="M5014" s="200" t="s">
        <v>21</v>
      </c>
      <c r="N5014" s="201" t="s">
        <v>48</v>
      </c>
      <c r="O5014" s="43"/>
      <c r="P5014" s="202">
        <f>O5014*H5014</f>
        <v>0</v>
      </c>
      <c r="Q5014" s="202">
        <v>0</v>
      </c>
      <c r="R5014" s="202">
        <f>Q5014*H5014</f>
        <v>0</v>
      </c>
      <c r="S5014" s="202">
        <v>0</v>
      </c>
      <c r="T5014" s="203">
        <f>S5014*H5014</f>
        <v>0</v>
      </c>
      <c r="AR5014" s="25" t="s">
        <v>173</v>
      </c>
      <c r="AT5014" s="25" t="s">
        <v>168</v>
      </c>
      <c r="AU5014" s="25" t="s">
        <v>84</v>
      </c>
      <c r="AY5014" s="25" t="s">
        <v>163</v>
      </c>
      <c r="BE5014" s="204">
        <f>IF(N5014="základní",J5014,0)</f>
        <v>0</v>
      </c>
      <c r="BF5014" s="204">
        <f>IF(N5014="snížená",J5014,0)</f>
        <v>0</v>
      </c>
      <c r="BG5014" s="204">
        <f>IF(N5014="zákl. přenesená",J5014,0)</f>
        <v>0</v>
      </c>
      <c r="BH5014" s="204">
        <f>IF(N5014="sníž. přenesená",J5014,0)</f>
        <v>0</v>
      </c>
      <c r="BI5014" s="204">
        <f>IF(N5014="nulová",J5014,0)</f>
        <v>0</v>
      </c>
      <c r="BJ5014" s="25" t="s">
        <v>98</v>
      </c>
      <c r="BK5014" s="204">
        <f>ROUND(I5014*H5014,2)</f>
        <v>0</v>
      </c>
      <c r="BL5014" s="25" t="s">
        <v>173</v>
      </c>
      <c r="BM5014" s="25" t="s">
        <v>4746</v>
      </c>
    </row>
    <row r="5015" spans="2:65" s="1" customFormat="1" ht="13.5">
      <c r="B5015" s="42"/>
      <c r="C5015" s="64"/>
      <c r="D5015" s="205" t="s">
        <v>175</v>
      </c>
      <c r="E5015" s="64"/>
      <c r="F5015" s="206" t="s">
        <v>1307</v>
      </c>
      <c r="G5015" s="64"/>
      <c r="H5015" s="64"/>
      <c r="I5015" s="164"/>
      <c r="J5015" s="64"/>
      <c r="K5015" s="64"/>
      <c r="L5015" s="62"/>
      <c r="M5015" s="207"/>
      <c r="N5015" s="43"/>
      <c r="O5015" s="43"/>
      <c r="P5015" s="43"/>
      <c r="Q5015" s="43"/>
      <c r="R5015" s="43"/>
      <c r="S5015" s="43"/>
      <c r="T5015" s="79"/>
      <c r="AT5015" s="25" t="s">
        <v>175</v>
      </c>
      <c r="AU5015" s="25" t="s">
        <v>84</v>
      </c>
    </row>
    <row r="5016" spans="2:65" s="1" customFormat="1" ht="16.5" customHeight="1">
      <c r="B5016" s="42"/>
      <c r="C5016" s="193" t="s">
        <v>4747</v>
      </c>
      <c r="D5016" s="193" t="s">
        <v>168</v>
      </c>
      <c r="E5016" s="194" t="s">
        <v>1308</v>
      </c>
      <c r="F5016" s="195" t="s">
        <v>1309</v>
      </c>
      <c r="G5016" s="196" t="s">
        <v>171</v>
      </c>
      <c r="H5016" s="197">
        <v>2.56</v>
      </c>
      <c r="I5016" s="198"/>
      <c r="J5016" s="199">
        <f>ROUND(I5016*H5016,2)</f>
        <v>0</v>
      </c>
      <c r="K5016" s="195" t="s">
        <v>21</v>
      </c>
      <c r="L5016" s="62"/>
      <c r="M5016" s="200" t="s">
        <v>21</v>
      </c>
      <c r="N5016" s="201" t="s">
        <v>48</v>
      </c>
      <c r="O5016" s="43"/>
      <c r="P5016" s="202">
        <f>O5016*H5016</f>
        <v>0</v>
      </c>
      <c r="Q5016" s="202">
        <v>0</v>
      </c>
      <c r="R5016" s="202">
        <f>Q5016*H5016</f>
        <v>0</v>
      </c>
      <c r="S5016" s="202">
        <v>0</v>
      </c>
      <c r="T5016" s="203">
        <f>S5016*H5016</f>
        <v>0</v>
      </c>
      <c r="AR5016" s="25" t="s">
        <v>173</v>
      </c>
      <c r="AT5016" s="25" t="s">
        <v>168</v>
      </c>
      <c r="AU5016" s="25" t="s">
        <v>84</v>
      </c>
      <c r="AY5016" s="25" t="s">
        <v>163</v>
      </c>
      <c r="BE5016" s="204">
        <f>IF(N5016="základní",J5016,0)</f>
        <v>0</v>
      </c>
      <c r="BF5016" s="204">
        <f>IF(N5016="snížená",J5016,0)</f>
        <v>0</v>
      </c>
      <c r="BG5016" s="204">
        <f>IF(N5016="zákl. přenesená",J5016,0)</f>
        <v>0</v>
      </c>
      <c r="BH5016" s="204">
        <f>IF(N5016="sníž. přenesená",J5016,0)</f>
        <v>0</v>
      </c>
      <c r="BI5016" s="204">
        <f>IF(N5016="nulová",J5016,0)</f>
        <v>0</v>
      </c>
      <c r="BJ5016" s="25" t="s">
        <v>98</v>
      </c>
      <c r="BK5016" s="204">
        <f>ROUND(I5016*H5016,2)</f>
        <v>0</v>
      </c>
      <c r="BL5016" s="25" t="s">
        <v>173</v>
      </c>
      <c r="BM5016" s="25" t="s">
        <v>4748</v>
      </c>
    </row>
    <row r="5017" spans="2:65" s="1" customFormat="1" ht="13.5">
      <c r="B5017" s="42"/>
      <c r="C5017" s="64"/>
      <c r="D5017" s="205" t="s">
        <v>175</v>
      </c>
      <c r="E5017" s="64"/>
      <c r="F5017" s="206" t="s">
        <v>1309</v>
      </c>
      <c r="G5017" s="64"/>
      <c r="H5017" s="64"/>
      <c r="I5017" s="164"/>
      <c r="J5017" s="64"/>
      <c r="K5017" s="64"/>
      <c r="L5017" s="62"/>
      <c r="M5017" s="207"/>
      <c r="N5017" s="43"/>
      <c r="O5017" s="43"/>
      <c r="P5017" s="43"/>
      <c r="Q5017" s="43"/>
      <c r="R5017" s="43"/>
      <c r="S5017" s="43"/>
      <c r="T5017" s="79"/>
      <c r="AT5017" s="25" t="s">
        <v>175</v>
      </c>
      <c r="AU5017" s="25" t="s">
        <v>84</v>
      </c>
    </row>
    <row r="5018" spans="2:65" s="1" customFormat="1" ht="16.5" customHeight="1">
      <c r="B5018" s="42"/>
      <c r="C5018" s="193" t="s">
        <v>2955</v>
      </c>
      <c r="D5018" s="193" t="s">
        <v>168</v>
      </c>
      <c r="E5018" s="194" t="s">
        <v>1310</v>
      </c>
      <c r="F5018" s="195" t="s">
        <v>1311</v>
      </c>
      <c r="G5018" s="196" t="s">
        <v>171</v>
      </c>
      <c r="H5018" s="197">
        <v>3</v>
      </c>
      <c r="I5018" s="198"/>
      <c r="J5018" s="199">
        <f>ROUND(I5018*H5018,2)</f>
        <v>0</v>
      </c>
      <c r="K5018" s="195" t="s">
        <v>21</v>
      </c>
      <c r="L5018" s="62"/>
      <c r="M5018" s="200" t="s">
        <v>21</v>
      </c>
      <c r="N5018" s="201" t="s">
        <v>48</v>
      </c>
      <c r="O5018" s="43"/>
      <c r="P5018" s="202">
        <f>O5018*H5018</f>
        <v>0</v>
      </c>
      <c r="Q5018" s="202">
        <v>0</v>
      </c>
      <c r="R5018" s="202">
        <f>Q5018*H5018</f>
        <v>0</v>
      </c>
      <c r="S5018" s="202">
        <v>0</v>
      </c>
      <c r="T5018" s="203">
        <f>S5018*H5018</f>
        <v>0</v>
      </c>
      <c r="AR5018" s="25" t="s">
        <v>173</v>
      </c>
      <c r="AT5018" s="25" t="s">
        <v>168</v>
      </c>
      <c r="AU5018" s="25" t="s">
        <v>84</v>
      </c>
      <c r="AY5018" s="25" t="s">
        <v>163</v>
      </c>
      <c r="BE5018" s="204">
        <f>IF(N5018="základní",J5018,0)</f>
        <v>0</v>
      </c>
      <c r="BF5018" s="204">
        <f>IF(N5018="snížená",J5018,0)</f>
        <v>0</v>
      </c>
      <c r="BG5018" s="204">
        <f>IF(N5018="zákl. přenesená",J5018,0)</f>
        <v>0</v>
      </c>
      <c r="BH5018" s="204">
        <f>IF(N5018="sníž. přenesená",J5018,0)</f>
        <v>0</v>
      </c>
      <c r="BI5018" s="204">
        <f>IF(N5018="nulová",J5018,0)</f>
        <v>0</v>
      </c>
      <c r="BJ5018" s="25" t="s">
        <v>98</v>
      </c>
      <c r="BK5018" s="204">
        <f>ROUND(I5018*H5018,2)</f>
        <v>0</v>
      </c>
      <c r="BL5018" s="25" t="s">
        <v>173</v>
      </c>
      <c r="BM5018" s="25" t="s">
        <v>4749</v>
      </c>
    </row>
    <row r="5019" spans="2:65" s="1" customFormat="1" ht="13.5">
      <c r="B5019" s="42"/>
      <c r="C5019" s="64"/>
      <c r="D5019" s="205" t="s">
        <v>175</v>
      </c>
      <c r="E5019" s="64"/>
      <c r="F5019" s="206" t="s">
        <v>1311</v>
      </c>
      <c r="G5019" s="64"/>
      <c r="H5019" s="64"/>
      <c r="I5019" s="164"/>
      <c r="J5019" s="64"/>
      <c r="K5019" s="64"/>
      <c r="L5019" s="62"/>
      <c r="M5019" s="207"/>
      <c r="N5019" s="43"/>
      <c r="O5019" s="43"/>
      <c r="P5019" s="43"/>
      <c r="Q5019" s="43"/>
      <c r="R5019" s="43"/>
      <c r="S5019" s="43"/>
      <c r="T5019" s="79"/>
      <c r="AT5019" s="25" t="s">
        <v>175</v>
      </c>
      <c r="AU5019" s="25" t="s">
        <v>84</v>
      </c>
    </row>
    <row r="5020" spans="2:65" s="1" customFormat="1" ht="16.5" customHeight="1">
      <c r="B5020" s="42"/>
      <c r="C5020" s="193" t="s">
        <v>4750</v>
      </c>
      <c r="D5020" s="193" t="s">
        <v>168</v>
      </c>
      <c r="E5020" s="194" t="s">
        <v>1312</v>
      </c>
      <c r="F5020" s="195" t="s">
        <v>1313</v>
      </c>
      <c r="G5020" s="196" t="s">
        <v>171</v>
      </c>
      <c r="H5020" s="197">
        <v>73.5</v>
      </c>
      <c r="I5020" s="198"/>
      <c r="J5020" s="199">
        <f>ROUND(I5020*H5020,2)</f>
        <v>0</v>
      </c>
      <c r="K5020" s="195" t="s">
        <v>21</v>
      </c>
      <c r="L5020" s="62"/>
      <c r="M5020" s="200" t="s">
        <v>21</v>
      </c>
      <c r="N5020" s="201" t="s">
        <v>48</v>
      </c>
      <c r="O5020" s="43"/>
      <c r="P5020" s="202">
        <f>O5020*H5020</f>
        <v>0</v>
      </c>
      <c r="Q5020" s="202">
        <v>0</v>
      </c>
      <c r="R5020" s="202">
        <f>Q5020*H5020</f>
        <v>0</v>
      </c>
      <c r="S5020" s="202">
        <v>0</v>
      </c>
      <c r="T5020" s="203">
        <f>S5020*H5020</f>
        <v>0</v>
      </c>
      <c r="AR5020" s="25" t="s">
        <v>173</v>
      </c>
      <c r="AT5020" s="25" t="s">
        <v>168</v>
      </c>
      <c r="AU5020" s="25" t="s">
        <v>84</v>
      </c>
      <c r="AY5020" s="25" t="s">
        <v>163</v>
      </c>
      <c r="BE5020" s="204">
        <f>IF(N5020="základní",J5020,0)</f>
        <v>0</v>
      </c>
      <c r="BF5020" s="204">
        <f>IF(N5020="snížená",J5020,0)</f>
        <v>0</v>
      </c>
      <c r="BG5020" s="204">
        <f>IF(N5020="zákl. přenesená",J5020,0)</f>
        <v>0</v>
      </c>
      <c r="BH5020" s="204">
        <f>IF(N5020="sníž. přenesená",J5020,0)</f>
        <v>0</v>
      </c>
      <c r="BI5020" s="204">
        <f>IF(N5020="nulová",J5020,0)</f>
        <v>0</v>
      </c>
      <c r="BJ5020" s="25" t="s">
        <v>98</v>
      </c>
      <c r="BK5020" s="204">
        <f>ROUND(I5020*H5020,2)</f>
        <v>0</v>
      </c>
      <c r="BL5020" s="25" t="s">
        <v>173</v>
      </c>
      <c r="BM5020" s="25" t="s">
        <v>4751</v>
      </c>
    </row>
    <row r="5021" spans="2:65" s="1" customFormat="1" ht="13.5">
      <c r="B5021" s="42"/>
      <c r="C5021" s="64"/>
      <c r="D5021" s="205" t="s">
        <v>175</v>
      </c>
      <c r="E5021" s="64"/>
      <c r="F5021" s="206" t="s">
        <v>1313</v>
      </c>
      <c r="G5021" s="64"/>
      <c r="H5021" s="64"/>
      <c r="I5021" s="164"/>
      <c r="J5021" s="64"/>
      <c r="K5021" s="64"/>
      <c r="L5021" s="62"/>
      <c r="M5021" s="207"/>
      <c r="N5021" s="43"/>
      <c r="O5021" s="43"/>
      <c r="P5021" s="43"/>
      <c r="Q5021" s="43"/>
      <c r="R5021" s="43"/>
      <c r="S5021" s="43"/>
      <c r="T5021" s="79"/>
      <c r="AT5021" s="25" t="s">
        <v>175</v>
      </c>
      <c r="AU5021" s="25" t="s">
        <v>84</v>
      </c>
    </row>
    <row r="5022" spans="2:65" s="1" customFormat="1" ht="16.5" customHeight="1">
      <c r="B5022" s="42"/>
      <c r="C5022" s="193" t="s">
        <v>2956</v>
      </c>
      <c r="D5022" s="193" t="s">
        <v>168</v>
      </c>
      <c r="E5022" s="194" t="s">
        <v>1314</v>
      </c>
      <c r="F5022" s="195" t="s">
        <v>1315</v>
      </c>
      <c r="G5022" s="196" t="s">
        <v>171</v>
      </c>
      <c r="H5022" s="197">
        <v>73.5</v>
      </c>
      <c r="I5022" s="198"/>
      <c r="J5022" s="199">
        <f>ROUND(I5022*H5022,2)</f>
        <v>0</v>
      </c>
      <c r="K5022" s="195" t="s">
        <v>21</v>
      </c>
      <c r="L5022" s="62"/>
      <c r="M5022" s="200" t="s">
        <v>21</v>
      </c>
      <c r="N5022" s="201" t="s">
        <v>48</v>
      </c>
      <c r="O5022" s="43"/>
      <c r="P5022" s="202">
        <f>O5022*H5022</f>
        <v>0</v>
      </c>
      <c r="Q5022" s="202">
        <v>0</v>
      </c>
      <c r="R5022" s="202">
        <f>Q5022*H5022</f>
        <v>0</v>
      </c>
      <c r="S5022" s="202">
        <v>0</v>
      </c>
      <c r="T5022" s="203">
        <f>S5022*H5022</f>
        <v>0</v>
      </c>
      <c r="AR5022" s="25" t="s">
        <v>173</v>
      </c>
      <c r="AT5022" s="25" t="s">
        <v>168</v>
      </c>
      <c r="AU5022" s="25" t="s">
        <v>84</v>
      </c>
      <c r="AY5022" s="25" t="s">
        <v>163</v>
      </c>
      <c r="BE5022" s="204">
        <f>IF(N5022="základní",J5022,0)</f>
        <v>0</v>
      </c>
      <c r="BF5022" s="204">
        <f>IF(N5022="snížená",J5022,0)</f>
        <v>0</v>
      </c>
      <c r="BG5022" s="204">
        <f>IF(N5022="zákl. přenesená",J5022,0)</f>
        <v>0</v>
      </c>
      <c r="BH5022" s="204">
        <f>IF(N5022="sníž. přenesená",J5022,0)</f>
        <v>0</v>
      </c>
      <c r="BI5022" s="204">
        <f>IF(N5022="nulová",J5022,0)</f>
        <v>0</v>
      </c>
      <c r="BJ5022" s="25" t="s">
        <v>98</v>
      </c>
      <c r="BK5022" s="204">
        <f>ROUND(I5022*H5022,2)</f>
        <v>0</v>
      </c>
      <c r="BL5022" s="25" t="s">
        <v>173</v>
      </c>
      <c r="BM5022" s="25" t="s">
        <v>4752</v>
      </c>
    </row>
    <row r="5023" spans="2:65" s="1" customFormat="1" ht="13.5">
      <c r="B5023" s="42"/>
      <c r="C5023" s="64"/>
      <c r="D5023" s="205" t="s">
        <v>175</v>
      </c>
      <c r="E5023" s="64"/>
      <c r="F5023" s="206" t="s">
        <v>1315</v>
      </c>
      <c r="G5023" s="64"/>
      <c r="H5023" s="64"/>
      <c r="I5023" s="164"/>
      <c r="J5023" s="64"/>
      <c r="K5023" s="64"/>
      <c r="L5023" s="62"/>
      <c r="M5023" s="207"/>
      <c r="N5023" s="43"/>
      <c r="O5023" s="43"/>
      <c r="P5023" s="43"/>
      <c r="Q5023" s="43"/>
      <c r="R5023" s="43"/>
      <c r="S5023" s="43"/>
      <c r="T5023" s="79"/>
      <c r="AT5023" s="25" t="s">
        <v>175</v>
      </c>
      <c r="AU5023" s="25" t="s">
        <v>84</v>
      </c>
    </row>
    <row r="5024" spans="2:65" s="1" customFormat="1" ht="16.5" customHeight="1">
      <c r="B5024" s="42"/>
      <c r="C5024" s="193" t="s">
        <v>4753</v>
      </c>
      <c r="D5024" s="193" t="s">
        <v>168</v>
      </c>
      <c r="E5024" s="194" t="s">
        <v>1316</v>
      </c>
      <c r="F5024" s="195" t="s">
        <v>1317</v>
      </c>
      <c r="G5024" s="196" t="s">
        <v>171</v>
      </c>
      <c r="H5024" s="197">
        <v>73.5</v>
      </c>
      <c r="I5024" s="198"/>
      <c r="J5024" s="199">
        <f>ROUND(I5024*H5024,2)</f>
        <v>0</v>
      </c>
      <c r="K5024" s="195" t="s">
        <v>21</v>
      </c>
      <c r="L5024" s="62"/>
      <c r="M5024" s="200" t="s">
        <v>21</v>
      </c>
      <c r="N5024" s="201" t="s">
        <v>48</v>
      </c>
      <c r="O5024" s="43"/>
      <c r="P5024" s="202">
        <f>O5024*H5024</f>
        <v>0</v>
      </c>
      <c r="Q5024" s="202">
        <v>0</v>
      </c>
      <c r="R5024" s="202">
        <f>Q5024*H5024</f>
        <v>0</v>
      </c>
      <c r="S5024" s="202">
        <v>0</v>
      </c>
      <c r="T5024" s="203">
        <f>S5024*H5024</f>
        <v>0</v>
      </c>
      <c r="AR5024" s="25" t="s">
        <v>173</v>
      </c>
      <c r="AT5024" s="25" t="s">
        <v>168</v>
      </c>
      <c r="AU5024" s="25" t="s">
        <v>84</v>
      </c>
      <c r="AY5024" s="25" t="s">
        <v>163</v>
      </c>
      <c r="BE5024" s="204">
        <f>IF(N5024="základní",J5024,0)</f>
        <v>0</v>
      </c>
      <c r="BF5024" s="204">
        <f>IF(N5024="snížená",J5024,0)</f>
        <v>0</v>
      </c>
      <c r="BG5024" s="204">
        <f>IF(N5024="zákl. přenesená",J5024,0)</f>
        <v>0</v>
      </c>
      <c r="BH5024" s="204">
        <f>IF(N5024="sníž. přenesená",J5024,0)</f>
        <v>0</v>
      </c>
      <c r="BI5024" s="204">
        <f>IF(N5024="nulová",J5024,0)</f>
        <v>0</v>
      </c>
      <c r="BJ5024" s="25" t="s">
        <v>98</v>
      </c>
      <c r="BK5024" s="204">
        <f>ROUND(I5024*H5024,2)</f>
        <v>0</v>
      </c>
      <c r="BL5024" s="25" t="s">
        <v>173</v>
      </c>
      <c r="BM5024" s="25" t="s">
        <v>4754</v>
      </c>
    </row>
    <row r="5025" spans="2:65" s="1" customFormat="1" ht="13.5">
      <c r="B5025" s="42"/>
      <c r="C5025" s="64"/>
      <c r="D5025" s="205" t="s">
        <v>175</v>
      </c>
      <c r="E5025" s="64"/>
      <c r="F5025" s="206" t="s">
        <v>1317</v>
      </c>
      <c r="G5025" s="64"/>
      <c r="H5025" s="64"/>
      <c r="I5025" s="164"/>
      <c r="J5025" s="64"/>
      <c r="K5025" s="64"/>
      <c r="L5025" s="62"/>
      <c r="M5025" s="207"/>
      <c r="N5025" s="43"/>
      <c r="O5025" s="43"/>
      <c r="P5025" s="43"/>
      <c r="Q5025" s="43"/>
      <c r="R5025" s="43"/>
      <c r="S5025" s="43"/>
      <c r="T5025" s="79"/>
      <c r="AT5025" s="25" t="s">
        <v>175</v>
      </c>
      <c r="AU5025" s="25" t="s">
        <v>84</v>
      </c>
    </row>
    <row r="5026" spans="2:65" s="1" customFormat="1" ht="16.5" customHeight="1">
      <c r="B5026" s="42"/>
      <c r="C5026" s="193" t="s">
        <v>2958</v>
      </c>
      <c r="D5026" s="193" t="s">
        <v>168</v>
      </c>
      <c r="E5026" s="194" t="s">
        <v>1318</v>
      </c>
      <c r="F5026" s="195" t="s">
        <v>1319</v>
      </c>
      <c r="G5026" s="196" t="s">
        <v>171</v>
      </c>
      <c r="H5026" s="197">
        <v>49</v>
      </c>
      <c r="I5026" s="198"/>
      <c r="J5026" s="199">
        <f>ROUND(I5026*H5026,2)</f>
        <v>0</v>
      </c>
      <c r="K5026" s="195" t="s">
        <v>21</v>
      </c>
      <c r="L5026" s="62"/>
      <c r="M5026" s="200" t="s">
        <v>21</v>
      </c>
      <c r="N5026" s="201" t="s">
        <v>48</v>
      </c>
      <c r="O5026" s="43"/>
      <c r="P5026" s="202">
        <f>O5026*H5026</f>
        <v>0</v>
      </c>
      <c r="Q5026" s="202">
        <v>0</v>
      </c>
      <c r="R5026" s="202">
        <f>Q5026*H5026</f>
        <v>0</v>
      </c>
      <c r="S5026" s="202">
        <v>0</v>
      </c>
      <c r="T5026" s="203">
        <f>S5026*H5026</f>
        <v>0</v>
      </c>
      <c r="AR5026" s="25" t="s">
        <v>173</v>
      </c>
      <c r="AT5026" s="25" t="s">
        <v>168</v>
      </c>
      <c r="AU5026" s="25" t="s">
        <v>84</v>
      </c>
      <c r="AY5026" s="25" t="s">
        <v>163</v>
      </c>
      <c r="BE5026" s="204">
        <f>IF(N5026="základní",J5026,0)</f>
        <v>0</v>
      </c>
      <c r="BF5026" s="204">
        <f>IF(N5026="snížená",J5026,0)</f>
        <v>0</v>
      </c>
      <c r="BG5026" s="204">
        <f>IF(N5026="zákl. přenesená",J5026,0)</f>
        <v>0</v>
      </c>
      <c r="BH5026" s="204">
        <f>IF(N5026="sníž. přenesená",J5026,0)</f>
        <v>0</v>
      </c>
      <c r="BI5026" s="204">
        <f>IF(N5026="nulová",J5026,0)</f>
        <v>0</v>
      </c>
      <c r="BJ5026" s="25" t="s">
        <v>98</v>
      </c>
      <c r="BK5026" s="204">
        <f>ROUND(I5026*H5026,2)</f>
        <v>0</v>
      </c>
      <c r="BL5026" s="25" t="s">
        <v>173</v>
      </c>
      <c r="BM5026" s="25" t="s">
        <v>4755</v>
      </c>
    </row>
    <row r="5027" spans="2:65" s="1" customFormat="1" ht="13.5">
      <c r="B5027" s="42"/>
      <c r="C5027" s="64"/>
      <c r="D5027" s="205" t="s">
        <v>175</v>
      </c>
      <c r="E5027" s="64"/>
      <c r="F5027" s="206" t="s">
        <v>1319</v>
      </c>
      <c r="G5027" s="64"/>
      <c r="H5027" s="64"/>
      <c r="I5027" s="164"/>
      <c r="J5027" s="64"/>
      <c r="K5027" s="64"/>
      <c r="L5027" s="62"/>
      <c r="M5027" s="207"/>
      <c r="N5027" s="43"/>
      <c r="O5027" s="43"/>
      <c r="P5027" s="43"/>
      <c r="Q5027" s="43"/>
      <c r="R5027" s="43"/>
      <c r="S5027" s="43"/>
      <c r="T5027" s="79"/>
      <c r="AT5027" s="25" t="s">
        <v>175</v>
      </c>
      <c r="AU5027" s="25" t="s">
        <v>84</v>
      </c>
    </row>
    <row r="5028" spans="2:65" s="1" customFormat="1" ht="67.5">
      <c r="B5028" s="42"/>
      <c r="C5028" s="64"/>
      <c r="D5028" s="205" t="s">
        <v>843</v>
      </c>
      <c r="E5028" s="64"/>
      <c r="F5028" s="208" t="s">
        <v>1320</v>
      </c>
      <c r="G5028" s="64"/>
      <c r="H5028" s="64"/>
      <c r="I5028" s="164"/>
      <c r="J5028" s="64"/>
      <c r="K5028" s="64"/>
      <c r="L5028" s="62"/>
      <c r="M5028" s="207"/>
      <c r="N5028" s="43"/>
      <c r="O5028" s="43"/>
      <c r="P5028" s="43"/>
      <c r="Q5028" s="43"/>
      <c r="R5028" s="43"/>
      <c r="S5028" s="43"/>
      <c r="T5028" s="79"/>
      <c r="AT5028" s="25" t="s">
        <v>843</v>
      </c>
      <c r="AU5028" s="25" t="s">
        <v>84</v>
      </c>
    </row>
    <row r="5029" spans="2:65" s="1" customFormat="1" ht="16.5" customHeight="1">
      <c r="B5029" s="42"/>
      <c r="C5029" s="241" t="s">
        <v>4756</v>
      </c>
      <c r="D5029" s="241" t="s">
        <v>310</v>
      </c>
      <c r="E5029" s="242" t="s">
        <v>1321</v>
      </c>
      <c r="F5029" s="243" t="s">
        <v>1322</v>
      </c>
      <c r="G5029" s="244" t="s">
        <v>171</v>
      </c>
      <c r="H5029" s="245">
        <v>24.5</v>
      </c>
      <c r="I5029" s="246"/>
      <c r="J5029" s="247">
        <f>ROUND(I5029*H5029,2)</f>
        <v>0</v>
      </c>
      <c r="K5029" s="243" t="s">
        <v>21</v>
      </c>
      <c r="L5029" s="248"/>
      <c r="M5029" s="249" t="s">
        <v>21</v>
      </c>
      <c r="N5029" s="250" t="s">
        <v>48</v>
      </c>
      <c r="O5029" s="43"/>
      <c r="P5029" s="202">
        <f>O5029*H5029</f>
        <v>0</v>
      </c>
      <c r="Q5029" s="202">
        <v>0</v>
      </c>
      <c r="R5029" s="202">
        <f>Q5029*H5029</f>
        <v>0</v>
      </c>
      <c r="S5029" s="202">
        <v>0</v>
      </c>
      <c r="T5029" s="203">
        <f>S5029*H5029</f>
        <v>0</v>
      </c>
      <c r="AR5029" s="25" t="s">
        <v>228</v>
      </c>
      <c r="AT5029" s="25" t="s">
        <v>310</v>
      </c>
      <c r="AU5029" s="25" t="s">
        <v>84</v>
      </c>
      <c r="AY5029" s="25" t="s">
        <v>163</v>
      </c>
      <c r="BE5029" s="204">
        <f>IF(N5029="základní",J5029,0)</f>
        <v>0</v>
      </c>
      <c r="BF5029" s="204">
        <f>IF(N5029="snížená",J5029,0)</f>
        <v>0</v>
      </c>
      <c r="BG5029" s="204">
        <f>IF(N5029="zákl. přenesená",J5029,0)</f>
        <v>0</v>
      </c>
      <c r="BH5029" s="204">
        <f>IF(N5029="sníž. přenesená",J5029,0)</f>
        <v>0</v>
      </c>
      <c r="BI5029" s="204">
        <f>IF(N5029="nulová",J5029,0)</f>
        <v>0</v>
      </c>
      <c r="BJ5029" s="25" t="s">
        <v>98</v>
      </c>
      <c r="BK5029" s="204">
        <f>ROUND(I5029*H5029,2)</f>
        <v>0</v>
      </c>
      <c r="BL5029" s="25" t="s">
        <v>173</v>
      </c>
      <c r="BM5029" s="25" t="s">
        <v>4757</v>
      </c>
    </row>
    <row r="5030" spans="2:65" s="1" customFormat="1" ht="13.5">
      <c r="B5030" s="42"/>
      <c r="C5030" s="64"/>
      <c r="D5030" s="205" t="s">
        <v>175</v>
      </c>
      <c r="E5030" s="64"/>
      <c r="F5030" s="206" t="s">
        <v>1322</v>
      </c>
      <c r="G5030" s="64"/>
      <c r="H5030" s="64"/>
      <c r="I5030" s="164"/>
      <c r="J5030" s="64"/>
      <c r="K5030" s="64"/>
      <c r="L5030" s="62"/>
      <c r="M5030" s="207"/>
      <c r="N5030" s="43"/>
      <c r="O5030" s="43"/>
      <c r="P5030" s="43"/>
      <c r="Q5030" s="43"/>
      <c r="R5030" s="43"/>
      <c r="S5030" s="43"/>
      <c r="T5030" s="79"/>
      <c r="AT5030" s="25" t="s">
        <v>175</v>
      </c>
      <c r="AU5030" s="25" t="s">
        <v>84</v>
      </c>
    </row>
    <row r="5031" spans="2:65" s="1" customFormat="1" ht="94.5">
      <c r="B5031" s="42"/>
      <c r="C5031" s="64"/>
      <c r="D5031" s="205" t="s">
        <v>843</v>
      </c>
      <c r="E5031" s="64"/>
      <c r="F5031" s="208" t="s">
        <v>1323</v>
      </c>
      <c r="G5031" s="64"/>
      <c r="H5031" s="64"/>
      <c r="I5031" s="164"/>
      <c r="J5031" s="64"/>
      <c r="K5031" s="64"/>
      <c r="L5031" s="62"/>
      <c r="M5031" s="207"/>
      <c r="N5031" s="43"/>
      <c r="O5031" s="43"/>
      <c r="P5031" s="43"/>
      <c r="Q5031" s="43"/>
      <c r="R5031" s="43"/>
      <c r="S5031" s="43"/>
      <c r="T5031" s="79"/>
      <c r="AT5031" s="25" t="s">
        <v>843</v>
      </c>
      <c r="AU5031" s="25" t="s">
        <v>84</v>
      </c>
    </row>
    <row r="5032" spans="2:65" s="1" customFormat="1" ht="16.5" customHeight="1">
      <c r="B5032" s="42"/>
      <c r="C5032" s="241" t="s">
        <v>2959</v>
      </c>
      <c r="D5032" s="241" t="s">
        <v>310</v>
      </c>
      <c r="E5032" s="242" t="s">
        <v>1324</v>
      </c>
      <c r="F5032" s="243" t="s">
        <v>1325</v>
      </c>
      <c r="G5032" s="244" t="s">
        <v>171</v>
      </c>
      <c r="H5032" s="245">
        <v>24.5</v>
      </c>
      <c r="I5032" s="246"/>
      <c r="J5032" s="247">
        <f>ROUND(I5032*H5032,2)</f>
        <v>0</v>
      </c>
      <c r="K5032" s="243" t="s">
        <v>21</v>
      </c>
      <c r="L5032" s="248"/>
      <c r="M5032" s="249" t="s">
        <v>21</v>
      </c>
      <c r="N5032" s="250" t="s">
        <v>48</v>
      </c>
      <c r="O5032" s="43"/>
      <c r="P5032" s="202">
        <f>O5032*H5032</f>
        <v>0</v>
      </c>
      <c r="Q5032" s="202">
        <v>0</v>
      </c>
      <c r="R5032" s="202">
        <f>Q5032*H5032</f>
        <v>0</v>
      </c>
      <c r="S5032" s="202">
        <v>0</v>
      </c>
      <c r="T5032" s="203">
        <f>S5032*H5032</f>
        <v>0</v>
      </c>
      <c r="AR5032" s="25" t="s">
        <v>228</v>
      </c>
      <c r="AT5032" s="25" t="s">
        <v>310</v>
      </c>
      <c r="AU5032" s="25" t="s">
        <v>84</v>
      </c>
      <c r="AY5032" s="25" t="s">
        <v>163</v>
      </c>
      <c r="BE5032" s="204">
        <f>IF(N5032="základní",J5032,0)</f>
        <v>0</v>
      </c>
      <c r="BF5032" s="204">
        <f>IF(N5032="snížená",J5032,0)</f>
        <v>0</v>
      </c>
      <c r="BG5032" s="204">
        <f>IF(N5032="zákl. přenesená",J5032,0)</f>
        <v>0</v>
      </c>
      <c r="BH5032" s="204">
        <f>IF(N5032="sníž. přenesená",J5032,0)</f>
        <v>0</v>
      </c>
      <c r="BI5032" s="204">
        <f>IF(N5032="nulová",J5032,0)</f>
        <v>0</v>
      </c>
      <c r="BJ5032" s="25" t="s">
        <v>98</v>
      </c>
      <c r="BK5032" s="204">
        <f>ROUND(I5032*H5032,2)</f>
        <v>0</v>
      </c>
      <c r="BL5032" s="25" t="s">
        <v>173</v>
      </c>
      <c r="BM5032" s="25" t="s">
        <v>4758</v>
      </c>
    </row>
    <row r="5033" spans="2:65" s="1" customFormat="1" ht="13.5">
      <c r="B5033" s="42"/>
      <c r="C5033" s="64"/>
      <c r="D5033" s="205" t="s">
        <v>175</v>
      </c>
      <c r="E5033" s="64"/>
      <c r="F5033" s="206" t="s">
        <v>1325</v>
      </c>
      <c r="G5033" s="64"/>
      <c r="H5033" s="64"/>
      <c r="I5033" s="164"/>
      <c r="J5033" s="64"/>
      <c r="K5033" s="64"/>
      <c r="L5033" s="62"/>
      <c r="M5033" s="207"/>
      <c r="N5033" s="43"/>
      <c r="O5033" s="43"/>
      <c r="P5033" s="43"/>
      <c r="Q5033" s="43"/>
      <c r="R5033" s="43"/>
      <c r="S5033" s="43"/>
      <c r="T5033" s="79"/>
      <c r="AT5033" s="25" t="s">
        <v>175</v>
      </c>
      <c r="AU5033" s="25" t="s">
        <v>84</v>
      </c>
    </row>
    <row r="5034" spans="2:65" s="1" customFormat="1" ht="67.5">
      <c r="B5034" s="42"/>
      <c r="C5034" s="64"/>
      <c r="D5034" s="205" t="s">
        <v>843</v>
      </c>
      <c r="E5034" s="64"/>
      <c r="F5034" s="208" t="s">
        <v>1326</v>
      </c>
      <c r="G5034" s="64"/>
      <c r="H5034" s="64"/>
      <c r="I5034" s="164"/>
      <c r="J5034" s="64"/>
      <c r="K5034" s="64"/>
      <c r="L5034" s="62"/>
      <c r="M5034" s="207"/>
      <c r="N5034" s="43"/>
      <c r="O5034" s="43"/>
      <c r="P5034" s="43"/>
      <c r="Q5034" s="43"/>
      <c r="R5034" s="43"/>
      <c r="S5034" s="43"/>
      <c r="T5034" s="79"/>
      <c r="AT5034" s="25" t="s">
        <v>843</v>
      </c>
      <c r="AU5034" s="25" t="s">
        <v>84</v>
      </c>
    </row>
    <row r="5035" spans="2:65" s="10" customFormat="1" ht="37.35" customHeight="1">
      <c r="B5035" s="177"/>
      <c r="C5035" s="178"/>
      <c r="D5035" s="179" t="s">
        <v>75</v>
      </c>
      <c r="E5035" s="180" t="s">
        <v>4759</v>
      </c>
      <c r="F5035" s="180" t="s">
        <v>4760</v>
      </c>
      <c r="G5035" s="178"/>
      <c r="H5035" s="178"/>
      <c r="I5035" s="181"/>
      <c r="J5035" s="182">
        <f>BK5035</f>
        <v>0</v>
      </c>
      <c r="K5035" s="178"/>
      <c r="L5035" s="183"/>
      <c r="M5035" s="184"/>
      <c r="N5035" s="185"/>
      <c r="O5035" s="185"/>
      <c r="P5035" s="186">
        <f>SUM(P5036:P5142)</f>
        <v>0</v>
      </c>
      <c r="Q5035" s="185"/>
      <c r="R5035" s="186">
        <f>SUM(R5036:R5142)</f>
        <v>0</v>
      </c>
      <c r="S5035" s="185"/>
      <c r="T5035" s="187">
        <f>SUM(T5036:T5142)</f>
        <v>0</v>
      </c>
      <c r="AR5035" s="188" t="s">
        <v>84</v>
      </c>
      <c r="AT5035" s="189" t="s">
        <v>75</v>
      </c>
      <c r="AU5035" s="189" t="s">
        <v>76</v>
      </c>
      <c r="AY5035" s="188" t="s">
        <v>163</v>
      </c>
      <c r="BK5035" s="190">
        <f>SUM(BK5036:BK5142)</f>
        <v>0</v>
      </c>
    </row>
    <row r="5036" spans="2:65" s="1" customFormat="1" ht="16.5" customHeight="1">
      <c r="B5036" s="42"/>
      <c r="C5036" s="193" t="s">
        <v>4761</v>
      </c>
      <c r="D5036" s="193" t="s">
        <v>168</v>
      </c>
      <c r="E5036" s="194" t="s">
        <v>1215</v>
      </c>
      <c r="F5036" s="195" t="s">
        <v>1216</v>
      </c>
      <c r="G5036" s="196" t="s">
        <v>184</v>
      </c>
      <c r="H5036" s="197">
        <v>13</v>
      </c>
      <c r="I5036" s="198"/>
      <c r="J5036" s="199">
        <f>ROUND(I5036*H5036,2)</f>
        <v>0</v>
      </c>
      <c r="K5036" s="195" t="s">
        <v>21</v>
      </c>
      <c r="L5036" s="62"/>
      <c r="M5036" s="200" t="s">
        <v>21</v>
      </c>
      <c r="N5036" s="201" t="s">
        <v>48</v>
      </c>
      <c r="O5036" s="43"/>
      <c r="P5036" s="202">
        <f>O5036*H5036</f>
        <v>0</v>
      </c>
      <c r="Q5036" s="202">
        <v>0</v>
      </c>
      <c r="R5036" s="202">
        <f>Q5036*H5036</f>
        <v>0</v>
      </c>
      <c r="S5036" s="202">
        <v>0</v>
      </c>
      <c r="T5036" s="203">
        <f>S5036*H5036</f>
        <v>0</v>
      </c>
      <c r="AR5036" s="25" t="s">
        <v>173</v>
      </c>
      <c r="AT5036" s="25" t="s">
        <v>168</v>
      </c>
      <c r="AU5036" s="25" t="s">
        <v>84</v>
      </c>
      <c r="AY5036" s="25" t="s">
        <v>163</v>
      </c>
      <c r="BE5036" s="204">
        <f>IF(N5036="základní",J5036,0)</f>
        <v>0</v>
      </c>
      <c r="BF5036" s="204">
        <f>IF(N5036="snížená",J5036,0)</f>
        <v>0</v>
      </c>
      <c r="BG5036" s="204">
        <f>IF(N5036="zákl. přenesená",J5036,0)</f>
        <v>0</v>
      </c>
      <c r="BH5036" s="204">
        <f>IF(N5036="sníž. přenesená",J5036,0)</f>
        <v>0</v>
      </c>
      <c r="BI5036" s="204">
        <f>IF(N5036="nulová",J5036,0)</f>
        <v>0</v>
      </c>
      <c r="BJ5036" s="25" t="s">
        <v>98</v>
      </c>
      <c r="BK5036" s="204">
        <f>ROUND(I5036*H5036,2)</f>
        <v>0</v>
      </c>
      <c r="BL5036" s="25" t="s">
        <v>173</v>
      </c>
      <c r="BM5036" s="25" t="s">
        <v>4762</v>
      </c>
    </row>
    <row r="5037" spans="2:65" s="1" customFormat="1" ht="13.5">
      <c r="B5037" s="42"/>
      <c r="C5037" s="64"/>
      <c r="D5037" s="205" t="s">
        <v>175</v>
      </c>
      <c r="E5037" s="64"/>
      <c r="F5037" s="206" t="s">
        <v>1216</v>
      </c>
      <c r="G5037" s="64"/>
      <c r="H5037" s="64"/>
      <c r="I5037" s="164"/>
      <c r="J5037" s="64"/>
      <c r="K5037" s="64"/>
      <c r="L5037" s="62"/>
      <c r="M5037" s="207"/>
      <c r="N5037" s="43"/>
      <c r="O5037" s="43"/>
      <c r="P5037" s="43"/>
      <c r="Q5037" s="43"/>
      <c r="R5037" s="43"/>
      <c r="S5037" s="43"/>
      <c r="T5037" s="79"/>
      <c r="AT5037" s="25" t="s">
        <v>175</v>
      </c>
      <c r="AU5037" s="25" t="s">
        <v>84</v>
      </c>
    </row>
    <row r="5038" spans="2:65" s="1" customFormat="1" ht="16.5" customHeight="1">
      <c r="B5038" s="42"/>
      <c r="C5038" s="193" t="s">
        <v>2961</v>
      </c>
      <c r="D5038" s="193" t="s">
        <v>168</v>
      </c>
      <c r="E5038" s="194" t="s">
        <v>1217</v>
      </c>
      <c r="F5038" s="195" t="s">
        <v>1218</v>
      </c>
      <c r="G5038" s="196" t="s">
        <v>184</v>
      </c>
      <c r="H5038" s="197">
        <v>9</v>
      </c>
      <c r="I5038" s="198"/>
      <c r="J5038" s="199">
        <f>ROUND(I5038*H5038,2)</f>
        <v>0</v>
      </c>
      <c r="K5038" s="195" t="s">
        <v>21</v>
      </c>
      <c r="L5038" s="62"/>
      <c r="M5038" s="200" t="s">
        <v>21</v>
      </c>
      <c r="N5038" s="201" t="s">
        <v>48</v>
      </c>
      <c r="O5038" s="43"/>
      <c r="P5038" s="202">
        <f>O5038*H5038</f>
        <v>0</v>
      </c>
      <c r="Q5038" s="202">
        <v>0</v>
      </c>
      <c r="R5038" s="202">
        <f>Q5038*H5038</f>
        <v>0</v>
      </c>
      <c r="S5038" s="202">
        <v>0</v>
      </c>
      <c r="T5038" s="203">
        <f>S5038*H5038</f>
        <v>0</v>
      </c>
      <c r="AR5038" s="25" t="s">
        <v>173</v>
      </c>
      <c r="AT5038" s="25" t="s">
        <v>168</v>
      </c>
      <c r="AU5038" s="25" t="s">
        <v>84</v>
      </c>
      <c r="AY5038" s="25" t="s">
        <v>163</v>
      </c>
      <c r="BE5038" s="204">
        <f>IF(N5038="základní",J5038,0)</f>
        <v>0</v>
      </c>
      <c r="BF5038" s="204">
        <f>IF(N5038="snížená",J5038,0)</f>
        <v>0</v>
      </c>
      <c r="BG5038" s="204">
        <f>IF(N5038="zákl. přenesená",J5038,0)</f>
        <v>0</v>
      </c>
      <c r="BH5038" s="204">
        <f>IF(N5038="sníž. přenesená",J5038,0)</f>
        <v>0</v>
      </c>
      <c r="BI5038" s="204">
        <f>IF(N5038="nulová",J5038,0)</f>
        <v>0</v>
      </c>
      <c r="BJ5038" s="25" t="s">
        <v>98</v>
      </c>
      <c r="BK5038" s="204">
        <f>ROUND(I5038*H5038,2)</f>
        <v>0</v>
      </c>
      <c r="BL5038" s="25" t="s">
        <v>173</v>
      </c>
      <c r="BM5038" s="25" t="s">
        <v>4763</v>
      </c>
    </row>
    <row r="5039" spans="2:65" s="1" customFormat="1" ht="13.5">
      <c r="B5039" s="42"/>
      <c r="C5039" s="64"/>
      <c r="D5039" s="205" t="s">
        <v>175</v>
      </c>
      <c r="E5039" s="64"/>
      <c r="F5039" s="206" t="s">
        <v>1218</v>
      </c>
      <c r="G5039" s="64"/>
      <c r="H5039" s="64"/>
      <c r="I5039" s="164"/>
      <c r="J5039" s="64"/>
      <c r="K5039" s="64"/>
      <c r="L5039" s="62"/>
      <c r="M5039" s="207"/>
      <c r="N5039" s="43"/>
      <c r="O5039" s="43"/>
      <c r="P5039" s="43"/>
      <c r="Q5039" s="43"/>
      <c r="R5039" s="43"/>
      <c r="S5039" s="43"/>
      <c r="T5039" s="79"/>
      <c r="AT5039" s="25" t="s">
        <v>175</v>
      </c>
      <c r="AU5039" s="25" t="s">
        <v>84</v>
      </c>
    </row>
    <row r="5040" spans="2:65" s="1" customFormat="1" ht="38.25" customHeight="1">
      <c r="B5040" s="42"/>
      <c r="C5040" s="193" t="s">
        <v>4764</v>
      </c>
      <c r="D5040" s="193" t="s">
        <v>168</v>
      </c>
      <c r="E5040" s="194" t="s">
        <v>1219</v>
      </c>
      <c r="F5040" s="195" t="s">
        <v>1220</v>
      </c>
      <c r="G5040" s="196" t="s">
        <v>184</v>
      </c>
      <c r="H5040" s="197">
        <v>10</v>
      </c>
      <c r="I5040" s="198"/>
      <c r="J5040" s="199">
        <f>ROUND(I5040*H5040,2)</f>
        <v>0</v>
      </c>
      <c r="K5040" s="195" t="s">
        <v>21</v>
      </c>
      <c r="L5040" s="62"/>
      <c r="M5040" s="200" t="s">
        <v>21</v>
      </c>
      <c r="N5040" s="201" t="s">
        <v>48</v>
      </c>
      <c r="O5040" s="43"/>
      <c r="P5040" s="202">
        <f>O5040*H5040</f>
        <v>0</v>
      </c>
      <c r="Q5040" s="202">
        <v>0</v>
      </c>
      <c r="R5040" s="202">
        <f>Q5040*H5040</f>
        <v>0</v>
      </c>
      <c r="S5040" s="202">
        <v>0</v>
      </c>
      <c r="T5040" s="203">
        <f>S5040*H5040</f>
        <v>0</v>
      </c>
      <c r="AR5040" s="25" t="s">
        <v>173</v>
      </c>
      <c r="AT5040" s="25" t="s">
        <v>168</v>
      </c>
      <c r="AU5040" s="25" t="s">
        <v>84</v>
      </c>
      <c r="AY5040" s="25" t="s">
        <v>163</v>
      </c>
      <c r="BE5040" s="204">
        <f>IF(N5040="základní",J5040,0)</f>
        <v>0</v>
      </c>
      <c r="BF5040" s="204">
        <f>IF(N5040="snížená",J5040,0)</f>
        <v>0</v>
      </c>
      <c r="BG5040" s="204">
        <f>IF(N5040="zákl. přenesená",J5040,0)</f>
        <v>0</v>
      </c>
      <c r="BH5040" s="204">
        <f>IF(N5040="sníž. přenesená",J5040,0)</f>
        <v>0</v>
      </c>
      <c r="BI5040" s="204">
        <f>IF(N5040="nulová",J5040,0)</f>
        <v>0</v>
      </c>
      <c r="BJ5040" s="25" t="s">
        <v>98</v>
      </c>
      <c r="BK5040" s="204">
        <f>ROUND(I5040*H5040,2)</f>
        <v>0</v>
      </c>
      <c r="BL5040" s="25" t="s">
        <v>173</v>
      </c>
      <c r="BM5040" s="25" t="s">
        <v>4765</v>
      </c>
    </row>
    <row r="5041" spans="2:65" s="1" customFormat="1" ht="27">
      <c r="B5041" s="42"/>
      <c r="C5041" s="64"/>
      <c r="D5041" s="205" t="s">
        <v>175</v>
      </c>
      <c r="E5041" s="64"/>
      <c r="F5041" s="206" t="s">
        <v>1220</v>
      </c>
      <c r="G5041" s="64"/>
      <c r="H5041" s="64"/>
      <c r="I5041" s="164"/>
      <c r="J5041" s="64"/>
      <c r="K5041" s="64"/>
      <c r="L5041" s="62"/>
      <c r="M5041" s="207"/>
      <c r="N5041" s="43"/>
      <c r="O5041" s="43"/>
      <c r="P5041" s="43"/>
      <c r="Q5041" s="43"/>
      <c r="R5041" s="43"/>
      <c r="S5041" s="43"/>
      <c r="T5041" s="79"/>
      <c r="AT5041" s="25" t="s">
        <v>175</v>
      </c>
      <c r="AU5041" s="25" t="s">
        <v>84</v>
      </c>
    </row>
    <row r="5042" spans="2:65" s="1" customFormat="1" ht="25.5" customHeight="1">
      <c r="B5042" s="42"/>
      <c r="C5042" s="193" t="s">
        <v>2962</v>
      </c>
      <c r="D5042" s="193" t="s">
        <v>168</v>
      </c>
      <c r="E5042" s="194" t="s">
        <v>1221</v>
      </c>
      <c r="F5042" s="195" t="s">
        <v>1222</v>
      </c>
      <c r="G5042" s="196" t="s">
        <v>184</v>
      </c>
      <c r="H5042" s="197">
        <v>3</v>
      </c>
      <c r="I5042" s="198"/>
      <c r="J5042" s="199">
        <f>ROUND(I5042*H5042,2)</f>
        <v>0</v>
      </c>
      <c r="K5042" s="195" t="s">
        <v>21</v>
      </c>
      <c r="L5042" s="62"/>
      <c r="M5042" s="200" t="s">
        <v>21</v>
      </c>
      <c r="N5042" s="201" t="s">
        <v>48</v>
      </c>
      <c r="O5042" s="43"/>
      <c r="P5042" s="202">
        <f>O5042*H5042</f>
        <v>0</v>
      </c>
      <c r="Q5042" s="202">
        <v>0</v>
      </c>
      <c r="R5042" s="202">
        <f>Q5042*H5042</f>
        <v>0</v>
      </c>
      <c r="S5042" s="202">
        <v>0</v>
      </c>
      <c r="T5042" s="203">
        <f>S5042*H5042</f>
        <v>0</v>
      </c>
      <c r="AR5042" s="25" t="s">
        <v>173</v>
      </c>
      <c r="AT5042" s="25" t="s">
        <v>168</v>
      </c>
      <c r="AU5042" s="25" t="s">
        <v>84</v>
      </c>
      <c r="AY5042" s="25" t="s">
        <v>163</v>
      </c>
      <c r="BE5042" s="204">
        <f>IF(N5042="základní",J5042,0)</f>
        <v>0</v>
      </c>
      <c r="BF5042" s="204">
        <f>IF(N5042="snížená",J5042,0)</f>
        <v>0</v>
      </c>
      <c r="BG5042" s="204">
        <f>IF(N5042="zákl. přenesená",J5042,0)</f>
        <v>0</v>
      </c>
      <c r="BH5042" s="204">
        <f>IF(N5042="sníž. přenesená",J5042,0)</f>
        <v>0</v>
      </c>
      <c r="BI5042" s="204">
        <f>IF(N5042="nulová",J5042,0)</f>
        <v>0</v>
      </c>
      <c r="BJ5042" s="25" t="s">
        <v>98</v>
      </c>
      <c r="BK5042" s="204">
        <f>ROUND(I5042*H5042,2)</f>
        <v>0</v>
      </c>
      <c r="BL5042" s="25" t="s">
        <v>173</v>
      </c>
      <c r="BM5042" s="25" t="s">
        <v>4766</v>
      </c>
    </row>
    <row r="5043" spans="2:65" s="1" customFormat="1" ht="27">
      <c r="B5043" s="42"/>
      <c r="C5043" s="64"/>
      <c r="D5043" s="205" t="s">
        <v>175</v>
      </c>
      <c r="E5043" s="64"/>
      <c r="F5043" s="206" t="s">
        <v>1222</v>
      </c>
      <c r="G5043" s="64"/>
      <c r="H5043" s="64"/>
      <c r="I5043" s="164"/>
      <c r="J5043" s="64"/>
      <c r="K5043" s="64"/>
      <c r="L5043" s="62"/>
      <c r="M5043" s="207"/>
      <c r="N5043" s="43"/>
      <c r="O5043" s="43"/>
      <c r="P5043" s="43"/>
      <c r="Q5043" s="43"/>
      <c r="R5043" s="43"/>
      <c r="S5043" s="43"/>
      <c r="T5043" s="79"/>
      <c r="AT5043" s="25" t="s">
        <v>175</v>
      </c>
      <c r="AU5043" s="25" t="s">
        <v>84</v>
      </c>
    </row>
    <row r="5044" spans="2:65" s="1" customFormat="1" ht="38.25" customHeight="1">
      <c r="B5044" s="42"/>
      <c r="C5044" s="193" t="s">
        <v>4767</v>
      </c>
      <c r="D5044" s="193" t="s">
        <v>168</v>
      </c>
      <c r="E5044" s="194" t="s">
        <v>1223</v>
      </c>
      <c r="F5044" s="195" t="s">
        <v>1224</v>
      </c>
      <c r="G5044" s="196" t="s">
        <v>184</v>
      </c>
      <c r="H5044" s="197">
        <v>10</v>
      </c>
      <c r="I5044" s="198"/>
      <c r="J5044" s="199">
        <f>ROUND(I5044*H5044,2)</f>
        <v>0</v>
      </c>
      <c r="K5044" s="195" t="s">
        <v>21</v>
      </c>
      <c r="L5044" s="62"/>
      <c r="M5044" s="200" t="s">
        <v>21</v>
      </c>
      <c r="N5044" s="201" t="s">
        <v>48</v>
      </c>
      <c r="O5044" s="43"/>
      <c r="P5044" s="202">
        <f>O5044*H5044</f>
        <v>0</v>
      </c>
      <c r="Q5044" s="202">
        <v>0</v>
      </c>
      <c r="R5044" s="202">
        <f>Q5044*H5044</f>
        <v>0</v>
      </c>
      <c r="S5044" s="202">
        <v>0</v>
      </c>
      <c r="T5044" s="203">
        <f>S5044*H5044</f>
        <v>0</v>
      </c>
      <c r="AR5044" s="25" t="s">
        <v>173</v>
      </c>
      <c r="AT5044" s="25" t="s">
        <v>168</v>
      </c>
      <c r="AU5044" s="25" t="s">
        <v>84</v>
      </c>
      <c r="AY5044" s="25" t="s">
        <v>163</v>
      </c>
      <c r="BE5044" s="204">
        <f>IF(N5044="základní",J5044,0)</f>
        <v>0</v>
      </c>
      <c r="BF5044" s="204">
        <f>IF(N5044="snížená",J5044,0)</f>
        <v>0</v>
      </c>
      <c r="BG5044" s="204">
        <f>IF(N5044="zákl. přenesená",J5044,0)</f>
        <v>0</v>
      </c>
      <c r="BH5044" s="204">
        <f>IF(N5044="sníž. přenesená",J5044,0)</f>
        <v>0</v>
      </c>
      <c r="BI5044" s="204">
        <f>IF(N5044="nulová",J5044,0)</f>
        <v>0</v>
      </c>
      <c r="BJ5044" s="25" t="s">
        <v>98</v>
      </c>
      <c r="BK5044" s="204">
        <f>ROUND(I5044*H5044,2)</f>
        <v>0</v>
      </c>
      <c r="BL5044" s="25" t="s">
        <v>173</v>
      </c>
      <c r="BM5044" s="25" t="s">
        <v>4768</v>
      </c>
    </row>
    <row r="5045" spans="2:65" s="1" customFormat="1" ht="27">
      <c r="B5045" s="42"/>
      <c r="C5045" s="64"/>
      <c r="D5045" s="205" t="s">
        <v>175</v>
      </c>
      <c r="E5045" s="64"/>
      <c r="F5045" s="206" t="s">
        <v>1224</v>
      </c>
      <c r="G5045" s="64"/>
      <c r="H5045" s="64"/>
      <c r="I5045" s="164"/>
      <c r="J5045" s="64"/>
      <c r="K5045" s="64"/>
      <c r="L5045" s="62"/>
      <c r="M5045" s="207"/>
      <c r="N5045" s="43"/>
      <c r="O5045" s="43"/>
      <c r="P5045" s="43"/>
      <c r="Q5045" s="43"/>
      <c r="R5045" s="43"/>
      <c r="S5045" s="43"/>
      <c r="T5045" s="79"/>
      <c r="AT5045" s="25" t="s">
        <v>175</v>
      </c>
      <c r="AU5045" s="25" t="s">
        <v>84</v>
      </c>
    </row>
    <row r="5046" spans="2:65" s="1" customFormat="1" ht="38.25" customHeight="1">
      <c r="B5046" s="42"/>
      <c r="C5046" s="193" t="s">
        <v>2964</v>
      </c>
      <c r="D5046" s="193" t="s">
        <v>168</v>
      </c>
      <c r="E5046" s="194" t="s">
        <v>1225</v>
      </c>
      <c r="F5046" s="195" t="s">
        <v>1226</v>
      </c>
      <c r="G5046" s="196" t="s">
        <v>184</v>
      </c>
      <c r="H5046" s="197">
        <v>3</v>
      </c>
      <c r="I5046" s="198"/>
      <c r="J5046" s="199">
        <f>ROUND(I5046*H5046,2)</f>
        <v>0</v>
      </c>
      <c r="K5046" s="195" t="s">
        <v>21</v>
      </c>
      <c r="L5046" s="62"/>
      <c r="M5046" s="200" t="s">
        <v>21</v>
      </c>
      <c r="N5046" s="201" t="s">
        <v>48</v>
      </c>
      <c r="O5046" s="43"/>
      <c r="P5046" s="202">
        <f>O5046*H5046</f>
        <v>0</v>
      </c>
      <c r="Q5046" s="202">
        <v>0</v>
      </c>
      <c r="R5046" s="202">
        <f>Q5046*H5046</f>
        <v>0</v>
      </c>
      <c r="S5046" s="202">
        <v>0</v>
      </c>
      <c r="T5046" s="203">
        <f>S5046*H5046</f>
        <v>0</v>
      </c>
      <c r="AR5046" s="25" t="s">
        <v>173</v>
      </c>
      <c r="AT5046" s="25" t="s">
        <v>168</v>
      </c>
      <c r="AU5046" s="25" t="s">
        <v>84</v>
      </c>
      <c r="AY5046" s="25" t="s">
        <v>163</v>
      </c>
      <c r="BE5046" s="204">
        <f>IF(N5046="základní",J5046,0)</f>
        <v>0</v>
      </c>
      <c r="BF5046" s="204">
        <f>IF(N5046="snížená",J5046,0)</f>
        <v>0</v>
      </c>
      <c r="BG5046" s="204">
        <f>IF(N5046="zákl. přenesená",J5046,0)</f>
        <v>0</v>
      </c>
      <c r="BH5046" s="204">
        <f>IF(N5046="sníž. přenesená",J5046,0)</f>
        <v>0</v>
      </c>
      <c r="BI5046" s="204">
        <f>IF(N5046="nulová",J5046,0)</f>
        <v>0</v>
      </c>
      <c r="BJ5046" s="25" t="s">
        <v>98</v>
      </c>
      <c r="BK5046" s="204">
        <f>ROUND(I5046*H5046,2)</f>
        <v>0</v>
      </c>
      <c r="BL5046" s="25" t="s">
        <v>173</v>
      </c>
      <c r="BM5046" s="25" t="s">
        <v>4769</v>
      </c>
    </row>
    <row r="5047" spans="2:65" s="1" customFormat="1" ht="27">
      <c r="B5047" s="42"/>
      <c r="C5047" s="64"/>
      <c r="D5047" s="205" t="s">
        <v>175</v>
      </c>
      <c r="E5047" s="64"/>
      <c r="F5047" s="206" t="s">
        <v>1226</v>
      </c>
      <c r="G5047" s="64"/>
      <c r="H5047" s="64"/>
      <c r="I5047" s="164"/>
      <c r="J5047" s="64"/>
      <c r="K5047" s="64"/>
      <c r="L5047" s="62"/>
      <c r="M5047" s="207"/>
      <c r="N5047" s="43"/>
      <c r="O5047" s="43"/>
      <c r="P5047" s="43"/>
      <c r="Q5047" s="43"/>
      <c r="R5047" s="43"/>
      <c r="S5047" s="43"/>
      <c r="T5047" s="79"/>
      <c r="AT5047" s="25" t="s">
        <v>175</v>
      </c>
      <c r="AU5047" s="25" t="s">
        <v>84</v>
      </c>
    </row>
    <row r="5048" spans="2:65" s="1" customFormat="1" ht="38.25" customHeight="1">
      <c r="B5048" s="42"/>
      <c r="C5048" s="193" t="s">
        <v>4770</v>
      </c>
      <c r="D5048" s="193" t="s">
        <v>168</v>
      </c>
      <c r="E5048" s="194" t="s">
        <v>1227</v>
      </c>
      <c r="F5048" s="195" t="s">
        <v>1228</v>
      </c>
      <c r="G5048" s="196" t="s">
        <v>184</v>
      </c>
      <c r="H5048" s="197">
        <v>1</v>
      </c>
      <c r="I5048" s="198"/>
      <c r="J5048" s="199">
        <f>ROUND(I5048*H5048,2)</f>
        <v>0</v>
      </c>
      <c r="K5048" s="195" t="s">
        <v>21</v>
      </c>
      <c r="L5048" s="62"/>
      <c r="M5048" s="200" t="s">
        <v>21</v>
      </c>
      <c r="N5048" s="201" t="s">
        <v>48</v>
      </c>
      <c r="O5048" s="43"/>
      <c r="P5048" s="202">
        <f>O5048*H5048</f>
        <v>0</v>
      </c>
      <c r="Q5048" s="202">
        <v>0</v>
      </c>
      <c r="R5048" s="202">
        <f>Q5048*H5048</f>
        <v>0</v>
      </c>
      <c r="S5048" s="202">
        <v>0</v>
      </c>
      <c r="T5048" s="203">
        <f>S5048*H5048</f>
        <v>0</v>
      </c>
      <c r="AR5048" s="25" t="s">
        <v>173</v>
      </c>
      <c r="AT5048" s="25" t="s">
        <v>168</v>
      </c>
      <c r="AU5048" s="25" t="s">
        <v>84</v>
      </c>
      <c r="AY5048" s="25" t="s">
        <v>163</v>
      </c>
      <c r="BE5048" s="204">
        <f>IF(N5048="základní",J5048,0)</f>
        <v>0</v>
      </c>
      <c r="BF5048" s="204">
        <f>IF(N5048="snížená",J5048,0)</f>
        <v>0</v>
      </c>
      <c r="BG5048" s="204">
        <f>IF(N5048="zákl. přenesená",J5048,0)</f>
        <v>0</v>
      </c>
      <c r="BH5048" s="204">
        <f>IF(N5048="sníž. přenesená",J5048,0)</f>
        <v>0</v>
      </c>
      <c r="BI5048" s="204">
        <f>IF(N5048="nulová",J5048,0)</f>
        <v>0</v>
      </c>
      <c r="BJ5048" s="25" t="s">
        <v>98</v>
      </c>
      <c r="BK5048" s="204">
        <f>ROUND(I5048*H5048,2)</f>
        <v>0</v>
      </c>
      <c r="BL5048" s="25" t="s">
        <v>173</v>
      </c>
      <c r="BM5048" s="25" t="s">
        <v>4771</v>
      </c>
    </row>
    <row r="5049" spans="2:65" s="1" customFormat="1" ht="27">
      <c r="B5049" s="42"/>
      <c r="C5049" s="64"/>
      <c r="D5049" s="205" t="s">
        <v>175</v>
      </c>
      <c r="E5049" s="64"/>
      <c r="F5049" s="206" t="s">
        <v>1228</v>
      </c>
      <c r="G5049" s="64"/>
      <c r="H5049" s="64"/>
      <c r="I5049" s="164"/>
      <c r="J5049" s="64"/>
      <c r="K5049" s="64"/>
      <c r="L5049" s="62"/>
      <c r="M5049" s="207"/>
      <c r="N5049" s="43"/>
      <c r="O5049" s="43"/>
      <c r="P5049" s="43"/>
      <c r="Q5049" s="43"/>
      <c r="R5049" s="43"/>
      <c r="S5049" s="43"/>
      <c r="T5049" s="79"/>
      <c r="AT5049" s="25" t="s">
        <v>175</v>
      </c>
      <c r="AU5049" s="25" t="s">
        <v>84</v>
      </c>
    </row>
    <row r="5050" spans="2:65" s="1" customFormat="1" ht="38.25" customHeight="1">
      <c r="B5050" s="42"/>
      <c r="C5050" s="193" t="s">
        <v>2965</v>
      </c>
      <c r="D5050" s="193" t="s">
        <v>168</v>
      </c>
      <c r="E5050" s="194" t="s">
        <v>1229</v>
      </c>
      <c r="F5050" s="195" t="s">
        <v>1230</v>
      </c>
      <c r="G5050" s="196" t="s">
        <v>288</v>
      </c>
      <c r="H5050" s="197">
        <v>15</v>
      </c>
      <c r="I5050" s="198"/>
      <c r="J5050" s="199">
        <f>ROUND(I5050*H5050,2)</f>
        <v>0</v>
      </c>
      <c r="K5050" s="195" t="s">
        <v>21</v>
      </c>
      <c r="L5050" s="62"/>
      <c r="M5050" s="200" t="s">
        <v>21</v>
      </c>
      <c r="N5050" s="201" t="s">
        <v>48</v>
      </c>
      <c r="O5050" s="43"/>
      <c r="P5050" s="202">
        <f>O5050*H5050</f>
        <v>0</v>
      </c>
      <c r="Q5050" s="202">
        <v>0</v>
      </c>
      <c r="R5050" s="202">
        <f>Q5050*H5050</f>
        <v>0</v>
      </c>
      <c r="S5050" s="202">
        <v>0</v>
      </c>
      <c r="T5050" s="203">
        <f>S5050*H5050</f>
        <v>0</v>
      </c>
      <c r="AR5050" s="25" t="s">
        <v>173</v>
      </c>
      <c r="AT5050" s="25" t="s">
        <v>168</v>
      </c>
      <c r="AU5050" s="25" t="s">
        <v>84</v>
      </c>
      <c r="AY5050" s="25" t="s">
        <v>163</v>
      </c>
      <c r="BE5050" s="204">
        <f>IF(N5050="základní",J5050,0)</f>
        <v>0</v>
      </c>
      <c r="BF5050" s="204">
        <f>IF(N5050="snížená",J5050,0)</f>
        <v>0</v>
      </c>
      <c r="BG5050" s="204">
        <f>IF(N5050="zákl. přenesená",J5050,0)</f>
        <v>0</v>
      </c>
      <c r="BH5050" s="204">
        <f>IF(N5050="sníž. přenesená",J5050,0)</f>
        <v>0</v>
      </c>
      <c r="BI5050" s="204">
        <f>IF(N5050="nulová",J5050,0)</f>
        <v>0</v>
      </c>
      <c r="BJ5050" s="25" t="s">
        <v>98</v>
      </c>
      <c r="BK5050" s="204">
        <f>ROUND(I5050*H5050,2)</f>
        <v>0</v>
      </c>
      <c r="BL5050" s="25" t="s">
        <v>173</v>
      </c>
      <c r="BM5050" s="25" t="s">
        <v>4772</v>
      </c>
    </row>
    <row r="5051" spans="2:65" s="1" customFormat="1" ht="27">
      <c r="B5051" s="42"/>
      <c r="C5051" s="64"/>
      <c r="D5051" s="205" t="s">
        <v>175</v>
      </c>
      <c r="E5051" s="64"/>
      <c r="F5051" s="206" t="s">
        <v>1230</v>
      </c>
      <c r="G5051" s="64"/>
      <c r="H5051" s="64"/>
      <c r="I5051" s="164"/>
      <c r="J5051" s="64"/>
      <c r="K5051" s="64"/>
      <c r="L5051" s="62"/>
      <c r="M5051" s="207"/>
      <c r="N5051" s="43"/>
      <c r="O5051" s="43"/>
      <c r="P5051" s="43"/>
      <c r="Q5051" s="43"/>
      <c r="R5051" s="43"/>
      <c r="S5051" s="43"/>
      <c r="T5051" s="79"/>
      <c r="AT5051" s="25" t="s">
        <v>175</v>
      </c>
      <c r="AU5051" s="25" t="s">
        <v>84</v>
      </c>
    </row>
    <row r="5052" spans="2:65" s="1" customFormat="1" ht="16.5" customHeight="1">
      <c r="B5052" s="42"/>
      <c r="C5052" s="193" t="s">
        <v>4773</v>
      </c>
      <c r="D5052" s="193" t="s">
        <v>168</v>
      </c>
      <c r="E5052" s="194" t="s">
        <v>1231</v>
      </c>
      <c r="F5052" s="195" t="s">
        <v>1232</v>
      </c>
      <c r="G5052" s="196" t="s">
        <v>1233</v>
      </c>
      <c r="H5052" s="197">
        <v>24</v>
      </c>
      <c r="I5052" s="198"/>
      <c r="J5052" s="199">
        <f>ROUND(I5052*H5052,2)</f>
        <v>0</v>
      </c>
      <c r="K5052" s="195" t="s">
        <v>21</v>
      </c>
      <c r="L5052" s="62"/>
      <c r="M5052" s="200" t="s">
        <v>21</v>
      </c>
      <c r="N5052" s="201" t="s">
        <v>48</v>
      </c>
      <c r="O5052" s="43"/>
      <c r="P5052" s="202">
        <f>O5052*H5052</f>
        <v>0</v>
      </c>
      <c r="Q5052" s="202">
        <v>0</v>
      </c>
      <c r="R5052" s="202">
        <f>Q5052*H5052</f>
        <v>0</v>
      </c>
      <c r="S5052" s="202">
        <v>0</v>
      </c>
      <c r="T5052" s="203">
        <f>S5052*H5052</f>
        <v>0</v>
      </c>
      <c r="AR5052" s="25" t="s">
        <v>173</v>
      </c>
      <c r="AT5052" s="25" t="s">
        <v>168</v>
      </c>
      <c r="AU5052" s="25" t="s">
        <v>84</v>
      </c>
      <c r="AY5052" s="25" t="s">
        <v>163</v>
      </c>
      <c r="BE5052" s="204">
        <f>IF(N5052="základní",J5052,0)</f>
        <v>0</v>
      </c>
      <c r="BF5052" s="204">
        <f>IF(N5052="snížená",J5052,0)</f>
        <v>0</v>
      </c>
      <c r="BG5052" s="204">
        <f>IF(N5052="zákl. přenesená",J5052,0)</f>
        <v>0</v>
      </c>
      <c r="BH5052" s="204">
        <f>IF(N5052="sníž. přenesená",J5052,0)</f>
        <v>0</v>
      </c>
      <c r="BI5052" s="204">
        <f>IF(N5052="nulová",J5052,0)</f>
        <v>0</v>
      </c>
      <c r="BJ5052" s="25" t="s">
        <v>98</v>
      </c>
      <c r="BK5052" s="204">
        <f>ROUND(I5052*H5052,2)</f>
        <v>0</v>
      </c>
      <c r="BL5052" s="25" t="s">
        <v>173</v>
      </c>
      <c r="BM5052" s="25" t="s">
        <v>4774</v>
      </c>
    </row>
    <row r="5053" spans="2:65" s="1" customFormat="1" ht="13.5">
      <c r="B5053" s="42"/>
      <c r="C5053" s="64"/>
      <c r="D5053" s="205" t="s">
        <v>175</v>
      </c>
      <c r="E5053" s="64"/>
      <c r="F5053" s="206" t="s">
        <v>1232</v>
      </c>
      <c r="G5053" s="64"/>
      <c r="H5053" s="64"/>
      <c r="I5053" s="164"/>
      <c r="J5053" s="64"/>
      <c r="K5053" s="64"/>
      <c r="L5053" s="62"/>
      <c r="M5053" s="207"/>
      <c r="N5053" s="43"/>
      <c r="O5053" s="43"/>
      <c r="P5053" s="43"/>
      <c r="Q5053" s="43"/>
      <c r="R5053" s="43"/>
      <c r="S5053" s="43"/>
      <c r="T5053" s="79"/>
      <c r="AT5053" s="25" t="s">
        <v>175</v>
      </c>
      <c r="AU5053" s="25" t="s">
        <v>84</v>
      </c>
    </row>
    <row r="5054" spans="2:65" s="1" customFormat="1" ht="38.25" customHeight="1">
      <c r="B5054" s="42"/>
      <c r="C5054" s="193" t="s">
        <v>2967</v>
      </c>
      <c r="D5054" s="193" t="s">
        <v>168</v>
      </c>
      <c r="E5054" s="194" t="s">
        <v>1234</v>
      </c>
      <c r="F5054" s="195" t="s">
        <v>1235</v>
      </c>
      <c r="G5054" s="196" t="s">
        <v>288</v>
      </c>
      <c r="H5054" s="197">
        <v>7</v>
      </c>
      <c r="I5054" s="198"/>
      <c r="J5054" s="199">
        <f>ROUND(I5054*H5054,2)</f>
        <v>0</v>
      </c>
      <c r="K5054" s="195" t="s">
        <v>21</v>
      </c>
      <c r="L5054" s="62"/>
      <c r="M5054" s="200" t="s">
        <v>21</v>
      </c>
      <c r="N5054" s="201" t="s">
        <v>48</v>
      </c>
      <c r="O5054" s="43"/>
      <c r="P5054" s="202">
        <f>O5054*H5054</f>
        <v>0</v>
      </c>
      <c r="Q5054" s="202">
        <v>0</v>
      </c>
      <c r="R5054" s="202">
        <f>Q5054*H5054</f>
        <v>0</v>
      </c>
      <c r="S5054" s="202">
        <v>0</v>
      </c>
      <c r="T5054" s="203">
        <f>S5054*H5054</f>
        <v>0</v>
      </c>
      <c r="AR5054" s="25" t="s">
        <v>173</v>
      </c>
      <c r="AT5054" s="25" t="s">
        <v>168</v>
      </c>
      <c r="AU5054" s="25" t="s">
        <v>84</v>
      </c>
      <c r="AY5054" s="25" t="s">
        <v>163</v>
      </c>
      <c r="BE5054" s="204">
        <f>IF(N5054="základní",J5054,0)</f>
        <v>0</v>
      </c>
      <c r="BF5054" s="204">
        <f>IF(N5054="snížená",J5054,0)</f>
        <v>0</v>
      </c>
      <c r="BG5054" s="204">
        <f>IF(N5054="zákl. přenesená",J5054,0)</f>
        <v>0</v>
      </c>
      <c r="BH5054" s="204">
        <f>IF(N5054="sníž. přenesená",J5054,0)</f>
        <v>0</v>
      </c>
      <c r="BI5054" s="204">
        <f>IF(N5054="nulová",J5054,0)</f>
        <v>0</v>
      </c>
      <c r="BJ5054" s="25" t="s">
        <v>98</v>
      </c>
      <c r="BK5054" s="204">
        <f>ROUND(I5054*H5054,2)</f>
        <v>0</v>
      </c>
      <c r="BL5054" s="25" t="s">
        <v>173</v>
      </c>
      <c r="BM5054" s="25" t="s">
        <v>4775</v>
      </c>
    </row>
    <row r="5055" spans="2:65" s="1" customFormat="1" ht="27">
      <c r="B5055" s="42"/>
      <c r="C5055" s="64"/>
      <c r="D5055" s="205" t="s">
        <v>175</v>
      </c>
      <c r="E5055" s="64"/>
      <c r="F5055" s="206" t="s">
        <v>1235</v>
      </c>
      <c r="G5055" s="64"/>
      <c r="H5055" s="64"/>
      <c r="I5055" s="164"/>
      <c r="J5055" s="64"/>
      <c r="K5055" s="64"/>
      <c r="L5055" s="62"/>
      <c r="M5055" s="207"/>
      <c r="N5055" s="43"/>
      <c r="O5055" s="43"/>
      <c r="P5055" s="43"/>
      <c r="Q5055" s="43"/>
      <c r="R5055" s="43"/>
      <c r="S5055" s="43"/>
      <c r="T5055" s="79"/>
      <c r="AT5055" s="25" t="s">
        <v>175</v>
      </c>
      <c r="AU5055" s="25" t="s">
        <v>84</v>
      </c>
    </row>
    <row r="5056" spans="2:65" s="1" customFormat="1" ht="38.25" customHeight="1">
      <c r="B5056" s="42"/>
      <c r="C5056" s="193" t="s">
        <v>4776</v>
      </c>
      <c r="D5056" s="193" t="s">
        <v>168</v>
      </c>
      <c r="E5056" s="194" t="s">
        <v>1236</v>
      </c>
      <c r="F5056" s="195" t="s">
        <v>1237</v>
      </c>
      <c r="G5056" s="196" t="s">
        <v>288</v>
      </c>
      <c r="H5056" s="197">
        <v>3</v>
      </c>
      <c r="I5056" s="198"/>
      <c r="J5056" s="199">
        <f>ROUND(I5056*H5056,2)</f>
        <v>0</v>
      </c>
      <c r="K5056" s="195" t="s">
        <v>21</v>
      </c>
      <c r="L5056" s="62"/>
      <c r="M5056" s="200" t="s">
        <v>21</v>
      </c>
      <c r="N5056" s="201" t="s">
        <v>48</v>
      </c>
      <c r="O5056" s="43"/>
      <c r="P5056" s="202">
        <f>O5056*H5056</f>
        <v>0</v>
      </c>
      <c r="Q5056" s="202">
        <v>0</v>
      </c>
      <c r="R5056" s="202">
        <f>Q5056*H5056</f>
        <v>0</v>
      </c>
      <c r="S5056" s="202">
        <v>0</v>
      </c>
      <c r="T5056" s="203">
        <f>S5056*H5056</f>
        <v>0</v>
      </c>
      <c r="AR5056" s="25" t="s">
        <v>173</v>
      </c>
      <c r="AT5056" s="25" t="s">
        <v>168</v>
      </c>
      <c r="AU5056" s="25" t="s">
        <v>84</v>
      </c>
      <c r="AY5056" s="25" t="s">
        <v>163</v>
      </c>
      <c r="BE5056" s="204">
        <f>IF(N5056="základní",J5056,0)</f>
        <v>0</v>
      </c>
      <c r="BF5056" s="204">
        <f>IF(N5056="snížená",J5056,0)</f>
        <v>0</v>
      </c>
      <c r="BG5056" s="204">
        <f>IF(N5056="zákl. přenesená",J5056,0)</f>
        <v>0</v>
      </c>
      <c r="BH5056" s="204">
        <f>IF(N5056="sníž. přenesená",J5056,0)</f>
        <v>0</v>
      </c>
      <c r="BI5056" s="204">
        <f>IF(N5056="nulová",J5056,0)</f>
        <v>0</v>
      </c>
      <c r="BJ5056" s="25" t="s">
        <v>98</v>
      </c>
      <c r="BK5056" s="204">
        <f>ROUND(I5056*H5056,2)</f>
        <v>0</v>
      </c>
      <c r="BL5056" s="25" t="s">
        <v>173</v>
      </c>
      <c r="BM5056" s="25" t="s">
        <v>4777</v>
      </c>
    </row>
    <row r="5057" spans="2:65" s="1" customFormat="1" ht="27">
      <c r="B5057" s="42"/>
      <c r="C5057" s="64"/>
      <c r="D5057" s="205" t="s">
        <v>175</v>
      </c>
      <c r="E5057" s="64"/>
      <c r="F5057" s="206" t="s">
        <v>1237</v>
      </c>
      <c r="G5057" s="64"/>
      <c r="H5057" s="64"/>
      <c r="I5057" s="164"/>
      <c r="J5057" s="64"/>
      <c r="K5057" s="64"/>
      <c r="L5057" s="62"/>
      <c r="M5057" s="207"/>
      <c r="N5057" s="43"/>
      <c r="O5057" s="43"/>
      <c r="P5057" s="43"/>
      <c r="Q5057" s="43"/>
      <c r="R5057" s="43"/>
      <c r="S5057" s="43"/>
      <c r="T5057" s="79"/>
      <c r="AT5057" s="25" t="s">
        <v>175</v>
      </c>
      <c r="AU5057" s="25" t="s">
        <v>84</v>
      </c>
    </row>
    <row r="5058" spans="2:65" s="1" customFormat="1" ht="25.5" customHeight="1">
      <c r="B5058" s="42"/>
      <c r="C5058" s="193" t="s">
        <v>2968</v>
      </c>
      <c r="D5058" s="193" t="s">
        <v>168</v>
      </c>
      <c r="E5058" s="194" t="s">
        <v>1238</v>
      </c>
      <c r="F5058" s="195" t="s">
        <v>1239</v>
      </c>
      <c r="G5058" s="196" t="s">
        <v>288</v>
      </c>
      <c r="H5058" s="197">
        <v>26</v>
      </c>
      <c r="I5058" s="198"/>
      <c r="J5058" s="199">
        <f>ROUND(I5058*H5058,2)</f>
        <v>0</v>
      </c>
      <c r="K5058" s="195" t="s">
        <v>21</v>
      </c>
      <c r="L5058" s="62"/>
      <c r="M5058" s="200" t="s">
        <v>21</v>
      </c>
      <c r="N5058" s="201" t="s">
        <v>48</v>
      </c>
      <c r="O5058" s="43"/>
      <c r="P5058" s="202">
        <f>O5058*H5058</f>
        <v>0</v>
      </c>
      <c r="Q5058" s="202">
        <v>0</v>
      </c>
      <c r="R5058" s="202">
        <f>Q5058*H5058</f>
        <v>0</v>
      </c>
      <c r="S5058" s="202">
        <v>0</v>
      </c>
      <c r="T5058" s="203">
        <f>S5058*H5058</f>
        <v>0</v>
      </c>
      <c r="AR5058" s="25" t="s">
        <v>173</v>
      </c>
      <c r="AT5058" s="25" t="s">
        <v>168</v>
      </c>
      <c r="AU5058" s="25" t="s">
        <v>84</v>
      </c>
      <c r="AY5058" s="25" t="s">
        <v>163</v>
      </c>
      <c r="BE5058" s="204">
        <f>IF(N5058="základní",J5058,0)</f>
        <v>0</v>
      </c>
      <c r="BF5058" s="204">
        <f>IF(N5058="snížená",J5058,0)</f>
        <v>0</v>
      </c>
      <c r="BG5058" s="204">
        <f>IF(N5058="zákl. přenesená",J5058,0)</f>
        <v>0</v>
      </c>
      <c r="BH5058" s="204">
        <f>IF(N5058="sníž. přenesená",J5058,0)</f>
        <v>0</v>
      </c>
      <c r="BI5058" s="204">
        <f>IF(N5058="nulová",J5058,0)</f>
        <v>0</v>
      </c>
      <c r="BJ5058" s="25" t="s">
        <v>98</v>
      </c>
      <c r="BK5058" s="204">
        <f>ROUND(I5058*H5058,2)</f>
        <v>0</v>
      </c>
      <c r="BL5058" s="25" t="s">
        <v>173</v>
      </c>
      <c r="BM5058" s="25" t="s">
        <v>4778</v>
      </c>
    </row>
    <row r="5059" spans="2:65" s="1" customFormat="1" ht="27">
      <c r="B5059" s="42"/>
      <c r="C5059" s="64"/>
      <c r="D5059" s="205" t="s">
        <v>175</v>
      </c>
      <c r="E5059" s="64"/>
      <c r="F5059" s="206" t="s">
        <v>1239</v>
      </c>
      <c r="G5059" s="64"/>
      <c r="H5059" s="64"/>
      <c r="I5059" s="164"/>
      <c r="J5059" s="64"/>
      <c r="K5059" s="64"/>
      <c r="L5059" s="62"/>
      <c r="M5059" s="207"/>
      <c r="N5059" s="43"/>
      <c r="O5059" s="43"/>
      <c r="P5059" s="43"/>
      <c r="Q5059" s="43"/>
      <c r="R5059" s="43"/>
      <c r="S5059" s="43"/>
      <c r="T5059" s="79"/>
      <c r="AT5059" s="25" t="s">
        <v>175</v>
      </c>
      <c r="AU5059" s="25" t="s">
        <v>84</v>
      </c>
    </row>
    <row r="5060" spans="2:65" s="1" customFormat="1" ht="25.5" customHeight="1">
      <c r="B5060" s="42"/>
      <c r="C5060" s="193" t="s">
        <v>4779</v>
      </c>
      <c r="D5060" s="193" t="s">
        <v>168</v>
      </c>
      <c r="E5060" s="194" t="s">
        <v>1240</v>
      </c>
      <c r="F5060" s="195" t="s">
        <v>1241</v>
      </c>
      <c r="G5060" s="196" t="s">
        <v>288</v>
      </c>
      <c r="H5060" s="197">
        <v>18</v>
      </c>
      <c r="I5060" s="198"/>
      <c r="J5060" s="199">
        <f>ROUND(I5060*H5060,2)</f>
        <v>0</v>
      </c>
      <c r="K5060" s="195" t="s">
        <v>21</v>
      </c>
      <c r="L5060" s="62"/>
      <c r="M5060" s="200" t="s">
        <v>21</v>
      </c>
      <c r="N5060" s="201" t="s">
        <v>48</v>
      </c>
      <c r="O5060" s="43"/>
      <c r="P5060" s="202">
        <f>O5060*H5060</f>
        <v>0</v>
      </c>
      <c r="Q5060" s="202">
        <v>0</v>
      </c>
      <c r="R5060" s="202">
        <f>Q5060*H5060</f>
        <v>0</v>
      </c>
      <c r="S5060" s="202">
        <v>0</v>
      </c>
      <c r="T5060" s="203">
        <f>S5060*H5060</f>
        <v>0</v>
      </c>
      <c r="AR5060" s="25" t="s">
        <v>173</v>
      </c>
      <c r="AT5060" s="25" t="s">
        <v>168</v>
      </c>
      <c r="AU5060" s="25" t="s">
        <v>84</v>
      </c>
      <c r="AY5060" s="25" t="s">
        <v>163</v>
      </c>
      <c r="BE5060" s="204">
        <f>IF(N5060="základní",J5060,0)</f>
        <v>0</v>
      </c>
      <c r="BF5060" s="204">
        <f>IF(N5060="snížená",J5060,0)</f>
        <v>0</v>
      </c>
      <c r="BG5060" s="204">
        <f>IF(N5060="zákl. přenesená",J5060,0)</f>
        <v>0</v>
      </c>
      <c r="BH5060" s="204">
        <f>IF(N5060="sníž. přenesená",J5060,0)</f>
        <v>0</v>
      </c>
      <c r="BI5060" s="204">
        <f>IF(N5060="nulová",J5060,0)</f>
        <v>0</v>
      </c>
      <c r="BJ5060" s="25" t="s">
        <v>98</v>
      </c>
      <c r="BK5060" s="204">
        <f>ROUND(I5060*H5060,2)</f>
        <v>0</v>
      </c>
      <c r="BL5060" s="25" t="s">
        <v>173</v>
      </c>
      <c r="BM5060" s="25" t="s">
        <v>4780</v>
      </c>
    </row>
    <row r="5061" spans="2:65" s="1" customFormat="1" ht="27">
      <c r="B5061" s="42"/>
      <c r="C5061" s="64"/>
      <c r="D5061" s="205" t="s">
        <v>175</v>
      </c>
      <c r="E5061" s="64"/>
      <c r="F5061" s="206" t="s">
        <v>1241</v>
      </c>
      <c r="G5061" s="64"/>
      <c r="H5061" s="64"/>
      <c r="I5061" s="164"/>
      <c r="J5061" s="64"/>
      <c r="K5061" s="64"/>
      <c r="L5061" s="62"/>
      <c r="M5061" s="207"/>
      <c r="N5061" s="43"/>
      <c r="O5061" s="43"/>
      <c r="P5061" s="43"/>
      <c r="Q5061" s="43"/>
      <c r="R5061" s="43"/>
      <c r="S5061" s="43"/>
      <c r="T5061" s="79"/>
      <c r="AT5061" s="25" t="s">
        <v>175</v>
      </c>
      <c r="AU5061" s="25" t="s">
        <v>84</v>
      </c>
    </row>
    <row r="5062" spans="2:65" s="1" customFormat="1" ht="25.5" customHeight="1">
      <c r="B5062" s="42"/>
      <c r="C5062" s="193" t="s">
        <v>2970</v>
      </c>
      <c r="D5062" s="193" t="s">
        <v>168</v>
      </c>
      <c r="E5062" s="194" t="s">
        <v>1242</v>
      </c>
      <c r="F5062" s="195" t="s">
        <v>1243</v>
      </c>
      <c r="G5062" s="196" t="s">
        <v>288</v>
      </c>
      <c r="H5062" s="197">
        <v>12</v>
      </c>
      <c r="I5062" s="198"/>
      <c r="J5062" s="199">
        <f>ROUND(I5062*H5062,2)</f>
        <v>0</v>
      </c>
      <c r="K5062" s="195" t="s">
        <v>21</v>
      </c>
      <c r="L5062" s="62"/>
      <c r="M5062" s="200" t="s">
        <v>21</v>
      </c>
      <c r="N5062" s="201" t="s">
        <v>48</v>
      </c>
      <c r="O5062" s="43"/>
      <c r="P5062" s="202">
        <f>O5062*H5062</f>
        <v>0</v>
      </c>
      <c r="Q5062" s="202">
        <v>0</v>
      </c>
      <c r="R5062" s="202">
        <f>Q5062*H5062</f>
        <v>0</v>
      </c>
      <c r="S5062" s="202">
        <v>0</v>
      </c>
      <c r="T5062" s="203">
        <f>S5062*H5062</f>
        <v>0</v>
      </c>
      <c r="AR5062" s="25" t="s">
        <v>173</v>
      </c>
      <c r="AT5062" s="25" t="s">
        <v>168</v>
      </c>
      <c r="AU5062" s="25" t="s">
        <v>84</v>
      </c>
      <c r="AY5062" s="25" t="s">
        <v>163</v>
      </c>
      <c r="BE5062" s="204">
        <f>IF(N5062="základní",J5062,0)</f>
        <v>0</v>
      </c>
      <c r="BF5062" s="204">
        <f>IF(N5062="snížená",J5062,0)</f>
        <v>0</v>
      </c>
      <c r="BG5062" s="204">
        <f>IF(N5062="zákl. přenesená",J5062,0)</f>
        <v>0</v>
      </c>
      <c r="BH5062" s="204">
        <f>IF(N5062="sníž. přenesená",J5062,0)</f>
        <v>0</v>
      </c>
      <c r="BI5062" s="204">
        <f>IF(N5062="nulová",J5062,0)</f>
        <v>0</v>
      </c>
      <c r="BJ5062" s="25" t="s">
        <v>98</v>
      </c>
      <c r="BK5062" s="204">
        <f>ROUND(I5062*H5062,2)</f>
        <v>0</v>
      </c>
      <c r="BL5062" s="25" t="s">
        <v>173</v>
      </c>
      <c r="BM5062" s="25" t="s">
        <v>4781</v>
      </c>
    </row>
    <row r="5063" spans="2:65" s="1" customFormat="1" ht="27">
      <c r="B5063" s="42"/>
      <c r="C5063" s="64"/>
      <c r="D5063" s="205" t="s">
        <v>175</v>
      </c>
      <c r="E5063" s="64"/>
      <c r="F5063" s="206" t="s">
        <v>1243</v>
      </c>
      <c r="G5063" s="64"/>
      <c r="H5063" s="64"/>
      <c r="I5063" s="164"/>
      <c r="J5063" s="64"/>
      <c r="K5063" s="64"/>
      <c r="L5063" s="62"/>
      <c r="M5063" s="207"/>
      <c r="N5063" s="43"/>
      <c r="O5063" s="43"/>
      <c r="P5063" s="43"/>
      <c r="Q5063" s="43"/>
      <c r="R5063" s="43"/>
      <c r="S5063" s="43"/>
      <c r="T5063" s="79"/>
      <c r="AT5063" s="25" t="s">
        <v>175</v>
      </c>
      <c r="AU5063" s="25" t="s">
        <v>84</v>
      </c>
    </row>
    <row r="5064" spans="2:65" s="1" customFormat="1" ht="25.5" customHeight="1">
      <c r="B5064" s="42"/>
      <c r="C5064" s="193" t="s">
        <v>4782</v>
      </c>
      <c r="D5064" s="193" t="s">
        <v>168</v>
      </c>
      <c r="E5064" s="194" t="s">
        <v>1244</v>
      </c>
      <c r="F5064" s="195" t="s">
        <v>1245</v>
      </c>
      <c r="G5064" s="196" t="s">
        <v>288</v>
      </c>
      <c r="H5064" s="197">
        <v>175</v>
      </c>
      <c r="I5064" s="198"/>
      <c r="J5064" s="199">
        <f>ROUND(I5064*H5064,2)</f>
        <v>0</v>
      </c>
      <c r="K5064" s="195" t="s">
        <v>21</v>
      </c>
      <c r="L5064" s="62"/>
      <c r="M5064" s="200" t="s">
        <v>21</v>
      </c>
      <c r="N5064" s="201" t="s">
        <v>48</v>
      </c>
      <c r="O5064" s="43"/>
      <c r="P5064" s="202">
        <f>O5064*H5064</f>
        <v>0</v>
      </c>
      <c r="Q5064" s="202">
        <v>0</v>
      </c>
      <c r="R5064" s="202">
        <f>Q5064*H5064</f>
        <v>0</v>
      </c>
      <c r="S5064" s="202">
        <v>0</v>
      </c>
      <c r="T5064" s="203">
        <f>S5064*H5064</f>
        <v>0</v>
      </c>
      <c r="AR5064" s="25" t="s">
        <v>173</v>
      </c>
      <c r="AT5064" s="25" t="s">
        <v>168</v>
      </c>
      <c r="AU5064" s="25" t="s">
        <v>84</v>
      </c>
      <c r="AY5064" s="25" t="s">
        <v>163</v>
      </c>
      <c r="BE5064" s="204">
        <f>IF(N5064="základní",J5064,0)</f>
        <v>0</v>
      </c>
      <c r="BF5064" s="204">
        <f>IF(N5064="snížená",J5064,0)</f>
        <v>0</v>
      </c>
      <c r="BG5064" s="204">
        <f>IF(N5064="zákl. přenesená",J5064,0)</f>
        <v>0</v>
      </c>
      <c r="BH5064" s="204">
        <f>IF(N5064="sníž. přenesená",J5064,0)</f>
        <v>0</v>
      </c>
      <c r="BI5064" s="204">
        <f>IF(N5064="nulová",J5064,0)</f>
        <v>0</v>
      </c>
      <c r="BJ5064" s="25" t="s">
        <v>98</v>
      </c>
      <c r="BK5064" s="204">
        <f>ROUND(I5064*H5064,2)</f>
        <v>0</v>
      </c>
      <c r="BL5064" s="25" t="s">
        <v>173</v>
      </c>
      <c r="BM5064" s="25" t="s">
        <v>4783</v>
      </c>
    </row>
    <row r="5065" spans="2:65" s="1" customFormat="1" ht="27">
      <c r="B5065" s="42"/>
      <c r="C5065" s="64"/>
      <c r="D5065" s="205" t="s">
        <v>175</v>
      </c>
      <c r="E5065" s="64"/>
      <c r="F5065" s="206" t="s">
        <v>1245</v>
      </c>
      <c r="G5065" s="64"/>
      <c r="H5065" s="64"/>
      <c r="I5065" s="164"/>
      <c r="J5065" s="64"/>
      <c r="K5065" s="64"/>
      <c r="L5065" s="62"/>
      <c r="M5065" s="207"/>
      <c r="N5065" s="43"/>
      <c r="O5065" s="43"/>
      <c r="P5065" s="43"/>
      <c r="Q5065" s="43"/>
      <c r="R5065" s="43"/>
      <c r="S5065" s="43"/>
      <c r="T5065" s="79"/>
      <c r="AT5065" s="25" t="s">
        <v>175</v>
      </c>
      <c r="AU5065" s="25" t="s">
        <v>84</v>
      </c>
    </row>
    <row r="5066" spans="2:65" s="1" customFormat="1" ht="38.25" customHeight="1">
      <c r="B5066" s="42"/>
      <c r="C5066" s="193" t="s">
        <v>2971</v>
      </c>
      <c r="D5066" s="193" t="s">
        <v>168</v>
      </c>
      <c r="E5066" s="194" t="s">
        <v>1246</v>
      </c>
      <c r="F5066" s="195" t="s">
        <v>1247</v>
      </c>
      <c r="G5066" s="196" t="s">
        <v>184</v>
      </c>
      <c r="H5066" s="197">
        <v>3</v>
      </c>
      <c r="I5066" s="198"/>
      <c r="J5066" s="199">
        <f>ROUND(I5066*H5066,2)</f>
        <v>0</v>
      </c>
      <c r="K5066" s="195" t="s">
        <v>21</v>
      </c>
      <c r="L5066" s="62"/>
      <c r="M5066" s="200" t="s">
        <v>21</v>
      </c>
      <c r="N5066" s="201" t="s">
        <v>48</v>
      </c>
      <c r="O5066" s="43"/>
      <c r="P5066" s="202">
        <f>O5066*H5066</f>
        <v>0</v>
      </c>
      <c r="Q5066" s="202">
        <v>0</v>
      </c>
      <c r="R5066" s="202">
        <f>Q5066*H5066</f>
        <v>0</v>
      </c>
      <c r="S5066" s="202">
        <v>0</v>
      </c>
      <c r="T5066" s="203">
        <f>S5066*H5066</f>
        <v>0</v>
      </c>
      <c r="AR5066" s="25" t="s">
        <v>173</v>
      </c>
      <c r="AT5066" s="25" t="s">
        <v>168</v>
      </c>
      <c r="AU5066" s="25" t="s">
        <v>84</v>
      </c>
      <c r="AY5066" s="25" t="s">
        <v>163</v>
      </c>
      <c r="BE5066" s="204">
        <f>IF(N5066="základní",J5066,0)</f>
        <v>0</v>
      </c>
      <c r="BF5066" s="204">
        <f>IF(N5066="snížená",J5066,0)</f>
        <v>0</v>
      </c>
      <c r="BG5066" s="204">
        <f>IF(N5066="zákl. přenesená",J5066,0)</f>
        <v>0</v>
      </c>
      <c r="BH5066" s="204">
        <f>IF(N5066="sníž. přenesená",J5066,0)</f>
        <v>0</v>
      </c>
      <c r="BI5066" s="204">
        <f>IF(N5066="nulová",J5066,0)</f>
        <v>0</v>
      </c>
      <c r="BJ5066" s="25" t="s">
        <v>98</v>
      </c>
      <c r="BK5066" s="204">
        <f>ROUND(I5066*H5066,2)</f>
        <v>0</v>
      </c>
      <c r="BL5066" s="25" t="s">
        <v>173</v>
      </c>
      <c r="BM5066" s="25" t="s">
        <v>4784</v>
      </c>
    </row>
    <row r="5067" spans="2:65" s="1" customFormat="1" ht="40.5">
      <c r="B5067" s="42"/>
      <c r="C5067" s="64"/>
      <c r="D5067" s="205" t="s">
        <v>175</v>
      </c>
      <c r="E5067" s="64"/>
      <c r="F5067" s="206" t="s">
        <v>1247</v>
      </c>
      <c r="G5067" s="64"/>
      <c r="H5067" s="64"/>
      <c r="I5067" s="164"/>
      <c r="J5067" s="64"/>
      <c r="K5067" s="64"/>
      <c r="L5067" s="62"/>
      <c r="M5067" s="207"/>
      <c r="N5067" s="43"/>
      <c r="O5067" s="43"/>
      <c r="P5067" s="43"/>
      <c r="Q5067" s="43"/>
      <c r="R5067" s="43"/>
      <c r="S5067" s="43"/>
      <c r="T5067" s="79"/>
      <c r="AT5067" s="25" t="s">
        <v>175</v>
      </c>
      <c r="AU5067" s="25" t="s">
        <v>84</v>
      </c>
    </row>
    <row r="5068" spans="2:65" s="1" customFormat="1" ht="38.25" customHeight="1">
      <c r="B5068" s="42"/>
      <c r="C5068" s="193" t="s">
        <v>4785</v>
      </c>
      <c r="D5068" s="193" t="s">
        <v>168</v>
      </c>
      <c r="E5068" s="194" t="s">
        <v>1248</v>
      </c>
      <c r="F5068" s="195" t="s">
        <v>1249</v>
      </c>
      <c r="G5068" s="196" t="s">
        <v>184</v>
      </c>
      <c r="H5068" s="197">
        <v>2</v>
      </c>
      <c r="I5068" s="198"/>
      <c r="J5068" s="199">
        <f>ROUND(I5068*H5068,2)</f>
        <v>0</v>
      </c>
      <c r="K5068" s="195" t="s">
        <v>21</v>
      </c>
      <c r="L5068" s="62"/>
      <c r="M5068" s="200" t="s">
        <v>21</v>
      </c>
      <c r="N5068" s="201" t="s">
        <v>48</v>
      </c>
      <c r="O5068" s="43"/>
      <c r="P5068" s="202">
        <f>O5068*H5068</f>
        <v>0</v>
      </c>
      <c r="Q5068" s="202">
        <v>0</v>
      </c>
      <c r="R5068" s="202">
        <f>Q5068*H5068</f>
        <v>0</v>
      </c>
      <c r="S5068" s="202">
        <v>0</v>
      </c>
      <c r="T5068" s="203">
        <f>S5068*H5068</f>
        <v>0</v>
      </c>
      <c r="AR5068" s="25" t="s">
        <v>173</v>
      </c>
      <c r="AT5068" s="25" t="s">
        <v>168</v>
      </c>
      <c r="AU5068" s="25" t="s">
        <v>84</v>
      </c>
      <c r="AY5068" s="25" t="s">
        <v>163</v>
      </c>
      <c r="BE5068" s="204">
        <f>IF(N5068="základní",J5068,0)</f>
        <v>0</v>
      </c>
      <c r="BF5068" s="204">
        <f>IF(N5068="snížená",J5068,0)</f>
        <v>0</v>
      </c>
      <c r="BG5068" s="204">
        <f>IF(N5068="zákl. přenesená",J5068,0)</f>
        <v>0</v>
      </c>
      <c r="BH5068" s="204">
        <f>IF(N5068="sníž. přenesená",J5068,0)</f>
        <v>0</v>
      </c>
      <c r="BI5068" s="204">
        <f>IF(N5068="nulová",J5068,0)</f>
        <v>0</v>
      </c>
      <c r="BJ5068" s="25" t="s">
        <v>98</v>
      </c>
      <c r="BK5068" s="204">
        <f>ROUND(I5068*H5068,2)</f>
        <v>0</v>
      </c>
      <c r="BL5068" s="25" t="s">
        <v>173</v>
      </c>
      <c r="BM5068" s="25" t="s">
        <v>4786</v>
      </c>
    </row>
    <row r="5069" spans="2:65" s="1" customFormat="1" ht="40.5">
      <c r="B5069" s="42"/>
      <c r="C5069" s="64"/>
      <c r="D5069" s="205" t="s">
        <v>175</v>
      </c>
      <c r="E5069" s="64"/>
      <c r="F5069" s="206" t="s">
        <v>1249</v>
      </c>
      <c r="G5069" s="64"/>
      <c r="H5069" s="64"/>
      <c r="I5069" s="164"/>
      <c r="J5069" s="64"/>
      <c r="K5069" s="64"/>
      <c r="L5069" s="62"/>
      <c r="M5069" s="207"/>
      <c r="N5069" s="43"/>
      <c r="O5069" s="43"/>
      <c r="P5069" s="43"/>
      <c r="Q5069" s="43"/>
      <c r="R5069" s="43"/>
      <c r="S5069" s="43"/>
      <c r="T5069" s="79"/>
      <c r="AT5069" s="25" t="s">
        <v>175</v>
      </c>
      <c r="AU5069" s="25" t="s">
        <v>84</v>
      </c>
    </row>
    <row r="5070" spans="2:65" s="1" customFormat="1" ht="16.5" customHeight="1">
      <c r="B5070" s="42"/>
      <c r="C5070" s="193" t="s">
        <v>2973</v>
      </c>
      <c r="D5070" s="193" t="s">
        <v>168</v>
      </c>
      <c r="E5070" s="194" t="s">
        <v>1250</v>
      </c>
      <c r="F5070" s="195" t="s">
        <v>1251</v>
      </c>
      <c r="G5070" s="196" t="s">
        <v>184</v>
      </c>
      <c r="H5070" s="197">
        <v>12</v>
      </c>
      <c r="I5070" s="198"/>
      <c r="J5070" s="199">
        <f>ROUND(I5070*H5070,2)</f>
        <v>0</v>
      </c>
      <c r="K5070" s="195" t="s">
        <v>21</v>
      </c>
      <c r="L5070" s="62"/>
      <c r="M5070" s="200" t="s">
        <v>21</v>
      </c>
      <c r="N5070" s="201" t="s">
        <v>48</v>
      </c>
      <c r="O5070" s="43"/>
      <c r="P5070" s="202">
        <f>O5070*H5070</f>
        <v>0</v>
      </c>
      <c r="Q5070" s="202">
        <v>0</v>
      </c>
      <c r="R5070" s="202">
        <f>Q5070*H5070</f>
        <v>0</v>
      </c>
      <c r="S5070" s="202">
        <v>0</v>
      </c>
      <c r="T5070" s="203">
        <f>S5070*H5070</f>
        <v>0</v>
      </c>
      <c r="AR5070" s="25" t="s">
        <v>173</v>
      </c>
      <c r="AT5070" s="25" t="s">
        <v>168</v>
      </c>
      <c r="AU5070" s="25" t="s">
        <v>84</v>
      </c>
      <c r="AY5070" s="25" t="s">
        <v>163</v>
      </c>
      <c r="BE5070" s="204">
        <f>IF(N5070="základní",J5070,0)</f>
        <v>0</v>
      </c>
      <c r="BF5070" s="204">
        <f>IF(N5070="snížená",J5070,0)</f>
        <v>0</v>
      </c>
      <c r="BG5070" s="204">
        <f>IF(N5070="zákl. přenesená",J5070,0)</f>
        <v>0</v>
      </c>
      <c r="BH5070" s="204">
        <f>IF(N5070="sníž. přenesená",J5070,0)</f>
        <v>0</v>
      </c>
      <c r="BI5070" s="204">
        <f>IF(N5070="nulová",J5070,0)</f>
        <v>0</v>
      </c>
      <c r="BJ5070" s="25" t="s">
        <v>98</v>
      </c>
      <c r="BK5070" s="204">
        <f>ROUND(I5070*H5070,2)</f>
        <v>0</v>
      </c>
      <c r="BL5070" s="25" t="s">
        <v>173</v>
      </c>
      <c r="BM5070" s="25" t="s">
        <v>4787</v>
      </c>
    </row>
    <row r="5071" spans="2:65" s="1" customFormat="1" ht="13.5">
      <c r="B5071" s="42"/>
      <c r="C5071" s="64"/>
      <c r="D5071" s="205" t="s">
        <v>175</v>
      </c>
      <c r="E5071" s="64"/>
      <c r="F5071" s="206" t="s">
        <v>1251</v>
      </c>
      <c r="G5071" s="64"/>
      <c r="H5071" s="64"/>
      <c r="I5071" s="164"/>
      <c r="J5071" s="64"/>
      <c r="K5071" s="64"/>
      <c r="L5071" s="62"/>
      <c r="M5071" s="207"/>
      <c r="N5071" s="43"/>
      <c r="O5071" s="43"/>
      <c r="P5071" s="43"/>
      <c r="Q5071" s="43"/>
      <c r="R5071" s="43"/>
      <c r="S5071" s="43"/>
      <c r="T5071" s="79"/>
      <c r="AT5071" s="25" t="s">
        <v>175</v>
      </c>
      <c r="AU5071" s="25" t="s">
        <v>84</v>
      </c>
    </row>
    <row r="5072" spans="2:65" s="1" customFormat="1" ht="16.5" customHeight="1">
      <c r="B5072" s="42"/>
      <c r="C5072" s="193" t="s">
        <v>4788</v>
      </c>
      <c r="D5072" s="193" t="s">
        <v>168</v>
      </c>
      <c r="E5072" s="194" t="s">
        <v>1252</v>
      </c>
      <c r="F5072" s="195" t="s">
        <v>1253</v>
      </c>
      <c r="G5072" s="196" t="s">
        <v>1254</v>
      </c>
      <c r="H5072" s="197">
        <v>36</v>
      </c>
      <c r="I5072" s="198"/>
      <c r="J5072" s="199">
        <f>ROUND(I5072*H5072,2)</f>
        <v>0</v>
      </c>
      <c r="K5072" s="195" t="s">
        <v>21</v>
      </c>
      <c r="L5072" s="62"/>
      <c r="M5072" s="200" t="s">
        <v>21</v>
      </c>
      <c r="N5072" s="201" t="s">
        <v>48</v>
      </c>
      <c r="O5072" s="43"/>
      <c r="P5072" s="202">
        <f>O5072*H5072</f>
        <v>0</v>
      </c>
      <c r="Q5072" s="202">
        <v>0</v>
      </c>
      <c r="R5072" s="202">
        <f>Q5072*H5072</f>
        <v>0</v>
      </c>
      <c r="S5072" s="202">
        <v>0</v>
      </c>
      <c r="T5072" s="203">
        <f>S5072*H5072</f>
        <v>0</v>
      </c>
      <c r="AR5072" s="25" t="s">
        <v>173</v>
      </c>
      <c r="AT5072" s="25" t="s">
        <v>168</v>
      </c>
      <c r="AU5072" s="25" t="s">
        <v>84</v>
      </c>
      <c r="AY5072" s="25" t="s">
        <v>163</v>
      </c>
      <c r="BE5072" s="204">
        <f>IF(N5072="základní",J5072,0)</f>
        <v>0</v>
      </c>
      <c r="BF5072" s="204">
        <f>IF(N5072="snížená",J5072,0)</f>
        <v>0</v>
      </c>
      <c r="BG5072" s="204">
        <f>IF(N5072="zákl. přenesená",J5072,0)</f>
        <v>0</v>
      </c>
      <c r="BH5072" s="204">
        <f>IF(N5072="sníž. přenesená",J5072,0)</f>
        <v>0</v>
      </c>
      <c r="BI5072" s="204">
        <f>IF(N5072="nulová",J5072,0)</f>
        <v>0</v>
      </c>
      <c r="BJ5072" s="25" t="s">
        <v>98</v>
      </c>
      <c r="BK5072" s="204">
        <f>ROUND(I5072*H5072,2)</f>
        <v>0</v>
      </c>
      <c r="BL5072" s="25" t="s">
        <v>173</v>
      </c>
      <c r="BM5072" s="25" t="s">
        <v>4789</v>
      </c>
    </row>
    <row r="5073" spans="2:65" s="1" customFormat="1" ht="13.5">
      <c r="B5073" s="42"/>
      <c r="C5073" s="64"/>
      <c r="D5073" s="205" t="s">
        <v>175</v>
      </c>
      <c r="E5073" s="64"/>
      <c r="F5073" s="206" t="s">
        <v>1253</v>
      </c>
      <c r="G5073" s="64"/>
      <c r="H5073" s="64"/>
      <c r="I5073" s="164"/>
      <c r="J5073" s="64"/>
      <c r="K5073" s="64"/>
      <c r="L5073" s="62"/>
      <c r="M5073" s="207"/>
      <c r="N5073" s="43"/>
      <c r="O5073" s="43"/>
      <c r="P5073" s="43"/>
      <c r="Q5073" s="43"/>
      <c r="R5073" s="43"/>
      <c r="S5073" s="43"/>
      <c r="T5073" s="79"/>
      <c r="AT5073" s="25" t="s">
        <v>175</v>
      </c>
      <c r="AU5073" s="25" t="s">
        <v>84</v>
      </c>
    </row>
    <row r="5074" spans="2:65" s="1" customFormat="1" ht="16.5" customHeight="1">
      <c r="B5074" s="42"/>
      <c r="C5074" s="193" t="s">
        <v>2974</v>
      </c>
      <c r="D5074" s="193" t="s">
        <v>168</v>
      </c>
      <c r="E5074" s="194" t="s">
        <v>1255</v>
      </c>
      <c r="F5074" s="195" t="s">
        <v>1256</v>
      </c>
      <c r="G5074" s="196" t="s">
        <v>184</v>
      </c>
      <c r="H5074" s="197">
        <v>12</v>
      </c>
      <c r="I5074" s="198"/>
      <c r="J5074" s="199">
        <f>ROUND(I5074*H5074,2)</f>
        <v>0</v>
      </c>
      <c r="K5074" s="195" t="s">
        <v>21</v>
      </c>
      <c r="L5074" s="62"/>
      <c r="M5074" s="200" t="s">
        <v>21</v>
      </c>
      <c r="N5074" s="201" t="s">
        <v>48</v>
      </c>
      <c r="O5074" s="43"/>
      <c r="P5074" s="202">
        <f>O5074*H5074</f>
        <v>0</v>
      </c>
      <c r="Q5074" s="202">
        <v>0</v>
      </c>
      <c r="R5074" s="202">
        <f>Q5074*H5074</f>
        <v>0</v>
      </c>
      <c r="S5074" s="202">
        <v>0</v>
      </c>
      <c r="T5074" s="203">
        <f>S5074*H5074</f>
        <v>0</v>
      </c>
      <c r="AR5074" s="25" t="s">
        <v>173</v>
      </c>
      <c r="AT5074" s="25" t="s">
        <v>168</v>
      </c>
      <c r="AU5074" s="25" t="s">
        <v>84</v>
      </c>
      <c r="AY5074" s="25" t="s">
        <v>163</v>
      </c>
      <c r="BE5074" s="204">
        <f>IF(N5074="základní",J5074,0)</f>
        <v>0</v>
      </c>
      <c r="BF5074" s="204">
        <f>IF(N5074="snížená",J5074,0)</f>
        <v>0</v>
      </c>
      <c r="BG5074" s="204">
        <f>IF(N5074="zákl. přenesená",J5074,0)</f>
        <v>0</v>
      </c>
      <c r="BH5074" s="204">
        <f>IF(N5074="sníž. přenesená",J5074,0)</f>
        <v>0</v>
      </c>
      <c r="BI5074" s="204">
        <f>IF(N5074="nulová",J5074,0)</f>
        <v>0</v>
      </c>
      <c r="BJ5074" s="25" t="s">
        <v>98</v>
      </c>
      <c r="BK5074" s="204">
        <f>ROUND(I5074*H5074,2)</f>
        <v>0</v>
      </c>
      <c r="BL5074" s="25" t="s">
        <v>173</v>
      </c>
      <c r="BM5074" s="25" t="s">
        <v>4790</v>
      </c>
    </row>
    <row r="5075" spans="2:65" s="1" customFormat="1" ht="13.5">
      <c r="B5075" s="42"/>
      <c r="C5075" s="64"/>
      <c r="D5075" s="205" t="s">
        <v>175</v>
      </c>
      <c r="E5075" s="64"/>
      <c r="F5075" s="206" t="s">
        <v>1256</v>
      </c>
      <c r="G5075" s="64"/>
      <c r="H5075" s="64"/>
      <c r="I5075" s="164"/>
      <c r="J5075" s="64"/>
      <c r="K5075" s="64"/>
      <c r="L5075" s="62"/>
      <c r="M5075" s="207"/>
      <c r="N5075" s="43"/>
      <c r="O5075" s="43"/>
      <c r="P5075" s="43"/>
      <c r="Q5075" s="43"/>
      <c r="R5075" s="43"/>
      <c r="S5075" s="43"/>
      <c r="T5075" s="79"/>
      <c r="AT5075" s="25" t="s">
        <v>175</v>
      </c>
      <c r="AU5075" s="25" t="s">
        <v>84</v>
      </c>
    </row>
    <row r="5076" spans="2:65" s="1" customFormat="1" ht="16.5" customHeight="1">
      <c r="B5076" s="42"/>
      <c r="C5076" s="193" t="s">
        <v>4791</v>
      </c>
      <c r="D5076" s="193" t="s">
        <v>168</v>
      </c>
      <c r="E5076" s="194" t="s">
        <v>1257</v>
      </c>
      <c r="F5076" s="195" t="s">
        <v>1258</v>
      </c>
      <c r="G5076" s="196" t="s">
        <v>1259</v>
      </c>
      <c r="H5076" s="197">
        <v>12</v>
      </c>
      <c r="I5076" s="198"/>
      <c r="J5076" s="199">
        <f>ROUND(I5076*H5076,2)</f>
        <v>0</v>
      </c>
      <c r="K5076" s="195" t="s">
        <v>21</v>
      </c>
      <c r="L5076" s="62"/>
      <c r="M5076" s="200" t="s">
        <v>21</v>
      </c>
      <c r="N5076" s="201" t="s">
        <v>48</v>
      </c>
      <c r="O5076" s="43"/>
      <c r="P5076" s="202">
        <f>O5076*H5076</f>
        <v>0</v>
      </c>
      <c r="Q5076" s="202">
        <v>0</v>
      </c>
      <c r="R5076" s="202">
        <f>Q5076*H5076</f>
        <v>0</v>
      </c>
      <c r="S5076" s="202">
        <v>0</v>
      </c>
      <c r="T5076" s="203">
        <f>S5076*H5076</f>
        <v>0</v>
      </c>
      <c r="AR5076" s="25" t="s">
        <v>173</v>
      </c>
      <c r="AT5076" s="25" t="s">
        <v>168</v>
      </c>
      <c r="AU5076" s="25" t="s">
        <v>84</v>
      </c>
      <c r="AY5076" s="25" t="s">
        <v>163</v>
      </c>
      <c r="BE5076" s="204">
        <f>IF(N5076="základní",J5076,0)</f>
        <v>0</v>
      </c>
      <c r="BF5076" s="204">
        <f>IF(N5076="snížená",J5076,0)</f>
        <v>0</v>
      </c>
      <c r="BG5076" s="204">
        <f>IF(N5076="zákl. přenesená",J5076,0)</f>
        <v>0</v>
      </c>
      <c r="BH5076" s="204">
        <f>IF(N5076="sníž. přenesená",J5076,0)</f>
        <v>0</v>
      </c>
      <c r="BI5076" s="204">
        <f>IF(N5076="nulová",J5076,0)</f>
        <v>0</v>
      </c>
      <c r="BJ5076" s="25" t="s">
        <v>98</v>
      </c>
      <c r="BK5076" s="204">
        <f>ROUND(I5076*H5076,2)</f>
        <v>0</v>
      </c>
      <c r="BL5076" s="25" t="s">
        <v>173</v>
      </c>
      <c r="BM5076" s="25" t="s">
        <v>4792</v>
      </c>
    </row>
    <row r="5077" spans="2:65" s="1" customFormat="1" ht="13.5">
      <c r="B5077" s="42"/>
      <c r="C5077" s="64"/>
      <c r="D5077" s="205" t="s">
        <v>175</v>
      </c>
      <c r="E5077" s="64"/>
      <c r="F5077" s="206" t="s">
        <v>1258</v>
      </c>
      <c r="G5077" s="64"/>
      <c r="H5077" s="64"/>
      <c r="I5077" s="164"/>
      <c r="J5077" s="64"/>
      <c r="K5077" s="64"/>
      <c r="L5077" s="62"/>
      <c r="M5077" s="207"/>
      <c r="N5077" s="43"/>
      <c r="O5077" s="43"/>
      <c r="P5077" s="43"/>
      <c r="Q5077" s="43"/>
      <c r="R5077" s="43"/>
      <c r="S5077" s="43"/>
      <c r="T5077" s="79"/>
      <c r="AT5077" s="25" t="s">
        <v>175</v>
      </c>
      <c r="AU5077" s="25" t="s">
        <v>84</v>
      </c>
    </row>
    <row r="5078" spans="2:65" s="1" customFormat="1" ht="16.5" customHeight="1">
      <c r="B5078" s="42"/>
      <c r="C5078" s="193" t="s">
        <v>2976</v>
      </c>
      <c r="D5078" s="193" t="s">
        <v>168</v>
      </c>
      <c r="E5078" s="194" t="s">
        <v>1260</v>
      </c>
      <c r="F5078" s="195" t="s">
        <v>1261</v>
      </c>
      <c r="G5078" s="196" t="s">
        <v>288</v>
      </c>
      <c r="H5078" s="197">
        <v>175</v>
      </c>
      <c r="I5078" s="198"/>
      <c r="J5078" s="199">
        <f>ROUND(I5078*H5078,2)</f>
        <v>0</v>
      </c>
      <c r="K5078" s="195" t="s">
        <v>21</v>
      </c>
      <c r="L5078" s="62"/>
      <c r="M5078" s="200" t="s">
        <v>21</v>
      </c>
      <c r="N5078" s="201" t="s">
        <v>48</v>
      </c>
      <c r="O5078" s="43"/>
      <c r="P5078" s="202">
        <f>O5078*H5078</f>
        <v>0</v>
      </c>
      <c r="Q5078" s="202">
        <v>0</v>
      </c>
      <c r="R5078" s="202">
        <f>Q5078*H5078</f>
        <v>0</v>
      </c>
      <c r="S5078" s="202">
        <v>0</v>
      </c>
      <c r="T5078" s="203">
        <f>S5078*H5078</f>
        <v>0</v>
      </c>
      <c r="AR5078" s="25" t="s">
        <v>173</v>
      </c>
      <c r="AT5078" s="25" t="s">
        <v>168</v>
      </c>
      <c r="AU5078" s="25" t="s">
        <v>84</v>
      </c>
      <c r="AY5078" s="25" t="s">
        <v>163</v>
      </c>
      <c r="BE5078" s="204">
        <f>IF(N5078="základní",J5078,0)</f>
        <v>0</v>
      </c>
      <c r="BF5078" s="204">
        <f>IF(N5078="snížená",J5078,0)</f>
        <v>0</v>
      </c>
      <c r="BG5078" s="204">
        <f>IF(N5078="zákl. přenesená",J5078,0)</f>
        <v>0</v>
      </c>
      <c r="BH5078" s="204">
        <f>IF(N5078="sníž. přenesená",J5078,0)</f>
        <v>0</v>
      </c>
      <c r="BI5078" s="204">
        <f>IF(N5078="nulová",J5078,0)</f>
        <v>0</v>
      </c>
      <c r="BJ5078" s="25" t="s">
        <v>98</v>
      </c>
      <c r="BK5078" s="204">
        <f>ROUND(I5078*H5078,2)</f>
        <v>0</v>
      </c>
      <c r="BL5078" s="25" t="s">
        <v>173</v>
      </c>
      <c r="BM5078" s="25" t="s">
        <v>4793</v>
      </c>
    </row>
    <row r="5079" spans="2:65" s="1" customFormat="1" ht="13.5">
      <c r="B5079" s="42"/>
      <c r="C5079" s="64"/>
      <c r="D5079" s="205" t="s">
        <v>175</v>
      </c>
      <c r="E5079" s="64"/>
      <c r="F5079" s="206" t="s">
        <v>1261</v>
      </c>
      <c r="G5079" s="64"/>
      <c r="H5079" s="64"/>
      <c r="I5079" s="164"/>
      <c r="J5079" s="64"/>
      <c r="K5079" s="64"/>
      <c r="L5079" s="62"/>
      <c r="M5079" s="207"/>
      <c r="N5079" s="43"/>
      <c r="O5079" s="43"/>
      <c r="P5079" s="43"/>
      <c r="Q5079" s="43"/>
      <c r="R5079" s="43"/>
      <c r="S5079" s="43"/>
      <c r="T5079" s="79"/>
      <c r="AT5079" s="25" t="s">
        <v>175</v>
      </c>
      <c r="AU5079" s="25" t="s">
        <v>84</v>
      </c>
    </row>
    <row r="5080" spans="2:65" s="1" customFormat="1" ht="16.5" customHeight="1">
      <c r="B5080" s="42"/>
      <c r="C5080" s="193" t="s">
        <v>4794</v>
      </c>
      <c r="D5080" s="193" t="s">
        <v>168</v>
      </c>
      <c r="E5080" s="194" t="s">
        <v>1262</v>
      </c>
      <c r="F5080" s="195" t="s">
        <v>1263</v>
      </c>
      <c r="G5080" s="196" t="s">
        <v>184</v>
      </c>
      <c r="H5080" s="197">
        <v>12</v>
      </c>
      <c r="I5080" s="198"/>
      <c r="J5080" s="199">
        <f>ROUND(I5080*H5080,2)</f>
        <v>0</v>
      </c>
      <c r="K5080" s="195" t="s">
        <v>21</v>
      </c>
      <c r="L5080" s="62"/>
      <c r="M5080" s="200" t="s">
        <v>21</v>
      </c>
      <c r="N5080" s="201" t="s">
        <v>48</v>
      </c>
      <c r="O5080" s="43"/>
      <c r="P5080" s="202">
        <f>O5080*H5080</f>
        <v>0</v>
      </c>
      <c r="Q5080" s="202">
        <v>0</v>
      </c>
      <c r="R5080" s="202">
        <f>Q5080*H5080</f>
        <v>0</v>
      </c>
      <c r="S5080" s="202">
        <v>0</v>
      </c>
      <c r="T5080" s="203">
        <f>S5080*H5080</f>
        <v>0</v>
      </c>
      <c r="AR5080" s="25" t="s">
        <v>173</v>
      </c>
      <c r="AT5080" s="25" t="s">
        <v>168</v>
      </c>
      <c r="AU5080" s="25" t="s">
        <v>84</v>
      </c>
      <c r="AY5080" s="25" t="s">
        <v>163</v>
      </c>
      <c r="BE5080" s="204">
        <f>IF(N5080="základní",J5080,0)</f>
        <v>0</v>
      </c>
      <c r="BF5080" s="204">
        <f>IF(N5080="snížená",J5080,0)</f>
        <v>0</v>
      </c>
      <c r="BG5080" s="204">
        <f>IF(N5080="zákl. přenesená",J5080,0)</f>
        <v>0</v>
      </c>
      <c r="BH5080" s="204">
        <f>IF(N5080="sníž. přenesená",J5080,0)</f>
        <v>0</v>
      </c>
      <c r="BI5080" s="204">
        <f>IF(N5080="nulová",J5080,0)</f>
        <v>0</v>
      </c>
      <c r="BJ5080" s="25" t="s">
        <v>98</v>
      </c>
      <c r="BK5080" s="204">
        <f>ROUND(I5080*H5080,2)</f>
        <v>0</v>
      </c>
      <c r="BL5080" s="25" t="s">
        <v>173</v>
      </c>
      <c r="BM5080" s="25" t="s">
        <v>4795</v>
      </c>
    </row>
    <row r="5081" spans="2:65" s="1" customFormat="1" ht="13.5">
      <c r="B5081" s="42"/>
      <c r="C5081" s="64"/>
      <c r="D5081" s="205" t="s">
        <v>175</v>
      </c>
      <c r="E5081" s="64"/>
      <c r="F5081" s="206" t="s">
        <v>1263</v>
      </c>
      <c r="G5081" s="64"/>
      <c r="H5081" s="64"/>
      <c r="I5081" s="164"/>
      <c r="J5081" s="64"/>
      <c r="K5081" s="64"/>
      <c r="L5081" s="62"/>
      <c r="M5081" s="207"/>
      <c r="N5081" s="43"/>
      <c r="O5081" s="43"/>
      <c r="P5081" s="43"/>
      <c r="Q5081" s="43"/>
      <c r="R5081" s="43"/>
      <c r="S5081" s="43"/>
      <c r="T5081" s="79"/>
      <c r="AT5081" s="25" t="s">
        <v>175</v>
      </c>
      <c r="AU5081" s="25" t="s">
        <v>84</v>
      </c>
    </row>
    <row r="5082" spans="2:65" s="1" customFormat="1" ht="16.5" customHeight="1">
      <c r="B5082" s="42"/>
      <c r="C5082" s="193" t="s">
        <v>2977</v>
      </c>
      <c r="D5082" s="193" t="s">
        <v>168</v>
      </c>
      <c r="E5082" s="194" t="s">
        <v>1264</v>
      </c>
      <c r="F5082" s="195" t="s">
        <v>1265</v>
      </c>
      <c r="G5082" s="196" t="s">
        <v>288</v>
      </c>
      <c r="H5082" s="197">
        <v>26</v>
      </c>
      <c r="I5082" s="198"/>
      <c r="J5082" s="199">
        <f>ROUND(I5082*H5082,2)</f>
        <v>0</v>
      </c>
      <c r="K5082" s="195" t="s">
        <v>21</v>
      </c>
      <c r="L5082" s="62"/>
      <c r="M5082" s="200" t="s">
        <v>21</v>
      </c>
      <c r="N5082" s="201" t="s">
        <v>48</v>
      </c>
      <c r="O5082" s="43"/>
      <c r="P5082" s="202">
        <f>O5082*H5082</f>
        <v>0</v>
      </c>
      <c r="Q5082" s="202">
        <v>0</v>
      </c>
      <c r="R5082" s="202">
        <f>Q5082*H5082</f>
        <v>0</v>
      </c>
      <c r="S5082" s="202">
        <v>0</v>
      </c>
      <c r="T5082" s="203">
        <f>S5082*H5082</f>
        <v>0</v>
      </c>
      <c r="AR5082" s="25" t="s">
        <v>173</v>
      </c>
      <c r="AT5082" s="25" t="s">
        <v>168</v>
      </c>
      <c r="AU5082" s="25" t="s">
        <v>84</v>
      </c>
      <c r="AY5082" s="25" t="s">
        <v>163</v>
      </c>
      <c r="BE5082" s="204">
        <f>IF(N5082="základní",J5082,0)</f>
        <v>0</v>
      </c>
      <c r="BF5082" s="204">
        <f>IF(N5082="snížená",J5082,0)</f>
        <v>0</v>
      </c>
      <c r="BG5082" s="204">
        <f>IF(N5082="zákl. přenesená",J5082,0)</f>
        <v>0</v>
      </c>
      <c r="BH5082" s="204">
        <f>IF(N5082="sníž. přenesená",J5082,0)</f>
        <v>0</v>
      </c>
      <c r="BI5082" s="204">
        <f>IF(N5082="nulová",J5082,0)</f>
        <v>0</v>
      </c>
      <c r="BJ5082" s="25" t="s">
        <v>98</v>
      </c>
      <c r="BK5082" s="204">
        <f>ROUND(I5082*H5082,2)</f>
        <v>0</v>
      </c>
      <c r="BL5082" s="25" t="s">
        <v>173</v>
      </c>
      <c r="BM5082" s="25" t="s">
        <v>4796</v>
      </c>
    </row>
    <row r="5083" spans="2:65" s="1" customFormat="1" ht="13.5">
      <c r="B5083" s="42"/>
      <c r="C5083" s="64"/>
      <c r="D5083" s="205" t="s">
        <v>175</v>
      </c>
      <c r="E5083" s="64"/>
      <c r="F5083" s="206" t="s">
        <v>1265</v>
      </c>
      <c r="G5083" s="64"/>
      <c r="H5083" s="64"/>
      <c r="I5083" s="164"/>
      <c r="J5083" s="64"/>
      <c r="K5083" s="64"/>
      <c r="L5083" s="62"/>
      <c r="M5083" s="207"/>
      <c r="N5083" s="43"/>
      <c r="O5083" s="43"/>
      <c r="P5083" s="43"/>
      <c r="Q5083" s="43"/>
      <c r="R5083" s="43"/>
      <c r="S5083" s="43"/>
      <c r="T5083" s="79"/>
      <c r="AT5083" s="25" t="s">
        <v>175</v>
      </c>
      <c r="AU5083" s="25" t="s">
        <v>84</v>
      </c>
    </row>
    <row r="5084" spans="2:65" s="1" customFormat="1" ht="16.5" customHeight="1">
      <c r="B5084" s="42"/>
      <c r="C5084" s="193" t="s">
        <v>4797</v>
      </c>
      <c r="D5084" s="193" t="s">
        <v>168</v>
      </c>
      <c r="E5084" s="194" t="s">
        <v>1266</v>
      </c>
      <c r="F5084" s="195" t="s">
        <v>1267</v>
      </c>
      <c r="G5084" s="196" t="s">
        <v>288</v>
      </c>
      <c r="H5084" s="197">
        <v>18</v>
      </c>
      <c r="I5084" s="198"/>
      <c r="J5084" s="199">
        <f>ROUND(I5084*H5084,2)</f>
        <v>0</v>
      </c>
      <c r="K5084" s="195" t="s">
        <v>21</v>
      </c>
      <c r="L5084" s="62"/>
      <c r="M5084" s="200" t="s">
        <v>21</v>
      </c>
      <c r="N5084" s="201" t="s">
        <v>48</v>
      </c>
      <c r="O5084" s="43"/>
      <c r="P5084" s="202">
        <f>O5084*H5084</f>
        <v>0</v>
      </c>
      <c r="Q5084" s="202">
        <v>0</v>
      </c>
      <c r="R5084" s="202">
        <f>Q5084*H5084</f>
        <v>0</v>
      </c>
      <c r="S5084" s="202">
        <v>0</v>
      </c>
      <c r="T5084" s="203">
        <f>S5084*H5084</f>
        <v>0</v>
      </c>
      <c r="AR5084" s="25" t="s">
        <v>173</v>
      </c>
      <c r="AT5084" s="25" t="s">
        <v>168</v>
      </c>
      <c r="AU5084" s="25" t="s">
        <v>84</v>
      </c>
      <c r="AY5084" s="25" t="s">
        <v>163</v>
      </c>
      <c r="BE5084" s="204">
        <f>IF(N5084="základní",J5084,0)</f>
        <v>0</v>
      </c>
      <c r="BF5084" s="204">
        <f>IF(N5084="snížená",J5084,0)</f>
        <v>0</v>
      </c>
      <c r="BG5084" s="204">
        <f>IF(N5084="zákl. přenesená",J5084,0)</f>
        <v>0</v>
      </c>
      <c r="BH5084" s="204">
        <f>IF(N5084="sníž. přenesená",J5084,0)</f>
        <v>0</v>
      </c>
      <c r="BI5084" s="204">
        <f>IF(N5084="nulová",J5084,0)</f>
        <v>0</v>
      </c>
      <c r="BJ5084" s="25" t="s">
        <v>98</v>
      </c>
      <c r="BK5084" s="204">
        <f>ROUND(I5084*H5084,2)</f>
        <v>0</v>
      </c>
      <c r="BL5084" s="25" t="s">
        <v>173</v>
      </c>
      <c r="BM5084" s="25" t="s">
        <v>4798</v>
      </c>
    </row>
    <row r="5085" spans="2:65" s="1" customFormat="1" ht="13.5">
      <c r="B5085" s="42"/>
      <c r="C5085" s="64"/>
      <c r="D5085" s="205" t="s">
        <v>175</v>
      </c>
      <c r="E5085" s="64"/>
      <c r="F5085" s="206" t="s">
        <v>1267</v>
      </c>
      <c r="G5085" s="64"/>
      <c r="H5085" s="64"/>
      <c r="I5085" s="164"/>
      <c r="J5085" s="64"/>
      <c r="K5085" s="64"/>
      <c r="L5085" s="62"/>
      <c r="M5085" s="207"/>
      <c r="N5085" s="43"/>
      <c r="O5085" s="43"/>
      <c r="P5085" s="43"/>
      <c r="Q5085" s="43"/>
      <c r="R5085" s="43"/>
      <c r="S5085" s="43"/>
      <c r="T5085" s="79"/>
      <c r="AT5085" s="25" t="s">
        <v>175</v>
      </c>
      <c r="AU5085" s="25" t="s">
        <v>84</v>
      </c>
    </row>
    <row r="5086" spans="2:65" s="1" customFormat="1" ht="16.5" customHeight="1">
      <c r="B5086" s="42"/>
      <c r="C5086" s="193" t="s">
        <v>2979</v>
      </c>
      <c r="D5086" s="193" t="s">
        <v>168</v>
      </c>
      <c r="E5086" s="194" t="s">
        <v>1268</v>
      </c>
      <c r="F5086" s="195" t="s">
        <v>1269</v>
      </c>
      <c r="G5086" s="196" t="s">
        <v>288</v>
      </c>
      <c r="H5086" s="197">
        <v>12</v>
      </c>
      <c r="I5086" s="198"/>
      <c r="J5086" s="199">
        <f>ROUND(I5086*H5086,2)</f>
        <v>0</v>
      </c>
      <c r="K5086" s="195" t="s">
        <v>21</v>
      </c>
      <c r="L5086" s="62"/>
      <c r="M5086" s="200" t="s">
        <v>21</v>
      </c>
      <c r="N5086" s="201" t="s">
        <v>48</v>
      </c>
      <c r="O5086" s="43"/>
      <c r="P5086" s="202">
        <f>O5086*H5086</f>
        <v>0</v>
      </c>
      <c r="Q5086" s="202">
        <v>0</v>
      </c>
      <c r="R5086" s="202">
        <f>Q5086*H5086</f>
        <v>0</v>
      </c>
      <c r="S5086" s="202">
        <v>0</v>
      </c>
      <c r="T5086" s="203">
        <f>S5086*H5086</f>
        <v>0</v>
      </c>
      <c r="AR5086" s="25" t="s">
        <v>173</v>
      </c>
      <c r="AT5086" s="25" t="s">
        <v>168</v>
      </c>
      <c r="AU5086" s="25" t="s">
        <v>84</v>
      </c>
      <c r="AY5086" s="25" t="s">
        <v>163</v>
      </c>
      <c r="BE5086" s="204">
        <f>IF(N5086="základní",J5086,0)</f>
        <v>0</v>
      </c>
      <c r="BF5086" s="204">
        <f>IF(N5086="snížená",J5086,0)</f>
        <v>0</v>
      </c>
      <c r="BG5086" s="204">
        <f>IF(N5086="zákl. přenesená",J5086,0)</f>
        <v>0</v>
      </c>
      <c r="BH5086" s="204">
        <f>IF(N5086="sníž. přenesená",J5086,0)</f>
        <v>0</v>
      </c>
      <c r="BI5086" s="204">
        <f>IF(N5086="nulová",J5086,0)</f>
        <v>0</v>
      </c>
      <c r="BJ5086" s="25" t="s">
        <v>98</v>
      </c>
      <c r="BK5086" s="204">
        <f>ROUND(I5086*H5086,2)</f>
        <v>0</v>
      </c>
      <c r="BL5086" s="25" t="s">
        <v>173</v>
      </c>
      <c r="BM5086" s="25" t="s">
        <v>4799</v>
      </c>
    </row>
    <row r="5087" spans="2:65" s="1" customFormat="1" ht="13.5">
      <c r="B5087" s="42"/>
      <c r="C5087" s="64"/>
      <c r="D5087" s="205" t="s">
        <v>175</v>
      </c>
      <c r="E5087" s="64"/>
      <c r="F5087" s="206" t="s">
        <v>1269</v>
      </c>
      <c r="G5087" s="64"/>
      <c r="H5087" s="64"/>
      <c r="I5087" s="164"/>
      <c r="J5087" s="64"/>
      <c r="K5087" s="64"/>
      <c r="L5087" s="62"/>
      <c r="M5087" s="207"/>
      <c r="N5087" s="43"/>
      <c r="O5087" s="43"/>
      <c r="P5087" s="43"/>
      <c r="Q5087" s="43"/>
      <c r="R5087" s="43"/>
      <c r="S5087" s="43"/>
      <c r="T5087" s="79"/>
      <c r="AT5087" s="25" t="s">
        <v>175</v>
      </c>
      <c r="AU5087" s="25" t="s">
        <v>84</v>
      </c>
    </row>
    <row r="5088" spans="2:65" s="1" customFormat="1" ht="16.5" customHeight="1">
      <c r="B5088" s="42"/>
      <c r="C5088" s="193" t="s">
        <v>4800</v>
      </c>
      <c r="D5088" s="193" t="s">
        <v>168</v>
      </c>
      <c r="E5088" s="194" t="s">
        <v>1270</v>
      </c>
      <c r="F5088" s="195" t="s">
        <v>1271</v>
      </c>
      <c r="G5088" s="196" t="s">
        <v>1272</v>
      </c>
      <c r="H5088" s="197">
        <v>12</v>
      </c>
      <c r="I5088" s="198"/>
      <c r="J5088" s="199">
        <f>ROUND(I5088*H5088,2)</f>
        <v>0</v>
      </c>
      <c r="K5088" s="195" t="s">
        <v>21</v>
      </c>
      <c r="L5088" s="62"/>
      <c r="M5088" s="200" t="s">
        <v>21</v>
      </c>
      <c r="N5088" s="201" t="s">
        <v>48</v>
      </c>
      <c r="O5088" s="43"/>
      <c r="P5088" s="202">
        <f>O5088*H5088</f>
        <v>0</v>
      </c>
      <c r="Q5088" s="202">
        <v>0</v>
      </c>
      <c r="R5088" s="202">
        <f>Q5088*H5088</f>
        <v>0</v>
      </c>
      <c r="S5088" s="202">
        <v>0</v>
      </c>
      <c r="T5088" s="203">
        <f>S5088*H5088</f>
        <v>0</v>
      </c>
      <c r="AR5088" s="25" t="s">
        <v>173</v>
      </c>
      <c r="AT5088" s="25" t="s">
        <v>168</v>
      </c>
      <c r="AU5088" s="25" t="s">
        <v>84</v>
      </c>
      <c r="AY5088" s="25" t="s">
        <v>163</v>
      </c>
      <c r="BE5088" s="204">
        <f>IF(N5088="základní",J5088,0)</f>
        <v>0</v>
      </c>
      <c r="BF5088" s="204">
        <f>IF(N5088="snížená",J5088,0)</f>
        <v>0</v>
      </c>
      <c r="BG5088" s="204">
        <f>IF(N5088="zákl. přenesená",J5088,0)</f>
        <v>0</v>
      </c>
      <c r="BH5088" s="204">
        <f>IF(N5088="sníž. přenesená",J5088,0)</f>
        <v>0</v>
      </c>
      <c r="BI5088" s="204">
        <f>IF(N5088="nulová",J5088,0)</f>
        <v>0</v>
      </c>
      <c r="BJ5088" s="25" t="s">
        <v>98</v>
      </c>
      <c r="BK5088" s="204">
        <f>ROUND(I5088*H5088,2)</f>
        <v>0</v>
      </c>
      <c r="BL5088" s="25" t="s">
        <v>173</v>
      </c>
      <c r="BM5088" s="25" t="s">
        <v>4801</v>
      </c>
    </row>
    <row r="5089" spans="2:65" s="1" customFormat="1" ht="13.5">
      <c r="B5089" s="42"/>
      <c r="C5089" s="64"/>
      <c r="D5089" s="205" t="s">
        <v>175</v>
      </c>
      <c r="E5089" s="64"/>
      <c r="F5089" s="206" t="s">
        <v>1271</v>
      </c>
      <c r="G5089" s="64"/>
      <c r="H5089" s="64"/>
      <c r="I5089" s="164"/>
      <c r="J5089" s="64"/>
      <c r="K5089" s="64"/>
      <c r="L5089" s="62"/>
      <c r="M5089" s="207"/>
      <c r="N5089" s="43"/>
      <c r="O5089" s="43"/>
      <c r="P5089" s="43"/>
      <c r="Q5089" s="43"/>
      <c r="R5089" s="43"/>
      <c r="S5089" s="43"/>
      <c r="T5089" s="79"/>
      <c r="AT5089" s="25" t="s">
        <v>175</v>
      </c>
      <c r="AU5089" s="25" t="s">
        <v>84</v>
      </c>
    </row>
    <row r="5090" spans="2:65" s="1" customFormat="1" ht="25.5" customHeight="1">
      <c r="B5090" s="42"/>
      <c r="C5090" s="193" t="s">
        <v>2980</v>
      </c>
      <c r="D5090" s="193" t="s">
        <v>168</v>
      </c>
      <c r="E5090" s="194" t="s">
        <v>1273</v>
      </c>
      <c r="F5090" s="195" t="s">
        <v>1274</v>
      </c>
      <c r="G5090" s="196" t="s">
        <v>1275</v>
      </c>
      <c r="H5090" s="197">
        <v>15</v>
      </c>
      <c r="I5090" s="198"/>
      <c r="J5090" s="199">
        <f>ROUND(I5090*H5090,2)</f>
        <v>0</v>
      </c>
      <c r="K5090" s="195" t="s">
        <v>21</v>
      </c>
      <c r="L5090" s="62"/>
      <c r="M5090" s="200" t="s">
        <v>21</v>
      </c>
      <c r="N5090" s="201" t="s">
        <v>48</v>
      </c>
      <c r="O5090" s="43"/>
      <c r="P5090" s="202">
        <f>O5090*H5090</f>
        <v>0</v>
      </c>
      <c r="Q5090" s="202">
        <v>0</v>
      </c>
      <c r="R5090" s="202">
        <f>Q5090*H5090</f>
        <v>0</v>
      </c>
      <c r="S5090" s="202">
        <v>0</v>
      </c>
      <c r="T5090" s="203">
        <f>S5090*H5090</f>
        <v>0</v>
      </c>
      <c r="AR5090" s="25" t="s">
        <v>173</v>
      </c>
      <c r="AT5090" s="25" t="s">
        <v>168</v>
      </c>
      <c r="AU5090" s="25" t="s">
        <v>84</v>
      </c>
      <c r="AY5090" s="25" t="s">
        <v>163</v>
      </c>
      <c r="BE5090" s="204">
        <f>IF(N5090="základní",J5090,0)</f>
        <v>0</v>
      </c>
      <c r="BF5090" s="204">
        <f>IF(N5090="snížená",J5090,0)</f>
        <v>0</v>
      </c>
      <c r="BG5090" s="204">
        <f>IF(N5090="zákl. přenesená",J5090,0)</f>
        <v>0</v>
      </c>
      <c r="BH5090" s="204">
        <f>IF(N5090="sníž. přenesená",J5090,0)</f>
        <v>0</v>
      </c>
      <c r="BI5090" s="204">
        <f>IF(N5090="nulová",J5090,0)</f>
        <v>0</v>
      </c>
      <c r="BJ5090" s="25" t="s">
        <v>98</v>
      </c>
      <c r="BK5090" s="204">
        <f>ROUND(I5090*H5090,2)</f>
        <v>0</v>
      </c>
      <c r="BL5090" s="25" t="s">
        <v>173</v>
      </c>
      <c r="BM5090" s="25" t="s">
        <v>4802</v>
      </c>
    </row>
    <row r="5091" spans="2:65" s="1" customFormat="1" ht="13.5">
      <c r="B5091" s="42"/>
      <c r="C5091" s="64"/>
      <c r="D5091" s="205" t="s">
        <v>175</v>
      </c>
      <c r="E5091" s="64"/>
      <c r="F5091" s="206" t="s">
        <v>1274</v>
      </c>
      <c r="G5091" s="64"/>
      <c r="H5091" s="64"/>
      <c r="I5091" s="164"/>
      <c r="J5091" s="64"/>
      <c r="K5091" s="64"/>
      <c r="L5091" s="62"/>
      <c r="M5091" s="207"/>
      <c r="N5091" s="43"/>
      <c r="O5091" s="43"/>
      <c r="P5091" s="43"/>
      <c r="Q5091" s="43"/>
      <c r="R5091" s="43"/>
      <c r="S5091" s="43"/>
      <c r="T5091" s="79"/>
      <c r="AT5091" s="25" t="s">
        <v>175</v>
      </c>
      <c r="AU5091" s="25" t="s">
        <v>84</v>
      </c>
    </row>
    <row r="5092" spans="2:65" s="1" customFormat="1" ht="25.5" customHeight="1">
      <c r="B5092" s="42"/>
      <c r="C5092" s="193" t="s">
        <v>4803</v>
      </c>
      <c r="D5092" s="193" t="s">
        <v>168</v>
      </c>
      <c r="E5092" s="194" t="s">
        <v>1276</v>
      </c>
      <c r="F5092" s="195" t="s">
        <v>1277</v>
      </c>
      <c r="G5092" s="196" t="s">
        <v>1254</v>
      </c>
      <c r="H5092" s="197">
        <v>32</v>
      </c>
      <c r="I5092" s="198"/>
      <c r="J5092" s="199">
        <f>ROUND(I5092*H5092,2)</f>
        <v>0</v>
      </c>
      <c r="K5092" s="195" t="s">
        <v>21</v>
      </c>
      <c r="L5092" s="62"/>
      <c r="M5092" s="200" t="s">
        <v>21</v>
      </c>
      <c r="N5092" s="201" t="s">
        <v>48</v>
      </c>
      <c r="O5092" s="43"/>
      <c r="P5092" s="202">
        <f>O5092*H5092</f>
        <v>0</v>
      </c>
      <c r="Q5092" s="202">
        <v>0</v>
      </c>
      <c r="R5092" s="202">
        <f>Q5092*H5092</f>
        <v>0</v>
      </c>
      <c r="S5092" s="202">
        <v>0</v>
      </c>
      <c r="T5092" s="203">
        <f>S5092*H5092</f>
        <v>0</v>
      </c>
      <c r="AR5092" s="25" t="s">
        <v>173</v>
      </c>
      <c r="AT5092" s="25" t="s">
        <v>168</v>
      </c>
      <c r="AU5092" s="25" t="s">
        <v>84</v>
      </c>
      <c r="AY5092" s="25" t="s">
        <v>163</v>
      </c>
      <c r="BE5092" s="204">
        <f>IF(N5092="základní",J5092,0)</f>
        <v>0</v>
      </c>
      <c r="BF5092" s="204">
        <f>IF(N5092="snížená",J5092,0)</f>
        <v>0</v>
      </c>
      <c r="BG5092" s="204">
        <f>IF(N5092="zákl. přenesená",J5092,0)</f>
        <v>0</v>
      </c>
      <c r="BH5092" s="204">
        <f>IF(N5092="sníž. přenesená",J5092,0)</f>
        <v>0</v>
      </c>
      <c r="BI5092" s="204">
        <f>IF(N5092="nulová",J5092,0)</f>
        <v>0</v>
      </c>
      <c r="BJ5092" s="25" t="s">
        <v>98</v>
      </c>
      <c r="BK5092" s="204">
        <f>ROUND(I5092*H5092,2)</f>
        <v>0</v>
      </c>
      <c r="BL5092" s="25" t="s">
        <v>173</v>
      </c>
      <c r="BM5092" s="25" t="s">
        <v>4804</v>
      </c>
    </row>
    <row r="5093" spans="2:65" s="1" customFormat="1" ht="27">
      <c r="B5093" s="42"/>
      <c r="C5093" s="64"/>
      <c r="D5093" s="205" t="s">
        <v>175</v>
      </c>
      <c r="E5093" s="64"/>
      <c r="F5093" s="206" t="s">
        <v>1277</v>
      </c>
      <c r="G5093" s="64"/>
      <c r="H5093" s="64"/>
      <c r="I5093" s="164"/>
      <c r="J5093" s="64"/>
      <c r="K5093" s="64"/>
      <c r="L5093" s="62"/>
      <c r="M5093" s="207"/>
      <c r="N5093" s="43"/>
      <c r="O5093" s="43"/>
      <c r="P5093" s="43"/>
      <c r="Q5093" s="43"/>
      <c r="R5093" s="43"/>
      <c r="S5093" s="43"/>
      <c r="T5093" s="79"/>
      <c r="AT5093" s="25" t="s">
        <v>175</v>
      </c>
      <c r="AU5093" s="25" t="s">
        <v>84</v>
      </c>
    </row>
    <row r="5094" spans="2:65" s="1" customFormat="1" ht="16.5" customHeight="1">
      <c r="B5094" s="42"/>
      <c r="C5094" s="193" t="s">
        <v>2982</v>
      </c>
      <c r="D5094" s="193" t="s">
        <v>168</v>
      </c>
      <c r="E5094" s="194" t="s">
        <v>1278</v>
      </c>
      <c r="F5094" s="195" t="s">
        <v>1279</v>
      </c>
      <c r="G5094" s="196" t="s">
        <v>184</v>
      </c>
      <c r="H5094" s="197">
        <v>10</v>
      </c>
      <c r="I5094" s="198"/>
      <c r="J5094" s="199">
        <f>ROUND(I5094*H5094,2)</f>
        <v>0</v>
      </c>
      <c r="K5094" s="195" t="s">
        <v>21</v>
      </c>
      <c r="L5094" s="62"/>
      <c r="M5094" s="200" t="s">
        <v>21</v>
      </c>
      <c r="N5094" s="201" t="s">
        <v>48</v>
      </c>
      <c r="O5094" s="43"/>
      <c r="P5094" s="202">
        <f>O5094*H5094</f>
        <v>0</v>
      </c>
      <c r="Q5094" s="202">
        <v>0</v>
      </c>
      <c r="R5094" s="202">
        <f>Q5094*H5094</f>
        <v>0</v>
      </c>
      <c r="S5094" s="202">
        <v>0</v>
      </c>
      <c r="T5094" s="203">
        <f>S5094*H5094</f>
        <v>0</v>
      </c>
      <c r="AR5094" s="25" t="s">
        <v>173</v>
      </c>
      <c r="AT5094" s="25" t="s">
        <v>168</v>
      </c>
      <c r="AU5094" s="25" t="s">
        <v>84</v>
      </c>
      <c r="AY5094" s="25" t="s">
        <v>163</v>
      </c>
      <c r="BE5094" s="204">
        <f>IF(N5094="základní",J5094,0)</f>
        <v>0</v>
      </c>
      <c r="BF5094" s="204">
        <f>IF(N5094="snížená",J5094,0)</f>
        <v>0</v>
      </c>
      <c r="BG5094" s="204">
        <f>IF(N5094="zákl. přenesená",J5094,0)</f>
        <v>0</v>
      </c>
      <c r="BH5094" s="204">
        <f>IF(N5094="sníž. přenesená",J5094,0)</f>
        <v>0</v>
      </c>
      <c r="BI5094" s="204">
        <f>IF(N5094="nulová",J5094,0)</f>
        <v>0</v>
      </c>
      <c r="BJ5094" s="25" t="s">
        <v>98</v>
      </c>
      <c r="BK5094" s="204">
        <f>ROUND(I5094*H5094,2)</f>
        <v>0</v>
      </c>
      <c r="BL5094" s="25" t="s">
        <v>173</v>
      </c>
      <c r="BM5094" s="25" t="s">
        <v>4805</v>
      </c>
    </row>
    <row r="5095" spans="2:65" s="1" customFormat="1" ht="13.5">
      <c r="B5095" s="42"/>
      <c r="C5095" s="64"/>
      <c r="D5095" s="205" t="s">
        <v>175</v>
      </c>
      <c r="E5095" s="64"/>
      <c r="F5095" s="206" t="s">
        <v>1279</v>
      </c>
      <c r="G5095" s="64"/>
      <c r="H5095" s="64"/>
      <c r="I5095" s="164"/>
      <c r="J5095" s="64"/>
      <c r="K5095" s="64"/>
      <c r="L5095" s="62"/>
      <c r="M5095" s="207"/>
      <c r="N5095" s="43"/>
      <c r="O5095" s="43"/>
      <c r="P5095" s="43"/>
      <c r="Q5095" s="43"/>
      <c r="R5095" s="43"/>
      <c r="S5095" s="43"/>
      <c r="T5095" s="79"/>
      <c r="AT5095" s="25" t="s">
        <v>175</v>
      </c>
      <c r="AU5095" s="25" t="s">
        <v>84</v>
      </c>
    </row>
    <row r="5096" spans="2:65" s="1" customFormat="1" ht="16.5" customHeight="1">
      <c r="B5096" s="42"/>
      <c r="C5096" s="193" t="s">
        <v>4806</v>
      </c>
      <c r="D5096" s="193" t="s">
        <v>168</v>
      </c>
      <c r="E5096" s="194" t="s">
        <v>1280</v>
      </c>
      <c r="F5096" s="195" t="s">
        <v>1281</v>
      </c>
      <c r="G5096" s="196" t="s">
        <v>184</v>
      </c>
      <c r="H5096" s="197">
        <v>3</v>
      </c>
      <c r="I5096" s="198"/>
      <c r="J5096" s="199">
        <f>ROUND(I5096*H5096,2)</f>
        <v>0</v>
      </c>
      <c r="K5096" s="195" t="s">
        <v>21</v>
      </c>
      <c r="L5096" s="62"/>
      <c r="M5096" s="200" t="s">
        <v>21</v>
      </c>
      <c r="N5096" s="201" t="s">
        <v>48</v>
      </c>
      <c r="O5096" s="43"/>
      <c r="P5096" s="202">
        <f>O5096*H5096</f>
        <v>0</v>
      </c>
      <c r="Q5096" s="202">
        <v>0</v>
      </c>
      <c r="R5096" s="202">
        <f>Q5096*H5096</f>
        <v>0</v>
      </c>
      <c r="S5096" s="202">
        <v>0</v>
      </c>
      <c r="T5096" s="203">
        <f>S5096*H5096</f>
        <v>0</v>
      </c>
      <c r="AR5096" s="25" t="s">
        <v>173</v>
      </c>
      <c r="AT5096" s="25" t="s">
        <v>168</v>
      </c>
      <c r="AU5096" s="25" t="s">
        <v>84</v>
      </c>
      <c r="AY5096" s="25" t="s">
        <v>163</v>
      </c>
      <c r="BE5096" s="204">
        <f>IF(N5096="základní",J5096,0)</f>
        <v>0</v>
      </c>
      <c r="BF5096" s="204">
        <f>IF(N5096="snížená",J5096,0)</f>
        <v>0</v>
      </c>
      <c r="BG5096" s="204">
        <f>IF(N5096="zákl. přenesená",J5096,0)</f>
        <v>0</v>
      </c>
      <c r="BH5096" s="204">
        <f>IF(N5096="sníž. přenesená",J5096,0)</f>
        <v>0</v>
      </c>
      <c r="BI5096" s="204">
        <f>IF(N5096="nulová",J5096,0)</f>
        <v>0</v>
      </c>
      <c r="BJ5096" s="25" t="s">
        <v>98</v>
      </c>
      <c r="BK5096" s="204">
        <f>ROUND(I5096*H5096,2)</f>
        <v>0</v>
      </c>
      <c r="BL5096" s="25" t="s">
        <v>173</v>
      </c>
      <c r="BM5096" s="25" t="s">
        <v>4807</v>
      </c>
    </row>
    <row r="5097" spans="2:65" s="1" customFormat="1" ht="13.5">
      <c r="B5097" s="42"/>
      <c r="C5097" s="64"/>
      <c r="D5097" s="205" t="s">
        <v>175</v>
      </c>
      <c r="E5097" s="64"/>
      <c r="F5097" s="206" t="s">
        <v>1281</v>
      </c>
      <c r="G5097" s="64"/>
      <c r="H5097" s="64"/>
      <c r="I5097" s="164"/>
      <c r="J5097" s="64"/>
      <c r="K5097" s="64"/>
      <c r="L5097" s="62"/>
      <c r="M5097" s="207"/>
      <c r="N5097" s="43"/>
      <c r="O5097" s="43"/>
      <c r="P5097" s="43"/>
      <c r="Q5097" s="43"/>
      <c r="R5097" s="43"/>
      <c r="S5097" s="43"/>
      <c r="T5097" s="79"/>
      <c r="AT5097" s="25" t="s">
        <v>175</v>
      </c>
      <c r="AU5097" s="25" t="s">
        <v>84</v>
      </c>
    </row>
    <row r="5098" spans="2:65" s="1" customFormat="1" ht="16.5" customHeight="1">
      <c r="B5098" s="42"/>
      <c r="C5098" s="193" t="s">
        <v>2983</v>
      </c>
      <c r="D5098" s="193" t="s">
        <v>168</v>
      </c>
      <c r="E5098" s="194" t="s">
        <v>1282</v>
      </c>
      <c r="F5098" s="195" t="s">
        <v>1283</v>
      </c>
      <c r="G5098" s="196" t="s">
        <v>1284</v>
      </c>
      <c r="H5098" s="197">
        <v>1</v>
      </c>
      <c r="I5098" s="198"/>
      <c r="J5098" s="199">
        <f>ROUND(I5098*H5098,2)</f>
        <v>0</v>
      </c>
      <c r="K5098" s="195" t="s">
        <v>21</v>
      </c>
      <c r="L5098" s="62"/>
      <c r="M5098" s="200" t="s">
        <v>21</v>
      </c>
      <c r="N5098" s="201" t="s">
        <v>48</v>
      </c>
      <c r="O5098" s="43"/>
      <c r="P5098" s="202">
        <f>O5098*H5098</f>
        <v>0</v>
      </c>
      <c r="Q5098" s="202">
        <v>0</v>
      </c>
      <c r="R5098" s="202">
        <f>Q5098*H5098</f>
        <v>0</v>
      </c>
      <c r="S5098" s="202">
        <v>0</v>
      </c>
      <c r="T5098" s="203">
        <f>S5098*H5098</f>
        <v>0</v>
      </c>
      <c r="AR5098" s="25" t="s">
        <v>173</v>
      </c>
      <c r="AT5098" s="25" t="s">
        <v>168</v>
      </c>
      <c r="AU5098" s="25" t="s">
        <v>84</v>
      </c>
      <c r="AY5098" s="25" t="s">
        <v>163</v>
      </c>
      <c r="BE5098" s="204">
        <f>IF(N5098="základní",J5098,0)</f>
        <v>0</v>
      </c>
      <c r="BF5098" s="204">
        <f>IF(N5098="snížená",J5098,0)</f>
        <v>0</v>
      </c>
      <c r="BG5098" s="204">
        <f>IF(N5098="zákl. přenesená",J5098,0)</f>
        <v>0</v>
      </c>
      <c r="BH5098" s="204">
        <f>IF(N5098="sníž. přenesená",J5098,0)</f>
        <v>0</v>
      </c>
      <c r="BI5098" s="204">
        <f>IF(N5098="nulová",J5098,0)</f>
        <v>0</v>
      </c>
      <c r="BJ5098" s="25" t="s">
        <v>98</v>
      </c>
      <c r="BK5098" s="204">
        <f>ROUND(I5098*H5098,2)</f>
        <v>0</v>
      </c>
      <c r="BL5098" s="25" t="s">
        <v>173</v>
      </c>
      <c r="BM5098" s="25" t="s">
        <v>4808</v>
      </c>
    </row>
    <row r="5099" spans="2:65" s="1" customFormat="1" ht="13.5">
      <c r="B5099" s="42"/>
      <c r="C5099" s="64"/>
      <c r="D5099" s="205" t="s">
        <v>175</v>
      </c>
      <c r="E5099" s="64"/>
      <c r="F5099" s="206" t="s">
        <v>1283</v>
      </c>
      <c r="G5099" s="64"/>
      <c r="H5099" s="64"/>
      <c r="I5099" s="164"/>
      <c r="J5099" s="64"/>
      <c r="K5099" s="64"/>
      <c r="L5099" s="62"/>
      <c r="M5099" s="207"/>
      <c r="N5099" s="43"/>
      <c r="O5099" s="43"/>
      <c r="P5099" s="43"/>
      <c r="Q5099" s="43"/>
      <c r="R5099" s="43"/>
      <c r="S5099" s="43"/>
      <c r="T5099" s="79"/>
      <c r="AT5099" s="25" t="s">
        <v>175</v>
      </c>
      <c r="AU5099" s="25" t="s">
        <v>84</v>
      </c>
    </row>
    <row r="5100" spans="2:65" s="1" customFormat="1" ht="16.5" customHeight="1">
      <c r="B5100" s="42"/>
      <c r="C5100" s="193" t="s">
        <v>4809</v>
      </c>
      <c r="D5100" s="193" t="s">
        <v>168</v>
      </c>
      <c r="E5100" s="194" t="s">
        <v>1285</v>
      </c>
      <c r="F5100" s="195" t="s">
        <v>1286</v>
      </c>
      <c r="G5100" s="196" t="s">
        <v>1272</v>
      </c>
      <c r="H5100" s="197">
        <v>1</v>
      </c>
      <c r="I5100" s="198"/>
      <c r="J5100" s="199">
        <f>ROUND(I5100*H5100,2)</f>
        <v>0</v>
      </c>
      <c r="K5100" s="195" t="s">
        <v>21</v>
      </c>
      <c r="L5100" s="62"/>
      <c r="M5100" s="200" t="s">
        <v>21</v>
      </c>
      <c r="N5100" s="201" t="s">
        <v>48</v>
      </c>
      <c r="O5100" s="43"/>
      <c r="P5100" s="202">
        <f>O5100*H5100</f>
        <v>0</v>
      </c>
      <c r="Q5100" s="202">
        <v>0</v>
      </c>
      <c r="R5100" s="202">
        <f>Q5100*H5100</f>
        <v>0</v>
      </c>
      <c r="S5100" s="202">
        <v>0</v>
      </c>
      <c r="T5100" s="203">
        <f>S5100*H5100</f>
        <v>0</v>
      </c>
      <c r="AR5100" s="25" t="s">
        <v>173</v>
      </c>
      <c r="AT5100" s="25" t="s">
        <v>168</v>
      </c>
      <c r="AU5100" s="25" t="s">
        <v>84</v>
      </c>
      <c r="AY5100" s="25" t="s">
        <v>163</v>
      </c>
      <c r="BE5100" s="204">
        <f>IF(N5100="základní",J5100,0)</f>
        <v>0</v>
      </c>
      <c r="BF5100" s="204">
        <f>IF(N5100="snížená",J5100,0)</f>
        <v>0</v>
      </c>
      <c r="BG5100" s="204">
        <f>IF(N5100="zákl. přenesená",J5100,0)</f>
        <v>0</v>
      </c>
      <c r="BH5100" s="204">
        <f>IF(N5100="sníž. přenesená",J5100,0)</f>
        <v>0</v>
      </c>
      <c r="BI5100" s="204">
        <f>IF(N5100="nulová",J5100,0)</f>
        <v>0</v>
      </c>
      <c r="BJ5100" s="25" t="s">
        <v>98</v>
      </c>
      <c r="BK5100" s="204">
        <f>ROUND(I5100*H5100,2)</f>
        <v>0</v>
      </c>
      <c r="BL5100" s="25" t="s">
        <v>173</v>
      </c>
      <c r="BM5100" s="25" t="s">
        <v>4810</v>
      </c>
    </row>
    <row r="5101" spans="2:65" s="1" customFormat="1" ht="13.5">
      <c r="B5101" s="42"/>
      <c r="C5101" s="64"/>
      <c r="D5101" s="205" t="s">
        <v>175</v>
      </c>
      <c r="E5101" s="64"/>
      <c r="F5101" s="206" t="s">
        <v>1286</v>
      </c>
      <c r="G5101" s="64"/>
      <c r="H5101" s="64"/>
      <c r="I5101" s="164"/>
      <c r="J5101" s="64"/>
      <c r="K5101" s="64"/>
      <c r="L5101" s="62"/>
      <c r="M5101" s="207"/>
      <c r="N5101" s="43"/>
      <c r="O5101" s="43"/>
      <c r="P5101" s="43"/>
      <c r="Q5101" s="43"/>
      <c r="R5101" s="43"/>
      <c r="S5101" s="43"/>
      <c r="T5101" s="79"/>
      <c r="AT5101" s="25" t="s">
        <v>175</v>
      </c>
      <c r="AU5101" s="25" t="s">
        <v>84</v>
      </c>
    </row>
    <row r="5102" spans="2:65" s="1" customFormat="1" ht="16.5" customHeight="1">
      <c r="B5102" s="42"/>
      <c r="C5102" s="193" t="s">
        <v>2985</v>
      </c>
      <c r="D5102" s="193" t="s">
        <v>168</v>
      </c>
      <c r="E5102" s="194" t="s">
        <v>1287</v>
      </c>
      <c r="F5102" s="195" t="s">
        <v>1288</v>
      </c>
      <c r="G5102" s="196" t="s">
        <v>1284</v>
      </c>
      <c r="H5102" s="197">
        <v>1</v>
      </c>
      <c r="I5102" s="198"/>
      <c r="J5102" s="199">
        <f>ROUND(I5102*H5102,2)</f>
        <v>0</v>
      </c>
      <c r="K5102" s="195" t="s">
        <v>21</v>
      </c>
      <c r="L5102" s="62"/>
      <c r="M5102" s="200" t="s">
        <v>21</v>
      </c>
      <c r="N5102" s="201" t="s">
        <v>48</v>
      </c>
      <c r="O5102" s="43"/>
      <c r="P5102" s="202">
        <f>O5102*H5102</f>
        <v>0</v>
      </c>
      <c r="Q5102" s="202">
        <v>0</v>
      </c>
      <c r="R5102" s="202">
        <f>Q5102*H5102</f>
        <v>0</v>
      </c>
      <c r="S5102" s="202">
        <v>0</v>
      </c>
      <c r="T5102" s="203">
        <f>S5102*H5102</f>
        <v>0</v>
      </c>
      <c r="AR5102" s="25" t="s">
        <v>173</v>
      </c>
      <c r="AT5102" s="25" t="s">
        <v>168</v>
      </c>
      <c r="AU5102" s="25" t="s">
        <v>84</v>
      </c>
      <c r="AY5102" s="25" t="s">
        <v>163</v>
      </c>
      <c r="BE5102" s="204">
        <f>IF(N5102="základní",J5102,0)</f>
        <v>0</v>
      </c>
      <c r="BF5102" s="204">
        <f>IF(N5102="snížená",J5102,0)</f>
        <v>0</v>
      </c>
      <c r="BG5102" s="204">
        <f>IF(N5102="zákl. přenesená",J5102,0)</f>
        <v>0</v>
      </c>
      <c r="BH5102" s="204">
        <f>IF(N5102="sníž. přenesená",J5102,0)</f>
        <v>0</v>
      </c>
      <c r="BI5102" s="204">
        <f>IF(N5102="nulová",J5102,0)</f>
        <v>0</v>
      </c>
      <c r="BJ5102" s="25" t="s">
        <v>98</v>
      </c>
      <c r="BK5102" s="204">
        <f>ROUND(I5102*H5102,2)</f>
        <v>0</v>
      </c>
      <c r="BL5102" s="25" t="s">
        <v>173</v>
      </c>
      <c r="BM5102" s="25" t="s">
        <v>4811</v>
      </c>
    </row>
    <row r="5103" spans="2:65" s="1" customFormat="1" ht="13.5">
      <c r="B5103" s="42"/>
      <c r="C5103" s="64"/>
      <c r="D5103" s="205" t="s">
        <v>175</v>
      </c>
      <c r="E5103" s="64"/>
      <c r="F5103" s="206" t="s">
        <v>1288</v>
      </c>
      <c r="G5103" s="64"/>
      <c r="H5103" s="64"/>
      <c r="I5103" s="164"/>
      <c r="J5103" s="64"/>
      <c r="K5103" s="64"/>
      <c r="L5103" s="62"/>
      <c r="M5103" s="207"/>
      <c r="N5103" s="43"/>
      <c r="O5103" s="43"/>
      <c r="P5103" s="43"/>
      <c r="Q5103" s="43"/>
      <c r="R5103" s="43"/>
      <c r="S5103" s="43"/>
      <c r="T5103" s="79"/>
      <c r="AT5103" s="25" t="s">
        <v>175</v>
      </c>
      <c r="AU5103" s="25" t="s">
        <v>84</v>
      </c>
    </row>
    <row r="5104" spans="2:65" s="1" customFormat="1" ht="16.5" customHeight="1">
      <c r="B5104" s="42"/>
      <c r="C5104" s="193" t="s">
        <v>4812</v>
      </c>
      <c r="D5104" s="193" t="s">
        <v>168</v>
      </c>
      <c r="E5104" s="194" t="s">
        <v>1289</v>
      </c>
      <c r="F5104" s="195" t="s">
        <v>1290</v>
      </c>
      <c r="G5104" s="196" t="s">
        <v>1284</v>
      </c>
      <c r="H5104" s="197">
        <v>0.5</v>
      </c>
      <c r="I5104" s="198"/>
      <c r="J5104" s="199">
        <f>ROUND(I5104*H5104,2)</f>
        <v>0</v>
      </c>
      <c r="K5104" s="195" t="s">
        <v>21</v>
      </c>
      <c r="L5104" s="62"/>
      <c r="M5104" s="200" t="s">
        <v>21</v>
      </c>
      <c r="N5104" s="201" t="s">
        <v>48</v>
      </c>
      <c r="O5104" s="43"/>
      <c r="P5104" s="202">
        <f>O5104*H5104</f>
        <v>0</v>
      </c>
      <c r="Q5104" s="202">
        <v>0</v>
      </c>
      <c r="R5104" s="202">
        <f>Q5104*H5104</f>
        <v>0</v>
      </c>
      <c r="S5104" s="202">
        <v>0</v>
      </c>
      <c r="T5104" s="203">
        <f>S5104*H5104</f>
        <v>0</v>
      </c>
      <c r="AR5104" s="25" t="s">
        <v>173</v>
      </c>
      <c r="AT5104" s="25" t="s">
        <v>168</v>
      </c>
      <c r="AU5104" s="25" t="s">
        <v>84</v>
      </c>
      <c r="AY5104" s="25" t="s">
        <v>163</v>
      </c>
      <c r="BE5104" s="204">
        <f>IF(N5104="základní",J5104,0)</f>
        <v>0</v>
      </c>
      <c r="BF5104" s="204">
        <f>IF(N5104="snížená",J5104,0)</f>
        <v>0</v>
      </c>
      <c r="BG5104" s="204">
        <f>IF(N5104="zákl. přenesená",J5104,0)</f>
        <v>0</v>
      </c>
      <c r="BH5104" s="204">
        <f>IF(N5104="sníž. přenesená",J5104,0)</f>
        <v>0</v>
      </c>
      <c r="BI5104" s="204">
        <f>IF(N5104="nulová",J5104,0)</f>
        <v>0</v>
      </c>
      <c r="BJ5104" s="25" t="s">
        <v>98</v>
      </c>
      <c r="BK5104" s="204">
        <f>ROUND(I5104*H5104,2)</f>
        <v>0</v>
      </c>
      <c r="BL5104" s="25" t="s">
        <v>173</v>
      </c>
      <c r="BM5104" s="25" t="s">
        <v>4813</v>
      </c>
    </row>
    <row r="5105" spans="2:65" s="1" customFormat="1" ht="13.5">
      <c r="B5105" s="42"/>
      <c r="C5105" s="64"/>
      <c r="D5105" s="205" t="s">
        <v>175</v>
      </c>
      <c r="E5105" s="64"/>
      <c r="F5105" s="206" t="s">
        <v>1290</v>
      </c>
      <c r="G5105" s="64"/>
      <c r="H5105" s="64"/>
      <c r="I5105" s="164"/>
      <c r="J5105" s="64"/>
      <c r="K5105" s="64"/>
      <c r="L5105" s="62"/>
      <c r="M5105" s="207"/>
      <c r="N5105" s="43"/>
      <c r="O5105" s="43"/>
      <c r="P5105" s="43"/>
      <c r="Q5105" s="43"/>
      <c r="R5105" s="43"/>
      <c r="S5105" s="43"/>
      <c r="T5105" s="79"/>
      <c r="AT5105" s="25" t="s">
        <v>175</v>
      </c>
      <c r="AU5105" s="25" t="s">
        <v>84</v>
      </c>
    </row>
    <row r="5106" spans="2:65" s="1" customFormat="1" ht="16.5" customHeight="1">
      <c r="B5106" s="42"/>
      <c r="C5106" s="193" t="s">
        <v>2986</v>
      </c>
      <c r="D5106" s="193" t="s">
        <v>168</v>
      </c>
      <c r="E5106" s="194" t="s">
        <v>1291</v>
      </c>
      <c r="F5106" s="195" t="s">
        <v>1292</v>
      </c>
      <c r="G5106" s="196" t="s">
        <v>1284</v>
      </c>
      <c r="H5106" s="197">
        <v>0.2</v>
      </c>
      <c r="I5106" s="198"/>
      <c r="J5106" s="199">
        <f>ROUND(I5106*H5106,2)</f>
        <v>0</v>
      </c>
      <c r="K5106" s="195" t="s">
        <v>21</v>
      </c>
      <c r="L5106" s="62"/>
      <c r="M5106" s="200" t="s">
        <v>21</v>
      </c>
      <c r="N5106" s="201" t="s">
        <v>48</v>
      </c>
      <c r="O5106" s="43"/>
      <c r="P5106" s="202">
        <f>O5106*H5106</f>
        <v>0</v>
      </c>
      <c r="Q5106" s="202">
        <v>0</v>
      </c>
      <c r="R5106" s="202">
        <f>Q5106*H5106</f>
        <v>0</v>
      </c>
      <c r="S5106" s="202">
        <v>0</v>
      </c>
      <c r="T5106" s="203">
        <f>S5106*H5106</f>
        <v>0</v>
      </c>
      <c r="AR5106" s="25" t="s">
        <v>173</v>
      </c>
      <c r="AT5106" s="25" t="s">
        <v>168</v>
      </c>
      <c r="AU5106" s="25" t="s">
        <v>84</v>
      </c>
      <c r="AY5106" s="25" t="s">
        <v>163</v>
      </c>
      <c r="BE5106" s="204">
        <f>IF(N5106="základní",J5106,0)</f>
        <v>0</v>
      </c>
      <c r="BF5106" s="204">
        <f>IF(N5106="snížená",J5106,0)</f>
        <v>0</v>
      </c>
      <c r="BG5106" s="204">
        <f>IF(N5106="zákl. přenesená",J5106,0)</f>
        <v>0</v>
      </c>
      <c r="BH5106" s="204">
        <f>IF(N5106="sníž. přenesená",J5106,0)</f>
        <v>0</v>
      </c>
      <c r="BI5106" s="204">
        <f>IF(N5106="nulová",J5106,0)</f>
        <v>0</v>
      </c>
      <c r="BJ5106" s="25" t="s">
        <v>98</v>
      </c>
      <c r="BK5106" s="204">
        <f>ROUND(I5106*H5106,2)</f>
        <v>0</v>
      </c>
      <c r="BL5106" s="25" t="s">
        <v>173</v>
      </c>
      <c r="BM5106" s="25" t="s">
        <v>4814</v>
      </c>
    </row>
    <row r="5107" spans="2:65" s="1" customFormat="1" ht="13.5">
      <c r="B5107" s="42"/>
      <c r="C5107" s="64"/>
      <c r="D5107" s="205" t="s">
        <v>175</v>
      </c>
      <c r="E5107" s="64"/>
      <c r="F5107" s="206" t="s">
        <v>1292</v>
      </c>
      <c r="G5107" s="64"/>
      <c r="H5107" s="64"/>
      <c r="I5107" s="164"/>
      <c r="J5107" s="64"/>
      <c r="K5107" s="64"/>
      <c r="L5107" s="62"/>
      <c r="M5107" s="207"/>
      <c r="N5107" s="43"/>
      <c r="O5107" s="43"/>
      <c r="P5107" s="43"/>
      <c r="Q5107" s="43"/>
      <c r="R5107" s="43"/>
      <c r="S5107" s="43"/>
      <c r="T5107" s="79"/>
      <c r="AT5107" s="25" t="s">
        <v>175</v>
      </c>
      <c r="AU5107" s="25" t="s">
        <v>84</v>
      </c>
    </row>
    <row r="5108" spans="2:65" s="1" customFormat="1" ht="16.5" customHeight="1">
      <c r="B5108" s="42"/>
      <c r="C5108" s="193" t="s">
        <v>4815</v>
      </c>
      <c r="D5108" s="193" t="s">
        <v>168</v>
      </c>
      <c r="E5108" s="194" t="s">
        <v>1293</v>
      </c>
      <c r="F5108" s="195" t="s">
        <v>1294</v>
      </c>
      <c r="G5108" s="196" t="s">
        <v>1272</v>
      </c>
      <c r="H5108" s="197">
        <v>1</v>
      </c>
      <c r="I5108" s="198"/>
      <c r="J5108" s="199">
        <f>ROUND(I5108*H5108,2)</f>
        <v>0</v>
      </c>
      <c r="K5108" s="195" t="s">
        <v>21</v>
      </c>
      <c r="L5108" s="62"/>
      <c r="M5108" s="200" t="s">
        <v>21</v>
      </c>
      <c r="N5108" s="201" t="s">
        <v>48</v>
      </c>
      <c r="O5108" s="43"/>
      <c r="P5108" s="202">
        <f>O5108*H5108</f>
        <v>0</v>
      </c>
      <c r="Q5108" s="202">
        <v>0</v>
      </c>
      <c r="R5108" s="202">
        <f>Q5108*H5108</f>
        <v>0</v>
      </c>
      <c r="S5108" s="202">
        <v>0</v>
      </c>
      <c r="T5108" s="203">
        <f>S5108*H5108</f>
        <v>0</v>
      </c>
      <c r="AR5108" s="25" t="s">
        <v>173</v>
      </c>
      <c r="AT5108" s="25" t="s">
        <v>168</v>
      </c>
      <c r="AU5108" s="25" t="s">
        <v>84</v>
      </c>
      <c r="AY5108" s="25" t="s">
        <v>163</v>
      </c>
      <c r="BE5108" s="204">
        <f>IF(N5108="základní",J5108,0)</f>
        <v>0</v>
      </c>
      <c r="BF5108" s="204">
        <f>IF(N5108="snížená",J5108,0)</f>
        <v>0</v>
      </c>
      <c r="BG5108" s="204">
        <f>IF(N5108="zákl. přenesená",J5108,0)</f>
        <v>0</v>
      </c>
      <c r="BH5108" s="204">
        <f>IF(N5108="sníž. přenesená",J5108,0)</f>
        <v>0</v>
      </c>
      <c r="BI5108" s="204">
        <f>IF(N5108="nulová",J5108,0)</f>
        <v>0</v>
      </c>
      <c r="BJ5108" s="25" t="s">
        <v>98</v>
      </c>
      <c r="BK5108" s="204">
        <f>ROUND(I5108*H5108,2)</f>
        <v>0</v>
      </c>
      <c r="BL5108" s="25" t="s">
        <v>173</v>
      </c>
      <c r="BM5108" s="25" t="s">
        <v>4816</v>
      </c>
    </row>
    <row r="5109" spans="2:65" s="1" customFormat="1" ht="13.5">
      <c r="B5109" s="42"/>
      <c r="C5109" s="64"/>
      <c r="D5109" s="205" t="s">
        <v>175</v>
      </c>
      <c r="E5109" s="64"/>
      <c r="F5109" s="206" t="s">
        <v>1294</v>
      </c>
      <c r="G5109" s="64"/>
      <c r="H5109" s="64"/>
      <c r="I5109" s="164"/>
      <c r="J5109" s="64"/>
      <c r="K5109" s="64"/>
      <c r="L5109" s="62"/>
      <c r="M5109" s="207"/>
      <c r="N5109" s="43"/>
      <c r="O5109" s="43"/>
      <c r="P5109" s="43"/>
      <c r="Q5109" s="43"/>
      <c r="R5109" s="43"/>
      <c r="S5109" s="43"/>
      <c r="T5109" s="79"/>
      <c r="AT5109" s="25" t="s">
        <v>175</v>
      </c>
      <c r="AU5109" s="25" t="s">
        <v>84</v>
      </c>
    </row>
    <row r="5110" spans="2:65" s="1" customFormat="1" ht="16.5" customHeight="1">
      <c r="B5110" s="42"/>
      <c r="C5110" s="193" t="s">
        <v>2988</v>
      </c>
      <c r="D5110" s="193" t="s">
        <v>168</v>
      </c>
      <c r="E5110" s="194" t="s">
        <v>1295</v>
      </c>
      <c r="F5110" s="195" t="s">
        <v>1296</v>
      </c>
      <c r="G5110" s="196" t="s">
        <v>171</v>
      </c>
      <c r="H5110" s="197">
        <v>24.5</v>
      </c>
      <c r="I5110" s="198"/>
      <c r="J5110" s="199">
        <f>ROUND(I5110*H5110,2)</f>
        <v>0</v>
      </c>
      <c r="K5110" s="195" t="s">
        <v>21</v>
      </c>
      <c r="L5110" s="62"/>
      <c r="M5110" s="200" t="s">
        <v>21</v>
      </c>
      <c r="N5110" s="201" t="s">
        <v>48</v>
      </c>
      <c r="O5110" s="43"/>
      <c r="P5110" s="202">
        <f>O5110*H5110</f>
        <v>0</v>
      </c>
      <c r="Q5110" s="202">
        <v>0</v>
      </c>
      <c r="R5110" s="202">
        <f>Q5110*H5110</f>
        <v>0</v>
      </c>
      <c r="S5110" s="202">
        <v>0</v>
      </c>
      <c r="T5110" s="203">
        <f>S5110*H5110</f>
        <v>0</v>
      </c>
      <c r="AR5110" s="25" t="s">
        <v>173</v>
      </c>
      <c r="AT5110" s="25" t="s">
        <v>168</v>
      </c>
      <c r="AU5110" s="25" t="s">
        <v>84</v>
      </c>
      <c r="AY5110" s="25" t="s">
        <v>163</v>
      </c>
      <c r="BE5110" s="204">
        <f>IF(N5110="základní",J5110,0)</f>
        <v>0</v>
      </c>
      <c r="BF5110" s="204">
        <f>IF(N5110="snížená",J5110,0)</f>
        <v>0</v>
      </c>
      <c r="BG5110" s="204">
        <f>IF(N5110="zákl. přenesená",J5110,0)</f>
        <v>0</v>
      </c>
      <c r="BH5110" s="204">
        <f>IF(N5110="sníž. přenesená",J5110,0)</f>
        <v>0</v>
      </c>
      <c r="BI5110" s="204">
        <f>IF(N5110="nulová",J5110,0)</f>
        <v>0</v>
      </c>
      <c r="BJ5110" s="25" t="s">
        <v>98</v>
      </c>
      <c r="BK5110" s="204">
        <f>ROUND(I5110*H5110,2)</f>
        <v>0</v>
      </c>
      <c r="BL5110" s="25" t="s">
        <v>173</v>
      </c>
      <c r="BM5110" s="25" t="s">
        <v>4817</v>
      </c>
    </row>
    <row r="5111" spans="2:65" s="1" customFormat="1" ht="13.5">
      <c r="B5111" s="42"/>
      <c r="C5111" s="64"/>
      <c r="D5111" s="205" t="s">
        <v>175</v>
      </c>
      <c r="E5111" s="64"/>
      <c r="F5111" s="206" t="s">
        <v>1296</v>
      </c>
      <c r="G5111" s="64"/>
      <c r="H5111" s="64"/>
      <c r="I5111" s="164"/>
      <c r="J5111" s="64"/>
      <c r="K5111" s="64"/>
      <c r="L5111" s="62"/>
      <c r="M5111" s="207"/>
      <c r="N5111" s="43"/>
      <c r="O5111" s="43"/>
      <c r="P5111" s="43"/>
      <c r="Q5111" s="43"/>
      <c r="R5111" s="43"/>
      <c r="S5111" s="43"/>
      <c r="T5111" s="79"/>
      <c r="AT5111" s="25" t="s">
        <v>175</v>
      </c>
      <c r="AU5111" s="25" t="s">
        <v>84</v>
      </c>
    </row>
    <row r="5112" spans="2:65" s="1" customFormat="1" ht="16.5" customHeight="1">
      <c r="B5112" s="42"/>
      <c r="C5112" s="193" t="s">
        <v>4818</v>
      </c>
      <c r="D5112" s="193" t="s">
        <v>168</v>
      </c>
      <c r="E5112" s="194" t="s">
        <v>1297</v>
      </c>
      <c r="F5112" s="195" t="s">
        <v>1298</v>
      </c>
      <c r="G5112" s="196" t="s">
        <v>1233</v>
      </c>
      <c r="H5112" s="197">
        <v>10</v>
      </c>
      <c r="I5112" s="198"/>
      <c r="J5112" s="199">
        <f>ROUND(I5112*H5112,2)</f>
        <v>0</v>
      </c>
      <c r="K5112" s="195" t="s">
        <v>21</v>
      </c>
      <c r="L5112" s="62"/>
      <c r="M5112" s="200" t="s">
        <v>21</v>
      </c>
      <c r="N5112" s="201" t="s">
        <v>48</v>
      </c>
      <c r="O5112" s="43"/>
      <c r="P5112" s="202">
        <f>O5112*H5112</f>
        <v>0</v>
      </c>
      <c r="Q5112" s="202">
        <v>0</v>
      </c>
      <c r="R5112" s="202">
        <f>Q5112*H5112</f>
        <v>0</v>
      </c>
      <c r="S5112" s="202">
        <v>0</v>
      </c>
      <c r="T5112" s="203">
        <f>S5112*H5112</f>
        <v>0</v>
      </c>
      <c r="AR5112" s="25" t="s">
        <v>173</v>
      </c>
      <c r="AT5112" s="25" t="s">
        <v>168</v>
      </c>
      <c r="AU5112" s="25" t="s">
        <v>84</v>
      </c>
      <c r="AY5112" s="25" t="s">
        <v>163</v>
      </c>
      <c r="BE5112" s="204">
        <f>IF(N5112="základní",J5112,0)</f>
        <v>0</v>
      </c>
      <c r="BF5112" s="204">
        <f>IF(N5112="snížená",J5112,0)</f>
        <v>0</v>
      </c>
      <c r="BG5112" s="204">
        <f>IF(N5112="zákl. přenesená",J5112,0)</f>
        <v>0</v>
      </c>
      <c r="BH5112" s="204">
        <f>IF(N5112="sníž. přenesená",J5112,0)</f>
        <v>0</v>
      </c>
      <c r="BI5112" s="204">
        <f>IF(N5112="nulová",J5112,0)</f>
        <v>0</v>
      </c>
      <c r="BJ5112" s="25" t="s">
        <v>98</v>
      </c>
      <c r="BK5112" s="204">
        <f>ROUND(I5112*H5112,2)</f>
        <v>0</v>
      </c>
      <c r="BL5112" s="25" t="s">
        <v>173</v>
      </c>
      <c r="BM5112" s="25" t="s">
        <v>4819</v>
      </c>
    </row>
    <row r="5113" spans="2:65" s="1" customFormat="1" ht="13.5">
      <c r="B5113" s="42"/>
      <c r="C5113" s="64"/>
      <c r="D5113" s="205" t="s">
        <v>175</v>
      </c>
      <c r="E5113" s="64"/>
      <c r="F5113" s="206" t="s">
        <v>1298</v>
      </c>
      <c r="G5113" s="64"/>
      <c r="H5113" s="64"/>
      <c r="I5113" s="164"/>
      <c r="J5113" s="64"/>
      <c r="K5113" s="64"/>
      <c r="L5113" s="62"/>
      <c r="M5113" s="207"/>
      <c r="N5113" s="43"/>
      <c r="O5113" s="43"/>
      <c r="P5113" s="43"/>
      <c r="Q5113" s="43"/>
      <c r="R5113" s="43"/>
      <c r="S5113" s="43"/>
      <c r="T5113" s="79"/>
      <c r="AT5113" s="25" t="s">
        <v>175</v>
      </c>
      <c r="AU5113" s="25" t="s">
        <v>84</v>
      </c>
    </row>
    <row r="5114" spans="2:65" s="1" customFormat="1" ht="16.5" customHeight="1">
      <c r="B5114" s="42"/>
      <c r="C5114" s="193" t="s">
        <v>2989</v>
      </c>
      <c r="D5114" s="193" t="s">
        <v>168</v>
      </c>
      <c r="E5114" s="194" t="s">
        <v>1299</v>
      </c>
      <c r="F5114" s="195" t="s">
        <v>1232</v>
      </c>
      <c r="G5114" s="196" t="s">
        <v>1233</v>
      </c>
      <c r="H5114" s="197">
        <v>10</v>
      </c>
      <c r="I5114" s="198"/>
      <c r="J5114" s="199">
        <f>ROUND(I5114*H5114,2)</f>
        <v>0</v>
      </c>
      <c r="K5114" s="195" t="s">
        <v>21</v>
      </c>
      <c r="L5114" s="62"/>
      <c r="M5114" s="200" t="s">
        <v>21</v>
      </c>
      <c r="N5114" s="201" t="s">
        <v>48</v>
      </c>
      <c r="O5114" s="43"/>
      <c r="P5114" s="202">
        <f>O5114*H5114</f>
        <v>0</v>
      </c>
      <c r="Q5114" s="202">
        <v>0</v>
      </c>
      <c r="R5114" s="202">
        <f>Q5114*H5114</f>
        <v>0</v>
      </c>
      <c r="S5114" s="202">
        <v>0</v>
      </c>
      <c r="T5114" s="203">
        <f>S5114*H5114</f>
        <v>0</v>
      </c>
      <c r="AR5114" s="25" t="s">
        <v>173</v>
      </c>
      <c r="AT5114" s="25" t="s">
        <v>168</v>
      </c>
      <c r="AU5114" s="25" t="s">
        <v>84</v>
      </c>
      <c r="AY5114" s="25" t="s">
        <v>163</v>
      </c>
      <c r="BE5114" s="204">
        <f>IF(N5114="základní",J5114,0)</f>
        <v>0</v>
      </c>
      <c r="BF5114" s="204">
        <f>IF(N5114="snížená",J5114,0)</f>
        <v>0</v>
      </c>
      <c r="BG5114" s="204">
        <f>IF(N5114="zákl. přenesená",J5114,0)</f>
        <v>0</v>
      </c>
      <c r="BH5114" s="204">
        <f>IF(N5114="sníž. přenesená",J5114,0)</f>
        <v>0</v>
      </c>
      <c r="BI5114" s="204">
        <f>IF(N5114="nulová",J5114,0)</f>
        <v>0</v>
      </c>
      <c r="BJ5114" s="25" t="s">
        <v>98</v>
      </c>
      <c r="BK5114" s="204">
        <f>ROUND(I5114*H5114,2)</f>
        <v>0</v>
      </c>
      <c r="BL5114" s="25" t="s">
        <v>173</v>
      </c>
      <c r="BM5114" s="25" t="s">
        <v>4820</v>
      </c>
    </row>
    <row r="5115" spans="2:65" s="1" customFormat="1" ht="13.5">
      <c r="B5115" s="42"/>
      <c r="C5115" s="64"/>
      <c r="D5115" s="205" t="s">
        <v>175</v>
      </c>
      <c r="E5115" s="64"/>
      <c r="F5115" s="206" t="s">
        <v>1232</v>
      </c>
      <c r="G5115" s="64"/>
      <c r="H5115" s="64"/>
      <c r="I5115" s="164"/>
      <c r="J5115" s="64"/>
      <c r="K5115" s="64"/>
      <c r="L5115" s="62"/>
      <c r="M5115" s="207"/>
      <c r="N5115" s="43"/>
      <c r="O5115" s="43"/>
      <c r="P5115" s="43"/>
      <c r="Q5115" s="43"/>
      <c r="R5115" s="43"/>
      <c r="S5115" s="43"/>
      <c r="T5115" s="79"/>
      <c r="AT5115" s="25" t="s">
        <v>175</v>
      </c>
      <c r="AU5115" s="25" t="s">
        <v>84</v>
      </c>
    </row>
    <row r="5116" spans="2:65" s="1" customFormat="1" ht="16.5" customHeight="1">
      <c r="B5116" s="42"/>
      <c r="C5116" s="193" t="s">
        <v>4821</v>
      </c>
      <c r="D5116" s="193" t="s">
        <v>168</v>
      </c>
      <c r="E5116" s="194" t="s">
        <v>1300</v>
      </c>
      <c r="F5116" s="195" t="s">
        <v>1301</v>
      </c>
      <c r="G5116" s="196" t="s">
        <v>1272</v>
      </c>
      <c r="H5116" s="197">
        <v>1</v>
      </c>
      <c r="I5116" s="198"/>
      <c r="J5116" s="199">
        <f>ROUND(I5116*H5116,2)</f>
        <v>0</v>
      </c>
      <c r="K5116" s="195" t="s">
        <v>21</v>
      </c>
      <c r="L5116" s="62"/>
      <c r="M5116" s="200" t="s">
        <v>21</v>
      </c>
      <c r="N5116" s="201" t="s">
        <v>48</v>
      </c>
      <c r="O5116" s="43"/>
      <c r="P5116" s="202">
        <f>O5116*H5116</f>
        <v>0</v>
      </c>
      <c r="Q5116" s="202">
        <v>0</v>
      </c>
      <c r="R5116" s="202">
        <f>Q5116*H5116</f>
        <v>0</v>
      </c>
      <c r="S5116" s="202">
        <v>0</v>
      </c>
      <c r="T5116" s="203">
        <f>S5116*H5116</f>
        <v>0</v>
      </c>
      <c r="AR5116" s="25" t="s">
        <v>173</v>
      </c>
      <c r="AT5116" s="25" t="s">
        <v>168</v>
      </c>
      <c r="AU5116" s="25" t="s">
        <v>84</v>
      </c>
      <c r="AY5116" s="25" t="s">
        <v>163</v>
      </c>
      <c r="BE5116" s="204">
        <f>IF(N5116="základní",J5116,0)</f>
        <v>0</v>
      </c>
      <c r="BF5116" s="204">
        <f>IF(N5116="snížená",J5116,0)</f>
        <v>0</v>
      </c>
      <c r="BG5116" s="204">
        <f>IF(N5116="zákl. přenesená",J5116,0)</f>
        <v>0</v>
      </c>
      <c r="BH5116" s="204">
        <f>IF(N5116="sníž. přenesená",J5116,0)</f>
        <v>0</v>
      </c>
      <c r="BI5116" s="204">
        <f>IF(N5116="nulová",J5116,0)</f>
        <v>0</v>
      </c>
      <c r="BJ5116" s="25" t="s">
        <v>98</v>
      </c>
      <c r="BK5116" s="204">
        <f>ROUND(I5116*H5116,2)</f>
        <v>0</v>
      </c>
      <c r="BL5116" s="25" t="s">
        <v>173</v>
      </c>
      <c r="BM5116" s="25" t="s">
        <v>4822</v>
      </c>
    </row>
    <row r="5117" spans="2:65" s="1" customFormat="1" ht="13.5">
      <c r="B5117" s="42"/>
      <c r="C5117" s="64"/>
      <c r="D5117" s="205" t="s">
        <v>175</v>
      </c>
      <c r="E5117" s="64"/>
      <c r="F5117" s="206" t="s">
        <v>1301</v>
      </c>
      <c r="G5117" s="64"/>
      <c r="H5117" s="64"/>
      <c r="I5117" s="164"/>
      <c r="J5117" s="64"/>
      <c r="K5117" s="64"/>
      <c r="L5117" s="62"/>
      <c r="M5117" s="207"/>
      <c r="N5117" s="43"/>
      <c r="O5117" s="43"/>
      <c r="P5117" s="43"/>
      <c r="Q5117" s="43"/>
      <c r="R5117" s="43"/>
      <c r="S5117" s="43"/>
      <c r="T5117" s="79"/>
      <c r="AT5117" s="25" t="s">
        <v>175</v>
      </c>
      <c r="AU5117" s="25" t="s">
        <v>84</v>
      </c>
    </row>
    <row r="5118" spans="2:65" s="1" customFormat="1" ht="25.5" customHeight="1">
      <c r="B5118" s="42"/>
      <c r="C5118" s="193" t="s">
        <v>2991</v>
      </c>
      <c r="D5118" s="193" t="s">
        <v>168</v>
      </c>
      <c r="E5118" s="194" t="s">
        <v>1302</v>
      </c>
      <c r="F5118" s="195" t="s">
        <v>1303</v>
      </c>
      <c r="G5118" s="196" t="s">
        <v>171</v>
      </c>
      <c r="H5118" s="197">
        <v>42.15</v>
      </c>
      <c r="I5118" s="198"/>
      <c r="J5118" s="199">
        <f>ROUND(I5118*H5118,2)</f>
        <v>0</v>
      </c>
      <c r="K5118" s="195" t="s">
        <v>21</v>
      </c>
      <c r="L5118" s="62"/>
      <c r="M5118" s="200" t="s">
        <v>21</v>
      </c>
      <c r="N5118" s="201" t="s">
        <v>48</v>
      </c>
      <c r="O5118" s="43"/>
      <c r="P5118" s="202">
        <f>O5118*H5118</f>
        <v>0</v>
      </c>
      <c r="Q5118" s="202">
        <v>0</v>
      </c>
      <c r="R5118" s="202">
        <f>Q5118*H5118</f>
        <v>0</v>
      </c>
      <c r="S5118" s="202">
        <v>0</v>
      </c>
      <c r="T5118" s="203">
        <f>S5118*H5118</f>
        <v>0</v>
      </c>
      <c r="AR5118" s="25" t="s">
        <v>173</v>
      </c>
      <c r="AT5118" s="25" t="s">
        <v>168</v>
      </c>
      <c r="AU5118" s="25" t="s">
        <v>84</v>
      </c>
      <c r="AY5118" s="25" t="s">
        <v>163</v>
      </c>
      <c r="BE5118" s="204">
        <f>IF(N5118="základní",J5118,0)</f>
        <v>0</v>
      </c>
      <c r="BF5118" s="204">
        <f>IF(N5118="snížená",J5118,0)</f>
        <v>0</v>
      </c>
      <c r="BG5118" s="204">
        <f>IF(N5118="zákl. přenesená",J5118,0)</f>
        <v>0</v>
      </c>
      <c r="BH5118" s="204">
        <f>IF(N5118="sníž. přenesená",J5118,0)</f>
        <v>0</v>
      </c>
      <c r="BI5118" s="204">
        <f>IF(N5118="nulová",J5118,0)</f>
        <v>0</v>
      </c>
      <c r="BJ5118" s="25" t="s">
        <v>98</v>
      </c>
      <c r="BK5118" s="204">
        <f>ROUND(I5118*H5118,2)</f>
        <v>0</v>
      </c>
      <c r="BL5118" s="25" t="s">
        <v>173</v>
      </c>
      <c r="BM5118" s="25" t="s">
        <v>4823</v>
      </c>
    </row>
    <row r="5119" spans="2:65" s="1" customFormat="1" ht="13.5">
      <c r="B5119" s="42"/>
      <c r="C5119" s="64"/>
      <c r="D5119" s="205" t="s">
        <v>175</v>
      </c>
      <c r="E5119" s="64"/>
      <c r="F5119" s="206" t="s">
        <v>1303</v>
      </c>
      <c r="G5119" s="64"/>
      <c r="H5119" s="64"/>
      <c r="I5119" s="164"/>
      <c r="J5119" s="64"/>
      <c r="K5119" s="64"/>
      <c r="L5119" s="62"/>
      <c r="M5119" s="207"/>
      <c r="N5119" s="43"/>
      <c r="O5119" s="43"/>
      <c r="P5119" s="43"/>
      <c r="Q5119" s="43"/>
      <c r="R5119" s="43"/>
      <c r="S5119" s="43"/>
      <c r="T5119" s="79"/>
      <c r="AT5119" s="25" t="s">
        <v>175</v>
      </c>
      <c r="AU5119" s="25" t="s">
        <v>84</v>
      </c>
    </row>
    <row r="5120" spans="2:65" s="1" customFormat="1" ht="16.5" customHeight="1">
      <c r="B5120" s="42"/>
      <c r="C5120" s="193" t="s">
        <v>4824</v>
      </c>
      <c r="D5120" s="193" t="s">
        <v>168</v>
      </c>
      <c r="E5120" s="194" t="s">
        <v>1304</v>
      </c>
      <c r="F5120" s="195" t="s">
        <v>1305</v>
      </c>
      <c r="G5120" s="196" t="s">
        <v>171</v>
      </c>
      <c r="H5120" s="197">
        <v>2.56</v>
      </c>
      <c r="I5120" s="198"/>
      <c r="J5120" s="199">
        <f>ROUND(I5120*H5120,2)</f>
        <v>0</v>
      </c>
      <c r="K5120" s="195" t="s">
        <v>21</v>
      </c>
      <c r="L5120" s="62"/>
      <c r="M5120" s="200" t="s">
        <v>21</v>
      </c>
      <c r="N5120" s="201" t="s">
        <v>48</v>
      </c>
      <c r="O5120" s="43"/>
      <c r="P5120" s="202">
        <f>O5120*H5120</f>
        <v>0</v>
      </c>
      <c r="Q5120" s="202">
        <v>0</v>
      </c>
      <c r="R5120" s="202">
        <f>Q5120*H5120</f>
        <v>0</v>
      </c>
      <c r="S5120" s="202">
        <v>0</v>
      </c>
      <c r="T5120" s="203">
        <f>S5120*H5120</f>
        <v>0</v>
      </c>
      <c r="AR5120" s="25" t="s">
        <v>173</v>
      </c>
      <c r="AT5120" s="25" t="s">
        <v>168</v>
      </c>
      <c r="AU5120" s="25" t="s">
        <v>84</v>
      </c>
      <c r="AY5120" s="25" t="s">
        <v>163</v>
      </c>
      <c r="BE5120" s="204">
        <f>IF(N5120="základní",J5120,0)</f>
        <v>0</v>
      </c>
      <c r="BF5120" s="204">
        <f>IF(N5120="snížená",J5120,0)</f>
        <v>0</v>
      </c>
      <c r="BG5120" s="204">
        <f>IF(N5120="zákl. přenesená",J5120,0)</f>
        <v>0</v>
      </c>
      <c r="BH5120" s="204">
        <f>IF(N5120="sníž. přenesená",J5120,0)</f>
        <v>0</v>
      </c>
      <c r="BI5120" s="204">
        <f>IF(N5120="nulová",J5120,0)</f>
        <v>0</v>
      </c>
      <c r="BJ5120" s="25" t="s">
        <v>98</v>
      </c>
      <c r="BK5120" s="204">
        <f>ROUND(I5120*H5120,2)</f>
        <v>0</v>
      </c>
      <c r="BL5120" s="25" t="s">
        <v>173</v>
      </c>
      <c r="BM5120" s="25" t="s">
        <v>4825</v>
      </c>
    </row>
    <row r="5121" spans="2:65" s="1" customFormat="1" ht="13.5">
      <c r="B5121" s="42"/>
      <c r="C5121" s="64"/>
      <c r="D5121" s="205" t="s">
        <v>175</v>
      </c>
      <c r="E5121" s="64"/>
      <c r="F5121" s="206" t="s">
        <v>1305</v>
      </c>
      <c r="G5121" s="64"/>
      <c r="H5121" s="64"/>
      <c r="I5121" s="164"/>
      <c r="J5121" s="64"/>
      <c r="K5121" s="64"/>
      <c r="L5121" s="62"/>
      <c r="M5121" s="207"/>
      <c r="N5121" s="43"/>
      <c r="O5121" s="43"/>
      <c r="P5121" s="43"/>
      <c r="Q5121" s="43"/>
      <c r="R5121" s="43"/>
      <c r="S5121" s="43"/>
      <c r="T5121" s="79"/>
      <c r="AT5121" s="25" t="s">
        <v>175</v>
      </c>
      <c r="AU5121" s="25" t="s">
        <v>84</v>
      </c>
    </row>
    <row r="5122" spans="2:65" s="1" customFormat="1" ht="16.5" customHeight="1">
      <c r="B5122" s="42"/>
      <c r="C5122" s="193" t="s">
        <v>2992</v>
      </c>
      <c r="D5122" s="193" t="s">
        <v>168</v>
      </c>
      <c r="E5122" s="194" t="s">
        <v>1306</v>
      </c>
      <c r="F5122" s="195" t="s">
        <v>1307</v>
      </c>
      <c r="G5122" s="196" t="s">
        <v>171</v>
      </c>
      <c r="H5122" s="197">
        <v>10</v>
      </c>
      <c r="I5122" s="198"/>
      <c r="J5122" s="199">
        <f>ROUND(I5122*H5122,2)</f>
        <v>0</v>
      </c>
      <c r="K5122" s="195" t="s">
        <v>21</v>
      </c>
      <c r="L5122" s="62"/>
      <c r="M5122" s="200" t="s">
        <v>21</v>
      </c>
      <c r="N5122" s="201" t="s">
        <v>48</v>
      </c>
      <c r="O5122" s="43"/>
      <c r="P5122" s="202">
        <f>O5122*H5122</f>
        <v>0</v>
      </c>
      <c r="Q5122" s="202">
        <v>0</v>
      </c>
      <c r="R5122" s="202">
        <f>Q5122*H5122</f>
        <v>0</v>
      </c>
      <c r="S5122" s="202">
        <v>0</v>
      </c>
      <c r="T5122" s="203">
        <f>S5122*H5122</f>
        <v>0</v>
      </c>
      <c r="AR5122" s="25" t="s">
        <v>173</v>
      </c>
      <c r="AT5122" s="25" t="s">
        <v>168</v>
      </c>
      <c r="AU5122" s="25" t="s">
        <v>84</v>
      </c>
      <c r="AY5122" s="25" t="s">
        <v>163</v>
      </c>
      <c r="BE5122" s="204">
        <f>IF(N5122="základní",J5122,0)</f>
        <v>0</v>
      </c>
      <c r="BF5122" s="204">
        <f>IF(N5122="snížená",J5122,0)</f>
        <v>0</v>
      </c>
      <c r="BG5122" s="204">
        <f>IF(N5122="zákl. přenesená",J5122,0)</f>
        <v>0</v>
      </c>
      <c r="BH5122" s="204">
        <f>IF(N5122="sníž. přenesená",J5122,0)</f>
        <v>0</v>
      </c>
      <c r="BI5122" s="204">
        <f>IF(N5122="nulová",J5122,0)</f>
        <v>0</v>
      </c>
      <c r="BJ5122" s="25" t="s">
        <v>98</v>
      </c>
      <c r="BK5122" s="204">
        <f>ROUND(I5122*H5122,2)</f>
        <v>0</v>
      </c>
      <c r="BL5122" s="25" t="s">
        <v>173</v>
      </c>
      <c r="BM5122" s="25" t="s">
        <v>4826</v>
      </c>
    </row>
    <row r="5123" spans="2:65" s="1" customFormat="1" ht="13.5">
      <c r="B5123" s="42"/>
      <c r="C5123" s="64"/>
      <c r="D5123" s="205" t="s">
        <v>175</v>
      </c>
      <c r="E5123" s="64"/>
      <c r="F5123" s="206" t="s">
        <v>1307</v>
      </c>
      <c r="G5123" s="64"/>
      <c r="H5123" s="64"/>
      <c r="I5123" s="164"/>
      <c r="J5123" s="64"/>
      <c r="K5123" s="64"/>
      <c r="L5123" s="62"/>
      <c r="M5123" s="207"/>
      <c r="N5123" s="43"/>
      <c r="O5123" s="43"/>
      <c r="P5123" s="43"/>
      <c r="Q5123" s="43"/>
      <c r="R5123" s="43"/>
      <c r="S5123" s="43"/>
      <c r="T5123" s="79"/>
      <c r="AT5123" s="25" t="s">
        <v>175</v>
      </c>
      <c r="AU5123" s="25" t="s">
        <v>84</v>
      </c>
    </row>
    <row r="5124" spans="2:65" s="1" customFormat="1" ht="16.5" customHeight="1">
      <c r="B5124" s="42"/>
      <c r="C5124" s="193" t="s">
        <v>4827</v>
      </c>
      <c r="D5124" s="193" t="s">
        <v>168</v>
      </c>
      <c r="E5124" s="194" t="s">
        <v>1308</v>
      </c>
      <c r="F5124" s="195" t="s">
        <v>1309</v>
      </c>
      <c r="G5124" s="196" t="s">
        <v>171</v>
      </c>
      <c r="H5124" s="197">
        <v>2.56</v>
      </c>
      <c r="I5124" s="198"/>
      <c r="J5124" s="199">
        <f>ROUND(I5124*H5124,2)</f>
        <v>0</v>
      </c>
      <c r="K5124" s="195" t="s">
        <v>21</v>
      </c>
      <c r="L5124" s="62"/>
      <c r="M5124" s="200" t="s">
        <v>21</v>
      </c>
      <c r="N5124" s="201" t="s">
        <v>48</v>
      </c>
      <c r="O5124" s="43"/>
      <c r="P5124" s="202">
        <f>O5124*H5124</f>
        <v>0</v>
      </c>
      <c r="Q5124" s="202">
        <v>0</v>
      </c>
      <c r="R5124" s="202">
        <f>Q5124*H5124</f>
        <v>0</v>
      </c>
      <c r="S5124" s="202">
        <v>0</v>
      </c>
      <c r="T5124" s="203">
        <f>S5124*H5124</f>
        <v>0</v>
      </c>
      <c r="AR5124" s="25" t="s">
        <v>173</v>
      </c>
      <c r="AT5124" s="25" t="s">
        <v>168</v>
      </c>
      <c r="AU5124" s="25" t="s">
        <v>84</v>
      </c>
      <c r="AY5124" s="25" t="s">
        <v>163</v>
      </c>
      <c r="BE5124" s="204">
        <f>IF(N5124="základní",J5124,0)</f>
        <v>0</v>
      </c>
      <c r="BF5124" s="204">
        <f>IF(N5124="snížená",J5124,0)</f>
        <v>0</v>
      </c>
      <c r="BG5124" s="204">
        <f>IF(N5124="zákl. přenesená",J5124,0)</f>
        <v>0</v>
      </c>
      <c r="BH5124" s="204">
        <f>IF(N5124="sníž. přenesená",J5124,0)</f>
        <v>0</v>
      </c>
      <c r="BI5124" s="204">
        <f>IF(N5124="nulová",J5124,0)</f>
        <v>0</v>
      </c>
      <c r="BJ5124" s="25" t="s">
        <v>98</v>
      </c>
      <c r="BK5124" s="204">
        <f>ROUND(I5124*H5124,2)</f>
        <v>0</v>
      </c>
      <c r="BL5124" s="25" t="s">
        <v>173</v>
      </c>
      <c r="BM5124" s="25" t="s">
        <v>4828</v>
      </c>
    </row>
    <row r="5125" spans="2:65" s="1" customFormat="1" ht="13.5">
      <c r="B5125" s="42"/>
      <c r="C5125" s="64"/>
      <c r="D5125" s="205" t="s">
        <v>175</v>
      </c>
      <c r="E5125" s="64"/>
      <c r="F5125" s="206" t="s">
        <v>1309</v>
      </c>
      <c r="G5125" s="64"/>
      <c r="H5125" s="64"/>
      <c r="I5125" s="164"/>
      <c r="J5125" s="64"/>
      <c r="K5125" s="64"/>
      <c r="L5125" s="62"/>
      <c r="M5125" s="207"/>
      <c r="N5125" s="43"/>
      <c r="O5125" s="43"/>
      <c r="P5125" s="43"/>
      <c r="Q5125" s="43"/>
      <c r="R5125" s="43"/>
      <c r="S5125" s="43"/>
      <c r="T5125" s="79"/>
      <c r="AT5125" s="25" t="s">
        <v>175</v>
      </c>
      <c r="AU5125" s="25" t="s">
        <v>84</v>
      </c>
    </row>
    <row r="5126" spans="2:65" s="1" customFormat="1" ht="16.5" customHeight="1">
      <c r="B5126" s="42"/>
      <c r="C5126" s="193" t="s">
        <v>2994</v>
      </c>
      <c r="D5126" s="193" t="s">
        <v>168</v>
      </c>
      <c r="E5126" s="194" t="s">
        <v>1310</v>
      </c>
      <c r="F5126" s="195" t="s">
        <v>1311</v>
      </c>
      <c r="G5126" s="196" t="s">
        <v>171</v>
      </c>
      <c r="H5126" s="197">
        <v>3</v>
      </c>
      <c r="I5126" s="198"/>
      <c r="J5126" s="199">
        <f>ROUND(I5126*H5126,2)</f>
        <v>0</v>
      </c>
      <c r="K5126" s="195" t="s">
        <v>21</v>
      </c>
      <c r="L5126" s="62"/>
      <c r="M5126" s="200" t="s">
        <v>21</v>
      </c>
      <c r="N5126" s="201" t="s">
        <v>48</v>
      </c>
      <c r="O5126" s="43"/>
      <c r="P5126" s="202">
        <f>O5126*H5126</f>
        <v>0</v>
      </c>
      <c r="Q5126" s="202">
        <v>0</v>
      </c>
      <c r="R5126" s="202">
        <f>Q5126*H5126</f>
        <v>0</v>
      </c>
      <c r="S5126" s="202">
        <v>0</v>
      </c>
      <c r="T5126" s="203">
        <f>S5126*H5126</f>
        <v>0</v>
      </c>
      <c r="AR5126" s="25" t="s">
        <v>173</v>
      </c>
      <c r="AT5126" s="25" t="s">
        <v>168</v>
      </c>
      <c r="AU5126" s="25" t="s">
        <v>84</v>
      </c>
      <c r="AY5126" s="25" t="s">
        <v>163</v>
      </c>
      <c r="BE5126" s="204">
        <f>IF(N5126="základní",J5126,0)</f>
        <v>0</v>
      </c>
      <c r="BF5126" s="204">
        <f>IF(N5126="snížená",J5126,0)</f>
        <v>0</v>
      </c>
      <c r="BG5126" s="204">
        <f>IF(N5126="zákl. přenesená",J5126,0)</f>
        <v>0</v>
      </c>
      <c r="BH5126" s="204">
        <f>IF(N5126="sníž. přenesená",J5126,0)</f>
        <v>0</v>
      </c>
      <c r="BI5126" s="204">
        <f>IF(N5126="nulová",J5126,0)</f>
        <v>0</v>
      </c>
      <c r="BJ5126" s="25" t="s">
        <v>98</v>
      </c>
      <c r="BK5126" s="204">
        <f>ROUND(I5126*H5126,2)</f>
        <v>0</v>
      </c>
      <c r="BL5126" s="25" t="s">
        <v>173</v>
      </c>
      <c r="BM5126" s="25" t="s">
        <v>4829</v>
      </c>
    </row>
    <row r="5127" spans="2:65" s="1" customFormat="1" ht="13.5">
      <c r="B5127" s="42"/>
      <c r="C5127" s="64"/>
      <c r="D5127" s="205" t="s">
        <v>175</v>
      </c>
      <c r="E5127" s="64"/>
      <c r="F5127" s="206" t="s">
        <v>1311</v>
      </c>
      <c r="G5127" s="64"/>
      <c r="H5127" s="64"/>
      <c r="I5127" s="164"/>
      <c r="J5127" s="64"/>
      <c r="K5127" s="64"/>
      <c r="L5127" s="62"/>
      <c r="M5127" s="207"/>
      <c r="N5127" s="43"/>
      <c r="O5127" s="43"/>
      <c r="P5127" s="43"/>
      <c r="Q5127" s="43"/>
      <c r="R5127" s="43"/>
      <c r="S5127" s="43"/>
      <c r="T5127" s="79"/>
      <c r="AT5127" s="25" t="s">
        <v>175</v>
      </c>
      <c r="AU5127" s="25" t="s">
        <v>84</v>
      </c>
    </row>
    <row r="5128" spans="2:65" s="1" customFormat="1" ht="16.5" customHeight="1">
      <c r="B5128" s="42"/>
      <c r="C5128" s="193" t="s">
        <v>4830</v>
      </c>
      <c r="D5128" s="193" t="s">
        <v>168</v>
      </c>
      <c r="E5128" s="194" t="s">
        <v>1312</v>
      </c>
      <c r="F5128" s="195" t="s">
        <v>1313</v>
      </c>
      <c r="G5128" s="196" t="s">
        <v>171</v>
      </c>
      <c r="H5128" s="197">
        <v>73.5</v>
      </c>
      <c r="I5128" s="198"/>
      <c r="J5128" s="199">
        <f>ROUND(I5128*H5128,2)</f>
        <v>0</v>
      </c>
      <c r="K5128" s="195" t="s">
        <v>21</v>
      </c>
      <c r="L5128" s="62"/>
      <c r="M5128" s="200" t="s">
        <v>21</v>
      </c>
      <c r="N5128" s="201" t="s">
        <v>48</v>
      </c>
      <c r="O5128" s="43"/>
      <c r="P5128" s="202">
        <f>O5128*H5128</f>
        <v>0</v>
      </c>
      <c r="Q5128" s="202">
        <v>0</v>
      </c>
      <c r="R5128" s="202">
        <f>Q5128*H5128</f>
        <v>0</v>
      </c>
      <c r="S5128" s="202">
        <v>0</v>
      </c>
      <c r="T5128" s="203">
        <f>S5128*H5128</f>
        <v>0</v>
      </c>
      <c r="AR5128" s="25" t="s">
        <v>173</v>
      </c>
      <c r="AT5128" s="25" t="s">
        <v>168</v>
      </c>
      <c r="AU5128" s="25" t="s">
        <v>84</v>
      </c>
      <c r="AY5128" s="25" t="s">
        <v>163</v>
      </c>
      <c r="BE5128" s="204">
        <f>IF(N5128="základní",J5128,0)</f>
        <v>0</v>
      </c>
      <c r="BF5128" s="204">
        <f>IF(N5128="snížená",J5128,0)</f>
        <v>0</v>
      </c>
      <c r="BG5128" s="204">
        <f>IF(N5128="zákl. přenesená",J5128,0)</f>
        <v>0</v>
      </c>
      <c r="BH5128" s="204">
        <f>IF(N5128="sníž. přenesená",J5128,0)</f>
        <v>0</v>
      </c>
      <c r="BI5128" s="204">
        <f>IF(N5128="nulová",J5128,0)</f>
        <v>0</v>
      </c>
      <c r="BJ5128" s="25" t="s">
        <v>98</v>
      </c>
      <c r="BK5128" s="204">
        <f>ROUND(I5128*H5128,2)</f>
        <v>0</v>
      </c>
      <c r="BL5128" s="25" t="s">
        <v>173</v>
      </c>
      <c r="BM5128" s="25" t="s">
        <v>4831</v>
      </c>
    </row>
    <row r="5129" spans="2:65" s="1" customFormat="1" ht="13.5">
      <c r="B5129" s="42"/>
      <c r="C5129" s="64"/>
      <c r="D5129" s="205" t="s">
        <v>175</v>
      </c>
      <c r="E5129" s="64"/>
      <c r="F5129" s="206" t="s">
        <v>1313</v>
      </c>
      <c r="G5129" s="64"/>
      <c r="H5129" s="64"/>
      <c r="I5129" s="164"/>
      <c r="J5129" s="64"/>
      <c r="K5129" s="64"/>
      <c r="L5129" s="62"/>
      <c r="M5129" s="207"/>
      <c r="N5129" s="43"/>
      <c r="O5129" s="43"/>
      <c r="P5129" s="43"/>
      <c r="Q5129" s="43"/>
      <c r="R5129" s="43"/>
      <c r="S5129" s="43"/>
      <c r="T5129" s="79"/>
      <c r="AT5129" s="25" t="s">
        <v>175</v>
      </c>
      <c r="AU5129" s="25" t="s">
        <v>84</v>
      </c>
    </row>
    <row r="5130" spans="2:65" s="1" customFormat="1" ht="16.5" customHeight="1">
      <c r="B5130" s="42"/>
      <c r="C5130" s="193" t="s">
        <v>2995</v>
      </c>
      <c r="D5130" s="193" t="s">
        <v>168</v>
      </c>
      <c r="E5130" s="194" t="s">
        <v>1314</v>
      </c>
      <c r="F5130" s="195" t="s">
        <v>1315</v>
      </c>
      <c r="G5130" s="196" t="s">
        <v>171</v>
      </c>
      <c r="H5130" s="197">
        <v>73.5</v>
      </c>
      <c r="I5130" s="198"/>
      <c r="J5130" s="199">
        <f>ROUND(I5130*H5130,2)</f>
        <v>0</v>
      </c>
      <c r="K5130" s="195" t="s">
        <v>21</v>
      </c>
      <c r="L5130" s="62"/>
      <c r="M5130" s="200" t="s">
        <v>21</v>
      </c>
      <c r="N5130" s="201" t="s">
        <v>48</v>
      </c>
      <c r="O5130" s="43"/>
      <c r="P5130" s="202">
        <f>O5130*H5130</f>
        <v>0</v>
      </c>
      <c r="Q5130" s="202">
        <v>0</v>
      </c>
      <c r="R5130" s="202">
        <f>Q5130*H5130</f>
        <v>0</v>
      </c>
      <c r="S5130" s="202">
        <v>0</v>
      </c>
      <c r="T5130" s="203">
        <f>S5130*H5130</f>
        <v>0</v>
      </c>
      <c r="AR5130" s="25" t="s">
        <v>173</v>
      </c>
      <c r="AT5130" s="25" t="s">
        <v>168</v>
      </c>
      <c r="AU5130" s="25" t="s">
        <v>84</v>
      </c>
      <c r="AY5130" s="25" t="s">
        <v>163</v>
      </c>
      <c r="BE5130" s="204">
        <f>IF(N5130="základní",J5130,0)</f>
        <v>0</v>
      </c>
      <c r="BF5130" s="204">
        <f>IF(N5130="snížená",J5130,0)</f>
        <v>0</v>
      </c>
      <c r="BG5130" s="204">
        <f>IF(N5130="zákl. přenesená",J5130,0)</f>
        <v>0</v>
      </c>
      <c r="BH5130" s="204">
        <f>IF(N5130="sníž. přenesená",J5130,0)</f>
        <v>0</v>
      </c>
      <c r="BI5130" s="204">
        <f>IF(N5130="nulová",J5130,0)</f>
        <v>0</v>
      </c>
      <c r="BJ5130" s="25" t="s">
        <v>98</v>
      </c>
      <c r="BK5130" s="204">
        <f>ROUND(I5130*H5130,2)</f>
        <v>0</v>
      </c>
      <c r="BL5130" s="25" t="s">
        <v>173</v>
      </c>
      <c r="BM5130" s="25" t="s">
        <v>4832</v>
      </c>
    </row>
    <row r="5131" spans="2:65" s="1" customFormat="1" ht="13.5">
      <c r="B5131" s="42"/>
      <c r="C5131" s="64"/>
      <c r="D5131" s="205" t="s">
        <v>175</v>
      </c>
      <c r="E5131" s="64"/>
      <c r="F5131" s="206" t="s">
        <v>1315</v>
      </c>
      <c r="G5131" s="64"/>
      <c r="H5131" s="64"/>
      <c r="I5131" s="164"/>
      <c r="J5131" s="64"/>
      <c r="K5131" s="64"/>
      <c r="L5131" s="62"/>
      <c r="M5131" s="207"/>
      <c r="N5131" s="43"/>
      <c r="O5131" s="43"/>
      <c r="P5131" s="43"/>
      <c r="Q5131" s="43"/>
      <c r="R5131" s="43"/>
      <c r="S5131" s="43"/>
      <c r="T5131" s="79"/>
      <c r="AT5131" s="25" t="s">
        <v>175</v>
      </c>
      <c r="AU5131" s="25" t="s">
        <v>84</v>
      </c>
    </row>
    <row r="5132" spans="2:65" s="1" customFormat="1" ht="16.5" customHeight="1">
      <c r="B5132" s="42"/>
      <c r="C5132" s="193" t="s">
        <v>4833</v>
      </c>
      <c r="D5132" s="193" t="s">
        <v>168</v>
      </c>
      <c r="E5132" s="194" t="s">
        <v>1316</v>
      </c>
      <c r="F5132" s="195" t="s">
        <v>1317</v>
      </c>
      <c r="G5132" s="196" t="s">
        <v>171</v>
      </c>
      <c r="H5132" s="197">
        <v>73.5</v>
      </c>
      <c r="I5132" s="198"/>
      <c r="J5132" s="199">
        <f>ROUND(I5132*H5132,2)</f>
        <v>0</v>
      </c>
      <c r="K5132" s="195" t="s">
        <v>21</v>
      </c>
      <c r="L5132" s="62"/>
      <c r="M5132" s="200" t="s">
        <v>21</v>
      </c>
      <c r="N5132" s="201" t="s">
        <v>48</v>
      </c>
      <c r="O5132" s="43"/>
      <c r="P5132" s="202">
        <f>O5132*H5132</f>
        <v>0</v>
      </c>
      <c r="Q5132" s="202">
        <v>0</v>
      </c>
      <c r="R5132" s="202">
        <f>Q5132*H5132</f>
        <v>0</v>
      </c>
      <c r="S5132" s="202">
        <v>0</v>
      </c>
      <c r="T5132" s="203">
        <f>S5132*H5132</f>
        <v>0</v>
      </c>
      <c r="AR5132" s="25" t="s">
        <v>173</v>
      </c>
      <c r="AT5132" s="25" t="s">
        <v>168</v>
      </c>
      <c r="AU5132" s="25" t="s">
        <v>84</v>
      </c>
      <c r="AY5132" s="25" t="s">
        <v>163</v>
      </c>
      <c r="BE5132" s="204">
        <f>IF(N5132="základní",J5132,0)</f>
        <v>0</v>
      </c>
      <c r="BF5132" s="204">
        <f>IF(N5132="snížená",J5132,0)</f>
        <v>0</v>
      </c>
      <c r="BG5132" s="204">
        <f>IF(N5132="zákl. přenesená",J5132,0)</f>
        <v>0</v>
      </c>
      <c r="BH5132" s="204">
        <f>IF(N5132="sníž. přenesená",J5132,0)</f>
        <v>0</v>
      </c>
      <c r="BI5132" s="204">
        <f>IF(N5132="nulová",J5132,0)</f>
        <v>0</v>
      </c>
      <c r="BJ5132" s="25" t="s">
        <v>98</v>
      </c>
      <c r="BK5132" s="204">
        <f>ROUND(I5132*H5132,2)</f>
        <v>0</v>
      </c>
      <c r="BL5132" s="25" t="s">
        <v>173</v>
      </c>
      <c r="BM5132" s="25" t="s">
        <v>4834</v>
      </c>
    </row>
    <row r="5133" spans="2:65" s="1" customFormat="1" ht="13.5">
      <c r="B5133" s="42"/>
      <c r="C5133" s="64"/>
      <c r="D5133" s="205" t="s">
        <v>175</v>
      </c>
      <c r="E5133" s="64"/>
      <c r="F5133" s="206" t="s">
        <v>1317</v>
      </c>
      <c r="G5133" s="64"/>
      <c r="H5133" s="64"/>
      <c r="I5133" s="164"/>
      <c r="J5133" s="64"/>
      <c r="K5133" s="64"/>
      <c r="L5133" s="62"/>
      <c r="M5133" s="207"/>
      <c r="N5133" s="43"/>
      <c r="O5133" s="43"/>
      <c r="P5133" s="43"/>
      <c r="Q5133" s="43"/>
      <c r="R5133" s="43"/>
      <c r="S5133" s="43"/>
      <c r="T5133" s="79"/>
      <c r="AT5133" s="25" t="s">
        <v>175</v>
      </c>
      <c r="AU5133" s="25" t="s">
        <v>84</v>
      </c>
    </row>
    <row r="5134" spans="2:65" s="1" customFormat="1" ht="16.5" customHeight="1">
      <c r="B5134" s="42"/>
      <c r="C5134" s="193" t="s">
        <v>2997</v>
      </c>
      <c r="D5134" s="193" t="s">
        <v>168</v>
      </c>
      <c r="E5134" s="194" t="s">
        <v>1318</v>
      </c>
      <c r="F5134" s="195" t="s">
        <v>1319</v>
      </c>
      <c r="G5134" s="196" t="s">
        <v>171</v>
      </c>
      <c r="H5134" s="197">
        <v>49</v>
      </c>
      <c r="I5134" s="198"/>
      <c r="J5134" s="199">
        <f>ROUND(I5134*H5134,2)</f>
        <v>0</v>
      </c>
      <c r="K5134" s="195" t="s">
        <v>21</v>
      </c>
      <c r="L5134" s="62"/>
      <c r="M5134" s="200" t="s">
        <v>21</v>
      </c>
      <c r="N5134" s="201" t="s">
        <v>48</v>
      </c>
      <c r="O5134" s="43"/>
      <c r="P5134" s="202">
        <f>O5134*H5134</f>
        <v>0</v>
      </c>
      <c r="Q5134" s="202">
        <v>0</v>
      </c>
      <c r="R5134" s="202">
        <f>Q5134*H5134</f>
        <v>0</v>
      </c>
      <c r="S5134" s="202">
        <v>0</v>
      </c>
      <c r="T5134" s="203">
        <f>S5134*H5134</f>
        <v>0</v>
      </c>
      <c r="AR5134" s="25" t="s">
        <v>173</v>
      </c>
      <c r="AT5134" s="25" t="s">
        <v>168</v>
      </c>
      <c r="AU5134" s="25" t="s">
        <v>84</v>
      </c>
      <c r="AY5134" s="25" t="s">
        <v>163</v>
      </c>
      <c r="BE5134" s="204">
        <f>IF(N5134="základní",J5134,0)</f>
        <v>0</v>
      </c>
      <c r="BF5134" s="204">
        <f>IF(N5134="snížená",J5134,0)</f>
        <v>0</v>
      </c>
      <c r="BG5134" s="204">
        <f>IF(N5134="zákl. přenesená",J5134,0)</f>
        <v>0</v>
      </c>
      <c r="BH5134" s="204">
        <f>IF(N5134="sníž. přenesená",J5134,0)</f>
        <v>0</v>
      </c>
      <c r="BI5134" s="204">
        <f>IF(N5134="nulová",J5134,0)</f>
        <v>0</v>
      </c>
      <c r="BJ5134" s="25" t="s">
        <v>98</v>
      </c>
      <c r="BK5134" s="204">
        <f>ROUND(I5134*H5134,2)</f>
        <v>0</v>
      </c>
      <c r="BL5134" s="25" t="s">
        <v>173</v>
      </c>
      <c r="BM5134" s="25" t="s">
        <v>4835</v>
      </c>
    </row>
    <row r="5135" spans="2:65" s="1" customFormat="1" ht="13.5">
      <c r="B5135" s="42"/>
      <c r="C5135" s="64"/>
      <c r="D5135" s="205" t="s">
        <v>175</v>
      </c>
      <c r="E5135" s="64"/>
      <c r="F5135" s="206" t="s">
        <v>1319</v>
      </c>
      <c r="G5135" s="64"/>
      <c r="H5135" s="64"/>
      <c r="I5135" s="164"/>
      <c r="J5135" s="64"/>
      <c r="K5135" s="64"/>
      <c r="L5135" s="62"/>
      <c r="M5135" s="207"/>
      <c r="N5135" s="43"/>
      <c r="O5135" s="43"/>
      <c r="P5135" s="43"/>
      <c r="Q5135" s="43"/>
      <c r="R5135" s="43"/>
      <c r="S5135" s="43"/>
      <c r="T5135" s="79"/>
      <c r="AT5135" s="25" t="s">
        <v>175</v>
      </c>
      <c r="AU5135" s="25" t="s">
        <v>84</v>
      </c>
    </row>
    <row r="5136" spans="2:65" s="1" customFormat="1" ht="67.5">
      <c r="B5136" s="42"/>
      <c r="C5136" s="64"/>
      <c r="D5136" s="205" t="s">
        <v>843</v>
      </c>
      <c r="E5136" s="64"/>
      <c r="F5136" s="208" t="s">
        <v>1320</v>
      </c>
      <c r="G5136" s="64"/>
      <c r="H5136" s="64"/>
      <c r="I5136" s="164"/>
      <c r="J5136" s="64"/>
      <c r="K5136" s="64"/>
      <c r="L5136" s="62"/>
      <c r="M5136" s="207"/>
      <c r="N5136" s="43"/>
      <c r="O5136" s="43"/>
      <c r="P5136" s="43"/>
      <c r="Q5136" s="43"/>
      <c r="R5136" s="43"/>
      <c r="S5136" s="43"/>
      <c r="T5136" s="79"/>
      <c r="AT5136" s="25" t="s">
        <v>843</v>
      </c>
      <c r="AU5136" s="25" t="s">
        <v>84</v>
      </c>
    </row>
    <row r="5137" spans="2:65" s="1" customFormat="1" ht="16.5" customHeight="1">
      <c r="B5137" s="42"/>
      <c r="C5137" s="241" t="s">
        <v>4836</v>
      </c>
      <c r="D5137" s="241" t="s">
        <v>310</v>
      </c>
      <c r="E5137" s="242" t="s">
        <v>1321</v>
      </c>
      <c r="F5137" s="243" t="s">
        <v>1322</v>
      </c>
      <c r="G5137" s="244" t="s">
        <v>171</v>
      </c>
      <c r="H5137" s="245">
        <v>24.5</v>
      </c>
      <c r="I5137" s="246"/>
      <c r="J5137" s="247">
        <f>ROUND(I5137*H5137,2)</f>
        <v>0</v>
      </c>
      <c r="K5137" s="243" t="s">
        <v>21</v>
      </c>
      <c r="L5137" s="248"/>
      <c r="M5137" s="249" t="s">
        <v>21</v>
      </c>
      <c r="N5137" s="250" t="s">
        <v>48</v>
      </c>
      <c r="O5137" s="43"/>
      <c r="P5137" s="202">
        <f>O5137*H5137</f>
        <v>0</v>
      </c>
      <c r="Q5137" s="202">
        <v>0</v>
      </c>
      <c r="R5137" s="202">
        <f>Q5137*H5137</f>
        <v>0</v>
      </c>
      <c r="S5137" s="202">
        <v>0</v>
      </c>
      <c r="T5137" s="203">
        <f>S5137*H5137</f>
        <v>0</v>
      </c>
      <c r="AR5137" s="25" t="s">
        <v>228</v>
      </c>
      <c r="AT5137" s="25" t="s">
        <v>310</v>
      </c>
      <c r="AU5137" s="25" t="s">
        <v>84</v>
      </c>
      <c r="AY5137" s="25" t="s">
        <v>163</v>
      </c>
      <c r="BE5137" s="204">
        <f>IF(N5137="základní",J5137,0)</f>
        <v>0</v>
      </c>
      <c r="BF5137" s="204">
        <f>IF(N5137="snížená",J5137,0)</f>
        <v>0</v>
      </c>
      <c r="BG5137" s="204">
        <f>IF(N5137="zákl. přenesená",J5137,0)</f>
        <v>0</v>
      </c>
      <c r="BH5137" s="204">
        <f>IF(N5137="sníž. přenesená",J5137,0)</f>
        <v>0</v>
      </c>
      <c r="BI5137" s="204">
        <f>IF(N5137="nulová",J5137,0)</f>
        <v>0</v>
      </c>
      <c r="BJ5137" s="25" t="s">
        <v>98</v>
      </c>
      <c r="BK5137" s="204">
        <f>ROUND(I5137*H5137,2)</f>
        <v>0</v>
      </c>
      <c r="BL5137" s="25" t="s">
        <v>173</v>
      </c>
      <c r="BM5137" s="25" t="s">
        <v>4837</v>
      </c>
    </row>
    <row r="5138" spans="2:65" s="1" customFormat="1" ht="13.5">
      <c r="B5138" s="42"/>
      <c r="C5138" s="64"/>
      <c r="D5138" s="205" t="s">
        <v>175</v>
      </c>
      <c r="E5138" s="64"/>
      <c r="F5138" s="206" t="s">
        <v>1322</v>
      </c>
      <c r="G5138" s="64"/>
      <c r="H5138" s="64"/>
      <c r="I5138" s="164"/>
      <c r="J5138" s="64"/>
      <c r="K5138" s="64"/>
      <c r="L5138" s="62"/>
      <c r="M5138" s="207"/>
      <c r="N5138" s="43"/>
      <c r="O5138" s="43"/>
      <c r="P5138" s="43"/>
      <c r="Q5138" s="43"/>
      <c r="R5138" s="43"/>
      <c r="S5138" s="43"/>
      <c r="T5138" s="79"/>
      <c r="AT5138" s="25" t="s">
        <v>175</v>
      </c>
      <c r="AU5138" s="25" t="s">
        <v>84</v>
      </c>
    </row>
    <row r="5139" spans="2:65" s="1" customFormat="1" ht="94.5">
      <c r="B5139" s="42"/>
      <c r="C5139" s="64"/>
      <c r="D5139" s="205" t="s">
        <v>843</v>
      </c>
      <c r="E5139" s="64"/>
      <c r="F5139" s="208" t="s">
        <v>1323</v>
      </c>
      <c r="G5139" s="64"/>
      <c r="H5139" s="64"/>
      <c r="I5139" s="164"/>
      <c r="J5139" s="64"/>
      <c r="K5139" s="64"/>
      <c r="L5139" s="62"/>
      <c r="M5139" s="207"/>
      <c r="N5139" s="43"/>
      <c r="O5139" s="43"/>
      <c r="P5139" s="43"/>
      <c r="Q5139" s="43"/>
      <c r="R5139" s="43"/>
      <c r="S5139" s="43"/>
      <c r="T5139" s="79"/>
      <c r="AT5139" s="25" t="s">
        <v>843</v>
      </c>
      <c r="AU5139" s="25" t="s">
        <v>84</v>
      </c>
    </row>
    <row r="5140" spans="2:65" s="1" customFormat="1" ht="16.5" customHeight="1">
      <c r="B5140" s="42"/>
      <c r="C5140" s="241" t="s">
        <v>2998</v>
      </c>
      <c r="D5140" s="241" t="s">
        <v>310</v>
      </c>
      <c r="E5140" s="242" t="s">
        <v>1324</v>
      </c>
      <c r="F5140" s="243" t="s">
        <v>1325</v>
      </c>
      <c r="G5140" s="244" t="s">
        <v>171</v>
      </c>
      <c r="H5140" s="245">
        <v>24.5</v>
      </c>
      <c r="I5140" s="246"/>
      <c r="J5140" s="247">
        <f>ROUND(I5140*H5140,2)</f>
        <v>0</v>
      </c>
      <c r="K5140" s="243" t="s">
        <v>21</v>
      </c>
      <c r="L5140" s="248"/>
      <c r="M5140" s="249" t="s">
        <v>21</v>
      </c>
      <c r="N5140" s="250" t="s">
        <v>48</v>
      </c>
      <c r="O5140" s="43"/>
      <c r="P5140" s="202">
        <f>O5140*H5140</f>
        <v>0</v>
      </c>
      <c r="Q5140" s="202">
        <v>0</v>
      </c>
      <c r="R5140" s="202">
        <f>Q5140*H5140</f>
        <v>0</v>
      </c>
      <c r="S5140" s="202">
        <v>0</v>
      </c>
      <c r="T5140" s="203">
        <f>S5140*H5140</f>
        <v>0</v>
      </c>
      <c r="AR5140" s="25" t="s">
        <v>228</v>
      </c>
      <c r="AT5140" s="25" t="s">
        <v>310</v>
      </c>
      <c r="AU5140" s="25" t="s">
        <v>84</v>
      </c>
      <c r="AY5140" s="25" t="s">
        <v>163</v>
      </c>
      <c r="BE5140" s="204">
        <f>IF(N5140="základní",J5140,0)</f>
        <v>0</v>
      </c>
      <c r="BF5140" s="204">
        <f>IF(N5140="snížená",J5140,0)</f>
        <v>0</v>
      </c>
      <c r="BG5140" s="204">
        <f>IF(N5140="zákl. přenesená",J5140,0)</f>
        <v>0</v>
      </c>
      <c r="BH5140" s="204">
        <f>IF(N5140="sníž. přenesená",J5140,0)</f>
        <v>0</v>
      </c>
      <c r="BI5140" s="204">
        <f>IF(N5140="nulová",J5140,0)</f>
        <v>0</v>
      </c>
      <c r="BJ5140" s="25" t="s">
        <v>98</v>
      </c>
      <c r="BK5140" s="204">
        <f>ROUND(I5140*H5140,2)</f>
        <v>0</v>
      </c>
      <c r="BL5140" s="25" t="s">
        <v>173</v>
      </c>
      <c r="BM5140" s="25" t="s">
        <v>4838</v>
      </c>
    </row>
    <row r="5141" spans="2:65" s="1" customFormat="1" ht="13.5">
      <c r="B5141" s="42"/>
      <c r="C5141" s="64"/>
      <c r="D5141" s="205" t="s">
        <v>175</v>
      </c>
      <c r="E5141" s="64"/>
      <c r="F5141" s="206" t="s">
        <v>1325</v>
      </c>
      <c r="G5141" s="64"/>
      <c r="H5141" s="64"/>
      <c r="I5141" s="164"/>
      <c r="J5141" s="64"/>
      <c r="K5141" s="64"/>
      <c r="L5141" s="62"/>
      <c r="M5141" s="207"/>
      <c r="N5141" s="43"/>
      <c r="O5141" s="43"/>
      <c r="P5141" s="43"/>
      <c r="Q5141" s="43"/>
      <c r="R5141" s="43"/>
      <c r="S5141" s="43"/>
      <c r="T5141" s="79"/>
      <c r="AT5141" s="25" t="s">
        <v>175</v>
      </c>
      <c r="AU5141" s="25" t="s">
        <v>84</v>
      </c>
    </row>
    <row r="5142" spans="2:65" s="1" customFormat="1" ht="67.5">
      <c r="B5142" s="42"/>
      <c r="C5142" s="64"/>
      <c r="D5142" s="205" t="s">
        <v>843</v>
      </c>
      <c r="E5142" s="64"/>
      <c r="F5142" s="208" t="s">
        <v>1326</v>
      </c>
      <c r="G5142" s="64"/>
      <c r="H5142" s="64"/>
      <c r="I5142" s="164"/>
      <c r="J5142" s="64"/>
      <c r="K5142" s="64"/>
      <c r="L5142" s="62"/>
      <c r="M5142" s="207"/>
      <c r="N5142" s="43"/>
      <c r="O5142" s="43"/>
      <c r="P5142" s="43"/>
      <c r="Q5142" s="43"/>
      <c r="R5142" s="43"/>
      <c r="S5142" s="43"/>
      <c r="T5142" s="79"/>
      <c r="AT5142" s="25" t="s">
        <v>843</v>
      </c>
      <c r="AU5142" s="25" t="s">
        <v>84</v>
      </c>
    </row>
    <row r="5143" spans="2:65" s="10" customFormat="1" ht="37.35" customHeight="1">
      <c r="B5143" s="177"/>
      <c r="C5143" s="178"/>
      <c r="D5143" s="179" t="s">
        <v>75</v>
      </c>
      <c r="E5143" s="180" t="s">
        <v>4839</v>
      </c>
      <c r="F5143" s="180" t="s">
        <v>4840</v>
      </c>
      <c r="G5143" s="178"/>
      <c r="H5143" s="178"/>
      <c r="I5143" s="181"/>
      <c r="J5143" s="182">
        <f>BK5143</f>
        <v>0</v>
      </c>
      <c r="K5143" s="178"/>
      <c r="L5143" s="183"/>
      <c r="M5143" s="184"/>
      <c r="N5143" s="185"/>
      <c r="O5143" s="185"/>
      <c r="P5143" s="186">
        <f>SUM(P5144:P5250)</f>
        <v>0</v>
      </c>
      <c r="Q5143" s="185"/>
      <c r="R5143" s="186">
        <f>SUM(R5144:R5250)</f>
        <v>0</v>
      </c>
      <c r="S5143" s="185"/>
      <c r="T5143" s="187">
        <f>SUM(T5144:T5250)</f>
        <v>0</v>
      </c>
      <c r="AR5143" s="188" t="s">
        <v>84</v>
      </c>
      <c r="AT5143" s="189" t="s">
        <v>75</v>
      </c>
      <c r="AU5143" s="189" t="s">
        <v>76</v>
      </c>
      <c r="AY5143" s="188" t="s">
        <v>163</v>
      </c>
      <c r="BK5143" s="190">
        <f>SUM(BK5144:BK5250)</f>
        <v>0</v>
      </c>
    </row>
    <row r="5144" spans="2:65" s="1" customFormat="1" ht="16.5" customHeight="1">
      <c r="B5144" s="42"/>
      <c r="C5144" s="193" t="s">
        <v>4841</v>
      </c>
      <c r="D5144" s="193" t="s">
        <v>168</v>
      </c>
      <c r="E5144" s="194" t="s">
        <v>1215</v>
      </c>
      <c r="F5144" s="195" t="s">
        <v>1216</v>
      </c>
      <c r="G5144" s="196" t="s">
        <v>184</v>
      </c>
      <c r="H5144" s="197">
        <v>13</v>
      </c>
      <c r="I5144" s="198"/>
      <c r="J5144" s="199">
        <f>ROUND(I5144*H5144,2)</f>
        <v>0</v>
      </c>
      <c r="K5144" s="195" t="s">
        <v>21</v>
      </c>
      <c r="L5144" s="62"/>
      <c r="M5144" s="200" t="s">
        <v>21</v>
      </c>
      <c r="N5144" s="201" t="s">
        <v>48</v>
      </c>
      <c r="O5144" s="43"/>
      <c r="P5144" s="202">
        <f>O5144*H5144</f>
        <v>0</v>
      </c>
      <c r="Q5144" s="202">
        <v>0</v>
      </c>
      <c r="R5144" s="202">
        <f>Q5144*H5144</f>
        <v>0</v>
      </c>
      <c r="S5144" s="202">
        <v>0</v>
      </c>
      <c r="T5144" s="203">
        <f>S5144*H5144</f>
        <v>0</v>
      </c>
      <c r="AR5144" s="25" t="s">
        <v>173</v>
      </c>
      <c r="AT5144" s="25" t="s">
        <v>168</v>
      </c>
      <c r="AU5144" s="25" t="s">
        <v>84</v>
      </c>
      <c r="AY5144" s="25" t="s">
        <v>163</v>
      </c>
      <c r="BE5144" s="204">
        <f>IF(N5144="základní",J5144,0)</f>
        <v>0</v>
      </c>
      <c r="BF5144" s="204">
        <f>IF(N5144="snížená",J5144,0)</f>
        <v>0</v>
      </c>
      <c r="BG5144" s="204">
        <f>IF(N5144="zákl. přenesená",J5144,0)</f>
        <v>0</v>
      </c>
      <c r="BH5144" s="204">
        <f>IF(N5144="sníž. přenesená",J5144,0)</f>
        <v>0</v>
      </c>
      <c r="BI5144" s="204">
        <f>IF(N5144="nulová",J5144,0)</f>
        <v>0</v>
      </c>
      <c r="BJ5144" s="25" t="s">
        <v>98</v>
      </c>
      <c r="BK5144" s="204">
        <f>ROUND(I5144*H5144,2)</f>
        <v>0</v>
      </c>
      <c r="BL5144" s="25" t="s">
        <v>173</v>
      </c>
      <c r="BM5144" s="25" t="s">
        <v>4842</v>
      </c>
    </row>
    <row r="5145" spans="2:65" s="1" customFormat="1" ht="13.5">
      <c r="B5145" s="42"/>
      <c r="C5145" s="64"/>
      <c r="D5145" s="205" t="s">
        <v>175</v>
      </c>
      <c r="E5145" s="64"/>
      <c r="F5145" s="206" t="s">
        <v>1216</v>
      </c>
      <c r="G5145" s="64"/>
      <c r="H5145" s="64"/>
      <c r="I5145" s="164"/>
      <c r="J5145" s="64"/>
      <c r="K5145" s="64"/>
      <c r="L5145" s="62"/>
      <c r="M5145" s="207"/>
      <c r="N5145" s="43"/>
      <c r="O5145" s="43"/>
      <c r="P5145" s="43"/>
      <c r="Q5145" s="43"/>
      <c r="R5145" s="43"/>
      <c r="S5145" s="43"/>
      <c r="T5145" s="79"/>
      <c r="AT5145" s="25" t="s">
        <v>175</v>
      </c>
      <c r="AU5145" s="25" t="s">
        <v>84</v>
      </c>
    </row>
    <row r="5146" spans="2:65" s="1" customFormat="1" ht="16.5" customHeight="1">
      <c r="B5146" s="42"/>
      <c r="C5146" s="193" t="s">
        <v>3002</v>
      </c>
      <c r="D5146" s="193" t="s">
        <v>168</v>
      </c>
      <c r="E5146" s="194" t="s">
        <v>1217</v>
      </c>
      <c r="F5146" s="195" t="s">
        <v>1218</v>
      </c>
      <c r="G5146" s="196" t="s">
        <v>184</v>
      </c>
      <c r="H5146" s="197">
        <v>9</v>
      </c>
      <c r="I5146" s="198"/>
      <c r="J5146" s="199">
        <f>ROUND(I5146*H5146,2)</f>
        <v>0</v>
      </c>
      <c r="K5146" s="195" t="s">
        <v>21</v>
      </c>
      <c r="L5146" s="62"/>
      <c r="M5146" s="200" t="s">
        <v>21</v>
      </c>
      <c r="N5146" s="201" t="s">
        <v>48</v>
      </c>
      <c r="O5146" s="43"/>
      <c r="P5146" s="202">
        <f>O5146*H5146</f>
        <v>0</v>
      </c>
      <c r="Q5146" s="202">
        <v>0</v>
      </c>
      <c r="R5146" s="202">
        <f>Q5146*H5146</f>
        <v>0</v>
      </c>
      <c r="S5146" s="202">
        <v>0</v>
      </c>
      <c r="T5146" s="203">
        <f>S5146*H5146</f>
        <v>0</v>
      </c>
      <c r="AR5146" s="25" t="s">
        <v>173</v>
      </c>
      <c r="AT5146" s="25" t="s">
        <v>168</v>
      </c>
      <c r="AU5146" s="25" t="s">
        <v>84</v>
      </c>
      <c r="AY5146" s="25" t="s">
        <v>163</v>
      </c>
      <c r="BE5146" s="204">
        <f>IF(N5146="základní",J5146,0)</f>
        <v>0</v>
      </c>
      <c r="BF5146" s="204">
        <f>IF(N5146="snížená",J5146,0)</f>
        <v>0</v>
      </c>
      <c r="BG5146" s="204">
        <f>IF(N5146="zákl. přenesená",J5146,0)</f>
        <v>0</v>
      </c>
      <c r="BH5146" s="204">
        <f>IF(N5146="sníž. přenesená",J5146,0)</f>
        <v>0</v>
      </c>
      <c r="BI5146" s="204">
        <f>IF(N5146="nulová",J5146,0)</f>
        <v>0</v>
      </c>
      <c r="BJ5146" s="25" t="s">
        <v>98</v>
      </c>
      <c r="BK5146" s="204">
        <f>ROUND(I5146*H5146,2)</f>
        <v>0</v>
      </c>
      <c r="BL5146" s="25" t="s">
        <v>173</v>
      </c>
      <c r="BM5146" s="25" t="s">
        <v>4843</v>
      </c>
    </row>
    <row r="5147" spans="2:65" s="1" customFormat="1" ht="13.5">
      <c r="B5147" s="42"/>
      <c r="C5147" s="64"/>
      <c r="D5147" s="205" t="s">
        <v>175</v>
      </c>
      <c r="E5147" s="64"/>
      <c r="F5147" s="206" t="s">
        <v>1218</v>
      </c>
      <c r="G5147" s="64"/>
      <c r="H5147" s="64"/>
      <c r="I5147" s="164"/>
      <c r="J5147" s="64"/>
      <c r="K5147" s="64"/>
      <c r="L5147" s="62"/>
      <c r="M5147" s="207"/>
      <c r="N5147" s="43"/>
      <c r="O5147" s="43"/>
      <c r="P5147" s="43"/>
      <c r="Q5147" s="43"/>
      <c r="R5147" s="43"/>
      <c r="S5147" s="43"/>
      <c r="T5147" s="79"/>
      <c r="AT5147" s="25" t="s">
        <v>175</v>
      </c>
      <c r="AU5147" s="25" t="s">
        <v>84</v>
      </c>
    </row>
    <row r="5148" spans="2:65" s="1" customFormat="1" ht="38.25" customHeight="1">
      <c r="B5148" s="42"/>
      <c r="C5148" s="193" t="s">
        <v>4844</v>
      </c>
      <c r="D5148" s="193" t="s">
        <v>168</v>
      </c>
      <c r="E5148" s="194" t="s">
        <v>1219</v>
      </c>
      <c r="F5148" s="195" t="s">
        <v>1220</v>
      </c>
      <c r="G5148" s="196" t="s">
        <v>184</v>
      </c>
      <c r="H5148" s="197">
        <v>10</v>
      </c>
      <c r="I5148" s="198"/>
      <c r="J5148" s="199">
        <f>ROUND(I5148*H5148,2)</f>
        <v>0</v>
      </c>
      <c r="K5148" s="195" t="s">
        <v>21</v>
      </c>
      <c r="L5148" s="62"/>
      <c r="M5148" s="200" t="s">
        <v>21</v>
      </c>
      <c r="N5148" s="201" t="s">
        <v>48</v>
      </c>
      <c r="O5148" s="43"/>
      <c r="P5148" s="202">
        <f>O5148*H5148</f>
        <v>0</v>
      </c>
      <c r="Q5148" s="202">
        <v>0</v>
      </c>
      <c r="R5148" s="202">
        <f>Q5148*H5148</f>
        <v>0</v>
      </c>
      <c r="S5148" s="202">
        <v>0</v>
      </c>
      <c r="T5148" s="203">
        <f>S5148*H5148</f>
        <v>0</v>
      </c>
      <c r="AR5148" s="25" t="s">
        <v>173</v>
      </c>
      <c r="AT5148" s="25" t="s">
        <v>168</v>
      </c>
      <c r="AU5148" s="25" t="s">
        <v>84</v>
      </c>
      <c r="AY5148" s="25" t="s">
        <v>163</v>
      </c>
      <c r="BE5148" s="204">
        <f>IF(N5148="základní",J5148,0)</f>
        <v>0</v>
      </c>
      <c r="BF5148" s="204">
        <f>IF(N5148="snížená",J5148,0)</f>
        <v>0</v>
      </c>
      <c r="BG5148" s="204">
        <f>IF(N5148="zákl. přenesená",J5148,0)</f>
        <v>0</v>
      </c>
      <c r="BH5148" s="204">
        <f>IF(N5148="sníž. přenesená",J5148,0)</f>
        <v>0</v>
      </c>
      <c r="BI5148" s="204">
        <f>IF(N5148="nulová",J5148,0)</f>
        <v>0</v>
      </c>
      <c r="BJ5148" s="25" t="s">
        <v>98</v>
      </c>
      <c r="BK5148" s="204">
        <f>ROUND(I5148*H5148,2)</f>
        <v>0</v>
      </c>
      <c r="BL5148" s="25" t="s">
        <v>173</v>
      </c>
      <c r="BM5148" s="25" t="s">
        <v>4845</v>
      </c>
    </row>
    <row r="5149" spans="2:65" s="1" customFormat="1" ht="27">
      <c r="B5149" s="42"/>
      <c r="C5149" s="64"/>
      <c r="D5149" s="205" t="s">
        <v>175</v>
      </c>
      <c r="E5149" s="64"/>
      <c r="F5149" s="206" t="s">
        <v>1220</v>
      </c>
      <c r="G5149" s="64"/>
      <c r="H5149" s="64"/>
      <c r="I5149" s="164"/>
      <c r="J5149" s="64"/>
      <c r="K5149" s="64"/>
      <c r="L5149" s="62"/>
      <c r="M5149" s="207"/>
      <c r="N5149" s="43"/>
      <c r="O5149" s="43"/>
      <c r="P5149" s="43"/>
      <c r="Q5149" s="43"/>
      <c r="R5149" s="43"/>
      <c r="S5149" s="43"/>
      <c r="T5149" s="79"/>
      <c r="AT5149" s="25" t="s">
        <v>175</v>
      </c>
      <c r="AU5149" s="25" t="s">
        <v>84</v>
      </c>
    </row>
    <row r="5150" spans="2:65" s="1" customFormat="1" ht="25.5" customHeight="1">
      <c r="B5150" s="42"/>
      <c r="C5150" s="193" t="s">
        <v>3003</v>
      </c>
      <c r="D5150" s="193" t="s">
        <v>168</v>
      </c>
      <c r="E5150" s="194" t="s">
        <v>1221</v>
      </c>
      <c r="F5150" s="195" t="s">
        <v>1222</v>
      </c>
      <c r="G5150" s="196" t="s">
        <v>184</v>
      </c>
      <c r="H5150" s="197">
        <v>3</v>
      </c>
      <c r="I5150" s="198"/>
      <c r="J5150" s="199">
        <f>ROUND(I5150*H5150,2)</f>
        <v>0</v>
      </c>
      <c r="K5150" s="195" t="s">
        <v>21</v>
      </c>
      <c r="L5150" s="62"/>
      <c r="M5150" s="200" t="s">
        <v>21</v>
      </c>
      <c r="N5150" s="201" t="s">
        <v>48</v>
      </c>
      <c r="O5150" s="43"/>
      <c r="P5150" s="202">
        <f>O5150*H5150</f>
        <v>0</v>
      </c>
      <c r="Q5150" s="202">
        <v>0</v>
      </c>
      <c r="R5150" s="202">
        <f>Q5150*H5150</f>
        <v>0</v>
      </c>
      <c r="S5150" s="202">
        <v>0</v>
      </c>
      <c r="T5150" s="203">
        <f>S5150*H5150</f>
        <v>0</v>
      </c>
      <c r="AR5150" s="25" t="s">
        <v>173</v>
      </c>
      <c r="AT5150" s="25" t="s">
        <v>168</v>
      </c>
      <c r="AU5150" s="25" t="s">
        <v>84</v>
      </c>
      <c r="AY5150" s="25" t="s">
        <v>163</v>
      </c>
      <c r="BE5150" s="204">
        <f>IF(N5150="základní",J5150,0)</f>
        <v>0</v>
      </c>
      <c r="BF5150" s="204">
        <f>IF(N5150="snížená",J5150,0)</f>
        <v>0</v>
      </c>
      <c r="BG5150" s="204">
        <f>IF(N5150="zákl. přenesená",J5150,0)</f>
        <v>0</v>
      </c>
      <c r="BH5150" s="204">
        <f>IF(N5150="sníž. přenesená",J5150,0)</f>
        <v>0</v>
      </c>
      <c r="BI5150" s="204">
        <f>IF(N5150="nulová",J5150,0)</f>
        <v>0</v>
      </c>
      <c r="BJ5150" s="25" t="s">
        <v>98</v>
      </c>
      <c r="BK5150" s="204">
        <f>ROUND(I5150*H5150,2)</f>
        <v>0</v>
      </c>
      <c r="BL5150" s="25" t="s">
        <v>173</v>
      </c>
      <c r="BM5150" s="25" t="s">
        <v>4846</v>
      </c>
    </row>
    <row r="5151" spans="2:65" s="1" customFormat="1" ht="27">
      <c r="B5151" s="42"/>
      <c r="C5151" s="64"/>
      <c r="D5151" s="205" t="s">
        <v>175</v>
      </c>
      <c r="E5151" s="64"/>
      <c r="F5151" s="206" t="s">
        <v>1222</v>
      </c>
      <c r="G5151" s="64"/>
      <c r="H5151" s="64"/>
      <c r="I5151" s="164"/>
      <c r="J5151" s="64"/>
      <c r="K5151" s="64"/>
      <c r="L5151" s="62"/>
      <c r="M5151" s="207"/>
      <c r="N5151" s="43"/>
      <c r="O5151" s="43"/>
      <c r="P5151" s="43"/>
      <c r="Q5151" s="43"/>
      <c r="R5151" s="43"/>
      <c r="S5151" s="43"/>
      <c r="T5151" s="79"/>
      <c r="AT5151" s="25" t="s">
        <v>175</v>
      </c>
      <c r="AU5151" s="25" t="s">
        <v>84</v>
      </c>
    </row>
    <row r="5152" spans="2:65" s="1" customFormat="1" ht="38.25" customHeight="1">
      <c r="B5152" s="42"/>
      <c r="C5152" s="193" t="s">
        <v>4847</v>
      </c>
      <c r="D5152" s="193" t="s">
        <v>168</v>
      </c>
      <c r="E5152" s="194" t="s">
        <v>1223</v>
      </c>
      <c r="F5152" s="195" t="s">
        <v>1224</v>
      </c>
      <c r="G5152" s="196" t="s">
        <v>184</v>
      </c>
      <c r="H5152" s="197">
        <v>10</v>
      </c>
      <c r="I5152" s="198"/>
      <c r="J5152" s="199">
        <f>ROUND(I5152*H5152,2)</f>
        <v>0</v>
      </c>
      <c r="K5152" s="195" t="s">
        <v>21</v>
      </c>
      <c r="L5152" s="62"/>
      <c r="M5152" s="200" t="s">
        <v>21</v>
      </c>
      <c r="N5152" s="201" t="s">
        <v>48</v>
      </c>
      <c r="O5152" s="43"/>
      <c r="P5152" s="202">
        <f>O5152*H5152</f>
        <v>0</v>
      </c>
      <c r="Q5152" s="202">
        <v>0</v>
      </c>
      <c r="R5152" s="202">
        <f>Q5152*H5152</f>
        <v>0</v>
      </c>
      <c r="S5152" s="202">
        <v>0</v>
      </c>
      <c r="T5152" s="203">
        <f>S5152*H5152</f>
        <v>0</v>
      </c>
      <c r="AR5152" s="25" t="s">
        <v>173</v>
      </c>
      <c r="AT5152" s="25" t="s">
        <v>168</v>
      </c>
      <c r="AU5152" s="25" t="s">
        <v>84</v>
      </c>
      <c r="AY5152" s="25" t="s">
        <v>163</v>
      </c>
      <c r="BE5152" s="204">
        <f>IF(N5152="základní",J5152,0)</f>
        <v>0</v>
      </c>
      <c r="BF5152" s="204">
        <f>IF(N5152="snížená",J5152,0)</f>
        <v>0</v>
      </c>
      <c r="BG5152" s="204">
        <f>IF(N5152="zákl. přenesená",J5152,0)</f>
        <v>0</v>
      </c>
      <c r="BH5152" s="204">
        <f>IF(N5152="sníž. přenesená",J5152,0)</f>
        <v>0</v>
      </c>
      <c r="BI5152" s="204">
        <f>IF(N5152="nulová",J5152,0)</f>
        <v>0</v>
      </c>
      <c r="BJ5152" s="25" t="s">
        <v>98</v>
      </c>
      <c r="BK5152" s="204">
        <f>ROUND(I5152*H5152,2)</f>
        <v>0</v>
      </c>
      <c r="BL5152" s="25" t="s">
        <v>173</v>
      </c>
      <c r="BM5152" s="25" t="s">
        <v>4848</v>
      </c>
    </row>
    <row r="5153" spans="2:65" s="1" customFormat="1" ht="27">
      <c r="B5153" s="42"/>
      <c r="C5153" s="64"/>
      <c r="D5153" s="205" t="s">
        <v>175</v>
      </c>
      <c r="E5153" s="64"/>
      <c r="F5153" s="206" t="s">
        <v>1224</v>
      </c>
      <c r="G5153" s="64"/>
      <c r="H5153" s="64"/>
      <c r="I5153" s="164"/>
      <c r="J5153" s="64"/>
      <c r="K5153" s="64"/>
      <c r="L5153" s="62"/>
      <c r="M5153" s="207"/>
      <c r="N5153" s="43"/>
      <c r="O5153" s="43"/>
      <c r="P5153" s="43"/>
      <c r="Q5153" s="43"/>
      <c r="R5153" s="43"/>
      <c r="S5153" s="43"/>
      <c r="T5153" s="79"/>
      <c r="AT5153" s="25" t="s">
        <v>175</v>
      </c>
      <c r="AU5153" s="25" t="s">
        <v>84</v>
      </c>
    </row>
    <row r="5154" spans="2:65" s="1" customFormat="1" ht="38.25" customHeight="1">
      <c r="B5154" s="42"/>
      <c r="C5154" s="193" t="s">
        <v>3005</v>
      </c>
      <c r="D5154" s="193" t="s">
        <v>168</v>
      </c>
      <c r="E5154" s="194" t="s">
        <v>1225</v>
      </c>
      <c r="F5154" s="195" t="s">
        <v>1226</v>
      </c>
      <c r="G5154" s="196" t="s">
        <v>184</v>
      </c>
      <c r="H5154" s="197">
        <v>3</v>
      </c>
      <c r="I5154" s="198"/>
      <c r="J5154" s="199">
        <f>ROUND(I5154*H5154,2)</f>
        <v>0</v>
      </c>
      <c r="K5154" s="195" t="s">
        <v>21</v>
      </c>
      <c r="L5154" s="62"/>
      <c r="M5154" s="200" t="s">
        <v>21</v>
      </c>
      <c r="N5154" s="201" t="s">
        <v>48</v>
      </c>
      <c r="O5154" s="43"/>
      <c r="P5154" s="202">
        <f>O5154*H5154</f>
        <v>0</v>
      </c>
      <c r="Q5154" s="202">
        <v>0</v>
      </c>
      <c r="R5154" s="202">
        <f>Q5154*H5154</f>
        <v>0</v>
      </c>
      <c r="S5154" s="202">
        <v>0</v>
      </c>
      <c r="T5154" s="203">
        <f>S5154*H5154</f>
        <v>0</v>
      </c>
      <c r="AR5154" s="25" t="s">
        <v>173</v>
      </c>
      <c r="AT5154" s="25" t="s">
        <v>168</v>
      </c>
      <c r="AU5154" s="25" t="s">
        <v>84</v>
      </c>
      <c r="AY5154" s="25" t="s">
        <v>163</v>
      </c>
      <c r="BE5154" s="204">
        <f>IF(N5154="základní",J5154,0)</f>
        <v>0</v>
      </c>
      <c r="BF5154" s="204">
        <f>IF(N5154="snížená",J5154,0)</f>
        <v>0</v>
      </c>
      <c r="BG5154" s="204">
        <f>IF(N5154="zákl. přenesená",J5154,0)</f>
        <v>0</v>
      </c>
      <c r="BH5154" s="204">
        <f>IF(N5154="sníž. přenesená",J5154,0)</f>
        <v>0</v>
      </c>
      <c r="BI5154" s="204">
        <f>IF(N5154="nulová",J5154,0)</f>
        <v>0</v>
      </c>
      <c r="BJ5154" s="25" t="s">
        <v>98</v>
      </c>
      <c r="BK5154" s="204">
        <f>ROUND(I5154*H5154,2)</f>
        <v>0</v>
      </c>
      <c r="BL5154" s="25" t="s">
        <v>173</v>
      </c>
      <c r="BM5154" s="25" t="s">
        <v>4849</v>
      </c>
    </row>
    <row r="5155" spans="2:65" s="1" customFormat="1" ht="27">
      <c r="B5155" s="42"/>
      <c r="C5155" s="64"/>
      <c r="D5155" s="205" t="s">
        <v>175</v>
      </c>
      <c r="E5155" s="64"/>
      <c r="F5155" s="206" t="s">
        <v>1226</v>
      </c>
      <c r="G5155" s="64"/>
      <c r="H5155" s="64"/>
      <c r="I5155" s="164"/>
      <c r="J5155" s="64"/>
      <c r="K5155" s="64"/>
      <c r="L5155" s="62"/>
      <c r="M5155" s="207"/>
      <c r="N5155" s="43"/>
      <c r="O5155" s="43"/>
      <c r="P5155" s="43"/>
      <c r="Q5155" s="43"/>
      <c r="R5155" s="43"/>
      <c r="S5155" s="43"/>
      <c r="T5155" s="79"/>
      <c r="AT5155" s="25" t="s">
        <v>175</v>
      </c>
      <c r="AU5155" s="25" t="s">
        <v>84</v>
      </c>
    </row>
    <row r="5156" spans="2:65" s="1" customFormat="1" ht="38.25" customHeight="1">
      <c r="B5156" s="42"/>
      <c r="C5156" s="193" t="s">
        <v>4850</v>
      </c>
      <c r="D5156" s="193" t="s">
        <v>168</v>
      </c>
      <c r="E5156" s="194" t="s">
        <v>1227</v>
      </c>
      <c r="F5156" s="195" t="s">
        <v>1228</v>
      </c>
      <c r="G5156" s="196" t="s">
        <v>184</v>
      </c>
      <c r="H5156" s="197">
        <v>1</v>
      </c>
      <c r="I5156" s="198"/>
      <c r="J5156" s="199">
        <f>ROUND(I5156*H5156,2)</f>
        <v>0</v>
      </c>
      <c r="K5156" s="195" t="s">
        <v>21</v>
      </c>
      <c r="L5156" s="62"/>
      <c r="M5156" s="200" t="s">
        <v>21</v>
      </c>
      <c r="N5156" s="201" t="s">
        <v>48</v>
      </c>
      <c r="O5156" s="43"/>
      <c r="P5156" s="202">
        <f>O5156*H5156</f>
        <v>0</v>
      </c>
      <c r="Q5156" s="202">
        <v>0</v>
      </c>
      <c r="R5156" s="202">
        <f>Q5156*H5156</f>
        <v>0</v>
      </c>
      <c r="S5156" s="202">
        <v>0</v>
      </c>
      <c r="T5156" s="203">
        <f>S5156*H5156</f>
        <v>0</v>
      </c>
      <c r="AR5156" s="25" t="s">
        <v>173</v>
      </c>
      <c r="AT5156" s="25" t="s">
        <v>168</v>
      </c>
      <c r="AU5156" s="25" t="s">
        <v>84</v>
      </c>
      <c r="AY5156" s="25" t="s">
        <v>163</v>
      </c>
      <c r="BE5156" s="204">
        <f>IF(N5156="základní",J5156,0)</f>
        <v>0</v>
      </c>
      <c r="BF5156" s="204">
        <f>IF(N5156="snížená",J5156,0)</f>
        <v>0</v>
      </c>
      <c r="BG5156" s="204">
        <f>IF(N5156="zákl. přenesená",J5156,0)</f>
        <v>0</v>
      </c>
      <c r="BH5156" s="204">
        <f>IF(N5156="sníž. přenesená",J5156,0)</f>
        <v>0</v>
      </c>
      <c r="BI5156" s="204">
        <f>IF(N5156="nulová",J5156,0)</f>
        <v>0</v>
      </c>
      <c r="BJ5156" s="25" t="s">
        <v>98</v>
      </c>
      <c r="BK5156" s="204">
        <f>ROUND(I5156*H5156,2)</f>
        <v>0</v>
      </c>
      <c r="BL5156" s="25" t="s">
        <v>173</v>
      </c>
      <c r="BM5156" s="25" t="s">
        <v>4851</v>
      </c>
    </row>
    <row r="5157" spans="2:65" s="1" customFormat="1" ht="27">
      <c r="B5157" s="42"/>
      <c r="C5157" s="64"/>
      <c r="D5157" s="205" t="s">
        <v>175</v>
      </c>
      <c r="E5157" s="64"/>
      <c r="F5157" s="206" t="s">
        <v>1228</v>
      </c>
      <c r="G5157" s="64"/>
      <c r="H5157" s="64"/>
      <c r="I5157" s="164"/>
      <c r="J5157" s="64"/>
      <c r="K5157" s="64"/>
      <c r="L5157" s="62"/>
      <c r="M5157" s="207"/>
      <c r="N5157" s="43"/>
      <c r="O5157" s="43"/>
      <c r="P5157" s="43"/>
      <c r="Q5157" s="43"/>
      <c r="R5157" s="43"/>
      <c r="S5157" s="43"/>
      <c r="T5157" s="79"/>
      <c r="AT5157" s="25" t="s">
        <v>175</v>
      </c>
      <c r="AU5157" s="25" t="s">
        <v>84</v>
      </c>
    </row>
    <row r="5158" spans="2:65" s="1" customFormat="1" ht="38.25" customHeight="1">
      <c r="B5158" s="42"/>
      <c r="C5158" s="193" t="s">
        <v>3006</v>
      </c>
      <c r="D5158" s="193" t="s">
        <v>168</v>
      </c>
      <c r="E5158" s="194" t="s">
        <v>1229</v>
      </c>
      <c r="F5158" s="195" t="s">
        <v>1230</v>
      </c>
      <c r="G5158" s="196" t="s">
        <v>288</v>
      </c>
      <c r="H5158" s="197">
        <v>15</v>
      </c>
      <c r="I5158" s="198"/>
      <c r="J5158" s="199">
        <f>ROUND(I5158*H5158,2)</f>
        <v>0</v>
      </c>
      <c r="K5158" s="195" t="s">
        <v>21</v>
      </c>
      <c r="L5158" s="62"/>
      <c r="M5158" s="200" t="s">
        <v>21</v>
      </c>
      <c r="N5158" s="201" t="s">
        <v>48</v>
      </c>
      <c r="O5158" s="43"/>
      <c r="P5158" s="202">
        <f>O5158*H5158</f>
        <v>0</v>
      </c>
      <c r="Q5158" s="202">
        <v>0</v>
      </c>
      <c r="R5158" s="202">
        <f>Q5158*H5158</f>
        <v>0</v>
      </c>
      <c r="S5158" s="202">
        <v>0</v>
      </c>
      <c r="T5158" s="203">
        <f>S5158*H5158</f>
        <v>0</v>
      </c>
      <c r="AR5158" s="25" t="s">
        <v>173</v>
      </c>
      <c r="AT5158" s="25" t="s">
        <v>168</v>
      </c>
      <c r="AU5158" s="25" t="s">
        <v>84</v>
      </c>
      <c r="AY5158" s="25" t="s">
        <v>163</v>
      </c>
      <c r="BE5158" s="204">
        <f>IF(N5158="základní",J5158,0)</f>
        <v>0</v>
      </c>
      <c r="BF5158" s="204">
        <f>IF(N5158="snížená",J5158,0)</f>
        <v>0</v>
      </c>
      <c r="BG5158" s="204">
        <f>IF(N5158="zákl. přenesená",J5158,0)</f>
        <v>0</v>
      </c>
      <c r="BH5158" s="204">
        <f>IF(N5158="sníž. přenesená",J5158,0)</f>
        <v>0</v>
      </c>
      <c r="BI5158" s="204">
        <f>IF(N5158="nulová",J5158,0)</f>
        <v>0</v>
      </c>
      <c r="BJ5158" s="25" t="s">
        <v>98</v>
      </c>
      <c r="BK5158" s="204">
        <f>ROUND(I5158*H5158,2)</f>
        <v>0</v>
      </c>
      <c r="BL5158" s="25" t="s">
        <v>173</v>
      </c>
      <c r="BM5158" s="25" t="s">
        <v>4852</v>
      </c>
    </row>
    <row r="5159" spans="2:65" s="1" customFormat="1" ht="27">
      <c r="B5159" s="42"/>
      <c r="C5159" s="64"/>
      <c r="D5159" s="205" t="s">
        <v>175</v>
      </c>
      <c r="E5159" s="64"/>
      <c r="F5159" s="206" t="s">
        <v>1230</v>
      </c>
      <c r="G5159" s="64"/>
      <c r="H5159" s="64"/>
      <c r="I5159" s="164"/>
      <c r="J5159" s="64"/>
      <c r="K5159" s="64"/>
      <c r="L5159" s="62"/>
      <c r="M5159" s="207"/>
      <c r="N5159" s="43"/>
      <c r="O5159" s="43"/>
      <c r="P5159" s="43"/>
      <c r="Q5159" s="43"/>
      <c r="R5159" s="43"/>
      <c r="S5159" s="43"/>
      <c r="T5159" s="79"/>
      <c r="AT5159" s="25" t="s">
        <v>175</v>
      </c>
      <c r="AU5159" s="25" t="s">
        <v>84</v>
      </c>
    </row>
    <row r="5160" spans="2:65" s="1" customFormat="1" ht="16.5" customHeight="1">
      <c r="B5160" s="42"/>
      <c r="C5160" s="193" t="s">
        <v>4853</v>
      </c>
      <c r="D5160" s="193" t="s">
        <v>168</v>
      </c>
      <c r="E5160" s="194" t="s">
        <v>1231</v>
      </c>
      <c r="F5160" s="195" t="s">
        <v>1232</v>
      </c>
      <c r="G5160" s="196" t="s">
        <v>1233</v>
      </c>
      <c r="H5160" s="197">
        <v>24</v>
      </c>
      <c r="I5160" s="198"/>
      <c r="J5160" s="199">
        <f>ROUND(I5160*H5160,2)</f>
        <v>0</v>
      </c>
      <c r="K5160" s="195" t="s">
        <v>21</v>
      </c>
      <c r="L5160" s="62"/>
      <c r="M5160" s="200" t="s">
        <v>21</v>
      </c>
      <c r="N5160" s="201" t="s">
        <v>48</v>
      </c>
      <c r="O5160" s="43"/>
      <c r="P5160" s="202">
        <f>O5160*H5160</f>
        <v>0</v>
      </c>
      <c r="Q5160" s="202">
        <v>0</v>
      </c>
      <c r="R5160" s="202">
        <f>Q5160*H5160</f>
        <v>0</v>
      </c>
      <c r="S5160" s="202">
        <v>0</v>
      </c>
      <c r="T5160" s="203">
        <f>S5160*H5160</f>
        <v>0</v>
      </c>
      <c r="AR5160" s="25" t="s">
        <v>173</v>
      </c>
      <c r="AT5160" s="25" t="s">
        <v>168</v>
      </c>
      <c r="AU5160" s="25" t="s">
        <v>84</v>
      </c>
      <c r="AY5160" s="25" t="s">
        <v>163</v>
      </c>
      <c r="BE5160" s="204">
        <f>IF(N5160="základní",J5160,0)</f>
        <v>0</v>
      </c>
      <c r="BF5160" s="204">
        <f>IF(N5160="snížená",J5160,0)</f>
        <v>0</v>
      </c>
      <c r="BG5160" s="204">
        <f>IF(N5160="zákl. přenesená",J5160,0)</f>
        <v>0</v>
      </c>
      <c r="BH5160" s="204">
        <f>IF(N5160="sníž. přenesená",J5160,0)</f>
        <v>0</v>
      </c>
      <c r="BI5160" s="204">
        <f>IF(N5160="nulová",J5160,0)</f>
        <v>0</v>
      </c>
      <c r="BJ5160" s="25" t="s">
        <v>98</v>
      </c>
      <c r="BK5160" s="204">
        <f>ROUND(I5160*H5160,2)</f>
        <v>0</v>
      </c>
      <c r="BL5160" s="25" t="s">
        <v>173</v>
      </c>
      <c r="BM5160" s="25" t="s">
        <v>4854</v>
      </c>
    </row>
    <row r="5161" spans="2:65" s="1" customFormat="1" ht="13.5">
      <c r="B5161" s="42"/>
      <c r="C5161" s="64"/>
      <c r="D5161" s="205" t="s">
        <v>175</v>
      </c>
      <c r="E5161" s="64"/>
      <c r="F5161" s="206" t="s">
        <v>1232</v>
      </c>
      <c r="G5161" s="64"/>
      <c r="H5161" s="64"/>
      <c r="I5161" s="164"/>
      <c r="J5161" s="64"/>
      <c r="K5161" s="64"/>
      <c r="L5161" s="62"/>
      <c r="M5161" s="207"/>
      <c r="N5161" s="43"/>
      <c r="O5161" s="43"/>
      <c r="P5161" s="43"/>
      <c r="Q5161" s="43"/>
      <c r="R5161" s="43"/>
      <c r="S5161" s="43"/>
      <c r="T5161" s="79"/>
      <c r="AT5161" s="25" t="s">
        <v>175</v>
      </c>
      <c r="AU5161" s="25" t="s">
        <v>84</v>
      </c>
    </row>
    <row r="5162" spans="2:65" s="1" customFormat="1" ht="38.25" customHeight="1">
      <c r="B5162" s="42"/>
      <c r="C5162" s="193" t="s">
        <v>3008</v>
      </c>
      <c r="D5162" s="193" t="s">
        <v>168</v>
      </c>
      <c r="E5162" s="194" t="s">
        <v>1234</v>
      </c>
      <c r="F5162" s="195" t="s">
        <v>1235</v>
      </c>
      <c r="G5162" s="196" t="s">
        <v>288</v>
      </c>
      <c r="H5162" s="197">
        <v>7</v>
      </c>
      <c r="I5162" s="198"/>
      <c r="J5162" s="199">
        <f>ROUND(I5162*H5162,2)</f>
        <v>0</v>
      </c>
      <c r="K5162" s="195" t="s">
        <v>21</v>
      </c>
      <c r="L5162" s="62"/>
      <c r="M5162" s="200" t="s">
        <v>21</v>
      </c>
      <c r="N5162" s="201" t="s">
        <v>48</v>
      </c>
      <c r="O5162" s="43"/>
      <c r="P5162" s="202">
        <f>O5162*H5162</f>
        <v>0</v>
      </c>
      <c r="Q5162" s="202">
        <v>0</v>
      </c>
      <c r="R5162" s="202">
        <f>Q5162*H5162</f>
        <v>0</v>
      </c>
      <c r="S5162" s="202">
        <v>0</v>
      </c>
      <c r="T5162" s="203">
        <f>S5162*H5162</f>
        <v>0</v>
      </c>
      <c r="AR5162" s="25" t="s">
        <v>173</v>
      </c>
      <c r="AT5162" s="25" t="s">
        <v>168</v>
      </c>
      <c r="AU5162" s="25" t="s">
        <v>84</v>
      </c>
      <c r="AY5162" s="25" t="s">
        <v>163</v>
      </c>
      <c r="BE5162" s="204">
        <f>IF(N5162="základní",J5162,0)</f>
        <v>0</v>
      </c>
      <c r="BF5162" s="204">
        <f>IF(N5162="snížená",J5162,0)</f>
        <v>0</v>
      </c>
      <c r="BG5162" s="204">
        <f>IF(N5162="zákl. přenesená",J5162,0)</f>
        <v>0</v>
      </c>
      <c r="BH5162" s="204">
        <f>IF(N5162="sníž. přenesená",J5162,0)</f>
        <v>0</v>
      </c>
      <c r="BI5162" s="204">
        <f>IF(N5162="nulová",J5162,0)</f>
        <v>0</v>
      </c>
      <c r="BJ5162" s="25" t="s">
        <v>98</v>
      </c>
      <c r="BK5162" s="204">
        <f>ROUND(I5162*H5162,2)</f>
        <v>0</v>
      </c>
      <c r="BL5162" s="25" t="s">
        <v>173</v>
      </c>
      <c r="BM5162" s="25" t="s">
        <v>4855</v>
      </c>
    </row>
    <row r="5163" spans="2:65" s="1" customFormat="1" ht="27">
      <c r="B5163" s="42"/>
      <c r="C5163" s="64"/>
      <c r="D5163" s="205" t="s">
        <v>175</v>
      </c>
      <c r="E5163" s="64"/>
      <c r="F5163" s="206" t="s">
        <v>1235</v>
      </c>
      <c r="G5163" s="64"/>
      <c r="H5163" s="64"/>
      <c r="I5163" s="164"/>
      <c r="J5163" s="64"/>
      <c r="K5163" s="64"/>
      <c r="L5163" s="62"/>
      <c r="M5163" s="207"/>
      <c r="N5163" s="43"/>
      <c r="O5163" s="43"/>
      <c r="P5163" s="43"/>
      <c r="Q5163" s="43"/>
      <c r="R5163" s="43"/>
      <c r="S5163" s="43"/>
      <c r="T5163" s="79"/>
      <c r="AT5163" s="25" t="s">
        <v>175</v>
      </c>
      <c r="AU5163" s="25" t="s">
        <v>84</v>
      </c>
    </row>
    <row r="5164" spans="2:65" s="1" customFormat="1" ht="38.25" customHeight="1">
      <c r="B5164" s="42"/>
      <c r="C5164" s="193" t="s">
        <v>4856</v>
      </c>
      <c r="D5164" s="193" t="s">
        <v>168</v>
      </c>
      <c r="E5164" s="194" t="s">
        <v>1236</v>
      </c>
      <c r="F5164" s="195" t="s">
        <v>1237</v>
      </c>
      <c r="G5164" s="196" t="s">
        <v>288</v>
      </c>
      <c r="H5164" s="197">
        <v>3</v>
      </c>
      <c r="I5164" s="198"/>
      <c r="J5164" s="199">
        <f>ROUND(I5164*H5164,2)</f>
        <v>0</v>
      </c>
      <c r="K5164" s="195" t="s">
        <v>21</v>
      </c>
      <c r="L5164" s="62"/>
      <c r="M5164" s="200" t="s">
        <v>21</v>
      </c>
      <c r="N5164" s="201" t="s">
        <v>48</v>
      </c>
      <c r="O5164" s="43"/>
      <c r="P5164" s="202">
        <f>O5164*H5164</f>
        <v>0</v>
      </c>
      <c r="Q5164" s="202">
        <v>0</v>
      </c>
      <c r="R5164" s="202">
        <f>Q5164*H5164</f>
        <v>0</v>
      </c>
      <c r="S5164" s="202">
        <v>0</v>
      </c>
      <c r="T5164" s="203">
        <f>S5164*H5164</f>
        <v>0</v>
      </c>
      <c r="AR5164" s="25" t="s">
        <v>173</v>
      </c>
      <c r="AT5164" s="25" t="s">
        <v>168</v>
      </c>
      <c r="AU5164" s="25" t="s">
        <v>84</v>
      </c>
      <c r="AY5164" s="25" t="s">
        <v>163</v>
      </c>
      <c r="BE5164" s="204">
        <f>IF(N5164="základní",J5164,0)</f>
        <v>0</v>
      </c>
      <c r="BF5164" s="204">
        <f>IF(N5164="snížená",J5164,0)</f>
        <v>0</v>
      </c>
      <c r="BG5164" s="204">
        <f>IF(N5164="zákl. přenesená",J5164,0)</f>
        <v>0</v>
      </c>
      <c r="BH5164" s="204">
        <f>IF(N5164="sníž. přenesená",J5164,0)</f>
        <v>0</v>
      </c>
      <c r="BI5164" s="204">
        <f>IF(N5164="nulová",J5164,0)</f>
        <v>0</v>
      </c>
      <c r="BJ5164" s="25" t="s">
        <v>98</v>
      </c>
      <c r="BK5164" s="204">
        <f>ROUND(I5164*H5164,2)</f>
        <v>0</v>
      </c>
      <c r="BL5164" s="25" t="s">
        <v>173</v>
      </c>
      <c r="BM5164" s="25" t="s">
        <v>4857</v>
      </c>
    </row>
    <row r="5165" spans="2:65" s="1" customFormat="1" ht="27">
      <c r="B5165" s="42"/>
      <c r="C5165" s="64"/>
      <c r="D5165" s="205" t="s">
        <v>175</v>
      </c>
      <c r="E5165" s="64"/>
      <c r="F5165" s="206" t="s">
        <v>1237</v>
      </c>
      <c r="G5165" s="64"/>
      <c r="H5165" s="64"/>
      <c r="I5165" s="164"/>
      <c r="J5165" s="64"/>
      <c r="K5165" s="64"/>
      <c r="L5165" s="62"/>
      <c r="M5165" s="207"/>
      <c r="N5165" s="43"/>
      <c r="O5165" s="43"/>
      <c r="P5165" s="43"/>
      <c r="Q5165" s="43"/>
      <c r="R5165" s="43"/>
      <c r="S5165" s="43"/>
      <c r="T5165" s="79"/>
      <c r="AT5165" s="25" t="s">
        <v>175</v>
      </c>
      <c r="AU5165" s="25" t="s">
        <v>84</v>
      </c>
    </row>
    <row r="5166" spans="2:65" s="1" customFormat="1" ht="25.5" customHeight="1">
      <c r="B5166" s="42"/>
      <c r="C5166" s="193" t="s">
        <v>3009</v>
      </c>
      <c r="D5166" s="193" t="s">
        <v>168</v>
      </c>
      <c r="E5166" s="194" t="s">
        <v>1238</v>
      </c>
      <c r="F5166" s="195" t="s">
        <v>1239</v>
      </c>
      <c r="G5166" s="196" t="s">
        <v>288</v>
      </c>
      <c r="H5166" s="197">
        <v>26</v>
      </c>
      <c r="I5166" s="198"/>
      <c r="J5166" s="199">
        <f>ROUND(I5166*H5166,2)</f>
        <v>0</v>
      </c>
      <c r="K5166" s="195" t="s">
        <v>21</v>
      </c>
      <c r="L5166" s="62"/>
      <c r="M5166" s="200" t="s">
        <v>21</v>
      </c>
      <c r="N5166" s="201" t="s">
        <v>48</v>
      </c>
      <c r="O5166" s="43"/>
      <c r="P5166" s="202">
        <f>O5166*H5166</f>
        <v>0</v>
      </c>
      <c r="Q5166" s="202">
        <v>0</v>
      </c>
      <c r="R5166" s="202">
        <f>Q5166*H5166</f>
        <v>0</v>
      </c>
      <c r="S5166" s="202">
        <v>0</v>
      </c>
      <c r="T5166" s="203">
        <f>S5166*H5166</f>
        <v>0</v>
      </c>
      <c r="AR5166" s="25" t="s">
        <v>173</v>
      </c>
      <c r="AT5166" s="25" t="s">
        <v>168</v>
      </c>
      <c r="AU5166" s="25" t="s">
        <v>84</v>
      </c>
      <c r="AY5166" s="25" t="s">
        <v>163</v>
      </c>
      <c r="BE5166" s="204">
        <f>IF(N5166="základní",J5166,0)</f>
        <v>0</v>
      </c>
      <c r="BF5166" s="204">
        <f>IF(N5166="snížená",J5166,0)</f>
        <v>0</v>
      </c>
      <c r="BG5166" s="204">
        <f>IF(N5166="zákl. přenesená",J5166,0)</f>
        <v>0</v>
      </c>
      <c r="BH5166" s="204">
        <f>IF(N5166="sníž. přenesená",J5166,0)</f>
        <v>0</v>
      </c>
      <c r="BI5166" s="204">
        <f>IF(N5166="nulová",J5166,0)</f>
        <v>0</v>
      </c>
      <c r="BJ5166" s="25" t="s">
        <v>98</v>
      </c>
      <c r="BK5166" s="204">
        <f>ROUND(I5166*H5166,2)</f>
        <v>0</v>
      </c>
      <c r="BL5166" s="25" t="s">
        <v>173</v>
      </c>
      <c r="BM5166" s="25" t="s">
        <v>4858</v>
      </c>
    </row>
    <row r="5167" spans="2:65" s="1" customFormat="1" ht="27">
      <c r="B5167" s="42"/>
      <c r="C5167" s="64"/>
      <c r="D5167" s="205" t="s">
        <v>175</v>
      </c>
      <c r="E5167" s="64"/>
      <c r="F5167" s="206" t="s">
        <v>1239</v>
      </c>
      <c r="G5167" s="64"/>
      <c r="H5167" s="64"/>
      <c r="I5167" s="164"/>
      <c r="J5167" s="64"/>
      <c r="K5167" s="64"/>
      <c r="L5167" s="62"/>
      <c r="M5167" s="207"/>
      <c r="N5167" s="43"/>
      <c r="O5167" s="43"/>
      <c r="P5167" s="43"/>
      <c r="Q5167" s="43"/>
      <c r="R5167" s="43"/>
      <c r="S5167" s="43"/>
      <c r="T5167" s="79"/>
      <c r="AT5167" s="25" t="s">
        <v>175</v>
      </c>
      <c r="AU5167" s="25" t="s">
        <v>84</v>
      </c>
    </row>
    <row r="5168" spans="2:65" s="1" customFormat="1" ht="25.5" customHeight="1">
      <c r="B5168" s="42"/>
      <c r="C5168" s="193" t="s">
        <v>4859</v>
      </c>
      <c r="D5168" s="193" t="s">
        <v>168</v>
      </c>
      <c r="E5168" s="194" t="s">
        <v>1240</v>
      </c>
      <c r="F5168" s="195" t="s">
        <v>1241</v>
      </c>
      <c r="G5168" s="196" t="s">
        <v>288</v>
      </c>
      <c r="H5168" s="197">
        <v>18</v>
      </c>
      <c r="I5168" s="198"/>
      <c r="J5168" s="199">
        <f>ROUND(I5168*H5168,2)</f>
        <v>0</v>
      </c>
      <c r="K5168" s="195" t="s">
        <v>21</v>
      </c>
      <c r="L5168" s="62"/>
      <c r="M5168" s="200" t="s">
        <v>21</v>
      </c>
      <c r="N5168" s="201" t="s">
        <v>48</v>
      </c>
      <c r="O5168" s="43"/>
      <c r="P5168" s="202">
        <f>O5168*H5168</f>
        <v>0</v>
      </c>
      <c r="Q5168" s="202">
        <v>0</v>
      </c>
      <c r="R5168" s="202">
        <f>Q5168*H5168</f>
        <v>0</v>
      </c>
      <c r="S5168" s="202">
        <v>0</v>
      </c>
      <c r="T5168" s="203">
        <f>S5168*H5168</f>
        <v>0</v>
      </c>
      <c r="AR5168" s="25" t="s">
        <v>173</v>
      </c>
      <c r="AT5168" s="25" t="s">
        <v>168</v>
      </c>
      <c r="AU5168" s="25" t="s">
        <v>84</v>
      </c>
      <c r="AY5168" s="25" t="s">
        <v>163</v>
      </c>
      <c r="BE5168" s="204">
        <f>IF(N5168="základní",J5168,0)</f>
        <v>0</v>
      </c>
      <c r="BF5168" s="204">
        <f>IF(N5168="snížená",J5168,0)</f>
        <v>0</v>
      </c>
      <c r="BG5168" s="204">
        <f>IF(N5168="zákl. přenesená",J5168,0)</f>
        <v>0</v>
      </c>
      <c r="BH5168" s="204">
        <f>IF(N5168="sníž. přenesená",J5168,0)</f>
        <v>0</v>
      </c>
      <c r="BI5168" s="204">
        <f>IF(N5168="nulová",J5168,0)</f>
        <v>0</v>
      </c>
      <c r="BJ5168" s="25" t="s">
        <v>98</v>
      </c>
      <c r="BK5168" s="204">
        <f>ROUND(I5168*H5168,2)</f>
        <v>0</v>
      </c>
      <c r="BL5168" s="25" t="s">
        <v>173</v>
      </c>
      <c r="BM5168" s="25" t="s">
        <v>4860</v>
      </c>
    </row>
    <row r="5169" spans="2:65" s="1" customFormat="1" ht="27">
      <c r="B5169" s="42"/>
      <c r="C5169" s="64"/>
      <c r="D5169" s="205" t="s">
        <v>175</v>
      </c>
      <c r="E5169" s="64"/>
      <c r="F5169" s="206" t="s">
        <v>1241</v>
      </c>
      <c r="G5169" s="64"/>
      <c r="H5169" s="64"/>
      <c r="I5169" s="164"/>
      <c r="J5169" s="64"/>
      <c r="K5169" s="64"/>
      <c r="L5169" s="62"/>
      <c r="M5169" s="207"/>
      <c r="N5169" s="43"/>
      <c r="O5169" s="43"/>
      <c r="P5169" s="43"/>
      <c r="Q5169" s="43"/>
      <c r="R5169" s="43"/>
      <c r="S5169" s="43"/>
      <c r="T5169" s="79"/>
      <c r="AT5169" s="25" t="s">
        <v>175</v>
      </c>
      <c r="AU5169" s="25" t="s">
        <v>84</v>
      </c>
    </row>
    <row r="5170" spans="2:65" s="1" customFormat="1" ht="25.5" customHeight="1">
      <c r="B5170" s="42"/>
      <c r="C5170" s="193" t="s">
        <v>3011</v>
      </c>
      <c r="D5170" s="193" t="s">
        <v>168</v>
      </c>
      <c r="E5170" s="194" t="s">
        <v>1242</v>
      </c>
      <c r="F5170" s="195" t="s">
        <v>1243</v>
      </c>
      <c r="G5170" s="196" t="s">
        <v>288</v>
      </c>
      <c r="H5170" s="197">
        <v>12</v>
      </c>
      <c r="I5170" s="198"/>
      <c r="J5170" s="199">
        <f>ROUND(I5170*H5170,2)</f>
        <v>0</v>
      </c>
      <c r="K5170" s="195" t="s">
        <v>21</v>
      </c>
      <c r="L5170" s="62"/>
      <c r="M5170" s="200" t="s">
        <v>21</v>
      </c>
      <c r="N5170" s="201" t="s">
        <v>48</v>
      </c>
      <c r="O5170" s="43"/>
      <c r="P5170" s="202">
        <f>O5170*H5170</f>
        <v>0</v>
      </c>
      <c r="Q5170" s="202">
        <v>0</v>
      </c>
      <c r="R5170" s="202">
        <f>Q5170*H5170</f>
        <v>0</v>
      </c>
      <c r="S5170" s="202">
        <v>0</v>
      </c>
      <c r="T5170" s="203">
        <f>S5170*H5170</f>
        <v>0</v>
      </c>
      <c r="AR5170" s="25" t="s">
        <v>173</v>
      </c>
      <c r="AT5170" s="25" t="s">
        <v>168</v>
      </c>
      <c r="AU5170" s="25" t="s">
        <v>84</v>
      </c>
      <c r="AY5170" s="25" t="s">
        <v>163</v>
      </c>
      <c r="BE5170" s="204">
        <f>IF(N5170="základní",J5170,0)</f>
        <v>0</v>
      </c>
      <c r="BF5170" s="204">
        <f>IF(N5170="snížená",J5170,0)</f>
        <v>0</v>
      </c>
      <c r="BG5170" s="204">
        <f>IF(N5170="zákl. přenesená",J5170,0)</f>
        <v>0</v>
      </c>
      <c r="BH5170" s="204">
        <f>IF(N5170="sníž. přenesená",J5170,0)</f>
        <v>0</v>
      </c>
      <c r="BI5170" s="204">
        <f>IF(N5170="nulová",J5170,0)</f>
        <v>0</v>
      </c>
      <c r="BJ5170" s="25" t="s">
        <v>98</v>
      </c>
      <c r="BK5170" s="204">
        <f>ROUND(I5170*H5170,2)</f>
        <v>0</v>
      </c>
      <c r="BL5170" s="25" t="s">
        <v>173</v>
      </c>
      <c r="BM5170" s="25" t="s">
        <v>4861</v>
      </c>
    </row>
    <row r="5171" spans="2:65" s="1" customFormat="1" ht="27">
      <c r="B5171" s="42"/>
      <c r="C5171" s="64"/>
      <c r="D5171" s="205" t="s">
        <v>175</v>
      </c>
      <c r="E5171" s="64"/>
      <c r="F5171" s="206" t="s">
        <v>1243</v>
      </c>
      <c r="G5171" s="64"/>
      <c r="H5171" s="64"/>
      <c r="I5171" s="164"/>
      <c r="J5171" s="64"/>
      <c r="K5171" s="64"/>
      <c r="L5171" s="62"/>
      <c r="M5171" s="207"/>
      <c r="N5171" s="43"/>
      <c r="O5171" s="43"/>
      <c r="P5171" s="43"/>
      <c r="Q5171" s="43"/>
      <c r="R5171" s="43"/>
      <c r="S5171" s="43"/>
      <c r="T5171" s="79"/>
      <c r="AT5171" s="25" t="s">
        <v>175</v>
      </c>
      <c r="AU5171" s="25" t="s">
        <v>84</v>
      </c>
    </row>
    <row r="5172" spans="2:65" s="1" customFormat="1" ht="25.5" customHeight="1">
      <c r="B5172" s="42"/>
      <c r="C5172" s="193" t="s">
        <v>4862</v>
      </c>
      <c r="D5172" s="193" t="s">
        <v>168</v>
      </c>
      <c r="E5172" s="194" t="s">
        <v>1244</v>
      </c>
      <c r="F5172" s="195" t="s">
        <v>1245</v>
      </c>
      <c r="G5172" s="196" t="s">
        <v>288</v>
      </c>
      <c r="H5172" s="197">
        <v>180</v>
      </c>
      <c r="I5172" s="198"/>
      <c r="J5172" s="199">
        <f>ROUND(I5172*H5172,2)</f>
        <v>0</v>
      </c>
      <c r="K5172" s="195" t="s">
        <v>21</v>
      </c>
      <c r="L5172" s="62"/>
      <c r="M5172" s="200" t="s">
        <v>21</v>
      </c>
      <c r="N5172" s="201" t="s">
        <v>48</v>
      </c>
      <c r="O5172" s="43"/>
      <c r="P5172" s="202">
        <f>O5172*H5172</f>
        <v>0</v>
      </c>
      <c r="Q5172" s="202">
        <v>0</v>
      </c>
      <c r="R5172" s="202">
        <f>Q5172*H5172</f>
        <v>0</v>
      </c>
      <c r="S5172" s="202">
        <v>0</v>
      </c>
      <c r="T5172" s="203">
        <f>S5172*H5172</f>
        <v>0</v>
      </c>
      <c r="AR5172" s="25" t="s">
        <v>173</v>
      </c>
      <c r="AT5172" s="25" t="s">
        <v>168</v>
      </c>
      <c r="AU5172" s="25" t="s">
        <v>84</v>
      </c>
      <c r="AY5172" s="25" t="s">
        <v>163</v>
      </c>
      <c r="BE5172" s="204">
        <f>IF(N5172="základní",J5172,0)</f>
        <v>0</v>
      </c>
      <c r="BF5172" s="204">
        <f>IF(N5172="snížená",J5172,0)</f>
        <v>0</v>
      </c>
      <c r="BG5172" s="204">
        <f>IF(N5172="zákl. přenesená",J5172,0)</f>
        <v>0</v>
      </c>
      <c r="BH5172" s="204">
        <f>IF(N5172="sníž. přenesená",J5172,0)</f>
        <v>0</v>
      </c>
      <c r="BI5172" s="204">
        <f>IF(N5172="nulová",J5172,0)</f>
        <v>0</v>
      </c>
      <c r="BJ5172" s="25" t="s">
        <v>98</v>
      </c>
      <c r="BK5172" s="204">
        <f>ROUND(I5172*H5172,2)</f>
        <v>0</v>
      </c>
      <c r="BL5172" s="25" t="s">
        <v>173</v>
      </c>
      <c r="BM5172" s="25" t="s">
        <v>4863</v>
      </c>
    </row>
    <row r="5173" spans="2:65" s="1" customFormat="1" ht="27">
      <c r="B5173" s="42"/>
      <c r="C5173" s="64"/>
      <c r="D5173" s="205" t="s">
        <v>175</v>
      </c>
      <c r="E5173" s="64"/>
      <c r="F5173" s="206" t="s">
        <v>1245</v>
      </c>
      <c r="G5173" s="64"/>
      <c r="H5173" s="64"/>
      <c r="I5173" s="164"/>
      <c r="J5173" s="64"/>
      <c r="K5173" s="64"/>
      <c r="L5173" s="62"/>
      <c r="M5173" s="207"/>
      <c r="N5173" s="43"/>
      <c r="O5173" s="43"/>
      <c r="P5173" s="43"/>
      <c r="Q5173" s="43"/>
      <c r="R5173" s="43"/>
      <c r="S5173" s="43"/>
      <c r="T5173" s="79"/>
      <c r="AT5173" s="25" t="s">
        <v>175</v>
      </c>
      <c r="AU5173" s="25" t="s">
        <v>84</v>
      </c>
    </row>
    <row r="5174" spans="2:65" s="1" customFormat="1" ht="38.25" customHeight="1">
      <c r="B5174" s="42"/>
      <c r="C5174" s="193" t="s">
        <v>3012</v>
      </c>
      <c r="D5174" s="193" t="s">
        <v>168</v>
      </c>
      <c r="E5174" s="194" t="s">
        <v>1246</v>
      </c>
      <c r="F5174" s="195" t="s">
        <v>1247</v>
      </c>
      <c r="G5174" s="196" t="s">
        <v>184</v>
      </c>
      <c r="H5174" s="197">
        <v>3</v>
      </c>
      <c r="I5174" s="198"/>
      <c r="J5174" s="199">
        <f>ROUND(I5174*H5174,2)</f>
        <v>0</v>
      </c>
      <c r="K5174" s="195" t="s">
        <v>21</v>
      </c>
      <c r="L5174" s="62"/>
      <c r="M5174" s="200" t="s">
        <v>21</v>
      </c>
      <c r="N5174" s="201" t="s">
        <v>48</v>
      </c>
      <c r="O5174" s="43"/>
      <c r="P5174" s="202">
        <f>O5174*H5174</f>
        <v>0</v>
      </c>
      <c r="Q5174" s="202">
        <v>0</v>
      </c>
      <c r="R5174" s="202">
        <f>Q5174*H5174</f>
        <v>0</v>
      </c>
      <c r="S5174" s="202">
        <v>0</v>
      </c>
      <c r="T5174" s="203">
        <f>S5174*H5174</f>
        <v>0</v>
      </c>
      <c r="AR5174" s="25" t="s">
        <v>173</v>
      </c>
      <c r="AT5174" s="25" t="s">
        <v>168</v>
      </c>
      <c r="AU5174" s="25" t="s">
        <v>84</v>
      </c>
      <c r="AY5174" s="25" t="s">
        <v>163</v>
      </c>
      <c r="BE5174" s="204">
        <f>IF(N5174="základní",J5174,0)</f>
        <v>0</v>
      </c>
      <c r="BF5174" s="204">
        <f>IF(N5174="snížená",J5174,0)</f>
        <v>0</v>
      </c>
      <c r="BG5174" s="204">
        <f>IF(N5174="zákl. přenesená",J5174,0)</f>
        <v>0</v>
      </c>
      <c r="BH5174" s="204">
        <f>IF(N5174="sníž. přenesená",J5174,0)</f>
        <v>0</v>
      </c>
      <c r="BI5174" s="204">
        <f>IF(N5174="nulová",J5174,0)</f>
        <v>0</v>
      </c>
      <c r="BJ5174" s="25" t="s">
        <v>98</v>
      </c>
      <c r="BK5174" s="204">
        <f>ROUND(I5174*H5174,2)</f>
        <v>0</v>
      </c>
      <c r="BL5174" s="25" t="s">
        <v>173</v>
      </c>
      <c r="BM5174" s="25" t="s">
        <v>4864</v>
      </c>
    </row>
    <row r="5175" spans="2:65" s="1" customFormat="1" ht="40.5">
      <c r="B5175" s="42"/>
      <c r="C5175" s="64"/>
      <c r="D5175" s="205" t="s">
        <v>175</v>
      </c>
      <c r="E5175" s="64"/>
      <c r="F5175" s="206" t="s">
        <v>1247</v>
      </c>
      <c r="G5175" s="64"/>
      <c r="H5175" s="64"/>
      <c r="I5175" s="164"/>
      <c r="J5175" s="64"/>
      <c r="K5175" s="64"/>
      <c r="L5175" s="62"/>
      <c r="M5175" s="207"/>
      <c r="N5175" s="43"/>
      <c r="O5175" s="43"/>
      <c r="P5175" s="43"/>
      <c r="Q5175" s="43"/>
      <c r="R5175" s="43"/>
      <c r="S5175" s="43"/>
      <c r="T5175" s="79"/>
      <c r="AT5175" s="25" t="s">
        <v>175</v>
      </c>
      <c r="AU5175" s="25" t="s">
        <v>84</v>
      </c>
    </row>
    <row r="5176" spans="2:65" s="1" customFormat="1" ht="38.25" customHeight="1">
      <c r="B5176" s="42"/>
      <c r="C5176" s="193" t="s">
        <v>4865</v>
      </c>
      <c r="D5176" s="193" t="s">
        <v>168</v>
      </c>
      <c r="E5176" s="194" t="s">
        <v>1248</v>
      </c>
      <c r="F5176" s="195" t="s">
        <v>1249</v>
      </c>
      <c r="G5176" s="196" t="s">
        <v>184</v>
      </c>
      <c r="H5176" s="197">
        <v>2</v>
      </c>
      <c r="I5176" s="198"/>
      <c r="J5176" s="199">
        <f>ROUND(I5176*H5176,2)</f>
        <v>0</v>
      </c>
      <c r="K5176" s="195" t="s">
        <v>21</v>
      </c>
      <c r="L5176" s="62"/>
      <c r="M5176" s="200" t="s">
        <v>21</v>
      </c>
      <c r="N5176" s="201" t="s">
        <v>48</v>
      </c>
      <c r="O5176" s="43"/>
      <c r="P5176" s="202">
        <f>O5176*H5176</f>
        <v>0</v>
      </c>
      <c r="Q5176" s="202">
        <v>0</v>
      </c>
      <c r="R5176" s="202">
        <f>Q5176*H5176</f>
        <v>0</v>
      </c>
      <c r="S5176" s="202">
        <v>0</v>
      </c>
      <c r="T5176" s="203">
        <f>S5176*H5176</f>
        <v>0</v>
      </c>
      <c r="AR5176" s="25" t="s">
        <v>173</v>
      </c>
      <c r="AT5176" s="25" t="s">
        <v>168</v>
      </c>
      <c r="AU5176" s="25" t="s">
        <v>84</v>
      </c>
      <c r="AY5176" s="25" t="s">
        <v>163</v>
      </c>
      <c r="BE5176" s="204">
        <f>IF(N5176="základní",J5176,0)</f>
        <v>0</v>
      </c>
      <c r="BF5176" s="204">
        <f>IF(N5176="snížená",J5176,0)</f>
        <v>0</v>
      </c>
      <c r="BG5176" s="204">
        <f>IF(N5176="zákl. přenesená",J5176,0)</f>
        <v>0</v>
      </c>
      <c r="BH5176" s="204">
        <f>IF(N5176="sníž. přenesená",J5176,0)</f>
        <v>0</v>
      </c>
      <c r="BI5176" s="204">
        <f>IF(N5176="nulová",J5176,0)</f>
        <v>0</v>
      </c>
      <c r="BJ5176" s="25" t="s">
        <v>98</v>
      </c>
      <c r="BK5176" s="204">
        <f>ROUND(I5176*H5176,2)</f>
        <v>0</v>
      </c>
      <c r="BL5176" s="25" t="s">
        <v>173</v>
      </c>
      <c r="BM5176" s="25" t="s">
        <v>4866</v>
      </c>
    </row>
    <row r="5177" spans="2:65" s="1" customFormat="1" ht="40.5">
      <c r="B5177" s="42"/>
      <c r="C5177" s="64"/>
      <c r="D5177" s="205" t="s">
        <v>175</v>
      </c>
      <c r="E5177" s="64"/>
      <c r="F5177" s="206" t="s">
        <v>1249</v>
      </c>
      <c r="G5177" s="64"/>
      <c r="H5177" s="64"/>
      <c r="I5177" s="164"/>
      <c r="J5177" s="64"/>
      <c r="K5177" s="64"/>
      <c r="L5177" s="62"/>
      <c r="M5177" s="207"/>
      <c r="N5177" s="43"/>
      <c r="O5177" s="43"/>
      <c r="P5177" s="43"/>
      <c r="Q5177" s="43"/>
      <c r="R5177" s="43"/>
      <c r="S5177" s="43"/>
      <c r="T5177" s="79"/>
      <c r="AT5177" s="25" t="s">
        <v>175</v>
      </c>
      <c r="AU5177" s="25" t="s">
        <v>84</v>
      </c>
    </row>
    <row r="5178" spans="2:65" s="1" customFormat="1" ht="16.5" customHeight="1">
      <c r="B5178" s="42"/>
      <c r="C5178" s="193" t="s">
        <v>3014</v>
      </c>
      <c r="D5178" s="193" t="s">
        <v>168</v>
      </c>
      <c r="E5178" s="194" t="s">
        <v>1250</v>
      </c>
      <c r="F5178" s="195" t="s">
        <v>1251</v>
      </c>
      <c r="G5178" s="196" t="s">
        <v>184</v>
      </c>
      <c r="H5178" s="197">
        <v>12</v>
      </c>
      <c r="I5178" s="198"/>
      <c r="J5178" s="199">
        <f>ROUND(I5178*H5178,2)</f>
        <v>0</v>
      </c>
      <c r="K5178" s="195" t="s">
        <v>21</v>
      </c>
      <c r="L5178" s="62"/>
      <c r="M5178" s="200" t="s">
        <v>21</v>
      </c>
      <c r="N5178" s="201" t="s">
        <v>48</v>
      </c>
      <c r="O5178" s="43"/>
      <c r="P5178" s="202">
        <f>O5178*H5178</f>
        <v>0</v>
      </c>
      <c r="Q5178" s="202">
        <v>0</v>
      </c>
      <c r="R5178" s="202">
        <f>Q5178*H5178</f>
        <v>0</v>
      </c>
      <c r="S5178" s="202">
        <v>0</v>
      </c>
      <c r="T5178" s="203">
        <f>S5178*H5178</f>
        <v>0</v>
      </c>
      <c r="AR5178" s="25" t="s">
        <v>173</v>
      </c>
      <c r="AT5178" s="25" t="s">
        <v>168</v>
      </c>
      <c r="AU5178" s="25" t="s">
        <v>84</v>
      </c>
      <c r="AY5178" s="25" t="s">
        <v>163</v>
      </c>
      <c r="BE5178" s="204">
        <f>IF(N5178="základní",J5178,0)</f>
        <v>0</v>
      </c>
      <c r="BF5178" s="204">
        <f>IF(N5178="snížená",J5178,0)</f>
        <v>0</v>
      </c>
      <c r="BG5178" s="204">
        <f>IF(N5178="zákl. přenesená",J5178,0)</f>
        <v>0</v>
      </c>
      <c r="BH5178" s="204">
        <f>IF(N5178="sníž. přenesená",J5178,0)</f>
        <v>0</v>
      </c>
      <c r="BI5178" s="204">
        <f>IF(N5178="nulová",J5178,0)</f>
        <v>0</v>
      </c>
      <c r="BJ5178" s="25" t="s">
        <v>98</v>
      </c>
      <c r="BK5178" s="204">
        <f>ROUND(I5178*H5178,2)</f>
        <v>0</v>
      </c>
      <c r="BL5178" s="25" t="s">
        <v>173</v>
      </c>
      <c r="BM5178" s="25" t="s">
        <v>4867</v>
      </c>
    </row>
    <row r="5179" spans="2:65" s="1" customFormat="1" ht="13.5">
      <c r="B5179" s="42"/>
      <c r="C5179" s="64"/>
      <c r="D5179" s="205" t="s">
        <v>175</v>
      </c>
      <c r="E5179" s="64"/>
      <c r="F5179" s="206" t="s">
        <v>1251</v>
      </c>
      <c r="G5179" s="64"/>
      <c r="H5179" s="64"/>
      <c r="I5179" s="164"/>
      <c r="J5179" s="64"/>
      <c r="K5179" s="64"/>
      <c r="L5179" s="62"/>
      <c r="M5179" s="207"/>
      <c r="N5179" s="43"/>
      <c r="O5179" s="43"/>
      <c r="P5179" s="43"/>
      <c r="Q5179" s="43"/>
      <c r="R5179" s="43"/>
      <c r="S5179" s="43"/>
      <c r="T5179" s="79"/>
      <c r="AT5179" s="25" t="s">
        <v>175</v>
      </c>
      <c r="AU5179" s="25" t="s">
        <v>84</v>
      </c>
    </row>
    <row r="5180" spans="2:65" s="1" customFormat="1" ht="16.5" customHeight="1">
      <c r="B5180" s="42"/>
      <c r="C5180" s="193" t="s">
        <v>4868</v>
      </c>
      <c r="D5180" s="193" t="s">
        <v>168</v>
      </c>
      <c r="E5180" s="194" t="s">
        <v>1252</v>
      </c>
      <c r="F5180" s="195" t="s">
        <v>1253</v>
      </c>
      <c r="G5180" s="196" t="s">
        <v>1254</v>
      </c>
      <c r="H5180" s="197">
        <v>36</v>
      </c>
      <c r="I5180" s="198"/>
      <c r="J5180" s="199">
        <f>ROUND(I5180*H5180,2)</f>
        <v>0</v>
      </c>
      <c r="K5180" s="195" t="s">
        <v>21</v>
      </c>
      <c r="L5180" s="62"/>
      <c r="M5180" s="200" t="s">
        <v>21</v>
      </c>
      <c r="N5180" s="201" t="s">
        <v>48</v>
      </c>
      <c r="O5180" s="43"/>
      <c r="P5180" s="202">
        <f>O5180*H5180</f>
        <v>0</v>
      </c>
      <c r="Q5180" s="202">
        <v>0</v>
      </c>
      <c r="R5180" s="202">
        <f>Q5180*H5180</f>
        <v>0</v>
      </c>
      <c r="S5180" s="202">
        <v>0</v>
      </c>
      <c r="T5180" s="203">
        <f>S5180*H5180</f>
        <v>0</v>
      </c>
      <c r="AR5180" s="25" t="s">
        <v>173</v>
      </c>
      <c r="AT5180" s="25" t="s">
        <v>168</v>
      </c>
      <c r="AU5180" s="25" t="s">
        <v>84</v>
      </c>
      <c r="AY5180" s="25" t="s">
        <v>163</v>
      </c>
      <c r="BE5180" s="204">
        <f>IF(N5180="základní",J5180,0)</f>
        <v>0</v>
      </c>
      <c r="BF5180" s="204">
        <f>IF(N5180="snížená",J5180,0)</f>
        <v>0</v>
      </c>
      <c r="BG5180" s="204">
        <f>IF(N5180="zákl. přenesená",J5180,0)</f>
        <v>0</v>
      </c>
      <c r="BH5180" s="204">
        <f>IF(N5180="sníž. přenesená",J5180,0)</f>
        <v>0</v>
      </c>
      <c r="BI5180" s="204">
        <f>IF(N5180="nulová",J5180,0)</f>
        <v>0</v>
      </c>
      <c r="BJ5180" s="25" t="s">
        <v>98</v>
      </c>
      <c r="BK5180" s="204">
        <f>ROUND(I5180*H5180,2)</f>
        <v>0</v>
      </c>
      <c r="BL5180" s="25" t="s">
        <v>173</v>
      </c>
      <c r="BM5180" s="25" t="s">
        <v>4869</v>
      </c>
    </row>
    <row r="5181" spans="2:65" s="1" customFormat="1" ht="13.5">
      <c r="B5181" s="42"/>
      <c r="C5181" s="64"/>
      <c r="D5181" s="205" t="s">
        <v>175</v>
      </c>
      <c r="E5181" s="64"/>
      <c r="F5181" s="206" t="s">
        <v>1253</v>
      </c>
      <c r="G5181" s="64"/>
      <c r="H5181" s="64"/>
      <c r="I5181" s="164"/>
      <c r="J5181" s="64"/>
      <c r="K5181" s="64"/>
      <c r="L5181" s="62"/>
      <c r="M5181" s="207"/>
      <c r="N5181" s="43"/>
      <c r="O5181" s="43"/>
      <c r="P5181" s="43"/>
      <c r="Q5181" s="43"/>
      <c r="R5181" s="43"/>
      <c r="S5181" s="43"/>
      <c r="T5181" s="79"/>
      <c r="AT5181" s="25" t="s">
        <v>175</v>
      </c>
      <c r="AU5181" s="25" t="s">
        <v>84</v>
      </c>
    </row>
    <row r="5182" spans="2:65" s="1" customFormat="1" ht="16.5" customHeight="1">
      <c r="B5182" s="42"/>
      <c r="C5182" s="193" t="s">
        <v>3015</v>
      </c>
      <c r="D5182" s="193" t="s">
        <v>168</v>
      </c>
      <c r="E5182" s="194" t="s">
        <v>1255</v>
      </c>
      <c r="F5182" s="195" t="s">
        <v>1256</v>
      </c>
      <c r="G5182" s="196" t="s">
        <v>184</v>
      </c>
      <c r="H5182" s="197">
        <v>12</v>
      </c>
      <c r="I5182" s="198"/>
      <c r="J5182" s="199">
        <f>ROUND(I5182*H5182,2)</f>
        <v>0</v>
      </c>
      <c r="K5182" s="195" t="s">
        <v>21</v>
      </c>
      <c r="L5182" s="62"/>
      <c r="M5182" s="200" t="s">
        <v>21</v>
      </c>
      <c r="N5182" s="201" t="s">
        <v>48</v>
      </c>
      <c r="O5182" s="43"/>
      <c r="P5182" s="202">
        <f>O5182*H5182</f>
        <v>0</v>
      </c>
      <c r="Q5182" s="202">
        <v>0</v>
      </c>
      <c r="R5182" s="202">
        <f>Q5182*H5182</f>
        <v>0</v>
      </c>
      <c r="S5182" s="202">
        <v>0</v>
      </c>
      <c r="T5182" s="203">
        <f>S5182*H5182</f>
        <v>0</v>
      </c>
      <c r="AR5182" s="25" t="s">
        <v>173</v>
      </c>
      <c r="AT5182" s="25" t="s">
        <v>168</v>
      </c>
      <c r="AU5182" s="25" t="s">
        <v>84</v>
      </c>
      <c r="AY5182" s="25" t="s">
        <v>163</v>
      </c>
      <c r="BE5182" s="204">
        <f>IF(N5182="základní",J5182,0)</f>
        <v>0</v>
      </c>
      <c r="BF5182" s="204">
        <f>IF(N5182="snížená",J5182,0)</f>
        <v>0</v>
      </c>
      <c r="BG5182" s="204">
        <f>IF(N5182="zákl. přenesená",J5182,0)</f>
        <v>0</v>
      </c>
      <c r="BH5182" s="204">
        <f>IF(N5182="sníž. přenesená",J5182,0)</f>
        <v>0</v>
      </c>
      <c r="BI5182" s="204">
        <f>IF(N5182="nulová",J5182,0)</f>
        <v>0</v>
      </c>
      <c r="BJ5182" s="25" t="s">
        <v>98</v>
      </c>
      <c r="BK5182" s="204">
        <f>ROUND(I5182*H5182,2)</f>
        <v>0</v>
      </c>
      <c r="BL5182" s="25" t="s">
        <v>173</v>
      </c>
      <c r="BM5182" s="25" t="s">
        <v>4870</v>
      </c>
    </row>
    <row r="5183" spans="2:65" s="1" customFormat="1" ht="13.5">
      <c r="B5183" s="42"/>
      <c r="C5183" s="64"/>
      <c r="D5183" s="205" t="s">
        <v>175</v>
      </c>
      <c r="E5183" s="64"/>
      <c r="F5183" s="206" t="s">
        <v>1256</v>
      </c>
      <c r="G5183" s="64"/>
      <c r="H5183" s="64"/>
      <c r="I5183" s="164"/>
      <c r="J5183" s="64"/>
      <c r="K5183" s="64"/>
      <c r="L5183" s="62"/>
      <c r="M5183" s="207"/>
      <c r="N5183" s="43"/>
      <c r="O5183" s="43"/>
      <c r="P5183" s="43"/>
      <c r="Q5183" s="43"/>
      <c r="R5183" s="43"/>
      <c r="S5183" s="43"/>
      <c r="T5183" s="79"/>
      <c r="AT5183" s="25" t="s">
        <v>175</v>
      </c>
      <c r="AU5183" s="25" t="s">
        <v>84</v>
      </c>
    </row>
    <row r="5184" spans="2:65" s="1" customFormat="1" ht="16.5" customHeight="1">
      <c r="B5184" s="42"/>
      <c r="C5184" s="193" t="s">
        <v>4871</v>
      </c>
      <c r="D5184" s="193" t="s">
        <v>168</v>
      </c>
      <c r="E5184" s="194" t="s">
        <v>1257</v>
      </c>
      <c r="F5184" s="195" t="s">
        <v>1258</v>
      </c>
      <c r="G5184" s="196" t="s">
        <v>1259</v>
      </c>
      <c r="H5184" s="197">
        <v>12</v>
      </c>
      <c r="I5184" s="198"/>
      <c r="J5184" s="199">
        <f>ROUND(I5184*H5184,2)</f>
        <v>0</v>
      </c>
      <c r="K5184" s="195" t="s">
        <v>21</v>
      </c>
      <c r="L5184" s="62"/>
      <c r="M5184" s="200" t="s">
        <v>21</v>
      </c>
      <c r="N5184" s="201" t="s">
        <v>48</v>
      </c>
      <c r="O5184" s="43"/>
      <c r="P5184" s="202">
        <f>O5184*H5184</f>
        <v>0</v>
      </c>
      <c r="Q5184" s="202">
        <v>0</v>
      </c>
      <c r="R5184" s="202">
        <f>Q5184*H5184</f>
        <v>0</v>
      </c>
      <c r="S5184" s="202">
        <v>0</v>
      </c>
      <c r="T5184" s="203">
        <f>S5184*H5184</f>
        <v>0</v>
      </c>
      <c r="AR5184" s="25" t="s">
        <v>173</v>
      </c>
      <c r="AT5184" s="25" t="s">
        <v>168</v>
      </c>
      <c r="AU5184" s="25" t="s">
        <v>84</v>
      </c>
      <c r="AY5184" s="25" t="s">
        <v>163</v>
      </c>
      <c r="BE5184" s="204">
        <f>IF(N5184="základní",J5184,0)</f>
        <v>0</v>
      </c>
      <c r="BF5184" s="204">
        <f>IF(N5184="snížená",J5184,0)</f>
        <v>0</v>
      </c>
      <c r="BG5184" s="204">
        <f>IF(N5184="zákl. přenesená",J5184,0)</f>
        <v>0</v>
      </c>
      <c r="BH5184" s="204">
        <f>IF(N5184="sníž. přenesená",J5184,0)</f>
        <v>0</v>
      </c>
      <c r="BI5184" s="204">
        <f>IF(N5184="nulová",J5184,0)</f>
        <v>0</v>
      </c>
      <c r="BJ5184" s="25" t="s">
        <v>98</v>
      </c>
      <c r="BK5184" s="204">
        <f>ROUND(I5184*H5184,2)</f>
        <v>0</v>
      </c>
      <c r="BL5184" s="25" t="s">
        <v>173</v>
      </c>
      <c r="BM5184" s="25" t="s">
        <v>4872</v>
      </c>
    </row>
    <row r="5185" spans="2:65" s="1" customFormat="1" ht="13.5">
      <c r="B5185" s="42"/>
      <c r="C5185" s="64"/>
      <c r="D5185" s="205" t="s">
        <v>175</v>
      </c>
      <c r="E5185" s="64"/>
      <c r="F5185" s="206" t="s">
        <v>1258</v>
      </c>
      <c r="G5185" s="64"/>
      <c r="H5185" s="64"/>
      <c r="I5185" s="164"/>
      <c r="J5185" s="64"/>
      <c r="K5185" s="64"/>
      <c r="L5185" s="62"/>
      <c r="M5185" s="207"/>
      <c r="N5185" s="43"/>
      <c r="O5185" s="43"/>
      <c r="P5185" s="43"/>
      <c r="Q5185" s="43"/>
      <c r="R5185" s="43"/>
      <c r="S5185" s="43"/>
      <c r="T5185" s="79"/>
      <c r="AT5185" s="25" t="s">
        <v>175</v>
      </c>
      <c r="AU5185" s="25" t="s">
        <v>84</v>
      </c>
    </row>
    <row r="5186" spans="2:65" s="1" customFormat="1" ht="16.5" customHeight="1">
      <c r="B5186" s="42"/>
      <c r="C5186" s="193" t="s">
        <v>3017</v>
      </c>
      <c r="D5186" s="193" t="s">
        <v>168</v>
      </c>
      <c r="E5186" s="194" t="s">
        <v>1260</v>
      </c>
      <c r="F5186" s="195" t="s">
        <v>1261</v>
      </c>
      <c r="G5186" s="196" t="s">
        <v>288</v>
      </c>
      <c r="H5186" s="197">
        <v>180</v>
      </c>
      <c r="I5186" s="198"/>
      <c r="J5186" s="199">
        <f>ROUND(I5186*H5186,2)</f>
        <v>0</v>
      </c>
      <c r="K5186" s="195" t="s">
        <v>21</v>
      </c>
      <c r="L5186" s="62"/>
      <c r="M5186" s="200" t="s">
        <v>21</v>
      </c>
      <c r="N5186" s="201" t="s">
        <v>48</v>
      </c>
      <c r="O5186" s="43"/>
      <c r="P5186" s="202">
        <f>O5186*H5186</f>
        <v>0</v>
      </c>
      <c r="Q5186" s="202">
        <v>0</v>
      </c>
      <c r="R5186" s="202">
        <f>Q5186*H5186</f>
        <v>0</v>
      </c>
      <c r="S5186" s="202">
        <v>0</v>
      </c>
      <c r="T5186" s="203">
        <f>S5186*H5186</f>
        <v>0</v>
      </c>
      <c r="AR5186" s="25" t="s">
        <v>173</v>
      </c>
      <c r="AT5186" s="25" t="s">
        <v>168</v>
      </c>
      <c r="AU5186" s="25" t="s">
        <v>84</v>
      </c>
      <c r="AY5186" s="25" t="s">
        <v>163</v>
      </c>
      <c r="BE5186" s="204">
        <f>IF(N5186="základní",J5186,0)</f>
        <v>0</v>
      </c>
      <c r="BF5186" s="204">
        <f>IF(N5186="snížená",J5186,0)</f>
        <v>0</v>
      </c>
      <c r="BG5186" s="204">
        <f>IF(N5186="zákl. přenesená",J5186,0)</f>
        <v>0</v>
      </c>
      <c r="BH5186" s="204">
        <f>IF(N5186="sníž. přenesená",J5186,0)</f>
        <v>0</v>
      </c>
      <c r="BI5186" s="204">
        <f>IF(N5186="nulová",J5186,0)</f>
        <v>0</v>
      </c>
      <c r="BJ5186" s="25" t="s">
        <v>98</v>
      </c>
      <c r="BK5186" s="204">
        <f>ROUND(I5186*H5186,2)</f>
        <v>0</v>
      </c>
      <c r="BL5186" s="25" t="s">
        <v>173</v>
      </c>
      <c r="BM5186" s="25" t="s">
        <v>4873</v>
      </c>
    </row>
    <row r="5187" spans="2:65" s="1" customFormat="1" ht="13.5">
      <c r="B5187" s="42"/>
      <c r="C5187" s="64"/>
      <c r="D5187" s="205" t="s">
        <v>175</v>
      </c>
      <c r="E5187" s="64"/>
      <c r="F5187" s="206" t="s">
        <v>1261</v>
      </c>
      <c r="G5187" s="64"/>
      <c r="H5187" s="64"/>
      <c r="I5187" s="164"/>
      <c r="J5187" s="64"/>
      <c r="K5187" s="64"/>
      <c r="L5187" s="62"/>
      <c r="M5187" s="207"/>
      <c r="N5187" s="43"/>
      <c r="O5187" s="43"/>
      <c r="P5187" s="43"/>
      <c r="Q5187" s="43"/>
      <c r="R5187" s="43"/>
      <c r="S5187" s="43"/>
      <c r="T5187" s="79"/>
      <c r="AT5187" s="25" t="s">
        <v>175</v>
      </c>
      <c r="AU5187" s="25" t="s">
        <v>84</v>
      </c>
    </row>
    <row r="5188" spans="2:65" s="1" customFormat="1" ht="16.5" customHeight="1">
      <c r="B5188" s="42"/>
      <c r="C5188" s="193" t="s">
        <v>4874</v>
      </c>
      <c r="D5188" s="193" t="s">
        <v>168</v>
      </c>
      <c r="E5188" s="194" t="s">
        <v>1262</v>
      </c>
      <c r="F5188" s="195" t="s">
        <v>1263</v>
      </c>
      <c r="G5188" s="196" t="s">
        <v>184</v>
      </c>
      <c r="H5188" s="197">
        <v>12</v>
      </c>
      <c r="I5188" s="198"/>
      <c r="J5188" s="199">
        <f>ROUND(I5188*H5188,2)</f>
        <v>0</v>
      </c>
      <c r="K5188" s="195" t="s">
        <v>21</v>
      </c>
      <c r="L5188" s="62"/>
      <c r="M5188" s="200" t="s">
        <v>21</v>
      </c>
      <c r="N5188" s="201" t="s">
        <v>48</v>
      </c>
      <c r="O5188" s="43"/>
      <c r="P5188" s="202">
        <f>O5188*H5188</f>
        <v>0</v>
      </c>
      <c r="Q5188" s="202">
        <v>0</v>
      </c>
      <c r="R5188" s="202">
        <f>Q5188*H5188</f>
        <v>0</v>
      </c>
      <c r="S5188" s="202">
        <v>0</v>
      </c>
      <c r="T5188" s="203">
        <f>S5188*H5188</f>
        <v>0</v>
      </c>
      <c r="AR5188" s="25" t="s">
        <v>173</v>
      </c>
      <c r="AT5188" s="25" t="s">
        <v>168</v>
      </c>
      <c r="AU5188" s="25" t="s">
        <v>84</v>
      </c>
      <c r="AY5188" s="25" t="s">
        <v>163</v>
      </c>
      <c r="BE5188" s="204">
        <f>IF(N5188="základní",J5188,0)</f>
        <v>0</v>
      </c>
      <c r="BF5188" s="204">
        <f>IF(N5188="snížená",J5188,0)</f>
        <v>0</v>
      </c>
      <c r="BG5188" s="204">
        <f>IF(N5188="zákl. přenesená",J5188,0)</f>
        <v>0</v>
      </c>
      <c r="BH5188" s="204">
        <f>IF(N5188="sníž. přenesená",J5188,0)</f>
        <v>0</v>
      </c>
      <c r="BI5188" s="204">
        <f>IF(N5188="nulová",J5188,0)</f>
        <v>0</v>
      </c>
      <c r="BJ5188" s="25" t="s">
        <v>98</v>
      </c>
      <c r="BK5188" s="204">
        <f>ROUND(I5188*H5188,2)</f>
        <v>0</v>
      </c>
      <c r="BL5188" s="25" t="s">
        <v>173</v>
      </c>
      <c r="BM5188" s="25" t="s">
        <v>4875</v>
      </c>
    </row>
    <row r="5189" spans="2:65" s="1" customFormat="1" ht="13.5">
      <c r="B5189" s="42"/>
      <c r="C5189" s="64"/>
      <c r="D5189" s="205" t="s">
        <v>175</v>
      </c>
      <c r="E5189" s="64"/>
      <c r="F5189" s="206" t="s">
        <v>1263</v>
      </c>
      <c r="G5189" s="64"/>
      <c r="H5189" s="64"/>
      <c r="I5189" s="164"/>
      <c r="J5189" s="64"/>
      <c r="K5189" s="64"/>
      <c r="L5189" s="62"/>
      <c r="M5189" s="207"/>
      <c r="N5189" s="43"/>
      <c r="O5189" s="43"/>
      <c r="P5189" s="43"/>
      <c r="Q5189" s="43"/>
      <c r="R5189" s="43"/>
      <c r="S5189" s="43"/>
      <c r="T5189" s="79"/>
      <c r="AT5189" s="25" t="s">
        <v>175</v>
      </c>
      <c r="AU5189" s="25" t="s">
        <v>84</v>
      </c>
    </row>
    <row r="5190" spans="2:65" s="1" customFormat="1" ht="16.5" customHeight="1">
      <c r="B5190" s="42"/>
      <c r="C5190" s="193" t="s">
        <v>3018</v>
      </c>
      <c r="D5190" s="193" t="s">
        <v>168</v>
      </c>
      <c r="E5190" s="194" t="s">
        <v>1264</v>
      </c>
      <c r="F5190" s="195" t="s">
        <v>1265</v>
      </c>
      <c r="G5190" s="196" t="s">
        <v>288</v>
      </c>
      <c r="H5190" s="197">
        <v>26</v>
      </c>
      <c r="I5190" s="198"/>
      <c r="J5190" s="199">
        <f>ROUND(I5190*H5190,2)</f>
        <v>0</v>
      </c>
      <c r="K5190" s="195" t="s">
        <v>21</v>
      </c>
      <c r="L5190" s="62"/>
      <c r="M5190" s="200" t="s">
        <v>21</v>
      </c>
      <c r="N5190" s="201" t="s">
        <v>48</v>
      </c>
      <c r="O5190" s="43"/>
      <c r="P5190" s="202">
        <f>O5190*H5190</f>
        <v>0</v>
      </c>
      <c r="Q5190" s="202">
        <v>0</v>
      </c>
      <c r="R5190" s="202">
        <f>Q5190*H5190</f>
        <v>0</v>
      </c>
      <c r="S5190" s="202">
        <v>0</v>
      </c>
      <c r="T5190" s="203">
        <f>S5190*H5190</f>
        <v>0</v>
      </c>
      <c r="AR5190" s="25" t="s">
        <v>173</v>
      </c>
      <c r="AT5190" s="25" t="s">
        <v>168</v>
      </c>
      <c r="AU5190" s="25" t="s">
        <v>84</v>
      </c>
      <c r="AY5190" s="25" t="s">
        <v>163</v>
      </c>
      <c r="BE5190" s="204">
        <f>IF(N5190="základní",J5190,0)</f>
        <v>0</v>
      </c>
      <c r="BF5190" s="204">
        <f>IF(N5190="snížená",J5190,0)</f>
        <v>0</v>
      </c>
      <c r="BG5190" s="204">
        <f>IF(N5190="zákl. přenesená",J5190,0)</f>
        <v>0</v>
      </c>
      <c r="BH5190" s="204">
        <f>IF(N5190="sníž. přenesená",J5190,0)</f>
        <v>0</v>
      </c>
      <c r="BI5190" s="204">
        <f>IF(N5190="nulová",J5190,0)</f>
        <v>0</v>
      </c>
      <c r="BJ5190" s="25" t="s">
        <v>98</v>
      </c>
      <c r="BK5190" s="204">
        <f>ROUND(I5190*H5190,2)</f>
        <v>0</v>
      </c>
      <c r="BL5190" s="25" t="s">
        <v>173</v>
      </c>
      <c r="BM5190" s="25" t="s">
        <v>4876</v>
      </c>
    </row>
    <row r="5191" spans="2:65" s="1" customFormat="1" ht="13.5">
      <c r="B5191" s="42"/>
      <c r="C5191" s="64"/>
      <c r="D5191" s="205" t="s">
        <v>175</v>
      </c>
      <c r="E5191" s="64"/>
      <c r="F5191" s="206" t="s">
        <v>1265</v>
      </c>
      <c r="G5191" s="64"/>
      <c r="H5191" s="64"/>
      <c r="I5191" s="164"/>
      <c r="J5191" s="64"/>
      <c r="K5191" s="64"/>
      <c r="L5191" s="62"/>
      <c r="M5191" s="207"/>
      <c r="N5191" s="43"/>
      <c r="O5191" s="43"/>
      <c r="P5191" s="43"/>
      <c r="Q5191" s="43"/>
      <c r="R5191" s="43"/>
      <c r="S5191" s="43"/>
      <c r="T5191" s="79"/>
      <c r="AT5191" s="25" t="s">
        <v>175</v>
      </c>
      <c r="AU5191" s="25" t="s">
        <v>84</v>
      </c>
    </row>
    <row r="5192" spans="2:65" s="1" customFormat="1" ht="16.5" customHeight="1">
      <c r="B5192" s="42"/>
      <c r="C5192" s="193" t="s">
        <v>4877</v>
      </c>
      <c r="D5192" s="193" t="s">
        <v>168</v>
      </c>
      <c r="E5192" s="194" t="s">
        <v>1266</v>
      </c>
      <c r="F5192" s="195" t="s">
        <v>1267</v>
      </c>
      <c r="G5192" s="196" t="s">
        <v>288</v>
      </c>
      <c r="H5192" s="197">
        <v>18</v>
      </c>
      <c r="I5192" s="198"/>
      <c r="J5192" s="199">
        <f>ROUND(I5192*H5192,2)</f>
        <v>0</v>
      </c>
      <c r="K5192" s="195" t="s">
        <v>21</v>
      </c>
      <c r="L5192" s="62"/>
      <c r="M5192" s="200" t="s">
        <v>21</v>
      </c>
      <c r="N5192" s="201" t="s">
        <v>48</v>
      </c>
      <c r="O5192" s="43"/>
      <c r="P5192" s="202">
        <f>O5192*H5192</f>
        <v>0</v>
      </c>
      <c r="Q5192" s="202">
        <v>0</v>
      </c>
      <c r="R5192" s="202">
        <f>Q5192*H5192</f>
        <v>0</v>
      </c>
      <c r="S5192" s="202">
        <v>0</v>
      </c>
      <c r="T5192" s="203">
        <f>S5192*H5192</f>
        <v>0</v>
      </c>
      <c r="AR5192" s="25" t="s">
        <v>173</v>
      </c>
      <c r="AT5192" s="25" t="s">
        <v>168</v>
      </c>
      <c r="AU5192" s="25" t="s">
        <v>84</v>
      </c>
      <c r="AY5192" s="25" t="s">
        <v>163</v>
      </c>
      <c r="BE5192" s="204">
        <f>IF(N5192="základní",J5192,0)</f>
        <v>0</v>
      </c>
      <c r="BF5192" s="204">
        <f>IF(N5192="snížená",J5192,0)</f>
        <v>0</v>
      </c>
      <c r="BG5192" s="204">
        <f>IF(N5192="zákl. přenesená",J5192,0)</f>
        <v>0</v>
      </c>
      <c r="BH5192" s="204">
        <f>IF(N5192="sníž. přenesená",J5192,0)</f>
        <v>0</v>
      </c>
      <c r="BI5192" s="204">
        <f>IF(N5192="nulová",J5192,0)</f>
        <v>0</v>
      </c>
      <c r="BJ5192" s="25" t="s">
        <v>98</v>
      </c>
      <c r="BK5192" s="204">
        <f>ROUND(I5192*H5192,2)</f>
        <v>0</v>
      </c>
      <c r="BL5192" s="25" t="s">
        <v>173</v>
      </c>
      <c r="BM5192" s="25" t="s">
        <v>4878</v>
      </c>
    </row>
    <row r="5193" spans="2:65" s="1" customFormat="1" ht="13.5">
      <c r="B5193" s="42"/>
      <c r="C5193" s="64"/>
      <c r="D5193" s="205" t="s">
        <v>175</v>
      </c>
      <c r="E5193" s="64"/>
      <c r="F5193" s="206" t="s">
        <v>1267</v>
      </c>
      <c r="G5193" s="64"/>
      <c r="H5193" s="64"/>
      <c r="I5193" s="164"/>
      <c r="J5193" s="64"/>
      <c r="K5193" s="64"/>
      <c r="L5193" s="62"/>
      <c r="M5193" s="207"/>
      <c r="N5193" s="43"/>
      <c r="O5193" s="43"/>
      <c r="P5193" s="43"/>
      <c r="Q5193" s="43"/>
      <c r="R5193" s="43"/>
      <c r="S5193" s="43"/>
      <c r="T5193" s="79"/>
      <c r="AT5193" s="25" t="s">
        <v>175</v>
      </c>
      <c r="AU5193" s="25" t="s">
        <v>84</v>
      </c>
    </row>
    <row r="5194" spans="2:65" s="1" customFormat="1" ht="16.5" customHeight="1">
      <c r="B5194" s="42"/>
      <c r="C5194" s="193" t="s">
        <v>3020</v>
      </c>
      <c r="D5194" s="193" t="s">
        <v>168</v>
      </c>
      <c r="E5194" s="194" t="s">
        <v>1268</v>
      </c>
      <c r="F5194" s="195" t="s">
        <v>1269</v>
      </c>
      <c r="G5194" s="196" t="s">
        <v>288</v>
      </c>
      <c r="H5194" s="197">
        <v>12</v>
      </c>
      <c r="I5194" s="198"/>
      <c r="J5194" s="199">
        <f>ROUND(I5194*H5194,2)</f>
        <v>0</v>
      </c>
      <c r="K5194" s="195" t="s">
        <v>21</v>
      </c>
      <c r="L5194" s="62"/>
      <c r="M5194" s="200" t="s">
        <v>21</v>
      </c>
      <c r="N5194" s="201" t="s">
        <v>48</v>
      </c>
      <c r="O5194" s="43"/>
      <c r="P5194" s="202">
        <f>O5194*H5194</f>
        <v>0</v>
      </c>
      <c r="Q5194" s="202">
        <v>0</v>
      </c>
      <c r="R5194" s="202">
        <f>Q5194*H5194</f>
        <v>0</v>
      </c>
      <c r="S5194" s="202">
        <v>0</v>
      </c>
      <c r="T5194" s="203">
        <f>S5194*H5194</f>
        <v>0</v>
      </c>
      <c r="AR5194" s="25" t="s">
        <v>173</v>
      </c>
      <c r="AT5194" s="25" t="s">
        <v>168</v>
      </c>
      <c r="AU5194" s="25" t="s">
        <v>84</v>
      </c>
      <c r="AY5194" s="25" t="s">
        <v>163</v>
      </c>
      <c r="BE5194" s="204">
        <f>IF(N5194="základní",J5194,0)</f>
        <v>0</v>
      </c>
      <c r="BF5194" s="204">
        <f>IF(N5194="snížená",J5194,0)</f>
        <v>0</v>
      </c>
      <c r="BG5194" s="204">
        <f>IF(N5194="zákl. přenesená",J5194,0)</f>
        <v>0</v>
      </c>
      <c r="BH5194" s="204">
        <f>IF(N5194="sníž. přenesená",J5194,0)</f>
        <v>0</v>
      </c>
      <c r="BI5194" s="204">
        <f>IF(N5194="nulová",J5194,0)</f>
        <v>0</v>
      </c>
      <c r="BJ5194" s="25" t="s">
        <v>98</v>
      </c>
      <c r="BK5194" s="204">
        <f>ROUND(I5194*H5194,2)</f>
        <v>0</v>
      </c>
      <c r="BL5194" s="25" t="s">
        <v>173</v>
      </c>
      <c r="BM5194" s="25" t="s">
        <v>4879</v>
      </c>
    </row>
    <row r="5195" spans="2:65" s="1" customFormat="1" ht="13.5">
      <c r="B5195" s="42"/>
      <c r="C5195" s="64"/>
      <c r="D5195" s="205" t="s">
        <v>175</v>
      </c>
      <c r="E5195" s="64"/>
      <c r="F5195" s="206" t="s">
        <v>1269</v>
      </c>
      <c r="G5195" s="64"/>
      <c r="H5195" s="64"/>
      <c r="I5195" s="164"/>
      <c r="J5195" s="64"/>
      <c r="K5195" s="64"/>
      <c r="L5195" s="62"/>
      <c r="M5195" s="207"/>
      <c r="N5195" s="43"/>
      <c r="O5195" s="43"/>
      <c r="P5195" s="43"/>
      <c r="Q5195" s="43"/>
      <c r="R5195" s="43"/>
      <c r="S5195" s="43"/>
      <c r="T5195" s="79"/>
      <c r="AT5195" s="25" t="s">
        <v>175</v>
      </c>
      <c r="AU5195" s="25" t="s">
        <v>84</v>
      </c>
    </row>
    <row r="5196" spans="2:65" s="1" customFormat="1" ht="16.5" customHeight="1">
      <c r="B5196" s="42"/>
      <c r="C5196" s="193" t="s">
        <v>4880</v>
      </c>
      <c r="D5196" s="193" t="s">
        <v>168</v>
      </c>
      <c r="E5196" s="194" t="s">
        <v>1270</v>
      </c>
      <c r="F5196" s="195" t="s">
        <v>1271</v>
      </c>
      <c r="G5196" s="196" t="s">
        <v>1272</v>
      </c>
      <c r="H5196" s="197">
        <v>12</v>
      </c>
      <c r="I5196" s="198"/>
      <c r="J5196" s="199">
        <f>ROUND(I5196*H5196,2)</f>
        <v>0</v>
      </c>
      <c r="K5196" s="195" t="s">
        <v>21</v>
      </c>
      <c r="L5196" s="62"/>
      <c r="M5196" s="200" t="s">
        <v>21</v>
      </c>
      <c r="N5196" s="201" t="s">
        <v>48</v>
      </c>
      <c r="O5196" s="43"/>
      <c r="P5196" s="202">
        <f>O5196*H5196</f>
        <v>0</v>
      </c>
      <c r="Q5196" s="202">
        <v>0</v>
      </c>
      <c r="R5196" s="202">
        <f>Q5196*H5196</f>
        <v>0</v>
      </c>
      <c r="S5196" s="202">
        <v>0</v>
      </c>
      <c r="T5196" s="203">
        <f>S5196*H5196</f>
        <v>0</v>
      </c>
      <c r="AR5196" s="25" t="s">
        <v>173</v>
      </c>
      <c r="AT5196" s="25" t="s">
        <v>168</v>
      </c>
      <c r="AU5196" s="25" t="s">
        <v>84</v>
      </c>
      <c r="AY5196" s="25" t="s">
        <v>163</v>
      </c>
      <c r="BE5196" s="204">
        <f>IF(N5196="základní",J5196,0)</f>
        <v>0</v>
      </c>
      <c r="BF5196" s="204">
        <f>IF(N5196="snížená",J5196,0)</f>
        <v>0</v>
      </c>
      <c r="BG5196" s="204">
        <f>IF(N5196="zákl. přenesená",J5196,0)</f>
        <v>0</v>
      </c>
      <c r="BH5196" s="204">
        <f>IF(N5196="sníž. přenesená",J5196,0)</f>
        <v>0</v>
      </c>
      <c r="BI5196" s="204">
        <f>IF(N5196="nulová",J5196,0)</f>
        <v>0</v>
      </c>
      <c r="BJ5196" s="25" t="s">
        <v>98</v>
      </c>
      <c r="BK5196" s="204">
        <f>ROUND(I5196*H5196,2)</f>
        <v>0</v>
      </c>
      <c r="BL5196" s="25" t="s">
        <v>173</v>
      </c>
      <c r="BM5196" s="25" t="s">
        <v>4881</v>
      </c>
    </row>
    <row r="5197" spans="2:65" s="1" customFormat="1" ht="13.5">
      <c r="B5197" s="42"/>
      <c r="C5197" s="64"/>
      <c r="D5197" s="205" t="s">
        <v>175</v>
      </c>
      <c r="E5197" s="64"/>
      <c r="F5197" s="206" t="s">
        <v>1271</v>
      </c>
      <c r="G5197" s="64"/>
      <c r="H5197" s="64"/>
      <c r="I5197" s="164"/>
      <c r="J5197" s="64"/>
      <c r="K5197" s="64"/>
      <c r="L5197" s="62"/>
      <c r="M5197" s="207"/>
      <c r="N5197" s="43"/>
      <c r="O5197" s="43"/>
      <c r="P5197" s="43"/>
      <c r="Q5197" s="43"/>
      <c r="R5197" s="43"/>
      <c r="S5197" s="43"/>
      <c r="T5197" s="79"/>
      <c r="AT5197" s="25" t="s">
        <v>175</v>
      </c>
      <c r="AU5197" s="25" t="s">
        <v>84</v>
      </c>
    </row>
    <row r="5198" spans="2:65" s="1" customFormat="1" ht="25.5" customHeight="1">
      <c r="B5198" s="42"/>
      <c r="C5198" s="193" t="s">
        <v>3021</v>
      </c>
      <c r="D5198" s="193" t="s">
        <v>168</v>
      </c>
      <c r="E5198" s="194" t="s">
        <v>1273</v>
      </c>
      <c r="F5198" s="195" t="s">
        <v>1274</v>
      </c>
      <c r="G5198" s="196" t="s">
        <v>1275</v>
      </c>
      <c r="H5198" s="197">
        <v>15</v>
      </c>
      <c r="I5198" s="198"/>
      <c r="J5198" s="199">
        <f>ROUND(I5198*H5198,2)</f>
        <v>0</v>
      </c>
      <c r="K5198" s="195" t="s">
        <v>21</v>
      </c>
      <c r="L5198" s="62"/>
      <c r="M5198" s="200" t="s">
        <v>21</v>
      </c>
      <c r="N5198" s="201" t="s">
        <v>48</v>
      </c>
      <c r="O5198" s="43"/>
      <c r="P5198" s="202">
        <f>O5198*H5198</f>
        <v>0</v>
      </c>
      <c r="Q5198" s="202">
        <v>0</v>
      </c>
      <c r="R5198" s="202">
        <f>Q5198*H5198</f>
        <v>0</v>
      </c>
      <c r="S5198" s="202">
        <v>0</v>
      </c>
      <c r="T5198" s="203">
        <f>S5198*H5198</f>
        <v>0</v>
      </c>
      <c r="AR5198" s="25" t="s">
        <v>173</v>
      </c>
      <c r="AT5198" s="25" t="s">
        <v>168</v>
      </c>
      <c r="AU5198" s="25" t="s">
        <v>84</v>
      </c>
      <c r="AY5198" s="25" t="s">
        <v>163</v>
      </c>
      <c r="BE5198" s="204">
        <f>IF(N5198="základní",J5198,0)</f>
        <v>0</v>
      </c>
      <c r="BF5198" s="204">
        <f>IF(N5198="snížená",J5198,0)</f>
        <v>0</v>
      </c>
      <c r="BG5198" s="204">
        <f>IF(N5198="zákl. přenesená",J5198,0)</f>
        <v>0</v>
      </c>
      <c r="BH5198" s="204">
        <f>IF(N5198="sníž. přenesená",J5198,0)</f>
        <v>0</v>
      </c>
      <c r="BI5198" s="204">
        <f>IF(N5198="nulová",J5198,0)</f>
        <v>0</v>
      </c>
      <c r="BJ5198" s="25" t="s">
        <v>98</v>
      </c>
      <c r="BK5198" s="204">
        <f>ROUND(I5198*H5198,2)</f>
        <v>0</v>
      </c>
      <c r="BL5198" s="25" t="s">
        <v>173</v>
      </c>
      <c r="BM5198" s="25" t="s">
        <v>4882</v>
      </c>
    </row>
    <row r="5199" spans="2:65" s="1" customFormat="1" ht="13.5">
      <c r="B5199" s="42"/>
      <c r="C5199" s="64"/>
      <c r="D5199" s="205" t="s">
        <v>175</v>
      </c>
      <c r="E5199" s="64"/>
      <c r="F5199" s="206" t="s">
        <v>1274</v>
      </c>
      <c r="G5199" s="64"/>
      <c r="H5199" s="64"/>
      <c r="I5199" s="164"/>
      <c r="J5199" s="64"/>
      <c r="K5199" s="64"/>
      <c r="L5199" s="62"/>
      <c r="M5199" s="207"/>
      <c r="N5199" s="43"/>
      <c r="O5199" s="43"/>
      <c r="P5199" s="43"/>
      <c r="Q5199" s="43"/>
      <c r="R5199" s="43"/>
      <c r="S5199" s="43"/>
      <c r="T5199" s="79"/>
      <c r="AT5199" s="25" t="s">
        <v>175</v>
      </c>
      <c r="AU5199" s="25" t="s">
        <v>84</v>
      </c>
    </row>
    <row r="5200" spans="2:65" s="1" customFormat="1" ht="25.5" customHeight="1">
      <c r="B5200" s="42"/>
      <c r="C5200" s="193" t="s">
        <v>4883</v>
      </c>
      <c r="D5200" s="193" t="s">
        <v>168</v>
      </c>
      <c r="E5200" s="194" t="s">
        <v>1276</v>
      </c>
      <c r="F5200" s="195" t="s">
        <v>1277</v>
      </c>
      <c r="G5200" s="196" t="s">
        <v>1254</v>
      </c>
      <c r="H5200" s="197">
        <v>32</v>
      </c>
      <c r="I5200" s="198"/>
      <c r="J5200" s="199">
        <f>ROUND(I5200*H5200,2)</f>
        <v>0</v>
      </c>
      <c r="K5200" s="195" t="s">
        <v>21</v>
      </c>
      <c r="L5200" s="62"/>
      <c r="M5200" s="200" t="s">
        <v>21</v>
      </c>
      <c r="N5200" s="201" t="s">
        <v>48</v>
      </c>
      <c r="O5200" s="43"/>
      <c r="P5200" s="202">
        <f>O5200*H5200</f>
        <v>0</v>
      </c>
      <c r="Q5200" s="202">
        <v>0</v>
      </c>
      <c r="R5200" s="202">
        <f>Q5200*H5200</f>
        <v>0</v>
      </c>
      <c r="S5200" s="202">
        <v>0</v>
      </c>
      <c r="T5200" s="203">
        <f>S5200*H5200</f>
        <v>0</v>
      </c>
      <c r="AR5200" s="25" t="s">
        <v>173</v>
      </c>
      <c r="AT5200" s="25" t="s">
        <v>168</v>
      </c>
      <c r="AU5200" s="25" t="s">
        <v>84</v>
      </c>
      <c r="AY5200" s="25" t="s">
        <v>163</v>
      </c>
      <c r="BE5200" s="204">
        <f>IF(N5200="základní",J5200,0)</f>
        <v>0</v>
      </c>
      <c r="BF5200" s="204">
        <f>IF(N5200="snížená",J5200,0)</f>
        <v>0</v>
      </c>
      <c r="BG5200" s="204">
        <f>IF(N5200="zákl. přenesená",J5200,0)</f>
        <v>0</v>
      </c>
      <c r="BH5200" s="204">
        <f>IF(N5200="sníž. přenesená",J5200,0)</f>
        <v>0</v>
      </c>
      <c r="BI5200" s="204">
        <f>IF(N5200="nulová",J5200,0)</f>
        <v>0</v>
      </c>
      <c r="BJ5200" s="25" t="s">
        <v>98</v>
      </c>
      <c r="BK5200" s="204">
        <f>ROUND(I5200*H5200,2)</f>
        <v>0</v>
      </c>
      <c r="BL5200" s="25" t="s">
        <v>173</v>
      </c>
      <c r="BM5200" s="25" t="s">
        <v>4884</v>
      </c>
    </row>
    <row r="5201" spans="2:65" s="1" customFormat="1" ht="27">
      <c r="B5201" s="42"/>
      <c r="C5201" s="64"/>
      <c r="D5201" s="205" t="s">
        <v>175</v>
      </c>
      <c r="E5201" s="64"/>
      <c r="F5201" s="206" t="s">
        <v>1277</v>
      </c>
      <c r="G5201" s="64"/>
      <c r="H5201" s="64"/>
      <c r="I5201" s="164"/>
      <c r="J5201" s="64"/>
      <c r="K5201" s="64"/>
      <c r="L5201" s="62"/>
      <c r="M5201" s="207"/>
      <c r="N5201" s="43"/>
      <c r="O5201" s="43"/>
      <c r="P5201" s="43"/>
      <c r="Q5201" s="43"/>
      <c r="R5201" s="43"/>
      <c r="S5201" s="43"/>
      <c r="T5201" s="79"/>
      <c r="AT5201" s="25" t="s">
        <v>175</v>
      </c>
      <c r="AU5201" s="25" t="s">
        <v>84</v>
      </c>
    </row>
    <row r="5202" spans="2:65" s="1" customFormat="1" ht="16.5" customHeight="1">
      <c r="B5202" s="42"/>
      <c r="C5202" s="193" t="s">
        <v>3023</v>
      </c>
      <c r="D5202" s="193" t="s">
        <v>168</v>
      </c>
      <c r="E5202" s="194" t="s">
        <v>1278</v>
      </c>
      <c r="F5202" s="195" t="s">
        <v>1279</v>
      </c>
      <c r="G5202" s="196" t="s">
        <v>184</v>
      </c>
      <c r="H5202" s="197">
        <v>10</v>
      </c>
      <c r="I5202" s="198"/>
      <c r="J5202" s="199">
        <f>ROUND(I5202*H5202,2)</f>
        <v>0</v>
      </c>
      <c r="K5202" s="195" t="s">
        <v>21</v>
      </c>
      <c r="L5202" s="62"/>
      <c r="M5202" s="200" t="s">
        <v>21</v>
      </c>
      <c r="N5202" s="201" t="s">
        <v>48</v>
      </c>
      <c r="O5202" s="43"/>
      <c r="P5202" s="202">
        <f>O5202*H5202</f>
        <v>0</v>
      </c>
      <c r="Q5202" s="202">
        <v>0</v>
      </c>
      <c r="R5202" s="202">
        <f>Q5202*H5202</f>
        <v>0</v>
      </c>
      <c r="S5202" s="202">
        <v>0</v>
      </c>
      <c r="T5202" s="203">
        <f>S5202*H5202</f>
        <v>0</v>
      </c>
      <c r="AR5202" s="25" t="s">
        <v>173</v>
      </c>
      <c r="AT5202" s="25" t="s">
        <v>168</v>
      </c>
      <c r="AU5202" s="25" t="s">
        <v>84</v>
      </c>
      <c r="AY5202" s="25" t="s">
        <v>163</v>
      </c>
      <c r="BE5202" s="204">
        <f>IF(N5202="základní",J5202,0)</f>
        <v>0</v>
      </c>
      <c r="BF5202" s="204">
        <f>IF(N5202="snížená",J5202,0)</f>
        <v>0</v>
      </c>
      <c r="BG5202" s="204">
        <f>IF(N5202="zákl. přenesená",J5202,0)</f>
        <v>0</v>
      </c>
      <c r="BH5202" s="204">
        <f>IF(N5202="sníž. přenesená",J5202,0)</f>
        <v>0</v>
      </c>
      <c r="BI5202" s="204">
        <f>IF(N5202="nulová",J5202,0)</f>
        <v>0</v>
      </c>
      <c r="BJ5202" s="25" t="s">
        <v>98</v>
      </c>
      <c r="BK5202" s="204">
        <f>ROUND(I5202*H5202,2)</f>
        <v>0</v>
      </c>
      <c r="BL5202" s="25" t="s">
        <v>173</v>
      </c>
      <c r="BM5202" s="25" t="s">
        <v>4885</v>
      </c>
    </row>
    <row r="5203" spans="2:65" s="1" customFormat="1" ht="13.5">
      <c r="B5203" s="42"/>
      <c r="C5203" s="64"/>
      <c r="D5203" s="205" t="s">
        <v>175</v>
      </c>
      <c r="E5203" s="64"/>
      <c r="F5203" s="206" t="s">
        <v>1279</v>
      </c>
      <c r="G5203" s="64"/>
      <c r="H5203" s="64"/>
      <c r="I5203" s="164"/>
      <c r="J5203" s="64"/>
      <c r="K5203" s="64"/>
      <c r="L5203" s="62"/>
      <c r="M5203" s="207"/>
      <c r="N5203" s="43"/>
      <c r="O5203" s="43"/>
      <c r="P5203" s="43"/>
      <c r="Q5203" s="43"/>
      <c r="R5203" s="43"/>
      <c r="S5203" s="43"/>
      <c r="T5203" s="79"/>
      <c r="AT5203" s="25" t="s">
        <v>175</v>
      </c>
      <c r="AU5203" s="25" t="s">
        <v>84</v>
      </c>
    </row>
    <row r="5204" spans="2:65" s="1" customFormat="1" ht="16.5" customHeight="1">
      <c r="B5204" s="42"/>
      <c r="C5204" s="193" t="s">
        <v>4886</v>
      </c>
      <c r="D5204" s="193" t="s">
        <v>168</v>
      </c>
      <c r="E5204" s="194" t="s">
        <v>1280</v>
      </c>
      <c r="F5204" s="195" t="s">
        <v>1281</v>
      </c>
      <c r="G5204" s="196" t="s">
        <v>184</v>
      </c>
      <c r="H5204" s="197">
        <v>3</v>
      </c>
      <c r="I5204" s="198"/>
      <c r="J5204" s="199">
        <f>ROUND(I5204*H5204,2)</f>
        <v>0</v>
      </c>
      <c r="K5204" s="195" t="s">
        <v>21</v>
      </c>
      <c r="L5204" s="62"/>
      <c r="M5204" s="200" t="s">
        <v>21</v>
      </c>
      <c r="N5204" s="201" t="s">
        <v>48</v>
      </c>
      <c r="O5204" s="43"/>
      <c r="P5204" s="202">
        <f>O5204*H5204</f>
        <v>0</v>
      </c>
      <c r="Q5204" s="202">
        <v>0</v>
      </c>
      <c r="R5204" s="202">
        <f>Q5204*H5204</f>
        <v>0</v>
      </c>
      <c r="S5204" s="202">
        <v>0</v>
      </c>
      <c r="T5204" s="203">
        <f>S5204*H5204</f>
        <v>0</v>
      </c>
      <c r="AR5204" s="25" t="s">
        <v>173</v>
      </c>
      <c r="AT5204" s="25" t="s">
        <v>168</v>
      </c>
      <c r="AU5204" s="25" t="s">
        <v>84</v>
      </c>
      <c r="AY5204" s="25" t="s">
        <v>163</v>
      </c>
      <c r="BE5204" s="204">
        <f>IF(N5204="základní",J5204,0)</f>
        <v>0</v>
      </c>
      <c r="BF5204" s="204">
        <f>IF(N5204="snížená",J5204,0)</f>
        <v>0</v>
      </c>
      <c r="BG5204" s="204">
        <f>IF(N5204="zákl. přenesená",J5204,0)</f>
        <v>0</v>
      </c>
      <c r="BH5204" s="204">
        <f>IF(N5204="sníž. přenesená",J5204,0)</f>
        <v>0</v>
      </c>
      <c r="BI5204" s="204">
        <f>IF(N5204="nulová",J5204,0)</f>
        <v>0</v>
      </c>
      <c r="BJ5204" s="25" t="s">
        <v>98</v>
      </c>
      <c r="BK5204" s="204">
        <f>ROUND(I5204*H5204,2)</f>
        <v>0</v>
      </c>
      <c r="BL5204" s="25" t="s">
        <v>173</v>
      </c>
      <c r="BM5204" s="25" t="s">
        <v>4887</v>
      </c>
    </row>
    <row r="5205" spans="2:65" s="1" customFormat="1" ht="13.5">
      <c r="B5205" s="42"/>
      <c r="C5205" s="64"/>
      <c r="D5205" s="205" t="s">
        <v>175</v>
      </c>
      <c r="E5205" s="64"/>
      <c r="F5205" s="206" t="s">
        <v>1281</v>
      </c>
      <c r="G5205" s="64"/>
      <c r="H5205" s="64"/>
      <c r="I5205" s="164"/>
      <c r="J5205" s="64"/>
      <c r="K5205" s="64"/>
      <c r="L5205" s="62"/>
      <c r="M5205" s="207"/>
      <c r="N5205" s="43"/>
      <c r="O5205" s="43"/>
      <c r="P5205" s="43"/>
      <c r="Q5205" s="43"/>
      <c r="R5205" s="43"/>
      <c r="S5205" s="43"/>
      <c r="T5205" s="79"/>
      <c r="AT5205" s="25" t="s">
        <v>175</v>
      </c>
      <c r="AU5205" s="25" t="s">
        <v>84</v>
      </c>
    </row>
    <row r="5206" spans="2:65" s="1" customFormat="1" ht="16.5" customHeight="1">
      <c r="B5206" s="42"/>
      <c r="C5206" s="193" t="s">
        <v>3024</v>
      </c>
      <c r="D5206" s="193" t="s">
        <v>168</v>
      </c>
      <c r="E5206" s="194" t="s">
        <v>1282</v>
      </c>
      <c r="F5206" s="195" t="s">
        <v>1283</v>
      </c>
      <c r="G5206" s="196" t="s">
        <v>1284</v>
      </c>
      <c r="H5206" s="197">
        <v>1</v>
      </c>
      <c r="I5206" s="198"/>
      <c r="J5206" s="199">
        <f>ROUND(I5206*H5206,2)</f>
        <v>0</v>
      </c>
      <c r="K5206" s="195" t="s">
        <v>21</v>
      </c>
      <c r="L5206" s="62"/>
      <c r="M5206" s="200" t="s">
        <v>21</v>
      </c>
      <c r="N5206" s="201" t="s">
        <v>48</v>
      </c>
      <c r="O5206" s="43"/>
      <c r="P5206" s="202">
        <f>O5206*H5206</f>
        <v>0</v>
      </c>
      <c r="Q5206" s="202">
        <v>0</v>
      </c>
      <c r="R5206" s="202">
        <f>Q5206*H5206</f>
        <v>0</v>
      </c>
      <c r="S5206" s="202">
        <v>0</v>
      </c>
      <c r="T5206" s="203">
        <f>S5206*H5206</f>
        <v>0</v>
      </c>
      <c r="AR5206" s="25" t="s">
        <v>173</v>
      </c>
      <c r="AT5206" s="25" t="s">
        <v>168</v>
      </c>
      <c r="AU5206" s="25" t="s">
        <v>84</v>
      </c>
      <c r="AY5206" s="25" t="s">
        <v>163</v>
      </c>
      <c r="BE5206" s="204">
        <f>IF(N5206="základní",J5206,0)</f>
        <v>0</v>
      </c>
      <c r="BF5206" s="204">
        <f>IF(N5206="snížená",J5206,0)</f>
        <v>0</v>
      </c>
      <c r="BG5206" s="204">
        <f>IF(N5206="zákl. přenesená",J5206,0)</f>
        <v>0</v>
      </c>
      <c r="BH5206" s="204">
        <f>IF(N5206="sníž. přenesená",J5206,0)</f>
        <v>0</v>
      </c>
      <c r="BI5206" s="204">
        <f>IF(N5206="nulová",J5206,0)</f>
        <v>0</v>
      </c>
      <c r="BJ5206" s="25" t="s">
        <v>98</v>
      </c>
      <c r="BK5206" s="204">
        <f>ROUND(I5206*H5206,2)</f>
        <v>0</v>
      </c>
      <c r="BL5206" s="25" t="s">
        <v>173</v>
      </c>
      <c r="BM5206" s="25" t="s">
        <v>4888</v>
      </c>
    </row>
    <row r="5207" spans="2:65" s="1" customFormat="1" ht="13.5">
      <c r="B5207" s="42"/>
      <c r="C5207" s="64"/>
      <c r="D5207" s="205" t="s">
        <v>175</v>
      </c>
      <c r="E5207" s="64"/>
      <c r="F5207" s="206" t="s">
        <v>1283</v>
      </c>
      <c r="G5207" s="64"/>
      <c r="H5207" s="64"/>
      <c r="I5207" s="164"/>
      <c r="J5207" s="64"/>
      <c r="K5207" s="64"/>
      <c r="L5207" s="62"/>
      <c r="M5207" s="207"/>
      <c r="N5207" s="43"/>
      <c r="O5207" s="43"/>
      <c r="P5207" s="43"/>
      <c r="Q5207" s="43"/>
      <c r="R5207" s="43"/>
      <c r="S5207" s="43"/>
      <c r="T5207" s="79"/>
      <c r="AT5207" s="25" t="s">
        <v>175</v>
      </c>
      <c r="AU5207" s="25" t="s">
        <v>84</v>
      </c>
    </row>
    <row r="5208" spans="2:65" s="1" customFormat="1" ht="16.5" customHeight="1">
      <c r="B5208" s="42"/>
      <c r="C5208" s="193" t="s">
        <v>4889</v>
      </c>
      <c r="D5208" s="193" t="s">
        <v>168</v>
      </c>
      <c r="E5208" s="194" t="s">
        <v>1285</v>
      </c>
      <c r="F5208" s="195" t="s">
        <v>1286</v>
      </c>
      <c r="G5208" s="196" t="s">
        <v>1272</v>
      </c>
      <c r="H5208" s="197">
        <v>1</v>
      </c>
      <c r="I5208" s="198"/>
      <c r="J5208" s="199">
        <f>ROUND(I5208*H5208,2)</f>
        <v>0</v>
      </c>
      <c r="K5208" s="195" t="s">
        <v>21</v>
      </c>
      <c r="L5208" s="62"/>
      <c r="M5208" s="200" t="s">
        <v>21</v>
      </c>
      <c r="N5208" s="201" t="s">
        <v>48</v>
      </c>
      <c r="O5208" s="43"/>
      <c r="P5208" s="202">
        <f>O5208*H5208</f>
        <v>0</v>
      </c>
      <c r="Q5208" s="202">
        <v>0</v>
      </c>
      <c r="R5208" s="202">
        <f>Q5208*H5208</f>
        <v>0</v>
      </c>
      <c r="S5208" s="202">
        <v>0</v>
      </c>
      <c r="T5208" s="203">
        <f>S5208*H5208</f>
        <v>0</v>
      </c>
      <c r="AR5208" s="25" t="s">
        <v>173</v>
      </c>
      <c r="AT5208" s="25" t="s">
        <v>168</v>
      </c>
      <c r="AU5208" s="25" t="s">
        <v>84</v>
      </c>
      <c r="AY5208" s="25" t="s">
        <v>163</v>
      </c>
      <c r="BE5208" s="204">
        <f>IF(N5208="základní",J5208,0)</f>
        <v>0</v>
      </c>
      <c r="BF5208" s="204">
        <f>IF(N5208="snížená",J5208,0)</f>
        <v>0</v>
      </c>
      <c r="BG5208" s="204">
        <f>IF(N5208="zákl. přenesená",J5208,0)</f>
        <v>0</v>
      </c>
      <c r="BH5208" s="204">
        <f>IF(N5208="sníž. přenesená",J5208,0)</f>
        <v>0</v>
      </c>
      <c r="BI5208" s="204">
        <f>IF(N5208="nulová",J5208,0)</f>
        <v>0</v>
      </c>
      <c r="BJ5208" s="25" t="s">
        <v>98</v>
      </c>
      <c r="BK5208" s="204">
        <f>ROUND(I5208*H5208,2)</f>
        <v>0</v>
      </c>
      <c r="BL5208" s="25" t="s">
        <v>173</v>
      </c>
      <c r="BM5208" s="25" t="s">
        <v>4890</v>
      </c>
    </row>
    <row r="5209" spans="2:65" s="1" customFormat="1" ht="13.5">
      <c r="B5209" s="42"/>
      <c r="C5209" s="64"/>
      <c r="D5209" s="205" t="s">
        <v>175</v>
      </c>
      <c r="E5209" s="64"/>
      <c r="F5209" s="206" t="s">
        <v>1286</v>
      </c>
      <c r="G5209" s="64"/>
      <c r="H5209" s="64"/>
      <c r="I5209" s="164"/>
      <c r="J5209" s="64"/>
      <c r="K5209" s="64"/>
      <c r="L5209" s="62"/>
      <c r="M5209" s="207"/>
      <c r="N5209" s="43"/>
      <c r="O5209" s="43"/>
      <c r="P5209" s="43"/>
      <c r="Q5209" s="43"/>
      <c r="R5209" s="43"/>
      <c r="S5209" s="43"/>
      <c r="T5209" s="79"/>
      <c r="AT5209" s="25" t="s">
        <v>175</v>
      </c>
      <c r="AU5209" s="25" t="s">
        <v>84</v>
      </c>
    </row>
    <row r="5210" spans="2:65" s="1" customFormat="1" ht="16.5" customHeight="1">
      <c r="B5210" s="42"/>
      <c r="C5210" s="193" t="s">
        <v>3026</v>
      </c>
      <c r="D5210" s="193" t="s">
        <v>168</v>
      </c>
      <c r="E5210" s="194" t="s">
        <v>1287</v>
      </c>
      <c r="F5210" s="195" t="s">
        <v>1288</v>
      </c>
      <c r="G5210" s="196" t="s">
        <v>1284</v>
      </c>
      <c r="H5210" s="197">
        <v>1</v>
      </c>
      <c r="I5210" s="198"/>
      <c r="J5210" s="199">
        <f>ROUND(I5210*H5210,2)</f>
        <v>0</v>
      </c>
      <c r="K5210" s="195" t="s">
        <v>21</v>
      </c>
      <c r="L5210" s="62"/>
      <c r="M5210" s="200" t="s">
        <v>21</v>
      </c>
      <c r="N5210" s="201" t="s">
        <v>48</v>
      </c>
      <c r="O5210" s="43"/>
      <c r="P5210" s="202">
        <f>O5210*H5210</f>
        <v>0</v>
      </c>
      <c r="Q5210" s="202">
        <v>0</v>
      </c>
      <c r="R5210" s="202">
        <f>Q5210*H5210</f>
        <v>0</v>
      </c>
      <c r="S5210" s="202">
        <v>0</v>
      </c>
      <c r="T5210" s="203">
        <f>S5210*H5210</f>
        <v>0</v>
      </c>
      <c r="AR5210" s="25" t="s">
        <v>173</v>
      </c>
      <c r="AT5210" s="25" t="s">
        <v>168</v>
      </c>
      <c r="AU5210" s="25" t="s">
        <v>84</v>
      </c>
      <c r="AY5210" s="25" t="s">
        <v>163</v>
      </c>
      <c r="BE5210" s="204">
        <f>IF(N5210="základní",J5210,0)</f>
        <v>0</v>
      </c>
      <c r="BF5210" s="204">
        <f>IF(N5210="snížená",J5210,0)</f>
        <v>0</v>
      </c>
      <c r="BG5210" s="204">
        <f>IF(N5210="zákl. přenesená",J5210,0)</f>
        <v>0</v>
      </c>
      <c r="BH5210" s="204">
        <f>IF(N5210="sníž. přenesená",J5210,0)</f>
        <v>0</v>
      </c>
      <c r="BI5210" s="204">
        <f>IF(N5210="nulová",J5210,0)</f>
        <v>0</v>
      </c>
      <c r="BJ5210" s="25" t="s">
        <v>98</v>
      </c>
      <c r="BK5210" s="204">
        <f>ROUND(I5210*H5210,2)</f>
        <v>0</v>
      </c>
      <c r="BL5210" s="25" t="s">
        <v>173</v>
      </c>
      <c r="BM5210" s="25" t="s">
        <v>4891</v>
      </c>
    </row>
    <row r="5211" spans="2:65" s="1" customFormat="1" ht="13.5">
      <c r="B5211" s="42"/>
      <c r="C5211" s="64"/>
      <c r="D5211" s="205" t="s">
        <v>175</v>
      </c>
      <c r="E5211" s="64"/>
      <c r="F5211" s="206" t="s">
        <v>1288</v>
      </c>
      <c r="G5211" s="64"/>
      <c r="H5211" s="64"/>
      <c r="I5211" s="164"/>
      <c r="J5211" s="64"/>
      <c r="K5211" s="64"/>
      <c r="L5211" s="62"/>
      <c r="M5211" s="207"/>
      <c r="N5211" s="43"/>
      <c r="O5211" s="43"/>
      <c r="P5211" s="43"/>
      <c r="Q5211" s="43"/>
      <c r="R5211" s="43"/>
      <c r="S5211" s="43"/>
      <c r="T5211" s="79"/>
      <c r="AT5211" s="25" t="s">
        <v>175</v>
      </c>
      <c r="AU5211" s="25" t="s">
        <v>84</v>
      </c>
    </row>
    <row r="5212" spans="2:65" s="1" customFormat="1" ht="16.5" customHeight="1">
      <c r="B5212" s="42"/>
      <c r="C5212" s="193" t="s">
        <v>4892</v>
      </c>
      <c r="D5212" s="193" t="s">
        <v>168</v>
      </c>
      <c r="E5212" s="194" t="s">
        <v>1289</v>
      </c>
      <c r="F5212" s="195" t="s">
        <v>1290</v>
      </c>
      <c r="G5212" s="196" t="s">
        <v>1284</v>
      </c>
      <c r="H5212" s="197">
        <v>0.5</v>
      </c>
      <c r="I5212" s="198"/>
      <c r="J5212" s="199">
        <f>ROUND(I5212*H5212,2)</f>
        <v>0</v>
      </c>
      <c r="K5212" s="195" t="s">
        <v>21</v>
      </c>
      <c r="L5212" s="62"/>
      <c r="M5212" s="200" t="s">
        <v>21</v>
      </c>
      <c r="N5212" s="201" t="s">
        <v>48</v>
      </c>
      <c r="O5212" s="43"/>
      <c r="P5212" s="202">
        <f>O5212*H5212</f>
        <v>0</v>
      </c>
      <c r="Q5212" s="202">
        <v>0</v>
      </c>
      <c r="R5212" s="202">
        <f>Q5212*H5212</f>
        <v>0</v>
      </c>
      <c r="S5212" s="202">
        <v>0</v>
      </c>
      <c r="T5212" s="203">
        <f>S5212*H5212</f>
        <v>0</v>
      </c>
      <c r="AR5212" s="25" t="s">
        <v>173</v>
      </c>
      <c r="AT5212" s="25" t="s">
        <v>168</v>
      </c>
      <c r="AU5212" s="25" t="s">
        <v>84</v>
      </c>
      <c r="AY5212" s="25" t="s">
        <v>163</v>
      </c>
      <c r="BE5212" s="204">
        <f>IF(N5212="základní",J5212,0)</f>
        <v>0</v>
      </c>
      <c r="BF5212" s="204">
        <f>IF(N5212="snížená",J5212,0)</f>
        <v>0</v>
      </c>
      <c r="BG5212" s="204">
        <f>IF(N5212="zákl. přenesená",J5212,0)</f>
        <v>0</v>
      </c>
      <c r="BH5212" s="204">
        <f>IF(N5212="sníž. přenesená",J5212,0)</f>
        <v>0</v>
      </c>
      <c r="BI5212" s="204">
        <f>IF(N5212="nulová",J5212,0)</f>
        <v>0</v>
      </c>
      <c r="BJ5212" s="25" t="s">
        <v>98</v>
      </c>
      <c r="BK5212" s="204">
        <f>ROUND(I5212*H5212,2)</f>
        <v>0</v>
      </c>
      <c r="BL5212" s="25" t="s">
        <v>173</v>
      </c>
      <c r="BM5212" s="25" t="s">
        <v>4893</v>
      </c>
    </row>
    <row r="5213" spans="2:65" s="1" customFormat="1" ht="13.5">
      <c r="B5213" s="42"/>
      <c r="C5213" s="64"/>
      <c r="D5213" s="205" t="s">
        <v>175</v>
      </c>
      <c r="E5213" s="64"/>
      <c r="F5213" s="206" t="s">
        <v>1290</v>
      </c>
      <c r="G5213" s="64"/>
      <c r="H5213" s="64"/>
      <c r="I5213" s="164"/>
      <c r="J5213" s="64"/>
      <c r="K5213" s="64"/>
      <c r="L5213" s="62"/>
      <c r="M5213" s="207"/>
      <c r="N5213" s="43"/>
      <c r="O5213" s="43"/>
      <c r="P5213" s="43"/>
      <c r="Q5213" s="43"/>
      <c r="R5213" s="43"/>
      <c r="S5213" s="43"/>
      <c r="T5213" s="79"/>
      <c r="AT5213" s="25" t="s">
        <v>175</v>
      </c>
      <c r="AU5213" s="25" t="s">
        <v>84</v>
      </c>
    </row>
    <row r="5214" spans="2:65" s="1" customFormat="1" ht="16.5" customHeight="1">
      <c r="B5214" s="42"/>
      <c r="C5214" s="193" t="s">
        <v>3027</v>
      </c>
      <c r="D5214" s="193" t="s">
        <v>168</v>
      </c>
      <c r="E5214" s="194" t="s">
        <v>1291</v>
      </c>
      <c r="F5214" s="195" t="s">
        <v>1292</v>
      </c>
      <c r="G5214" s="196" t="s">
        <v>1284</v>
      </c>
      <c r="H5214" s="197">
        <v>0.2</v>
      </c>
      <c r="I5214" s="198"/>
      <c r="J5214" s="199">
        <f>ROUND(I5214*H5214,2)</f>
        <v>0</v>
      </c>
      <c r="K5214" s="195" t="s">
        <v>21</v>
      </c>
      <c r="L5214" s="62"/>
      <c r="M5214" s="200" t="s">
        <v>21</v>
      </c>
      <c r="N5214" s="201" t="s">
        <v>48</v>
      </c>
      <c r="O5214" s="43"/>
      <c r="P5214" s="202">
        <f>O5214*H5214</f>
        <v>0</v>
      </c>
      <c r="Q5214" s="202">
        <v>0</v>
      </c>
      <c r="R5214" s="202">
        <f>Q5214*H5214</f>
        <v>0</v>
      </c>
      <c r="S5214" s="202">
        <v>0</v>
      </c>
      <c r="T5214" s="203">
        <f>S5214*H5214</f>
        <v>0</v>
      </c>
      <c r="AR5214" s="25" t="s">
        <v>173</v>
      </c>
      <c r="AT5214" s="25" t="s">
        <v>168</v>
      </c>
      <c r="AU5214" s="25" t="s">
        <v>84</v>
      </c>
      <c r="AY5214" s="25" t="s">
        <v>163</v>
      </c>
      <c r="BE5214" s="204">
        <f>IF(N5214="základní",J5214,0)</f>
        <v>0</v>
      </c>
      <c r="BF5214" s="204">
        <f>IF(N5214="snížená",J5214,0)</f>
        <v>0</v>
      </c>
      <c r="BG5214" s="204">
        <f>IF(N5214="zákl. přenesená",J5214,0)</f>
        <v>0</v>
      </c>
      <c r="BH5214" s="204">
        <f>IF(N5214="sníž. přenesená",J5214,0)</f>
        <v>0</v>
      </c>
      <c r="BI5214" s="204">
        <f>IF(N5214="nulová",J5214,0)</f>
        <v>0</v>
      </c>
      <c r="BJ5214" s="25" t="s">
        <v>98</v>
      </c>
      <c r="BK5214" s="204">
        <f>ROUND(I5214*H5214,2)</f>
        <v>0</v>
      </c>
      <c r="BL5214" s="25" t="s">
        <v>173</v>
      </c>
      <c r="BM5214" s="25" t="s">
        <v>4894</v>
      </c>
    </row>
    <row r="5215" spans="2:65" s="1" customFormat="1" ht="13.5">
      <c r="B5215" s="42"/>
      <c r="C5215" s="64"/>
      <c r="D5215" s="205" t="s">
        <v>175</v>
      </c>
      <c r="E5215" s="64"/>
      <c r="F5215" s="206" t="s">
        <v>1292</v>
      </c>
      <c r="G5215" s="64"/>
      <c r="H5215" s="64"/>
      <c r="I5215" s="164"/>
      <c r="J5215" s="64"/>
      <c r="K5215" s="64"/>
      <c r="L5215" s="62"/>
      <c r="M5215" s="207"/>
      <c r="N5215" s="43"/>
      <c r="O5215" s="43"/>
      <c r="P5215" s="43"/>
      <c r="Q5215" s="43"/>
      <c r="R5215" s="43"/>
      <c r="S5215" s="43"/>
      <c r="T5215" s="79"/>
      <c r="AT5215" s="25" t="s">
        <v>175</v>
      </c>
      <c r="AU5215" s="25" t="s">
        <v>84</v>
      </c>
    </row>
    <row r="5216" spans="2:65" s="1" customFormat="1" ht="16.5" customHeight="1">
      <c r="B5216" s="42"/>
      <c r="C5216" s="193" t="s">
        <v>4895</v>
      </c>
      <c r="D5216" s="193" t="s">
        <v>168</v>
      </c>
      <c r="E5216" s="194" t="s">
        <v>1293</v>
      </c>
      <c r="F5216" s="195" t="s">
        <v>1294</v>
      </c>
      <c r="G5216" s="196" t="s">
        <v>1272</v>
      </c>
      <c r="H5216" s="197">
        <v>1</v>
      </c>
      <c r="I5216" s="198"/>
      <c r="J5216" s="199">
        <f>ROUND(I5216*H5216,2)</f>
        <v>0</v>
      </c>
      <c r="K5216" s="195" t="s">
        <v>21</v>
      </c>
      <c r="L5216" s="62"/>
      <c r="M5216" s="200" t="s">
        <v>21</v>
      </c>
      <c r="N5216" s="201" t="s">
        <v>48</v>
      </c>
      <c r="O5216" s="43"/>
      <c r="P5216" s="202">
        <f>O5216*H5216</f>
        <v>0</v>
      </c>
      <c r="Q5216" s="202">
        <v>0</v>
      </c>
      <c r="R5216" s="202">
        <f>Q5216*H5216</f>
        <v>0</v>
      </c>
      <c r="S5216" s="202">
        <v>0</v>
      </c>
      <c r="T5216" s="203">
        <f>S5216*H5216</f>
        <v>0</v>
      </c>
      <c r="AR5216" s="25" t="s">
        <v>173</v>
      </c>
      <c r="AT5216" s="25" t="s">
        <v>168</v>
      </c>
      <c r="AU5216" s="25" t="s">
        <v>84</v>
      </c>
      <c r="AY5216" s="25" t="s">
        <v>163</v>
      </c>
      <c r="BE5216" s="204">
        <f>IF(N5216="základní",J5216,0)</f>
        <v>0</v>
      </c>
      <c r="BF5216" s="204">
        <f>IF(N5216="snížená",J5216,0)</f>
        <v>0</v>
      </c>
      <c r="BG5216" s="204">
        <f>IF(N5216="zákl. přenesená",J5216,0)</f>
        <v>0</v>
      </c>
      <c r="BH5216" s="204">
        <f>IF(N5216="sníž. přenesená",J5216,0)</f>
        <v>0</v>
      </c>
      <c r="BI5216" s="204">
        <f>IF(N5216="nulová",J5216,0)</f>
        <v>0</v>
      </c>
      <c r="BJ5216" s="25" t="s">
        <v>98</v>
      </c>
      <c r="BK5216" s="204">
        <f>ROUND(I5216*H5216,2)</f>
        <v>0</v>
      </c>
      <c r="BL5216" s="25" t="s">
        <v>173</v>
      </c>
      <c r="BM5216" s="25" t="s">
        <v>4896</v>
      </c>
    </row>
    <row r="5217" spans="2:65" s="1" customFormat="1" ht="13.5">
      <c r="B5217" s="42"/>
      <c r="C5217" s="64"/>
      <c r="D5217" s="205" t="s">
        <v>175</v>
      </c>
      <c r="E5217" s="64"/>
      <c r="F5217" s="206" t="s">
        <v>1294</v>
      </c>
      <c r="G5217" s="64"/>
      <c r="H5217" s="64"/>
      <c r="I5217" s="164"/>
      <c r="J5217" s="64"/>
      <c r="K5217" s="64"/>
      <c r="L5217" s="62"/>
      <c r="M5217" s="207"/>
      <c r="N5217" s="43"/>
      <c r="O5217" s="43"/>
      <c r="P5217" s="43"/>
      <c r="Q5217" s="43"/>
      <c r="R5217" s="43"/>
      <c r="S5217" s="43"/>
      <c r="T5217" s="79"/>
      <c r="AT5217" s="25" t="s">
        <v>175</v>
      </c>
      <c r="AU5217" s="25" t="s">
        <v>84</v>
      </c>
    </row>
    <row r="5218" spans="2:65" s="1" customFormat="1" ht="16.5" customHeight="1">
      <c r="B5218" s="42"/>
      <c r="C5218" s="193" t="s">
        <v>3029</v>
      </c>
      <c r="D5218" s="193" t="s">
        <v>168</v>
      </c>
      <c r="E5218" s="194" t="s">
        <v>1295</v>
      </c>
      <c r="F5218" s="195" t="s">
        <v>1296</v>
      </c>
      <c r="G5218" s="196" t="s">
        <v>171</v>
      </c>
      <c r="H5218" s="197">
        <v>24.5</v>
      </c>
      <c r="I5218" s="198"/>
      <c r="J5218" s="199">
        <f>ROUND(I5218*H5218,2)</f>
        <v>0</v>
      </c>
      <c r="K5218" s="195" t="s">
        <v>21</v>
      </c>
      <c r="L5218" s="62"/>
      <c r="M5218" s="200" t="s">
        <v>21</v>
      </c>
      <c r="N5218" s="201" t="s">
        <v>48</v>
      </c>
      <c r="O5218" s="43"/>
      <c r="P5218" s="202">
        <f>O5218*H5218</f>
        <v>0</v>
      </c>
      <c r="Q5218" s="202">
        <v>0</v>
      </c>
      <c r="R5218" s="202">
        <f>Q5218*H5218</f>
        <v>0</v>
      </c>
      <c r="S5218" s="202">
        <v>0</v>
      </c>
      <c r="T5218" s="203">
        <f>S5218*H5218</f>
        <v>0</v>
      </c>
      <c r="AR5218" s="25" t="s">
        <v>173</v>
      </c>
      <c r="AT5218" s="25" t="s">
        <v>168</v>
      </c>
      <c r="AU5218" s="25" t="s">
        <v>84</v>
      </c>
      <c r="AY5218" s="25" t="s">
        <v>163</v>
      </c>
      <c r="BE5218" s="204">
        <f>IF(N5218="základní",J5218,0)</f>
        <v>0</v>
      </c>
      <c r="BF5218" s="204">
        <f>IF(N5218="snížená",J5218,0)</f>
        <v>0</v>
      </c>
      <c r="BG5218" s="204">
        <f>IF(N5218="zákl. přenesená",J5218,0)</f>
        <v>0</v>
      </c>
      <c r="BH5218" s="204">
        <f>IF(N5218="sníž. přenesená",J5218,0)</f>
        <v>0</v>
      </c>
      <c r="BI5218" s="204">
        <f>IF(N5218="nulová",J5218,0)</f>
        <v>0</v>
      </c>
      <c r="BJ5218" s="25" t="s">
        <v>98</v>
      </c>
      <c r="BK5218" s="204">
        <f>ROUND(I5218*H5218,2)</f>
        <v>0</v>
      </c>
      <c r="BL5218" s="25" t="s">
        <v>173</v>
      </c>
      <c r="BM5218" s="25" t="s">
        <v>4897</v>
      </c>
    </row>
    <row r="5219" spans="2:65" s="1" customFormat="1" ht="13.5">
      <c r="B5219" s="42"/>
      <c r="C5219" s="64"/>
      <c r="D5219" s="205" t="s">
        <v>175</v>
      </c>
      <c r="E5219" s="64"/>
      <c r="F5219" s="206" t="s">
        <v>1296</v>
      </c>
      <c r="G5219" s="64"/>
      <c r="H5219" s="64"/>
      <c r="I5219" s="164"/>
      <c r="J5219" s="64"/>
      <c r="K5219" s="64"/>
      <c r="L5219" s="62"/>
      <c r="M5219" s="207"/>
      <c r="N5219" s="43"/>
      <c r="O5219" s="43"/>
      <c r="P5219" s="43"/>
      <c r="Q5219" s="43"/>
      <c r="R5219" s="43"/>
      <c r="S5219" s="43"/>
      <c r="T5219" s="79"/>
      <c r="AT5219" s="25" t="s">
        <v>175</v>
      </c>
      <c r="AU5219" s="25" t="s">
        <v>84</v>
      </c>
    </row>
    <row r="5220" spans="2:65" s="1" customFormat="1" ht="16.5" customHeight="1">
      <c r="B5220" s="42"/>
      <c r="C5220" s="193" t="s">
        <v>4898</v>
      </c>
      <c r="D5220" s="193" t="s">
        <v>168</v>
      </c>
      <c r="E5220" s="194" t="s">
        <v>1297</v>
      </c>
      <c r="F5220" s="195" t="s">
        <v>1298</v>
      </c>
      <c r="G5220" s="196" t="s">
        <v>1233</v>
      </c>
      <c r="H5220" s="197">
        <v>10</v>
      </c>
      <c r="I5220" s="198"/>
      <c r="J5220" s="199">
        <f>ROUND(I5220*H5220,2)</f>
        <v>0</v>
      </c>
      <c r="K5220" s="195" t="s">
        <v>21</v>
      </c>
      <c r="L5220" s="62"/>
      <c r="M5220" s="200" t="s">
        <v>21</v>
      </c>
      <c r="N5220" s="201" t="s">
        <v>48</v>
      </c>
      <c r="O5220" s="43"/>
      <c r="P5220" s="202">
        <f>O5220*H5220</f>
        <v>0</v>
      </c>
      <c r="Q5220" s="202">
        <v>0</v>
      </c>
      <c r="R5220" s="202">
        <f>Q5220*H5220</f>
        <v>0</v>
      </c>
      <c r="S5220" s="202">
        <v>0</v>
      </c>
      <c r="T5220" s="203">
        <f>S5220*H5220</f>
        <v>0</v>
      </c>
      <c r="AR5220" s="25" t="s">
        <v>173</v>
      </c>
      <c r="AT5220" s="25" t="s">
        <v>168</v>
      </c>
      <c r="AU5220" s="25" t="s">
        <v>84</v>
      </c>
      <c r="AY5220" s="25" t="s">
        <v>163</v>
      </c>
      <c r="BE5220" s="204">
        <f>IF(N5220="základní",J5220,0)</f>
        <v>0</v>
      </c>
      <c r="BF5220" s="204">
        <f>IF(N5220="snížená",J5220,0)</f>
        <v>0</v>
      </c>
      <c r="BG5220" s="204">
        <f>IF(N5220="zákl. přenesená",J5220,0)</f>
        <v>0</v>
      </c>
      <c r="BH5220" s="204">
        <f>IF(N5220="sníž. přenesená",J5220,0)</f>
        <v>0</v>
      </c>
      <c r="BI5220" s="204">
        <f>IF(N5220="nulová",J5220,0)</f>
        <v>0</v>
      </c>
      <c r="BJ5220" s="25" t="s">
        <v>98</v>
      </c>
      <c r="BK5220" s="204">
        <f>ROUND(I5220*H5220,2)</f>
        <v>0</v>
      </c>
      <c r="BL5220" s="25" t="s">
        <v>173</v>
      </c>
      <c r="BM5220" s="25" t="s">
        <v>4899</v>
      </c>
    </row>
    <row r="5221" spans="2:65" s="1" customFormat="1" ht="13.5">
      <c r="B5221" s="42"/>
      <c r="C5221" s="64"/>
      <c r="D5221" s="205" t="s">
        <v>175</v>
      </c>
      <c r="E5221" s="64"/>
      <c r="F5221" s="206" t="s">
        <v>1298</v>
      </c>
      <c r="G5221" s="64"/>
      <c r="H5221" s="64"/>
      <c r="I5221" s="164"/>
      <c r="J5221" s="64"/>
      <c r="K5221" s="64"/>
      <c r="L5221" s="62"/>
      <c r="M5221" s="207"/>
      <c r="N5221" s="43"/>
      <c r="O5221" s="43"/>
      <c r="P5221" s="43"/>
      <c r="Q5221" s="43"/>
      <c r="R5221" s="43"/>
      <c r="S5221" s="43"/>
      <c r="T5221" s="79"/>
      <c r="AT5221" s="25" t="s">
        <v>175</v>
      </c>
      <c r="AU5221" s="25" t="s">
        <v>84</v>
      </c>
    </row>
    <row r="5222" spans="2:65" s="1" customFormat="1" ht="16.5" customHeight="1">
      <c r="B5222" s="42"/>
      <c r="C5222" s="193" t="s">
        <v>3030</v>
      </c>
      <c r="D5222" s="193" t="s">
        <v>168</v>
      </c>
      <c r="E5222" s="194" t="s">
        <v>1299</v>
      </c>
      <c r="F5222" s="195" t="s">
        <v>1232</v>
      </c>
      <c r="G5222" s="196" t="s">
        <v>1233</v>
      </c>
      <c r="H5222" s="197">
        <v>10</v>
      </c>
      <c r="I5222" s="198"/>
      <c r="J5222" s="199">
        <f>ROUND(I5222*H5222,2)</f>
        <v>0</v>
      </c>
      <c r="K5222" s="195" t="s">
        <v>21</v>
      </c>
      <c r="L5222" s="62"/>
      <c r="M5222" s="200" t="s">
        <v>21</v>
      </c>
      <c r="N5222" s="201" t="s">
        <v>48</v>
      </c>
      <c r="O5222" s="43"/>
      <c r="P5222" s="202">
        <f>O5222*H5222</f>
        <v>0</v>
      </c>
      <c r="Q5222" s="202">
        <v>0</v>
      </c>
      <c r="R5222" s="202">
        <f>Q5222*H5222</f>
        <v>0</v>
      </c>
      <c r="S5222" s="202">
        <v>0</v>
      </c>
      <c r="T5222" s="203">
        <f>S5222*H5222</f>
        <v>0</v>
      </c>
      <c r="AR5222" s="25" t="s">
        <v>173</v>
      </c>
      <c r="AT5222" s="25" t="s">
        <v>168</v>
      </c>
      <c r="AU5222" s="25" t="s">
        <v>84</v>
      </c>
      <c r="AY5222" s="25" t="s">
        <v>163</v>
      </c>
      <c r="BE5222" s="204">
        <f>IF(N5222="základní",J5222,0)</f>
        <v>0</v>
      </c>
      <c r="BF5222" s="204">
        <f>IF(N5222="snížená",J5222,0)</f>
        <v>0</v>
      </c>
      <c r="BG5222" s="204">
        <f>IF(N5222="zákl. přenesená",J5222,0)</f>
        <v>0</v>
      </c>
      <c r="BH5222" s="204">
        <f>IF(N5222="sníž. přenesená",J5222,0)</f>
        <v>0</v>
      </c>
      <c r="BI5222" s="204">
        <f>IF(N5222="nulová",J5222,0)</f>
        <v>0</v>
      </c>
      <c r="BJ5222" s="25" t="s">
        <v>98</v>
      </c>
      <c r="BK5222" s="204">
        <f>ROUND(I5222*H5222,2)</f>
        <v>0</v>
      </c>
      <c r="BL5222" s="25" t="s">
        <v>173</v>
      </c>
      <c r="BM5222" s="25" t="s">
        <v>4900</v>
      </c>
    </row>
    <row r="5223" spans="2:65" s="1" customFormat="1" ht="13.5">
      <c r="B5223" s="42"/>
      <c r="C5223" s="64"/>
      <c r="D5223" s="205" t="s">
        <v>175</v>
      </c>
      <c r="E5223" s="64"/>
      <c r="F5223" s="206" t="s">
        <v>1232</v>
      </c>
      <c r="G5223" s="64"/>
      <c r="H5223" s="64"/>
      <c r="I5223" s="164"/>
      <c r="J5223" s="64"/>
      <c r="K5223" s="64"/>
      <c r="L5223" s="62"/>
      <c r="M5223" s="207"/>
      <c r="N5223" s="43"/>
      <c r="O5223" s="43"/>
      <c r="P5223" s="43"/>
      <c r="Q5223" s="43"/>
      <c r="R5223" s="43"/>
      <c r="S5223" s="43"/>
      <c r="T5223" s="79"/>
      <c r="AT5223" s="25" t="s">
        <v>175</v>
      </c>
      <c r="AU5223" s="25" t="s">
        <v>84</v>
      </c>
    </row>
    <row r="5224" spans="2:65" s="1" customFormat="1" ht="16.5" customHeight="1">
      <c r="B5224" s="42"/>
      <c r="C5224" s="193" t="s">
        <v>4901</v>
      </c>
      <c r="D5224" s="193" t="s">
        <v>168</v>
      </c>
      <c r="E5224" s="194" t="s">
        <v>1300</v>
      </c>
      <c r="F5224" s="195" t="s">
        <v>1301</v>
      </c>
      <c r="G5224" s="196" t="s">
        <v>1272</v>
      </c>
      <c r="H5224" s="197">
        <v>1</v>
      </c>
      <c r="I5224" s="198"/>
      <c r="J5224" s="199">
        <f>ROUND(I5224*H5224,2)</f>
        <v>0</v>
      </c>
      <c r="K5224" s="195" t="s">
        <v>21</v>
      </c>
      <c r="L5224" s="62"/>
      <c r="M5224" s="200" t="s">
        <v>21</v>
      </c>
      <c r="N5224" s="201" t="s">
        <v>48</v>
      </c>
      <c r="O5224" s="43"/>
      <c r="P5224" s="202">
        <f>O5224*H5224</f>
        <v>0</v>
      </c>
      <c r="Q5224" s="202">
        <v>0</v>
      </c>
      <c r="R5224" s="202">
        <f>Q5224*H5224</f>
        <v>0</v>
      </c>
      <c r="S5224" s="202">
        <v>0</v>
      </c>
      <c r="T5224" s="203">
        <f>S5224*H5224</f>
        <v>0</v>
      </c>
      <c r="AR5224" s="25" t="s">
        <v>173</v>
      </c>
      <c r="AT5224" s="25" t="s">
        <v>168</v>
      </c>
      <c r="AU5224" s="25" t="s">
        <v>84</v>
      </c>
      <c r="AY5224" s="25" t="s">
        <v>163</v>
      </c>
      <c r="BE5224" s="204">
        <f>IF(N5224="základní",J5224,0)</f>
        <v>0</v>
      </c>
      <c r="BF5224" s="204">
        <f>IF(N5224="snížená",J5224,0)</f>
        <v>0</v>
      </c>
      <c r="BG5224" s="204">
        <f>IF(N5224="zákl. přenesená",J5224,0)</f>
        <v>0</v>
      </c>
      <c r="BH5224" s="204">
        <f>IF(N5224="sníž. přenesená",J5224,0)</f>
        <v>0</v>
      </c>
      <c r="BI5224" s="204">
        <f>IF(N5224="nulová",J5224,0)</f>
        <v>0</v>
      </c>
      <c r="BJ5224" s="25" t="s">
        <v>98</v>
      </c>
      <c r="BK5224" s="204">
        <f>ROUND(I5224*H5224,2)</f>
        <v>0</v>
      </c>
      <c r="BL5224" s="25" t="s">
        <v>173</v>
      </c>
      <c r="BM5224" s="25" t="s">
        <v>4902</v>
      </c>
    </row>
    <row r="5225" spans="2:65" s="1" customFormat="1" ht="13.5">
      <c r="B5225" s="42"/>
      <c r="C5225" s="64"/>
      <c r="D5225" s="205" t="s">
        <v>175</v>
      </c>
      <c r="E5225" s="64"/>
      <c r="F5225" s="206" t="s">
        <v>1301</v>
      </c>
      <c r="G5225" s="64"/>
      <c r="H5225" s="64"/>
      <c r="I5225" s="164"/>
      <c r="J5225" s="64"/>
      <c r="K5225" s="64"/>
      <c r="L5225" s="62"/>
      <c r="M5225" s="207"/>
      <c r="N5225" s="43"/>
      <c r="O5225" s="43"/>
      <c r="P5225" s="43"/>
      <c r="Q5225" s="43"/>
      <c r="R5225" s="43"/>
      <c r="S5225" s="43"/>
      <c r="T5225" s="79"/>
      <c r="AT5225" s="25" t="s">
        <v>175</v>
      </c>
      <c r="AU5225" s="25" t="s">
        <v>84</v>
      </c>
    </row>
    <row r="5226" spans="2:65" s="1" customFormat="1" ht="25.5" customHeight="1">
      <c r="B5226" s="42"/>
      <c r="C5226" s="193" t="s">
        <v>3032</v>
      </c>
      <c r="D5226" s="193" t="s">
        <v>168</v>
      </c>
      <c r="E5226" s="194" t="s">
        <v>1302</v>
      </c>
      <c r="F5226" s="195" t="s">
        <v>1303</v>
      </c>
      <c r="G5226" s="196" t="s">
        <v>171</v>
      </c>
      <c r="H5226" s="197">
        <v>42.15</v>
      </c>
      <c r="I5226" s="198"/>
      <c r="J5226" s="199">
        <f>ROUND(I5226*H5226,2)</f>
        <v>0</v>
      </c>
      <c r="K5226" s="195" t="s">
        <v>21</v>
      </c>
      <c r="L5226" s="62"/>
      <c r="M5226" s="200" t="s">
        <v>21</v>
      </c>
      <c r="N5226" s="201" t="s">
        <v>48</v>
      </c>
      <c r="O5226" s="43"/>
      <c r="P5226" s="202">
        <f>O5226*H5226</f>
        <v>0</v>
      </c>
      <c r="Q5226" s="202">
        <v>0</v>
      </c>
      <c r="R5226" s="202">
        <f>Q5226*H5226</f>
        <v>0</v>
      </c>
      <c r="S5226" s="202">
        <v>0</v>
      </c>
      <c r="T5226" s="203">
        <f>S5226*H5226</f>
        <v>0</v>
      </c>
      <c r="AR5226" s="25" t="s">
        <v>173</v>
      </c>
      <c r="AT5226" s="25" t="s">
        <v>168</v>
      </c>
      <c r="AU5226" s="25" t="s">
        <v>84</v>
      </c>
      <c r="AY5226" s="25" t="s">
        <v>163</v>
      </c>
      <c r="BE5226" s="204">
        <f>IF(N5226="základní",J5226,0)</f>
        <v>0</v>
      </c>
      <c r="BF5226" s="204">
        <f>IF(N5226="snížená",J5226,0)</f>
        <v>0</v>
      </c>
      <c r="BG5226" s="204">
        <f>IF(N5226="zákl. přenesená",J5226,0)</f>
        <v>0</v>
      </c>
      <c r="BH5226" s="204">
        <f>IF(N5226="sníž. přenesená",J5226,0)</f>
        <v>0</v>
      </c>
      <c r="BI5226" s="204">
        <f>IF(N5226="nulová",J5226,0)</f>
        <v>0</v>
      </c>
      <c r="BJ5226" s="25" t="s">
        <v>98</v>
      </c>
      <c r="BK5226" s="204">
        <f>ROUND(I5226*H5226,2)</f>
        <v>0</v>
      </c>
      <c r="BL5226" s="25" t="s">
        <v>173</v>
      </c>
      <c r="BM5226" s="25" t="s">
        <v>4903</v>
      </c>
    </row>
    <row r="5227" spans="2:65" s="1" customFormat="1" ht="13.5">
      <c r="B5227" s="42"/>
      <c r="C5227" s="64"/>
      <c r="D5227" s="205" t="s">
        <v>175</v>
      </c>
      <c r="E5227" s="64"/>
      <c r="F5227" s="206" t="s">
        <v>1303</v>
      </c>
      <c r="G5227" s="64"/>
      <c r="H5227" s="64"/>
      <c r="I5227" s="164"/>
      <c r="J5227" s="64"/>
      <c r="K5227" s="64"/>
      <c r="L5227" s="62"/>
      <c r="M5227" s="207"/>
      <c r="N5227" s="43"/>
      <c r="O5227" s="43"/>
      <c r="P5227" s="43"/>
      <c r="Q5227" s="43"/>
      <c r="R5227" s="43"/>
      <c r="S5227" s="43"/>
      <c r="T5227" s="79"/>
      <c r="AT5227" s="25" t="s">
        <v>175</v>
      </c>
      <c r="AU5227" s="25" t="s">
        <v>84</v>
      </c>
    </row>
    <row r="5228" spans="2:65" s="1" customFormat="1" ht="16.5" customHeight="1">
      <c r="B5228" s="42"/>
      <c r="C5228" s="193" t="s">
        <v>4904</v>
      </c>
      <c r="D5228" s="193" t="s">
        <v>168</v>
      </c>
      <c r="E5228" s="194" t="s">
        <v>1304</v>
      </c>
      <c r="F5228" s="195" t="s">
        <v>1305</v>
      </c>
      <c r="G5228" s="196" t="s">
        <v>171</v>
      </c>
      <c r="H5228" s="197">
        <v>2.56</v>
      </c>
      <c r="I5228" s="198"/>
      <c r="J5228" s="199">
        <f>ROUND(I5228*H5228,2)</f>
        <v>0</v>
      </c>
      <c r="K5228" s="195" t="s">
        <v>21</v>
      </c>
      <c r="L5228" s="62"/>
      <c r="M5228" s="200" t="s">
        <v>21</v>
      </c>
      <c r="N5228" s="201" t="s">
        <v>48</v>
      </c>
      <c r="O5228" s="43"/>
      <c r="P5228" s="202">
        <f>O5228*H5228</f>
        <v>0</v>
      </c>
      <c r="Q5228" s="202">
        <v>0</v>
      </c>
      <c r="R5228" s="202">
        <f>Q5228*H5228</f>
        <v>0</v>
      </c>
      <c r="S5228" s="202">
        <v>0</v>
      </c>
      <c r="T5228" s="203">
        <f>S5228*H5228</f>
        <v>0</v>
      </c>
      <c r="AR5228" s="25" t="s">
        <v>173</v>
      </c>
      <c r="AT5228" s="25" t="s">
        <v>168</v>
      </c>
      <c r="AU5228" s="25" t="s">
        <v>84</v>
      </c>
      <c r="AY5228" s="25" t="s">
        <v>163</v>
      </c>
      <c r="BE5228" s="204">
        <f>IF(N5228="základní",J5228,0)</f>
        <v>0</v>
      </c>
      <c r="BF5228" s="204">
        <f>IF(N5228="snížená",J5228,0)</f>
        <v>0</v>
      </c>
      <c r="BG5228" s="204">
        <f>IF(N5228="zákl. přenesená",J5228,0)</f>
        <v>0</v>
      </c>
      <c r="BH5228" s="204">
        <f>IF(N5228="sníž. přenesená",J5228,0)</f>
        <v>0</v>
      </c>
      <c r="BI5228" s="204">
        <f>IF(N5228="nulová",J5228,0)</f>
        <v>0</v>
      </c>
      <c r="BJ5228" s="25" t="s">
        <v>98</v>
      </c>
      <c r="BK5228" s="204">
        <f>ROUND(I5228*H5228,2)</f>
        <v>0</v>
      </c>
      <c r="BL5228" s="25" t="s">
        <v>173</v>
      </c>
      <c r="BM5228" s="25" t="s">
        <v>4905</v>
      </c>
    </row>
    <row r="5229" spans="2:65" s="1" customFormat="1" ht="13.5">
      <c r="B5229" s="42"/>
      <c r="C5229" s="64"/>
      <c r="D5229" s="205" t="s">
        <v>175</v>
      </c>
      <c r="E5229" s="64"/>
      <c r="F5229" s="206" t="s">
        <v>1305</v>
      </c>
      <c r="G5229" s="64"/>
      <c r="H5229" s="64"/>
      <c r="I5229" s="164"/>
      <c r="J5229" s="64"/>
      <c r="K5229" s="64"/>
      <c r="L5229" s="62"/>
      <c r="M5229" s="207"/>
      <c r="N5229" s="43"/>
      <c r="O5229" s="43"/>
      <c r="P5229" s="43"/>
      <c r="Q5229" s="43"/>
      <c r="R5229" s="43"/>
      <c r="S5229" s="43"/>
      <c r="T5229" s="79"/>
      <c r="AT5229" s="25" t="s">
        <v>175</v>
      </c>
      <c r="AU5229" s="25" t="s">
        <v>84</v>
      </c>
    </row>
    <row r="5230" spans="2:65" s="1" customFormat="1" ht="16.5" customHeight="1">
      <c r="B5230" s="42"/>
      <c r="C5230" s="193" t="s">
        <v>3033</v>
      </c>
      <c r="D5230" s="193" t="s">
        <v>168</v>
      </c>
      <c r="E5230" s="194" t="s">
        <v>1306</v>
      </c>
      <c r="F5230" s="195" t="s">
        <v>1307</v>
      </c>
      <c r="G5230" s="196" t="s">
        <v>171</v>
      </c>
      <c r="H5230" s="197">
        <v>10</v>
      </c>
      <c r="I5230" s="198"/>
      <c r="J5230" s="199">
        <f>ROUND(I5230*H5230,2)</f>
        <v>0</v>
      </c>
      <c r="K5230" s="195" t="s">
        <v>21</v>
      </c>
      <c r="L5230" s="62"/>
      <c r="M5230" s="200" t="s">
        <v>21</v>
      </c>
      <c r="N5230" s="201" t="s">
        <v>48</v>
      </c>
      <c r="O5230" s="43"/>
      <c r="P5230" s="202">
        <f>O5230*H5230</f>
        <v>0</v>
      </c>
      <c r="Q5230" s="202">
        <v>0</v>
      </c>
      <c r="R5230" s="202">
        <f>Q5230*H5230</f>
        <v>0</v>
      </c>
      <c r="S5230" s="202">
        <v>0</v>
      </c>
      <c r="T5230" s="203">
        <f>S5230*H5230</f>
        <v>0</v>
      </c>
      <c r="AR5230" s="25" t="s">
        <v>173</v>
      </c>
      <c r="AT5230" s="25" t="s">
        <v>168</v>
      </c>
      <c r="AU5230" s="25" t="s">
        <v>84</v>
      </c>
      <c r="AY5230" s="25" t="s">
        <v>163</v>
      </c>
      <c r="BE5230" s="204">
        <f>IF(N5230="základní",J5230,0)</f>
        <v>0</v>
      </c>
      <c r="BF5230" s="204">
        <f>IF(N5230="snížená",J5230,0)</f>
        <v>0</v>
      </c>
      <c r="BG5230" s="204">
        <f>IF(N5230="zákl. přenesená",J5230,0)</f>
        <v>0</v>
      </c>
      <c r="BH5230" s="204">
        <f>IF(N5230="sníž. přenesená",J5230,0)</f>
        <v>0</v>
      </c>
      <c r="BI5230" s="204">
        <f>IF(N5230="nulová",J5230,0)</f>
        <v>0</v>
      </c>
      <c r="BJ5230" s="25" t="s">
        <v>98</v>
      </c>
      <c r="BK5230" s="204">
        <f>ROUND(I5230*H5230,2)</f>
        <v>0</v>
      </c>
      <c r="BL5230" s="25" t="s">
        <v>173</v>
      </c>
      <c r="BM5230" s="25" t="s">
        <v>4906</v>
      </c>
    </row>
    <row r="5231" spans="2:65" s="1" customFormat="1" ht="13.5">
      <c r="B5231" s="42"/>
      <c r="C5231" s="64"/>
      <c r="D5231" s="205" t="s">
        <v>175</v>
      </c>
      <c r="E5231" s="64"/>
      <c r="F5231" s="206" t="s">
        <v>1307</v>
      </c>
      <c r="G5231" s="64"/>
      <c r="H5231" s="64"/>
      <c r="I5231" s="164"/>
      <c r="J5231" s="64"/>
      <c r="K5231" s="64"/>
      <c r="L5231" s="62"/>
      <c r="M5231" s="207"/>
      <c r="N5231" s="43"/>
      <c r="O5231" s="43"/>
      <c r="P5231" s="43"/>
      <c r="Q5231" s="43"/>
      <c r="R5231" s="43"/>
      <c r="S5231" s="43"/>
      <c r="T5231" s="79"/>
      <c r="AT5231" s="25" t="s">
        <v>175</v>
      </c>
      <c r="AU5231" s="25" t="s">
        <v>84</v>
      </c>
    </row>
    <row r="5232" spans="2:65" s="1" customFormat="1" ht="16.5" customHeight="1">
      <c r="B5232" s="42"/>
      <c r="C5232" s="193" t="s">
        <v>4907</v>
      </c>
      <c r="D5232" s="193" t="s">
        <v>168</v>
      </c>
      <c r="E5232" s="194" t="s">
        <v>1308</v>
      </c>
      <c r="F5232" s="195" t="s">
        <v>1309</v>
      </c>
      <c r="G5232" s="196" t="s">
        <v>171</v>
      </c>
      <c r="H5232" s="197">
        <v>2.56</v>
      </c>
      <c r="I5232" s="198"/>
      <c r="J5232" s="199">
        <f>ROUND(I5232*H5232,2)</f>
        <v>0</v>
      </c>
      <c r="K5232" s="195" t="s">
        <v>21</v>
      </c>
      <c r="L5232" s="62"/>
      <c r="M5232" s="200" t="s">
        <v>21</v>
      </c>
      <c r="N5232" s="201" t="s">
        <v>48</v>
      </c>
      <c r="O5232" s="43"/>
      <c r="P5232" s="202">
        <f>O5232*H5232</f>
        <v>0</v>
      </c>
      <c r="Q5232" s="202">
        <v>0</v>
      </c>
      <c r="R5232" s="202">
        <f>Q5232*H5232</f>
        <v>0</v>
      </c>
      <c r="S5232" s="202">
        <v>0</v>
      </c>
      <c r="T5232" s="203">
        <f>S5232*H5232</f>
        <v>0</v>
      </c>
      <c r="AR5232" s="25" t="s">
        <v>173</v>
      </c>
      <c r="AT5232" s="25" t="s">
        <v>168</v>
      </c>
      <c r="AU5232" s="25" t="s">
        <v>84</v>
      </c>
      <c r="AY5232" s="25" t="s">
        <v>163</v>
      </c>
      <c r="BE5232" s="204">
        <f>IF(N5232="základní",J5232,0)</f>
        <v>0</v>
      </c>
      <c r="BF5232" s="204">
        <f>IF(N5232="snížená",J5232,0)</f>
        <v>0</v>
      </c>
      <c r="BG5232" s="204">
        <f>IF(N5232="zákl. přenesená",J5232,0)</f>
        <v>0</v>
      </c>
      <c r="BH5232" s="204">
        <f>IF(N5232="sníž. přenesená",J5232,0)</f>
        <v>0</v>
      </c>
      <c r="BI5232" s="204">
        <f>IF(N5232="nulová",J5232,0)</f>
        <v>0</v>
      </c>
      <c r="BJ5232" s="25" t="s">
        <v>98</v>
      </c>
      <c r="BK5232" s="204">
        <f>ROUND(I5232*H5232,2)</f>
        <v>0</v>
      </c>
      <c r="BL5232" s="25" t="s">
        <v>173</v>
      </c>
      <c r="BM5232" s="25" t="s">
        <v>4908</v>
      </c>
    </row>
    <row r="5233" spans="2:65" s="1" customFormat="1" ht="13.5">
      <c r="B5233" s="42"/>
      <c r="C5233" s="64"/>
      <c r="D5233" s="205" t="s">
        <v>175</v>
      </c>
      <c r="E5233" s="64"/>
      <c r="F5233" s="206" t="s">
        <v>1309</v>
      </c>
      <c r="G5233" s="64"/>
      <c r="H5233" s="64"/>
      <c r="I5233" s="164"/>
      <c r="J5233" s="64"/>
      <c r="K5233" s="64"/>
      <c r="L5233" s="62"/>
      <c r="M5233" s="207"/>
      <c r="N5233" s="43"/>
      <c r="O5233" s="43"/>
      <c r="P5233" s="43"/>
      <c r="Q5233" s="43"/>
      <c r="R5233" s="43"/>
      <c r="S5233" s="43"/>
      <c r="T5233" s="79"/>
      <c r="AT5233" s="25" t="s">
        <v>175</v>
      </c>
      <c r="AU5233" s="25" t="s">
        <v>84</v>
      </c>
    </row>
    <row r="5234" spans="2:65" s="1" customFormat="1" ht="16.5" customHeight="1">
      <c r="B5234" s="42"/>
      <c r="C5234" s="193" t="s">
        <v>3035</v>
      </c>
      <c r="D5234" s="193" t="s">
        <v>168</v>
      </c>
      <c r="E5234" s="194" t="s">
        <v>1310</v>
      </c>
      <c r="F5234" s="195" t="s">
        <v>1311</v>
      </c>
      <c r="G5234" s="196" t="s">
        <v>171</v>
      </c>
      <c r="H5234" s="197">
        <v>3</v>
      </c>
      <c r="I5234" s="198"/>
      <c r="J5234" s="199">
        <f>ROUND(I5234*H5234,2)</f>
        <v>0</v>
      </c>
      <c r="K5234" s="195" t="s">
        <v>21</v>
      </c>
      <c r="L5234" s="62"/>
      <c r="M5234" s="200" t="s">
        <v>21</v>
      </c>
      <c r="N5234" s="201" t="s">
        <v>48</v>
      </c>
      <c r="O5234" s="43"/>
      <c r="P5234" s="202">
        <f>O5234*H5234</f>
        <v>0</v>
      </c>
      <c r="Q5234" s="202">
        <v>0</v>
      </c>
      <c r="R5234" s="202">
        <f>Q5234*H5234</f>
        <v>0</v>
      </c>
      <c r="S5234" s="202">
        <v>0</v>
      </c>
      <c r="T5234" s="203">
        <f>S5234*H5234</f>
        <v>0</v>
      </c>
      <c r="AR5234" s="25" t="s">
        <v>173</v>
      </c>
      <c r="AT5234" s="25" t="s">
        <v>168</v>
      </c>
      <c r="AU5234" s="25" t="s">
        <v>84</v>
      </c>
      <c r="AY5234" s="25" t="s">
        <v>163</v>
      </c>
      <c r="BE5234" s="204">
        <f>IF(N5234="základní",J5234,0)</f>
        <v>0</v>
      </c>
      <c r="BF5234" s="204">
        <f>IF(N5234="snížená",J5234,0)</f>
        <v>0</v>
      </c>
      <c r="BG5234" s="204">
        <f>IF(N5234="zákl. přenesená",J5234,0)</f>
        <v>0</v>
      </c>
      <c r="BH5234" s="204">
        <f>IF(N5234="sníž. přenesená",J5234,0)</f>
        <v>0</v>
      </c>
      <c r="BI5234" s="204">
        <f>IF(N5234="nulová",J5234,0)</f>
        <v>0</v>
      </c>
      <c r="BJ5234" s="25" t="s">
        <v>98</v>
      </c>
      <c r="BK5234" s="204">
        <f>ROUND(I5234*H5234,2)</f>
        <v>0</v>
      </c>
      <c r="BL5234" s="25" t="s">
        <v>173</v>
      </c>
      <c r="BM5234" s="25" t="s">
        <v>4909</v>
      </c>
    </row>
    <row r="5235" spans="2:65" s="1" customFormat="1" ht="13.5">
      <c r="B5235" s="42"/>
      <c r="C5235" s="64"/>
      <c r="D5235" s="205" t="s">
        <v>175</v>
      </c>
      <c r="E5235" s="64"/>
      <c r="F5235" s="206" t="s">
        <v>1311</v>
      </c>
      <c r="G5235" s="64"/>
      <c r="H5235" s="64"/>
      <c r="I5235" s="164"/>
      <c r="J5235" s="64"/>
      <c r="K5235" s="64"/>
      <c r="L5235" s="62"/>
      <c r="M5235" s="207"/>
      <c r="N5235" s="43"/>
      <c r="O5235" s="43"/>
      <c r="P5235" s="43"/>
      <c r="Q5235" s="43"/>
      <c r="R5235" s="43"/>
      <c r="S5235" s="43"/>
      <c r="T5235" s="79"/>
      <c r="AT5235" s="25" t="s">
        <v>175</v>
      </c>
      <c r="AU5235" s="25" t="s">
        <v>84</v>
      </c>
    </row>
    <row r="5236" spans="2:65" s="1" customFormat="1" ht="16.5" customHeight="1">
      <c r="B5236" s="42"/>
      <c r="C5236" s="193" t="s">
        <v>4910</v>
      </c>
      <c r="D5236" s="193" t="s">
        <v>168</v>
      </c>
      <c r="E5236" s="194" t="s">
        <v>1312</v>
      </c>
      <c r="F5236" s="195" t="s">
        <v>1313</v>
      </c>
      <c r="G5236" s="196" t="s">
        <v>171</v>
      </c>
      <c r="H5236" s="197">
        <v>73.5</v>
      </c>
      <c r="I5236" s="198"/>
      <c r="J5236" s="199">
        <f>ROUND(I5236*H5236,2)</f>
        <v>0</v>
      </c>
      <c r="K5236" s="195" t="s">
        <v>21</v>
      </c>
      <c r="L5236" s="62"/>
      <c r="M5236" s="200" t="s">
        <v>21</v>
      </c>
      <c r="N5236" s="201" t="s">
        <v>48</v>
      </c>
      <c r="O5236" s="43"/>
      <c r="P5236" s="202">
        <f>O5236*H5236</f>
        <v>0</v>
      </c>
      <c r="Q5236" s="202">
        <v>0</v>
      </c>
      <c r="R5236" s="202">
        <f>Q5236*H5236</f>
        <v>0</v>
      </c>
      <c r="S5236" s="202">
        <v>0</v>
      </c>
      <c r="T5236" s="203">
        <f>S5236*H5236</f>
        <v>0</v>
      </c>
      <c r="AR5236" s="25" t="s">
        <v>173</v>
      </c>
      <c r="AT5236" s="25" t="s">
        <v>168</v>
      </c>
      <c r="AU5236" s="25" t="s">
        <v>84</v>
      </c>
      <c r="AY5236" s="25" t="s">
        <v>163</v>
      </c>
      <c r="BE5236" s="204">
        <f>IF(N5236="základní",J5236,0)</f>
        <v>0</v>
      </c>
      <c r="BF5236" s="204">
        <f>IF(N5236="snížená",J5236,0)</f>
        <v>0</v>
      </c>
      <c r="BG5236" s="204">
        <f>IF(N5236="zákl. přenesená",J5236,0)</f>
        <v>0</v>
      </c>
      <c r="BH5236" s="204">
        <f>IF(N5236="sníž. přenesená",J5236,0)</f>
        <v>0</v>
      </c>
      <c r="BI5236" s="204">
        <f>IF(N5236="nulová",J5236,0)</f>
        <v>0</v>
      </c>
      <c r="BJ5236" s="25" t="s">
        <v>98</v>
      </c>
      <c r="BK5236" s="204">
        <f>ROUND(I5236*H5236,2)</f>
        <v>0</v>
      </c>
      <c r="BL5236" s="25" t="s">
        <v>173</v>
      </c>
      <c r="BM5236" s="25" t="s">
        <v>4911</v>
      </c>
    </row>
    <row r="5237" spans="2:65" s="1" customFormat="1" ht="13.5">
      <c r="B5237" s="42"/>
      <c r="C5237" s="64"/>
      <c r="D5237" s="205" t="s">
        <v>175</v>
      </c>
      <c r="E5237" s="64"/>
      <c r="F5237" s="206" t="s">
        <v>1313</v>
      </c>
      <c r="G5237" s="64"/>
      <c r="H5237" s="64"/>
      <c r="I5237" s="164"/>
      <c r="J5237" s="64"/>
      <c r="K5237" s="64"/>
      <c r="L5237" s="62"/>
      <c r="M5237" s="207"/>
      <c r="N5237" s="43"/>
      <c r="O5237" s="43"/>
      <c r="P5237" s="43"/>
      <c r="Q5237" s="43"/>
      <c r="R5237" s="43"/>
      <c r="S5237" s="43"/>
      <c r="T5237" s="79"/>
      <c r="AT5237" s="25" t="s">
        <v>175</v>
      </c>
      <c r="AU5237" s="25" t="s">
        <v>84</v>
      </c>
    </row>
    <row r="5238" spans="2:65" s="1" customFormat="1" ht="16.5" customHeight="1">
      <c r="B5238" s="42"/>
      <c r="C5238" s="193" t="s">
        <v>3036</v>
      </c>
      <c r="D5238" s="193" t="s">
        <v>168</v>
      </c>
      <c r="E5238" s="194" t="s">
        <v>1314</v>
      </c>
      <c r="F5238" s="195" t="s">
        <v>1315</v>
      </c>
      <c r="G5238" s="196" t="s">
        <v>171</v>
      </c>
      <c r="H5238" s="197">
        <v>73.5</v>
      </c>
      <c r="I5238" s="198"/>
      <c r="J5238" s="199">
        <f>ROUND(I5238*H5238,2)</f>
        <v>0</v>
      </c>
      <c r="K5238" s="195" t="s">
        <v>21</v>
      </c>
      <c r="L5238" s="62"/>
      <c r="M5238" s="200" t="s">
        <v>21</v>
      </c>
      <c r="N5238" s="201" t="s">
        <v>48</v>
      </c>
      <c r="O5238" s="43"/>
      <c r="P5238" s="202">
        <f>O5238*H5238</f>
        <v>0</v>
      </c>
      <c r="Q5238" s="202">
        <v>0</v>
      </c>
      <c r="R5238" s="202">
        <f>Q5238*H5238</f>
        <v>0</v>
      </c>
      <c r="S5238" s="202">
        <v>0</v>
      </c>
      <c r="T5238" s="203">
        <f>S5238*H5238</f>
        <v>0</v>
      </c>
      <c r="AR5238" s="25" t="s">
        <v>173</v>
      </c>
      <c r="AT5238" s="25" t="s">
        <v>168</v>
      </c>
      <c r="AU5238" s="25" t="s">
        <v>84</v>
      </c>
      <c r="AY5238" s="25" t="s">
        <v>163</v>
      </c>
      <c r="BE5238" s="204">
        <f>IF(N5238="základní",J5238,0)</f>
        <v>0</v>
      </c>
      <c r="BF5238" s="204">
        <f>IF(N5238="snížená",J5238,0)</f>
        <v>0</v>
      </c>
      <c r="BG5238" s="204">
        <f>IF(N5238="zákl. přenesená",J5238,0)</f>
        <v>0</v>
      </c>
      <c r="BH5238" s="204">
        <f>IF(N5238="sníž. přenesená",J5238,0)</f>
        <v>0</v>
      </c>
      <c r="BI5238" s="204">
        <f>IF(N5238="nulová",J5238,0)</f>
        <v>0</v>
      </c>
      <c r="BJ5238" s="25" t="s">
        <v>98</v>
      </c>
      <c r="BK5238" s="204">
        <f>ROUND(I5238*H5238,2)</f>
        <v>0</v>
      </c>
      <c r="BL5238" s="25" t="s">
        <v>173</v>
      </c>
      <c r="BM5238" s="25" t="s">
        <v>4912</v>
      </c>
    </row>
    <row r="5239" spans="2:65" s="1" customFormat="1" ht="13.5">
      <c r="B5239" s="42"/>
      <c r="C5239" s="64"/>
      <c r="D5239" s="205" t="s">
        <v>175</v>
      </c>
      <c r="E5239" s="64"/>
      <c r="F5239" s="206" t="s">
        <v>1315</v>
      </c>
      <c r="G5239" s="64"/>
      <c r="H5239" s="64"/>
      <c r="I5239" s="164"/>
      <c r="J5239" s="64"/>
      <c r="K5239" s="64"/>
      <c r="L5239" s="62"/>
      <c r="M5239" s="207"/>
      <c r="N5239" s="43"/>
      <c r="O5239" s="43"/>
      <c r="P5239" s="43"/>
      <c r="Q5239" s="43"/>
      <c r="R5239" s="43"/>
      <c r="S5239" s="43"/>
      <c r="T5239" s="79"/>
      <c r="AT5239" s="25" t="s">
        <v>175</v>
      </c>
      <c r="AU5239" s="25" t="s">
        <v>84</v>
      </c>
    </row>
    <row r="5240" spans="2:65" s="1" customFormat="1" ht="16.5" customHeight="1">
      <c r="B5240" s="42"/>
      <c r="C5240" s="193" t="s">
        <v>4913</v>
      </c>
      <c r="D5240" s="193" t="s">
        <v>168</v>
      </c>
      <c r="E5240" s="194" t="s">
        <v>1316</v>
      </c>
      <c r="F5240" s="195" t="s">
        <v>1317</v>
      </c>
      <c r="G5240" s="196" t="s">
        <v>171</v>
      </c>
      <c r="H5240" s="197">
        <v>73.5</v>
      </c>
      <c r="I5240" s="198"/>
      <c r="J5240" s="199">
        <f>ROUND(I5240*H5240,2)</f>
        <v>0</v>
      </c>
      <c r="K5240" s="195" t="s">
        <v>21</v>
      </c>
      <c r="L5240" s="62"/>
      <c r="M5240" s="200" t="s">
        <v>21</v>
      </c>
      <c r="N5240" s="201" t="s">
        <v>48</v>
      </c>
      <c r="O5240" s="43"/>
      <c r="P5240" s="202">
        <f>O5240*H5240</f>
        <v>0</v>
      </c>
      <c r="Q5240" s="202">
        <v>0</v>
      </c>
      <c r="R5240" s="202">
        <f>Q5240*H5240</f>
        <v>0</v>
      </c>
      <c r="S5240" s="202">
        <v>0</v>
      </c>
      <c r="T5240" s="203">
        <f>S5240*H5240</f>
        <v>0</v>
      </c>
      <c r="AR5240" s="25" t="s">
        <v>173</v>
      </c>
      <c r="AT5240" s="25" t="s">
        <v>168</v>
      </c>
      <c r="AU5240" s="25" t="s">
        <v>84</v>
      </c>
      <c r="AY5240" s="25" t="s">
        <v>163</v>
      </c>
      <c r="BE5240" s="204">
        <f>IF(N5240="základní",J5240,0)</f>
        <v>0</v>
      </c>
      <c r="BF5240" s="204">
        <f>IF(N5240="snížená",J5240,0)</f>
        <v>0</v>
      </c>
      <c r="BG5240" s="204">
        <f>IF(N5240="zákl. přenesená",J5240,0)</f>
        <v>0</v>
      </c>
      <c r="BH5240" s="204">
        <f>IF(N5240="sníž. přenesená",J5240,0)</f>
        <v>0</v>
      </c>
      <c r="BI5240" s="204">
        <f>IF(N5240="nulová",J5240,0)</f>
        <v>0</v>
      </c>
      <c r="BJ5240" s="25" t="s">
        <v>98</v>
      </c>
      <c r="BK5240" s="204">
        <f>ROUND(I5240*H5240,2)</f>
        <v>0</v>
      </c>
      <c r="BL5240" s="25" t="s">
        <v>173</v>
      </c>
      <c r="BM5240" s="25" t="s">
        <v>4914</v>
      </c>
    </row>
    <row r="5241" spans="2:65" s="1" customFormat="1" ht="13.5">
      <c r="B5241" s="42"/>
      <c r="C5241" s="64"/>
      <c r="D5241" s="205" t="s">
        <v>175</v>
      </c>
      <c r="E5241" s="64"/>
      <c r="F5241" s="206" t="s">
        <v>1317</v>
      </c>
      <c r="G5241" s="64"/>
      <c r="H5241" s="64"/>
      <c r="I5241" s="164"/>
      <c r="J5241" s="64"/>
      <c r="K5241" s="64"/>
      <c r="L5241" s="62"/>
      <c r="M5241" s="207"/>
      <c r="N5241" s="43"/>
      <c r="O5241" s="43"/>
      <c r="P5241" s="43"/>
      <c r="Q5241" s="43"/>
      <c r="R5241" s="43"/>
      <c r="S5241" s="43"/>
      <c r="T5241" s="79"/>
      <c r="AT5241" s="25" t="s">
        <v>175</v>
      </c>
      <c r="AU5241" s="25" t="s">
        <v>84</v>
      </c>
    </row>
    <row r="5242" spans="2:65" s="1" customFormat="1" ht="16.5" customHeight="1">
      <c r="B5242" s="42"/>
      <c r="C5242" s="193" t="s">
        <v>3038</v>
      </c>
      <c r="D5242" s="193" t="s">
        <v>168</v>
      </c>
      <c r="E5242" s="194" t="s">
        <v>1318</v>
      </c>
      <c r="F5242" s="195" t="s">
        <v>1319</v>
      </c>
      <c r="G5242" s="196" t="s">
        <v>171</v>
      </c>
      <c r="H5242" s="197">
        <v>49</v>
      </c>
      <c r="I5242" s="198"/>
      <c r="J5242" s="199">
        <f>ROUND(I5242*H5242,2)</f>
        <v>0</v>
      </c>
      <c r="K5242" s="195" t="s">
        <v>21</v>
      </c>
      <c r="L5242" s="62"/>
      <c r="M5242" s="200" t="s">
        <v>21</v>
      </c>
      <c r="N5242" s="201" t="s">
        <v>48</v>
      </c>
      <c r="O5242" s="43"/>
      <c r="P5242" s="202">
        <f>O5242*H5242</f>
        <v>0</v>
      </c>
      <c r="Q5242" s="202">
        <v>0</v>
      </c>
      <c r="R5242" s="202">
        <f>Q5242*H5242</f>
        <v>0</v>
      </c>
      <c r="S5242" s="202">
        <v>0</v>
      </c>
      <c r="T5242" s="203">
        <f>S5242*H5242</f>
        <v>0</v>
      </c>
      <c r="AR5242" s="25" t="s">
        <v>173</v>
      </c>
      <c r="AT5242" s="25" t="s">
        <v>168</v>
      </c>
      <c r="AU5242" s="25" t="s">
        <v>84</v>
      </c>
      <c r="AY5242" s="25" t="s">
        <v>163</v>
      </c>
      <c r="BE5242" s="204">
        <f>IF(N5242="základní",J5242,0)</f>
        <v>0</v>
      </c>
      <c r="BF5242" s="204">
        <f>IF(N5242="snížená",J5242,0)</f>
        <v>0</v>
      </c>
      <c r="BG5242" s="204">
        <f>IF(N5242="zákl. přenesená",J5242,0)</f>
        <v>0</v>
      </c>
      <c r="BH5242" s="204">
        <f>IF(N5242="sníž. přenesená",J5242,0)</f>
        <v>0</v>
      </c>
      <c r="BI5242" s="204">
        <f>IF(N5242="nulová",J5242,0)</f>
        <v>0</v>
      </c>
      <c r="BJ5242" s="25" t="s">
        <v>98</v>
      </c>
      <c r="BK5242" s="204">
        <f>ROUND(I5242*H5242,2)</f>
        <v>0</v>
      </c>
      <c r="BL5242" s="25" t="s">
        <v>173</v>
      </c>
      <c r="BM5242" s="25" t="s">
        <v>4915</v>
      </c>
    </row>
    <row r="5243" spans="2:65" s="1" customFormat="1" ht="13.5">
      <c r="B5243" s="42"/>
      <c r="C5243" s="64"/>
      <c r="D5243" s="205" t="s">
        <v>175</v>
      </c>
      <c r="E5243" s="64"/>
      <c r="F5243" s="206" t="s">
        <v>1319</v>
      </c>
      <c r="G5243" s="64"/>
      <c r="H5243" s="64"/>
      <c r="I5243" s="164"/>
      <c r="J5243" s="64"/>
      <c r="K5243" s="64"/>
      <c r="L5243" s="62"/>
      <c r="M5243" s="207"/>
      <c r="N5243" s="43"/>
      <c r="O5243" s="43"/>
      <c r="P5243" s="43"/>
      <c r="Q5243" s="43"/>
      <c r="R5243" s="43"/>
      <c r="S5243" s="43"/>
      <c r="T5243" s="79"/>
      <c r="AT5243" s="25" t="s">
        <v>175</v>
      </c>
      <c r="AU5243" s="25" t="s">
        <v>84</v>
      </c>
    </row>
    <row r="5244" spans="2:65" s="1" customFormat="1" ht="67.5">
      <c r="B5244" s="42"/>
      <c r="C5244" s="64"/>
      <c r="D5244" s="205" t="s">
        <v>843</v>
      </c>
      <c r="E5244" s="64"/>
      <c r="F5244" s="208" t="s">
        <v>1320</v>
      </c>
      <c r="G5244" s="64"/>
      <c r="H5244" s="64"/>
      <c r="I5244" s="164"/>
      <c r="J5244" s="64"/>
      <c r="K5244" s="64"/>
      <c r="L5244" s="62"/>
      <c r="M5244" s="207"/>
      <c r="N5244" s="43"/>
      <c r="O5244" s="43"/>
      <c r="P5244" s="43"/>
      <c r="Q5244" s="43"/>
      <c r="R5244" s="43"/>
      <c r="S5244" s="43"/>
      <c r="T5244" s="79"/>
      <c r="AT5244" s="25" t="s">
        <v>843</v>
      </c>
      <c r="AU5244" s="25" t="s">
        <v>84</v>
      </c>
    </row>
    <row r="5245" spans="2:65" s="1" customFormat="1" ht="16.5" customHeight="1">
      <c r="B5245" s="42"/>
      <c r="C5245" s="241" t="s">
        <v>4916</v>
      </c>
      <c r="D5245" s="241" t="s">
        <v>310</v>
      </c>
      <c r="E5245" s="242" t="s">
        <v>1321</v>
      </c>
      <c r="F5245" s="243" t="s">
        <v>1322</v>
      </c>
      <c r="G5245" s="244" t="s">
        <v>171</v>
      </c>
      <c r="H5245" s="245">
        <v>24.5</v>
      </c>
      <c r="I5245" s="246"/>
      <c r="J5245" s="247">
        <f>ROUND(I5245*H5245,2)</f>
        <v>0</v>
      </c>
      <c r="K5245" s="243" t="s">
        <v>21</v>
      </c>
      <c r="L5245" s="248"/>
      <c r="M5245" s="249" t="s">
        <v>21</v>
      </c>
      <c r="N5245" s="250" t="s">
        <v>48</v>
      </c>
      <c r="O5245" s="43"/>
      <c r="P5245" s="202">
        <f>O5245*H5245</f>
        <v>0</v>
      </c>
      <c r="Q5245" s="202">
        <v>0</v>
      </c>
      <c r="R5245" s="202">
        <f>Q5245*H5245</f>
        <v>0</v>
      </c>
      <c r="S5245" s="202">
        <v>0</v>
      </c>
      <c r="T5245" s="203">
        <f>S5245*H5245</f>
        <v>0</v>
      </c>
      <c r="AR5245" s="25" t="s">
        <v>228</v>
      </c>
      <c r="AT5245" s="25" t="s">
        <v>310</v>
      </c>
      <c r="AU5245" s="25" t="s">
        <v>84</v>
      </c>
      <c r="AY5245" s="25" t="s">
        <v>163</v>
      </c>
      <c r="BE5245" s="204">
        <f>IF(N5245="základní",J5245,0)</f>
        <v>0</v>
      </c>
      <c r="BF5245" s="204">
        <f>IF(N5245="snížená",J5245,0)</f>
        <v>0</v>
      </c>
      <c r="BG5245" s="204">
        <f>IF(N5245="zákl. přenesená",J5245,0)</f>
        <v>0</v>
      </c>
      <c r="BH5245" s="204">
        <f>IF(N5245="sníž. přenesená",J5245,0)</f>
        <v>0</v>
      </c>
      <c r="BI5245" s="204">
        <f>IF(N5245="nulová",J5245,0)</f>
        <v>0</v>
      </c>
      <c r="BJ5245" s="25" t="s">
        <v>98</v>
      </c>
      <c r="BK5245" s="204">
        <f>ROUND(I5245*H5245,2)</f>
        <v>0</v>
      </c>
      <c r="BL5245" s="25" t="s">
        <v>173</v>
      </c>
      <c r="BM5245" s="25" t="s">
        <v>4917</v>
      </c>
    </row>
    <row r="5246" spans="2:65" s="1" customFormat="1" ht="13.5">
      <c r="B5246" s="42"/>
      <c r="C5246" s="64"/>
      <c r="D5246" s="205" t="s">
        <v>175</v>
      </c>
      <c r="E5246" s="64"/>
      <c r="F5246" s="206" t="s">
        <v>1322</v>
      </c>
      <c r="G5246" s="64"/>
      <c r="H5246" s="64"/>
      <c r="I5246" s="164"/>
      <c r="J5246" s="64"/>
      <c r="K5246" s="64"/>
      <c r="L5246" s="62"/>
      <c r="M5246" s="207"/>
      <c r="N5246" s="43"/>
      <c r="O5246" s="43"/>
      <c r="P5246" s="43"/>
      <c r="Q5246" s="43"/>
      <c r="R5246" s="43"/>
      <c r="S5246" s="43"/>
      <c r="T5246" s="79"/>
      <c r="AT5246" s="25" t="s">
        <v>175</v>
      </c>
      <c r="AU5246" s="25" t="s">
        <v>84</v>
      </c>
    </row>
    <row r="5247" spans="2:65" s="1" customFormat="1" ht="94.5">
      <c r="B5247" s="42"/>
      <c r="C5247" s="64"/>
      <c r="D5247" s="205" t="s">
        <v>843</v>
      </c>
      <c r="E5247" s="64"/>
      <c r="F5247" s="208" t="s">
        <v>1323</v>
      </c>
      <c r="G5247" s="64"/>
      <c r="H5247" s="64"/>
      <c r="I5247" s="164"/>
      <c r="J5247" s="64"/>
      <c r="K5247" s="64"/>
      <c r="L5247" s="62"/>
      <c r="M5247" s="207"/>
      <c r="N5247" s="43"/>
      <c r="O5247" s="43"/>
      <c r="P5247" s="43"/>
      <c r="Q5247" s="43"/>
      <c r="R5247" s="43"/>
      <c r="S5247" s="43"/>
      <c r="T5247" s="79"/>
      <c r="AT5247" s="25" t="s">
        <v>843</v>
      </c>
      <c r="AU5247" s="25" t="s">
        <v>84</v>
      </c>
    </row>
    <row r="5248" spans="2:65" s="1" customFormat="1" ht="16.5" customHeight="1">
      <c r="B5248" s="42"/>
      <c r="C5248" s="241" t="s">
        <v>3039</v>
      </c>
      <c r="D5248" s="241" t="s">
        <v>310</v>
      </c>
      <c r="E5248" s="242" t="s">
        <v>1324</v>
      </c>
      <c r="F5248" s="243" t="s">
        <v>1325</v>
      </c>
      <c r="G5248" s="244" t="s">
        <v>171</v>
      </c>
      <c r="H5248" s="245">
        <v>24.5</v>
      </c>
      <c r="I5248" s="246"/>
      <c r="J5248" s="247">
        <f>ROUND(I5248*H5248,2)</f>
        <v>0</v>
      </c>
      <c r="K5248" s="243" t="s">
        <v>21</v>
      </c>
      <c r="L5248" s="248"/>
      <c r="M5248" s="249" t="s">
        <v>21</v>
      </c>
      <c r="N5248" s="250" t="s">
        <v>48</v>
      </c>
      <c r="O5248" s="43"/>
      <c r="P5248" s="202">
        <f>O5248*H5248</f>
        <v>0</v>
      </c>
      <c r="Q5248" s="202">
        <v>0</v>
      </c>
      <c r="R5248" s="202">
        <f>Q5248*H5248</f>
        <v>0</v>
      </c>
      <c r="S5248" s="202">
        <v>0</v>
      </c>
      <c r="T5248" s="203">
        <f>S5248*H5248</f>
        <v>0</v>
      </c>
      <c r="AR5248" s="25" t="s">
        <v>228</v>
      </c>
      <c r="AT5248" s="25" t="s">
        <v>310</v>
      </c>
      <c r="AU5248" s="25" t="s">
        <v>84</v>
      </c>
      <c r="AY5248" s="25" t="s">
        <v>163</v>
      </c>
      <c r="BE5248" s="204">
        <f>IF(N5248="základní",J5248,0)</f>
        <v>0</v>
      </c>
      <c r="BF5248" s="204">
        <f>IF(N5248="snížená",J5248,0)</f>
        <v>0</v>
      </c>
      <c r="BG5248" s="204">
        <f>IF(N5248="zákl. přenesená",J5248,0)</f>
        <v>0</v>
      </c>
      <c r="BH5248" s="204">
        <f>IF(N5248="sníž. přenesená",J5248,0)</f>
        <v>0</v>
      </c>
      <c r="BI5248" s="204">
        <f>IF(N5248="nulová",J5248,0)</f>
        <v>0</v>
      </c>
      <c r="BJ5248" s="25" t="s">
        <v>98</v>
      </c>
      <c r="BK5248" s="204">
        <f>ROUND(I5248*H5248,2)</f>
        <v>0</v>
      </c>
      <c r="BL5248" s="25" t="s">
        <v>173</v>
      </c>
      <c r="BM5248" s="25" t="s">
        <v>4918</v>
      </c>
    </row>
    <row r="5249" spans="2:65" s="1" customFormat="1" ht="13.5">
      <c r="B5249" s="42"/>
      <c r="C5249" s="64"/>
      <c r="D5249" s="205" t="s">
        <v>175</v>
      </c>
      <c r="E5249" s="64"/>
      <c r="F5249" s="206" t="s">
        <v>1325</v>
      </c>
      <c r="G5249" s="64"/>
      <c r="H5249" s="64"/>
      <c r="I5249" s="164"/>
      <c r="J5249" s="64"/>
      <c r="K5249" s="64"/>
      <c r="L5249" s="62"/>
      <c r="M5249" s="207"/>
      <c r="N5249" s="43"/>
      <c r="O5249" s="43"/>
      <c r="P5249" s="43"/>
      <c r="Q5249" s="43"/>
      <c r="R5249" s="43"/>
      <c r="S5249" s="43"/>
      <c r="T5249" s="79"/>
      <c r="AT5249" s="25" t="s">
        <v>175</v>
      </c>
      <c r="AU5249" s="25" t="s">
        <v>84</v>
      </c>
    </row>
    <row r="5250" spans="2:65" s="1" customFormat="1" ht="67.5">
      <c r="B5250" s="42"/>
      <c r="C5250" s="64"/>
      <c r="D5250" s="205" t="s">
        <v>843</v>
      </c>
      <c r="E5250" s="64"/>
      <c r="F5250" s="208" t="s">
        <v>1326</v>
      </c>
      <c r="G5250" s="64"/>
      <c r="H5250" s="64"/>
      <c r="I5250" s="164"/>
      <c r="J5250" s="64"/>
      <c r="K5250" s="64"/>
      <c r="L5250" s="62"/>
      <c r="M5250" s="207"/>
      <c r="N5250" s="43"/>
      <c r="O5250" s="43"/>
      <c r="P5250" s="43"/>
      <c r="Q5250" s="43"/>
      <c r="R5250" s="43"/>
      <c r="S5250" s="43"/>
      <c r="T5250" s="79"/>
      <c r="AT5250" s="25" t="s">
        <v>843</v>
      </c>
      <c r="AU5250" s="25" t="s">
        <v>84</v>
      </c>
    </row>
    <row r="5251" spans="2:65" s="10" customFormat="1" ht="37.35" customHeight="1">
      <c r="B5251" s="177"/>
      <c r="C5251" s="178"/>
      <c r="D5251" s="179" t="s">
        <v>75</v>
      </c>
      <c r="E5251" s="180" t="s">
        <v>4919</v>
      </c>
      <c r="F5251" s="180" t="s">
        <v>4920</v>
      </c>
      <c r="G5251" s="178"/>
      <c r="H5251" s="178"/>
      <c r="I5251" s="181"/>
      <c r="J5251" s="182">
        <f>BK5251</f>
        <v>0</v>
      </c>
      <c r="K5251" s="178"/>
      <c r="L5251" s="183"/>
      <c r="M5251" s="184"/>
      <c r="N5251" s="185"/>
      <c r="O5251" s="185"/>
      <c r="P5251" s="186">
        <f>SUM(P5252:P5358)</f>
        <v>0</v>
      </c>
      <c r="Q5251" s="185"/>
      <c r="R5251" s="186">
        <f>SUM(R5252:R5358)</f>
        <v>0</v>
      </c>
      <c r="S5251" s="185"/>
      <c r="T5251" s="187">
        <f>SUM(T5252:T5358)</f>
        <v>0</v>
      </c>
      <c r="AR5251" s="188" t="s">
        <v>84</v>
      </c>
      <c r="AT5251" s="189" t="s">
        <v>75</v>
      </c>
      <c r="AU5251" s="189" t="s">
        <v>76</v>
      </c>
      <c r="AY5251" s="188" t="s">
        <v>163</v>
      </c>
      <c r="BK5251" s="190">
        <f>SUM(BK5252:BK5358)</f>
        <v>0</v>
      </c>
    </row>
    <row r="5252" spans="2:65" s="1" customFormat="1" ht="16.5" customHeight="1">
      <c r="B5252" s="42"/>
      <c r="C5252" s="193" t="s">
        <v>4921</v>
      </c>
      <c r="D5252" s="193" t="s">
        <v>168</v>
      </c>
      <c r="E5252" s="194" t="s">
        <v>1215</v>
      </c>
      <c r="F5252" s="195" t="s">
        <v>1216</v>
      </c>
      <c r="G5252" s="196" t="s">
        <v>184</v>
      </c>
      <c r="H5252" s="197">
        <v>13</v>
      </c>
      <c r="I5252" s="198"/>
      <c r="J5252" s="199">
        <f>ROUND(I5252*H5252,2)</f>
        <v>0</v>
      </c>
      <c r="K5252" s="195" t="s">
        <v>21</v>
      </c>
      <c r="L5252" s="62"/>
      <c r="M5252" s="200" t="s">
        <v>21</v>
      </c>
      <c r="N5252" s="201" t="s">
        <v>48</v>
      </c>
      <c r="O5252" s="43"/>
      <c r="P5252" s="202">
        <f>O5252*H5252</f>
        <v>0</v>
      </c>
      <c r="Q5252" s="202">
        <v>0</v>
      </c>
      <c r="R5252" s="202">
        <f>Q5252*H5252</f>
        <v>0</v>
      </c>
      <c r="S5252" s="202">
        <v>0</v>
      </c>
      <c r="T5252" s="203">
        <f>S5252*H5252</f>
        <v>0</v>
      </c>
      <c r="AR5252" s="25" t="s">
        <v>173</v>
      </c>
      <c r="AT5252" s="25" t="s">
        <v>168</v>
      </c>
      <c r="AU5252" s="25" t="s">
        <v>84</v>
      </c>
      <c r="AY5252" s="25" t="s">
        <v>163</v>
      </c>
      <c r="BE5252" s="204">
        <f>IF(N5252="základní",J5252,0)</f>
        <v>0</v>
      </c>
      <c r="BF5252" s="204">
        <f>IF(N5252="snížená",J5252,0)</f>
        <v>0</v>
      </c>
      <c r="BG5252" s="204">
        <f>IF(N5252="zákl. přenesená",J5252,0)</f>
        <v>0</v>
      </c>
      <c r="BH5252" s="204">
        <f>IF(N5252="sníž. přenesená",J5252,0)</f>
        <v>0</v>
      </c>
      <c r="BI5252" s="204">
        <f>IF(N5252="nulová",J5252,0)</f>
        <v>0</v>
      </c>
      <c r="BJ5252" s="25" t="s">
        <v>98</v>
      </c>
      <c r="BK5252" s="204">
        <f>ROUND(I5252*H5252,2)</f>
        <v>0</v>
      </c>
      <c r="BL5252" s="25" t="s">
        <v>173</v>
      </c>
      <c r="BM5252" s="25" t="s">
        <v>4922</v>
      </c>
    </row>
    <row r="5253" spans="2:65" s="1" customFormat="1" ht="13.5">
      <c r="B5253" s="42"/>
      <c r="C5253" s="64"/>
      <c r="D5253" s="205" t="s">
        <v>175</v>
      </c>
      <c r="E5253" s="64"/>
      <c r="F5253" s="206" t="s">
        <v>1216</v>
      </c>
      <c r="G5253" s="64"/>
      <c r="H5253" s="64"/>
      <c r="I5253" s="164"/>
      <c r="J5253" s="64"/>
      <c r="K5253" s="64"/>
      <c r="L5253" s="62"/>
      <c r="M5253" s="207"/>
      <c r="N5253" s="43"/>
      <c r="O5253" s="43"/>
      <c r="P5253" s="43"/>
      <c r="Q5253" s="43"/>
      <c r="R5253" s="43"/>
      <c r="S5253" s="43"/>
      <c r="T5253" s="79"/>
      <c r="AT5253" s="25" t="s">
        <v>175</v>
      </c>
      <c r="AU5253" s="25" t="s">
        <v>84</v>
      </c>
    </row>
    <row r="5254" spans="2:65" s="1" customFormat="1" ht="16.5" customHeight="1">
      <c r="B5254" s="42"/>
      <c r="C5254" s="193" t="s">
        <v>3041</v>
      </c>
      <c r="D5254" s="193" t="s">
        <v>168</v>
      </c>
      <c r="E5254" s="194" t="s">
        <v>1217</v>
      </c>
      <c r="F5254" s="195" t="s">
        <v>1218</v>
      </c>
      <c r="G5254" s="196" t="s">
        <v>184</v>
      </c>
      <c r="H5254" s="197">
        <v>9</v>
      </c>
      <c r="I5254" s="198"/>
      <c r="J5254" s="199">
        <f>ROUND(I5254*H5254,2)</f>
        <v>0</v>
      </c>
      <c r="K5254" s="195" t="s">
        <v>21</v>
      </c>
      <c r="L5254" s="62"/>
      <c r="M5254" s="200" t="s">
        <v>21</v>
      </c>
      <c r="N5254" s="201" t="s">
        <v>48</v>
      </c>
      <c r="O5254" s="43"/>
      <c r="P5254" s="202">
        <f>O5254*H5254</f>
        <v>0</v>
      </c>
      <c r="Q5254" s="202">
        <v>0</v>
      </c>
      <c r="R5254" s="202">
        <f>Q5254*H5254</f>
        <v>0</v>
      </c>
      <c r="S5254" s="202">
        <v>0</v>
      </c>
      <c r="T5254" s="203">
        <f>S5254*H5254</f>
        <v>0</v>
      </c>
      <c r="AR5254" s="25" t="s">
        <v>173</v>
      </c>
      <c r="AT5254" s="25" t="s">
        <v>168</v>
      </c>
      <c r="AU5254" s="25" t="s">
        <v>84</v>
      </c>
      <c r="AY5254" s="25" t="s">
        <v>163</v>
      </c>
      <c r="BE5254" s="204">
        <f>IF(N5254="základní",J5254,0)</f>
        <v>0</v>
      </c>
      <c r="BF5254" s="204">
        <f>IF(N5254="snížená",J5254,0)</f>
        <v>0</v>
      </c>
      <c r="BG5254" s="204">
        <f>IF(N5254="zákl. přenesená",J5254,0)</f>
        <v>0</v>
      </c>
      <c r="BH5254" s="204">
        <f>IF(N5254="sníž. přenesená",J5254,0)</f>
        <v>0</v>
      </c>
      <c r="BI5254" s="204">
        <f>IF(N5254="nulová",J5254,0)</f>
        <v>0</v>
      </c>
      <c r="BJ5254" s="25" t="s">
        <v>98</v>
      </c>
      <c r="BK5254" s="204">
        <f>ROUND(I5254*H5254,2)</f>
        <v>0</v>
      </c>
      <c r="BL5254" s="25" t="s">
        <v>173</v>
      </c>
      <c r="BM5254" s="25" t="s">
        <v>4923</v>
      </c>
    </row>
    <row r="5255" spans="2:65" s="1" customFormat="1" ht="13.5">
      <c r="B5255" s="42"/>
      <c r="C5255" s="64"/>
      <c r="D5255" s="205" t="s">
        <v>175</v>
      </c>
      <c r="E5255" s="64"/>
      <c r="F5255" s="206" t="s">
        <v>1218</v>
      </c>
      <c r="G5255" s="64"/>
      <c r="H5255" s="64"/>
      <c r="I5255" s="164"/>
      <c r="J5255" s="64"/>
      <c r="K5255" s="64"/>
      <c r="L5255" s="62"/>
      <c r="M5255" s="207"/>
      <c r="N5255" s="43"/>
      <c r="O5255" s="43"/>
      <c r="P5255" s="43"/>
      <c r="Q5255" s="43"/>
      <c r="R5255" s="43"/>
      <c r="S5255" s="43"/>
      <c r="T5255" s="79"/>
      <c r="AT5255" s="25" t="s">
        <v>175</v>
      </c>
      <c r="AU5255" s="25" t="s">
        <v>84</v>
      </c>
    </row>
    <row r="5256" spans="2:65" s="1" customFormat="1" ht="38.25" customHeight="1">
      <c r="B5256" s="42"/>
      <c r="C5256" s="193" t="s">
        <v>4924</v>
      </c>
      <c r="D5256" s="193" t="s">
        <v>168</v>
      </c>
      <c r="E5256" s="194" t="s">
        <v>1219</v>
      </c>
      <c r="F5256" s="195" t="s">
        <v>1220</v>
      </c>
      <c r="G5256" s="196" t="s">
        <v>184</v>
      </c>
      <c r="H5256" s="197">
        <v>10</v>
      </c>
      <c r="I5256" s="198"/>
      <c r="J5256" s="199">
        <f>ROUND(I5256*H5256,2)</f>
        <v>0</v>
      </c>
      <c r="K5256" s="195" t="s">
        <v>21</v>
      </c>
      <c r="L5256" s="62"/>
      <c r="M5256" s="200" t="s">
        <v>21</v>
      </c>
      <c r="N5256" s="201" t="s">
        <v>48</v>
      </c>
      <c r="O5256" s="43"/>
      <c r="P5256" s="202">
        <f>O5256*H5256</f>
        <v>0</v>
      </c>
      <c r="Q5256" s="202">
        <v>0</v>
      </c>
      <c r="R5256" s="202">
        <f>Q5256*H5256</f>
        <v>0</v>
      </c>
      <c r="S5256" s="202">
        <v>0</v>
      </c>
      <c r="T5256" s="203">
        <f>S5256*H5256</f>
        <v>0</v>
      </c>
      <c r="AR5256" s="25" t="s">
        <v>173</v>
      </c>
      <c r="AT5256" s="25" t="s">
        <v>168</v>
      </c>
      <c r="AU5256" s="25" t="s">
        <v>84</v>
      </c>
      <c r="AY5256" s="25" t="s">
        <v>163</v>
      </c>
      <c r="BE5256" s="204">
        <f>IF(N5256="základní",J5256,0)</f>
        <v>0</v>
      </c>
      <c r="BF5256" s="204">
        <f>IF(N5256="snížená",J5256,0)</f>
        <v>0</v>
      </c>
      <c r="BG5256" s="204">
        <f>IF(N5256="zákl. přenesená",J5256,0)</f>
        <v>0</v>
      </c>
      <c r="BH5256" s="204">
        <f>IF(N5256="sníž. přenesená",J5256,0)</f>
        <v>0</v>
      </c>
      <c r="BI5256" s="204">
        <f>IF(N5256="nulová",J5256,0)</f>
        <v>0</v>
      </c>
      <c r="BJ5256" s="25" t="s">
        <v>98</v>
      </c>
      <c r="BK5256" s="204">
        <f>ROUND(I5256*H5256,2)</f>
        <v>0</v>
      </c>
      <c r="BL5256" s="25" t="s">
        <v>173</v>
      </c>
      <c r="BM5256" s="25" t="s">
        <v>4925</v>
      </c>
    </row>
    <row r="5257" spans="2:65" s="1" customFormat="1" ht="27">
      <c r="B5257" s="42"/>
      <c r="C5257" s="64"/>
      <c r="D5257" s="205" t="s">
        <v>175</v>
      </c>
      <c r="E5257" s="64"/>
      <c r="F5257" s="206" t="s">
        <v>1220</v>
      </c>
      <c r="G5257" s="64"/>
      <c r="H5257" s="64"/>
      <c r="I5257" s="164"/>
      <c r="J5257" s="64"/>
      <c r="K5257" s="64"/>
      <c r="L5257" s="62"/>
      <c r="M5257" s="207"/>
      <c r="N5257" s="43"/>
      <c r="O5257" s="43"/>
      <c r="P5257" s="43"/>
      <c r="Q5257" s="43"/>
      <c r="R5257" s="43"/>
      <c r="S5257" s="43"/>
      <c r="T5257" s="79"/>
      <c r="AT5257" s="25" t="s">
        <v>175</v>
      </c>
      <c r="AU5257" s="25" t="s">
        <v>84</v>
      </c>
    </row>
    <row r="5258" spans="2:65" s="1" customFormat="1" ht="25.5" customHeight="1">
      <c r="B5258" s="42"/>
      <c r="C5258" s="193" t="s">
        <v>3042</v>
      </c>
      <c r="D5258" s="193" t="s">
        <v>168</v>
      </c>
      <c r="E5258" s="194" t="s">
        <v>1221</v>
      </c>
      <c r="F5258" s="195" t="s">
        <v>1222</v>
      </c>
      <c r="G5258" s="196" t="s">
        <v>184</v>
      </c>
      <c r="H5258" s="197">
        <v>3</v>
      </c>
      <c r="I5258" s="198"/>
      <c r="J5258" s="199">
        <f>ROUND(I5258*H5258,2)</f>
        <v>0</v>
      </c>
      <c r="K5258" s="195" t="s">
        <v>21</v>
      </c>
      <c r="L5258" s="62"/>
      <c r="M5258" s="200" t="s">
        <v>21</v>
      </c>
      <c r="N5258" s="201" t="s">
        <v>48</v>
      </c>
      <c r="O5258" s="43"/>
      <c r="P5258" s="202">
        <f>O5258*H5258</f>
        <v>0</v>
      </c>
      <c r="Q5258" s="202">
        <v>0</v>
      </c>
      <c r="R5258" s="202">
        <f>Q5258*H5258</f>
        <v>0</v>
      </c>
      <c r="S5258" s="202">
        <v>0</v>
      </c>
      <c r="T5258" s="203">
        <f>S5258*H5258</f>
        <v>0</v>
      </c>
      <c r="AR5258" s="25" t="s">
        <v>173</v>
      </c>
      <c r="AT5258" s="25" t="s">
        <v>168</v>
      </c>
      <c r="AU5258" s="25" t="s">
        <v>84</v>
      </c>
      <c r="AY5258" s="25" t="s">
        <v>163</v>
      </c>
      <c r="BE5258" s="204">
        <f>IF(N5258="základní",J5258,0)</f>
        <v>0</v>
      </c>
      <c r="BF5258" s="204">
        <f>IF(N5258="snížená",J5258,0)</f>
        <v>0</v>
      </c>
      <c r="BG5258" s="204">
        <f>IF(N5258="zákl. přenesená",J5258,0)</f>
        <v>0</v>
      </c>
      <c r="BH5258" s="204">
        <f>IF(N5258="sníž. přenesená",J5258,0)</f>
        <v>0</v>
      </c>
      <c r="BI5258" s="204">
        <f>IF(N5258="nulová",J5258,0)</f>
        <v>0</v>
      </c>
      <c r="BJ5258" s="25" t="s">
        <v>98</v>
      </c>
      <c r="BK5258" s="204">
        <f>ROUND(I5258*H5258,2)</f>
        <v>0</v>
      </c>
      <c r="BL5258" s="25" t="s">
        <v>173</v>
      </c>
      <c r="BM5258" s="25" t="s">
        <v>4926</v>
      </c>
    </row>
    <row r="5259" spans="2:65" s="1" customFormat="1" ht="27">
      <c r="B5259" s="42"/>
      <c r="C5259" s="64"/>
      <c r="D5259" s="205" t="s">
        <v>175</v>
      </c>
      <c r="E5259" s="64"/>
      <c r="F5259" s="206" t="s">
        <v>1222</v>
      </c>
      <c r="G5259" s="64"/>
      <c r="H5259" s="64"/>
      <c r="I5259" s="164"/>
      <c r="J5259" s="64"/>
      <c r="K5259" s="64"/>
      <c r="L5259" s="62"/>
      <c r="M5259" s="207"/>
      <c r="N5259" s="43"/>
      <c r="O5259" s="43"/>
      <c r="P5259" s="43"/>
      <c r="Q5259" s="43"/>
      <c r="R5259" s="43"/>
      <c r="S5259" s="43"/>
      <c r="T5259" s="79"/>
      <c r="AT5259" s="25" t="s">
        <v>175</v>
      </c>
      <c r="AU5259" s="25" t="s">
        <v>84</v>
      </c>
    </row>
    <row r="5260" spans="2:65" s="1" customFormat="1" ht="38.25" customHeight="1">
      <c r="B5260" s="42"/>
      <c r="C5260" s="193" t="s">
        <v>4927</v>
      </c>
      <c r="D5260" s="193" t="s">
        <v>168</v>
      </c>
      <c r="E5260" s="194" t="s">
        <v>1223</v>
      </c>
      <c r="F5260" s="195" t="s">
        <v>1224</v>
      </c>
      <c r="G5260" s="196" t="s">
        <v>184</v>
      </c>
      <c r="H5260" s="197">
        <v>10</v>
      </c>
      <c r="I5260" s="198"/>
      <c r="J5260" s="199">
        <f>ROUND(I5260*H5260,2)</f>
        <v>0</v>
      </c>
      <c r="K5260" s="195" t="s">
        <v>21</v>
      </c>
      <c r="L5260" s="62"/>
      <c r="M5260" s="200" t="s">
        <v>21</v>
      </c>
      <c r="N5260" s="201" t="s">
        <v>48</v>
      </c>
      <c r="O5260" s="43"/>
      <c r="P5260" s="202">
        <f>O5260*H5260</f>
        <v>0</v>
      </c>
      <c r="Q5260" s="202">
        <v>0</v>
      </c>
      <c r="R5260" s="202">
        <f>Q5260*H5260</f>
        <v>0</v>
      </c>
      <c r="S5260" s="202">
        <v>0</v>
      </c>
      <c r="T5260" s="203">
        <f>S5260*H5260</f>
        <v>0</v>
      </c>
      <c r="AR5260" s="25" t="s">
        <v>173</v>
      </c>
      <c r="AT5260" s="25" t="s">
        <v>168</v>
      </c>
      <c r="AU5260" s="25" t="s">
        <v>84</v>
      </c>
      <c r="AY5260" s="25" t="s">
        <v>163</v>
      </c>
      <c r="BE5260" s="204">
        <f>IF(N5260="základní",J5260,0)</f>
        <v>0</v>
      </c>
      <c r="BF5260" s="204">
        <f>IF(N5260="snížená",J5260,0)</f>
        <v>0</v>
      </c>
      <c r="BG5260" s="204">
        <f>IF(N5260="zákl. přenesená",J5260,0)</f>
        <v>0</v>
      </c>
      <c r="BH5260" s="204">
        <f>IF(N5260="sníž. přenesená",J5260,0)</f>
        <v>0</v>
      </c>
      <c r="BI5260" s="204">
        <f>IF(N5260="nulová",J5260,0)</f>
        <v>0</v>
      </c>
      <c r="BJ5260" s="25" t="s">
        <v>98</v>
      </c>
      <c r="BK5260" s="204">
        <f>ROUND(I5260*H5260,2)</f>
        <v>0</v>
      </c>
      <c r="BL5260" s="25" t="s">
        <v>173</v>
      </c>
      <c r="BM5260" s="25" t="s">
        <v>4928</v>
      </c>
    </row>
    <row r="5261" spans="2:65" s="1" customFormat="1" ht="27">
      <c r="B5261" s="42"/>
      <c r="C5261" s="64"/>
      <c r="D5261" s="205" t="s">
        <v>175</v>
      </c>
      <c r="E5261" s="64"/>
      <c r="F5261" s="206" t="s">
        <v>1224</v>
      </c>
      <c r="G5261" s="64"/>
      <c r="H5261" s="64"/>
      <c r="I5261" s="164"/>
      <c r="J5261" s="64"/>
      <c r="K5261" s="64"/>
      <c r="L5261" s="62"/>
      <c r="M5261" s="207"/>
      <c r="N5261" s="43"/>
      <c r="O5261" s="43"/>
      <c r="P5261" s="43"/>
      <c r="Q5261" s="43"/>
      <c r="R5261" s="43"/>
      <c r="S5261" s="43"/>
      <c r="T5261" s="79"/>
      <c r="AT5261" s="25" t="s">
        <v>175</v>
      </c>
      <c r="AU5261" s="25" t="s">
        <v>84</v>
      </c>
    </row>
    <row r="5262" spans="2:65" s="1" customFormat="1" ht="38.25" customHeight="1">
      <c r="B5262" s="42"/>
      <c r="C5262" s="193" t="s">
        <v>3044</v>
      </c>
      <c r="D5262" s="193" t="s">
        <v>168</v>
      </c>
      <c r="E5262" s="194" t="s">
        <v>1225</v>
      </c>
      <c r="F5262" s="195" t="s">
        <v>1226</v>
      </c>
      <c r="G5262" s="196" t="s">
        <v>184</v>
      </c>
      <c r="H5262" s="197">
        <v>3</v>
      </c>
      <c r="I5262" s="198"/>
      <c r="J5262" s="199">
        <f>ROUND(I5262*H5262,2)</f>
        <v>0</v>
      </c>
      <c r="K5262" s="195" t="s">
        <v>21</v>
      </c>
      <c r="L5262" s="62"/>
      <c r="M5262" s="200" t="s">
        <v>21</v>
      </c>
      <c r="N5262" s="201" t="s">
        <v>48</v>
      </c>
      <c r="O5262" s="43"/>
      <c r="P5262" s="202">
        <f>O5262*H5262</f>
        <v>0</v>
      </c>
      <c r="Q5262" s="202">
        <v>0</v>
      </c>
      <c r="R5262" s="202">
        <f>Q5262*H5262</f>
        <v>0</v>
      </c>
      <c r="S5262" s="202">
        <v>0</v>
      </c>
      <c r="T5262" s="203">
        <f>S5262*H5262</f>
        <v>0</v>
      </c>
      <c r="AR5262" s="25" t="s">
        <v>173</v>
      </c>
      <c r="AT5262" s="25" t="s">
        <v>168</v>
      </c>
      <c r="AU5262" s="25" t="s">
        <v>84</v>
      </c>
      <c r="AY5262" s="25" t="s">
        <v>163</v>
      </c>
      <c r="BE5262" s="204">
        <f>IF(N5262="základní",J5262,0)</f>
        <v>0</v>
      </c>
      <c r="BF5262" s="204">
        <f>IF(N5262="snížená",J5262,0)</f>
        <v>0</v>
      </c>
      <c r="BG5262" s="204">
        <f>IF(N5262="zákl. přenesená",J5262,0)</f>
        <v>0</v>
      </c>
      <c r="BH5262" s="204">
        <f>IF(N5262="sníž. přenesená",J5262,0)</f>
        <v>0</v>
      </c>
      <c r="BI5262" s="204">
        <f>IF(N5262="nulová",J5262,0)</f>
        <v>0</v>
      </c>
      <c r="BJ5262" s="25" t="s">
        <v>98</v>
      </c>
      <c r="BK5262" s="204">
        <f>ROUND(I5262*H5262,2)</f>
        <v>0</v>
      </c>
      <c r="BL5262" s="25" t="s">
        <v>173</v>
      </c>
      <c r="BM5262" s="25" t="s">
        <v>4929</v>
      </c>
    </row>
    <row r="5263" spans="2:65" s="1" customFormat="1" ht="27">
      <c r="B5263" s="42"/>
      <c r="C5263" s="64"/>
      <c r="D5263" s="205" t="s">
        <v>175</v>
      </c>
      <c r="E5263" s="64"/>
      <c r="F5263" s="206" t="s">
        <v>1226</v>
      </c>
      <c r="G5263" s="64"/>
      <c r="H5263" s="64"/>
      <c r="I5263" s="164"/>
      <c r="J5263" s="64"/>
      <c r="K5263" s="64"/>
      <c r="L5263" s="62"/>
      <c r="M5263" s="207"/>
      <c r="N5263" s="43"/>
      <c r="O5263" s="43"/>
      <c r="P5263" s="43"/>
      <c r="Q5263" s="43"/>
      <c r="R5263" s="43"/>
      <c r="S5263" s="43"/>
      <c r="T5263" s="79"/>
      <c r="AT5263" s="25" t="s">
        <v>175</v>
      </c>
      <c r="AU5263" s="25" t="s">
        <v>84</v>
      </c>
    </row>
    <row r="5264" spans="2:65" s="1" customFormat="1" ht="38.25" customHeight="1">
      <c r="B5264" s="42"/>
      <c r="C5264" s="193" t="s">
        <v>4930</v>
      </c>
      <c r="D5264" s="193" t="s">
        <v>168</v>
      </c>
      <c r="E5264" s="194" t="s">
        <v>1227</v>
      </c>
      <c r="F5264" s="195" t="s">
        <v>1228</v>
      </c>
      <c r="G5264" s="196" t="s">
        <v>184</v>
      </c>
      <c r="H5264" s="197">
        <v>1</v>
      </c>
      <c r="I5264" s="198"/>
      <c r="J5264" s="199">
        <f>ROUND(I5264*H5264,2)</f>
        <v>0</v>
      </c>
      <c r="K5264" s="195" t="s">
        <v>21</v>
      </c>
      <c r="L5264" s="62"/>
      <c r="M5264" s="200" t="s">
        <v>21</v>
      </c>
      <c r="N5264" s="201" t="s">
        <v>48</v>
      </c>
      <c r="O5264" s="43"/>
      <c r="P5264" s="202">
        <f>O5264*H5264</f>
        <v>0</v>
      </c>
      <c r="Q5264" s="202">
        <v>0</v>
      </c>
      <c r="R5264" s="202">
        <f>Q5264*H5264</f>
        <v>0</v>
      </c>
      <c r="S5264" s="202">
        <v>0</v>
      </c>
      <c r="T5264" s="203">
        <f>S5264*H5264</f>
        <v>0</v>
      </c>
      <c r="AR5264" s="25" t="s">
        <v>173</v>
      </c>
      <c r="AT5264" s="25" t="s">
        <v>168</v>
      </c>
      <c r="AU5264" s="25" t="s">
        <v>84</v>
      </c>
      <c r="AY5264" s="25" t="s">
        <v>163</v>
      </c>
      <c r="BE5264" s="204">
        <f>IF(N5264="základní",J5264,0)</f>
        <v>0</v>
      </c>
      <c r="BF5264" s="204">
        <f>IF(N5264="snížená",J5264,0)</f>
        <v>0</v>
      </c>
      <c r="BG5264" s="204">
        <f>IF(N5264="zákl. přenesená",J5264,0)</f>
        <v>0</v>
      </c>
      <c r="BH5264" s="204">
        <f>IF(N5264="sníž. přenesená",J5264,0)</f>
        <v>0</v>
      </c>
      <c r="BI5264" s="204">
        <f>IF(N5264="nulová",J5264,0)</f>
        <v>0</v>
      </c>
      <c r="BJ5264" s="25" t="s">
        <v>98</v>
      </c>
      <c r="BK5264" s="204">
        <f>ROUND(I5264*H5264,2)</f>
        <v>0</v>
      </c>
      <c r="BL5264" s="25" t="s">
        <v>173</v>
      </c>
      <c r="BM5264" s="25" t="s">
        <v>4931</v>
      </c>
    </row>
    <row r="5265" spans="2:65" s="1" customFormat="1" ht="27">
      <c r="B5265" s="42"/>
      <c r="C5265" s="64"/>
      <c r="D5265" s="205" t="s">
        <v>175</v>
      </c>
      <c r="E5265" s="64"/>
      <c r="F5265" s="206" t="s">
        <v>1228</v>
      </c>
      <c r="G5265" s="64"/>
      <c r="H5265" s="64"/>
      <c r="I5265" s="164"/>
      <c r="J5265" s="64"/>
      <c r="K5265" s="64"/>
      <c r="L5265" s="62"/>
      <c r="M5265" s="207"/>
      <c r="N5265" s="43"/>
      <c r="O5265" s="43"/>
      <c r="P5265" s="43"/>
      <c r="Q5265" s="43"/>
      <c r="R5265" s="43"/>
      <c r="S5265" s="43"/>
      <c r="T5265" s="79"/>
      <c r="AT5265" s="25" t="s">
        <v>175</v>
      </c>
      <c r="AU5265" s="25" t="s">
        <v>84</v>
      </c>
    </row>
    <row r="5266" spans="2:65" s="1" customFormat="1" ht="38.25" customHeight="1">
      <c r="B5266" s="42"/>
      <c r="C5266" s="193" t="s">
        <v>3045</v>
      </c>
      <c r="D5266" s="193" t="s">
        <v>168</v>
      </c>
      <c r="E5266" s="194" t="s">
        <v>1229</v>
      </c>
      <c r="F5266" s="195" t="s">
        <v>1230</v>
      </c>
      <c r="G5266" s="196" t="s">
        <v>288</v>
      </c>
      <c r="H5266" s="197">
        <v>15</v>
      </c>
      <c r="I5266" s="198"/>
      <c r="J5266" s="199">
        <f>ROUND(I5266*H5266,2)</f>
        <v>0</v>
      </c>
      <c r="K5266" s="195" t="s">
        <v>21</v>
      </c>
      <c r="L5266" s="62"/>
      <c r="M5266" s="200" t="s">
        <v>21</v>
      </c>
      <c r="N5266" s="201" t="s">
        <v>48</v>
      </c>
      <c r="O5266" s="43"/>
      <c r="P5266" s="202">
        <f>O5266*H5266</f>
        <v>0</v>
      </c>
      <c r="Q5266" s="202">
        <v>0</v>
      </c>
      <c r="R5266" s="202">
        <f>Q5266*H5266</f>
        <v>0</v>
      </c>
      <c r="S5266" s="202">
        <v>0</v>
      </c>
      <c r="T5266" s="203">
        <f>S5266*H5266</f>
        <v>0</v>
      </c>
      <c r="AR5266" s="25" t="s">
        <v>173</v>
      </c>
      <c r="AT5266" s="25" t="s">
        <v>168</v>
      </c>
      <c r="AU5266" s="25" t="s">
        <v>84</v>
      </c>
      <c r="AY5266" s="25" t="s">
        <v>163</v>
      </c>
      <c r="BE5266" s="204">
        <f>IF(N5266="základní",J5266,0)</f>
        <v>0</v>
      </c>
      <c r="BF5266" s="204">
        <f>IF(N5266="snížená",J5266,0)</f>
        <v>0</v>
      </c>
      <c r="BG5266" s="204">
        <f>IF(N5266="zákl. přenesená",J5266,0)</f>
        <v>0</v>
      </c>
      <c r="BH5266" s="204">
        <f>IF(N5266="sníž. přenesená",J5266,0)</f>
        <v>0</v>
      </c>
      <c r="BI5266" s="204">
        <f>IF(N5266="nulová",J5266,0)</f>
        <v>0</v>
      </c>
      <c r="BJ5266" s="25" t="s">
        <v>98</v>
      </c>
      <c r="BK5266" s="204">
        <f>ROUND(I5266*H5266,2)</f>
        <v>0</v>
      </c>
      <c r="BL5266" s="25" t="s">
        <v>173</v>
      </c>
      <c r="BM5266" s="25" t="s">
        <v>4932</v>
      </c>
    </row>
    <row r="5267" spans="2:65" s="1" customFormat="1" ht="27">
      <c r="B5267" s="42"/>
      <c r="C5267" s="64"/>
      <c r="D5267" s="205" t="s">
        <v>175</v>
      </c>
      <c r="E5267" s="64"/>
      <c r="F5267" s="206" t="s">
        <v>1230</v>
      </c>
      <c r="G5267" s="64"/>
      <c r="H5267" s="64"/>
      <c r="I5267" s="164"/>
      <c r="J5267" s="64"/>
      <c r="K5267" s="64"/>
      <c r="L5267" s="62"/>
      <c r="M5267" s="207"/>
      <c r="N5267" s="43"/>
      <c r="O5267" s="43"/>
      <c r="P5267" s="43"/>
      <c r="Q5267" s="43"/>
      <c r="R5267" s="43"/>
      <c r="S5267" s="43"/>
      <c r="T5267" s="79"/>
      <c r="AT5267" s="25" t="s">
        <v>175</v>
      </c>
      <c r="AU5267" s="25" t="s">
        <v>84</v>
      </c>
    </row>
    <row r="5268" spans="2:65" s="1" customFormat="1" ht="16.5" customHeight="1">
      <c r="B5268" s="42"/>
      <c r="C5268" s="193" t="s">
        <v>4933</v>
      </c>
      <c r="D5268" s="193" t="s">
        <v>168</v>
      </c>
      <c r="E5268" s="194" t="s">
        <v>1231</v>
      </c>
      <c r="F5268" s="195" t="s">
        <v>1232</v>
      </c>
      <c r="G5268" s="196" t="s">
        <v>1233</v>
      </c>
      <c r="H5268" s="197">
        <v>24</v>
      </c>
      <c r="I5268" s="198"/>
      <c r="J5268" s="199">
        <f>ROUND(I5268*H5268,2)</f>
        <v>0</v>
      </c>
      <c r="K5268" s="195" t="s">
        <v>21</v>
      </c>
      <c r="L5268" s="62"/>
      <c r="M5268" s="200" t="s">
        <v>21</v>
      </c>
      <c r="N5268" s="201" t="s">
        <v>48</v>
      </c>
      <c r="O5268" s="43"/>
      <c r="P5268" s="202">
        <f>O5268*H5268</f>
        <v>0</v>
      </c>
      <c r="Q5268" s="202">
        <v>0</v>
      </c>
      <c r="R5268" s="202">
        <f>Q5268*H5268</f>
        <v>0</v>
      </c>
      <c r="S5268" s="202">
        <v>0</v>
      </c>
      <c r="T5268" s="203">
        <f>S5268*H5268</f>
        <v>0</v>
      </c>
      <c r="AR5268" s="25" t="s">
        <v>173</v>
      </c>
      <c r="AT5268" s="25" t="s">
        <v>168</v>
      </c>
      <c r="AU5268" s="25" t="s">
        <v>84</v>
      </c>
      <c r="AY5268" s="25" t="s">
        <v>163</v>
      </c>
      <c r="BE5268" s="204">
        <f>IF(N5268="základní",J5268,0)</f>
        <v>0</v>
      </c>
      <c r="BF5268" s="204">
        <f>IF(N5268="snížená",J5268,0)</f>
        <v>0</v>
      </c>
      <c r="BG5268" s="204">
        <f>IF(N5268="zákl. přenesená",J5268,0)</f>
        <v>0</v>
      </c>
      <c r="BH5268" s="204">
        <f>IF(N5268="sníž. přenesená",J5268,0)</f>
        <v>0</v>
      </c>
      <c r="BI5268" s="204">
        <f>IF(N5268="nulová",J5268,0)</f>
        <v>0</v>
      </c>
      <c r="BJ5268" s="25" t="s">
        <v>98</v>
      </c>
      <c r="BK5268" s="204">
        <f>ROUND(I5268*H5268,2)</f>
        <v>0</v>
      </c>
      <c r="BL5268" s="25" t="s">
        <v>173</v>
      </c>
      <c r="BM5268" s="25" t="s">
        <v>4934</v>
      </c>
    </row>
    <row r="5269" spans="2:65" s="1" customFormat="1" ht="13.5">
      <c r="B5269" s="42"/>
      <c r="C5269" s="64"/>
      <c r="D5269" s="205" t="s">
        <v>175</v>
      </c>
      <c r="E5269" s="64"/>
      <c r="F5269" s="206" t="s">
        <v>1232</v>
      </c>
      <c r="G5269" s="64"/>
      <c r="H5269" s="64"/>
      <c r="I5269" s="164"/>
      <c r="J5269" s="64"/>
      <c r="K5269" s="64"/>
      <c r="L5269" s="62"/>
      <c r="M5269" s="207"/>
      <c r="N5269" s="43"/>
      <c r="O5269" s="43"/>
      <c r="P5269" s="43"/>
      <c r="Q5269" s="43"/>
      <c r="R5269" s="43"/>
      <c r="S5269" s="43"/>
      <c r="T5269" s="79"/>
      <c r="AT5269" s="25" t="s">
        <v>175</v>
      </c>
      <c r="AU5269" s="25" t="s">
        <v>84</v>
      </c>
    </row>
    <row r="5270" spans="2:65" s="1" customFormat="1" ht="38.25" customHeight="1">
      <c r="B5270" s="42"/>
      <c r="C5270" s="193" t="s">
        <v>3047</v>
      </c>
      <c r="D5270" s="193" t="s">
        <v>168</v>
      </c>
      <c r="E5270" s="194" t="s">
        <v>1234</v>
      </c>
      <c r="F5270" s="195" t="s">
        <v>1235</v>
      </c>
      <c r="G5270" s="196" t="s">
        <v>288</v>
      </c>
      <c r="H5270" s="197">
        <v>7</v>
      </c>
      <c r="I5270" s="198"/>
      <c r="J5270" s="199">
        <f>ROUND(I5270*H5270,2)</f>
        <v>0</v>
      </c>
      <c r="K5270" s="195" t="s">
        <v>21</v>
      </c>
      <c r="L5270" s="62"/>
      <c r="M5270" s="200" t="s">
        <v>21</v>
      </c>
      <c r="N5270" s="201" t="s">
        <v>48</v>
      </c>
      <c r="O5270" s="43"/>
      <c r="P5270" s="202">
        <f>O5270*H5270</f>
        <v>0</v>
      </c>
      <c r="Q5270" s="202">
        <v>0</v>
      </c>
      <c r="R5270" s="202">
        <f>Q5270*H5270</f>
        <v>0</v>
      </c>
      <c r="S5270" s="202">
        <v>0</v>
      </c>
      <c r="T5270" s="203">
        <f>S5270*H5270</f>
        <v>0</v>
      </c>
      <c r="AR5270" s="25" t="s">
        <v>173</v>
      </c>
      <c r="AT5270" s="25" t="s">
        <v>168</v>
      </c>
      <c r="AU5270" s="25" t="s">
        <v>84</v>
      </c>
      <c r="AY5270" s="25" t="s">
        <v>163</v>
      </c>
      <c r="BE5270" s="204">
        <f>IF(N5270="základní",J5270,0)</f>
        <v>0</v>
      </c>
      <c r="BF5270" s="204">
        <f>IF(N5270="snížená",J5270,0)</f>
        <v>0</v>
      </c>
      <c r="BG5270" s="204">
        <f>IF(N5270="zákl. přenesená",J5270,0)</f>
        <v>0</v>
      </c>
      <c r="BH5270" s="204">
        <f>IF(N5270="sníž. přenesená",J5270,0)</f>
        <v>0</v>
      </c>
      <c r="BI5270" s="204">
        <f>IF(N5270="nulová",J5270,0)</f>
        <v>0</v>
      </c>
      <c r="BJ5270" s="25" t="s">
        <v>98</v>
      </c>
      <c r="BK5270" s="204">
        <f>ROUND(I5270*H5270,2)</f>
        <v>0</v>
      </c>
      <c r="BL5270" s="25" t="s">
        <v>173</v>
      </c>
      <c r="BM5270" s="25" t="s">
        <v>4935</v>
      </c>
    </row>
    <row r="5271" spans="2:65" s="1" customFormat="1" ht="27">
      <c r="B5271" s="42"/>
      <c r="C5271" s="64"/>
      <c r="D5271" s="205" t="s">
        <v>175</v>
      </c>
      <c r="E5271" s="64"/>
      <c r="F5271" s="206" t="s">
        <v>1235</v>
      </c>
      <c r="G5271" s="64"/>
      <c r="H5271" s="64"/>
      <c r="I5271" s="164"/>
      <c r="J5271" s="64"/>
      <c r="K5271" s="64"/>
      <c r="L5271" s="62"/>
      <c r="M5271" s="207"/>
      <c r="N5271" s="43"/>
      <c r="O5271" s="43"/>
      <c r="P5271" s="43"/>
      <c r="Q5271" s="43"/>
      <c r="R5271" s="43"/>
      <c r="S5271" s="43"/>
      <c r="T5271" s="79"/>
      <c r="AT5271" s="25" t="s">
        <v>175</v>
      </c>
      <c r="AU5271" s="25" t="s">
        <v>84</v>
      </c>
    </row>
    <row r="5272" spans="2:65" s="1" customFormat="1" ht="38.25" customHeight="1">
      <c r="B5272" s="42"/>
      <c r="C5272" s="193" t="s">
        <v>4936</v>
      </c>
      <c r="D5272" s="193" t="s">
        <v>168</v>
      </c>
      <c r="E5272" s="194" t="s">
        <v>1236</v>
      </c>
      <c r="F5272" s="195" t="s">
        <v>1237</v>
      </c>
      <c r="G5272" s="196" t="s">
        <v>288</v>
      </c>
      <c r="H5272" s="197">
        <v>3</v>
      </c>
      <c r="I5272" s="198"/>
      <c r="J5272" s="199">
        <f>ROUND(I5272*H5272,2)</f>
        <v>0</v>
      </c>
      <c r="K5272" s="195" t="s">
        <v>21</v>
      </c>
      <c r="L5272" s="62"/>
      <c r="M5272" s="200" t="s">
        <v>21</v>
      </c>
      <c r="N5272" s="201" t="s">
        <v>48</v>
      </c>
      <c r="O5272" s="43"/>
      <c r="P5272" s="202">
        <f>O5272*H5272</f>
        <v>0</v>
      </c>
      <c r="Q5272" s="202">
        <v>0</v>
      </c>
      <c r="R5272" s="202">
        <f>Q5272*H5272</f>
        <v>0</v>
      </c>
      <c r="S5272" s="202">
        <v>0</v>
      </c>
      <c r="T5272" s="203">
        <f>S5272*H5272</f>
        <v>0</v>
      </c>
      <c r="AR5272" s="25" t="s">
        <v>173</v>
      </c>
      <c r="AT5272" s="25" t="s">
        <v>168</v>
      </c>
      <c r="AU5272" s="25" t="s">
        <v>84</v>
      </c>
      <c r="AY5272" s="25" t="s">
        <v>163</v>
      </c>
      <c r="BE5272" s="204">
        <f>IF(N5272="základní",J5272,0)</f>
        <v>0</v>
      </c>
      <c r="BF5272" s="204">
        <f>IF(N5272="snížená",J5272,0)</f>
        <v>0</v>
      </c>
      <c r="BG5272" s="204">
        <f>IF(N5272="zákl. přenesená",J5272,0)</f>
        <v>0</v>
      </c>
      <c r="BH5272" s="204">
        <f>IF(N5272="sníž. přenesená",J5272,0)</f>
        <v>0</v>
      </c>
      <c r="BI5272" s="204">
        <f>IF(N5272="nulová",J5272,0)</f>
        <v>0</v>
      </c>
      <c r="BJ5272" s="25" t="s">
        <v>98</v>
      </c>
      <c r="BK5272" s="204">
        <f>ROUND(I5272*H5272,2)</f>
        <v>0</v>
      </c>
      <c r="BL5272" s="25" t="s">
        <v>173</v>
      </c>
      <c r="BM5272" s="25" t="s">
        <v>4937</v>
      </c>
    </row>
    <row r="5273" spans="2:65" s="1" customFormat="1" ht="27">
      <c r="B5273" s="42"/>
      <c r="C5273" s="64"/>
      <c r="D5273" s="205" t="s">
        <v>175</v>
      </c>
      <c r="E5273" s="64"/>
      <c r="F5273" s="206" t="s">
        <v>1237</v>
      </c>
      <c r="G5273" s="64"/>
      <c r="H5273" s="64"/>
      <c r="I5273" s="164"/>
      <c r="J5273" s="64"/>
      <c r="K5273" s="64"/>
      <c r="L5273" s="62"/>
      <c r="M5273" s="207"/>
      <c r="N5273" s="43"/>
      <c r="O5273" s="43"/>
      <c r="P5273" s="43"/>
      <c r="Q5273" s="43"/>
      <c r="R5273" s="43"/>
      <c r="S5273" s="43"/>
      <c r="T5273" s="79"/>
      <c r="AT5273" s="25" t="s">
        <v>175</v>
      </c>
      <c r="AU5273" s="25" t="s">
        <v>84</v>
      </c>
    </row>
    <row r="5274" spans="2:65" s="1" customFormat="1" ht="25.5" customHeight="1">
      <c r="B5274" s="42"/>
      <c r="C5274" s="193" t="s">
        <v>3048</v>
      </c>
      <c r="D5274" s="193" t="s">
        <v>168</v>
      </c>
      <c r="E5274" s="194" t="s">
        <v>1238</v>
      </c>
      <c r="F5274" s="195" t="s">
        <v>1239</v>
      </c>
      <c r="G5274" s="196" t="s">
        <v>288</v>
      </c>
      <c r="H5274" s="197">
        <v>26</v>
      </c>
      <c r="I5274" s="198"/>
      <c r="J5274" s="199">
        <f>ROUND(I5274*H5274,2)</f>
        <v>0</v>
      </c>
      <c r="K5274" s="195" t="s">
        <v>21</v>
      </c>
      <c r="L5274" s="62"/>
      <c r="M5274" s="200" t="s">
        <v>21</v>
      </c>
      <c r="N5274" s="201" t="s">
        <v>48</v>
      </c>
      <c r="O5274" s="43"/>
      <c r="P5274" s="202">
        <f>O5274*H5274</f>
        <v>0</v>
      </c>
      <c r="Q5274" s="202">
        <v>0</v>
      </c>
      <c r="R5274" s="202">
        <f>Q5274*H5274</f>
        <v>0</v>
      </c>
      <c r="S5274" s="202">
        <v>0</v>
      </c>
      <c r="T5274" s="203">
        <f>S5274*H5274</f>
        <v>0</v>
      </c>
      <c r="AR5274" s="25" t="s">
        <v>173</v>
      </c>
      <c r="AT5274" s="25" t="s">
        <v>168</v>
      </c>
      <c r="AU5274" s="25" t="s">
        <v>84</v>
      </c>
      <c r="AY5274" s="25" t="s">
        <v>163</v>
      </c>
      <c r="BE5274" s="204">
        <f>IF(N5274="základní",J5274,0)</f>
        <v>0</v>
      </c>
      <c r="BF5274" s="204">
        <f>IF(N5274="snížená",J5274,0)</f>
        <v>0</v>
      </c>
      <c r="BG5274" s="204">
        <f>IF(N5274="zákl. přenesená",J5274,0)</f>
        <v>0</v>
      </c>
      <c r="BH5274" s="204">
        <f>IF(N5274="sníž. přenesená",J5274,0)</f>
        <v>0</v>
      </c>
      <c r="BI5274" s="204">
        <f>IF(N5274="nulová",J5274,0)</f>
        <v>0</v>
      </c>
      <c r="BJ5274" s="25" t="s">
        <v>98</v>
      </c>
      <c r="BK5274" s="204">
        <f>ROUND(I5274*H5274,2)</f>
        <v>0</v>
      </c>
      <c r="BL5274" s="25" t="s">
        <v>173</v>
      </c>
      <c r="BM5274" s="25" t="s">
        <v>4938</v>
      </c>
    </row>
    <row r="5275" spans="2:65" s="1" customFormat="1" ht="27">
      <c r="B5275" s="42"/>
      <c r="C5275" s="64"/>
      <c r="D5275" s="205" t="s">
        <v>175</v>
      </c>
      <c r="E5275" s="64"/>
      <c r="F5275" s="206" t="s">
        <v>1239</v>
      </c>
      <c r="G5275" s="64"/>
      <c r="H5275" s="64"/>
      <c r="I5275" s="164"/>
      <c r="J5275" s="64"/>
      <c r="K5275" s="64"/>
      <c r="L5275" s="62"/>
      <c r="M5275" s="207"/>
      <c r="N5275" s="43"/>
      <c r="O5275" s="43"/>
      <c r="P5275" s="43"/>
      <c r="Q5275" s="43"/>
      <c r="R5275" s="43"/>
      <c r="S5275" s="43"/>
      <c r="T5275" s="79"/>
      <c r="AT5275" s="25" t="s">
        <v>175</v>
      </c>
      <c r="AU5275" s="25" t="s">
        <v>84</v>
      </c>
    </row>
    <row r="5276" spans="2:65" s="1" customFormat="1" ht="25.5" customHeight="1">
      <c r="B5276" s="42"/>
      <c r="C5276" s="193" t="s">
        <v>4939</v>
      </c>
      <c r="D5276" s="193" t="s">
        <v>168</v>
      </c>
      <c r="E5276" s="194" t="s">
        <v>1240</v>
      </c>
      <c r="F5276" s="195" t="s">
        <v>1241</v>
      </c>
      <c r="G5276" s="196" t="s">
        <v>288</v>
      </c>
      <c r="H5276" s="197">
        <v>18</v>
      </c>
      <c r="I5276" s="198"/>
      <c r="J5276" s="199">
        <f>ROUND(I5276*H5276,2)</f>
        <v>0</v>
      </c>
      <c r="K5276" s="195" t="s">
        <v>21</v>
      </c>
      <c r="L5276" s="62"/>
      <c r="M5276" s="200" t="s">
        <v>21</v>
      </c>
      <c r="N5276" s="201" t="s">
        <v>48</v>
      </c>
      <c r="O5276" s="43"/>
      <c r="P5276" s="202">
        <f>O5276*H5276</f>
        <v>0</v>
      </c>
      <c r="Q5276" s="202">
        <v>0</v>
      </c>
      <c r="R5276" s="202">
        <f>Q5276*H5276</f>
        <v>0</v>
      </c>
      <c r="S5276" s="202">
        <v>0</v>
      </c>
      <c r="T5276" s="203">
        <f>S5276*H5276</f>
        <v>0</v>
      </c>
      <c r="AR5276" s="25" t="s">
        <v>173</v>
      </c>
      <c r="AT5276" s="25" t="s">
        <v>168</v>
      </c>
      <c r="AU5276" s="25" t="s">
        <v>84</v>
      </c>
      <c r="AY5276" s="25" t="s">
        <v>163</v>
      </c>
      <c r="BE5276" s="204">
        <f>IF(N5276="základní",J5276,0)</f>
        <v>0</v>
      </c>
      <c r="BF5276" s="204">
        <f>IF(N5276="snížená",J5276,0)</f>
        <v>0</v>
      </c>
      <c r="BG5276" s="204">
        <f>IF(N5276="zákl. přenesená",J5276,0)</f>
        <v>0</v>
      </c>
      <c r="BH5276" s="204">
        <f>IF(N5276="sníž. přenesená",J5276,0)</f>
        <v>0</v>
      </c>
      <c r="BI5276" s="204">
        <f>IF(N5276="nulová",J5276,0)</f>
        <v>0</v>
      </c>
      <c r="BJ5276" s="25" t="s">
        <v>98</v>
      </c>
      <c r="BK5276" s="204">
        <f>ROUND(I5276*H5276,2)</f>
        <v>0</v>
      </c>
      <c r="BL5276" s="25" t="s">
        <v>173</v>
      </c>
      <c r="BM5276" s="25" t="s">
        <v>4940</v>
      </c>
    </row>
    <row r="5277" spans="2:65" s="1" customFormat="1" ht="27">
      <c r="B5277" s="42"/>
      <c r="C5277" s="64"/>
      <c r="D5277" s="205" t="s">
        <v>175</v>
      </c>
      <c r="E5277" s="64"/>
      <c r="F5277" s="206" t="s">
        <v>1241</v>
      </c>
      <c r="G5277" s="64"/>
      <c r="H5277" s="64"/>
      <c r="I5277" s="164"/>
      <c r="J5277" s="64"/>
      <c r="K5277" s="64"/>
      <c r="L5277" s="62"/>
      <c r="M5277" s="207"/>
      <c r="N5277" s="43"/>
      <c r="O5277" s="43"/>
      <c r="P5277" s="43"/>
      <c r="Q5277" s="43"/>
      <c r="R5277" s="43"/>
      <c r="S5277" s="43"/>
      <c r="T5277" s="79"/>
      <c r="AT5277" s="25" t="s">
        <v>175</v>
      </c>
      <c r="AU5277" s="25" t="s">
        <v>84</v>
      </c>
    </row>
    <row r="5278" spans="2:65" s="1" customFormat="1" ht="25.5" customHeight="1">
      <c r="B5278" s="42"/>
      <c r="C5278" s="193" t="s">
        <v>3050</v>
      </c>
      <c r="D5278" s="193" t="s">
        <v>168</v>
      </c>
      <c r="E5278" s="194" t="s">
        <v>1242</v>
      </c>
      <c r="F5278" s="195" t="s">
        <v>1243</v>
      </c>
      <c r="G5278" s="196" t="s">
        <v>288</v>
      </c>
      <c r="H5278" s="197">
        <v>12</v>
      </c>
      <c r="I5278" s="198"/>
      <c r="J5278" s="199">
        <f>ROUND(I5278*H5278,2)</f>
        <v>0</v>
      </c>
      <c r="K5278" s="195" t="s">
        <v>21</v>
      </c>
      <c r="L5278" s="62"/>
      <c r="M5278" s="200" t="s">
        <v>21</v>
      </c>
      <c r="N5278" s="201" t="s">
        <v>48</v>
      </c>
      <c r="O5278" s="43"/>
      <c r="P5278" s="202">
        <f>O5278*H5278</f>
        <v>0</v>
      </c>
      <c r="Q5278" s="202">
        <v>0</v>
      </c>
      <c r="R5278" s="202">
        <f>Q5278*H5278</f>
        <v>0</v>
      </c>
      <c r="S5278" s="202">
        <v>0</v>
      </c>
      <c r="T5278" s="203">
        <f>S5278*H5278</f>
        <v>0</v>
      </c>
      <c r="AR5278" s="25" t="s">
        <v>173</v>
      </c>
      <c r="AT5278" s="25" t="s">
        <v>168</v>
      </c>
      <c r="AU5278" s="25" t="s">
        <v>84</v>
      </c>
      <c r="AY5278" s="25" t="s">
        <v>163</v>
      </c>
      <c r="BE5278" s="204">
        <f>IF(N5278="základní",J5278,0)</f>
        <v>0</v>
      </c>
      <c r="BF5278" s="204">
        <f>IF(N5278="snížená",J5278,0)</f>
        <v>0</v>
      </c>
      <c r="BG5278" s="204">
        <f>IF(N5278="zákl. přenesená",J5278,0)</f>
        <v>0</v>
      </c>
      <c r="BH5278" s="204">
        <f>IF(N5278="sníž. přenesená",J5278,0)</f>
        <v>0</v>
      </c>
      <c r="BI5278" s="204">
        <f>IF(N5278="nulová",J5278,0)</f>
        <v>0</v>
      </c>
      <c r="BJ5278" s="25" t="s">
        <v>98</v>
      </c>
      <c r="BK5278" s="204">
        <f>ROUND(I5278*H5278,2)</f>
        <v>0</v>
      </c>
      <c r="BL5278" s="25" t="s">
        <v>173</v>
      </c>
      <c r="BM5278" s="25" t="s">
        <v>4941</v>
      </c>
    </row>
    <row r="5279" spans="2:65" s="1" customFormat="1" ht="27">
      <c r="B5279" s="42"/>
      <c r="C5279" s="64"/>
      <c r="D5279" s="205" t="s">
        <v>175</v>
      </c>
      <c r="E5279" s="64"/>
      <c r="F5279" s="206" t="s">
        <v>1243</v>
      </c>
      <c r="G5279" s="64"/>
      <c r="H5279" s="64"/>
      <c r="I5279" s="164"/>
      <c r="J5279" s="64"/>
      <c r="K5279" s="64"/>
      <c r="L5279" s="62"/>
      <c r="M5279" s="207"/>
      <c r="N5279" s="43"/>
      <c r="O5279" s="43"/>
      <c r="P5279" s="43"/>
      <c r="Q5279" s="43"/>
      <c r="R5279" s="43"/>
      <c r="S5279" s="43"/>
      <c r="T5279" s="79"/>
      <c r="AT5279" s="25" t="s">
        <v>175</v>
      </c>
      <c r="AU5279" s="25" t="s">
        <v>84</v>
      </c>
    </row>
    <row r="5280" spans="2:65" s="1" customFormat="1" ht="25.5" customHeight="1">
      <c r="B5280" s="42"/>
      <c r="C5280" s="193" t="s">
        <v>4942</v>
      </c>
      <c r="D5280" s="193" t="s">
        <v>168</v>
      </c>
      <c r="E5280" s="194" t="s">
        <v>1244</v>
      </c>
      <c r="F5280" s="195" t="s">
        <v>1245</v>
      </c>
      <c r="G5280" s="196" t="s">
        <v>288</v>
      </c>
      <c r="H5280" s="197">
        <v>190</v>
      </c>
      <c r="I5280" s="198"/>
      <c r="J5280" s="199">
        <f>ROUND(I5280*H5280,2)</f>
        <v>0</v>
      </c>
      <c r="K5280" s="195" t="s">
        <v>21</v>
      </c>
      <c r="L5280" s="62"/>
      <c r="M5280" s="200" t="s">
        <v>21</v>
      </c>
      <c r="N5280" s="201" t="s">
        <v>48</v>
      </c>
      <c r="O5280" s="43"/>
      <c r="P5280" s="202">
        <f>O5280*H5280</f>
        <v>0</v>
      </c>
      <c r="Q5280" s="202">
        <v>0</v>
      </c>
      <c r="R5280" s="202">
        <f>Q5280*H5280</f>
        <v>0</v>
      </c>
      <c r="S5280" s="202">
        <v>0</v>
      </c>
      <c r="T5280" s="203">
        <f>S5280*H5280</f>
        <v>0</v>
      </c>
      <c r="AR5280" s="25" t="s">
        <v>173</v>
      </c>
      <c r="AT5280" s="25" t="s">
        <v>168</v>
      </c>
      <c r="AU5280" s="25" t="s">
        <v>84</v>
      </c>
      <c r="AY5280" s="25" t="s">
        <v>163</v>
      </c>
      <c r="BE5280" s="204">
        <f>IF(N5280="základní",J5280,0)</f>
        <v>0</v>
      </c>
      <c r="BF5280" s="204">
        <f>IF(N5280="snížená",J5280,0)</f>
        <v>0</v>
      </c>
      <c r="BG5280" s="204">
        <f>IF(N5280="zákl. přenesená",J5280,0)</f>
        <v>0</v>
      </c>
      <c r="BH5280" s="204">
        <f>IF(N5280="sníž. přenesená",J5280,0)</f>
        <v>0</v>
      </c>
      <c r="BI5280" s="204">
        <f>IF(N5280="nulová",J5280,0)</f>
        <v>0</v>
      </c>
      <c r="BJ5280" s="25" t="s">
        <v>98</v>
      </c>
      <c r="BK5280" s="204">
        <f>ROUND(I5280*H5280,2)</f>
        <v>0</v>
      </c>
      <c r="BL5280" s="25" t="s">
        <v>173</v>
      </c>
      <c r="BM5280" s="25" t="s">
        <v>4943</v>
      </c>
    </row>
    <row r="5281" spans="2:65" s="1" customFormat="1" ht="27">
      <c r="B5281" s="42"/>
      <c r="C5281" s="64"/>
      <c r="D5281" s="205" t="s">
        <v>175</v>
      </c>
      <c r="E5281" s="64"/>
      <c r="F5281" s="206" t="s">
        <v>1245</v>
      </c>
      <c r="G5281" s="64"/>
      <c r="H5281" s="64"/>
      <c r="I5281" s="164"/>
      <c r="J5281" s="64"/>
      <c r="K5281" s="64"/>
      <c r="L5281" s="62"/>
      <c r="M5281" s="207"/>
      <c r="N5281" s="43"/>
      <c r="O5281" s="43"/>
      <c r="P5281" s="43"/>
      <c r="Q5281" s="43"/>
      <c r="R5281" s="43"/>
      <c r="S5281" s="43"/>
      <c r="T5281" s="79"/>
      <c r="AT5281" s="25" t="s">
        <v>175</v>
      </c>
      <c r="AU5281" s="25" t="s">
        <v>84</v>
      </c>
    </row>
    <row r="5282" spans="2:65" s="1" customFormat="1" ht="38.25" customHeight="1">
      <c r="B5282" s="42"/>
      <c r="C5282" s="193" t="s">
        <v>3051</v>
      </c>
      <c r="D5282" s="193" t="s">
        <v>168</v>
      </c>
      <c r="E5282" s="194" t="s">
        <v>1246</v>
      </c>
      <c r="F5282" s="195" t="s">
        <v>1247</v>
      </c>
      <c r="G5282" s="196" t="s">
        <v>184</v>
      </c>
      <c r="H5282" s="197">
        <v>3</v>
      </c>
      <c r="I5282" s="198"/>
      <c r="J5282" s="199">
        <f>ROUND(I5282*H5282,2)</f>
        <v>0</v>
      </c>
      <c r="K5282" s="195" t="s">
        <v>21</v>
      </c>
      <c r="L5282" s="62"/>
      <c r="M5282" s="200" t="s">
        <v>21</v>
      </c>
      <c r="N5282" s="201" t="s">
        <v>48</v>
      </c>
      <c r="O5282" s="43"/>
      <c r="P5282" s="202">
        <f>O5282*H5282</f>
        <v>0</v>
      </c>
      <c r="Q5282" s="202">
        <v>0</v>
      </c>
      <c r="R5282" s="202">
        <f>Q5282*H5282</f>
        <v>0</v>
      </c>
      <c r="S5282" s="202">
        <v>0</v>
      </c>
      <c r="T5282" s="203">
        <f>S5282*H5282</f>
        <v>0</v>
      </c>
      <c r="AR5282" s="25" t="s">
        <v>173</v>
      </c>
      <c r="AT5282" s="25" t="s">
        <v>168</v>
      </c>
      <c r="AU5282" s="25" t="s">
        <v>84</v>
      </c>
      <c r="AY5282" s="25" t="s">
        <v>163</v>
      </c>
      <c r="BE5282" s="204">
        <f>IF(N5282="základní",J5282,0)</f>
        <v>0</v>
      </c>
      <c r="BF5282" s="204">
        <f>IF(N5282="snížená",J5282,0)</f>
        <v>0</v>
      </c>
      <c r="BG5282" s="204">
        <f>IF(N5282="zákl. přenesená",J5282,0)</f>
        <v>0</v>
      </c>
      <c r="BH5282" s="204">
        <f>IF(N5282="sníž. přenesená",J5282,0)</f>
        <v>0</v>
      </c>
      <c r="BI5282" s="204">
        <f>IF(N5282="nulová",J5282,0)</f>
        <v>0</v>
      </c>
      <c r="BJ5282" s="25" t="s">
        <v>98</v>
      </c>
      <c r="BK5282" s="204">
        <f>ROUND(I5282*H5282,2)</f>
        <v>0</v>
      </c>
      <c r="BL5282" s="25" t="s">
        <v>173</v>
      </c>
      <c r="BM5282" s="25" t="s">
        <v>4944</v>
      </c>
    </row>
    <row r="5283" spans="2:65" s="1" customFormat="1" ht="40.5">
      <c r="B5283" s="42"/>
      <c r="C5283" s="64"/>
      <c r="D5283" s="205" t="s">
        <v>175</v>
      </c>
      <c r="E5283" s="64"/>
      <c r="F5283" s="206" t="s">
        <v>1247</v>
      </c>
      <c r="G5283" s="64"/>
      <c r="H5283" s="64"/>
      <c r="I5283" s="164"/>
      <c r="J5283" s="64"/>
      <c r="K5283" s="64"/>
      <c r="L5283" s="62"/>
      <c r="M5283" s="207"/>
      <c r="N5283" s="43"/>
      <c r="O5283" s="43"/>
      <c r="P5283" s="43"/>
      <c r="Q5283" s="43"/>
      <c r="R5283" s="43"/>
      <c r="S5283" s="43"/>
      <c r="T5283" s="79"/>
      <c r="AT5283" s="25" t="s">
        <v>175</v>
      </c>
      <c r="AU5283" s="25" t="s">
        <v>84</v>
      </c>
    </row>
    <row r="5284" spans="2:65" s="1" customFormat="1" ht="38.25" customHeight="1">
      <c r="B5284" s="42"/>
      <c r="C5284" s="193" t="s">
        <v>4945</v>
      </c>
      <c r="D5284" s="193" t="s">
        <v>168</v>
      </c>
      <c r="E5284" s="194" t="s">
        <v>1248</v>
      </c>
      <c r="F5284" s="195" t="s">
        <v>1249</v>
      </c>
      <c r="G5284" s="196" t="s">
        <v>184</v>
      </c>
      <c r="H5284" s="197">
        <v>2</v>
      </c>
      <c r="I5284" s="198"/>
      <c r="J5284" s="199">
        <f>ROUND(I5284*H5284,2)</f>
        <v>0</v>
      </c>
      <c r="K5284" s="195" t="s">
        <v>21</v>
      </c>
      <c r="L5284" s="62"/>
      <c r="M5284" s="200" t="s">
        <v>21</v>
      </c>
      <c r="N5284" s="201" t="s">
        <v>48</v>
      </c>
      <c r="O5284" s="43"/>
      <c r="P5284" s="202">
        <f>O5284*H5284</f>
        <v>0</v>
      </c>
      <c r="Q5284" s="202">
        <v>0</v>
      </c>
      <c r="R5284" s="202">
        <f>Q5284*H5284</f>
        <v>0</v>
      </c>
      <c r="S5284" s="202">
        <v>0</v>
      </c>
      <c r="T5284" s="203">
        <f>S5284*H5284</f>
        <v>0</v>
      </c>
      <c r="AR5284" s="25" t="s">
        <v>173</v>
      </c>
      <c r="AT5284" s="25" t="s">
        <v>168</v>
      </c>
      <c r="AU5284" s="25" t="s">
        <v>84</v>
      </c>
      <c r="AY5284" s="25" t="s">
        <v>163</v>
      </c>
      <c r="BE5284" s="204">
        <f>IF(N5284="základní",J5284,0)</f>
        <v>0</v>
      </c>
      <c r="BF5284" s="204">
        <f>IF(N5284="snížená",J5284,0)</f>
        <v>0</v>
      </c>
      <c r="BG5284" s="204">
        <f>IF(N5284="zákl. přenesená",J5284,0)</f>
        <v>0</v>
      </c>
      <c r="BH5284" s="204">
        <f>IF(N5284="sníž. přenesená",J5284,0)</f>
        <v>0</v>
      </c>
      <c r="BI5284" s="204">
        <f>IF(N5284="nulová",J5284,0)</f>
        <v>0</v>
      </c>
      <c r="BJ5284" s="25" t="s">
        <v>98</v>
      </c>
      <c r="BK5284" s="204">
        <f>ROUND(I5284*H5284,2)</f>
        <v>0</v>
      </c>
      <c r="BL5284" s="25" t="s">
        <v>173</v>
      </c>
      <c r="BM5284" s="25" t="s">
        <v>4946</v>
      </c>
    </row>
    <row r="5285" spans="2:65" s="1" customFormat="1" ht="40.5">
      <c r="B5285" s="42"/>
      <c r="C5285" s="64"/>
      <c r="D5285" s="205" t="s">
        <v>175</v>
      </c>
      <c r="E5285" s="64"/>
      <c r="F5285" s="206" t="s">
        <v>1249</v>
      </c>
      <c r="G5285" s="64"/>
      <c r="H5285" s="64"/>
      <c r="I5285" s="164"/>
      <c r="J5285" s="64"/>
      <c r="K5285" s="64"/>
      <c r="L5285" s="62"/>
      <c r="M5285" s="207"/>
      <c r="N5285" s="43"/>
      <c r="O5285" s="43"/>
      <c r="P5285" s="43"/>
      <c r="Q5285" s="43"/>
      <c r="R5285" s="43"/>
      <c r="S5285" s="43"/>
      <c r="T5285" s="79"/>
      <c r="AT5285" s="25" t="s">
        <v>175</v>
      </c>
      <c r="AU5285" s="25" t="s">
        <v>84</v>
      </c>
    </row>
    <row r="5286" spans="2:65" s="1" customFormat="1" ht="16.5" customHeight="1">
      <c r="B5286" s="42"/>
      <c r="C5286" s="193" t="s">
        <v>3053</v>
      </c>
      <c r="D5286" s="193" t="s">
        <v>168</v>
      </c>
      <c r="E5286" s="194" t="s">
        <v>1250</v>
      </c>
      <c r="F5286" s="195" t="s">
        <v>1251</v>
      </c>
      <c r="G5286" s="196" t="s">
        <v>184</v>
      </c>
      <c r="H5286" s="197">
        <v>12</v>
      </c>
      <c r="I5286" s="198"/>
      <c r="J5286" s="199">
        <f>ROUND(I5286*H5286,2)</f>
        <v>0</v>
      </c>
      <c r="K5286" s="195" t="s">
        <v>21</v>
      </c>
      <c r="L5286" s="62"/>
      <c r="M5286" s="200" t="s">
        <v>21</v>
      </c>
      <c r="N5286" s="201" t="s">
        <v>48</v>
      </c>
      <c r="O5286" s="43"/>
      <c r="P5286" s="202">
        <f>O5286*H5286</f>
        <v>0</v>
      </c>
      <c r="Q5286" s="202">
        <v>0</v>
      </c>
      <c r="R5286" s="202">
        <f>Q5286*H5286</f>
        <v>0</v>
      </c>
      <c r="S5286" s="202">
        <v>0</v>
      </c>
      <c r="T5286" s="203">
        <f>S5286*H5286</f>
        <v>0</v>
      </c>
      <c r="AR5286" s="25" t="s">
        <v>173</v>
      </c>
      <c r="AT5286" s="25" t="s">
        <v>168</v>
      </c>
      <c r="AU5286" s="25" t="s">
        <v>84</v>
      </c>
      <c r="AY5286" s="25" t="s">
        <v>163</v>
      </c>
      <c r="BE5286" s="204">
        <f>IF(N5286="základní",J5286,0)</f>
        <v>0</v>
      </c>
      <c r="BF5286" s="204">
        <f>IF(N5286="snížená",J5286,0)</f>
        <v>0</v>
      </c>
      <c r="BG5286" s="204">
        <f>IF(N5286="zákl. přenesená",J5286,0)</f>
        <v>0</v>
      </c>
      <c r="BH5286" s="204">
        <f>IF(N5286="sníž. přenesená",J5286,0)</f>
        <v>0</v>
      </c>
      <c r="BI5286" s="204">
        <f>IF(N5286="nulová",J5286,0)</f>
        <v>0</v>
      </c>
      <c r="BJ5286" s="25" t="s">
        <v>98</v>
      </c>
      <c r="BK5286" s="204">
        <f>ROUND(I5286*H5286,2)</f>
        <v>0</v>
      </c>
      <c r="BL5286" s="25" t="s">
        <v>173</v>
      </c>
      <c r="BM5286" s="25" t="s">
        <v>4947</v>
      </c>
    </row>
    <row r="5287" spans="2:65" s="1" customFormat="1" ht="13.5">
      <c r="B5287" s="42"/>
      <c r="C5287" s="64"/>
      <c r="D5287" s="205" t="s">
        <v>175</v>
      </c>
      <c r="E5287" s="64"/>
      <c r="F5287" s="206" t="s">
        <v>1251</v>
      </c>
      <c r="G5287" s="64"/>
      <c r="H5287" s="64"/>
      <c r="I5287" s="164"/>
      <c r="J5287" s="64"/>
      <c r="K5287" s="64"/>
      <c r="L5287" s="62"/>
      <c r="M5287" s="207"/>
      <c r="N5287" s="43"/>
      <c r="O5287" s="43"/>
      <c r="P5287" s="43"/>
      <c r="Q5287" s="43"/>
      <c r="R5287" s="43"/>
      <c r="S5287" s="43"/>
      <c r="T5287" s="79"/>
      <c r="AT5287" s="25" t="s">
        <v>175</v>
      </c>
      <c r="AU5287" s="25" t="s">
        <v>84</v>
      </c>
    </row>
    <row r="5288" spans="2:65" s="1" customFormat="1" ht="16.5" customHeight="1">
      <c r="B5288" s="42"/>
      <c r="C5288" s="193" t="s">
        <v>4948</v>
      </c>
      <c r="D5288" s="193" t="s">
        <v>168</v>
      </c>
      <c r="E5288" s="194" t="s">
        <v>1252</v>
      </c>
      <c r="F5288" s="195" t="s">
        <v>1253</v>
      </c>
      <c r="G5288" s="196" t="s">
        <v>1254</v>
      </c>
      <c r="H5288" s="197">
        <v>36</v>
      </c>
      <c r="I5288" s="198"/>
      <c r="J5288" s="199">
        <f>ROUND(I5288*H5288,2)</f>
        <v>0</v>
      </c>
      <c r="K5288" s="195" t="s">
        <v>21</v>
      </c>
      <c r="L5288" s="62"/>
      <c r="M5288" s="200" t="s">
        <v>21</v>
      </c>
      <c r="N5288" s="201" t="s">
        <v>48</v>
      </c>
      <c r="O5288" s="43"/>
      <c r="P5288" s="202">
        <f>O5288*H5288</f>
        <v>0</v>
      </c>
      <c r="Q5288" s="202">
        <v>0</v>
      </c>
      <c r="R5288" s="202">
        <f>Q5288*H5288</f>
        <v>0</v>
      </c>
      <c r="S5288" s="202">
        <v>0</v>
      </c>
      <c r="T5288" s="203">
        <f>S5288*H5288</f>
        <v>0</v>
      </c>
      <c r="AR5288" s="25" t="s">
        <v>173</v>
      </c>
      <c r="AT5288" s="25" t="s">
        <v>168</v>
      </c>
      <c r="AU5288" s="25" t="s">
        <v>84</v>
      </c>
      <c r="AY5288" s="25" t="s">
        <v>163</v>
      </c>
      <c r="BE5288" s="204">
        <f>IF(N5288="základní",J5288,0)</f>
        <v>0</v>
      </c>
      <c r="BF5288" s="204">
        <f>IF(N5288="snížená",J5288,0)</f>
        <v>0</v>
      </c>
      <c r="BG5288" s="204">
        <f>IF(N5288="zákl. přenesená",J5288,0)</f>
        <v>0</v>
      </c>
      <c r="BH5288" s="204">
        <f>IF(N5288="sníž. přenesená",J5288,0)</f>
        <v>0</v>
      </c>
      <c r="BI5288" s="204">
        <f>IF(N5288="nulová",J5288,0)</f>
        <v>0</v>
      </c>
      <c r="BJ5288" s="25" t="s">
        <v>98</v>
      </c>
      <c r="BK5288" s="204">
        <f>ROUND(I5288*H5288,2)</f>
        <v>0</v>
      </c>
      <c r="BL5288" s="25" t="s">
        <v>173</v>
      </c>
      <c r="BM5288" s="25" t="s">
        <v>4949</v>
      </c>
    </row>
    <row r="5289" spans="2:65" s="1" customFormat="1" ht="13.5">
      <c r="B5289" s="42"/>
      <c r="C5289" s="64"/>
      <c r="D5289" s="205" t="s">
        <v>175</v>
      </c>
      <c r="E5289" s="64"/>
      <c r="F5289" s="206" t="s">
        <v>1253</v>
      </c>
      <c r="G5289" s="64"/>
      <c r="H5289" s="64"/>
      <c r="I5289" s="164"/>
      <c r="J5289" s="64"/>
      <c r="K5289" s="64"/>
      <c r="L5289" s="62"/>
      <c r="M5289" s="207"/>
      <c r="N5289" s="43"/>
      <c r="O5289" s="43"/>
      <c r="P5289" s="43"/>
      <c r="Q5289" s="43"/>
      <c r="R5289" s="43"/>
      <c r="S5289" s="43"/>
      <c r="T5289" s="79"/>
      <c r="AT5289" s="25" t="s">
        <v>175</v>
      </c>
      <c r="AU5289" s="25" t="s">
        <v>84</v>
      </c>
    </row>
    <row r="5290" spans="2:65" s="1" customFormat="1" ht="16.5" customHeight="1">
      <c r="B5290" s="42"/>
      <c r="C5290" s="193" t="s">
        <v>3054</v>
      </c>
      <c r="D5290" s="193" t="s">
        <v>168</v>
      </c>
      <c r="E5290" s="194" t="s">
        <v>1255</v>
      </c>
      <c r="F5290" s="195" t="s">
        <v>1256</v>
      </c>
      <c r="G5290" s="196" t="s">
        <v>184</v>
      </c>
      <c r="H5290" s="197">
        <v>12</v>
      </c>
      <c r="I5290" s="198"/>
      <c r="J5290" s="199">
        <f>ROUND(I5290*H5290,2)</f>
        <v>0</v>
      </c>
      <c r="K5290" s="195" t="s">
        <v>21</v>
      </c>
      <c r="L5290" s="62"/>
      <c r="M5290" s="200" t="s">
        <v>21</v>
      </c>
      <c r="N5290" s="201" t="s">
        <v>48</v>
      </c>
      <c r="O5290" s="43"/>
      <c r="P5290" s="202">
        <f>O5290*H5290</f>
        <v>0</v>
      </c>
      <c r="Q5290" s="202">
        <v>0</v>
      </c>
      <c r="R5290" s="202">
        <f>Q5290*H5290</f>
        <v>0</v>
      </c>
      <c r="S5290" s="202">
        <v>0</v>
      </c>
      <c r="T5290" s="203">
        <f>S5290*H5290</f>
        <v>0</v>
      </c>
      <c r="AR5290" s="25" t="s">
        <v>173</v>
      </c>
      <c r="AT5290" s="25" t="s">
        <v>168</v>
      </c>
      <c r="AU5290" s="25" t="s">
        <v>84</v>
      </c>
      <c r="AY5290" s="25" t="s">
        <v>163</v>
      </c>
      <c r="BE5290" s="204">
        <f>IF(N5290="základní",J5290,0)</f>
        <v>0</v>
      </c>
      <c r="BF5290" s="204">
        <f>IF(N5290="snížená",J5290,0)</f>
        <v>0</v>
      </c>
      <c r="BG5290" s="204">
        <f>IF(N5290="zákl. přenesená",J5290,0)</f>
        <v>0</v>
      </c>
      <c r="BH5290" s="204">
        <f>IF(N5290="sníž. přenesená",J5290,0)</f>
        <v>0</v>
      </c>
      <c r="BI5290" s="204">
        <f>IF(N5290="nulová",J5290,0)</f>
        <v>0</v>
      </c>
      <c r="BJ5290" s="25" t="s">
        <v>98</v>
      </c>
      <c r="BK5290" s="204">
        <f>ROUND(I5290*H5290,2)</f>
        <v>0</v>
      </c>
      <c r="BL5290" s="25" t="s">
        <v>173</v>
      </c>
      <c r="BM5290" s="25" t="s">
        <v>4950</v>
      </c>
    </row>
    <row r="5291" spans="2:65" s="1" customFormat="1" ht="13.5">
      <c r="B5291" s="42"/>
      <c r="C5291" s="64"/>
      <c r="D5291" s="205" t="s">
        <v>175</v>
      </c>
      <c r="E5291" s="64"/>
      <c r="F5291" s="206" t="s">
        <v>1256</v>
      </c>
      <c r="G5291" s="64"/>
      <c r="H5291" s="64"/>
      <c r="I5291" s="164"/>
      <c r="J5291" s="64"/>
      <c r="K5291" s="64"/>
      <c r="L5291" s="62"/>
      <c r="M5291" s="207"/>
      <c r="N5291" s="43"/>
      <c r="O5291" s="43"/>
      <c r="P5291" s="43"/>
      <c r="Q5291" s="43"/>
      <c r="R5291" s="43"/>
      <c r="S5291" s="43"/>
      <c r="T5291" s="79"/>
      <c r="AT5291" s="25" t="s">
        <v>175</v>
      </c>
      <c r="AU5291" s="25" t="s">
        <v>84</v>
      </c>
    </row>
    <row r="5292" spans="2:65" s="1" customFormat="1" ht="16.5" customHeight="1">
      <c r="B5292" s="42"/>
      <c r="C5292" s="193" t="s">
        <v>4951</v>
      </c>
      <c r="D5292" s="193" t="s">
        <v>168</v>
      </c>
      <c r="E5292" s="194" t="s">
        <v>1257</v>
      </c>
      <c r="F5292" s="195" t="s">
        <v>1258</v>
      </c>
      <c r="G5292" s="196" t="s">
        <v>1259</v>
      </c>
      <c r="H5292" s="197">
        <v>12</v>
      </c>
      <c r="I5292" s="198"/>
      <c r="J5292" s="199">
        <f>ROUND(I5292*H5292,2)</f>
        <v>0</v>
      </c>
      <c r="K5292" s="195" t="s">
        <v>21</v>
      </c>
      <c r="L5292" s="62"/>
      <c r="M5292" s="200" t="s">
        <v>21</v>
      </c>
      <c r="N5292" s="201" t="s">
        <v>48</v>
      </c>
      <c r="O5292" s="43"/>
      <c r="P5292" s="202">
        <f>O5292*H5292</f>
        <v>0</v>
      </c>
      <c r="Q5292" s="202">
        <v>0</v>
      </c>
      <c r="R5292" s="202">
        <f>Q5292*H5292</f>
        <v>0</v>
      </c>
      <c r="S5292" s="202">
        <v>0</v>
      </c>
      <c r="T5292" s="203">
        <f>S5292*H5292</f>
        <v>0</v>
      </c>
      <c r="AR5292" s="25" t="s">
        <v>173</v>
      </c>
      <c r="AT5292" s="25" t="s">
        <v>168</v>
      </c>
      <c r="AU5292" s="25" t="s">
        <v>84</v>
      </c>
      <c r="AY5292" s="25" t="s">
        <v>163</v>
      </c>
      <c r="BE5292" s="204">
        <f>IF(N5292="základní",J5292,0)</f>
        <v>0</v>
      </c>
      <c r="BF5292" s="204">
        <f>IF(N5292="snížená",J5292,0)</f>
        <v>0</v>
      </c>
      <c r="BG5292" s="204">
        <f>IF(N5292="zákl. přenesená",J5292,0)</f>
        <v>0</v>
      </c>
      <c r="BH5292" s="204">
        <f>IF(N5292="sníž. přenesená",J5292,0)</f>
        <v>0</v>
      </c>
      <c r="BI5292" s="204">
        <f>IF(N5292="nulová",J5292,0)</f>
        <v>0</v>
      </c>
      <c r="BJ5292" s="25" t="s">
        <v>98</v>
      </c>
      <c r="BK5292" s="204">
        <f>ROUND(I5292*H5292,2)</f>
        <v>0</v>
      </c>
      <c r="BL5292" s="25" t="s">
        <v>173</v>
      </c>
      <c r="BM5292" s="25" t="s">
        <v>4952</v>
      </c>
    </row>
    <row r="5293" spans="2:65" s="1" customFormat="1" ht="13.5">
      <c r="B5293" s="42"/>
      <c r="C5293" s="64"/>
      <c r="D5293" s="205" t="s">
        <v>175</v>
      </c>
      <c r="E5293" s="64"/>
      <c r="F5293" s="206" t="s">
        <v>1258</v>
      </c>
      <c r="G5293" s="64"/>
      <c r="H5293" s="64"/>
      <c r="I5293" s="164"/>
      <c r="J5293" s="64"/>
      <c r="K5293" s="64"/>
      <c r="L5293" s="62"/>
      <c r="M5293" s="207"/>
      <c r="N5293" s="43"/>
      <c r="O5293" s="43"/>
      <c r="P5293" s="43"/>
      <c r="Q5293" s="43"/>
      <c r="R5293" s="43"/>
      <c r="S5293" s="43"/>
      <c r="T5293" s="79"/>
      <c r="AT5293" s="25" t="s">
        <v>175</v>
      </c>
      <c r="AU5293" s="25" t="s">
        <v>84</v>
      </c>
    </row>
    <row r="5294" spans="2:65" s="1" customFormat="1" ht="16.5" customHeight="1">
      <c r="B5294" s="42"/>
      <c r="C5294" s="193" t="s">
        <v>3056</v>
      </c>
      <c r="D5294" s="193" t="s">
        <v>168</v>
      </c>
      <c r="E5294" s="194" t="s">
        <v>1260</v>
      </c>
      <c r="F5294" s="195" t="s">
        <v>1261</v>
      </c>
      <c r="G5294" s="196" t="s">
        <v>288</v>
      </c>
      <c r="H5294" s="197">
        <v>190</v>
      </c>
      <c r="I5294" s="198"/>
      <c r="J5294" s="199">
        <f>ROUND(I5294*H5294,2)</f>
        <v>0</v>
      </c>
      <c r="K5294" s="195" t="s">
        <v>21</v>
      </c>
      <c r="L5294" s="62"/>
      <c r="M5294" s="200" t="s">
        <v>21</v>
      </c>
      <c r="N5294" s="201" t="s">
        <v>48</v>
      </c>
      <c r="O5294" s="43"/>
      <c r="P5294" s="202">
        <f>O5294*H5294</f>
        <v>0</v>
      </c>
      <c r="Q5294" s="202">
        <v>0</v>
      </c>
      <c r="R5294" s="202">
        <f>Q5294*H5294</f>
        <v>0</v>
      </c>
      <c r="S5294" s="202">
        <v>0</v>
      </c>
      <c r="T5294" s="203">
        <f>S5294*H5294</f>
        <v>0</v>
      </c>
      <c r="AR5294" s="25" t="s">
        <v>173</v>
      </c>
      <c r="AT5294" s="25" t="s">
        <v>168</v>
      </c>
      <c r="AU5294" s="25" t="s">
        <v>84</v>
      </c>
      <c r="AY5294" s="25" t="s">
        <v>163</v>
      </c>
      <c r="BE5294" s="204">
        <f>IF(N5294="základní",J5294,0)</f>
        <v>0</v>
      </c>
      <c r="BF5294" s="204">
        <f>IF(N5294="snížená",J5294,0)</f>
        <v>0</v>
      </c>
      <c r="BG5294" s="204">
        <f>IF(N5294="zákl. přenesená",J5294,0)</f>
        <v>0</v>
      </c>
      <c r="BH5294" s="204">
        <f>IF(N5294="sníž. přenesená",J5294,0)</f>
        <v>0</v>
      </c>
      <c r="BI5294" s="204">
        <f>IF(N5294="nulová",J5294,0)</f>
        <v>0</v>
      </c>
      <c r="BJ5294" s="25" t="s">
        <v>98</v>
      </c>
      <c r="BK5294" s="204">
        <f>ROUND(I5294*H5294,2)</f>
        <v>0</v>
      </c>
      <c r="BL5294" s="25" t="s">
        <v>173</v>
      </c>
      <c r="BM5294" s="25" t="s">
        <v>4953</v>
      </c>
    </row>
    <row r="5295" spans="2:65" s="1" customFormat="1" ht="13.5">
      <c r="B5295" s="42"/>
      <c r="C5295" s="64"/>
      <c r="D5295" s="205" t="s">
        <v>175</v>
      </c>
      <c r="E5295" s="64"/>
      <c r="F5295" s="206" t="s">
        <v>1261</v>
      </c>
      <c r="G5295" s="64"/>
      <c r="H5295" s="64"/>
      <c r="I5295" s="164"/>
      <c r="J5295" s="64"/>
      <c r="K5295" s="64"/>
      <c r="L5295" s="62"/>
      <c r="M5295" s="207"/>
      <c r="N5295" s="43"/>
      <c r="O5295" s="43"/>
      <c r="P5295" s="43"/>
      <c r="Q5295" s="43"/>
      <c r="R5295" s="43"/>
      <c r="S5295" s="43"/>
      <c r="T5295" s="79"/>
      <c r="AT5295" s="25" t="s">
        <v>175</v>
      </c>
      <c r="AU5295" s="25" t="s">
        <v>84</v>
      </c>
    </row>
    <row r="5296" spans="2:65" s="1" customFormat="1" ht="16.5" customHeight="1">
      <c r="B5296" s="42"/>
      <c r="C5296" s="193" t="s">
        <v>4954</v>
      </c>
      <c r="D5296" s="193" t="s">
        <v>168</v>
      </c>
      <c r="E5296" s="194" t="s">
        <v>1262</v>
      </c>
      <c r="F5296" s="195" t="s">
        <v>1263</v>
      </c>
      <c r="G5296" s="196" t="s">
        <v>184</v>
      </c>
      <c r="H5296" s="197">
        <v>12</v>
      </c>
      <c r="I5296" s="198"/>
      <c r="J5296" s="199">
        <f>ROUND(I5296*H5296,2)</f>
        <v>0</v>
      </c>
      <c r="K5296" s="195" t="s">
        <v>21</v>
      </c>
      <c r="L5296" s="62"/>
      <c r="M5296" s="200" t="s">
        <v>21</v>
      </c>
      <c r="N5296" s="201" t="s">
        <v>48</v>
      </c>
      <c r="O5296" s="43"/>
      <c r="P5296" s="202">
        <f>O5296*H5296</f>
        <v>0</v>
      </c>
      <c r="Q5296" s="202">
        <v>0</v>
      </c>
      <c r="R5296" s="202">
        <f>Q5296*H5296</f>
        <v>0</v>
      </c>
      <c r="S5296" s="202">
        <v>0</v>
      </c>
      <c r="T5296" s="203">
        <f>S5296*H5296</f>
        <v>0</v>
      </c>
      <c r="AR5296" s="25" t="s">
        <v>173</v>
      </c>
      <c r="AT5296" s="25" t="s">
        <v>168</v>
      </c>
      <c r="AU5296" s="25" t="s">
        <v>84</v>
      </c>
      <c r="AY5296" s="25" t="s">
        <v>163</v>
      </c>
      <c r="BE5296" s="204">
        <f>IF(N5296="základní",J5296,0)</f>
        <v>0</v>
      </c>
      <c r="BF5296" s="204">
        <f>IF(N5296="snížená",J5296,0)</f>
        <v>0</v>
      </c>
      <c r="BG5296" s="204">
        <f>IF(N5296="zákl. přenesená",J5296,0)</f>
        <v>0</v>
      </c>
      <c r="BH5296" s="204">
        <f>IF(N5296="sníž. přenesená",J5296,0)</f>
        <v>0</v>
      </c>
      <c r="BI5296" s="204">
        <f>IF(N5296="nulová",J5296,0)</f>
        <v>0</v>
      </c>
      <c r="BJ5296" s="25" t="s">
        <v>98</v>
      </c>
      <c r="BK5296" s="204">
        <f>ROUND(I5296*H5296,2)</f>
        <v>0</v>
      </c>
      <c r="BL5296" s="25" t="s">
        <v>173</v>
      </c>
      <c r="BM5296" s="25" t="s">
        <v>4955</v>
      </c>
    </row>
    <row r="5297" spans="2:65" s="1" customFormat="1" ht="13.5">
      <c r="B5297" s="42"/>
      <c r="C5297" s="64"/>
      <c r="D5297" s="205" t="s">
        <v>175</v>
      </c>
      <c r="E5297" s="64"/>
      <c r="F5297" s="206" t="s">
        <v>1263</v>
      </c>
      <c r="G5297" s="64"/>
      <c r="H5297" s="64"/>
      <c r="I5297" s="164"/>
      <c r="J5297" s="64"/>
      <c r="K5297" s="64"/>
      <c r="L5297" s="62"/>
      <c r="M5297" s="207"/>
      <c r="N5297" s="43"/>
      <c r="O5297" s="43"/>
      <c r="P5297" s="43"/>
      <c r="Q5297" s="43"/>
      <c r="R5297" s="43"/>
      <c r="S5297" s="43"/>
      <c r="T5297" s="79"/>
      <c r="AT5297" s="25" t="s">
        <v>175</v>
      </c>
      <c r="AU5297" s="25" t="s">
        <v>84</v>
      </c>
    </row>
    <row r="5298" spans="2:65" s="1" customFormat="1" ht="16.5" customHeight="1">
      <c r="B5298" s="42"/>
      <c r="C5298" s="193" t="s">
        <v>3057</v>
      </c>
      <c r="D5298" s="193" t="s">
        <v>168</v>
      </c>
      <c r="E5298" s="194" t="s">
        <v>1264</v>
      </c>
      <c r="F5298" s="195" t="s">
        <v>1265</v>
      </c>
      <c r="G5298" s="196" t="s">
        <v>288</v>
      </c>
      <c r="H5298" s="197">
        <v>26</v>
      </c>
      <c r="I5298" s="198"/>
      <c r="J5298" s="199">
        <f>ROUND(I5298*H5298,2)</f>
        <v>0</v>
      </c>
      <c r="K5298" s="195" t="s">
        <v>21</v>
      </c>
      <c r="L5298" s="62"/>
      <c r="M5298" s="200" t="s">
        <v>21</v>
      </c>
      <c r="N5298" s="201" t="s">
        <v>48</v>
      </c>
      <c r="O5298" s="43"/>
      <c r="P5298" s="202">
        <f>O5298*H5298</f>
        <v>0</v>
      </c>
      <c r="Q5298" s="202">
        <v>0</v>
      </c>
      <c r="R5298" s="202">
        <f>Q5298*H5298</f>
        <v>0</v>
      </c>
      <c r="S5298" s="202">
        <v>0</v>
      </c>
      <c r="T5298" s="203">
        <f>S5298*H5298</f>
        <v>0</v>
      </c>
      <c r="AR5298" s="25" t="s">
        <v>173</v>
      </c>
      <c r="AT5298" s="25" t="s">
        <v>168</v>
      </c>
      <c r="AU5298" s="25" t="s">
        <v>84</v>
      </c>
      <c r="AY5298" s="25" t="s">
        <v>163</v>
      </c>
      <c r="BE5298" s="204">
        <f>IF(N5298="základní",J5298,0)</f>
        <v>0</v>
      </c>
      <c r="BF5298" s="204">
        <f>IF(N5298="snížená",J5298,0)</f>
        <v>0</v>
      </c>
      <c r="BG5298" s="204">
        <f>IF(N5298="zákl. přenesená",J5298,0)</f>
        <v>0</v>
      </c>
      <c r="BH5298" s="204">
        <f>IF(N5298="sníž. přenesená",J5298,0)</f>
        <v>0</v>
      </c>
      <c r="BI5298" s="204">
        <f>IF(N5298="nulová",J5298,0)</f>
        <v>0</v>
      </c>
      <c r="BJ5298" s="25" t="s">
        <v>98</v>
      </c>
      <c r="BK5298" s="204">
        <f>ROUND(I5298*H5298,2)</f>
        <v>0</v>
      </c>
      <c r="BL5298" s="25" t="s">
        <v>173</v>
      </c>
      <c r="BM5298" s="25" t="s">
        <v>4956</v>
      </c>
    </row>
    <row r="5299" spans="2:65" s="1" customFormat="1" ht="13.5">
      <c r="B5299" s="42"/>
      <c r="C5299" s="64"/>
      <c r="D5299" s="205" t="s">
        <v>175</v>
      </c>
      <c r="E5299" s="64"/>
      <c r="F5299" s="206" t="s">
        <v>1265</v>
      </c>
      <c r="G5299" s="64"/>
      <c r="H5299" s="64"/>
      <c r="I5299" s="164"/>
      <c r="J5299" s="64"/>
      <c r="K5299" s="64"/>
      <c r="L5299" s="62"/>
      <c r="M5299" s="207"/>
      <c r="N5299" s="43"/>
      <c r="O5299" s="43"/>
      <c r="P5299" s="43"/>
      <c r="Q5299" s="43"/>
      <c r="R5299" s="43"/>
      <c r="S5299" s="43"/>
      <c r="T5299" s="79"/>
      <c r="AT5299" s="25" t="s">
        <v>175</v>
      </c>
      <c r="AU5299" s="25" t="s">
        <v>84</v>
      </c>
    </row>
    <row r="5300" spans="2:65" s="1" customFormat="1" ht="16.5" customHeight="1">
      <c r="B5300" s="42"/>
      <c r="C5300" s="193" t="s">
        <v>4957</v>
      </c>
      <c r="D5300" s="193" t="s">
        <v>168</v>
      </c>
      <c r="E5300" s="194" t="s">
        <v>1266</v>
      </c>
      <c r="F5300" s="195" t="s">
        <v>1267</v>
      </c>
      <c r="G5300" s="196" t="s">
        <v>288</v>
      </c>
      <c r="H5300" s="197">
        <v>18</v>
      </c>
      <c r="I5300" s="198"/>
      <c r="J5300" s="199">
        <f>ROUND(I5300*H5300,2)</f>
        <v>0</v>
      </c>
      <c r="K5300" s="195" t="s">
        <v>21</v>
      </c>
      <c r="L5300" s="62"/>
      <c r="M5300" s="200" t="s">
        <v>21</v>
      </c>
      <c r="N5300" s="201" t="s">
        <v>48</v>
      </c>
      <c r="O5300" s="43"/>
      <c r="P5300" s="202">
        <f>O5300*H5300</f>
        <v>0</v>
      </c>
      <c r="Q5300" s="202">
        <v>0</v>
      </c>
      <c r="R5300" s="202">
        <f>Q5300*H5300</f>
        <v>0</v>
      </c>
      <c r="S5300" s="202">
        <v>0</v>
      </c>
      <c r="T5300" s="203">
        <f>S5300*H5300</f>
        <v>0</v>
      </c>
      <c r="AR5300" s="25" t="s">
        <v>173</v>
      </c>
      <c r="AT5300" s="25" t="s">
        <v>168</v>
      </c>
      <c r="AU5300" s="25" t="s">
        <v>84</v>
      </c>
      <c r="AY5300" s="25" t="s">
        <v>163</v>
      </c>
      <c r="BE5300" s="204">
        <f>IF(N5300="základní",J5300,0)</f>
        <v>0</v>
      </c>
      <c r="BF5300" s="204">
        <f>IF(N5300="snížená",J5300,0)</f>
        <v>0</v>
      </c>
      <c r="BG5300" s="204">
        <f>IF(N5300="zákl. přenesená",J5300,0)</f>
        <v>0</v>
      </c>
      <c r="BH5300" s="204">
        <f>IF(N5300="sníž. přenesená",J5300,0)</f>
        <v>0</v>
      </c>
      <c r="BI5300" s="204">
        <f>IF(N5300="nulová",J5300,0)</f>
        <v>0</v>
      </c>
      <c r="BJ5300" s="25" t="s">
        <v>98</v>
      </c>
      <c r="BK5300" s="204">
        <f>ROUND(I5300*H5300,2)</f>
        <v>0</v>
      </c>
      <c r="BL5300" s="25" t="s">
        <v>173</v>
      </c>
      <c r="BM5300" s="25" t="s">
        <v>4958</v>
      </c>
    </row>
    <row r="5301" spans="2:65" s="1" customFormat="1" ht="13.5">
      <c r="B5301" s="42"/>
      <c r="C5301" s="64"/>
      <c r="D5301" s="205" t="s">
        <v>175</v>
      </c>
      <c r="E5301" s="64"/>
      <c r="F5301" s="206" t="s">
        <v>1267</v>
      </c>
      <c r="G5301" s="64"/>
      <c r="H5301" s="64"/>
      <c r="I5301" s="164"/>
      <c r="J5301" s="64"/>
      <c r="K5301" s="64"/>
      <c r="L5301" s="62"/>
      <c r="M5301" s="207"/>
      <c r="N5301" s="43"/>
      <c r="O5301" s="43"/>
      <c r="P5301" s="43"/>
      <c r="Q5301" s="43"/>
      <c r="R5301" s="43"/>
      <c r="S5301" s="43"/>
      <c r="T5301" s="79"/>
      <c r="AT5301" s="25" t="s">
        <v>175</v>
      </c>
      <c r="AU5301" s="25" t="s">
        <v>84</v>
      </c>
    </row>
    <row r="5302" spans="2:65" s="1" customFormat="1" ht="16.5" customHeight="1">
      <c r="B5302" s="42"/>
      <c r="C5302" s="193" t="s">
        <v>3059</v>
      </c>
      <c r="D5302" s="193" t="s">
        <v>168</v>
      </c>
      <c r="E5302" s="194" t="s">
        <v>1268</v>
      </c>
      <c r="F5302" s="195" t="s">
        <v>1269</v>
      </c>
      <c r="G5302" s="196" t="s">
        <v>288</v>
      </c>
      <c r="H5302" s="197">
        <v>12</v>
      </c>
      <c r="I5302" s="198"/>
      <c r="J5302" s="199">
        <f>ROUND(I5302*H5302,2)</f>
        <v>0</v>
      </c>
      <c r="K5302" s="195" t="s">
        <v>21</v>
      </c>
      <c r="L5302" s="62"/>
      <c r="M5302" s="200" t="s">
        <v>21</v>
      </c>
      <c r="N5302" s="201" t="s">
        <v>48</v>
      </c>
      <c r="O5302" s="43"/>
      <c r="P5302" s="202">
        <f>O5302*H5302</f>
        <v>0</v>
      </c>
      <c r="Q5302" s="202">
        <v>0</v>
      </c>
      <c r="R5302" s="202">
        <f>Q5302*H5302</f>
        <v>0</v>
      </c>
      <c r="S5302" s="202">
        <v>0</v>
      </c>
      <c r="T5302" s="203">
        <f>S5302*H5302</f>
        <v>0</v>
      </c>
      <c r="AR5302" s="25" t="s">
        <v>173</v>
      </c>
      <c r="AT5302" s="25" t="s">
        <v>168</v>
      </c>
      <c r="AU5302" s="25" t="s">
        <v>84</v>
      </c>
      <c r="AY5302" s="25" t="s">
        <v>163</v>
      </c>
      <c r="BE5302" s="204">
        <f>IF(N5302="základní",J5302,0)</f>
        <v>0</v>
      </c>
      <c r="BF5302" s="204">
        <f>IF(N5302="snížená",J5302,0)</f>
        <v>0</v>
      </c>
      <c r="BG5302" s="204">
        <f>IF(N5302="zákl. přenesená",J5302,0)</f>
        <v>0</v>
      </c>
      <c r="BH5302" s="204">
        <f>IF(N5302="sníž. přenesená",J5302,0)</f>
        <v>0</v>
      </c>
      <c r="BI5302" s="204">
        <f>IF(N5302="nulová",J5302,0)</f>
        <v>0</v>
      </c>
      <c r="BJ5302" s="25" t="s">
        <v>98</v>
      </c>
      <c r="BK5302" s="204">
        <f>ROUND(I5302*H5302,2)</f>
        <v>0</v>
      </c>
      <c r="BL5302" s="25" t="s">
        <v>173</v>
      </c>
      <c r="BM5302" s="25" t="s">
        <v>4959</v>
      </c>
    </row>
    <row r="5303" spans="2:65" s="1" customFormat="1" ht="13.5">
      <c r="B5303" s="42"/>
      <c r="C5303" s="64"/>
      <c r="D5303" s="205" t="s">
        <v>175</v>
      </c>
      <c r="E5303" s="64"/>
      <c r="F5303" s="206" t="s">
        <v>1269</v>
      </c>
      <c r="G5303" s="64"/>
      <c r="H5303" s="64"/>
      <c r="I5303" s="164"/>
      <c r="J5303" s="64"/>
      <c r="K5303" s="64"/>
      <c r="L5303" s="62"/>
      <c r="M5303" s="207"/>
      <c r="N5303" s="43"/>
      <c r="O5303" s="43"/>
      <c r="P5303" s="43"/>
      <c r="Q5303" s="43"/>
      <c r="R5303" s="43"/>
      <c r="S5303" s="43"/>
      <c r="T5303" s="79"/>
      <c r="AT5303" s="25" t="s">
        <v>175</v>
      </c>
      <c r="AU5303" s="25" t="s">
        <v>84</v>
      </c>
    </row>
    <row r="5304" spans="2:65" s="1" customFormat="1" ht="16.5" customHeight="1">
      <c r="B5304" s="42"/>
      <c r="C5304" s="193" t="s">
        <v>4960</v>
      </c>
      <c r="D5304" s="193" t="s">
        <v>168</v>
      </c>
      <c r="E5304" s="194" t="s">
        <v>1270</v>
      </c>
      <c r="F5304" s="195" t="s">
        <v>1271</v>
      </c>
      <c r="G5304" s="196" t="s">
        <v>1272</v>
      </c>
      <c r="H5304" s="197">
        <v>12</v>
      </c>
      <c r="I5304" s="198"/>
      <c r="J5304" s="199">
        <f>ROUND(I5304*H5304,2)</f>
        <v>0</v>
      </c>
      <c r="K5304" s="195" t="s">
        <v>21</v>
      </c>
      <c r="L5304" s="62"/>
      <c r="M5304" s="200" t="s">
        <v>21</v>
      </c>
      <c r="N5304" s="201" t="s">
        <v>48</v>
      </c>
      <c r="O5304" s="43"/>
      <c r="P5304" s="202">
        <f>O5304*H5304</f>
        <v>0</v>
      </c>
      <c r="Q5304" s="202">
        <v>0</v>
      </c>
      <c r="R5304" s="202">
        <f>Q5304*H5304</f>
        <v>0</v>
      </c>
      <c r="S5304" s="202">
        <v>0</v>
      </c>
      <c r="T5304" s="203">
        <f>S5304*H5304</f>
        <v>0</v>
      </c>
      <c r="AR5304" s="25" t="s">
        <v>173</v>
      </c>
      <c r="AT5304" s="25" t="s">
        <v>168</v>
      </c>
      <c r="AU5304" s="25" t="s">
        <v>84</v>
      </c>
      <c r="AY5304" s="25" t="s">
        <v>163</v>
      </c>
      <c r="BE5304" s="204">
        <f>IF(N5304="základní",J5304,0)</f>
        <v>0</v>
      </c>
      <c r="BF5304" s="204">
        <f>IF(N5304="snížená",J5304,0)</f>
        <v>0</v>
      </c>
      <c r="BG5304" s="204">
        <f>IF(N5304="zákl. přenesená",J5304,0)</f>
        <v>0</v>
      </c>
      <c r="BH5304" s="204">
        <f>IF(N5304="sníž. přenesená",J5304,0)</f>
        <v>0</v>
      </c>
      <c r="BI5304" s="204">
        <f>IF(N5304="nulová",J5304,0)</f>
        <v>0</v>
      </c>
      <c r="BJ5304" s="25" t="s">
        <v>98</v>
      </c>
      <c r="BK5304" s="204">
        <f>ROUND(I5304*H5304,2)</f>
        <v>0</v>
      </c>
      <c r="BL5304" s="25" t="s">
        <v>173</v>
      </c>
      <c r="BM5304" s="25" t="s">
        <v>4961</v>
      </c>
    </row>
    <row r="5305" spans="2:65" s="1" customFormat="1" ht="13.5">
      <c r="B5305" s="42"/>
      <c r="C5305" s="64"/>
      <c r="D5305" s="205" t="s">
        <v>175</v>
      </c>
      <c r="E5305" s="64"/>
      <c r="F5305" s="206" t="s">
        <v>1271</v>
      </c>
      <c r="G5305" s="64"/>
      <c r="H5305" s="64"/>
      <c r="I5305" s="164"/>
      <c r="J5305" s="64"/>
      <c r="K5305" s="64"/>
      <c r="L5305" s="62"/>
      <c r="M5305" s="207"/>
      <c r="N5305" s="43"/>
      <c r="O5305" s="43"/>
      <c r="P5305" s="43"/>
      <c r="Q5305" s="43"/>
      <c r="R5305" s="43"/>
      <c r="S5305" s="43"/>
      <c r="T5305" s="79"/>
      <c r="AT5305" s="25" t="s">
        <v>175</v>
      </c>
      <c r="AU5305" s="25" t="s">
        <v>84</v>
      </c>
    </row>
    <row r="5306" spans="2:65" s="1" customFormat="1" ht="25.5" customHeight="1">
      <c r="B5306" s="42"/>
      <c r="C5306" s="193" t="s">
        <v>3060</v>
      </c>
      <c r="D5306" s="193" t="s">
        <v>168</v>
      </c>
      <c r="E5306" s="194" t="s">
        <v>1273</v>
      </c>
      <c r="F5306" s="195" t="s">
        <v>1274</v>
      </c>
      <c r="G5306" s="196" t="s">
        <v>1275</v>
      </c>
      <c r="H5306" s="197">
        <v>15</v>
      </c>
      <c r="I5306" s="198"/>
      <c r="J5306" s="199">
        <f>ROUND(I5306*H5306,2)</f>
        <v>0</v>
      </c>
      <c r="K5306" s="195" t="s">
        <v>21</v>
      </c>
      <c r="L5306" s="62"/>
      <c r="M5306" s="200" t="s">
        <v>21</v>
      </c>
      <c r="N5306" s="201" t="s">
        <v>48</v>
      </c>
      <c r="O5306" s="43"/>
      <c r="P5306" s="202">
        <f>O5306*H5306</f>
        <v>0</v>
      </c>
      <c r="Q5306" s="202">
        <v>0</v>
      </c>
      <c r="R5306" s="202">
        <f>Q5306*H5306</f>
        <v>0</v>
      </c>
      <c r="S5306" s="202">
        <v>0</v>
      </c>
      <c r="T5306" s="203">
        <f>S5306*H5306</f>
        <v>0</v>
      </c>
      <c r="AR5306" s="25" t="s">
        <v>173</v>
      </c>
      <c r="AT5306" s="25" t="s">
        <v>168</v>
      </c>
      <c r="AU5306" s="25" t="s">
        <v>84</v>
      </c>
      <c r="AY5306" s="25" t="s">
        <v>163</v>
      </c>
      <c r="BE5306" s="204">
        <f>IF(N5306="základní",J5306,0)</f>
        <v>0</v>
      </c>
      <c r="BF5306" s="204">
        <f>IF(N5306="snížená",J5306,0)</f>
        <v>0</v>
      </c>
      <c r="BG5306" s="204">
        <f>IF(N5306="zákl. přenesená",J5306,0)</f>
        <v>0</v>
      </c>
      <c r="BH5306" s="204">
        <f>IF(N5306="sníž. přenesená",J5306,0)</f>
        <v>0</v>
      </c>
      <c r="BI5306" s="204">
        <f>IF(N5306="nulová",J5306,0)</f>
        <v>0</v>
      </c>
      <c r="BJ5306" s="25" t="s">
        <v>98</v>
      </c>
      <c r="BK5306" s="204">
        <f>ROUND(I5306*H5306,2)</f>
        <v>0</v>
      </c>
      <c r="BL5306" s="25" t="s">
        <v>173</v>
      </c>
      <c r="BM5306" s="25" t="s">
        <v>4962</v>
      </c>
    </row>
    <row r="5307" spans="2:65" s="1" customFormat="1" ht="13.5">
      <c r="B5307" s="42"/>
      <c r="C5307" s="64"/>
      <c r="D5307" s="205" t="s">
        <v>175</v>
      </c>
      <c r="E5307" s="64"/>
      <c r="F5307" s="206" t="s">
        <v>1274</v>
      </c>
      <c r="G5307" s="64"/>
      <c r="H5307" s="64"/>
      <c r="I5307" s="164"/>
      <c r="J5307" s="64"/>
      <c r="K5307" s="64"/>
      <c r="L5307" s="62"/>
      <c r="M5307" s="207"/>
      <c r="N5307" s="43"/>
      <c r="O5307" s="43"/>
      <c r="P5307" s="43"/>
      <c r="Q5307" s="43"/>
      <c r="R5307" s="43"/>
      <c r="S5307" s="43"/>
      <c r="T5307" s="79"/>
      <c r="AT5307" s="25" t="s">
        <v>175</v>
      </c>
      <c r="AU5307" s="25" t="s">
        <v>84</v>
      </c>
    </row>
    <row r="5308" spans="2:65" s="1" customFormat="1" ht="25.5" customHeight="1">
      <c r="B5308" s="42"/>
      <c r="C5308" s="193" t="s">
        <v>4963</v>
      </c>
      <c r="D5308" s="193" t="s">
        <v>168</v>
      </c>
      <c r="E5308" s="194" t="s">
        <v>1276</v>
      </c>
      <c r="F5308" s="195" t="s">
        <v>1277</v>
      </c>
      <c r="G5308" s="196" t="s">
        <v>1254</v>
      </c>
      <c r="H5308" s="197">
        <v>32</v>
      </c>
      <c r="I5308" s="198"/>
      <c r="J5308" s="199">
        <f>ROUND(I5308*H5308,2)</f>
        <v>0</v>
      </c>
      <c r="K5308" s="195" t="s">
        <v>21</v>
      </c>
      <c r="L5308" s="62"/>
      <c r="M5308" s="200" t="s">
        <v>21</v>
      </c>
      <c r="N5308" s="201" t="s">
        <v>48</v>
      </c>
      <c r="O5308" s="43"/>
      <c r="P5308" s="202">
        <f>O5308*H5308</f>
        <v>0</v>
      </c>
      <c r="Q5308" s="202">
        <v>0</v>
      </c>
      <c r="R5308" s="202">
        <f>Q5308*H5308</f>
        <v>0</v>
      </c>
      <c r="S5308" s="202">
        <v>0</v>
      </c>
      <c r="T5308" s="203">
        <f>S5308*H5308</f>
        <v>0</v>
      </c>
      <c r="AR5308" s="25" t="s">
        <v>173</v>
      </c>
      <c r="AT5308" s="25" t="s">
        <v>168</v>
      </c>
      <c r="AU5308" s="25" t="s">
        <v>84</v>
      </c>
      <c r="AY5308" s="25" t="s">
        <v>163</v>
      </c>
      <c r="BE5308" s="204">
        <f>IF(N5308="základní",J5308,0)</f>
        <v>0</v>
      </c>
      <c r="BF5308" s="204">
        <f>IF(N5308="snížená",J5308,0)</f>
        <v>0</v>
      </c>
      <c r="BG5308" s="204">
        <f>IF(N5308="zákl. přenesená",J5308,0)</f>
        <v>0</v>
      </c>
      <c r="BH5308" s="204">
        <f>IF(N5308="sníž. přenesená",J5308,0)</f>
        <v>0</v>
      </c>
      <c r="BI5308" s="204">
        <f>IF(N5308="nulová",J5308,0)</f>
        <v>0</v>
      </c>
      <c r="BJ5308" s="25" t="s">
        <v>98</v>
      </c>
      <c r="BK5308" s="204">
        <f>ROUND(I5308*H5308,2)</f>
        <v>0</v>
      </c>
      <c r="BL5308" s="25" t="s">
        <v>173</v>
      </c>
      <c r="BM5308" s="25" t="s">
        <v>4964</v>
      </c>
    </row>
    <row r="5309" spans="2:65" s="1" customFormat="1" ht="27">
      <c r="B5309" s="42"/>
      <c r="C5309" s="64"/>
      <c r="D5309" s="205" t="s">
        <v>175</v>
      </c>
      <c r="E5309" s="64"/>
      <c r="F5309" s="206" t="s">
        <v>1277</v>
      </c>
      <c r="G5309" s="64"/>
      <c r="H5309" s="64"/>
      <c r="I5309" s="164"/>
      <c r="J5309" s="64"/>
      <c r="K5309" s="64"/>
      <c r="L5309" s="62"/>
      <c r="M5309" s="207"/>
      <c r="N5309" s="43"/>
      <c r="O5309" s="43"/>
      <c r="P5309" s="43"/>
      <c r="Q5309" s="43"/>
      <c r="R5309" s="43"/>
      <c r="S5309" s="43"/>
      <c r="T5309" s="79"/>
      <c r="AT5309" s="25" t="s">
        <v>175</v>
      </c>
      <c r="AU5309" s="25" t="s">
        <v>84</v>
      </c>
    </row>
    <row r="5310" spans="2:65" s="1" customFormat="1" ht="16.5" customHeight="1">
      <c r="B5310" s="42"/>
      <c r="C5310" s="193" t="s">
        <v>3062</v>
      </c>
      <c r="D5310" s="193" t="s">
        <v>168</v>
      </c>
      <c r="E5310" s="194" t="s">
        <v>1278</v>
      </c>
      <c r="F5310" s="195" t="s">
        <v>1279</v>
      </c>
      <c r="G5310" s="196" t="s">
        <v>184</v>
      </c>
      <c r="H5310" s="197">
        <v>10</v>
      </c>
      <c r="I5310" s="198"/>
      <c r="J5310" s="199">
        <f>ROUND(I5310*H5310,2)</f>
        <v>0</v>
      </c>
      <c r="K5310" s="195" t="s">
        <v>21</v>
      </c>
      <c r="L5310" s="62"/>
      <c r="M5310" s="200" t="s">
        <v>21</v>
      </c>
      <c r="N5310" s="201" t="s">
        <v>48</v>
      </c>
      <c r="O5310" s="43"/>
      <c r="P5310" s="202">
        <f>O5310*H5310</f>
        <v>0</v>
      </c>
      <c r="Q5310" s="202">
        <v>0</v>
      </c>
      <c r="R5310" s="202">
        <f>Q5310*H5310</f>
        <v>0</v>
      </c>
      <c r="S5310" s="202">
        <v>0</v>
      </c>
      <c r="T5310" s="203">
        <f>S5310*H5310</f>
        <v>0</v>
      </c>
      <c r="AR5310" s="25" t="s">
        <v>173</v>
      </c>
      <c r="AT5310" s="25" t="s">
        <v>168</v>
      </c>
      <c r="AU5310" s="25" t="s">
        <v>84</v>
      </c>
      <c r="AY5310" s="25" t="s">
        <v>163</v>
      </c>
      <c r="BE5310" s="204">
        <f>IF(N5310="základní",J5310,0)</f>
        <v>0</v>
      </c>
      <c r="BF5310" s="204">
        <f>IF(N5310="snížená",J5310,0)</f>
        <v>0</v>
      </c>
      <c r="BG5310" s="204">
        <f>IF(N5310="zákl. přenesená",J5310,0)</f>
        <v>0</v>
      </c>
      <c r="BH5310" s="204">
        <f>IF(N5310="sníž. přenesená",J5310,0)</f>
        <v>0</v>
      </c>
      <c r="BI5310" s="204">
        <f>IF(N5310="nulová",J5310,0)</f>
        <v>0</v>
      </c>
      <c r="BJ5310" s="25" t="s">
        <v>98</v>
      </c>
      <c r="BK5310" s="204">
        <f>ROUND(I5310*H5310,2)</f>
        <v>0</v>
      </c>
      <c r="BL5310" s="25" t="s">
        <v>173</v>
      </c>
      <c r="BM5310" s="25" t="s">
        <v>4965</v>
      </c>
    </row>
    <row r="5311" spans="2:65" s="1" customFormat="1" ht="13.5">
      <c r="B5311" s="42"/>
      <c r="C5311" s="64"/>
      <c r="D5311" s="205" t="s">
        <v>175</v>
      </c>
      <c r="E5311" s="64"/>
      <c r="F5311" s="206" t="s">
        <v>1279</v>
      </c>
      <c r="G5311" s="64"/>
      <c r="H5311" s="64"/>
      <c r="I5311" s="164"/>
      <c r="J5311" s="64"/>
      <c r="K5311" s="64"/>
      <c r="L5311" s="62"/>
      <c r="M5311" s="207"/>
      <c r="N5311" s="43"/>
      <c r="O5311" s="43"/>
      <c r="P5311" s="43"/>
      <c r="Q5311" s="43"/>
      <c r="R5311" s="43"/>
      <c r="S5311" s="43"/>
      <c r="T5311" s="79"/>
      <c r="AT5311" s="25" t="s">
        <v>175</v>
      </c>
      <c r="AU5311" s="25" t="s">
        <v>84</v>
      </c>
    </row>
    <row r="5312" spans="2:65" s="1" customFormat="1" ht="16.5" customHeight="1">
      <c r="B5312" s="42"/>
      <c r="C5312" s="193" t="s">
        <v>4966</v>
      </c>
      <c r="D5312" s="193" t="s">
        <v>168</v>
      </c>
      <c r="E5312" s="194" t="s">
        <v>1280</v>
      </c>
      <c r="F5312" s="195" t="s">
        <v>1281</v>
      </c>
      <c r="G5312" s="196" t="s">
        <v>184</v>
      </c>
      <c r="H5312" s="197">
        <v>3</v>
      </c>
      <c r="I5312" s="198"/>
      <c r="J5312" s="199">
        <f>ROUND(I5312*H5312,2)</f>
        <v>0</v>
      </c>
      <c r="K5312" s="195" t="s">
        <v>21</v>
      </c>
      <c r="L5312" s="62"/>
      <c r="M5312" s="200" t="s">
        <v>21</v>
      </c>
      <c r="N5312" s="201" t="s">
        <v>48</v>
      </c>
      <c r="O5312" s="43"/>
      <c r="P5312" s="202">
        <f>O5312*H5312</f>
        <v>0</v>
      </c>
      <c r="Q5312" s="202">
        <v>0</v>
      </c>
      <c r="R5312" s="202">
        <f>Q5312*H5312</f>
        <v>0</v>
      </c>
      <c r="S5312" s="202">
        <v>0</v>
      </c>
      <c r="T5312" s="203">
        <f>S5312*H5312</f>
        <v>0</v>
      </c>
      <c r="AR5312" s="25" t="s">
        <v>173</v>
      </c>
      <c r="AT5312" s="25" t="s">
        <v>168</v>
      </c>
      <c r="AU5312" s="25" t="s">
        <v>84</v>
      </c>
      <c r="AY5312" s="25" t="s">
        <v>163</v>
      </c>
      <c r="BE5312" s="204">
        <f>IF(N5312="základní",J5312,0)</f>
        <v>0</v>
      </c>
      <c r="BF5312" s="204">
        <f>IF(N5312="snížená",J5312,0)</f>
        <v>0</v>
      </c>
      <c r="BG5312" s="204">
        <f>IF(N5312="zákl. přenesená",J5312,0)</f>
        <v>0</v>
      </c>
      <c r="BH5312" s="204">
        <f>IF(N5312="sníž. přenesená",J5312,0)</f>
        <v>0</v>
      </c>
      <c r="BI5312" s="204">
        <f>IF(N5312="nulová",J5312,0)</f>
        <v>0</v>
      </c>
      <c r="BJ5312" s="25" t="s">
        <v>98</v>
      </c>
      <c r="BK5312" s="204">
        <f>ROUND(I5312*H5312,2)</f>
        <v>0</v>
      </c>
      <c r="BL5312" s="25" t="s">
        <v>173</v>
      </c>
      <c r="BM5312" s="25" t="s">
        <v>4967</v>
      </c>
    </row>
    <row r="5313" spans="2:65" s="1" customFormat="1" ht="13.5">
      <c r="B5313" s="42"/>
      <c r="C5313" s="64"/>
      <c r="D5313" s="205" t="s">
        <v>175</v>
      </c>
      <c r="E5313" s="64"/>
      <c r="F5313" s="206" t="s">
        <v>1281</v>
      </c>
      <c r="G5313" s="64"/>
      <c r="H5313" s="64"/>
      <c r="I5313" s="164"/>
      <c r="J5313" s="64"/>
      <c r="K5313" s="64"/>
      <c r="L5313" s="62"/>
      <c r="M5313" s="207"/>
      <c r="N5313" s="43"/>
      <c r="O5313" s="43"/>
      <c r="P5313" s="43"/>
      <c r="Q5313" s="43"/>
      <c r="R5313" s="43"/>
      <c r="S5313" s="43"/>
      <c r="T5313" s="79"/>
      <c r="AT5313" s="25" t="s">
        <v>175</v>
      </c>
      <c r="AU5313" s="25" t="s">
        <v>84</v>
      </c>
    </row>
    <row r="5314" spans="2:65" s="1" customFormat="1" ht="16.5" customHeight="1">
      <c r="B5314" s="42"/>
      <c r="C5314" s="193" t="s">
        <v>3063</v>
      </c>
      <c r="D5314" s="193" t="s">
        <v>168</v>
      </c>
      <c r="E5314" s="194" t="s">
        <v>1282</v>
      </c>
      <c r="F5314" s="195" t="s">
        <v>1283</v>
      </c>
      <c r="G5314" s="196" t="s">
        <v>1284</v>
      </c>
      <c r="H5314" s="197">
        <v>1</v>
      </c>
      <c r="I5314" s="198"/>
      <c r="J5314" s="199">
        <f>ROUND(I5314*H5314,2)</f>
        <v>0</v>
      </c>
      <c r="K5314" s="195" t="s">
        <v>21</v>
      </c>
      <c r="L5314" s="62"/>
      <c r="M5314" s="200" t="s">
        <v>21</v>
      </c>
      <c r="N5314" s="201" t="s">
        <v>48</v>
      </c>
      <c r="O5314" s="43"/>
      <c r="P5314" s="202">
        <f>O5314*H5314</f>
        <v>0</v>
      </c>
      <c r="Q5314" s="202">
        <v>0</v>
      </c>
      <c r="R5314" s="202">
        <f>Q5314*H5314</f>
        <v>0</v>
      </c>
      <c r="S5314" s="202">
        <v>0</v>
      </c>
      <c r="T5314" s="203">
        <f>S5314*H5314</f>
        <v>0</v>
      </c>
      <c r="AR5314" s="25" t="s">
        <v>173</v>
      </c>
      <c r="AT5314" s="25" t="s">
        <v>168</v>
      </c>
      <c r="AU5314" s="25" t="s">
        <v>84</v>
      </c>
      <c r="AY5314" s="25" t="s">
        <v>163</v>
      </c>
      <c r="BE5314" s="204">
        <f>IF(N5314="základní",J5314,0)</f>
        <v>0</v>
      </c>
      <c r="BF5314" s="204">
        <f>IF(N5314="snížená",J5314,0)</f>
        <v>0</v>
      </c>
      <c r="BG5314" s="204">
        <f>IF(N5314="zákl. přenesená",J5314,0)</f>
        <v>0</v>
      </c>
      <c r="BH5314" s="204">
        <f>IF(N5314="sníž. přenesená",J5314,0)</f>
        <v>0</v>
      </c>
      <c r="BI5314" s="204">
        <f>IF(N5314="nulová",J5314,0)</f>
        <v>0</v>
      </c>
      <c r="BJ5314" s="25" t="s">
        <v>98</v>
      </c>
      <c r="BK5314" s="204">
        <f>ROUND(I5314*H5314,2)</f>
        <v>0</v>
      </c>
      <c r="BL5314" s="25" t="s">
        <v>173</v>
      </c>
      <c r="BM5314" s="25" t="s">
        <v>4968</v>
      </c>
    </row>
    <row r="5315" spans="2:65" s="1" customFormat="1" ht="13.5">
      <c r="B5315" s="42"/>
      <c r="C5315" s="64"/>
      <c r="D5315" s="205" t="s">
        <v>175</v>
      </c>
      <c r="E5315" s="64"/>
      <c r="F5315" s="206" t="s">
        <v>1283</v>
      </c>
      <c r="G5315" s="64"/>
      <c r="H5315" s="64"/>
      <c r="I5315" s="164"/>
      <c r="J5315" s="64"/>
      <c r="K5315" s="64"/>
      <c r="L5315" s="62"/>
      <c r="M5315" s="207"/>
      <c r="N5315" s="43"/>
      <c r="O5315" s="43"/>
      <c r="P5315" s="43"/>
      <c r="Q5315" s="43"/>
      <c r="R5315" s="43"/>
      <c r="S5315" s="43"/>
      <c r="T5315" s="79"/>
      <c r="AT5315" s="25" t="s">
        <v>175</v>
      </c>
      <c r="AU5315" s="25" t="s">
        <v>84</v>
      </c>
    </row>
    <row r="5316" spans="2:65" s="1" customFormat="1" ht="16.5" customHeight="1">
      <c r="B5316" s="42"/>
      <c r="C5316" s="193" t="s">
        <v>4969</v>
      </c>
      <c r="D5316" s="193" t="s">
        <v>168</v>
      </c>
      <c r="E5316" s="194" t="s">
        <v>1285</v>
      </c>
      <c r="F5316" s="195" t="s">
        <v>1286</v>
      </c>
      <c r="G5316" s="196" t="s">
        <v>1272</v>
      </c>
      <c r="H5316" s="197">
        <v>1</v>
      </c>
      <c r="I5316" s="198"/>
      <c r="J5316" s="199">
        <f>ROUND(I5316*H5316,2)</f>
        <v>0</v>
      </c>
      <c r="K5316" s="195" t="s">
        <v>21</v>
      </c>
      <c r="L5316" s="62"/>
      <c r="M5316" s="200" t="s">
        <v>21</v>
      </c>
      <c r="N5316" s="201" t="s">
        <v>48</v>
      </c>
      <c r="O5316" s="43"/>
      <c r="P5316" s="202">
        <f>O5316*H5316</f>
        <v>0</v>
      </c>
      <c r="Q5316" s="202">
        <v>0</v>
      </c>
      <c r="R5316" s="202">
        <f>Q5316*H5316</f>
        <v>0</v>
      </c>
      <c r="S5316" s="202">
        <v>0</v>
      </c>
      <c r="T5316" s="203">
        <f>S5316*H5316</f>
        <v>0</v>
      </c>
      <c r="AR5316" s="25" t="s">
        <v>173</v>
      </c>
      <c r="AT5316" s="25" t="s">
        <v>168</v>
      </c>
      <c r="AU5316" s="25" t="s">
        <v>84</v>
      </c>
      <c r="AY5316" s="25" t="s">
        <v>163</v>
      </c>
      <c r="BE5316" s="204">
        <f>IF(N5316="základní",J5316,0)</f>
        <v>0</v>
      </c>
      <c r="BF5316" s="204">
        <f>IF(N5316="snížená",J5316,0)</f>
        <v>0</v>
      </c>
      <c r="BG5316" s="204">
        <f>IF(N5316="zákl. přenesená",J5316,0)</f>
        <v>0</v>
      </c>
      <c r="BH5316" s="204">
        <f>IF(N5316="sníž. přenesená",J5316,0)</f>
        <v>0</v>
      </c>
      <c r="BI5316" s="204">
        <f>IF(N5316="nulová",J5316,0)</f>
        <v>0</v>
      </c>
      <c r="BJ5316" s="25" t="s">
        <v>98</v>
      </c>
      <c r="BK5316" s="204">
        <f>ROUND(I5316*H5316,2)</f>
        <v>0</v>
      </c>
      <c r="BL5316" s="25" t="s">
        <v>173</v>
      </c>
      <c r="BM5316" s="25" t="s">
        <v>4970</v>
      </c>
    </row>
    <row r="5317" spans="2:65" s="1" customFormat="1" ht="13.5">
      <c r="B5317" s="42"/>
      <c r="C5317" s="64"/>
      <c r="D5317" s="205" t="s">
        <v>175</v>
      </c>
      <c r="E5317" s="64"/>
      <c r="F5317" s="206" t="s">
        <v>1286</v>
      </c>
      <c r="G5317" s="64"/>
      <c r="H5317" s="64"/>
      <c r="I5317" s="164"/>
      <c r="J5317" s="64"/>
      <c r="K5317" s="64"/>
      <c r="L5317" s="62"/>
      <c r="M5317" s="207"/>
      <c r="N5317" s="43"/>
      <c r="O5317" s="43"/>
      <c r="P5317" s="43"/>
      <c r="Q5317" s="43"/>
      <c r="R5317" s="43"/>
      <c r="S5317" s="43"/>
      <c r="T5317" s="79"/>
      <c r="AT5317" s="25" t="s">
        <v>175</v>
      </c>
      <c r="AU5317" s="25" t="s">
        <v>84</v>
      </c>
    </row>
    <row r="5318" spans="2:65" s="1" customFormat="1" ht="16.5" customHeight="1">
      <c r="B5318" s="42"/>
      <c r="C5318" s="193" t="s">
        <v>3065</v>
      </c>
      <c r="D5318" s="193" t="s">
        <v>168</v>
      </c>
      <c r="E5318" s="194" t="s">
        <v>1287</v>
      </c>
      <c r="F5318" s="195" t="s">
        <v>1288</v>
      </c>
      <c r="G5318" s="196" t="s">
        <v>1284</v>
      </c>
      <c r="H5318" s="197">
        <v>1</v>
      </c>
      <c r="I5318" s="198"/>
      <c r="J5318" s="199">
        <f>ROUND(I5318*H5318,2)</f>
        <v>0</v>
      </c>
      <c r="K5318" s="195" t="s">
        <v>21</v>
      </c>
      <c r="L5318" s="62"/>
      <c r="M5318" s="200" t="s">
        <v>21</v>
      </c>
      <c r="N5318" s="201" t="s">
        <v>48</v>
      </c>
      <c r="O5318" s="43"/>
      <c r="P5318" s="202">
        <f>O5318*H5318</f>
        <v>0</v>
      </c>
      <c r="Q5318" s="202">
        <v>0</v>
      </c>
      <c r="R5318" s="202">
        <f>Q5318*H5318</f>
        <v>0</v>
      </c>
      <c r="S5318" s="202">
        <v>0</v>
      </c>
      <c r="T5318" s="203">
        <f>S5318*H5318</f>
        <v>0</v>
      </c>
      <c r="AR5318" s="25" t="s">
        <v>173</v>
      </c>
      <c r="AT5318" s="25" t="s">
        <v>168</v>
      </c>
      <c r="AU5318" s="25" t="s">
        <v>84</v>
      </c>
      <c r="AY5318" s="25" t="s">
        <v>163</v>
      </c>
      <c r="BE5318" s="204">
        <f>IF(N5318="základní",J5318,0)</f>
        <v>0</v>
      </c>
      <c r="BF5318" s="204">
        <f>IF(N5318="snížená",J5318,0)</f>
        <v>0</v>
      </c>
      <c r="BG5318" s="204">
        <f>IF(N5318="zákl. přenesená",J5318,0)</f>
        <v>0</v>
      </c>
      <c r="BH5318" s="204">
        <f>IF(N5318="sníž. přenesená",J5318,0)</f>
        <v>0</v>
      </c>
      <c r="BI5318" s="204">
        <f>IF(N5318="nulová",J5318,0)</f>
        <v>0</v>
      </c>
      <c r="BJ5318" s="25" t="s">
        <v>98</v>
      </c>
      <c r="BK5318" s="204">
        <f>ROUND(I5318*H5318,2)</f>
        <v>0</v>
      </c>
      <c r="BL5318" s="25" t="s">
        <v>173</v>
      </c>
      <c r="BM5318" s="25" t="s">
        <v>4971</v>
      </c>
    </row>
    <row r="5319" spans="2:65" s="1" customFormat="1" ht="13.5">
      <c r="B5319" s="42"/>
      <c r="C5319" s="64"/>
      <c r="D5319" s="205" t="s">
        <v>175</v>
      </c>
      <c r="E5319" s="64"/>
      <c r="F5319" s="206" t="s">
        <v>1288</v>
      </c>
      <c r="G5319" s="64"/>
      <c r="H5319" s="64"/>
      <c r="I5319" s="164"/>
      <c r="J5319" s="64"/>
      <c r="K5319" s="64"/>
      <c r="L5319" s="62"/>
      <c r="M5319" s="207"/>
      <c r="N5319" s="43"/>
      <c r="O5319" s="43"/>
      <c r="P5319" s="43"/>
      <c r="Q5319" s="43"/>
      <c r="R5319" s="43"/>
      <c r="S5319" s="43"/>
      <c r="T5319" s="79"/>
      <c r="AT5319" s="25" t="s">
        <v>175</v>
      </c>
      <c r="AU5319" s="25" t="s">
        <v>84</v>
      </c>
    </row>
    <row r="5320" spans="2:65" s="1" customFormat="1" ht="16.5" customHeight="1">
      <c r="B5320" s="42"/>
      <c r="C5320" s="193" t="s">
        <v>4972</v>
      </c>
      <c r="D5320" s="193" t="s">
        <v>168</v>
      </c>
      <c r="E5320" s="194" t="s">
        <v>1289</v>
      </c>
      <c r="F5320" s="195" t="s">
        <v>1290</v>
      </c>
      <c r="G5320" s="196" t="s">
        <v>1284</v>
      </c>
      <c r="H5320" s="197">
        <v>0.5</v>
      </c>
      <c r="I5320" s="198"/>
      <c r="J5320" s="199">
        <f>ROUND(I5320*H5320,2)</f>
        <v>0</v>
      </c>
      <c r="K5320" s="195" t="s">
        <v>21</v>
      </c>
      <c r="L5320" s="62"/>
      <c r="M5320" s="200" t="s">
        <v>21</v>
      </c>
      <c r="N5320" s="201" t="s">
        <v>48</v>
      </c>
      <c r="O5320" s="43"/>
      <c r="P5320" s="202">
        <f>O5320*H5320</f>
        <v>0</v>
      </c>
      <c r="Q5320" s="202">
        <v>0</v>
      </c>
      <c r="R5320" s="202">
        <f>Q5320*H5320</f>
        <v>0</v>
      </c>
      <c r="S5320" s="202">
        <v>0</v>
      </c>
      <c r="T5320" s="203">
        <f>S5320*H5320</f>
        <v>0</v>
      </c>
      <c r="AR5320" s="25" t="s">
        <v>173</v>
      </c>
      <c r="AT5320" s="25" t="s">
        <v>168</v>
      </c>
      <c r="AU5320" s="25" t="s">
        <v>84</v>
      </c>
      <c r="AY5320" s="25" t="s">
        <v>163</v>
      </c>
      <c r="BE5320" s="204">
        <f>IF(N5320="základní",J5320,0)</f>
        <v>0</v>
      </c>
      <c r="BF5320" s="204">
        <f>IF(N5320="snížená",J5320,0)</f>
        <v>0</v>
      </c>
      <c r="BG5320" s="204">
        <f>IF(N5320="zákl. přenesená",J5320,0)</f>
        <v>0</v>
      </c>
      <c r="BH5320" s="204">
        <f>IF(N5320="sníž. přenesená",J5320,0)</f>
        <v>0</v>
      </c>
      <c r="BI5320" s="204">
        <f>IF(N5320="nulová",J5320,0)</f>
        <v>0</v>
      </c>
      <c r="BJ5320" s="25" t="s">
        <v>98</v>
      </c>
      <c r="BK5320" s="204">
        <f>ROUND(I5320*H5320,2)</f>
        <v>0</v>
      </c>
      <c r="BL5320" s="25" t="s">
        <v>173</v>
      </c>
      <c r="BM5320" s="25" t="s">
        <v>4973</v>
      </c>
    </row>
    <row r="5321" spans="2:65" s="1" customFormat="1" ht="13.5">
      <c r="B5321" s="42"/>
      <c r="C5321" s="64"/>
      <c r="D5321" s="205" t="s">
        <v>175</v>
      </c>
      <c r="E5321" s="64"/>
      <c r="F5321" s="206" t="s">
        <v>1290</v>
      </c>
      <c r="G5321" s="64"/>
      <c r="H5321" s="64"/>
      <c r="I5321" s="164"/>
      <c r="J5321" s="64"/>
      <c r="K5321" s="64"/>
      <c r="L5321" s="62"/>
      <c r="M5321" s="207"/>
      <c r="N5321" s="43"/>
      <c r="O5321" s="43"/>
      <c r="P5321" s="43"/>
      <c r="Q5321" s="43"/>
      <c r="R5321" s="43"/>
      <c r="S5321" s="43"/>
      <c r="T5321" s="79"/>
      <c r="AT5321" s="25" t="s">
        <v>175</v>
      </c>
      <c r="AU5321" s="25" t="s">
        <v>84</v>
      </c>
    </row>
    <row r="5322" spans="2:65" s="1" customFormat="1" ht="16.5" customHeight="1">
      <c r="B5322" s="42"/>
      <c r="C5322" s="193" t="s">
        <v>3066</v>
      </c>
      <c r="D5322" s="193" t="s">
        <v>168</v>
      </c>
      <c r="E5322" s="194" t="s">
        <v>1291</v>
      </c>
      <c r="F5322" s="195" t="s">
        <v>1292</v>
      </c>
      <c r="G5322" s="196" t="s">
        <v>1284</v>
      </c>
      <c r="H5322" s="197">
        <v>0.2</v>
      </c>
      <c r="I5322" s="198"/>
      <c r="J5322" s="199">
        <f>ROUND(I5322*H5322,2)</f>
        <v>0</v>
      </c>
      <c r="K5322" s="195" t="s">
        <v>21</v>
      </c>
      <c r="L5322" s="62"/>
      <c r="M5322" s="200" t="s">
        <v>21</v>
      </c>
      <c r="N5322" s="201" t="s">
        <v>48</v>
      </c>
      <c r="O5322" s="43"/>
      <c r="P5322" s="202">
        <f>O5322*H5322</f>
        <v>0</v>
      </c>
      <c r="Q5322" s="202">
        <v>0</v>
      </c>
      <c r="R5322" s="202">
        <f>Q5322*H5322</f>
        <v>0</v>
      </c>
      <c r="S5322" s="202">
        <v>0</v>
      </c>
      <c r="T5322" s="203">
        <f>S5322*H5322</f>
        <v>0</v>
      </c>
      <c r="AR5322" s="25" t="s">
        <v>173</v>
      </c>
      <c r="AT5322" s="25" t="s">
        <v>168</v>
      </c>
      <c r="AU5322" s="25" t="s">
        <v>84</v>
      </c>
      <c r="AY5322" s="25" t="s">
        <v>163</v>
      </c>
      <c r="BE5322" s="204">
        <f>IF(N5322="základní",J5322,0)</f>
        <v>0</v>
      </c>
      <c r="BF5322" s="204">
        <f>IF(N5322="snížená",J5322,0)</f>
        <v>0</v>
      </c>
      <c r="BG5322" s="204">
        <f>IF(N5322="zákl. přenesená",J5322,0)</f>
        <v>0</v>
      </c>
      <c r="BH5322" s="204">
        <f>IF(N5322="sníž. přenesená",J5322,0)</f>
        <v>0</v>
      </c>
      <c r="BI5322" s="204">
        <f>IF(N5322="nulová",J5322,0)</f>
        <v>0</v>
      </c>
      <c r="BJ5322" s="25" t="s">
        <v>98</v>
      </c>
      <c r="BK5322" s="204">
        <f>ROUND(I5322*H5322,2)</f>
        <v>0</v>
      </c>
      <c r="BL5322" s="25" t="s">
        <v>173</v>
      </c>
      <c r="BM5322" s="25" t="s">
        <v>4974</v>
      </c>
    </row>
    <row r="5323" spans="2:65" s="1" customFormat="1" ht="13.5">
      <c r="B5323" s="42"/>
      <c r="C5323" s="64"/>
      <c r="D5323" s="205" t="s">
        <v>175</v>
      </c>
      <c r="E5323" s="64"/>
      <c r="F5323" s="206" t="s">
        <v>1292</v>
      </c>
      <c r="G5323" s="64"/>
      <c r="H5323" s="64"/>
      <c r="I5323" s="164"/>
      <c r="J5323" s="64"/>
      <c r="K5323" s="64"/>
      <c r="L5323" s="62"/>
      <c r="M5323" s="207"/>
      <c r="N5323" s="43"/>
      <c r="O5323" s="43"/>
      <c r="P5323" s="43"/>
      <c r="Q5323" s="43"/>
      <c r="R5323" s="43"/>
      <c r="S5323" s="43"/>
      <c r="T5323" s="79"/>
      <c r="AT5323" s="25" t="s">
        <v>175</v>
      </c>
      <c r="AU5323" s="25" t="s">
        <v>84</v>
      </c>
    </row>
    <row r="5324" spans="2:65" s="1" customFormat="1" ht="16.5" customHeight="1">
      <c r="B5324" s="42"/>
      <c r="C5324" s="193" t="s">
        <v>4975</v>
      </c>
      <c r="D5324" s="193" t="s">
        <v>168</v>
      </c>
      <c r="E5324" s="194" t="s">
        <v>1293</v>
      </c>
      <c r="F5324" s="195" t="s">
        <v>1294</v>
      </c>
      <c r="G5324" s="196" t="s">
        <v>1272</v>
      </c>
      <c r="H5324" s="197">
        <v>1</v>
      </c>
      <c r="I5324" s="198"/>
      <c r="J5324" s="199">
        <f>ROUND(I5324*H5324,2)</f>
        <v>0</v>
      </c>
      <c r="K5324" s="195" t="s">
        <v>21</v>
      </c>
      <c r="L5324" s="62"/>
      <c r="M5324" s="200" t="s">
        <v>21</v>
      </c>
      <c r="N5324" s="201" t="s">
        <v>48</v>
      </c>
      <c r="O5324" s="43"/>
      <c r="P5324" s="202">
        <f>O5324*H5324</f>
        <v>0</v>
      </c>
      <c r="Q5324" s="202">
        <v>0</v>
      </c>
      <c r="R5324" s="202">
        <f>Q5324*H5324</f>
        <v>0</v>
      </c>
      <c r="S5324" s="202">
        <v>0</v>
      </c>
      <c r="T5324" s="203">
        <f>S5324*H5324</f>
        <v>0</v>
      </c>
      <c r="AR5324" s="25" t="s">
        <v>173</v>
      </c>
      <c r="AT5324" s="25" t="s">
        <v>168</v>
      </c>
      <c r="AU5324" s="25" t="s">
        <v>84</v>
      </c>
      <c r="AY5324" s="25" t="s">
        <v>163</v>
      </c>
      <c r="BE5324" s="204">
        <f>IF(N5324="základní",J5324,0)</f>
        <v>0</v>
      </c>
      <c r="BF5324" s="204">
        <f>IF(N5324="snížená",J5324,0)</f>
        <v>0</v>
      </c>
      <c r="BG5324" s="204">
        <f>IF(N5324="zákl. přenesená",J5324,0)</f>
        <v>0</v>
      </c>
      <c r="BH5324" s="204">
        <f>IF(N5324="sníž. přenesená",J5324,0)</f>
        <v>0</v>
      </c>
      <c r="BI5324" s="204">
        <f>IF(N5324="nulová",J5324,0)</f>
        <v>0</v>
      </c>
      <c r="BJ5324" s="25" t="s">
        <v>98</v>
      </c>
      <c r="BK5324" s="204">
        <f>ROUND(I5324*H5324,2)</f>
        <v>0</v>
      </c>
      <c r="BL5324" s="25" t="s">
        <v>173</v>
      </c>
      <c r="BM5324" s="25" t="s">
        <v>4976</v>
      </c>
    </row>
    <row r="5325" spans="2:65" s="1" customFormat="1" ht="13.5">
      <c r="B5325" s="42"/>
      <c r="C5325" s="64"/>
      <c r="D5325" s="205" t="s">
        <v>175</v>
      </c>
      <c r="E5325" s="64"/>
      <c r="F5325" s="206" t="s">
        <v>1294</v>
      </c>
      <c r="G5325" s="64"/>
      <c r="H5325" s="64"/>
      <c r="I5325" s="164"/>
      <c r="J5325" s="64"/>
      <c r="K5325" s="64"/>
      <c r="L5325" s="62"/>
      <c r="M5325" s="207"/>
      <c r="N5325" s="43"/>
      <c r="O5325" s="43"/>
      <c r="P5325" s="43"/>
      <c r="Q5325" s="43"/>
      <c r="R5325" s="43"/>
      <c r="S5325" s="43"/>
      <c r="T5325" s="79"/>
      <c r="AT5325" s="25" t="s">
        <v>175</v>
      </c>
      <c r="AU5325" s="25" t="s">
        <v>84</v>
      </c>
    </row>
    <row r="5326" spans="2:65" s="1" customFormat="1" ht="16.5" customHeight="1">
      <c r="B5326" s="42"/>
      <c r="C5326" s="193" t="s">
        <v>3068</v>
      </c>
      <c r="D5326" s="193" t="s">
        <v>168</v>
      </c>
      <c r="E5326" s="194" t="s">
        <v>1295</v>
      </c>
      <c r="F5326" s="195" t="s">
        <v>1296</v>
      </c>
      <c r="G5326" s="196" t="s">
        <v>171</v>
      </c>
      <c r="H5326" s="197">
        <v>24.5</v>
      </c>
      <c r="I5326" s="198"/>
      <c r="J5326" s="199">
        <f>ROUND(I5326*H5326,2)</f>
        <v>0</v>
      </c>
      <c r="K5326" s="195" t="s">
        <v>21</v>
      </c>
      <c r="L5326" s="62"/>
      <c r="M5326" s="200" t="s">
        <v>21</v>
      </c>
      <c r="N5326" s="201" t="s">
        <v>48</v>
      </c>
      <c r="O5326" s="43"/>
      <c r="P5326" s="202">
        <f>O5326*H5326</f>
        <v>0</v>
      </c>
      <c r="Q5326" s="202">
        <v>0</v>
      </c>
      <c r="R5326" s="202">
        <f>Q5326*H5326</f>
        <v>0</v>
      </c>
      <c r="S5326" s="202">
        <v>0</v>
      </c>
      <c r="T5326" s="203">
        <f>S5326*H5326</f>
        <v>0</v>
      </c>
      <c r="AR5326" s="25" t="s">
        <v>173</v>
      </c>
      <c r="AT5326" s="25" t="s">
        <v>168</v>
      </c>
      <c r="AU5326" s="25" t="s">
        <v>84</v>
      </c>
      <c r="AY5326" s="25" t="s">
        <v>163</v>
      </c>
      <c r="BE5326" s="204">
        <f>IF(N5326="základní",J5326,0)</f>
        <v>0</v>
      </c>
      <c r="BF5326" s="204">
        <f>IF(N5326="snížená",J5326,0)</f>
        <v>0</v>
      </c>
      <c r="BG5326" s="204">
        <f>IF(N5326="zákl. přenesená",J5326,0)</f>
        <v>0</v>
      </c>
      <c r="BH5326" s="204">
        <f>IF(N5326="sníž. přenesená",J5326,0)</f>
        <v>0</v>
      </c>
      <c r="BI5326" s="204">
        <f>IF(N5326="nulová",J5326,0)</f>
        <v>0</v>
      </c>
      <c r="BJ5326" s="25" t="s">
        <v>98</v>
      </c>
      <c r="BK5326" s="204">
        <f>ROUND(I5326*H5326,2)</f>
        <v>0</v>
      </c>
      <c r="BL5326" s="25" t="s">
        <v>173</v>
      </c>
      <c r="BM5326" s="25" t="s">
        <v>4977</v>
      </c>
    </row>
    <row r="5327" spans="2:65" s="1" customFormat="1" ht="13.5">
      <c r="B5327" s="42"/>
      <c r="C5327" s="64"/>
      <c r="D5327" s="205" t="s">
        <v>175</v>
      </c>
      <c r="E5327" s="64"/>
      <c r="F5327" s="206" t="s">
        <v>1296</v>
      </c>
      <c r="G5327" s="64"/>
      <c r="H5327" s="64"/>
      <c r="I5327" s="164"/>
      <c r="J5327" s="64"/>
      <c r="K5327" s="64"/>
      <c r="L5327" s="62"/>
      <c r="M5327" s="207"/>
      <c r="N5327" s="43"/>
      <c r="O5327" s="43"/>
      <c r="P5327" s="43"/>
      <c r="Q5327" s="43"/>
      <c r="R5327" s="43"/>
      <c r="S5327" s="43"/>
      <c r="T5327" s="79"/>
      <c r="AT5327" s="25" t="s">
        <v>175</v>
      </c>
      <c r="AU5327" s="25" t="s">
        <v>84</v>
      </c>
    </row>
    <row r="5328" spans="2:65" s="1" customFormat="1" ht="16.5" customHeight="1">
      <c r="B5328" s="42"/>
      <c r="C5328" s="193" t="s">
        <v>4978</v>
      </c>
      <c r="D5328" s="193" t="s">
        <v>168</v>
      </c>
      <c r="E5328" s="194" t="s">
        <v>1297</v>
      </c>
      <c r="F5328" s="195" t="s">
        <v>1298</v>
      </c>
      <c r="G5328" s="196" t="s">
        <v>1233</v>
      </c>
      <c r="H5328" s="197">
        <v>10</v>
      </c>
      <c r="I5328" s="198"/>
      <c r="J5328" s="199">
        <f>ROUND(I5328*H5328,2)</f>
        <v>0</v>
      </c>
      <c r="K5328" s="195" t="s">
        <v>21</v>
      </c>
      <c r="L5328" s="62"/>
      <c r="M5328" s="200" t="s">
        <v>21</v>
      </c>
      <c r="N5328" s="201" t="s">
        <v>48</v>
      </c>
      <c r="O5328" s="43"/>
      <c r="P5328" s="202">
        <f>O5328*H5328</f>
        <v>0</v>
      </c>
      <c r="Q5328" s="202">
        <v>0</v>
      </c>
      <c r="R5328" s="202">
        <f>Q5328*H5328</f>
        <v>0</v>
      </c>
      <c r="S5328" s="202">
        <v>0</v>
      </c>
      <c r="T5328" s="203">
        <f>S5328*H5328</f>
        <v>0</v>
      </c>
      <c r="AR5328" s="25" t="s">
        <v>173</v>
      </c>
      <c r="AT5328" s="25" t="s">
        <v>168</v>
      </c>
      <c r="AU5328" s="25" t="s">
        <v>84</v>
      </c>
      <c r="AY5328" s="25" t="s">
        <v>163</v>
      </c>
      <c r="BE5328" s="204">
        <f>IF(N5328="základní",J5328,0)</f>
        <v>0</v>
      </c>
      <c r="BF5328" s="204">
        <f>IF(N5328="snížená",J5328,0)</f>
        <v>0</v>
      </c>
      <c r="BG5328" s="204">
        <f>IF(N5328="zákl. přenesená",J5328,0)</f>
        <v>0</v>
      </c>
      <c r="BH5328" s="204">
        <f>IF(N5328="sníž. přenesená",J5328,0)</f>
        <v>0</v>
      </c>
      <c r="BI5328" s="204">
        <f>IF(N5328="nulová",J5328,0)</f>
        <v>0</v>
      </c>
      <c r="BJ5328" s="25" t="s">
        <v>98</v>
      </c>
      <c r="BK5328" s="204">
        <f>ROUND(I5328*H5328,2)</f>
        <v>0</v>
      </c>
      <c r="BL5328" s="25" t="s">
        <v>173</v>
      </c>
      <c r="BM5328" s="25" t="s">
        <v>4979</v>
      </c>
    </row>
    <row r="5329" spans="2:65" s="1" customFormat="1" ht="13.5">
      <c r="B5329" s="42"/>
      <c r="C5329" s="64"/>
      <c r="D5329" s="205" t="s">
        <v>175</v>
      </c>
      <c r="E5329" s="64"/>
      <c r="F5329" s="206" t="s">
        <v>1298</v>
      </c>
      <c r="G5329" s="64"/>
      <c r="H5329" s="64"/>
      <c r="I5329" s="164"/>
      <c r="J5329" s="64"/>
      <c r="K5329" s="64"/>
      <c r="L5329" s="62"/>
      <c r="M5329" s="207"/>
      <c r="N5329" s="43"/>
      <c r="O5329" s="43"/>
      <c r="P5329" s="43"/>
      <c r="Q5329" s="43"/>
      <c r="R5329" s="43"/>
      <c r="S5329" s="43"/>
      <c r="T5329" s="79"/>
      <c r="AT5329" s="25" t="s">
        <v>175</v>
      </c>
      <c r="AU5329" s="25" t="s">
        <v>84</v>
      </c>
    </row>
    <row r="5330" spans="2:65" s="1" customFormat="1" ht="16.5" customHeight="1">
      <c r="B5330" s="42"/>
      <c r="C5330" s="193" t="s">
        <v>3069</v>
      </c>
      <c r="D5330" s="193" t="s">
        <v>168</v>
      </c>
      <c r="E5330" s="194" t="s">
        <v>1299</v>
      </c>
      <c r="F5330" s="195" t="s">
        <v>1232</v>
      </c>
      <c r="G5330" s="196" t="s">
        <v>1233</v>
      </c>
      <c r="H5330" s="197">
        <v>10</v>
      </c>
      <c r="I5330" s="198"/>
      <c r="J5330" s="199">
        <f>ROUND(I5330*H5330,2)</f>
        <v>0</v>
      </c>
      <c r="K5330" s="195" t="s">
        <v>21</v>
      </c>
      <c r="L5330" s="62"/>
      <c r="M5330" s="200" t="s">
        <v>21</v>
      </c>
      <c r="N5330" s="201" t="s">
        <v>48</v>
      </c>
      <c r="O5330" s="43"/>
      <c r="P5330" s="202">
        <f>O5330*H5330</f>
        <v>0</v>
      </c>
      <c r="Q5330" s="202">
        <v>0</v>
      </c>
      <c r="R5330" s="202">
        <f>Q5330*H5330</f>
        <v>0</v>
      </c>
      <c r="S5330" s="202">
        <v>0</v>
      </c>
      <c r="T5330" s="203">
        <f>S5330*H5330</f>
        <v>0</v>
      </c>
      <c r="AR5330" s="25" t="s">
        <v>173</v>
      </c>
      <c r="AT5330" s="25" t="s">
        <v>168</v>
      </c>
      <c r="AU5330" s="25" t="s">
        <v>84</v>
      </c>
      <c r="AY5330" s="25" t="s">
        <v>163</v>
      </c>
      <c r="BE5330" s="204">
        <f>IF(N5330="základní",J5330,0)</f>
        <v>0</v>
      </c>
      <c r="BF5330" s="204">
        <f>IF(N5330="snížená",J5330,0)</f>
        <v>0</v>
      </c>
      <c r="BG5330" s="204">
        <f>IF(N5330="zákl. přenesená",J5330,0)</f>
        <v>0</v>
      </c>
      <c r="BH5330" s="204">
        <f>IF(N5330="sníž. přenesená",J5330,0)</f>
        <v>0</v>
      </c>
      <c r="BI5330" s="204">
        <f>IF(N5330="nulová",J5330,0)</f>
        <v>0</v>
      </c>
      <c r="BJ5330" s="25" t="s">
        <v>98</v>
      </c>
      <c r="BK5330" s="204">
        <f>ROUND(I5330*H5330,2)</f>
        <v>0</v>
      </c>
      <c r="BL5330" s="25" t="s">
        <v>173</v>
      </c>
      <c r="BM5330" s="25" t="s">
        <v>4980</v>
      </c>
    </row>
    <row r="5331" spans="2:65" s="1" customFormat="1" ht="13.5">
      <c r="B5331" s="42"/>
      <c r="C5331" s="64"/>
      <c r="D5331" s="205" t="s">
        <v>175</v>
      </c>
      <c r="E5331" s="64"/>
      <c r="F5331" s="206" t="s">
        <v>1232</v>
      </c>
      <c r="G5331" s="64"/>
      <c r="H5331" s="64"/>
      <c r="I5331" s="164"/>
      <c r="J5331" s="64"/>
      <c r="K5331" s="64"/>
      <c r="L5331" s="62"/>
      <c r="M5331" s="207"/>
      <c r="N5331" s="43"/>
      <c r="O5331" s="43"/>
      <c r="P5331" s="43"/>
      <c r="Q5331" s="43"/>
      <c r="R5331" s="43"/>
      <c r="S5331" s="43"/>
      <c r="T5331" s="79"/>
      <c r="AT5331" s="25" t="s">
        <v>175</v>
      </c>
      <c r="AU5331" s="25" t="s">
        <v>84</v>
      </c>
    </row>
    <row r="5332" spans="2:65" s="1" customFormat="1" ht="16.5" customHeight="1">
      <c r="B5332" s="42"/>
      <c r="C5332" s="193" t="s">
        <v>4981</v>
      </c>
      <c r="D5332" s="193" t="s">
        <v>168</v>
      </c>
      <c r="E5332" s="194" t="s">
        <v>1300</v>
      </c>
      <c r="F5332" s="195" t="s">
        <v>1301</v>
      </c>
      <c r="G5332" s="196" t="s">
        <v>1272</v>
      </c>
      <c r="H5332" s="197">
        <v>1</v>
      </c>
      <c r="I5332" s="198"/>
      <c r="J5332" s="199">
        <f>ROUND(I5332*H5332,2)</f>
        <v>0</v>
      </c>
      <c r="K5332" s="195" t="s">
        <v>21</v>
      </c>
      <c r="L5332" s="62"/>
      <c r="M5332" s="200" t="s">
        <v>21</v>
      </c>
      <c r="N5332" s="201" t="s">
        <v>48</v>
      </c>
      <c r="O5332" s="43"/>
      <c r="P5332" s="202">
        <f>O5332*H5332</f>
        <v>0</v>
      </c>
      <c r="Q5332" s="202">
        <v>0</v>
      </c>
      <c r="R5332" s="202">
        <f>Q5332*H5332</f>
        <v>0</v>
      </c>
      <c r="S5332" s="202">
        <v>0</v>
      </c>
      <c r="T5332" s="203">
        <f>S5332*H5332</f>
        <v>0</v>
      </c>
      <c r="AR5332" s="25" t="s">
        <v>173</v>
      </c>
      <c r="AT5332" s="25" t="s">
        <v>168</v>
      </c>
      <c r="AU5332" s="25" t="s">
        <v>84</v>
      </c>
      <c r="AY5332" s="25" t="s">
        <v>163</v>
      </c>
      <c r="BE5332" s="204">
        <f>IF(N5332="základní",J5332,0)</f>
        <v>0</v>
      </c>
      <c r="BF5332" s="204">
        <f>IF(N5332="snížená",J5332,0)</f>
        <v>0</v>
      </c>
      <c r="BG5332" s="204">
        <f>IF(N5332="zákl. přenesená",J5332,0)</f>
        <v>0</v>
      </c>
      <c r="BH5332" s="204">
        <f>IF(N5332="sníž. přenesená",J5332,0)</f>
        <v>0</v>
      </c>
      <c r="BI5332" s="204">
        <f>IF(N5332="nulová",J5332,0)</f>
        <v>0</v>
      </c>
      <c r="BJ5332" s="25" t="s">
        <v>98</v>
      </c>
      <c r="BK5332" s="204">
        <f>ROUND(I5332*H5332,2)</f>
        <v>0</v>
      </c>
      <c r="BL5332" s="25" t="s">
        <v>173</v>
      </c>
      <c r="BM5332" s="25" t="s">
        <v>4982</v>
      </c>
    </row>
    <row r="5333" spans="2:65" s="1" customFormat="1" ht="13.5">
      <c r="B5333" s="42"/>
      <c r="C5333" s="64"/>
      <c r="D5333" s="205" t="s">
        <v>175</v>
      </c>
      <c r="E5333" s="64"/>
      <c r="F5333" s="206" t="s">
        <v>1301</v>
      </c>
      <c r="G5333" s="64"/>
      <c r="H5333" s="64"/>
      <c r="I5333" s="164"/>
      <c r="J5333" s="64"/>
      <c r="K5333" s="64"/>
      <c r="L5333" s="62"/>
      <c r="M5333" s="207"/>
      <c r="N5333" s="43"/>
      <c r="O5333" s="43"/>
      <c r="P5333" s="43"/>
      <c r="Q5333" s="43"/>
      <c r="R5333" s="43"/>
      <c r="S5333" s="43"/>
      <c r="T5333" s="79"/>
      <c r="AT5333" s="25" t="s">
        <v>175</v>
      </c>
      <c r="AU5333" s="25" t="s">
        <v>84</v>
      </c>
    </row>
    <row r="5334" spans="2:65" s="1" customFormat="1" ht="25.5" customHeight="1">
      <c r="B5334" s="42"/>
      <c r="C5334" s="193" t="s">
        <v>3071</v>
      </c>
      <c r="D5334" s="193" t="s">
        <v>168</v>
      </c>
      <c r="E5334" s="194" t="s">
        <v>1302</v>
      </c>
      <c r="F5334" s="195" t="s">
        <v>1303</v>
      </c>
      <c r="G5334" s="196" t="s">
        <v>171</v>
      </c>
      <c r="H5334" s="197">
        <v>42.15</v>
      </c>
      <c r="I5334" s="198"/>
      <c r="J5334" s="199">
        <f>ROUND(I5334*H5334,2)</f>
        <v>0</v>
      </c>
      <c r="K5334" s="195" t="s">
        <v>21</v>
      </c>
      <c r="L5334" s="62"/>
      <c r="M5334" s="200" t="s">
        <v>21</v>
      </c>
      <c r="N5334" s="201" t="s">
        <v>48</v>
      </c>
      <c r="O5334" s="43"/>
      <c r="P5334" s="202">
        <f>O5334*H5334</f>
        <v>0</v>
      </c>
      <c r="Q5334" s="202">
        <v>0</v>
      </c>
      <c r="R5334" s="202">
        <f>Q5334*H5334</f>
        <v>0</v>
      </c>
      <c r="S5334" s="202">
        <v>0</v>
      </c>
      <c r="T5334" s="203">
        <f>S5334*H5334</f>
        <v>0</v>
      </c>
      <c r="AR5334" s="25" t="s">
        <v>173</v>
      </c>
      <c r="AT5334" s="25" t="s">
        <v>168</v>
      </c>
      <c r="AU5334" s="25" t="s">
        <v>84</v>
      </c>
      <c r="AY5334" s="25" t="s">
        <v>163</v>
      </c>
      <c r="BE5334" s="204">
        <f>IF(N5334="základní",J5334,0)</f>
        <v>0</v>
      </c>
      <c r="BF5334" s="204">
        <f>IF(N5334="snížená",J5334,0)</f>
        <v>0</v>
      </c>
      <c r="BG5334" s="204">
        <f>IF(N5334="zákl. přenesená",J5334,0)</f>
        <v>0</v>
      </c>
      <c r="BH5334" s="204">
        <f>IF(N5334="sníž. přenesená",J5334,0)</f>
        <v>0</v>
      </c>
      <c r="BI5334" s="204">
        <f>IF(N5334="nulová",J5334,0)</f>
        <v>0</v>
      </c>
      <c r="BJ5334" s="25" t="s">
        <v>98</v>
      </c>
      <c r="BK5334" s="204">
        <f>ROUND(I5334*H5334,2)</f>
        <v>0</v>
      </c>
      <c r="BL5334" s="25" t="s">
        <v>173</v>
      </c>
      <c r="BM5334" s="25" t="s">
        <v>4983</v>
      </c>
    </row>
    <row r="5335" spans="2:65" s="1" customFormat="1" ht="13.5">
      <c r="B5335" s="42"/>
      <c r="C5335" s="64"/>
      <c r="D5335" s="205" t="s">
        <v>175</v>
      </c>
      <c r="E5335" s="64"/>
      <c r="F5335" s="206" t="s">
        <v>1303</v>
      </c>
      <c r="G5335" s="64"/>
      <c r="H5335" s="64"/>
      <c r="I5335" s="164"/>
      <c r="J5335" s="64"/>
      <c r="K5335" s="64"/>
      <c r="L5335" s="62"/>
      <c r="M5335" s="207"/>
      <c r="N5335" s="43"/>
      <c r="O5335" s="43"/>
      <c r="P5335" s="43"/>
      <c r="Q5335" s="43"/>
      <c r="R5335" s="43"/>
      <c r="S5335" s="43"/>
      <c r="T5335" s="79"/>
      <c r="AT5335" s="25" t="s">
        <v>175</v>
      </c>
      <c r="AU5335" s="25" t="s">
        <v>84</v>
      </c>
    </row>
    <row r="5336" spans="2:65" s="1" customFormat="1" ht="16.5" customHeight="1">
      <c r="B5336" s="42"/>
      <c r="C5336" s="193" t="s">
        <v>4984</v>
      </c>
      <c r="D5336" s="193" t="s">
        <v>168</v>
      </c>
      <c r="E5336" s="194" t="s">
        <v>1304</v>
      </c>
      <c r="F5336" s="195" t="s">
        <v>1305</v>
      </c>
      <c r="G5336" s="196" t="s">
        <v>171</v>
      </c>
      <c r="H5336" s="197">
        <v>2.56</v>
      </c>
      <c r="I5336" s="198"/>
      <c r="J5336" s="199">
        <f>ROUND(I5336*H5336,2)</f>
        <v>0</v>
      </c>
      <c r="K5336" s="195" t="s">
        <v>21</v>
      </c>
      <c r="L5336" s="62"/>
      <c r="M5336" s="200" t="s">
        <v>21</v>
      </c>
      <c r="N5336" s="201" t="s">
        <v>48</v>
      </c>
      <c r="O5336" s="43"/>
      <c r="P5336" s="202">
        <f>O5336*H5336</f>
        <v>0</v>
      </c>
      <c r="Q5336" s="202">
        <v>0</v>
      </c>
      <c r="R5336" s="202">
        <f>Q5336*H5336</f>
        <v>0</v>
      </c>
      <c r="S5336" s="202">
        <v>0</v>
      </c>
      <c r="T5336" s="203">
        <f>S5336*H5336</f>
        <v>0</v>
      </c>
      <c r="AR5336" s="25" t="s">
        <v>173</v>
      </c>
      <c r="AT5336" s="25" t="s">
        <v>168</v>
      </c>
      <c r="AU5336" s="25" t="s">
        <v>84</v>
      </c>
      <c r="AY5336" s="25" t="s">
        <v>163</v>
      </c>
      <c r="BE5336" s="204">
        <f>IF(N5336="základní",J5336,0)</f>
        <v>0</v>
      </c>
      <c r="BF5336" s="204">
        <f>IF(N5336="snížená",J5336,0)</f>
        <v>0</v>
      </c>
      <c r="BG5336" s="204">
        <f>IF(N5336="zákl. přenesená",J5336,0)</f>
        <v>0</v>
      </c>
      <c r="BH5336" s="204">
        <f>IF(N5336="sníž. přenesená",J5336,0)</f>
        <v>0</v>
      </c>
      <c r="BI5336" s="204">
        <f>IF(N5336="nulová",J5336,0)</f>
        <v>0</v>
      </c>
      <c r="BJ5336" s="25" t="s">
        <v>98</v>
      </c>
      <c r="BK5336" s="204">
        <f>ROUND(I5336*H5336,2)</f>
        <v>0</v>
      </c>
      <c r="BL5336" s="25" t="s">
        <v>173</v>
      </c>
      <c r="BM5336" s="25" t="s">
        <v>4985</v>
      </c>
    </row>
    <row r="5337" spans="2:65" s="1" customFormat="1" ht="13.5">
      <c r="B5337" s="42"/>
      <c r="C5337" s="64"/>
      <c r="D5337" s="205" t="s">
        <v>175</v>
      </c>
      <c r="E5337" s="64"/>
      <c r="F5337" s="206" t="s">
        <v>1305</v>
      </c>
      <c r="G5337" s="64"/>
      <c r="H5337" s="64"/>
      <c r="I5337" s="164"/>
      <c r="J5337" s="64"/>
      <c r="K5337" s="64"/>
      <c r="L5337" s="62"/>
      <c r="M5337" s="207"/>
      <c r="N5337" s="43"/>
      <c r="O5337" s="43"/>
      <c r="P5337" s="43"/>
      <c r="Q5337" s="43"/>
      <c r="R5337" s="43"/>
      <c r="S5337" s="43"/>
      <c r="T5337" s="79"/>
      <c r="AT5337" s="25" t="s">
        <v>175</v>
      </c>
      <c r="AU5337" s="25" t="s">
        <v>84</v>
      </c>
    </row>
    <row r="5338" spans="2:65" s="1" customFormat="1" ht="16.5" customHeight="1">
      <c r="B5338" s="42"/>
      <c r="C5338" s="193" t="s">
        <v>3072</v>
      </c>
      <c r="D5338" s="193" t="s">
        <v>168</v>
      </c>
      <c r="E5338" s="194" t="s">
        <v>1306</v>
      </c>
      <c r="F5338" s="195" t="s">
        <v>1307</v>
      </c>
      <c r="G5338" s="196" t="s">
        <v>171</v>
      </c>
      <c r="H5338" s="197">
        <v>10</v>
      </c>
      <c r="I5338" s="198"/>
      <c r="J5338" s="199">
        <f>ROUND(I5338*H5338,2)</f>
        <v>0</v>
      </c>
      <c r="K5338" s="195" t="s">
        <v>21</v>
      </c>
      <c r="L5338" s="62"/>
      <c r="M5338" s="200" t="s">
        <v>21</v>
      </c>
      <c r="N5338" s="201" t="s">
        <v>48</v>
      </c>
      <c r="O5338" s="43"/>
      <c r="P5338" s="202">
        <f>O5338*H5338</f>
        <v>0</v>
      </c>
      <c r="Q5338" s="202">
        <v>0</v>
      </c>
      <c r="R5338" s="202">
        <f>Q5338*H5338</f>
        <v>0</v>
      </c>
      <c r="S5338" s="202">
        <v>0</v>
      </c>
      <c r="T5338" s="203">
        <f>S5338*H5338</f>
        <v>0</v>
      </c>
      <c r="AR5338" s="25" t="s">
        <v>173</v>
      </c>
      <c r="AT5338" s="25" t="s">
        <v>168</v>
      </c>
      <c r="AU5338" s="25" t="s">
        <v>84</v>
      </c>
      <c r="AY5338" s="25" t="s">
        <v>163</v>
      </c>
      <c r="BE5338" s="204">
        <f>IF(N5338="základní",J5338,0)</f>
        <v>0</v>
      </c>
      <c r="BF5338" s="204">
        <f>IF(N5338="snížená",J5338,0)</f>
        <v>0</v>
      </c>
      <c r="BG5338" s="204">
        <f>IF(N5338="zákl. přenesená",J5338,0)</f>
        <v>0</v>
      </c>
      <c r="BH5338" s="204">
        <f>IF(N5338="sníž. přenesená",J5338,0)</f>
        <v>0</v>
      </c>
      <c r="BI5338" s="204">
        <f>IF(N5338="nulová",J5338,0)</f>
        <v>0</v>
      </c>
      <c r="BJ5338" s="25" t="s">
        <v>98</v>
      </c>
      <c r="BK5338" s="204">
        <f>ROUND(I5338*H5338,2)</f>
        <v>0</v>
      </c>
      <c r="BL5338" s="25" t="s">
        <v>173</v>
      </c>
      <c r="BM5338" s="25" t="s">
        <v>4986</v>
      </c>
    </row>
    <row r="5339" spans="2:65" s="1" customFormat="1" ht="13.5">
      <c r="B5339" s="42"/>
      <c r="C5339" s="64"/>
      <c r="D5339" s="205" t="s">
        <v>175</v>
      </c>
      <c r="E5339" s="64"/>
      <c r="F5339" s="206" t="s">
        <v>1307</v>
      </c>
      <c r="G5339" s="64"/>
      <c r="H5339" s="64"/>
      <c r="I5339" s="164"/>
      <c r="J5339" s="64"/>
      <c r="K5339" s="64"/>
      <c r="L5339" s="62"/>
      <c r="M5339" s="207"/>
      <c r="N5339" s="43"/>
      <c r="O5339" s="43"/>
      <c r="P5339" s="43"/>
      <c r="Q5339" s="43"/>
      <c r="R5339" s="43"/>
      <c r="S5339" s="43"/>
      <c r="T5339" s="79"/>
      <c r="AT5339" s="25" t="s">
        <v>175</v>
      </c>
      <c r="AU5339" s="25" t="s">
        <v>84</v>
      </c>
    </row>
    <row r="5340" spans="2:65" s="1" customFormat="1" ht="16.5" customHeight="1">
      <c r="B5340" s="42"/>
      <c r="C5340" s="193" t="s">
        <v>4987</v>
      </c>
      <c r="D5340" s="193" t="s">
        <v>168</v>
      </c>
      <c r="E5340" s="194" t="s">
        <v>1308</v>
      </c>
      <c r="F5340" s="195" t="s">
        <v>1309</v>
      </c>
      <c r="G5340" s="196" t="s">
        <v>171</v>
      </c>
      <c r="H5340" s="197">
        <v>2.56</v>
      </c>
      <c r="I5340" s="198"/>
      <c r="J5340" s="199">
        <f>ROUND(I5340*H5340,2)</f>
        <v>0</v>
      </c>
      <c r="K5340" s="195" t="s">
        <v>21</v>
      </c>
      <c r="L5340" s="62"/>
      <c r="M5340" s="200" t="s">
        <v>21</v>
      </c>
      <c r="N5340" s="201" t="s">
        <v>48</v>
      </c>
      <c r="O5340" s="43"/>
      <c r="P5340" s="202">
        <f>O5340*H5340</f>
        <v>0</v>
      </c>
      <c r="Q5340" s="202">
        <v>0</v>
      </c>
      <c r="R5340" s="202">
        <f>Q5340*H5340</f>
        <v>0</v>
      </c>
      <c r="S5340" s="202">
        <v>0</v>
      </c>
      <c r="T5340" s="203">
        <f>S5340*H5340</f>
        <v>0</v>
      </c>
      <c r="AR5340" s="25" t="s">
        <v>173</v>
      </c>
      <c r="AT5340" s="25" t="s">
        <v>168</v>
      </c>
      <c r="AU5340" s="25" t="s">
        <v>84</v>
      </c>
      <c r="AY5340" s="25" t="s">
        <v>163</v>
      </c>
      <c r="BE5340" s="204">
        <f>IF(N5340="základní",J5340,0)</f>
        <v>0</v>
      </c>
      <c r="BF5340" s="204">
        <f>IF(N5340="snížená",J5340,0)</f>
        <v>0</v>
      </c>
      <c r="BG5340" s="204">
        <f>IF(N5340="zákl. přenesená",J5340,0)</f>
        <v>0</v>
      </c>
      <c r="BH5340" s="204">
        <f>IF(N5340="sníž. přenesená",J5340,0)</f>
        <v>0</v>
      </c>
      <c r="BI5340" s="204">
        <f>IF(N5340="nulová",J5340,0)</f>
        <v>0</v>
      </c>
      <c r="BJ5340" s="25" t="s">
        <v>98</v>
      </c>
      <c r="BK5340" s="204">
        <f>ROUND(I5340*H5340,2)</f>
        <v>0</v>
      </c>
      <c r="BL5340" s="25" t="s">
        <v>173</v>
      </c>
      <c r="BM5340" s="25" t="s">
        <v>4988</v>
      </c>
    </row>
    <row r="5341" spans="2:65" s="1" customFormat="1" ht="13.5">
      <c r="B5341" s="42"/>
      <c r="C5341" s="64"/>
      <c r="D5341" s="205" t="s">
        <v>175</v>
      </c>
      <c r="E5341" s="64"/>
      <c r="F5341" s="206" t="s">
        <v>1309</v>
      </c>
      <c r="G5341" s="64"/>
      <c r="H5341" s="64"/>
      <c r="I5341" s="164"/>
      <c r="J5341" s="64"/>
      <c r="K5341" s="64"/>
      <c r="L5341" s="62"/>
      <c r="M5341" s="207"/>
      <c r="N5341" s="43"/>
      <c r="O5341" s="43"/>
      <c r="P5341" s="43"/>
      <c r="Q5341" s="43"/>
      <c r="R5341" s="43"/>
      <c r="S5341" s="43"/>
      <c r="T5341" s="79"/>
      <c r="AT5341" s="25" t="s">
        <v>175</v>
      </c>
      <c r="AU5341" s="25" t="s">
        <v>84</v>
      </c>
    </row>
    <row r="5342" spans="2:65" s="1" customFormat="1" ht="16.5" customHeight="1">
      <c r="B5342" s="42"/>
      <c r="C5342" s="193" t="s">
        <v>3074</v>
      </c>
      <c r="D5342" s="193" t="s">
        <v>168</v>
      </c>
      <c r="E5342" s="194" t="s">
        <v>1310</v>
      </c>
      <c r="F5342" s="195" t="s">
        <v>1311</v>
      </c>
      <c r="G5342" s="196" t="s">
        <v>171</v>
      </c>
      <c r="H5342" s="197">
        <v>3</v>
      </c>
      <c r="I5342" s="198"/>
      <c r="J5342" s="199">
        <f>ROUND(I5342*H5342,2)</f>
        <v>0</v>
      </c>
      <c r="K5342" s="195" t="s">
        <v>21</v>
      </c>
      <c r="L5342" s="62"/>
      <c r="M5342" s="200" t="s">
        <v>21</v>
      </c>
      <c r="N5342" s="201" t="s">
        <v>48</v>
      </c>
      <c r="O5342" s="43"/>
      <c r="P5342" s="202">
        <f>O5342*H5342</f>
        <v>0</v>
      </c>
      <c r="Q5342" s="202">
        <v>0</v>
      </c>
      <c r="R5342" s="202">
        <f>Q5342*H5342</f>
        <v>0</v>
      </c>
      <c r="S5342" s="202">
        <v>0</v>
      </c>
      <c r="T5342" s="203">
        <f>S5342*H5342</f>
        <v>0</v>
      </c>
      <c r="AR5342" s="25" t="s">
        <v>173</v>
      </c>
      <c r="AT5342" s="25" t="s">
        <v>168</v>
      </c>
      <c r="AU5342" s="25" t="s">
        <v>84</v>
      </c>
      <c r="AY5342" s="25" t="s">
        <v>163</v>
      </c>
      <c r="BE5342" s="204">
        <f>IF(N5342="základní",J5342,0)</f>
        <v>0</v>
      </c>
      <c r="BF5342" s="204">
        <f>IF(N5342="snížená",J5342,0)</f>
        <v>0</v>
      </c>
      <c r="BG5342" s="204">
        <f>IF(N5342="zákl. přenesená",J5342,0)</f>
        <v>0</v>
      </c>
      <c r="BH5342" s="204">
        <f>IF(N5342="sníž. přenesená",J5342,0)</f>
        <v>0</v>
      </c>
      <c r="BI5342" s="204">
        <f>IF(N5342="nulová",J5342,0)</f>
        <v>0</v>
      </c>
      <c r="BJ5342" s="25" t="s">
        <v>98</v>
      </c>
      <c r="BK5342" s="204">
        <f>ROUND(I5342*H5342,2)</f>
        <v>0</v>
      </c>
      <c r="BL5342" s="25" t="s">
        <v>173</v>
      </c>
      <c r="BM5342" s="25" t="s">
        <v>4989</v>
      </c>
    </row>
    <row r="5343" spans="2:65" s="1" customFormat="1" ht="13.5">
      <c r="B5343" s="42"/>
      <c r="C5343" s="64"/>
      <c r="D5343" s="205" t="s">
        <v>175</v>
      </c>
      <c r="E5343" s="64"/>
      <c r="F5343" s="206" t="s">
        <v>1311</v>
      </c>
      <c r="G5343" s="64"/>
      <c r="H5343" s="64"/>
      <c r="I5343" s="164"/>
      <c r="J5343" s="64"/>
      <c r="K5343" s="64"/>
      <c r="L5343" s="62"/>
      <c r="M5343" s="207"/>
      <c r="N5343" s="43"/>
      <c r="O5343" s="43"/>
      <c r="P5343" s="43"/>
      <c r="Q5343" s="43"/>
      <c r="R5343" s="43"/>
      <c r="S5343" s="43"/>
      <c r="T5343" s="79"/>
      <c r="AT5343" s="25" t="s">
        <v>175</v>
      </c>
      <c r="AU5343" s="25" t="s">
        <v>84</v>
      </c>
    </row>
    <row r="5344" spans="2:65" s="1" customFormat="1" ht="16.5" customHeight="1">
      <c r="B5344" s="42"/>
      <c r="C5344" s="193" t="s">
        <v>4990</v>
      </c>
      <c r="D5344" s="193" t="s">
        <v>168</v>
      </c>
      <c r="E5344" s="194" t="s">
        <v>1312</v>
      </c>
      <c r="F5344" s="195" t="s">
        <v>1313</v>
      </c>
      <c r="G5344" s="196" t="s">
        <v>171</v>
      </c>
      <c r="H5344" s="197">
        <v>73.5</v>
      </c>
      <c r="I5344" s="198"/>
      <c r="J5344" s="199">
        <f>ROUND(I5344*H5344,2)</f>
        <v>0</v>
      </c>
      <c r="K5344" s="195" t="s">
        <v>21</v>
      </c>
      <c r="L5344" s="62"/>
      <c r="M5344" s="200" t="s">
        <v>21</v>
      </c>
      <c r="N5344" s="201" t="s">
        <v>48</v>
      </c>
      <c r="O5344" s="43"/>
      <c r="P5344" s="202">
        <f>O5344*H5344</f>
        <v>0</v>
      </c>
      <c r="Q5344" s="202">
        <v>0</v>
      </c>
      <c r="R5344" s="202">
        <f>Q5344*H5344</f>
        <v>0</v>
      </c>
      <c r="S5344" s="202">
        <v>0</v>
      </c>
      <c r="T5344" s="203">
        <f>S5344*H5344</f>
        <v>0</v>
      </c>
      <c r="AR5344" s="25" t="s">
        <v>173</v>
      </c>
      <c r="AT5344" s="25" t="s">
        <v>168</v>
      </c>
      <c r="AU5344" s="25" t="s">
        <v>84</v>
      </c>
      <c r="AY5344" s="25" t="s">
        <v>163</v>
      </c>
      <c r="BE5344" s="204">
        <f>IF(N5344="základní",J5344,0)</f>
        <v>0</v>
      </c>
      <c r="BF5344" s="204">
        <f>IF(N5344="snížená",J5344,0)</f>
        <v>0</v>
      </c>
      <c r="BG5344" s="204">
        <f>IF(N5344="zákl. přenesená",J5344,0)</f>
        <v>0</v>
      </c>
      <c r="BH5344" s="204">
        <f>IF(N5344="sníž. přenesená",J5344,0)</f>
        <v>0</v>
      </c>
      <c r="BI5344" s="204">
        <f>IF(N5344="nulová",J5344,0)</f>
        <v>0</v>
      </c>
      <c r="BJ5344" s="25" t="s">
        <v>98</v>
      </c>
      <c r="BK5344" s="204">
        <f>ROUND(I5344*H5344,2)</f>
        <v>0</v>
      </c>
      <c r="BL5344" s="25" t="s">
        <v>173</v>
      </c>
      <c r="BM5344" s="25" t="s">
        <v>4991</v>
      </c>
    </row>
    <row r="5345" spans="2:65" s="1" customFormat="1" ht="13.5">
      <c r="B5345" s="42"/>
      <c r="C5345" s="64"/>
      <c r="D5345" s="205" t="s">
        <v>175</v>
      </c>
      <c r="E5345" s="64"/>
      <c r="F5345" s="206" t="s">
        <v>1313</v>
      </c>
      <c r="G5345" s="64"/>
      <c r="H5345" s="64"/>
      <c r="I5345" s="164"/>
      <c r="J5345" s="64"/>
      <c r="K5345" s="64"/>
      <c r="L5345" s="62"/>
      <c r="M5345" s="207"/>
      <c r="N5345" s="43"/>
      <c r="O5345" s="43"/>
      <c r="P5345" s="43"/>
      <c r="Q5345" s="43"/>
      <c r="R5345" s="43"/>
      <c r="S5345" s="43"/>
      <c r="T5345" s="79"/>
      <c r="AT5345" s="25" t="s">
        <v>175</v>
      </c>
      <c r="AU5345" s="25" t="s">
        <v>84</v>
      </c>
    </row>
    <row r="5346" spans="2:65" s="1" customFormat="1" ht="16.5" customHeight="1">
      <c r="B5346" s="42"/>
      <c r="C5346" s="193" t="s">
        <v>3075</v>
      </c>
      <c r="D5346" s="193" t="s">
        <v>168</v>
      </c>
      <c r="E5346" s="194" t="s">
        <v>1314</v>
      </c>
      <c r="F5346" s="195" t="s">
        <v>1315</v>
      </c>
      <c r="G5346" s="196" t="s">
        <v>171</v>
      </c>
      <c r="H5346" s="197">
        <v>73.5</v>
      </c>
      <c r="I5346" s="198"/>
      <c r="J5346" s="199">
        <f>ROUND(I5346*H5346,2)</f>
        <v>0</v>
      </c>
      <c r="K5346" s="195" t="s">
        <v>21</v>
      </c>
      <c r="L5346" s="62"/>
      <c r="M5346" s="200" t="s">
        <v>21</v>
      </c>
      <c r="N5346" s="201" t="s">
        <v>48</v>
      </c>
      <c r="O5346" s="43"/>
      <c r="P5346" s="202">
        <f>O5346*H5346</f>
        <v>0</v>
      </c>
      <c r="Q5346" s="202">
        <v>0</v>
      </c>
      <c r="R5346" s="202">
        <f>Q5346*H5346</f>
        <v>0</v>
      </c>
      <c r="S5346" s="202">
        <v>0</v>
      </c>
      <c r="T5346" s="203">
        <f>S5346*H5346</f>
        <v>0</v>
      </c>
      <c r="AR5346" s="25" t="s">
        <v>173</v>
      </c>
      <c r="AT5346" s="25" t="s">
        <v>168</v>
      </c>
      <c r="AU5346" s="25" t="s">
        <v>84</v>
      </c>
      <c r="AY5346" s="25" t="s">
        <v>163</v>
      </c>
      <c r="BE5346" s="204">
        <f>IF(N5346="základní",J5346,0)</f>
        <v>0</v>
      </c>
      <c r="BF5346" s="204">
        <f>IF(N5346="snížená",J5346,0)</f>
        <v>0</v>
      </c>
      <c r="BG5346" s="204">
        <f>IF(N5346="zákl. přenesená",J5346,0)</f>
        <v>0</v>
      </c>
      <c r="BH5346" s="204">
        <f>IF(N5346="sníž. přenesená",J5346,0)</f>
        <v>0</v>
      </c>
      <c r="BI5346" s="204">
        <f>IF(N5346="nulová",J5346,0)</f>
        <v>0</v>
      </c>
      <c r="BJ5346" s="25" t="s">
        <v>98</v>
      </c>
      <c r="BK5346" s="204">
        <f>ROUND(I5346*H5346,2)</f>
        <v>0</v>
      </c>
      <c r="BL5346" s="25" t="s">
        <v>173</v>
      </c>
      <c r="BM5346" s="25" t="s">
        <v>4992</v>
      </c>
    </row>
    <row r="5347" spans="2:65" s="1" customFormat="1" ht="13.5">
      <c r="B5347" s="42"/>
      <c r="C5347" s="64"/>
      <c r="D5347" s="205" t="s">
        <v>175</v>
      </c>
      <c r="E5347" s="64"/>
      <c r="F5347" s="206" t="s">
        <v>1315</v>
      </c>
      <c r="G5347" s="64"/>
      <c r="H5347" s="64"/>
      <c r="I5347" s="164"/>
      <c r="J5347" s="64"/>
      <c r="K5347" s="64"/>
      <c r="L5347" s="62"/>
      <c r="M5347" s="207"/>
      <c r="N5347" s="43"/>
      <c r="O5347" s="43"/>
      <c r="P5347" s="43"/>
      <c r="Q5347" s="43"/>
      <c r="R5347" s="43"/>
      <c r="S5347" s="43"/>
      <c r="T5347" s="79"/>
      <c r="AT5347" s="25" t="s">
        <v>175</v>
      </c>
      <c r="AU5347" s="25" t="s">
        <v>84</v>
      </c>
    </row>
    <row r="5348" spans="2:65" s="1" customFormat="1" ht="16.5" customHeight="1">
      <c r="B5348" s="42"/>
      <c r="C5348" s="193" t="s">
        <v>4993</v>
      </c>
      <c r="D5348" s="193" t="s">
        <v>168</v>
      </c>
      <c r="E5348" s="194" t="s">
        <v>1316</v>
      </c>
      <c r="F5348" s="195" t="s">
        <v>1317</v>
      </c>
      <c r="G5348" s="196" t="s">
        <v>171</v>
      </c>
      <c r="H5348" s="197">
        <v>73.5</v>
      </c>
      <c r="I5348" s="198"/>
      <c r="J5348" s="199">
        <f>ROUND(I5348*H5348,2)</f>
        <v>0</v>
      </c>
      <c r="K5348" s="195" t="s">
        <v>21</v>
      </c>
      <c r="L5348" s="62"/>
      <c r="M5348" s="200" t="s">
        <v>21</v>
      </c>
      <c r="N5348" s="201" t="s">
        <v>48</v>
      </c>
      <c r="O5348" s="43"/>
      <c r="P5348" s="202">
        <f>O5348*H5348</f>
        <v>0</v>
      </c>
      <c r="Q5348" s="202">
        <v>0</v>
      </c>
      <c r="R5348" s="202">
        <f>Q5348*H5348</f>
        <v>0</v>
      </c>
      <c r="S5348" s="202">
        <v>0</v>
      </c>
      <c r="T5348" s="203">
        <f>S5348*H5348</f>
        <v>0</v>
      </c>
      <c r="AR5348" s="25" t="s">
        <v>173</v>
      </c>
      <c r="AT5348" s="25" t="s">
        <v>168</v>
      </c>
      <c r="AU5348" s="25" t="s">
        <v>84</v>
      </c>
      <c r="AY5348" s="25" t="s">
        <v>163</v>
      </c>
      <c r="BE5348" s="204">
        <f>IF(N5348="základní",J5348,0)</f>
        <v>0</v>
      </c>
      <c r="BF5348" s="204">
        <f>IF(N5348="snížená",J5348,0)</f>
        <v>0</v>
      </c>
      <c r="BG5348" s="204">
        <f>IF(N5348="zákl. přenesená",J5348,0)</f>
        <v>0</v>
      </c>
      <c r="BH5348" s="204">
        <f>IF(N5348="sníž. přenesená",J5348,0)</f>
        <v>0</v>
      </c>
      <c r="BI5348" s="204">
        <f>IF(N5348="nulová",J5348,0)</f>
        <v>0</v>
      </c>
      <c r="BJ5348" s="25" t="s">
        <v>98</v>
      </c>
      <c r="BK5348" s="204">
        <f>ROUND(I5348*H5348,2)</f>
        <v>0</v>
      </c>
      <c r="BL5348" s="25" t="s">
        <v>173</v>
      </c>
      <c r="BM5348" s="25" t="s">
        <v>4994</v>
      </c>
    </row>
    <row r="5349" spans="2:65" s="1" customFormat="1" ht="13.5">
      <c r="B5349" s="42"/>
      <c r="C5349" s="64"/>
      <c r="D5349" s="205" t="s">
        <v>175</v>
      </c>
      <c r="E5349" s="64"/>
      <c r="F5349" s="206" t="s">
        <v>1317</v>
      </c>
      <c r="G5349" s="64"/>
      <c r="H5349" s="64"/>
      <c r="I5349" s="164"/>
      <c r="J5349" s="64"/>
      <c r="K5349" s="64"/>
      <c r="L5349" s="62"/>
      <c r="M5349" s="207"/>
      <c r="N5349" s="43"/>
      <c r="O5349" s="43"/>
      <c r="P5349" s="43"/>
      <c r="Q5349" s="43"/>
      <c r="R5349" s="43"/>
      <c r="S5349" s="43"/>
      <c r="T5349" s="79"/>
      <c r="AT5349" s="25" t="s">
        <v>175</v>
      </c>
      <c r="AU5349" s="25" t="s">
        <v>84</v>
      </c>
    </row>
    <row r="5350" spans="2:65" s="1" customFormat="1" ht="16.5" customHeight="1">
      <c r="B5350" s="42"/>
      <c r="C5350" s="193" t="s">
        <v>3077</v>
      </c>
      <c r="D5350" s="193" t="s">
        <v>168</v>
      </c>
      <c r="E5350" s="194" t="s">
        <v>1318</v>
      </c>
      <c r="F5350" s="195" t="s">
        <v>1319</v>
      </c>
      <c r="G5350" s="196" t="s">
        <v>171</v>
      </c>
      <c r="H5350" s="197">
        <v>49</v>
      </c>
      <c r="I5350" s="198"/>
      <c r="J5350" s="199">
        <f>ROUND(I5350*H5350,2)</f>
        <v>0</v>
      </c>
      <c r="K5350" s="195" t="s">
        <v>21</v>
      </c>
      <c r="L5350" s="62"/>
      <c r="M5350" s="200" t="s">
        <v>21</v>
      </c>
      <c r="N5350" s="201" t="s">
        <v>48</v>
      </c>
      <c r="O5350" s="43"/>
      <c r="P5350" s="202">
        <f>O5350*H5350</f>
        <v>0</v>
      </c>
      <c r="Q5350" s="202">
        <v>0</v>
      </c>
      <c r="R5350" s="202">
        <f>Q5350*H5350</f>
        <v>0</v>
      </c>
      <c r="S5350" s="202">
        <v>0</v>
      </c>
      <c r="T5350" s="203">
        <f>S5350*H5350</f>
        <v>0</v>
      </c>
      <c r="AR5350" s="25" t="s">
        <v>173</v>
      </c>
      <c r="AT5350" s="25" t="s">
        <v>168</v>
      </c>
      <c r="AU5350" s="25" t="s">
        <v>84</v>
      </c>
      <c r="AY5350" s="25" t="s">
        <v>163</v>
      </c>
      <c r="BE5350" s="204">
        <f>IF(N5350="základní",J5350,0)</f>
        <v>0</v>
      </c>
      <c r="BF5350" s="204">
        <f>IF(N5350="snížená",J5350,0)</f>
        <v>0</v>
      </c>
      <c r="BG5350" s="204">
        <f>IF(N5350="zákl. přenesená",J5350,0)</f>
        <v>0</v>
      </c>
      <c r="BH5350" s="204">
        <f>IF(N5350="sníž. přenesená",J5350,0)</f>
        <v>0</v>
      </c>
      <c r="BI5350" s="204">
        <f>IF(N5350="nulová",J5350,0)</f>
        <v>0</v>
      </c>
      <c r="BJ5350" s="25" t="s">
        <v>98</v>
      </c>
      <c r="BK5350" s="204">
        <f>ROUND(I5350*H5350,2)</f>
        <v>0</v>
      </c>
      <c r="BL5350" s="25" t="s">
        <v>173</v>
      </c>
      <c r="BM5350" s="25" t="s">
        <v>4995</v>
      </c>
    </row>
    <row r="5351" spans="2:65" s="1" customFormat="1" ht="13.5">
      <c r="B5351" s="42"/>
      <c r="C5351" s="64"/>
      <c r="D5351" s="205" t="s">
        <v>175</v>
      </c>
      <c r="E5351" s="64"/>
      <c r="F5351" s="206" t="s">
        <v>1319</v>
      </c>
      <c r="G5351" s="64"/>
      <c r="H5351" s="64"/>
      <c r="I5351" s="164"/>
      <c r="J5351" s="64"/>
      <c r="K5351" s="64"/>
      <c r="L5351" s="62"/>
      <c r="M5351" s="207"/>
      <c r="N5351" s="43"/>
      <c r="O5351" s="43"/>
      <c r="P5351" s="43"/>
      <c r="Q5351" s="43"/>
      <c r="R5351" s="43"/>
      <c r="S5351" s="43"/>
      <c r="T5351" s="79"/>
      <c r="AT5351" s="25" t="s">
        <v>175</v>
      </c>
      <c r="AU5351" s="25" t="s">
        <v>84</v>
      </c>
    </row>
    <row r="5352" spans="2:65" s="1" customFormat="1" ht="67.5">
      <c r="B5352" s="42"/>
      <c r="C5352" s="64"/>
      <c r="D5352" s="205" t="s">
        <v>843</v>
      </c>
      <c r="E5352" s="64"/>
      <c r="F5352" s="208" t="s">
        <v>1320</v>
      </c>
      <c r="G5352" s="64"/>
      <c r="H5352" s="64"/>
      <c r="I5352" s="164"/>
      <c r="J5352" s="64"/>
      <c r="K5352" s="64"/>
      <c r="L5352" s="62"/>
      <c r="M5352" s="207"/>
      <c r="N5352" s="43"/>
      <c r="O5352" s="43"/>
      <c r="P5352" s="43"/>
      <c r="Q5352" s="43"/>
      <c r="R5352" s="43"/>
      <c r="S5352" s="43"/>
      <c r="T5352" s="79"/>
      <c r="AT5352" s="25" t="s">
        <v>843</v>
      </c>
      <c r="AU5352" s="25" t="s">
        <v>84</v>
      </c>
    </row>
    <row r="5353" spans="2:65" s="1" customFormat="1" ht="16.5" customHeight="1">
      <c r="B5353" s="42"/>
      <c r="C5353" s="241" t="s">
        <v>4996</v>
      </c>
      <c r="D5353" s="241" t="s">
        <v>310</v>
      </c>
      <c r="E5353" s="242" t="s">
        <v>1321</v>
      </c>
      <c r="F5353" s="243" t="s">
        <v>1322</v>
      </c>
      <c r="G5353" s="244" t="s">
        <v>171</v>
      </c>
      <c r="H5353" s="245">
        <v>24.5</v>
      </c>
      <c r="I5353" s="246"/>
      <c r="J5353" s="247">
        <f>ROUND(I5353*H5353,2)</f>
        <v>0</v>
      </c>
      <c r="K5353" s="243" t="s">
        <v>21</v>
      </c>
      <c r="L5353" s="248"/>
      <c r="M5353" s="249" t="s">
        <v>21</v>
      </c>
      <c r="N5353" s="250" t="s">
        <v>48</v>
      </c>
      <c r="O5353" s="43"/>
      <c r="P5353" s="202">
        <f>O5353*H5353</f>
        <v>0</v>
      </c>
      <c r="Q5353" s="202">
        <v>0</v>
      </c>
      <c r="R5353" s="202">
        <f>Q5353*H5353</f>
        <v>0</v>
      </c>
      <c r="S5353" s="202">
        <v>0</v>
      </c>
      <c r="T5353" s="203">
        <f>S5353*H5353</f>
        <v>0</v>
      </c>
      <c r="AR5353" s="25" t="s">
        <v>228</v>
      </c>
      <c r="AT5353" s="25" t="s">
        <v>310</v>
      </c>
      <c r="AU5353" s="25" t="s">
        <v>84</v>
      </c>
      <c r="AY5353" s="25" t="s">
        <v>163</v>
      </c>
      <c r="BE5353" s="204">
        <f>IF(N5353="základní",J5353,0)</f>
        <v>0</v>
      </c>
      <c r="BF5353" s="204">
        <f>IF(N5353="snížená",J5353,0)</f>
        <v>0</v>
      </c>
      <c r="BG5353" s="204">
        <f>IF(N5353="zákl. přenesená",J5353,0)</f>
        <v>0</v>
      </c>
      <c r="BH5353" s="204">
        <f>IF(N5353="sníž. přenesená",J5353,0)</f>
        <v>0</v>
      </c>
      <c r="BI5353" s="204">
        <f>IF(N5353="nulová",J5353,0)</f>
        <v>0</v>
      </c>
      <c r="BJ5353" s="25" t="s">
        <v>98</v>
      </c>
      <c r="BK5353" s="204">
        <f>ROUND(I5353*H5353,2)</f>
        <v>0</v>
      </c>
      <c r="BL5353" s="25" t="s">
        <v>173</v>
      </c>
      <c r="BM5353" s="25" t="s">
        <v>4997</v>
      </c>
    </row>
    <row r="5354" spans="2:65" s="1" customFormat="1" ht="13.5">
      <c r="B5354" s="42"/>
      <c r="C5354" s="64"/>
      <c r="D5354" s="205" t="s">
        <v>175</v>
      </c>
      <c r="E5354" s="64"/>
      <c r="F5354" s="206" t="s">
        <v>1322</v>
      </c>
      <c r="G5354" s="64"/>
      <c r="H5354" s="64"/>
      <c r="I5354" s="164"/>
      <c r="J5354" s="64"/>
      <c r="K5354" s="64"/>
      <c r="L5354" s="62"/>
      <c r="M5354" s="207"/>
      <c r="N5354" s="43"/>
      <c r="O5354" s="43"/>
      <c r="P5354" s="43"/>
      <c r="Q5354" s="43"/>
      <c r="R5354" s="43"/>
      <c r="S5354" s="43"/>
      <c r="T5354" s="79"/>
      <c r="AT5354" s="25" t="s">
        <v>175</v>
      </c>
      <c r="AU5354" s="25" t="s">
        <v>84</v>
      </c>
    </row>
    <row r="5355" spans="2:65" s="1" customFormat="1" ht="94.5">
      <c r="B5355" s="42"/>
      <c r="C5355" s="64"/>
      <c r="D5355" s="205" t="s">
        <v>843</v>
      </c>
      <c r="E5355" s="64"/>
      <c r="F5355" s="208" t="s">
        <v>1323</v>
      </c>
      <c r="G5355" s="64"/>
      <c r="H5355" s="64"/>
      <c r="I5355" s="164"/>
      <c r="J5355" s="64"/>
      <c r="K5355" s="64"/>
      <c r="L5355" s="62"/>
      <c r="M5355" s="207"/>
      <c r="N5355" s="43"/>
      <c r="O5355" s="43"/>
      <c r="P5355" s="43"/>
      <c r="Q5355" s="43"/>
      <c r="R5355" s="43"/>
      <c r="S5355" s="43"/>
      <c r="T5355" s="79"/>
      <c r="AT5355" s="25" t="s">
        <v>843</v>
      </c>
      <c r="AU5355" s="25" t="s">
        <v>84</v>
      </c>
    </row>
    <row r="5356" spans="2:65" s="1" customFormat="1" ht="16.5" customHeight="1">
      <c r="B5356" s="42"/>
      <c r="C5356" s="241" t="s">
        <v>3078</v>
      </c>
      <c r="D5356" s="241" t="s">
        <v>310</v>
      </c>
      <c r="E5356" s="242" t="s">
        <v>1324</v>
      </c>
      <c r="F5356" s="243" t="s">
        <v>1325</v>
      </c>
      <c r="G5356" s="244" t="s">
        <v>171</v>
      </c>
      <c r="H5356" s="245">
        <v>24.5</v>
      </c>
      <c r="I5356" s="246"/>
      <c r="J5356" s="247">
        <f>ROUND(I5356*H5356,2)</f>
        <v>0</v>
      </c>
      <c r="K5356" s="243" t="s">
        <v>21</v>
      </c>
      <c r="L5356" s="248"/>
      <c r="M5356" s="249" t="s">
        <v>21</v>
      </c>
      <c r="N5356" s="250" t="s">
        <v>48</v>
      </c>
      <c r="O5356" s="43"/>
      <c r="P5356" s="202">
        <f>O5356*H5356</f>
        <v>0</v>
      </c>
      <c r="Q5356" s="202">
        <v>0</v>
      </c>
      <c r="R5356" s="202">
        <f>Q5356*H5356</f>
        <v>0</v>
      </c>
      <c r="S5356" s="202">
        <v>0</v>
      </c>
      <c r="T5356" s="203">
        <f>S5356*H5356</f>
        <v>0</v>
      </c>
      <c r="AR5356" s="25" t="s">
        <v>228</v>
      </c>
      <c r="AT5356" s="25" t="s">
        <v>310</v>
      </c>
      <c r="AU5356" s="25" t="s">
        <v>84</v>
      </c>
      <c r="AY5356" s="25" t="s">
        <v>163</v>
      </c>
      <c r="BE5356" s="204">
        <f>IF(N5356="základní",J5356,0)</f>
        <v>0</v>
      </c>
      <c r="BF5356" s="204">
        <f>IF(N5356="snížená",J5356,0)</f>
        <v>0</v>
      </c>
      <c r="BG5356" s="204">
        <f>IF(N5356="zákl. přenesená",J5356,0)</f>
        <v>0</v>
      </c>
      <c r="BH5356" s="204">
        <f>IF(N5356="sníž. přenesená",J5356,0)</f>
        <v>0</v>
      </c>
      <c r="BI5356" s="204">
        <f>IF(N5356="nulová",J5356,0)</f>
        <v>0</v>
      </c>
      <c r="BJ5356" s="25" t="s">
        <v>98</v>
      </c>
      <c r="BK5356" s="204">
        <f>ROUND(I5356*H5356,2)</f>
        <v>0</v>
      </c>
      <c r="BL5356" s="25" t="s">
        <v>173</v>
      </c>
      <c r="BM5356" s="25" t="s">
        <v>4998</v>
      </c>
    </row>
    <row r="5357" spans="2:65" s="1" customFormat="1" ht="13.5">
      <c r="B5357" s="42"/>
      <c r="C5357" s="64"/>
      <c r="D5357" s="205" t="s">
        <v>175</v>
      </c>
      <c r="E5357" s="64"/>
      <c r="F5357" s="206" t="s">
        <v>1325</v>
      </c>
      <c r="G5357" s="64"/>
      <c r="H5357" s="64"/>
      <c r="I5357" s="164"/>
      <c r="J5357" s="64"/>
      <c r="K5357" s="64"/>
      <c r="L5357" s="62"/>
      <c r="M5357" s="207"/>
      <c r="N5357" s="43"/>
      <c r="O5357" s="43"/>
      <c r="P5357" s="43"/>
      <c r="Q5357" s="43"/>
      <c r="R5357" s="43"/>
      <c r="S5357" s="43"/>
      <c r="T5357" s="79"/>
      <c r="AT5357" s="25" t="s">
        <v>175</v>
      </c>
      <c r="AU5357" s="25" t="s">
        <v>84</v>
      </c>
    </row>
    <row r="5358" spans="2:65" s="1" customFormat="1" ht="67.5">
      <c r="B5358" s="42"/>
      <c r="C5358" s="64"/>
      <c r="D5358" s="205" t="s">
        <v>843</v>
      </c>
      <c r="E5358" s="64"/>
      <c r="F5358" s="208" t="s">
        <v>1326</v>
      </c>
      <c r="G5358" s="64"/>
      <c r="H5358" s="64"/>
      <c r="I5358" s="164"/>
      <c r="J5358" s="64"/>
      <c r="K5358" s="64"/>
      <c r="L5358" s="62"/>
      <c r="M5358" s="207"/>
      <c r="N5358" s="43"/>
      <c r="O5358" s="43"/>
      <c r="P5358" s="43"/>
      <c r="Q5358" s="43"/>
      <c r="R5358" s="43"/>
      <c r="S5358" s="43"/>
      <c r="T5358" s="79"/>
      <c r="AT5358" s="25" t="s">
        <v>843</v>
      </c>
      <c r="AU5358" s="25" t="s">
        <v>84</v>
      </c>
    </row>
    <row r="5359" spans="2:65" s="10" customFormat="1" ht="37.35" customHeight="1">
      <c r="B5359" s="177"/>
      <c r="C5359" s="178"/>
      <c r="D5359" s="179" t="s">
        <v>75</v>
      </c>
      <c r="E5359" s="180" t="s">
        <v>4999</v>
      </c>
      <c r="F5359" s="180" t="s">
        <v>5000</v>
      </c>
      <c r="G5359" s="178"/>
      <c r="H5359" s="178"/>
      <c r="I5359" s="181"/>
      <c r="J5359" s="182">
        <f>BK5359</f>
        <v>0</v>
      </c>
      <c r="K5359" s="178"/>
      <c r="L5359" s="183"/>
      <c r="M5359" s="184"/>
      <c r="N5359" s="185"/>
      <c r="O5359" s="185"/>
      <c r="P5359" s="186">
        <f>SUM(P5360:P5466)</f>
        <v>0</v>
      </c>
      <c r="Q5359" s="185"/>
      <c r="R5359" s="186">
        <f>SUM(R5360:R5466)</f>
        <v>0</v>
      </c>
      <c r="S5359" s="185"/>
      <c r="T5359" s="187">
        <f>SUM(T5360:T5466)</f>
        <v>0</v>
      </c>
      <c r="AR5359" s="188" t="s">
        <v>84</v>
      </c>
      <c r="AT5359" s="189" t="s">
        <v>75</v>
      </c>
      <c r="AU5359" s="189" t="s">
        <v>76</v>
      </c>
      <c r="AY5359" s="188" t="s">
        <v>163</v>
      </c>
      <c r="BK5359" s="190">
        <f>SUM(BK5360:BK5466)</f>
        <v>0</v>
      </c>
    </row>
    <row r="5360" spans="2:65" s="1" customFormat="1" ht="16.5" customHeight="1">
      <c r="B5360" s="42"/>
      <c r="C5360" s="193" t="s">
        <v>5001</v>
      </c>
      <c r="D5360" s="193" t="s">
        <v>168</v>
      </c>
      <c r="E5360" s="194" t="s">
        <v>1215</v>
      </c>
      <c r="F5360" s="195" t="s">
        <v>1216</v>
      </c>
      <c r="G5360" s="196" t="s">
        <v>184</v>
      </c>
      <c r="H5360" s="197">
        <v>13</v>
      </c>
      <c r="I5360" s="198"/>
      <c r="J5360" s="199">
        <f>ROUND(I5360*H5360,2)</f>
        <v>0</v>
      </c>
      <c r="K5360" s="195" t="s">
        <v>21</v>
      </c>
      <c r="L5360" s="62"/>
      <c r="M5360" s="200" t="s">
        <v>21</v>
      </c>
      <c r="N5360" s="201" t="s">
        <v>48</v>
      </c>
      <c r="O5360" s="43"/>
      <c r="P5360" s="202">
        <f>O5360*H5360</f>
        <v>0</v>
      </c>
      <c r="Q5360" s="202">
        <v>0</v>
      </c>
      <c r="R5360" s="202">
        <f>Q5360*H5360</f>
        <v>0</v>
      </c>
      <c r="S5360" s="202">
        <v>0</v>
      </c>
      <c r="T5360" s="203">
        <f>S5360*H5360</f>
        <v>0</v>
      </c>
      <c r="AR5360" s="25" t="s">
        <v>173</v>
      </c>
      <c r="AT5360" s="25" t="s">
        <v>168</v>
      </c>
      <c r="AU5360" s="25" t="s">
        <v>84</v>
      </c>
      <c r="AY5360" s="25" t="s">
        <v>163</v>
      </c>
      <c r="BE5360" s="204">
        <f>IF(N5360="základní",J5360,0)</f>
        <v>0</v>
      </c>
      <c r="BF5360" s="204">
        <f>IF(N5360="snížená",J5360,0)</f>
        <v>0</v>
      </c>
      <c r="BG5360" s="204">
        <f>IF(N5360="zákl. přenesená",J5360,0)</f>
        <v>0</v>
      </c>
      <c r="BH5360" s="204">
        <f>IF(N5360="sníž. přenesená",J5360,0)</f>
        <v>0</v>
      </c>
      <c r="BI5360" s="204">
        <f>IF(N5360="nulová",J5360,0)</f>
        <v>0</v>
      </c>
      <c r="BJ5360" s="25" t="s">
        <v>98</v>
      </c>
      <c r="BK5360" s="204">
        <f>ROUND(I5360*H5360,2)</f>
        <v>0</v>
      </c>
      <c r="BL5360" s="25" t="s">
        <v>173</v>
      </c>
      <c r="BM5360" s="25" t="s">
        <v>5002</v>
      </c>
    </row>
    <row r="5361" spans="2:65" s="1" customFormat="1" ht="13.5">
      <c r="B5361" s="42"/>
      <c r="C5361" s="64"/>
      <c r="D5361" s="205" t="s">
        <v>175</v>
      </c>
      <c r="E5361" s="64"/>
      <c r="F5361" s="206" t="s">
        <v>1216</v>
      </c>
      <c r="G5361" s="64"/>
      <c r="H5361" s="64"/>
      <c r="I5361" s="164"/>
      <c r="J5361" s="64"/>
      <c r="K5361" s="64"/>
      <c r="L5361" s="62"/>
      <c r="M5361" s="207"/>
      <c r="N5361" s="43"/>
      <c r="O5361" s="43"/>
      <c r="P5361" s="43"/>
      <c r="Q5361" s="43"/>
      <c r="R5361" s="43"/>
      <c r="S5361" s="43"/>
      <c r="T5361" s="79"/>
      <c r="AT5361" s="25" t="s">
        <v>175</v>
      </c>
      <c r="AU5361" s="25" t="s">
        <v>84</v>
      </c>
    </row>
    <row r="5362" spans="2:65" s="1" customFormat="1" ht="16.5" customHeight="1">
      <c r="B5362" s="42"/>
      <c r="C5362" s="193" t="s">
        <v>3082</v>
      </c>
      <c r="D5362" s="193" t="s">
        <v>168</v>
      </c>
      <c r="E5362" s="194" t="s">
        <v>1217</v>
      </c>
      <c r="F5362" s="195" t="s">
        <v>1218</v>
      </c>
      <c r="G5362" s="196" t="s">
        <v>184</v>
      </c>
      <c r="H5362" s="197">
        <v>9</v>
      </c>
      <c r="I5362" s="198"/>
      <c r="J5362" s="199">
        <f>ROUND(I5362*H5362,2)</f>
        <v>0</v>
      </c>
      <c r="K5362" s="195" t="s">
        <v>21</v>
      </c>
      <c r="L5362" s="62"/>
      <c r="M5362" s="200" t="s">
        <v>21</v>
      </c>
      <c r="N5362" s="201" t="s">
        <v>48</v>
      </c>
      <c r="O5362" s="43"/>
      <c r="P5362" s="202">
        <f>O5362*H5362</f>
        <v>0</v>
      </c>
      <c r="Q5362" s="202">
        <v>0</v>
      </c>
      <c r="R5362" s="202">
        <f>Q5362*H5362</f>
        <v>0</v>
      </c>
      <c r="S5362" s="202">
        <v>0</v>
      </c>
      <c r="T5362" s="203">
        <f>S5362*H5362</f>
        <v>0</v>
      </c>
      <c r="AR5362" s="25" t="s">
        <v>173</v>
      </c>
      <c r="AT5362" s="25" t="s">
        <v>168</v>
      </c>
      <c r="AU5362" s="25" t="s">
        <v>84</v>
      </c>
      <c r="AY5362" s="25" t="s">
        <v>163</v>
      </c>
      <c r="BE5362" s="204">
        <f>IF(N5362="základní",J5362,0)</f>
        <v>0</v>
      </c>
      <c r="BF5362" s="204">
        <f>IF(N5362="snížená",J5362,0)</f>
        <v>0</v>
      </c>
      <c r="BG5362" s="204">
        <f>IF(N5362="zákl. přenesená",J5362,0)</f>
        <v>0</v>
      </c>
      <c r="BH5362" s="204">
        <f>IF(N5362="sníž. přenesená",J5362,0)</f>
        <v>0</v>
      </c>
      <c r="BI5362" s="204">
        <f>IF(N5362="nulová",J5362,0)</f>
        <v>0</v>
      </c>
      <c r="BJ5362" s="25" t="s">
        <v>98</v>
      </c>
      <c r="BK5362" s="204">
        <f>ROUND(I5362*H5362,2)</f>
        <v>0</v>
      </c>
      <c r="BL5362" s="25" t="s">
        <v>173</v>
      </c>
      <c r="BM5362" s="25" t="s">
        <v>5003</v>
      </c>
    </row>
    <row r="5363" spans="2:65" s="1" customFormat="1" ht="13.5">
      <c r="B5363" s="42"/>
      <c r="C5363" s="64"/>
      <c r="D5363" s="205" t="s">
        <v>175</v>
      </c>
      <c r="E5363" s="64"/>
      <c r="F5363" s="206" t="s">
        <v>1218</v>
      </c>
      <c r="G5363" s="64"/>
      <c r="H5363" s="64"/>
      <c r="I5363" s="164"/>
      <c r="J5363" s="64"/>
      <c r="K5363" s="64"/>
      <c r="L5363" s="62"/>
      <c r="M5363" s="207"/>
      <c r="N5363" s="43"/>
      <c r="O5363" s="43"/>
      <c r="P5363" s="43"/>
      <c r="Q5363" s="43"/>
      <c r="R5363" s="43"/>
      <c r="S5363" s="43"/>
      <c r="T5363" s="79"/>
      <c r="AT5363" s="25" t="s">
        <v>175</v>
      </c>
      <c r="AU5363" s="25" t="s">
        <v>84</v>
      </c>
    </row>
    <row r="5364" spans="2:65" s="1" customFormat="1" ht="38.25" customHeight="1">
      <c r="B5364" s="42"/>
      <c r="C5364" s="193" t="s">
        <v>5004</v>
      </c>
      <c r="D5364" s="193" t="s">
        <v>168</v>
      </c>
      <c r="E5364" s="194" t="s">
        <v>1219</v>
      </c>
      <c r="F5364" s="195" t="s">
        <v>1220</v>
      </c>
      <c r="G5364" s="196" t="s">
        <v>184</v>
      </c>
      <c r="H5364" s="197">
        <v>10</v>
      </c>
      <c r="I5364" s="198"/>
      <c r="J5364" s="199">
        <f>ROUND(I5364*H5364,2)</f>
        <v>0</v>
      </c>
      <c r="K5364" s="195" t="s">
        <v>21</v>
      </c>
      <c r="L5364" s="62"/>
      <c r="M5364" s="200" t="s">
        <v>21</v>
      </c>
      <c r="N5364" s="201" t="s">
        <v>48</v>
      </c>
      <c r="O5364" s="43"/>
      <c r="P5364" s="202">
        <f>O5364*H5364</f>
        <v>0</v>
      </c>
      <c r="Q5364" s="202">
        <v>0</v>
      </c>
      <c r="R5364" s="202">
        <f>Q5364*H5364</f>
        <v>0</v>
      </c>
      <c r="S5364" s="202">
        <v>0</v>
      </c>
      <c r="T5364" s="203">
        <f>S5364*H5364</f>
        <v>0</v>
      </c>
      <c r="AR5364" s="25" t="s">
        <v>173</v>
      </c>
      <c r="AT5364" s="25" t="s">
        <v>168</v>
      </c>
      <c r="AU5364" s="25" t="s">
        <v>84</v>
      </c>
      <c r="AY5364" s="25" t="s">
        <v>163</v>
      </c>
      <c r="BE5364" s="204">
        <f>IF(N5364="základní",J5364,0)</f>
        <v>0</v>
      </c>
      <c r="BF5364" s="204">
        <f>IF(N5364="snížená",J5364,0)</f>
        <v>0</v>
      </c>
      <c r="BG5364" s="204">
        <f>IF(N5364="zákl. přenesená",J5364,0)</f>
        <v>0</v>
      </c>
      <c r="BH5364" s="204">
        <f>IF(N5364="sníž. přenesená",J5364,0)</f>
        <v>0</v>
      </c>
      <c r="BI5364" s="204">
        <f>IF(N5364="nulová",J5364,0)</f>
        <v>0</v>
      </c>
      <c r="BJ5364" s="25" t="s">
        <v>98</v>
      </c>
      <c r="BK5364" s="204">
        <f>ROUND(I5364*H5364,2)</f>
        <v>0</v>
      </c>
      <c r="BL5364" s="25" t="s">
        <v>173</v>
      </c>
      <c r="BM5364" s="25" t="s">
        <v>5005</v>
      </c>
    </row>
    <row r="5365" spans="2:65" s="1" customFormat="1" ht="27">
      <c r="B5365" s="42"/>
      <c r="C5365" s="64"/>
      <c r="D5365" s="205" t="s">
        <v>175</v>
      </c>
      <c r="E5365" s="64"/>
      <c r="F5365" s="206" t="s">
        <v>1220</v>
      </c>
      <c r="G5365" s="64"/>
      <c r="H5365" s="64"/>
      <c r="I5365" s="164"/>
      <c r="J5365" s="64"/>
      <c r="K5365" s="64"/>
      <c r="L5365" s="62"/>
      <c r="M5365" s="207"/>
      <c r="N5365" s="43"/>
      <c r="O5365" s="43"/>
      <c r="P5365" s="43"/>
      <c r="Q5365" s="43"/>
      <c r="R5365" s="43"/>
      <c r="S5365" s="43"/>
      <c r="T5365" s="79"/>
      <c r="AT5365" s="25" t="s">
        <v>175</v>
      </c>
      <c r="AU5365" s="25" t="s">
        <v>84</v>
      </c>
    </row>
    <row r="5366" spans="2:65" s="1" customFormat="1" ht="25.5" customHeight="1">
      <c r="B5366" s="42"/>
      <c r="C5366" s="193" t="s">
        <v>3083</v>
      </c>
      <c r="D5366" s="193" t="s">
        <v>168</v>
      </c>
      <c r="E5366" s="194" t="s">
        <v>1221</v>
      </c>
      <c r="F5366" s="195" t="s">
        <v>1222</v>
      </c>
      <c r="G5366" s="196" t="s">
        <v>184</v>
      </c>
      <c r="H5366" s="197">
        <v>3</v>
      </c>
      <c r="I5366" s="198"/>
      <c r="J5366" s="199">
        <f>ROUND(I5366*H5366,2)</f>
        <v>0</v>
      </c>
      <c r="K5366" s="195" t="s">
        <v>21</v>
      </c>
      <c r="L5366" s="62"/>
      <c r="M5366" s="200" t="s">
        <v>21</v>
      </c>
      <c r="N5366" s="201" t="s">
        <v>48</v>
      </c>
      <c r="O5366" s="43"/>
      <c r="P5366" s="202">
        <f>O5366*H5366</f>
        <v>0</v>
      </c>
      <c r="Q5366" s="202">
        <v>0</v>
      </c>
      <c r="R5366" s="202">
        <f>Q5366*H5366</f>
        <v>0</v>
      </c>
      <c r="S5366" s="202">
        <v>0</v>
      </c>
      <c r="T5366" s="203">
        <f>S5366*H5366</f>
        <v>0</v>
      </c>
      <c r="AR5366" s="25" t="s">
        <v>173</v>
      </c>
      <c r="AT5366" s="25" t="s">
        <v>168</v>
      </c>
      <c r="AU5366" s="25" t="s">
        <v>84</v>
      </c>
      <c r="AY5366" s="25" t="s">
        <v>163</v>
      </c>
      <c r="BE5366" s="204">
        <f>IF(N5366="základní",J5366,0)</f>
        <v>0</v>
      </c>
      <c r="BF5366" s="204">
        <f>IF(N5366="snížená",J5366,0)</f>
        <v>0</v>
      </c>
      <c r="BG5366" s="204">
        <f>IF(N5366="zákl. přenesená",J5366,0)</f>
        <v>0</v>
      </c>
      <c r="BH5366" s="204">
        <f>IF(N5366="sníž. přenesená",J5366,0)</f>
        <v>0</v>
      </c>
      <c r="BI5366" s="204">
        <f>IF(N5366="nulová",J5366,0)</f>
        <v>0</v>
      </c>
      <c r="BJ5366" s="25" t="s">
        <v>98</v>
      </c>
      <c r="BK5366" s="204">
        <f>ROUND(I5366*H5366,2)</f>
        <v>0</v>
      </c>
      <c r="BL5366" s="25" t="s">
        <v>173</v>
      </c>
      <c r="BM5366" s="25" t="s">
        <v>5006</v>
      </c>
    </row>
    <row r="5367" spans="2:65" s="1" customFormat="1" ht="27">
      <c r="B5367" s="42"/>
      <c r="C5367" s="64"/>
      <c r="D5367" s="205" t="s">
        <v>175</v>
      </c>
      <c r="E5367" s="64"/>
      <c r="F5367" s="206" t="s">
        <v>1222</v>
      </c>
      <c r="G5367" s="64"/>
      <c r="H5367" s="64"/>
      <c r="I5367" s="164"/>
      <c r="J5367" s="64"/>
      <c r="K5367" s="64"/>
      <c r="L5367" s="62"/>
      <c r="M5367" s="207"/>
      <c r="N5367" s="43"/>
      <c r="O5367" s="43"/>
      <c r="P5367" s="43"/>
      <c r="Q5367" s="43"/>
      <c r="R5367" s="43"/>
      <c r="S5367" s="43"/>
      <c r="T5367" s="79"/>
      <c r="AT5367" s="25" t="s">
        <v>175</v>
      </c>
      <c r="AU5367" s="25" t="s">
        <v>84</v>
      </c>
    </row>
    <row r="5368" spans="2:65" s="1" customFormat="1" ht="38.25" customHeight="1">
      <c r="B5368" s="42"/>
      <c r="C5368" s="193" t="s">
        <v>5007</v>
      </c>
      <c r="D5368" s="193" t="s">
        <v>168</v>
      </c>
      <c r="E5368" s="194" t="s">
        <v>1223</v>
      </c>
      <c r="F5368" s="195" t="s">
        <v>1224</v>
      </c>
      <c r="G5368" s="196" t="s">
        <v>184</v>
      </c>
      <c r="H5368" s="197">
        <v>10</v>
      </c>
      <c r="I5368" s="198"/>
      <c r="J5368" s="199">
        <f>ROUND(I5368*H5368,2)</f>
        <v>0</v>
      </c>
      <c r="K5368" s="195" t="s">
        <v>21</v>
      </c>
      <c r="L5368" s="62"/>
      <c r="M5368" s="200" t="s">
        <v>21</v>
      </c>
      <c r="N5368" s="201" t="s">
        <v>48</v>
      </c>
      <c r="O5368" s="43"/>
      <c r="P5368" s="202">
        <f>O5368*H5368</f>
        <v>0</v>
      </c>
      <c r="Q5368" s="202">
        <v>0</v>
      </c>
      <c r="R5368" s="202">
        <f>Q5368*H5368</f>
        <v>0</v>
      </c>
      <c r="S5368" s="202">
        <v>0</v>
      </c>
      <c r="T5368" s="203">
        <f>S5368*H5368</f>
        <v>0</v>
      </c>
      <c r="AR5368" s="25" t="s">
        <v>173</v>
      </c>
      <c r="AT5368" s="25" t="s">
        <v>168</v>
      </c>
      <c r="AU5368" s="25" t="s">
        <v>84</v>
      </c>
      <c r="AY5368" s="25" t="s">
        <v>163</v>
      </c>
      <c r="BE5368" s="204">
        <f>IF(N5368="základní",J5368,0)</f>
        <v>0</v>
      </c>
      <c r="BF5368" s="204">
        <f>IF(N5368="snížená",J5368,0)</f>
        <v>0</v>
      </c>
      <c r="BG5368" s="204">
        <f>IF(N5368="zákl. přenesená",J5368,0)</f>
        <v>0</v>
      </c>
      <c r="BH5368" s="204">
        <f>IF(N5368="sníž. přenesená",J5368,0)</f>
        <v>0</v>
      </c>
      <c r="BI5368" s="204">
        <f>IF(N5368="nulová",J5368,0)</f>
        <v>0</v>
      </c>
      <c r="BJ5368" s="25" t="s">
        <v>98</v>
      </c>
      <c r="BK5368" s="204">
        <f>ROUND(I5368*H5368,2)</f>
        <v>0</v>
      </c>
      <c r="BL5368" s="25" t="s">
        <v>173</v>
      </c>
      <c r="BM5368" s="25" t="s">
        <v>5008</v>
      </c>
    </row>
    <row r="5369" spans="2:65" s="1" customFormat="1" ht="27">
      <c r="B5369" s="42"/>
      <c r="C5369" s="64"/>
      <c r="D5369" s="205" t="s">
        <v>175</v>
      </c>
      <c r="E5369" s="64"/>
      <c r="F5369" s="206" t="s">
        <v>1224</v>
      </c>
      <c r="G5369" s="64"/>
      <c r="H5369" s="64"/>
      <c r="I5369" s="164"/>
      <c r="J5369" s="64"/>
      <c r="K5369" s="64"/>
      <c r="L5369" s="62"/>
      <c r="M5369" s="207"/>
      <c r="N5369" s="43"/>
      <c r="O5369" s="43"/>
      <c r="P5369" s="43"/>
      <c r="Q5369" s="43"/>
      <c r="R5369" s="43"/>
      <c r="S5369" s="43"/>
      <c r="T5369" s="79"/>
      <c r="AT5369" s="25" t="s">
        <v>175</v>
      </c>
      <c r="AU5369" s="25" t="s">
        <v>84</v>
      </c>
    </row>
    <row r="5370" spans="2:65" s="1" customFormat="1" ht="38.25" customHeight="1">
      <c r="B5370" s="42"/>
      <c r="C5370" s="193" t="s">
        <v>3085</v>
      </c>
      <c r="D5370" s="193" t="s">
        <v>168</v>
      </c>
      <c r="E5370" s="194" t="s">
        <v>1225</v>
      </c>
      <c r="F5370" s="195" t="s">
        <v>1226</v>
      </c>
      <c r="G5370" s="196" t="s">
        <v>184</v>
      </c>
      <c r="H5370" s="197">
        <v>3</v>
      </c>
      <c r="I5370" s="198"/>
      <c r="J5370" s="199">
        <f>ROUND(I5370*H5370,2)</f>
        <v>0</v>
      </c>
      <c r="K5370" s="195" t="s">
        <v>21</v>
      </c>
      <c r="L5370" s="62"/>
      <c r="M5370" s="200" t="s">
        <v>21</v>
      </c>
      <c r="N5370" s="201" t="s">
        <v>48</v>
      </c>
      <c r="O5370" s="43"/>
      <c r="P5370" s="202">
        <f>O5370*H5370</f>
        <v>0</v>
      </c>
      <c r="Q5370" s="202">
        <v>0</v>
      </c>
      <c r="R5370" s="202">
        <f>Q5370*H5370</f>
        <v>0</v>
      </c>
      <c r="S5370" s="202">
        <v>0</v>
      </c>
      <c r="T5370" s="203">
        <f>S5370*H5370</f>
        <v>0</v>
      </c>
      <c r="AR5370" s="25" t="s">
        <v>173</v>
      </c>
      <c r="AT5370" s="25" t="s">
        <v>168</v>
      </c>
      <c r="AU5370" s="25" t="s">
        <v>84</v>
      </c>
      <c r="AY5370" s="25" t="s">
        <v>163</v>
      </c>
      <c r="BE5370" s="204">
        <f>IF(N5370="základní",J5370,0)</f>
        <v>0</v>
      </c>
      <c r="BF5370" s="204">
        <f>IF(N5370="snížená",J5370,0)</f>
        <v>0</v>
      </c>
      <c r="BG5370" s="204">
        <f>IF(N5370="zákl. přenesená",J5370,0)</f>
        <v>0</v>
      </c>
      <c r="BH5370" s="204">
        <f>IF(N5370="sníž. přenesená",J5370,0)</f>
        <v>0</v>
      </c>
      <c r="BI5370" s="204">
        <f>IF(N5370="nulová",J5370,0)</f>
        <v>0</v>
      </c>
      <c r="BJ5370" s="25" t="s">
        <v>98</v>
      </c>
      <c r="BK5370" s="204">
        <f>ROUND(I5370*H5370,2)</f>
        <v>0</v>
      </c>
      <c r="BL5370" s="25" t="s">
        <v>173</v>
      </c>
      <c r="BM5370" s="25" t="s">
        <v>5009</v>
      </c>
    </row>
    <row r="5371" spans="2:65" s="1" customFormat="1" ht="27">
      <c r="B5371" s="42"/>
      <c r="C5371" s="64"/>
      <c r="D5371" s="205" t="s">
        <v>175</v>
      </c>
      <c r="E5371" s="64"/>
      <c r="F5371" s="206" t="s">
        <v>1226</v>
      </c>
      <c r="G5371" s="64"/>
      <c r="H5371" s="64"/>
      <c r="I5371" s="164"/>
      <c r="J5371" s="64"/>
      <c r="K5371" s="64"/>
      <c r="L5371" s="62"/>
      <c r="M5371" s="207"/>
      <c r="N5371" s="43"/>
      <c r="O5371" s="43"/>
      <c r="P5371" s="43"/>
      <c r="Q5371" s="43"/>
      <c r="R5371" s="43"/>
      <c r="S5371" s="43"/>
      <c r="T5371" s="79"/>
      <c r="AT5371" s="25" t="s">
        <v>175</v>
      </c>
      <c r="AU5371" s="25" t="s">
        <v>84</v>
      </c>
    </row>
    <row r="5372" spans="2:65" s="1" customFormat="1" ht="38.25" customHeight="1">
      <c r="B5372" s="42"/>
      <c r="C5372" s="193" t="s">
        <v>5010</v>
      </c>
      <c r="D5372" s="193" t="s">
        <v>168</v>
      </c>
      <c r="E5372" s="194" t="s">
        <v>1227</v>
      </c>
      <c r="F5372" s="195" t="s">
        <v>1228</v>
      </c>
      <c r="G5372" s="196" t="s">
        <v>184</v>
      </c>
      <c r="H5372" s="197">
        <v>1</v>
      </c>
      <c r="I5372" s="198"/>
      <c r="J5372" s="199">
        <f>ROUND(I5372*H5372,2)</f>
        <v>0</v>
      </c>
      <c r="K5372" s="195" t="s">
        <v>21</v>
      </c>
      <c r="L5372" s="62"/>
      <c r="M5372" s="200" t="s">
        <v>21</v>
      </c>
      <c r="N5372" s="201" t="s">
        <v>48</v>
      </c>
      <c r="O5372" s="43"/>
      <c r="P5372" s="202">
        <f>O5372*H5372</f>
        <v>0</v>
      </c>
      <c r="Q5372" s="202">
        <v>0</v>
      </c>
      <c r="R5372" s="202">
        <f>Q5372*H5372</f>
        <v>0</v>
      </c>
      <c r="S5372" s="202">
        <v>0</v>
      </c>
      <c r="T5372" s="203">
        <f>S5372*H5372</f>
        <v>0</v>
      </c>
      <c r="AR5372" s="25" t="s">
        <v>173</v>
      </c>
      <c r="AT5372" s="25" t="s">
        <v>168</v>
      </c>
      <c r="AU5372" s="25" t="s">
        <v>84</v>
      </c>
      <c r="AY5372" s="25" t="s">
        <v>163</v>
      </c>
      <c r="BE5372" s="204">
        <f>IF(N5372="základní",J5372,0)</f>
        <v>0</v>
      </c>
      <c r="BF5372" s="204">
        <f>IF(N5372="snížená",J5372,0)</f>
        <v>0</v>
      </c>
      <c r="BG5372" s="204">
        <f>IF(N5372="zákl. přenesená",J5372,0)</f>
        <v>0</v>
      </c>
      <c r="BH5372" s="204">
        <f>IF(N5372="sníž. přenesená",J5372,0)</f>
        <v>0</v>
      </c>
      <c r="BI5372" s="204">
        <f>IF(N5372="nulová",J5372,0)</f>
        <v>0</v>
      </c>
      <c r="BJ5372" s="25" t="s">
        <v>98</v>
      </c>
      <c r="BK5372" s="204">
        <f>ROUND(I5372*H5372,2)</f>
        <v>0</v>
      </c>
      <c r="BL5372" s="25" t="s">
        <v>173</v>
      </c>
      <c r="BM5372" s="25" t="s">
        <v>5011</v>
      </c>
    </row>
    <row r="5373" spans="2:65" s="1" customFormat="1" ht="27">
      <c r="B5373" s="42"/>
      <c r="C5373" s="64"/>
      <c r="D5373" s="205" t="s">
        <v>175</v>
      </c>
      <c r="E5373" s="64"/>
      <c r="F5373" s="206" t="s">
        <v>1228</v>
      </c>
      <c r="G5373" s="64"/>
      <c r="H5373" s="64"/>
      <c r="I5373" s="164"/>
      <c r="J5373" s="64"/>
      <c r="K5373" s="64"/>
      <c r="L5373" s="62"/>
      <c r="M5373" s="207"/>
      <c r="N5373" s="43"/>
      <c r="O5373" s="43"/>
      <c r="P5373" s="43"/>
      <c r="Q5373" s="43"/>
      <c r="R5373" s="43"/>
      <c r="S5373" s="43"/>
      <c r="T5373" s="79"/>
      <c r="AT5373" s="25" t="s">
        <v>175</v>
      </c>
      <c r="AU5373" s="25" t="s">
        <v>84</v>
      </c>
    </row>
    <row r="5374" spans="2:65" s="1" customFormat="1" ht="38.25" customHeight="1">
      <c r="B5374" s="42"/>
      <c r="C5374" s="193" t="s">
        <v>3086</v>
      </c>
      <c r="D5374" s="193" t="s">
        <v>168</v>
      </c>
      <c r="E5374" s="194" t="s">
        <v>1229</v>
      </c>
      <c r="F5374" s="195" t="s">
        <v>1230</v>
      </c>
      <c r="G5374" s="196" t="s">
        <v>288</v>
      </c>
      <c r="H5374" s="197">
        <v>15</v>
      </c>
      <c r="I5374" s="198"/>
      <c r="J5374" s="199">
        <f>ROUND(I5374*H5374,2)</f>
        <v>0</v>
      </c>
      <c r="K5374" s="195" t="s">
        <v>21</v>
      </c>
      <c r="L5374" s="62"/>
      <c r="M5374" s="200" t="s">
        <v>21</v>
      </c>
      <c r="N5374" s="201" t="s">
        <v>48</v>
      </c>
      <c r="O5374" s="43"/>
      <c r="P5374" s="202">
        <f>O5374*H5374</f>
        <v>0</v>
      </c>
      <c r="Q5374" s="202">
        <v>0</v>
      </c>
      <c r="R5374" s="202">
        <f>Q5374*H5374</f>
        <v>0</v>
      </c>
      <c r="S5374" s="202">
        <v>0</v>
      </c>
      <c r="T5374" s="203">
        <f>S5374*H5374</f>
        <v>0</v>
      </c>
      <c r="AR5374" s="25" t="s">
        <v>173</v>
      </c>
      <c r="AT5374" s="25" t="s">
        <v>168</v>
      </c>
      <c r="AU5374" s="25" t="s">
        <v>84</v>
      </c>
      <c r="AY5374" s="25" t="s">
        <v>163</v>
      </c>
      <c r="BE5374" s="204">
        <f>IF(N5374="základní",J5374,0)</f>
        <v>0</v>
      </c>
      <c r="BF5374" s="204">
        <f>IF(N5374="snížená",J5374,0)</f>
        <v>0</v>
      </c>
      <c r="BG5374" s="204">
        <f>IF(N5374="zákl. přenesená",J5374,0)</f>
        <v>0</v>
      </c>
      <c r="BH5374" s="204">
        <f>IF(N5374="sníž. přenesená",J5374,0)</f>
        <v>0</v>
      </c>
      <c r="BI5374" s="204">
        <f>IF(N5374="nulová",J5374,0)</f>
        <v>0</v>
      </c>
      <c r="BJ5374" s="25" t="s">
        <v>98</v>
      </c>
      <c r="BK5374" s="204">
        <f>ROUND(I5374*H5374,2)</f>
        <v>0</v>
      </c>
      <c r="BL5374" s="25" t="s">
        <v>173</v>
      </c>
      <c r="BM5374" s="25" t="s">
        <v>5012</v>
      </c>
    </row>
    <row r="5375" spans="2:65" s="1" customFormat="1" ht="27">
      <c r="B5375" s="42"/>
      <c r="C5375" s="64"/>
      <c r="D5375" s="205" t="s">
        <v>175</v>
      </c>
      <c r="E5375" s="64"/>
      <c r="F5375" s="206" t="s">
        <v>1230</v>
      </c>
      <c r="G5375" s="64"/>
      <c r="H5375" s="64"/>
      <c r="I5375" s="164"/>
      <c r="J5375" s="64"/>
      <c r="K5375" s="64"/>
      <c r="L5375" s="62"/>
      <c r="M5375" s="207"/>
      <c r="N5375" s="43"/>
      <c r="O5375" s="43"/>
      <c r="P5375" s="43"/>
      <c r="Q5375" s="43"/>
      <c r="R5375" s="43"/>
      <c r="S5375" s="43"/>
      <c r="T5375" s="79"/>
      <c r="AT5375" s="25" t="s">
        <v>175</v>
      </c>
      <c r="AU5375" s="25" t="s">
        <v>84</v>
      </c>
    </row>
    <row r="5376" spans="2:65" s="1" customFormat="1" ht="16.5" customHeight="1">
      <c r="B5376" s="42"/>
      <c r="C5376" s="193" t="s">
        <v>5013</v>
      </c>
      <c r="D5376" s="193" t="s">
        <v>168</v>
      </c>
      <c r="E5376" s="194" t="s">
        <v>1231</v>
      </c>
      <c r="F5376" s="195" t="s">
        <v>1232</v>
      </c>
      <c r="G5376" s="196" t="s">
        <v>1233</v>
      </c>
      <c r="H5376" s="197">
        <v>24</v>
      </c>
      <c r="I5376" s="198"/>
      <c r="J5376" s="199">
        <f>ROUND(I5376*H5376,2)</f>
        <v>0</v>
      </c>
      <c r="K5376" s="195" t="s">
        <v>21</v>
      </c>
      <c r="L5376" s="62"/>
      <c r="M5376" s="200" t="s">
        <v>21</v>
      </c>
      <c r="N5376" s="201" t="s">
        <v>48</v>
      </c>
      <c r="O5376" s="43"/>
      <c r="P5376" s="202">
        <f>O5376*H5376</f>
        <v>0</v>
      </c>
      <c r="Q5376" s="202">
        <v>0</v>
      </c>
      <c r="R5376" s="202">
        <f>Q5376*H5376</f>
        <v>0</v>
      </c>
      <c r="S5376" s="202">
        <v>0</v>
      </c>
      <c r="T5376" s="203">
        <f>S5376*H5376</f>
        <v>0</v>
      </c>
      <c r="AR5376" s="25" t="s">
        <v>173</v>
      </c>
      <c r="AT5376" s="25" t="s">
        <v>168</v>
      </c>
      <c r="AU5376" s="25" t="s">
        <v>84</v>
      </c>
      <c r="AY5376" s="25" t="s">
        <v>163</v>
      </c>
      <c r="BE5376" s="204">
        <f>IF(N5376="základní",J5376,0)</f>
        <v>0</v>
      </c>
      <c r="BF5376" s="204">
        <f>IF(N5376="snížená",J5376,0)</f>
        <v>0</v>
      </c>
      <c r="BG5376" s="204">
        <f>IF(N5376="zákl. přenesená",J5376,0)</f>
        <v>0</v>
      </c>
      <c r="BH5376" s="204">
        <f>IF(N5376="sníž. přenesená",J5376,0)</f>
        <v>0</v>
      </c>
      <c r="BI5376" s="204">
        <f>IF(N5376="nulová",J5376,0)</f>
        <v>0</v>
      </c>
      <c r="BJ5376" s="25" t="s">
        <v>98</v>
      </c>
      <c r="BK5376" s="204">
        <f>ROUND(I5376*H5376,2)</f>
        <v>0</v>
      </c>
      <c r="BL5376" s="25" t="s">
        <v>173</v>
      </c>
      <c r="BM5376" s="25" t="s">
        <v>5014</v>
      </c>
    </row>
    <row r="5377" spans="2:65" s="1" customFormat="1" ht="13.5">
      <c r="B5377" s="42"/>
      <c r="C5377" s="64"/>
      <c r="D5377" s="205" t="s">
        <v>175</v>
      </c>
      <c r="E5377" s="64"/>
      <c r="F5377" s="206" t="s">
        <v>1232</v>
      </c>
      <c r="G5377" s="64"/>
      <c r="H5377" s="64"/>
      <c r="I5377" s="164"/>
      <c r="J5377" s="64"/>
      <c r="K5377" s="64"/>
      <c r="L5377" s="62"/>
      <c r="M5377" s="207"/>
      <c r="N5377" s="43"/>
      <c r="O5377" s="43"/>
      <c r="P5377" s="43"/>
      <c r="Q5377" s="43"/>
      <c r="R5377" s="43"/>
      <c r="S5377" s="43"/>
      <c r="T5377" s="79"/>
      <c r="AT5377" s="25" t="s">
        <v>175</v>
      </c>
      <c r="AU5377" s="25" t="s">
        <v>84</v>
      </c>
    </row>
    <row r="5378" spans="2:65" s="1" customFormat="1" ht="38.25" customHeight="1">
      <c r="B5378" s="42"/>
      <c r="C5378" s="193" t="s">
        <v>3088</v>
      </c>
      <c r="D5378" s="193" t="s">
        <v>168</v>
      </c>
      <c r="E5378" s="194" t="s">
        <v>1234</v>
      </c>
      <c r="F5378" s="195" t="s">
        <v>1235</v>
      </c>
      <c r="G5378" s="196" t="s">
        <v>288</v>
      </c>
      <c r="H5378" s="197">
        <v>7</v>
      </c>
      <c r="I5378" s="198"/>
      <c r="J5378" s="199">
        <f>ROUND(I5378*H5378,2)</f>
        <v>0</v>
      </c>
      <c r="K5378" s="195" t="s">
        <v>21</v>
      </c>
      <c r="L5378" s="62"/>
      <c r="M5378" s="200" t="s">
        <v>21</v>
      </c>
      <c r="N5378" s="201" t="s">
        <v>48</v>
      </c>
      <c r="O5378" s="43"/>
      <c r="P5378" s="202">
        <f>O5378*H5378</f>
        <v>0</v>
      </c>
      <c r="Q5378" s="202">
        <v>0</v>
      </c>
      <c r="R5378" s="202">
        <f>Q5378*H5378</f>
        <v>0</v>
      </c>
      <c r="S5378" s="202">
        <v>0</v>
      </c>
      <c r="T5378" s="203">
        <f>S5378*H5378</f>
        <v>0</v>
      </c>
      <c r="AR5378" s="25" t="s">
        <v>173</v>
      </c>
      <c r="AT5378" s="25" t="s">
        <v>168</v>
      </c>
      <c r="AU5378" s="25" t="s">
        <v>84</v>
      </c>
      <c r="AY5378" s="25" t="s">
        <v>163</v>
      </c>
      <c r="BE5378" s="204">
        <f>IF(N5378="základní",J5378,0)</f>
        <v>0</v>
      </c>
      <c r="BF5378" s="204">
        <f>IF(N5378="snížená",J5378,0)</f>
        <v>0</v>
      </c>
      <c r="BG5378" s="204">
        <f>IF(N5378="zákl. přenesená",J5378,0)</f>
        <v>0</v>
      </c>
      <c r="BH5378" s="204">
        <f>IF(N5378="sníž. přenesená",J5378,0)</f>
        <v>0</v>
      </c>
      <c r="BI5378" s="204">
        <f>IF(N5378="nulová",J5378,0)</f>
        <v>0</v>
      </c>
      <c r="BJ5378" s="25" t="s">
        <v>98</v>
      </c>
      <c r="BK5378" s="204">
        <f>ROUND(I5378*H5378,2)</f>
        <v>0</v>
      </c>
      <c r="BL5378" s="25" t="s">
        <v>173</v>
      </c>
      <c r="BM5378" s="25" t="s">
        <v>5015</v>
      </c>
    </row>
    <row r="5379" spans="2:65" s="1" customFormat="1" ht="27">
      <c r="B5379" s="42"/>
      <c r="C5379" s="64"/>
      <c r="D5379" s="205" t="s">
        <v>175</v>
      </c>
      <c r="E5379" s="64"/>
      <c r="F5379" s="206" t="s">
        <v>1235</v>
      </c>
      <c r="G5379" s="64"/>
      <c r="H5379" s="64"/>
      <c r="I5379" s="164"/>
      <c r="J5379" s="64"/>
      <c r="K5379" s="64"/>
      <c r="L5379" s="62"/>
      <c r="M5379" s="207"/>
      <c r="N5379" s="43"/>
      <c r="O5379" s="43"/>
      <c r="P5379" s="43"/>
      <c r="Q5379" s="43"/>
      <c r="R5379" s="43"/>
      <c r="S5379" s="43"/>
      <c r="T5379" s="79"/>
      <c r="AT5379" s="25" t="s">
        <v>175</v>
      </c>
      <c r="AU5379" s="25" t="s">
        <v>84</v>
      </c>
    </row>
    <row r="5380" spans="2:65" s="1" customFormat="1" ht="38.25" customHeight="1">
      <c r="B5380" s="42"/>
      <c r="C5380" s="193" t="s">
        <v>5016</v>
      </c>
      <c r="D5380" s="193" t="s">
        <v>168</v>
      </c>
      <c r="E5380" s="194" t="s">
        <v>1236</v>
      </c>
      <c r="F5380" s="195" t="s">
        <v>1237</v>
      </c>
      <c r="G5380" s="196" t="s">
        <v>288</v>
      </c>
      <c r="H5380" s="197">
        <v>3</v>
      </c>
      <c r="I5380" s="198"/>
      <c r="J5380" s="199">
        <f>ROUND(I5380*H5380,2)</f>
        <v>0</v>
      </c>
      <c r="K5380" s="195" t="s">
        <v>21</v>
      </c>
      <c r="L5380" s="62"/>
      <c r="M5380" s="200" t="s">
        <v>21</v>
      </c>
      <c r="N5380" s="201" t="s">
        <v>48</v>
      </c>
      <c r="O5380" s="43"/>
      <c r="P5380" s="202">
        <f>O5380*H5380</f>
        <v>0</v>
      </c>
      <c r="Q5380" s="202">
        <v>0</v>
      </c>
      <c r="R5380" s="202">
        <f>Q5380*H5380</f>
        <v>0</v>
      </c>
      <c r="S5380" s="202">
        <v>0</v>
      </c>
      <c r="T5380" s="203">
        <f>S5380*H5380</f>
        <v>0</v>
      </c>
      <c r="AR5380" s="25" t="s">
        <v>173</v>
      </c>
      <c r="AT5380" s="25" t="s">
        <v>168</v>
      </c>
      <c r="AU5380" s="25" t="s">
        <v>84</v>
      </c>
      <c r="AY5380" s="25" t="s">
        <v>163</v>
      </c>
      <c r="BE5380" s="204">
        <f>IF(N5380="základní",J5380,0)</f>
        <v>0</v>
      </c>
      <c r="BF5380" s="204">
        <f>IF(N5380="snížená",J5380,0)</f>
        <v>0</v>
      </c>
      <c r="BG5380" s="204">
        <f>IF(N5380="zákl. přenesená",J5380,0)</f>
        <v>0</v>
      </c>
      <c r="BH5380" s="204">
        <f>IF(N5380="sníž. přenesená",J5380,0)</f>
        <v>0</v>
      </c>
      <c r="BI5380" s="204">
        <f>IF(N5380="nulová",J5380,0)</f>
        <v>0</v>
      </c>
      <c r="BJ5380" s="25" t="s">
        <v>98</v>
      </c>
      <c r="BK5380" s="204">
        <f>ROUND(I5380*H5380,2)</f>
        <v>0</v>
      </c>
      <c r="BL5380" s="25" t="s">
        <v>173</v>
      </c>
      <c r="BM5380" s="25" t="s">
        <v>5017</v>
      </c>
    </row>
    <row r="5381" spans="2:65" s="1" customFormat="1" ht="27">
      <c r="B5381" s="42"/>
      <c r="C5381" s="64"/>
      <c r="D5381" s="205" t="s">
        <v>175</v>
      </c>
      <c r="E5381" s="64"/>
      <c r="F5381" s="206" t="s">
        <v>1237</v>
      </c>
      <c r="G5381" s="64"/>
      <c r="H5381" s="64"/>
      <c r="I5381" s="164"/>
      <c r="J5381" s="64"/>
      <c r="K5381" s="64"/>
      <c r="L5381" s="62"/>
      <c r="M5381" s="207"/>
      <c r="N5381" s="43"/>
      <c r="O5381" s="43"/>
      <c r="P5381" s="43"/>
      <c r="Q5381" s="43"/>
      <c r="R5381" s="43"/>
      <c r="S5381" s="43"/>
      <c r="T5381" s="79"/>
      <c r="AT5381" s="25" t="s">
        <v>175</v>
      </c>
      <c r="AU5381" s="25" t="s">
        <v>84</v>
      </c>
    </row>
    <row r="5382" spans="2:65" s="1" customFormat="1" ht="25.5" customHeight="1">
      <c r="B5382" s="42"/>
      <c r="C5382" s="193" t="s">
        <v>3089</v>
      </c>
      <c r="D5382" s="193" t="s">
        <v>168</v>
      </c>
      <c r="E5382" s="194" t="s">
        <v>1238</v>
      </c>
      <c r="F5382" s="195" t="s">
        <v>1239</v>
      </c>
      <c r="G5382" s="196" t="s">
        <v>288</v>
      </c>
      <c r="H5382" s="197">
        <v>26</v>
      </c>
      <c r="I5382" s="198"/>
      <c r="J5382" s="199">
        <f>ROUND(I5382*H5382,2)</f>
        <v>0</v>
      </c>
      <c r="K5382" s="195" t="s">
        <v>21</v>
      </c>
      <c r="L5382" s="62"/>
      <c r="M5382" s="200" t="s">
        <v>21</v>
      </c>
      <c r="N5382" s="201" t="s">
        <v>48</v>
      </c>
      <c r="O5382" s="43"/>
      <c r="P5382" s="202">
        <f>O5382*H5382</f>
        <v>0</v>
      </c>
      <c r="Q5382" s="202">
        <v>0</v>
      </c>
      <c r="R5382" s="202">
        <f>Q5382*H5382</f>
        <v>0</v>
      </c>
      <c r="S5382" s="202">
        <v>0</v>
      </c>
      <c r="T5382" s="203">
        <f>S5382*H5382</f>
        <v>0</v>
      </c>
      <c r="AR5382" s="25" t="s">
        <v>173</v>
      </c>
      <c r="AT5382" s="25" t="s">
        <v>168</v>
      </c>
      <c r="AU5382" s="25" t="s">
        <v>84</v>
      </c>
      <c r="AY5382" s="25" t="s">
        <v>163</v>
      </c>
      <c r="BE5382" s="204">
        <f>IF(N5382="základní",J5382,0)</f>
        <v>0</v>
      </c>
      <c r="BF5382" s="204">
        <f>IF(N5382="snížená",J5382,0)</f>
        <v>0</v>
      </c>
      <c r="BG5382" s="204">
        <f>IF(N5382="zákl. přenesená",J5382,0)</f>
        <v>0</v>
      </c>
      <c r="BH5382" s="204">
        <f>IF(N5382="sníž. přenesená",J5382,0)</f>
        <v>0</v>
      </c>
      <c r="BI5382" s="204">
        <f>IF(N5382="nulová",J5382,0)</f>
        <v>0</v>
      </c>
      <c r="BJ5382" s="25" t="s">
        <v>98</v>
      </c>
      <c r="BK5382" s="204">
        <f>ROUND(I5382*H5382,2)</f>
        <v>0</v>
      </c>
      <c r="BL5382" s="25" t="s">
        <v>173</v>
      </c>
      <c r="BM5382" s="25" t="s">
        <v>5018</v>
      </c>
    </row>
    <row r="5383" spans="2:65" s="1" customFormat="1" ht="27">
      <c r="B5383" s="42"/>
      <c r="C5383" s="64"/>
      <c r="D5383" s="205" t="s">
        <v>175</v>
      </c>
      <c r="E5383" s="64"/>
      <c r="F5383" s="206" t="s">
        <v>1239</v>
      </c>
      <c r="G5383" s="64"/>
      <c r="H5383" s="64"/>
      <c r="I5383" s="164"/>
      <c r="J5383" s="64"/>
      <c r="K5383" s="64"/>
      <c r="L5383" s="62"/>
      <c r="M5383" s="207"/>
      <c r="N5383" s="43"/>
      <c r="O5383" s="43"/>
      <c r="P5383" s="43"/>
      <c r="Q5383" s="43"/>
      <c r="R5383" s="43"/>
      <c r="S5383" s="43"/>
      <c r="T5383" s="79"/>
      <c r="AT5383" s="25" t="s">
        <v>175</v>
      </c>
      <c r="AU5383" s="25" t="s">
        <v>84</v>
      </c>
    </row>
    <row r="5384" spans="2:65" s="1" customFormat="1" ht="25.5" customHeight="1">
      <c r="B5384" s="42"/>
      <c r="C5384" s="193" t="s">
        <v>5019</v>
      </c>
      <c r="D5384" s="193" t="s">
        <v>168</v>
      </c>
      <c r="E5384" s="194" t="s">
        <v>1240</v>
      </c>
      <c r="F5384" s="195" t="s">
        <v>1241</v>
      </c>
      <c r="G5384" s="196" t="s">
        <v>288</v>
      </c>
      <c r="H5384" s="197">
        <v>18</v>
      </c>
      <c r="I5384" s="198"/>
      <c r="J5384" s="199">
        <f>ROUND(I5384*H5384,2)</f>
        <v>0</v>
      </c>
      <c r="K5384" s="195" t="s">
        <v>21</v>
      </c>
      <c r="L5384" s="62"/>
      <c r="M5384" s="200" t="s">
        <v>21</v>
      </c>
      <c r="N5384" s="201" t="s">
        <v>48</v>
      </c>
      <c r="O5384" s="43"/>
      <c r="P5384" s="202">
        <f>O5384*H5384</f>
        <v>0</v>
      </c>
      <c r="Q5384" s="202">
        <v>0</v>
      </c>
      <c r="R5384" s="202">
        <f>Q5384*H5384</f>
        <v>0</v>
      </c>
      <c r="S5384" s="202">
        <v>0</v>
      </c>
      <c r="T5384" s="203">
        <f>S5384*H5384</f>
        <v>0</v>
      </c>
      <c r="AR5384" s="25" t="s">
        <v>173</v>
      </c>
      <c r="AT5384" s="25" t="s">
        <v>168</v>
      </c>
      <c r="AU5384" s="25" t="s">
        <v>84</v>
      </c>
      <c r="AY5384" s="25" t="s">
        <v>163</v>
      </c>
      <c r="BE5384" s="204">
        <f>IF(N5384="základní",J5384,0)</f>
        <v>0</v>
      </c>
      <c r="BF5384" s="204">
        <f>IF(N5384="snížená",J5384,0)</f>
        <v>0</v>
      </c>
      <c r="BG5384" s="204">
        <f>IF(N5384="zákl. přenesená",J5384,0)</f>
        <v>0</v>
      </c>
      <c r="BH5384" s="204">
        <f>IF(N5384="sníž. přenesená",J5384,0)</f>
        <v>0</v>
      </c>
      <c r="BI5384" s="204">
        <f>IF(N5384="nulová",J5384,0)</f>
        <v>0</v>
      </c>
      <c r="BJ5384" s="25" t="s">
        <v>98</v>
      </c>
      <c r="BK5384" s="204">
        <f>ROUND(I5384*H5384,2)</f>
        <v>0</v>
      </c>
      <c r="BL5384" s="25" t="s">
        <v>173</v>
      </c>
      <c r="BM5384" s="25" t="s">
        <v>5020</v>
      </c>
    </row>
    <row r="5385" spans="2:65" s="1" customFormat="1" ht="27">
      <c r="B5385" s="42"/>
      <c r="C5385" s="64"/>
      <c r="D5385" s="205" t="s">
        <v>175</v>
      </c>
      <c r="E5385" s="64"/>
      <c r="F5385" s="206" t="s">
        <v>1241</v>
      </c>
      <c r="G5385" s="64"/>
      <c r="H5385" s="64"/>
      <c r="I5385" s="164"/>
      <c r="J5385" s="64"/>
      <c r="K5385" s="64"/>
      <c r="L5385" s="62"/>
      <c r="M5385" s="207"/>
      <c r="N5385" s="43"/>
      <c r="O5385" s="43"/>
      <c r="P5385" s="43"/>
      <c r="Q5385" s="43"/>
      <c r="R5385" s="43"/>
      <c r="S5385" s="43"/>
      <c r="T5385" s="79"/>
      <c r="AT5385" s="25" t="s">
        <v>175</v>
      </c>
      <c r="AU5385" s="25" t="s">
        <v>84</v>
      </c>
    </row>
    <row r="5386" spans="2:65" s="1" customFormat="1" ht="25.5" customHeight="1">
      <c r="B5386" s="42"/>
      <c r="C5386" s="193" t="s">
        <v>3091</v>
      </c>
      <c r="D5386" s="193" t="s">
        <v>168</v>
      </c>
      <c r="E5386" s="194" t="s">
        <v>1242</v>
      </c>
      <c r="F5386" s="195" t="s">
        <v>1243</v>
      </c>
      <c r="G5386" s="196" t="s">
        <v>288</v>
      </c>
      <c r="H5386" s="197">
        <v>12</v>
      </c>
      <c r="I5386" s="198"/>
      <c r="J5386" s="199">
        <f>ROUND(I5386*H5386,2)</f>
        <v>0</v>
      </c>
      <c r="K5386" s="195" t="s">
        <v>21</v>
      </c>
      <c r="L5386" s="62"/>
      <c r="M5386" s="200" t="s">
        <v>21</v>
      </c>
      <c r="N5386" s="201" t="s">
        <v>48</v>
      </c>
      <c r="O5386" s="43"/>
      <c r="P5386" s="202">
        <f>O5386*H5386</f>
        <v>0</v>
      </c>
      <c r="Q5386" s="202">
        <v>0</v>
      </c>
      <c r="R5386" s="202">
        <f>Q5386*H5386</f>
        <v>0</v>
      </c>
      <c r="S5386" s="202">
        <v>0</v>
      </c>
      <c r="T5386" s="203">
        <f>S5386*H5386</f>
        <v>0</v>
      </c>
      <c r="AR5386" s="25" t="s">
        <v>173</v>
      </c>
      <c r="AT5386" s="25" t="s">
        <v>168</v>
      </c>
      <c r="AU5386" s="25" t="s">
        <v>84</v>
      </c>
      <c r="AY5386" s="25" t="s">
        <v>163</v>
      </c>
      <c r="BE5386" s="204">
        <f>IF(N5386="základní",J5386,0)</f>
        <v>0</v>
      </c>
      <c r="BF5386" s="204">
        <f>IF(N5386="snížená",J5386,0)</f>
        <v>0</v>
      </c>
      <c r="BG5386" s="204">
        <f>IF(N5386="zákl. přenesená",J5386,0)</f>
        <v>0</v>
      </c>
      <c r="BH5386" s="204">
        <f>IF(N5386="sníž. přenesená",J5386,0)</f>
        <v>0</v>
      </c>
      <c r="BI5386" s="204">
        <f>IF(N5386="nulová",J5386,0)</f>
        <v>0</v>
      </c>
      <c r="BJ5386" s="25" t="s">
        <v>98</v>
      </c>
      <c r="BK5386" s="204">
        <f>ROUND(I5386*H5386,2)</f>
        <v>0</v>
      </c>
      <c r="BL5386" s="25" t="s">
        <v>173</v>
      </c>
      <c r="BM5386" s="25" t="s">
        <v>5021</v>
      </c>
    </row>
    <row r="5387" spans="2:65" s="1" customFormat="1" ht="27">
      <c r="B5387" s="42"/>
      <c r="C5387" s="64"/>
      <c r="D5387" s="205" t="s">
        <v>175</v>
      </c>
      <c r="E5387" s="64"/>
      <c r="F5387" s="206" t="s">
        <v>1243</v>
      </c>
      <c r="G5387" s="64"/>
      <c r="H5387" s="64"/>
      <c r="I5387" s="164"/>
      <c r="J5387" s="64"/>
      <c r="K5387" s="64"/>
      <c r="L5387" s="62"/>
      <c r="M5387" s="207"/>
      <c r="N5387" s="43"/>
      <c r="O5387" s="43"/>
      <c r="P5387" s="43"/>
      <c r="Q5387" s="43"/>
      <c r="R5387" s="43"/>
      <c r="S5387" s="43"/>
      <c r="T5387" s="79"/>
      <c r="AT5387" s="25" t="s">
        <v>175</v>
      </c>
      <c r="AU5387" s="25" t="s">
        <v>84</v>
      </c>
    </row>
    <row r="5388" spans="2:65" s="1" customFormat="1" ht="25.5" customHeight="1">
      <c r="B5388" s="42"/>
      <c r="C5388" s="193" t="s">
        <v>5022</v>
      </c>
      <c r="D5388" s="193" t="s">
        <v>168</v>
      </c>
      <c r="E5388" s="194" t="s">
        <v>1244</v>
      </c>
      <c r="F5388" s="195" t="s">
        <v>1245</v>
      </c>
      <c r="G5388" s="196" t="s">
        <v>288</v>
      </c>
      <c r="H5388" s="197">
        <v>185</v>
      </c>
      <c r="I5388" s="198"/>
      <c r="J5388" s="199">
        <f>ROUND(I5388*H5388,2)</f>
        <v>0</v>
      </c>
      <c r="K5388" s="195" t="s">
        <v>21</v>
      </c>
      <c r="L5388" s="62"/>
      <c r="M5388" s="200" t="s">
        <v>21</v>
      </c>
      <c r="N5388" s="201" t="s">
        <v>48</v>
      </c>
      <c r="O5388" s="43"/>
      <c r="P5388" s="202">
        <f>O5388*H5388</f>
        <v>0</v>
      </c>
      <c r="Q5388" s="202">
        <v>0</v>
      </c>
      <c r="R5388" s="202">
        <f>Q5388*H5388</f>
        <v>0</v>
      </c>
      <c r="S5388" s="202">
        <v>0</v>
      </c>
      <c r="T5388" s="203">
        <f>S5388*H5388</f>
        <v>0</v>
      </c>
      <c r="AR5388" s="25" t="s">
        <v>173</v>
      </c>
      <c r="AT5388" s="25" t="s">
        <v>168</v>
      </c>
      <c r="AU5388" s="25" t="s">
        <v>84</v>
      </c>
      <c r="AY5388" s="25" t="s">
        <v>163</v>
      </c>
      <c r="BE5388" s="204">
        <f>IF(N5388="základní",J5388,0)</f>
        <v>0</v>
      </c>
      <c r="BF5388" s="204">
        <f>IF(N5388="snížená",J5388,0)</f>
        <v>0</v>
      </c>
      <c r="BG5388" s="204">
        <f>IF(N5388="zákl. přenesená",J5388,0)</f>
        <v>0</v>
      </c>
      <c r="BH5388" s="204">
        <f>IF(N5388="sníž. přenesená",J5388,0)</f>
        <v>0</v>
      </c>
      <c r="BI5388" s="204">
        <f>IF(N5388="nulová",J5388,0)</f>
        <v>0</v>
      </c>
      <c r="BJ5388" s="25" t="s">
        <v>98</v>
      </c>
      <c r="BK5388" s="204">
        <f>ROUND(I5388*H5388,2)</f>
        <v>0</v>
      </c>
      <c r="BL5388" s="25" t="s">
        <v>173</v>
      </c>
      <c r="BM5388" s="25" t="s">
        <v>5023</v>
      </c>
    </row>
    <row r="5389" spans="2:65" s="1" customFormat="1" ht="27">
      <c r="B5389" s="42"/>
      <c r="C5389" s="64"/>
      <c r="D5389" s="205" t="s">
        <v>175</v>
      </c>
      <c r="E5389" s="64"/>
      <c r="F5389" s="206" t="s">
        <v>1245</v>
      </c>
      <c r="G5389" s="64"/>
      <c r="H5389" s="64"/>
      <c r="I5389" s="164"/>
      <c r="J5389" s="64"/>
      <c r="K5389" s="64"/>
      <c r="L5389" s="62"/>
      <c r="M5389" s="207"/>
      <c r="N5389" s="43"/>
      <c r="O5389" s="43"/>
      <c r="P5389" s="43"/>
      <c r="Q5389" s="43"/>
      <c r="R5389" s="43"/>
      <c r="S5389" s="43"/>
      <c r="T5389" s="79"/>
      <c r="AT5389" s="25" t="s">
        <v>175</v>
      </c>
      <c r="AU5389" s="25" t="s">
        <v>84</v>
      </c>
    </row>
    <row r="5390" spans="2:65" s="1" customFormat="1" ht="38.25" customHeight="1">
      <c r="B5390" s="42"/>
      <c r="C5390" s="193" t="s">
        <v>3092</v>
      </c>
      <c r="D5390" s="193" t="s">
        <v>168</v>
      </c>
      <c r="E5390" s="194" t="s">
        <v>1246</v>
      </c>
      <c r="F5390" s="195" t="s">
        <v>1247</v>
      </c>
      <c r="G5390" s="196" t="s">
        <v>184</v>
      </c>
      <c r="H5390" s="197">
        <v>3</v>
      </c>
      <c r="I5390" s="198"/>
      <c r="J5390" s="199">
        <f>ROUND(I5390*H5390,2)</f>
        <v>0</v>
      </c>
      <c r="K5390" s="195" t="s">
        <v>21</v>
      </c>
      <c r="L5390" s="62"/>
      <c r="M5390" s="200" t="s">
        <v>21</v>
      </c>
      <c r="N5390" s="201" t="s">
        <v>48</v>
      </c>
      <c r="O5390" s="43"/>
      <c r="P5390" s="202">
        <f>O5390*H5390</f>
        <v>0</v>
      </c>
      <c r="Q5390" s="202">
        <v>0</v>
      </c>
      <c r="R5390" s="202">
        <f>Q5390*H5390</f>
        <v>0</v>
      </c>
      <c r="S5390" s="202">
        <v>0</v>
      </c>
      <c r="T5390" s="203">
        <f>S5390*H5390</f>
        <v>0</v>
      </c>
      <c r="AR5390" s="25" t="s">
        <v>173</v>
      </c>
      <c r="AT5390" s="25" t="s">
        <v>168</v>
      </c>
      <c r="AU5390" s="25" t="s">
        <v>84</v>
      </c>
      <c r="AY5390" s="25" t="s">
        <v>163</v>
      </c>
      <c r="BE5390" s="204">
        <f>IF(N5390="základní",J5390,0)</f>
        <v>0</v>
      </c>
      <c r="BF5390" s="204">
        <f>IF(N5390="snížená",J5390,0)</f>
        <v>0</v>
      </c>
      <c r="BG5390" s="204">
        <f>IF(N5390="zákl. přenesená",J5390,0)</f>
        <v>0</v>
      </c>
      <c r="BH5390" s="204">
        <f>IF(N5390="sníž. přenesená",J5390,0)</f>
        <v>0</v>
      </c>
      <c r="BI5390" s="204">
        <f>IF(N5390="nulová",J5390,0)</f>
        <v>0</v>
      </c>
      <c r="BJ5390" s="25" t="s">
        <v>98</v>
      </c>
      <c r="BK5390" s="204">
        <f>ROUND(I5390*H5390,2)</f>
        <v>0</v>
      </c>
      <c r="BL5390" s="25" t="s">
        <v>173</v>
      </c>
      <c r="BM5390" s="25" t="s">
        <v>5024</v>
      </c>
    </row>
    <row r="5391" spans="2:65" s="1" customFormat="1" ht="40.5">
      <c r="B5391" s="42"/>
      <c r="C5391" s="64"/>
      <c r="D5391" s="205" t="s">
        <v>175</v>
      </c>
      <c r="E5391" s="64"/>
      <c r="F5391" s="206" t="s">
        <v>1247</v>
      </c>
      <c r="G5391" s="64"/>
      <c r="H5391" s="64"/>
      <c r="I5391" s="164"/>
      <c r="J5391" s="64"/>
      <c r="K5391" s="64"/>
      <c r="L5391" s="62"/>
      <c r="M5391" s="207"/>
      <c r="N5391" s="43"/>
      <c r="O5391" s="43"/>
      <c r="P5391" s="43"/>
      <c r="Q5391" s="43"/>
      <c r="R5391" s="43"/>
      <c r="S5391" s="43"/>
      <c r="T5391" s="79"/>
      <c r="AT5391" s="25" t="s">
        <v>175</v>
      </c>
      <c r="AU5391" s="25" t="s">
        <v>84</v>
      </c>
    </row>
    <row r="5392" spans="2:65" s="1" customFormat="1" ht="38.25" customHeight="1">
      <c r="B5392" s="42"/>
      <c r="C5392" s="193" t="s">
        <v>5025</v>
      </c>
      <c r="D5392" s="193" t="s">
        <v>168</v>
      </c>
      <c r="E5392" s="194" t="s">
        <v>1248</v>
      </c>
      <c r="F5392" s="195" t="s">
        <v>1249</v>
      </c>
      <c r="G5392" s="196" t="s">
        <v>184</v>
      </c>
      <c r="H5392" s="197">
        <v>2</v>
      </c>
      <c r="I5392" s="198"/>
      <c r="J5392" s="199">
        <f>ROUND(I5392*H5392,2)</f>
        <v>0</v>
      </c>
      <c r="K5392" s="195" t="s">
        <v>21</v>
      </c>
      <c r="L5392" s="62"/>
      <c r="M5392" s="200" t="s">
        <v>21</v>
      </c>
      <c r="N5392" s="201" t="s">
        <v>48</v>
      </c>
      <c r="O5392" s="43"/>
      <c r="P5392" s="202">
        <f>O5392*H5392</f>
        <v>0</v>
      </c>
      <c r="Q5392" s="202">
        <v>0</v>
      </c>
      <c r="R5392" s="202">
        <f>Q5392*H5392</f>
        <v>0</v>
      </c>
      <c r="S5392" s="202">
        <v>0</v>
      </c>
      <c r="T5392" s="203">
        <f>S5392*H5392</f>
        <v>0</v>
      </c>
      <c r="AR5392" s="25" t="s">
        <v>173</v>
      </c>
      <c r="AT5392" s="25" t="s">
        <v>168</v>
      </c>
      <c r="AU5392" s="25" t="s">
        <v>84</v>
      </c>
      <c r="AY5392" s="25" t="s">
        <v>163</v>
      </c>
      <c r="BE5392" s="204">
        <f>IF(N5392="základní",J5392,0)</f>
        <v>0</v>
      </c>
      <c r="BF5392" s="204">
        <f>IF(N5392="snížená",J5392,0)</f>
        <v>0</v>
      </c>
      <c r="BG5392" s="204">
        <f>IF(N5392="zákl. přenesená",J5392,0)</f>
        <v>0</v>
      </c>
      <c r="BH5392" s="204">
        <f>IF(N5392="sníž. přenesená",J5392,0)</f>
        <v>0</v>
      </c>
      <c r="BI5392" s="204">
        <f>IF(N5392="nulová",J5392,0)</f>
        <v>0</v>
      </c>
      <c r="BJ5392" s="25" t="s">
        <v>98</v>
      </c>
      <c r="BK5392" s="204">
        <f>ROUND(I5392*H5392,2)</f>
        <v>0</v>
      </c>
      <c r="BL5392" s="25" t="s">
        <v>173</v>
      </c>
      <c r="BM5392" s="25" t="s">
        <v>5026</v>
      </c>
    </row>
    <row r="5393" spans="2:65" s="1" customFormat="1" ht="40.5">
      <c r="B5393" s="42"/>
      <c r="C5393" s="64"/>
      <c r="D5393" s="205" t="s">
        <v>175</v>
      </c>
      <c r="E5393" s="64"/>
      <c r="F5393" s="206" t="s">
        <v>1249</v>
      </c>
      <c r="G5393" s="64"/>
      <c r="H5393" s="64"/>
      <c r="I5393" s="164"/>
      <c r="J5393" s="64"/>
      <c r="K5393" s="64"/>
      <c r="L5393" s="62"/>
      <c r="M5393" s="207"/>
      <c r="N5393" s="43"/>
      <c r="O5393" s="43"/>
      <c r="P5393" s="43"/>
      <c r="Q5393" s="43"/>
      <c r="R5393" s="43"/>
      <c r="S5393" s="43"/>
      <c r="T5393" s="79"/>
      <c r="AT5393" s="25" t="s">
        <v>175</v>
      </c>
      <c r="AU5393" s="25" t="s">
        <v>84</v>
      </c>
    </row>
    <row r="5394" spans="2:65" s="1" customFormat="1" ht="16.5" customHeight="1">
      <c r="B5394" s="42"/>
      <c r="C5394" s="193" t="s">
        <v>3094</v>
      </c>
      <c r="D5394" s="193" t="s">
        <v>168</v>
      </c>
      <c r="E5394" s="194" t="s">
        <v>1250</v>
      </c>
      <c r="F5394" s="195" t="s">
        <v>1251</v>
      </c>
      <c r="G5394" s="196" t="s">
        <v>184</v>
      </c>
      <c r="H5394" s="197">
        <v>12</v>
      </c>
      <c r="I5394" s="198"/>
      <c r="J5394" s="199">
        <f>ROUND(I5394*H5394,2)</f>
        <v>0</v>
      </c>
      <c r="K5394" s="195" t="s">
        <v>21</v>
      </c>
      <c r="L5394" s="62"/>
      <c r="M5394" s="200" t="s">
        <v>21</v>
      </c>
      <c r="N5394" s="201" t="s">
        <v>48</v>
      </c>
      <c r="O5394" s="43"/>
      <c r="P5394" s="202">
        <f>O5394*H5394</f>
        <v>0</v>
      </c>
      <c r="Q5394" s="202">
        <v>0</v>
      </c>
      <c r="R5394" s="202">
        <f>Q5394*H5394</f>
        <v>0</v>
      </c>
      <c r="S5394" s="202">
        <v>0</v>
      </c>
      <c r="T5394" s="203">
        <f>S5394*H5394</f>
        <v>0</v>
      </c>
      <c r="AR5394" s="25" t="s">
        <v>173</v>
      </c>
      <c r="AT5394" s="25" t="s">
        <v>168</v>
      </c>
      <c r="AU5394" s="25" t="s">
        <v>84</v>
      </c>
      <c r="AY5394" s="25" t="s">
        <v>163</v>
      </c>
      <c r="BE5394" s="204">
        <f>IF(N5394="základní",J5394,0)</f>
        <v>0</v>
      </c>
      <c r="BF5394" s="204">
        <f>IF(N5394="snížená",J5394,0)</f>
        <v>0</v>
      </c>
      <c r="BG5394" s="204">
        <f>IF(N5394="zákl. přenesená",J5394,0)</f>
        <v>0</v>
      </c>
      <c r="BH5394" s="204">
        <f>IF(N5394="sníž. přenesená",J5394,0)</f>
        <v>0</v>
      </c>
      <c r="BI5394" s="204">
        <f>IF(N5394="nulová",J5394,0)</f>
        <v>0</v>
      </c>
      <c r="BJ5394" s="25" t="s">
        <v>98</v>
      </c>
      <c r="BK5394" s="204">
        <f>ROUND(I5394*H5394,2)</f>
        <v>0</v>
      </c>
      <c r="BL5394" s="25" t="s">
        <v>173</v>
      </c>
      <c r="BM5394" s="25" t="s">
        <v>5027</v>
      </c>
    </row>
    <row r="5395" spans="2:65" s="1" customFormat="1" ht="13.5">
      <c r="B5395" s="42"/>
      <c r="C5395" s="64"/>
      <c r="D5395" s="205" t="s">
        <v>175</v>
      </c>
      <c r="E5395" s="64"/>
      <c r="F5395" s="206" t="s">
        <v>1251</v>
      </c>
      <c r="G5395" s="64"/>
      <c r="H5395" s="64"/>
      <c r="I5395" s="164"/>
      <c r="J5395" s="64"/>
      <c r="K5395" s="64"/>
      <c r="L5395" s="62"/>
      <c r="M5395" s="207"/>
      <c r="N5395" s="43"/>
      <c r="O5395" s="43"/>
      <c r="P5395" s="43"/>
      <c r="Q5395" s="43"/>
      <c r="R5395" s="43"/>
      <c r="S5395" s="43"/>
      <c r="T5395" s="79"/>
      <c r="AT5395" s="25" t="s">
        <v>175</v>
      </c>
      <c r="AU5395" s="25" t="s">
        <v>84</v>
      </c>
    </row>
    <row r="5396" spans="2:65" s="1" customFormat="1" ht="16.5" customHeight="1">
      <c r="B5396" s="42"/>
      <c r="C5396" s="193" t="s">
        <v>5028</v>
      </c>
      <c r="D5396" s="193" t="s">
        <v>168</v>
      </c>
      <c r="E5396" s="194" t="s">
        <v>1252</v>
      </c>
      <c r="F5396" s="195" t="s">
        <v>1253</v>
      </c>
      <c r="G5396" s="196" t="s">
        <v>1254</v>
      </c>
      <c r="H5396" s="197">
        <v>36</v>
      </c>
      <c r="I5396" s="198"/>
      <c r="J5396" s="199">
        <f>ROUND(I5396*H5396,2)</f>
        <v>0</v>
      </c>
      <c r="K5396" s="195" t="s">
        <v>21</v>
      </c>
      <c r="L5396" s="62"/>
      <c r="M5396" s="200" t="s">
        <v>21</v>
      </c>
      <c r="N5396" s="201" t="s">
        <v>48</v>
      </c>
      <c r="O5396" s="43"/>
      <c r="P5396" s="202">
        <f>O5396*H5396</f>
        <v>0</v>
      </c>
      <c r="Q5396" s="202">
        <v>0</v>
      </c>
      <c r="R5396" s="202">
        <f>Q5396*H5396</f>
        <v>0</v>
      </c>
      <c r="S5396" s="202">
        <v>0</v>
      </c>
      <c r="T5396" s="203">
        <f>S5396*H5396</f>
        <v>0</v>
      </c>
      <c r="AR5396" s="25" t="s">
        <v>173</v>
      </c>
      <c r="AT5396" s="25" t="s">
        <v>168</v>
      </c>
      <c r="AU5396" s="25" t="s">
        <v>84</v>
      </c>
      <c r="AY5396" s="25" t="s">
        <v>163</v>
      </c>
      <c r="BE5396" s="204">
        <f>IF(N5396="základní",J5396,0)</f>
        <v>0</v>
      </c>
      <c r="BF5396" s="204">
        <f>IF(N5396="snížená",J5396,0)</f>
        <v>0</v>
      </c>
      <c r="BG5396" s="204">
        <f>IF(N5396="zákl. přenesená",J5396,0)</f>
        <v>0</v>
      </c>
      <c r="BH5396" s="204">
        <f>IF(N5396="sníž. přenesená",J5396,0)</f>
        <v>0</v>
      </c>
      <c r="BI5396" s="204">
        <f>IF(N5396="nulová",J5396,0)</f>
        <v>0</v>
      </c>
      <c r="BJ5396" s="25" t="s">
        <v>98</v>
      </c>
      <c r="BK5396" s="204">
        <f>ROUND(I5396*H5396,2)</f>
        <v>0</v>
      </c>
      <c r="BL5396" s="25" t="s">
        <v>173</v>
      </c>
      <c r="BM5396" s="25" t="s">
        <v>5029</v>
      </c>
    </row>
    <row r="5397" spans="2:65" s="1" customFormat="1" ht="13.5">
      <c r="B5397" s="42"/>
      <c r="C5397" s="64"/>
      <c r="D5397" s="205" t="s">
        <v>175</v>
      </c>
      <c r="E5397" s="64"/>
      <c r="F5397" s="206" t="s">
        <v>1253</v>
      </c>
      <c r="G5397" s="64"/>
      <c r="H5397" s="64"/>
      <c r="I5397" s="164"/>
      <c r="J5397" s="64"/>
      <c r="K5397" s="64"/>
      <c r="L5397" s="62"/>
      <c r="M5397" s="207"/>
      <c r="N5397" s="43"/>
      <c r="O5397" s="43"/>
      <c r="P5397" s="43"/>
      <c r="Q5397" s="43"/>
      <c r="R5397" s="43"/>
      <c r="S5397" s="43"/>
      <c r="T5397" s="79"/>
      <c r="AT5397" s="25" t="s">
        <v>175</v>
      </c>
      <c r="AU5397" s="25" t="s">
        <v>84</v>
      </c>
    </row>
    <row r="5398" spans="2:65" s="1" customFormat="1" ht="16.5" customHeight="1">
      <c r="B5398" s="42"/>
      <c r="C5398" s="193" t="s">
        <v>3095</v>
      </c>
      <c r="D5398" s="193" t="s">
        <v>168</v>
      </c>
      <c r="E5398" s="194" t="s">
        <v>1255</v>
      </c>
      <c r="F5398" s="195" t="s">
        <v>1256</v>
      </c>
      <c r="G5398" s="196" t="s">
        <v>184</v>
      </c>
      <c r="H5398" s="197">
        <v>12</v>
      </c>
      <c r="I5398" s="198"/>
      <c r="J5398" s="199">
        <f>ROUND(I5398*H5398,2)</f>
        <v>0</v>
      </c>
      <c r="K5398" s="195" t="s">
        <v>21</v>
      </c>
      <c r="L5398" s="62"/>
      <c r="M5398" s="200" t="s">
        <v>21</v>
      </c>
      <c r="N5398" s="201" t="s">
        <v>48</v>
      </c>
      <c r="O5398" s="43"/>
      <c r="P5398" s="202">
        <f>O5398*H5398</f>
        <v>0</v>
      </c>
      <c r="Q5398" s="202">
        <v>0</v>
      </c>
      <c r="R5398" s="202">
        <f>Q5398*H5398</f>
        <v>0</v>
      </c>
      <c r="S5398" s="202">
        <v>0</v>
      </c>
      <c r="T5398" s="203">
        <f>S5398*H5398</f>
        <v>0</v>
      </c>
      <c r="AR5398" s="25" t="s">
        <v>173</v>
      </c>
      <c r="AT5398" s="25" t="s">
        <v>168</v>
      </c>
      <c r="AU5398" s="25" t="s">
        <v>84</v>
      </c>
      <c r="AY5398" s="25" t="s">
        <v>163</v>
      </c>
      <c r="BE5398" s="204">
        <f>IF(N5398="základní",J5398,0)</f>
        <v>0</v>
      </c>
      <c r="BF5398" s="204">
        <f>IF(N5398="snížená",J5398,0)</f>
        <v>0</v>
      </c>
      <c r="BG5398" s="204">
        <f>IF(N5398="zákl. přenesená",J5398,0)</f>
        <v>0</v>
      </c>
      <c r="BH5398" s="204">
        <f>IF(N5398="sníž. přenesená",J5398,0)</f>
        <v>0</v>
      </c>
      <c r="BI5398" s="204">
        <f>IF(N5398="nulová",J5398,0)</f>
        <v>0</v>
      </c>
      <c r="BJ5398" s="25" t="s">
        <v>98</v>
      </c>
      <c r="BK5398" s="204">
        <f>ROUND(I5398*H5398,2)</f>
        <v>0</v>
      </c>
      <c r="BL5398" s="25" t="s">
        <v>173</v>
      </c>
      <c r="BM5398" s="25" t="s">
        <v>5030</v>
      </c>
    </row>
    <row r="5399" spans="2:65" s="1" customFormat="1" ht="13.5">
      <c r="B5399" s="42"/>
      <c r="C5399" s="64"/>
      <c r="D5399" s="205" t="s">
        <v>175</v>
      </c>
      <c r="E5399" s="64"/>
      <c r="F5399" s="206" t="s">
        <v>1256</v>
      </c>
      <c r="G5399" s="64"/>
      <c r="H5399" s="64"/>
      <c r="I5399" s="164"/>
      <c r="J5399" s="64"/>
      <c r="K5399" s="64"/>
      <c r="L5399" s="62"/>
      <c r="M5399" s="207"/>
      <c r="N5399" s="43"/>
      <c r="O5399" s="43"/>
      <c r="P5399" s="43"/>
      <c r="Q5399" s="43"/>
      <c r="R5399" s="43"/>
      <c r="S5399" s="43"/>
      <c r="T5399" s="79"/>
      <c r="AT5399" s="25" t="s">
        <v>175</v>
      </c>
      <c r="AU5399" s="25" t="s">
        <v>84</v>
      </c>
    </row>
    <row r="5400" spans="2:65" s="1" customFormat="1" ht="16.5" customHeight="1">
      <c r="B5400" s="42"/>
      <c r="C5400" s="193" t="s">
        <v>5031</v>
      </c>
      <c r="D5400" s="193" t="s">
        <v>168</v>
      </c>
      <c r="E5400" s="194" t="s">
        <v>1257</v>
      </c>
      <c r="F5400" s="195" t="s">
        <v>1258</v>
      </c>
      <c r="G5400" s="196" t="s">
        <v>1259</v>
      </c>
      <c r="H5400" s="197">
        <v>12</v>
      </c>
      <c r="I5400" s="198"/>
      <c r="J5400" s="199">
        <f>ROUND(I5400*H5400,2)</f>
        <v>0</v>
      </c>
      <c r="K5400" s="195" t="s">
        <v>21</v>
      </c>
      <c r="L5400" s="62"/>
      <c r="M5400" s="200" t="s">
        <v>21</v>
      </c>
      <c r="N5400" s="201" t="s">
        <v>48</v>
      </c>
      <c r="O5400" s="43"/>
      <c r="P5400" s="202">
        <f>O5400*H5400</f>
        <v>0</v>
      </c>
      <c r="Q5400" s="202">
        <v>0</v>
      </c>
      <c r="R5400" s="202">
        <f>Q5400*H5400</f>
        <v>0</v>
      </c>
      <c r="S5400" s="202">
        <v>0</v>
      </c>
      <c r="T5400" s="203">
        <f>S5400*H5400</f>
        <v>0</v>
      </c>
      <c r="AR5400" s="25" t="s">
        <v>173</v>
      </c>
      <c r="AT5400" s="25" t="s">
        <v>168</v>
      </c>
      <c r="AU5400" s="25" t="s">
        <v>84</v>
      </c>
      <c r="AY5400" s="25" t="s">
        <v>163</v>
      </c>
      <c r="BE5400" s="204">
        <f>IF(N5400="základní",J5400,0)</f>
        <v>0</v>
      </c>
      <c r="BF5400" s="204">
        <f>IF(N5400="snížená",J5400,0)</f>
        <v>0</v>
      </c>
      <c r="BG5400" s="204">
        <f>IF(N5400="zákl. přenesená",J5400,0)</f>
        <v>0</v>
      </c>
      <c r="BH5400" s="204">
        <f>IF(N5400="sníž. přenesená",J5400,0)</f>
        <v>0</v>
      </c>
      <c r="BI5400" s="204">
        <f>IF(N5400="nulová",J5400,0)</f>
        <v>0</v>
      </c>
      <c r="BJ5400" s="25" t="s">
        <v>98</v>
      </c>
      <c r="BK5400" s="204">
        <f>ROUND(I5400*H5400,2)</f>
        <v>0</v>
      </c>
      <c r="BL5400" s="25" t="s">
        <v>173</v>
      </c>
      <c r="BM5400" s="25" t="s">
        <v>5032</v>
      </c>
    </row>
    <row r="5401" spans="2:65" s="1" customFormat="1" ht="13.5">
      <c r="B5401" s="42"/>
      <c r="C5401" s="64"/>
      <c r="D5401" s="205" t="s">
        <v>175</v>
      </c>
      <c r="E5401" s="64"/>
      <c r="F5401" s="206" t="s">
        <v>1258</v>
      </c>
      <c r="G5401" s="64"/>
      <c r="H5401" s="64"/>
      <c r="I5401" s="164"/>
      <c r="J5401" s="64"/>
      <c r="K5401" s="64"/>
      <c r="L5401" s="62"/>
      <c r="M5401" s="207"/>
      <c r="N5401" s="43"/>
      <c r="O5401" s="43"/>
      <c r="P5401" s="43"/>
      <c r="Q5401" s="43"/>
      <c r="R5401" s="43"/>
      <c r="S5401" s="43"/>
      <c r="T5401" s="79"/>
      <c r="AT5401" s="25" t="s">
        <v>175</v>
      </c>
      <c r="AU5401" s="25" t="s">
        <v>84</v>
      </c>
    </row>
    <row r="5402" spans="2:65" s="1" customFormat="1" ht="16.5" customHeight="1">
      <c r="B5402" s="42"/>
      <c r="C5402" s="193" t="s">
        <v>3097</v>
      </c>
      <c r="D5402" s="193" t="s">
        <v>168</v>
      </c>
      <c r="E5402" s="194" t="s">
        <v>1260</v>
      </c>
      <c r="F5402" s="195" t="s">
        <v>1261</v>
      </c>
      <c r="G5402" s="196" t="s">
        <v>288</v>
      </c>
      <c r="H5402" s="197">
        <v>185</v>
      </c>
      <c r="I5402" s="198"/>
      <c r="J5402" s="199">
        <f>ROUND(I5402*H5402,2)</f>
        <v>0</v>
      </c>
      <c r="K5402" s="195" t="s">
        <v>21</v>
      </c>
      <c r="L5402" s="62"/>
      <c r="M5402" s="200" t="s">
        <v>21</v>
      </c>
      <c r="N5402" s="201" t="s">
        <v>48</v>
      </c>
      <c r="O5402" s="43"/>
      <c r="P5402" s="202">
        <f>O5402*H5402</f>
        <v>0</v>
      </c>
      <c r="Q5402" s="202">
        <v>0</v>
      </c>
      <c r="R5402" s="202">
        <f>Q5402*H5402</f>
        <v>0</v>
      </c>
      <c r="S5402" s="202">
        <v>0</v>
      </c>
      <c r="T5402" s="203">
        <f>S5402*H5402</f>
        <v>0</v>
      </c>
      <c r="AR5402" s="25" t="s">
        <v>173</v>
      </c>
      <c r="AT5402" s="25" t="s">
        <v>168</v>
      </c>
      <c r="AU5402" s="25" t="s">
        <v>84</v>
      </c>
      <c r="AY5402" s="25" t="s">
        <v>163</v>
      </c>
      <c r="BE5402" s="204">
        <f>IF(N5402="základní",J5402,0)</f>
        <v>0</v>
      </c>
      <c r="BF5402" s="204">
        <f>IF(N5402="snížená",J5402,0)</f>
        <v>0</v>
      </c>
      <c r="BG5402" s="204">
        <f>IF(N5402="zákl. přenesená",J5402,0)</f>
        <v>0</v>
      </c>
      <c r="BH5402" s="204">
        <f>IF(N5402="sníž. přenesená",J5402,0)</f>
        <v>0</v>
      </c>
      <c r="BI5402" s="204">
        <f>IF(N5402="nulová",J5402,0)</f>
        <v>0</v>
      </c>
      <c r="BJ5402" s="25" t="s">
        <v>98</v>
      </c>
      <c r="BK5402" s="204">
        <f>ROUND(I5402*H5402,2)</f>
        <v>0</v>
      </c>
      <c r="BL5402" s="25" t="s">
        <v>173</v>
      </c>
      <c r="BM5402" s="25" t="s">
        <v>5033</v>
      </c>
    </row>
    <row r="5403" spans="2:65" s="1" customFormat="1" ht="13.5">
      <c r="B5403" s="42"/>
      <c r="C5403" s="64"/>
      <c r="D5403" s="205" t="s">
        <v>175</v>
      </c>
      <c r="E5403" s="64"/>
      <c r="F5403" s="206" t="s">
        <v>1261</v>
      </c>
      <c r="G5403" s="64"/>
      <c r="H5403" s="64"/>
      <c r="I5403" s="164"/>
      <c r="J5403" s="64"/>
      <c r="K5403" s="64"/>
      <c r="L5403" s="62"/>
      <c r="M5403" s="207"/>
      <c r="N5403" s="43"/>
      <c r="O5403" s="43"/>
      <c r="P5403" s="43"/>
      <c r="Q5403" s="43"/>
      <c r="R5403" s="43"/>
      <c r="S5403" s="43"/>
      <c r="T5403" s="79"/>
      <c r="AT5403" s="25" t="s">
        <v>175</v>
      </c>
      <c r="AU5403" s="25" t="s">
        <v>84</v>
      </c>
    </row>
    <row r="5404" spans="2:65" s="1" customFormat="1" ht="16.5" customHeight="1">
      <c r="B5404" s="42"/>
      <c r="C5404" s="193" t="s">
        <v>5034</v>
      </c>
      <c r="D5404" s="193" t="s">
        <v>168</v>
      </c>
      <c r="E5404" s="194" t="s">
        <v>1262</v>
      </c>
      <c r="F5404" s="195" t="s">
        <v>1263</v>
      </c>
      <c r="G5404" s="196" t="s">
        <v>184</v>
      </c>
      <c r="H5404" s="197">
        <v>12</v>
      </c>
      <c r="I5404" s="198"/>
      <c r="J5404" s="199">
        <f>ROUND(I5404*H5404,2)</f>
        <v>0</v>
      </c>
      <c r="K5404" s="195" t="s">
        <v>21</v>
      </c>
      <c r="L5404" s="62"/>
      <c r="M5404" s="200" t="s">
        <v>21</v>
      </c>
      <c r="N5404" s="201" t="s">
        <v>48</v>
      </c>
      <c r="O5404" s="43"/>
      <c r="P5404" s="202">
        <f>O5404*H5404</f>
        <v>0</v>
      </c>
      <c r="Q5404" s="202">
        <v>0</v>
      </c>
      <c r="R5404" s="202">
        <f>Q5404*H5404</f>
        <v>0</v>
      </c>
      <c r="S5404" s="202">
        <v>0</v>
      </c>
      <c r="T5404" s="203">
        <f>S5404*H5404</f>
        <v>0</v>
      </c>
      <c r="AR5404" s="25" t="s">
        <v>173</v>
      </c>
      <c r="AT5404" s="25" t="s">
        <v>168</v>
      </c>
      <c r="AU5404" s="25" t="s">
        <v>84</v>
      </c>
      <c r="AY5404" s="25" t="s">
        <v>163</v>
      </c>
      <c r="BE5404" s="204">
        <f>IF(N5404="základní",J5404,0)</f>
        <v>0</v>
      </c>
      <c r="BF5404" s="204">
        <f>IF(N5404="snížená",J5404,0)</f>
        <v>0</v>
      </c>
      <c r="BG5404" s="204">
        <f>IF(N5404="zákl. přenesená",J5404,0)</f>
        <v>0</v>
      </c>
      <c r="BH5404" s="204">
        <f>IF(N5404="sníž. přenesená",J5404,0)</f>
        <v>0</v>
      </c>
      <c r="BI5404" s="204">
        <f>IF(N5404="nulová",J5404,0)</f>
        <v>0</v>
      </c>
      <c r="BJ5404" s="25" t="s">
        <v>98</v>
      </c>
      <c r="BK5404" s="204">
        <f>ROUND(I5404*H5404,2)</f>
        <v>0</v>
      </c>
      <c r="BL5404" s="25" t="s">
        <v>173</v>
      </c>
      <c r="BM5404" s="25" t="s">
        <v>5035</v>
      </c>
    </row>
    <row r="5405" spans="2:65" s="1" customFormat="1" ht="13.5">
      <c r="B5405" s="42"/>
      <c r="C5405" s="64"/>
      <c r="D5405" s="205" t="s">
        <v>175</v>
      </c>
      <c r="E5405" s="64"/>
      <c r="F5405" s="206" t="s">
        <v>1263</v>
      </c>
      <c r="G5405" s="64"/>
      <c r="H5405" s="64"/>
      <c r="I5405" s="164"/>
      <c r="J5405" s="64"/>
      <c r="K5405" s="64"/>
      <c r="L5405" s="62"/>
      <c r="M5405" s="207"/>
      <c r="N5405" s="43"/>
      <c r="O5405" s="43"/>
      <c r="P5405" s="43"/>
      <c r="Q5405" s="43"/>
      <c r="R5405" s="43"/>
      <c r="S5405" s="43"/>
      <c r="T5405" s="79"/>
      <c r="AT5405" s="25" t="s">
        <v>175</v>
      </c>
      <c r="AU5405" s="25" t="s">
        <v>84</v>
      </c>
    </row>
    <row r="5406" spans="2:65" s="1" customFormat="1" ht="16.5" customHeight="1">
      <c r="B5406" s="42"/>
      <c r="C5406" s="193" t="s">
        <v>3098</v>
      </c>
      <c r="D5406" s="193" t="s">
        <v>168</v>
      </c>
      <c r="E5406" s="194" t="s">
        <v>1264</v>
      </c>
      <c r="F5406" s="195" t="s">
        <v>1265</v>
      </c>
      <c r="G5406" s="196" t="s">
        <v>288</v>
      </c>
      <c r="H5406" s="197">
        <v>26</v>
      </c>
      <c r="I5406" s="198"/>
      <c r="J5406" s="199">
        <f>ROUND(I5406*H5406,2)</f>
        <v>0</v>
      </c>
      <c r="K5406" s="195" t="s">
        <v>21</v>
      </c>
      <c r="L5406" s="62"/>
      <c r="M5406" s="200" t="s">
        <v>21</v>
      </c>
      <c r="N5406" s="201" t="s">
        <v>48</v>
      </c>
      <c r="O5406" s="43"/>
      <c r="P5406" s="202">
        <f>O5406*H5406</f>
        <v>0</v>
      </c>
      <c r="Q5406" s="202">
        <v>0</v>
      </c>
      <c r="R5406" s="202">
        <f>Q5406*H5406</f>
        <v>0</v>
      </c>
      <c r="S5406" s="202">
        <v>0</v>
      </c>
      <c r="T5406" s="203">
        <f>S5406*H5406</f>
        <v>0</v>
      </c>
      <c r="AR5406" s="25" t="s">
        <v>173</v>
      </c>
      <c r="AT5406" s="25" t="s">
        <v>168</v>
      </c>
      <c r="AU5406" s="25" t="s">
        <v>84</v>
      </c>
      <c r="AY5406" s="25" t="s">
        <v>163</v>
      </c>
      <c r="BE5406" s="204">
        <f>IF(N5406="základní",J5406,0)</f>
        <v>0</v>
      </c>
      <c r="BF5406" s="204">
        <f>IF(N5406="snížená",J5406,0)</f>
        <v>0</v>
      </c>
      <c r="BG5406" s="204">
        <f>IF(N5406="zákl. přenesená",J5406,0)</f>
        <v>0</v>
      </c>
      <c r="BH5406" s="204">
        <f>IF(N5406="sníž. přenesená",J5406,0)</f>
        <v>0</v>
      </c>
      <c r="BI5406" s="204">
        <f>IF(N5406="nulová",J5406,0)</f>
        <v>0</v>
      </c>
      <c r="BJ5406" s="25" t="s">
        <v>98</v>
      </c>
      <c r="BK5406" s="204">
        <f>ROUND(I5406*H5406,2)</f>
        <v>0</v>
      </c>
      <c r="BL5406" s="25" t="s">
        <v>173</v>
      </c>
      <c r="BM5406" s="25" t="s">
        <v>5036</v>
      </c>
    </row>
    <row r="5407" spans="2:65" s="1" customFormat="1" ht="13.5">
      <c r="B5407" s="42"/>
      <c r="C5407" s="64"/>
      <c r="D5407" s="205" t="s">
        <v>175</v>
      </c>
      <c r="E5407" s="64"/>
      <c r="F5407" s="206" t="s">
        <v>1265</v>
      </c>
      <c r="G5407" s="64"/>
      <c r="H5407" s="64"/>
      <c r="I5407" s="164"/>
      <c r="J5407" s="64"/>
      <c r="K5407" s="64"/>
      <c r="L5407" s="62"/>
      <c r="M5407" s="207"/>
      <c r="N5407" s="43"/>
      <c r="O5407" s="43"/>
      <c r="P5407" s="43"/>
      <c r="Q5407" s="43"/>
      <c r="R5407" s="43"/>
      <c r="S5407" s="43"/>
      <c r="T5407" s="79"/>
      <c r="AT5407" s="25" t="s">
        <v>175</v>
      </c>
      <c r="AU5407" s="25" t="s">
        <v>84</v>
      </c>
    </row>
    <row r="5408" spans="2:65" s="1" customFormat="1" ht="16.5" customHeight="1">
      <c r="B5408" s="42"/>
      <c r="C5408" s="193" t="s">
        <v>5037</v>
      </c>
      <c r="D5408" s="193" t="s">
        <v>168</v>
      </c>
      <c r="E5408" s="194" t="s">
        <v>1266</v>
      </c>
      <c r="F5408" s="195" t="s">
        <v>1267</v>
      </c>
      <c r="G5408" s="196" t="s">
        <v>288</v>
      </c>
      <c r="H5408" s="197">
        <v>18</v>
      </c>
      <c r="I5408" s="198"/>
      <c r="J5408" s="199">
        <f>ROUND(I5408*H5408,2)</f>
        <v>0</v>
      </c>
      <c r="K5408" s="195" t="s">
        <v>21</v>
      </c>
      <c r="L5408" s="62"/>
      <c r="M5408" s="200" t="s">
        <v>21</v>
      </c>
      <c r="N5408" s="201" t="s">
        <v>48</v>
      </c>
      <c r="O5408" s="43"/>
      <c r="P5408" s="202">
        <f>O5408*H5408</f>
        <v>0</v>
      </c>
      <c r="Q5408" s="202">
        <v>0</v>
      </c>
      <c r="R5408" s="202">
        <f>Q5408*H5408</f>
        <v>0</v>
      </c>
      <c r="S5408" s="202">
        <v>0</v>
      </c>
      <c r="T5408" s="203">
        <f>S5408*H5408</f>
        <v>0</v>
      </c>
      <c r="AR5408" s="25" t="s">
        <v>173</v>
      </c>
      <c r="AT5408" s="25" t="s">
        <v>168</v>
      </c>
      <c r="AU5408" s="25" t="s">
        <v>84</v>
      </c>
      <c r="AY5408" s="25" t="s">
        <v>163</v>
      </c>
      <c r="BE5408" s="204">
        <f>IF(N5408="základní",J5408,0)</f>
        <v>0</v>
      </c>
      <c r="BF5408" s="204">
        <f>IF(N5408="snížená",J5408,0)</f>
        <v>0</v>
      </c>
      <c r="BG5408" s="204">
        <f>IF(N5408="zákl. přenesená",J5408,0)</f>
        <v>0</v>
      </c>
      <c r="BH5408" s="204">
        <f>IF(N5408="sníž. přenesená",J5408,0)</f>
        <v>0</v>
      </c>
      <c r="BI5408" s="204">
        <f>IF(N5408="nulová",J5408,0)</f>
        <v>0</v>
      </c>
      <c r="BJ5408" s="25" t="s">
        <v>98</v>
      </c>
      <c r="BK5408" s="204">
        <f>ROUND(I5408*H5408,2)</f>
        <v>0</v>
      </c>
      <c r="BL5408" s="25" t="s">
        <v>173</v>
      </c>
      <c r="BM5408" s="25" t="s">
        <v>5038</v>
      </c>
    </row>
    <row r="5409" spans="2:65" s="1" customFormat="1" ht="13.5">
      <c r="B5409" s="42"/>
      <c r="C5409" s="64"/>
      <c r="D5409" s="205" t="s">
        <v>175</v>
      </c>
      <c r="E5409" s="64"/>
      <c r="F5409" s="206" t="s">
        <v>1267</v>
      </c>
      <c r="G5409" s="64"/>
      <c r="H5409" s="64"/>
      <c r="I5409" s="164"/>
      <c r="J5409" s="64"/>
      <c r="K5409" s="64"/>
      <c r="L5409" s="62"/>
      <c r="M5409" s="207"/>
      <c r="N5409" s="43"/>
      <c r="O5409" s="43"/>
      <c r="P5409" s="43"/>
      <c r="Q5409" s="43"/>
      <c r="R5409" s="43"/>
      <c r="S5409" s="43"/>
      <c r="T5409" s="79"/>
      <c r="AT5409" s="25" t="s">
        <v>175</v>
      </c>
      <c r="AU5409" s="25" t="s">
        <v>84</v>
      </c>
    </row>
    <row r="5410" spans="2:65" s="1" customFormat="1" ht="16.5" customHeight="1">
      <c r="B5410" s="42"/>
      <c r="C5410" s="193" t="s">
        <v>3100</v>
      </c>
      <c r="D5410" s="193" t="s">
        <v>168</v>
      </c>
      <c r="E5410" s="194" t="s">
        <v>1268</v>
      </c>
      <c r="F5410" s="195" t="s">
        <v>1269</v>
      </c>
      <c r="G5410" s="196" t="s">
        <v>288</v>
      </c>
      <c r="H5410" s="197">
        <v>12</v>
      </c>
      <c r="I5410" s="198"/>
      <c r="J5410" s="199">
        <f>ROUND(I5410*H5410,2)</f>
        <v>0</v>
      </c>
      <c r="K5410" s="195" t="s">
        <v>21</v>
      </c>
      <c r="L5410" s="62"/>
      <c r="M5410" s="200" t="s">
        <v>21</v>
      </c>
      <c r="N5410" s="201" t="s">
        <v>48</v>
      </c>
      <c r="O5410" s="43"/>
      <c r="P5410" s="202">
        <f>O5410*H5410</f>
        <v>0</v>
      </c>
      <c r="Q5410" s="202">
        <v>0</v>
      </c>
      <c r="R5410" s="202">
        <f>Q5410*H5410</f>
        <v>0</v>
      </c>
      <c r="S5410" s="202">
        <v>0</v>
      </c>
      <c r="T5410" s="203">
        <f>S5410*H5410</f>
        <v>0</v>
      </c>
      <c r="AR5410" s="25" t="s">
        <v>173</v>
      </c>
      <c r="AT5410" s="25" t="s">
        <v>168</v>
      </c>
      <c r="AU5410" s="25" t="s">
        <v>84</v>
      </c>
      <c r="AY5410" s="25" t="s">
        <v>163</v>
      </c>
      <c r="BE5410" s="204">
        <f>IF(N5410="základní",J5410,0)</f>
        <v>0</v>
      </c>
      <c r="BF5410" s="204">
        <f>IF(N5410="snížená",J5410,0)</f>
        <v>0</v>
      </c>
      <c r="BG5410" s="204">
        <f>IF(N5410="zákl. přenesená",J5410,0)</f>
        <v>0</v>
      </c>
      <c r="BH5410" s="204">
        <f>IF(N5410="sníž. přenesená",J5410,0)</f>
        <v>0</v>
      </c>
      <c r="BI5410" s="204">
        <f>IF(N5410="nulová",J5410,0)</f>
        <v>0</v>
      </c>
      <c r="BJ5410" s="25" t="s">
        <v>98</v>
      </c>
      <c r="BK5410" s="204">
        <f>ROUND(I5410*H5410,2)</f>
        <v>0</v>
      </c>
      <c r="BL5410" s="25" t="s">
        <v>173</v>
      </c>
      <c r="BM5410" s="25" t="s">
        <v>5039</v>
      </c>
    </row>
    <row r="5411" spans="2:65" s="1" customFormat="1" ht="13.5">
      <c r="B5411" s="42"/>
      <c r="C5411" s="64"/>
      <c r="D5411" s="205" t="s">
        <v>175</v>
      </c>
      <c r="E5411" s="64"/>
      <c r="F5411" s="206" t="s">
        <v>1269</v>
      </c>
      <c r="G5411" s="64"/>
      <c r="H5411" s="64"/>
      <c r="I5411" s="164"/>
      <c r="J5411" s="64"/>
      <c r="K5411" s="64"/>
      <c r="L5411" s="62"/>
      <c r="M5411" s="207"/>
      <c r="N5411" s="43"/>
      <c r="O5411" s="43"/>
      <c r="P5411" s="43"/>
      <c r="Q5411" s="43"/>
      <c r="R5411" s="43"/>
      <c r="S5411" s="43"/>
      <c r="T5411" s="79"/>
      <c r="AT5411" s="25" t="s">
        <v>175</v>
      </c>
      <c r="AU5411" s="25" t="s">
        <v>84</v>
      </c>
    </row>
    <row r="5412" spans="2:65" s="1" customFormat="1" ht="16.5" customHeight="1">
      <c r="B5412" s="42"/>
      <c r="C5412" s="193" t="s">
        <v>5040</v>
      </c>
      <c r="D5412" s="193" t="s">
        <v>168</v>
      </c>
      <c r="E5412" s="194" t="s">
        <v>1270</v>
      </c>
      <c r="F5412" s="195" t="s">
        <v>1271</v>
      </c>
      <c r="G5412" s="196" t="s">
        <v>1272</v>
      </c>
      <c r="H5412" s="197">
        <v>12</v>
      </c>
      <c r="I5412" s="198"/>
      <c r="J5412" s="199">
        <f>ROUND(I5412*H5412,2)</f>
        <v>0</v>
      </c>
      <c r="K5412" s="195" t="s">
        <v>21</v>
      </c>
      <c r="L5412" s="62"/>
      <c r="M5412" s="200" t="s">
        <v>21</v>
      </c>
      <c r="N5412" s="201" t="s">
        <v>48</v>
      </c>
      <c r="O5412" s="43"/>
      <c r="P5412" s="202">
        <f>O5412*H5412</f>
        <v>0</v>
      </c>
      <c r="Q5412" s="202">
        <v>0</v>
      </c>
      <c r="R5412" s="202">
        <f>Q5412*H5412</f>
        <v>0</v>
      </c>
      <c r="S5412" s="202">
        <v>0</v>
      </c>
      <c r="T5412" s="203">
        <f>S5412*H5412</f>
        <v>0</v>
      </c>
      <c r="AR5412" s="25" t="s">
        <v>173</v>
      </c>
      <c r="AT5412" s="25" t="s">
        <v>168</v>
      </c>
      <c r="AU5412" s="25" t="s">
        <v>84</v>
      </c>
      <c r="AY5412" s="25" t="s">
        <v>163</v>
      </c>
      <c r="BE5412" s="204">
        <f>IF(N5412="základní",J5412,0)</f>
        <v>0</v>
      </c>
      <c r="BF5412" s="204">
        <f>IF(N5412="snížená",J5412,0)</f>
        <v>0</v>
      </c>
      <c r="BG5412" s="204">
        <f>IF(N5412="zákl. přenesená",J5412,0)</f>
        <v>0</v>
      </c>
      <c r="BH5412" s="204">
        <f>IF(N5412="sníž. přenesená",J5412,0)</f>
        <v>0</v>
      </c>
      <c r="BI5412" s="204">
        <f>IF(N5412="nulová",J5412,0)</f>
        <v>0</v>
      </c>
      <c r="BJ5412" s="25" t="s">
        <v>98</v>
      </c>
      <c r="BK5412" s="204">
        <f>ROUND(I5412*H5412,2)</f>
        <v>0</v>
      </c>
      <c r="BL5412" s="25" t="s">
        <v>173</v>
      </c>
      <c r="BM5412" s="25" t="s">
        <v>5041</v>
      </c>
    </row>
    <row r="5413" spans="2:65" s="1" customFormat="1" ht="13.5">
      <c r="B5413" s="42"/>
      <c r="C5413" s="64"/>
      <c r="D5413" s="205" t="s">
        <v>175</v>
      </c>
      <c r="E5413" s="64"/>
      <c r="F5413" s="206" t="s">
        <v>1271</v>
      </c>
      <c r="G5413" s="64"/>
      <c r="H5413" s="64"/>
      <c r="I5413" s="164"/>
      <c r="J5413" s="64"/>
      <c r="K5413" s="64"/>
      <c r="L5413" s="62"/>
      <c r="M5413" s="207"/>
      <c r="N5413" s="43"/>
      <c r="O5413" s="43"/>
      <c r="P5413" s="43"/>
      <c r="Q5413" s="43"/>
      <c r="R5413" s="43"/>
      <c r="S5413" s="43"/>
      <c r="T5413" s="79"/>
      <c r="AT5413" s="25" t="s">
        <v>175</v>
      </c>
      <c r="AU5413" s="25" t="s">
        <v>84</v>
      </c>
    </row>
    <row r="5414" spans="2:65" s="1" customFormat="1" ht="25.5" customHeight="1">
      <c r="B5414" s="42"/>
      <c r="C5414" s="193" t="s">
        <v>3101</v>
      </c>
      <c r="D5414" s="193" t="s">
        <v>168</v>
      </c>
      <c r="E5414" s="194" t="s">
        <v>1273</v>
      </c>
      <c r="F5414" s="195" t="s">
        <v>1274</v>
      </c>
      <c r="G5414" s="196" t="s">
        <v>1275</v>
      </c>
      <c r="H5414" s="197">
        <v>15</v>
      </c>
      <c r="I5414" s="198"/>
      <c r="J5414" s="199">
        <f>ROUND(I5414*H5414,2)</f>
        <v>0</v>
      </c>
      <c r="K5414" s="195" t="s">
        <v>21</v>
      </c>
      <c r="L5414" s="62"/>
      <c r="M5414" s="200" t="s">
        <v>21</v>
      </c>
      <c r="N5414" s="201" t="s">
        <v>48</v>
      </c>
      <c r="O5414" s="43"/>
      <c r="P5414" s="202">
        <f>O5414*H5414</f>
        <v>0</v>
      </c>
      <c r="Q5414" s="202">
        <v>0</v>
      </c>
      <c r="R5414" s="202">
        <f>Q5414*H5414</f>
        <v>0</v>
      </c>
      <c r="S5414" s="202">
        <v>0</v>
      </c>
      <c r="T5414" s="203">
        <f>S5414*H5414</f>
        <v>0</v>
      </c>
      <c r="AR5414" s="25" t="s">
        <v>173</v>
      </c>
      <c r="AT5414" s="25" t="s">
        <v>168</v>
      </c>
      <c r="AU5414" s="25" t="s">
        <v>84</v>
      </c>
      <c r="AY5414" s="25" t="s">
        <v>163</v>
      </c>
      <c r="BE5414" s="204">
        <f>IF(N5414="základní",J5414,0)</f>
        <v>0</v>
      </c>
      <c r="BF5414" s="204">
        <f>IF(N5414="snížená",J5414,0)</f>
        <v>0</v>
      </c>
      <c r="BG5414" s="204">
        <f>IF(N5414="zákl. přenesená",J5414,0)</f>
        <v>0</v>
      </c>
      <c r="BH5414" s="204">
        <f>IF(N5414="sníž. přenesená",J5414,0)</f>
        <v>0</v>
      </c>
      <c r="BI5414" s="204">
        <f>IF(N5414="nulová",J5414,0)</f>
        <v>0</v>
      </c>
      <c r="BJ5414" s="25" t="s">
        <v>98</v>
      </c>
      <c r="BK5414" s="204">
        <f>ROUND(I5414*H5414,2)</f>
        <v>0</v>
      </c>
      <c r="BL5414" s="25" t="s">
        <v>173</v>
      </c>
      <c r="BM5414" s="25" t="s">
        <v>5042</v>
      </c>
    </row>
    <row r="5415" spans="2:65" s="1" customFormat="1" ht="13.5">
      <c r="B5415" s="42"/>
      <c r="C5415" s="64"/>
      <c r="D5415" s="205" t="s">
        <v>175</v>
      </c>
      <c r="E5415" s="64"/>
      <c r="F5415" s="206" t="s">
        <v>1274</v>
      </c>
      <c r="G5415" s="64"/>
      <c r="H5415" s="64"/>
      <c r="I5415" s="164"/>
      <c r="J5415" s="64"/>
      <c r="K5415" s="64"/>
      <c r="L5415" s="62"/>
      <c r="M5415" s="207"/>
      <c r="N5415" s="43"/>
      <c r="O5415" s="43"/>
      <c r="P5415" s="43"/>
      <c r="Q5415" s="43"/>
      <c r="R5415" s="43"/>
      <c r="S5415" s="43"/>
      <c r="T5415" s="79"/>
      <c r="AT5415" s="25" t="s">
        <v>175</v>
      </c>
      <c r="AU5415" s="25" t="s">
        <v>84</v>
      </c>
    </row>
    <row r="5416" spans="2:65" s="1" customFormat="1" ht="25.5" customHeight="1">
      <c r="B5416" s="42"/>
      <c r="C5416" s="193" t="s">
        <v>5043</v>
      </c>
      <c r="D5416" s="193" t="s">
        <v>168</v>
      </c>
      <c r="E5416" s="194" t="s">
        <v>1276</v>
      </c>
      <c r="F5416" s="195" t="s">
        <v>1277</v>
      </c>
      <c r="G5416" s="196" t="s">
        <v>1254</v>
      </c>
      <c r="H5416" s="197">
        <v>32</v>
      </c>
      <c r="I5416" s="198"/>
      <c r="J5416" s="199">
        <f>ROUND(I5416*H5416,2)</f>
        <v>0</v>
      </c>
      <c r="K5416" s="195" t="s">
        <v>21</v>
      </c>
      <c r="L5416" s="62"/>
      <c r="M5416" s="200" t="s">
        <v>21</v>
      </c>
      <c r="N5416" s="201" t="s">
        <v>48</v>
      </c>
      <c r="O5416" s="43"/>
      <c r="P5416" s="202">
        <f>O5416*H5416</f>
        <v>0</v>
      </c>
      <c r="Q5416" s="202">
        <v>0</v>
      </c>
      <c r="R5416" s="202">
        <f>Q5416*H5416</f>
        <v>0</v>
      </c>
      <c r="S5416" s="202">
        <v>0</v>
      </c>
      <c r="T5416" s="203">
        <f>S5416*H5416</f>
        <v>0</v>
      </c>
      <c r="AR5416" s="25" t="s">
        <v>173</v>
      </c>
      <c r="AT5416" s="25" t="s">
        <v>168</v>
      </c>
      <c r="AU5416" s="25" t="s">
        <v>84</v>
      </c>
      <c r="AY5416" s="25" t="s">
        <v>163</v>
      </c>
      <c r="BE5416" s="204">
        <f>IF(N5416="základní",J5416,0)</f>
        <v>0</v>
      </c>
      <c r="BF5416" s="204">
        <f>IF(N5416="snížená",J5416,0)</f>
        <v>0</v>
      </c>
      <c r="BG5416" s="204">
        <f>IF(N5416="zákl. přenesená",J5416,0)</f>
        <v>0</v>
      </c>
      <c r="BH5416" s="204">
        <f>IF(N5416="sníž. přenesená",J5416,0)</f>
        <v>0</v>
      </c>
      <c r="BI5416" s="204">
        <f>IF(N5416="nulová",J5416,0)</f>
        <v>0</v>
      </c>
      <c r="BJ5416" s="25" t="s">
        <v>98</v>
      </c>
      <c r="BK5416" s="204">
        <f>ROUND(I5416*H5416,2)</f>
        <v>0</v>
      </c>
      <c r="BL5416" s="25" t="s">
        <v>173</v>
      </c>
      <c r="BM5416" s="25" t="s">
        <v>5044</v>
      </c>
    </row>
    <row r="5417" spans="2:65" s="1" customFormat="1" ht="27">
      <c r="B5417" s="42"/>
      <c r="C5417" s="64"/>
      <c r="D5417" s="205" t="s">
        <v>175</v>
      </c>
      <c r="E5417" s="64"/>
      <c r="F5417" s="206" t="s">
        <v>1277</v>
      </c>
      <c r="G5417" s="64"/>
      <c r="H5417" s="64"/>
      <c r="I5417" s="164"/>
      <c r="J5417" s="64"/>
      <c r="K5417" s="64"/>
      <c r="L5417" s="62"/>
      <c r="M5417" s="207"/>
      <c r="N5417" s="43"/>
      <c r="O5417" s="43"/>
      <c r="P5417" s="43"/>
      <c r="Q5417" s="43"/>
      <c r="R5417" s="43"/>
      <c r="S5417" s="43"/>
      <c r="T5417" s="79"/>
      <c r="AT5417" s="25" t="s">
        <v>175</v>
      </c>
      <c r="AU5417" s="25" t="s">
        <v>84</v>
      </c>
    </row>
    <row r="5418" spans="2:65" s="1" customFormat="1" ht="16.5" customHeight="1">
      <c r="B5418" s="42"/>
      <c r="C5418" s="193" t="s">
        <v>3103</v>
      </c>
      <c r="D5418" s="193" t="s">
        <v>168</v>
      </c>
      <c r="E5418" s="194" t="s">
        <v>1278</v>
      </c>
      <c r="F5418" s="195" t="s">
        <v>1279</v>
      </c>
      <c r="G5418" s="196" t="s">
        <v>184</v>
      </c>
      <c r="H5418" s="197">
        <v>10</v>
      </c>
      <c r="I5418" s="198"/>
      <c r="J5418" s="199">
        <f>ROUND(I5418*H5418,2)</f>
        <v>0</v>
      </c>
      <c r="K5418" s="195" t="s">
        <v>21</v>
      </c>
      <c r="L5418" s="62"/>
      <c r="M5418" s="200" t="s">
        <v>21</v>
      </c>
      <c r="N5418" s="201" t="s">
        <v>48</v>
      </c>
      <c r="O5418" s="43"/>
      <c r="P5418" s="202">
        <f>O5418*H5418</f>
        <v>0</v>
      </c>
      <c r="Q5418" s="202">
        <v>0</v>
      </c>
      <c r="R5418" s="202">
        <f>Q5418*H5418</f>
        <v>0</v>
      </c>
      <c r="S5418" s="202">
        <v>0</v>
      </c>
      <c r="T5418" s="203">
        <f>S5418*H5418</f>
        <v>0</v>
      </c>
      <c r="AR5418" s="25" t="s">
        <v>173</v>
      </c>
      <c r="AT5418" s="25" t="s">
        <v>168</v>
      </c>
      <c r="AU5418" s="25" t="s">
        <v>84</v>
      </c>
      <c r="AY5418" s="25" t="s">
        <v>163</v>
      </c>
      <c r="BE5418" s="204">
        <f>IF(N5418="základní",J5418,0)</f>
        <v>0</v>
      </c>
      <c r="BF5418" s="204">
        <f>IF(N5418="snížená",J5418,0)</f>
        <v>0</v>
      </c>
      <c r="BG5418" s="204">
        <f>IF(N5418="zákl. přenesená",J5418,0)</f>
        <v>0</v>
      </c>
      <c r="BH5418" s="204">
        <f>IF(N5418="sníž. přenesená",J5418,0)</f>
        <v>0</v>
      </c>
      <c r="BI5418" s="204">
        <f>IF(N5418="nulová",J5418,0)</f>
        <v>0</v>
      </c>
      <c r="BJ5418" s="25" t="s">
        <v>98</v>
      </c>
      <c r="BK5418" s="204">
        <f>ROUND(I5418*H5418,2)</f>
        <v>0</v>
      </c>
      <c r="BL5418" s="25" t="s">
        <v>173</v>
      </c>
      <c r="BM5418" s="25" t="s">
        <v>5045</v>
      </c>
    </row>
    <row r="5419" spans="2:65" s="1" customFormat="1" ht="13.5">
      <c r="B5419" s="42"/>
      <c r="C5419" s="64"/>
      <c r="D5419" s="205" t="s">
        <v>175</v>
      </c>
      <c r="E5419" s="64"/>
      <c r="F5419" s="206" t="s">
        <v>1279</v>
      </c>
      <c r="G5419" s="64"/>
      <c r="H5419" s="64"/>
      <c r="I5419" s="164"/>
      <c r="J5419" s="64"/>
      <c r="K5419" s="64"/>
      <c r="L5419" s="62"/>
      <c r="M5419" s="207"/>
      <c r="N5419" s="43"/>
      <c r="O5419" s="43"/>
      <c r="P5419" s="43"/>
      <c r="Q5419" s="43"/>
      <c r="R5419" s="43"/>
      <c r="S5419" s="43"/>
      <c r="T5419" s="79"/>
      <c r="AT5419" s="25" t="s">
        <v>175</v>
      </c>
      <c r="AU5419" s="25" t="s">
        <v>84</v>
      </c>
    </row>
    <row r="5420" spans="2:65" s="1" customFormat="1" ht="16.5" customHeight="1">
      <c r="B5420" s="42"/>
      <c r="C5420" s="193" t="s">
        <v>5046</v>
      </c>
      <c r="D5420" s="193" t="s">
        <v>168</v>
      </c>
      <c r="E5420" s="194" t="s">
        <v>1280</v>
      </c>
      <c r="F5420" s="195" t="s">
        <v>1281</v>
      </c>
      <c r="G5420" s="196" t="s">
        <v>184</v>
      </c>
      <c r="H5420" s="197">
        <v>3</v>
      </c>
      <c r="I5420" s="198"/>
      <c r="J5420" s="199">
        <f>ROUND(I5420*H5420,2)</f>
        <v>0</v>
      </c>
      <c r="K5420" s="195" t="s">
        <v>21</v>
      </c>
      <c r="L5420" s="62"/>
      <c r="M5420" s="200" t="s">
        <v>21</v>
      </c>
      <c r="N5420" s="201" t="s">
        <v>48</v>
      </c>
      <c r="O5420" s="43"/>
      <c r="P5420" s="202">
        <f>O5420*H5420</f>
        <v>0</v>
      </c>
      <c r="Q5420" s="202">
        <v>0</v>
      </c>
      <c r="R5420" s="202">
        <f>Q5420*H5420</f>
        <v>0</v>
      </c>
      <c r="S5420" s="202">
        <v>0</v>
      </c>
      <c r="T5420" s="203">
        <f>S5420*H5420</f>
        <v>0</v>
      </c>
      <c r="AR5420" s="25" t="s">
        <v>173</v>
      </c>
      <c r="AT5420" s="25" t="s">
        <v>168</v>
      </c>
      <c r="AU5420" s="25" t="s">
        <v>84</v>
      </c>
      <c r="AY5420" s="25" t="s">
        <v>163</v>
      </c>
      <c r="BE5420" s="204">
        <f>IF(N5420="základní",J5420,0)</f>
        <v>0</v>
      </c>
      <c r="BF5420" s="204">
        <f>IF(N5420="snížená",J5420,0)</f>
        <v>0</v>
      </c>
      <c r="BG5420" s="204">
        <f>IF(N5420="zákl. přenesená",J5420,0)</f>
        <v>0</v>
      </c>
      <c r="BH5420" s="204">
        <f>IF(N5420="sníž. přenesená",J5420,0)</f>
        <v>0</v>
      </c>
      <c r="BI5420" s="204">
        <f>IF(N5420="nulová",J5420,0)</f>
        <v>0</v>
      </c>
      <c r="BJ5420" s="25" t="s">
        <v>98</v>
      </c>
      <c r="BK5420" s="204">
        <f>ROUND(I5420*H5420,2)</f>
        <v>0</v>
      </c>
      <c r="BL5420" s="25" t="s">
        <v>173</v>
      </c>
      <c r="BM5420" s="25" t="s">
        <v>5047</v>
      </c>
    </row>
    <row r="5421" spans="2:65" s="1" customFormat="1" ht="13.5">
      <c r="B5421" s="42"/>
      <c r="C5421" s="64"/>
      <c r="D5421" s="205" t="s">
        <v>175</v>
      </c>
      <c r="E5421" s="64"/>
      <c r="F5421" s="206" t="s">
        <v>1281</v>
      </c>
      <c r="G5421" s="64"/>
      <c r="H5421" s="64"/>
      <c r="I5421" s="164"/>
      <c r="J5421" s="64"/>
      <c r="K5421" s="64"/>
      <c r="L5421" s="62"/>
      <c r="M5421" s="207"/>
      <c r="N5421" s="43"/>
      <c r="O5421" s="43"/>
      <c r="P5421" s="43"/>
      <c r="Q5421" s="43"/>
      <c r="R5421" s="43"/>
      <c r="S5421" s="43"/>
      <c r="T5421" s="79"/>
      <c r="AT5421" s="25" t="s">
        <v>175</v>
      </c>
      <c r="AU5421" s="25" t="s">
        <v>84</v>
      </c>
    </row>
    <row r="5422" spans="2:65" s="1" customFormat="1" ht="16.5" customHeight="1">
      <c r="B5422" s="42"/>
      <c r="C5422" s="193" t="s">
        <v>3104</v>
      </c>
      <c r="D5422" s="193" t="s">
        <v>168</v>
      </c>
      <c r="E5422" s="194" t="s">
        <v>1282</v>
      </c>
      <c r="F5422" s="195" t="s">
        <v>1283</v>
      </c>
      <c r="G5422" s="196" t="s">
        <v>1284</v>
      </c>
      <c r="H5422" s="197">
        <v>1</v>
      </c>
      <c r="I5422" s="198"/>
      <c r="J5422" s="199">
        <f>ROUND(I5422*H5422,2)</f>
        <v>0</v>
      </c>
      <c r="K5422" s="195" t="s">
        <v>21</v>
      </c>
      <c r="L5422" s="62"/>
      <c r="M5422" s="200" t="s">
        <v>21</v>
      </c>
      <c r="N5422" s="201" t="s">
        <v>48</v>
      </c>
      <c r="O5422" s="43"/>
      <c r="P5422" s="202">
        <f>O5422*H5422</f>
        <v>0</v>
      </c>
      <c r="Q5422" s="202">
        <v>0</v>
      </c>
      <c r="R5422" s="202">
        <f>Q5422*H5422</f>
        <v>0</v>
      </c>
      <c r="S5422" s="202">
        <v>0</v>
      </c>
      <c r="T5422" s="203">
        <f>S5422*H5422</f>
        <v>0</v>
      </c>
      <c r="AR5422" s="25" t="s">
        <v>173</v>
      </c>
      <c r="AT5422" s="25" t="s">
        <v>168</v>
      </c>
      <c r="AU5422" s="25" t="s">
        <v>84</v>
      </c>
      <c r="AY5422" s="25" t="s">
        <v>163</v>
      </c>
      <c r="BE5422" s="204">
        <f>IF(N5422="základní",J5422,0)</f>
        <v>0</v>
      </c>
      <c r="BF5422" s="204">
        <f>IF(N5422="snížená",J5422,0)</f>
        <v>0</v>
      </c>
      <c r="BG5422" s="204">
        <f>IF(N5422="zákl. přenesená",J5422,0)</f>
        <v>0</v>
      </c>
      <c r="BH5422" s="204">
        <f>IF(N5422="sníž. přenesená",J5422,0)</f>
        <v>0</v>
      </c>
      <c r="BI5422" s="204">
        <f>IF(N5422="nulová",J5422,0)</f>
        <v>0</v>
      </c>
      <c r="BJ5422" s="25" t="s">
        <v>98</v>
      </c>
      <c r="BK5422" s="204">
        <f>ROUND(I5422*H5422,2)</f>
        <v>0</v>
      </c>
      <c r="BL5422" s="25" t="s">
        <v>173</v>
      </c>
      <c r="BM5422" s="25" t="s">
        <v>5048</v>
      </c>
    </row>
    <row r="5423" spans="2:65" s="1" customFormat="1" ht="13.5">
      <c r="B5423" s="42"/>
      <c r="C5423" s="64"/>
      <c r="D5423" s="205" t="s">
        <v>175</v>
      </c>
      <c r="E5423" s="64"/>
      <c r="F5423" s="206" t="s">
        <v>1283</v>
      </c>
      <c r="G5423" s="64"/>
      <c r="H5423" s="64"/>
      <c r="I5423" s="164"/>
      <c r="J5423" s="64"/>
      <c r="K5423" s="64"/>
      <c r="L5423" s="62"/>
      <c r="M5423" s="207"/>
      <c r="N5423" s="43"/>
      <c r="O5423" s="43"/>
      <c r="P5423" s="43"/>
      <c r="Q5423" s="43"/>
      <c r="R5423" s="43"/>
      <c r="S5423" s="43"/>
      <c r="T5423" s="79"/>
      <c r="AT5423" s="25" t="s">
        <v>175</v>
      </c>
      <c r="AU5423" s="25" t="s">
        <v>84</v>
      </c>
    </row>
    <row r="5424" spans="2:65" s="1" customFormat="1" ht="16.5" customHeight="1">
      <c r="B5424" s="42"/>
      <c r="C5424" s="193" t="s">
        <v>5049</v>
      </c>
      <c r="D5424" s="193" t="s">
        <v>168</v>
      </c>
      <c r="E5424" s="194" t="s">
        <v>1285</v>
      </c>
      <c r="F5424" s="195" t="s">
        <v>1286</v>
      </c>
      <c r="G5424" s="196" t="s">
        <v>1272</v>
      </c>
      <c r="H5424" s="197">
        <v>1</v>
      </c>
      <c r="I5424" s="198"/>
      <c r="J5424" s="199">
        <f>ROUND(I5424*H5424,2)</f>
        <v>0</v>
      </c>
      <c r="K5424" s="195" t="s">
        <v>21</v>
      </c>
      <c r="L5424" s="62"/>
      <c r="M5424" s="200" t="s">
        <v>21</v>
      </c>
      <c r="N5424" s="201" t="s">
        <v>48</v>
      </c>
      <c r="O5424" s="43"/>
      <c r="P5424" s="202">
        <f>O5424*H5424</f>
        <v>0</v>
      </c>
      <c r="Q5424" s="202">
        <v>0</v>
      </c>
      <c r="R5424" s="202">
        <f>Q5424*H5424</f>
        <v>0</v>
      </c>
      <c r="S5424" s="202">
        <v>0</v>
      </c>
      <c r="T5424" s="203">
        <f>S5424*H5424</f>
        <v>0</v>
      </c>
      <c r="AR5424" s="25" t="s">
        <v>173</v>
      </c>
      <c r="AT5424" s="25" t="s">
        <v>168</v>
      </c>
      <c r="AU5424" s="25" t="s">
        <v>84</v>
      </c>
      <c r="AY5424" s="25" t="s">
        <v>163</v>
      </c>
      <c r="BE5424" s="204">
        <f>IF(N5424="základní",J5424,0)</f>
        <v>0</v>
      </c>
      <c r="BF5424" s="204">
        <f>IF(N5424="snížená",J5424,0)</f>
        <v>0</v>
      </c>
      <c r="BG5424" s="204">
        <f>IF(N5424="zákl. přenesená",J5424,0)</f>
        <v>0</v>
      </c>
      <c r="BH5424" s="204">
        <f>IF(N5424="sníž. přenesená",J5424,0)</f>
        <v>0</v>
      </c>
      <c r="BI5424" s="204">
        <f>IF(N5424="nulová",J5424,0)</f>
        <v>0</v>
      </c>
      <c r="BJ5424" s="25" t="s">
        <v>98</v>
      </c>
      <c r="BK5424" s="204">
        <f>ROUND(I5424*H5424,2)</f>
        <v>0</v>
      </c>
      <c r="BL5424" s="25" t="s">
        <v>173</v>
      </c>
      <c r="BM5424" s="25" t="s">
        <v>5050</v>
      </c>
    </row>
    <row r="5425" spans="2:65" s="1" customFormat="1" ht="13.5">
      <c r="B5425" s="42"/>
      <c r="C5425" s="64"/>
      <c r="D5425" s="205" t="s">
        <v>175</v>
      </c>
      <c r="E5425" s="64"/>
      <c r="F5425" s="206" t="s">
        <v>1286</v>
      </c>
      <c r="G5425" s="64"/>
      <c r="H5425" s="64"/>
      <c r="I5425" s="164"/>
      <c r="J5425" s="64"/>
      <c r="K5425" s="64"/>
      <c r="L5425" s="62"/>
      <c r="M5425" s="207"/>
      <c r="N5425" s="43"/>
      <c r="O5425" s="43"/>
      <c r="P5425" s="43"/>
      <c r="Q5425" s="43"/>
      <c r="R5425" s="43"/>
      <c r="S5425" s="43"/>
      <c r="T5425" s="79"/>
      <c r="AT5425" s="25" t="s">
        <v>175</v>
      </c>
      <c r="AU5425" s="25" t="s">
        <v>84</v>
      </c>
    </row>
    <row r="5426" spans="2:65" s="1" customFormat="1" ht="16.5" customHeight="1">
      <c r="B5426" s="42"/>
      <c r="C5426" s="193" t="s">
        <v>3106</v>
      </c>
      <c r="D5426" s="193" t="s">
        <v>168</v>
      </c>
      <c r="E5426" s="194" t="s">
        <v>1287</v>
      </c>
      <c r="F5426" s="195" t="s">
        <v>1288</v>
      </c>
      <c r="G5426" s="196" t="s">
        <v>1284</v>
      </c>
      <c r="H5426" s="197">
        <v>1</v>
      </c>
      <c r="I5426" s="198"/>
      <c r="J5426" s="199">
        <f>ROUND(I5426*H5426,2)</f>
        <v>0</v>
      </c>
      <c r="K5426" s="195" t="s">
        <v>21</v>
      </c>
      <c r="L5426" s="62"/>
      <c r="M5426" s="200" t="s">
        <v>21</v>
      </c>
      <c r="N5426" s="201" t="s">
        <v>48</v>
      </c>
      <c r="O5426" s="43"/>
      <c r="P5426" s="202">
        <f>O5426*H5426</f>
        <v>0</v>
      </c>
      <c r="Q5426" s="202">
        <v>0</v>
      </c>
      <c r="R5426" s="202">
        <f>Q5426*H5426</f>
        <v>0</v>
      </c>
      <c r="S5426" s="202">
        <v>0</v>
      </c>
      <c r="T5426" s="203">
        <f>S5426*H5426</f>
        <v>0</v>
      </c>
      <c r="AR5426" s="25" t="s">
        <v>173</v>
      </c>
      <c r="AT5426" s="25" t="s">
        <v>168</v>
      </c>
      <c r="AU5426" s="25" t="s">
        <v>84</v>
      </c>
      <c r="AY5426" s="25" t="s">
        <v>163</v>
      </c>
      <c r="BE5426" s="204">
        <f>IF(N5426="základní",J5426,0)</f>
        <v>0</v>
      </c>
      <c r="BF5426" s="204">
        <f>IF(N5426="snížená",J5426,0)</f>
        <v>0</v>
      </c>
      <c r="BG5426" s="204">
        <f>IF(N5426="zákl. přenesená",J5426,0)</f>
        <v>0</v>
      </c>
      <c r="BH5426" s="204">
        <f>IF(N5426="sníž. přenesená",J5426,0)</f>
        <v>0</v>
      </c>
      <c r="BI5426" s="204">
        <f>IF(N5426="nulová",J5426,0)</f>
        <v>0</v>
      </c>
      <c r="BJ5426" s="25" t="s">
        <v>98</v>
      </c>
      <c r="BK5426" s="204">
        <f>ROUND(I5426*H5426,2)</f>
        <v>0</v>
      </c>
      <c r="BL5426" s="25" t="s">
        <v>173</v>
      </c>
      <c r="BM5426" s="25" t="s">
        <v>5051</v>
      </c>
    </row>
    <row r="5427" spans="2:65" s="1" customFormat="1" ht="13.5">
      <c r="B5427" s="42"/>
      <c r="C5427" s="64"/>
      <c r="D5427" s="205" t="s">
        <v>175</v>
      </c>
      <c r="E5427" s="64"/>
      <c r="F5427" s="206" t="s">
        <v>1288</v>
      </c>
      <c r="G5427" s="64"/>
      <c r="H5427" s="64"/>
      <c r="I5427" s="164"/>
      <c r="J5427" s="64"/>
      <c r="K5427" s="64"/>
      <c r="L5427" s="62"/>
      <c r="M5427" s="207"/>
      <c r="N5427" s="43"/>
      <c r="O5427" s="43"/>
      <c r="P5427" s="43"/>
      <c r="Q5427" s="43"/>
      <c r="R5427" s="43"/>
      <c r="S5427" s="43"/>
      <c r="T5427" s="79"/>
      <c r="AT5427" s="25" t="s">
        <v>175</v>
      </c>
      <c r="AU5427" s="25" t="s">
        <v>84</v>
      </c>
    </row>
    <row r="5428" spans="2:65" s="1" customFormat="1" ht="16.5" customHeight="1">
      <c r="B5428" s="42"/>
      <c r="C5428" s="193" t="s">
        <v>5052</v>
      </c>
      <c r="D5428" s="193" t="s">
        <v>168</v>
      </c>
      <c r="E5428" s="194" t="s">
        <v>1289</v>
      </c>
      <c r="F5428" s="195" t="s">
        <v>1290</v>
      </c>
      <c r="G5428" s="196" t="s">
        <v>1284</v>
      </c>
      <c r="H5428" s="197">
        <v>0.5</v>
      </c>
      <c r="I5428" s="198"/>
      <c r="J5428" s="199">
        <f>ROUND(I5428*H5428,2)</f>
        <v>0</v>
      </c>
      <c r="K5428" s="195" t="s">
        <v>21</v>
      </c>
      <c r="L5428" s="62"/>
      <c r="M5428" s="200" t="s">
        <v>21</v>
      </c>
      <c r="N5428" s="201" t="s">
        <v>48</v>
      </c>
      <c r="O5428" s="43"/>
      <c r="P5428" s="202">
        <f>O5428*H5428</f>
        <v>0</v>
      </c>
      <c r="Q5428" s="202">
        <v>0</v>
      </c>
      <c r="R5428" s="202">
        <f>Q5428*H5428</f>
        <v>0</v>
      </c>
      <c r="S5428" s="202">
        <v>0</v>
      </c>
      <c r="T5428" s="203">
        <f>S5428*H5428</f>
        <v>0</v>
      </c>
      <c r="AR5428" s="25" t="s">
        <v>173</v>
      </c>
      <c r="AT5428" s="25" t="s">
        <v>168</v>
      </c>
      <c r="AU5428" s="25" t="s">
        <v>84</v>
      </c>
      <c r="AY5428" s="25" t="s">
        <v>163</v>
      </c>
      <c r="BE5428" s="204">
        <f>IF(N5428="základní",J5428,0)</f>
        <v>0</v>
      </c>
      <c r="BF5428" s="204">
        <f>IF(N5428="snížená",J5428,0)</f>
        <v>0</v>
      </c>
      <c r="BG5428" s="204">
        <f>IF(N5428="zákl. přenesená",J5428,0)</f>
        <v>0</v>
      </c>
      <c r="BH5428" s="204">
        <f>IF(N5428="sníž. přenesená",J5428,0)</f>
        <v>0</v>
      </c>
      <c r="BI5428" s="204">
        <f>IF(N5428="nulová",J5428,0)</f>
        <v>0</v>
      </c>
      <c r="BJ5428" s="25" t="s">
        <v>98</v>
      </c>
      <c r="BK5428" s="204">
        <f>ROUND(I5428*H5428,2)</f>
        <v>0</v>
      </c>
      <c r="BL5428" s="25" t="s">
        <v>173</v>
      </c>
      <c r="BM5428" s="25" t="s">
        <v>5053</v>
      </c>
    </row>
    <row r="5429" spans="2:65" s="1" customFormat="1" ht="13.5">
      <c r="B5429" s="42"/>
      <c r="C5429" s="64"/>
      <c r="D5429" s="205" t="s">
        <v>175</v>
      </c>
      <c r="E5429" s="64"/>
      <c r="F5429" s="206" t="s">
        <v>1290</v>
      </c>
      <c r="G5429" s="64"/>
      <c r="H5429" s="64"/>
      <c r="I5429" s="164"/>
      <c r="J5429" s="64"/>
      <c r="K5429" s="64"/>
      <c r="L5429" s="62"/>
      <c r="M5429" s="207"/>
      <c r="N5429" s="43"/>
      <c r="O5429" s="43"/>
      <c r="P5429" s="43"/>
      <c r="Q5429" s="43"/>
      <c r="R5429" s="43"/>
      <c r="S5429" s="43"/>
      <c r="T5429" s="79"/>
      <c r="AT5429" s="25" t="s">
        <v>175</v>
      </c>
      <c r="AU5429" s="25" t="s">
        <v>84</v>
      </c>
    </row>
    <row r="5430" spans="2:65" s="1" customFormat="1" ht="16.5" customHeight="1">
      <c r="B5430" s="42"/>
      <c r="C5430" s="193" t="s">
        <v>3107</v>
      </c>
      <c r="D5430" s="193" t="s">
        <v>168</v>
      </c>
      <c r="E5430" s="194" t="s">
        <v>1291</v>
      </c>
      <c r="F5430" s="195" t="s">
        <v>1292</v>
      </c>
      <c r="G5430" s="196" t="s">
        <v>1284</v>
      </c>
      <c r="H5430" s="197">
        <v>0.2</v>
      </c>
      <c r="I5430" s="198"/>
      <c r="J5430" s="199">
        <f>ROUND(I5430*H5430,2)</f>
        <v>0</v>
      </c>
      <c r="K5430" s="195" t="s">
        <v>21</v>
      </c>
      <c r="L5430" s="62"/>
      <c r="M5430" s="200" t="s">
        <v>21</v>
      </c>
      <c r="N5430" s="201" t="s">
        <v>48</v>
      </c>
      <c r="O5430" s="43"/>
      <c r="P5430" s="202">
        <f>O5430*H5430</f>
        <v>0</v>
      </c>
      <c r="Q5430" s="202">
        <v>0</v>
      </c>
      <c r="R5430" s="202">
        <f>Q5430*H5430</f>
        <v>0</v>
      </c>
      <c r="S5430" s="202">
        <v>0</v>
      </c>
      <c r="T5430" s="203">
        <f>S5430*H5430</f>
        <v>0</v>
      </c>
      <c r="AR5430" s="25" t="s">
        <v>173</v>
      </c>
      <c r="AT5430" s="25" t="s">
        <v>168</v>
      </c>
      <c r="AU5430" s="25" t="s">
        <v>84</v>
      </c>
      <c r="AY5430" s="25" t="s">
        <v>163</v>
      </c>
      <c r="BE5430" s="204">
        <f>IF(N5430="základní",J5430,0)</f>
        <v>0</v>
      </c>
      <c r="BF5430" s="204">
        <f>IF(N5430="snížená",J5430,0)</f>
        <v>0</v>
      </c>
      <c r="BG5430" s="204">
        <f>IF(N5430="zákl. přenesená",J5430,0)</f>
        <v>0</v>
      </c>
      <c r="BH5430" s="204">
        <f>IF(N5430="sníž. přenesená",J5430,0)</f>
        <v>0</v>
      </c>
      <c r="BI5430" s="204">
        <f>IF(N5430="nulová",J5430,0)</f>
        <v>0</v>
      </c>
      <c r="BJ5430" s="25" t="s">
        <v>98</v>
      </c>
      <c r="BK5430" s="204">
        <f>ROUND(I5430*H5430,2)</f>
        <v>0</v>
      </c>
      <c r="BL5430" s="25" t="s">
        <v>173</v>
      </c>
      <c r="BM5430" s="25" t="s">
        <v>5054</v>
      </c>
    </row>
    <row r="5431" spans="2:65" s="1" customFormat="1" ht="13.5">
      <c r="B5431" s="42"/>
      <c r="C5431" s="64"/>
      <c r="D5431" s="205" t="s">
        <v>175</v>
      </c>
      <c r="E5431" s="64"/>
      <c r="F5431" s="206" t="s">
        <v>1292</v>
      </c>
      <c r="G5431" s="64"/>
      <c r="H5431" s="64"/>
      <c r="I5431" s="164"/>
      <c r="J5431" s="64"/>
      <c r="K5431" s="64"/>
      <c r="L5431" s="62"/>
      <c r="M5431" s="207"/>
      <c r="N5431" s="43"/>
      <c r="O5431" s="43"/>
      <c r="P5431" s="43"/>
      <c r="Q5431" s="43"/>
      <c r="R5431" s="43"/>
      <c r="S5431" s="43"/>
      <c r="T5431" s="79"/>
      <c r="AT5431" s="25" t="s">
        <v>175</v>
      </c>
      <c r="AU5431" s="25" t="s">
        <v>84</v>
      </c>
    </row>
    <row r="5432" spans="2:65" s="1" customFormat="1" ht="16.5" customHeight="1">
      <c r="B5432" s="42"/>
      <c r="C5432" s="193" t="s">
        <v>5055</v>
      </c>
      <c r="D5432" s="193" t="s">
        <v>168</v>
      </c>
      <c r="E5432" s="194" t="s">
        <v>1293</v>
      </c>
      <c r="F5432" s="195" t="s">
        <v>1294</v>
      </c>
      <c r="G5432" s="196" t="s">
        <v>1272</v>
      </c>
      <c r="H5432" s="197">
        <v>1</v>
      </c>
      <c r="I5432" s="198"/>
      <c r="J5432" s="199">
        <f>ROUND(I5432*H5432,2)</f>
        <v>0</v>
      </c>
      <c r="K5432" s="195" t="s">
        <v>21</v>
      </c>
      <c r="L5432" s="62"/>
      <c r="M5432" s="200" t="s">
        <v>21</v>
      </c>
      <c r="N5432" s="201" t="s">
        <v>48</v>
      </c>
      <c r="O5432" s="43"/>
      <c r="P5432" s="202">
        <f>O5432*H5432</f>
        <v>0</v>
      </c>
      <c r="Q5432" s="202">
        <v>0</v>
      </c>
      <c r="R5432" s="202">
        <f>Q5432*H5432</f>
        <v>0</v>
      </c>
      <c r="S5432" s="202">
        <v>0</v>
      </c>
      <c r="T5432" s="203">
        <f>S5432*H5432</f>
        <v>0</v>
      </c>
      <c r="AR5432" s="25" t="s">
        <v>173</v>
      </c>
      <c r="AT5432" s="25" t="s">
        <v>168</v>
      </c>
      <c r="AU5432" s="25" t="s">
        <v>84</v>
      </c>
      <c r="AY5432" s="25" t="s">
        <v>163</v>
      </c>
      <c r="BE5432" s="204">
        <f>IF(N5432="základní",J5432,0)</f>
        <v>0</v>
      </c>
      <c r="BF5432" s="204">
        <f>IF(N5432="snížená",J5432,0)</f>
        <v>0</v>
      </c>
      <c r="BG5432" s="204">
        <f>IF(N5432="zákl. přenesená",J5432,0)</f>
        <v>0</v>
      </c>
      <c r="BH5432" s="204">
        <f>IF(N5432="sníž. přenesená",J5432,0)</f>
        <v>0</v>
      </c>
      <c r="BI5432" s="204">
        <f>IF(N5432="nulová",J5432,0)</f>
        <v>0</v>
      </c>
      <c r="BJ5432" s="25" t="s">
        <v>98</v>
      </c>
      <c r="BK5432" s="204">
        <f>ROUND(I5432*H5432,2)</f>
        <v>0</v>
      </c>
      <c r="BL5432" s="25" t="s">
        <v>173</v>
      </c>
      <c r="BM5432" s="25" t="s">
        <v>5056</v>
      </c>
    </row>
    <row r="5433" spans="2:65" s="1" customFormat="1" ht="13.5">
      <c r="B5433" s="42"/>
      <c r="C5433" s="64"/>
      <c r="D5433" s="205" t="s">
        <v>175</v>
      </c>
      <c r="E5433" s="64"/>
      <c r="F5433" s="206" t="s">
        <v>1294</v>
      </c>
      <c r="G5433" s="64"/>
      <c r="H5433" s="64"/>
      <c r="I5433" s="164"/>
      <c r="J5433" s="64"/>
      <c r="K5433" s="64"/>
      <c r="L5433" s="62"/>
      <c r="M5433" s="207"/>
      <c r="N5433" s="43"/>
      <c r="O5433" s="43"/>
      <c r="P5433" s="43"/>
      <c r="Q5433" s="43"/>
      <c r="R5433" s="43"/>
      <c r="S5433" s="43"/>
      <c r="T5433" s="79"/>
      <c r="AT5433" s="25" t="s">
        <v>175</v>
      </c>
      <c r="AU5433" s="25" t="s">
        <v>84</v>
      </c>
    </row>
    <row r="5434" spans="2:65" s="1" customFormat="1" ht="16.5" customHeight="1">
      <c r="B5434" s="42"/>
      <c r="C5434" s="193" t="s">
        <v>3109</v>
      </c>
      <c r="D5434" s="193" t="s">
        <v>168</v>
      </c>
      <c r="E5434" s="194" t="s">
        <v>1295</v>
      </c>
      <c r="F5434" s="195" t="s">
        <v>1296</v>
      </c>
      <c r="G5434" s="196" t="s">
        <v>171</v>
      </c>
      <c r="H5434" s="197">
        <v>24.5</v>
      </c>
      <c r="I5434" s="198"/>
      <c r="J5434" s="199">
        <f>ROUND(I5434*H5434,2)</f>
        <v>0</v>
      </c>
      <c r="K5434" s="195" t="s">
        <v>21</v>
      </c>
      <c r="L5434" s="62"/>
      <c r="M5434" s="200" t="s">
        <v>21</v>
      </c>
      <c r="N5434" s="201" t="s">
        <v>48</v>
      </c>
      <c r="O5434" s="43"/>
      <c r="P5434" s="202">
        <f>O5434*H5434</f>
        <v>0</v>
      </c>
      <c r="Q5434" s="202">
        <v>0</v>
      </c>
      <c r="R5434" s="202">
        <f>Q5434*H5434</f>
        <v>0</v>
      </c>
      <c r="S5434" s="202">
        <v>0</v>
      </c>
      <c r="T5434" s="203">
        <f>S5434*H5434</f>
        <v>0</v>
      </c>
      <c r="AR5434" s="25" t="s">
        <v>173</v>
      </c>
      <c r="AT5434" s="25" t="s">
        <v>168</v>
      </c>
      <c r="AU5434" s="25" t="s">
        <v>84</v>
      </c>
      <c r="AY5434" s="25" t="s">
        <v>163</v>
      </c>
      <c r="BE5434" s="204">
        <f>IF(N5434="základní",J5434,0)</f>
        <v>0</v>
      </c>
      <c r="BF5434" s="204">
        <f>IF(N5434="snížená",J5434,0)</f>
        <v>0</v>
      </c>
      <c r="BG5434" s="204">
        <f>IF(N5434="zákl. přenesená",J5434,0)</f>
        <v>0</v>
      </c>
      <c r="BH5434" s="204">
        <f>IF(N5434="sníž. přenesená",J5434,0)</f>
        <v>0</v>
      </c>
      <c r="BI5434" s="204">
        <f>IF(N5434="nulová",J5434,0)</f>
        <v>0</v>
      </c>
      <c r="BJ5434" s="25" t="s">
        <v>98</v>
      </c>
      <c r="BK5434" s="204">
        <f>ROUND(I5434*H5434,2)</f>
        <v>0</v>
      </c>
      <c r="BL5434" s="25" t="s">
        <v>173</v>
      </c>
      <c r="BM5434" s="25" t="s">
        <v>5057</v>
      </c>
    </row>
    <row r="5435" spans="2:65" s="1" customFormat="1" ht="13.5">
      <c r="B5435" s="42"/>
      <c r="C5435" s="64"/>
      <c r="D5435" s="205" t="s">
        <v>175</v>
      </c>
      <c r="E5435" s="64"/>
      <c r="F5435" s="206" t="s">
        <v>1296</v>
      </c>
      <c r="G5435" s="64"/>
      <c r="H5435" s="64"/>
      <c r="I5435" s="164"/>
      <c r="J5435" s="64"/>
      <c r="K5435" s="64"/>
      <c r="L5435" s="62"/>
      <c r="M5435" s="207"/>
      <c r="N5435" s="43"/>
      <c r="O5435" s="43"/>
      <c r="P5435" s="43"/>
      <c r="Q5435" s="43"/>
      <c r="R5435" s="43"/>
      <c r="S5435" s="43"/>
      <c r="T5435" s="79"/>
      <c r="AT5435" s="25" t="s">
        <v>175</v>
      </c>
      <c r="AU5435" s="25" t="s">
        <v>84</v>
      </c>
    </row>
    <row r="5436" spans="2:65" s="1" customFormat="1" ht="16.5" customHeight="1">
      <c r="B5436" s="42"/>
      <c r="C5436" s="193" t="s">
        <v>5058</v>
      </c>
      <c r="D5436" s="193" t="s">
        <v>168</v>
      </c>
      <c r="E5436" s="194" t="s">
        <v>1297</v>
      </c>
      <c r="F5436" s="195" t="s">
        <v>1298</v>
      </c>
      <c r="G5436" s="196" t="s">
        <v>1233</v>
      </c>
      <c r="H5436" s="197">
        <v>10</v>
      </c>
      <c r="I5436" s="198"/>
      <c r="J5436" s="199">
        <f>ROUND(I5436*H5436,2)</f>
        <v>0</v>
      </c>
      <c r="K5436" s="195" t="s">
        <v>21</v>
      </c>
      <c r="L5436" s="62"/>
      <c r="M5436" s="200" t="s">
        <v>21</v>
      </c>
      <c r="N5436" s="201" t="s">
        <v>48</v>
      </c>
      <c r="O5436" s="43"/>
      <c r="P5436" s="202">
        <f>O5436*H5436</f>
        <v>0</v>
      </c>
      <c r="Q5436" s="202">
        <v>0</v>
      </c>
      <c r="R5436" s="202">
        <f>Q5436*H5436</f>
        <v>0</v>
      </c>
      <c r="S5436" s="202">
        <v>0</v>
      </c>
      <c r="T5436" s="203">
        <f>S5436*H5436</f>
        <v>0</v>
      </c>
      <c r="AR5436" s="25" t="s">
        <v>173</v>
      </c>
      <c r="AT5436" s="25" t="s">
        <v>168</v>
      </c>
      <c r="AU5436" s="25" t="s">
        <v>84</v>
      </c>
      <c r="AY5436" s="25" t="s">
        <v>163</v>
      </c>
      <c r="BE5436" s="204">
        <f>IF(N5436="základní",J5436,0)</f>
        <v>0</v>
      </c>
      <c r="BF5436" s="204">
        <f>IF(N5436="snížená",J5436,0)</f>
        <v>0</v>
      </c>
      <c r="BG5436" s="204">
        <f>IF(N5436="zákl. přenesená",J5436,0)</f>
        <v>0</v>
      </c>
      <c r="BH5436" s="204">
        <f>IF(N5436="sníž. přenesená",J5436,0)</f>
        <v>0</v>
      </c>
      <c r="BI5436" s="204">
        <f>IF(N5436="nulová",J5436,0)</f>
        <v>0</v>
      </c>
      <c r="BJ5436" s="25" t="s">
        <v>98</v>
      </c>
      <c r="BK5436" s="204">
        <f>ROUND(I5436*H5436,2)</f>
        <v>0</v>
      </c>
      <c r="BL5436" s="25" t="s">
        <v>173</v>
      </c>
      <c r="BM5436" s="25" t="s">
        <v>5059</v>
      </c>
    </row>
    <row r="5437" spans="2:65" s="1" customFormat="1" ht="13.5">
      <c r="B5437" s="42"/>
      <c r="C5437" s="64"/>
      <c r="D5437" s="205" t="s">
        <v>175</v>
      </c>
      <c r="E5437" s="64"/>
      <c r="F5437" s="206" t="s">
        <v>1298</v>
      </c>
      <c r="G5437" s="64"/>
      <c r="H5437" s="64"/>
      <c r="I5437" s="164"/>
      <c r="J5437" s="64"/>
      <c r="K5437" s="64"/>
      <c r="L5437" s="62"/>
      <c r="M5437" s="207"/>
      <c r="N5437" s="43"/>
      <c r="O5437" s="43"/>
      <c r="P5437" s="43"/>
      <c r="Q5437" s="43"/>
      <c r="R5437" s="43"/>
      <c r="S5437" s="43"/>
      <c r="T5437" s="79"/>
      <c r="AT5437" s="25" t="s">
        <v>175</v>
      </c>
      <c r="AU5437" s="25" t="s">
        <v>84</v>
      </c>
    </row>
    <row r="5438" spans="2:65" s="1" customFormat="1" ht="16.5" customHeight="1">
      <c r="B5438" s="42"/>
      <c r="C5438" s="193" t="s">
        <v>3110</v>
      </c>
      <c r="D5438" s="193" t="s">
        <v>168</v>
      </c>
      <c r="E5438" s="194" t="s">
        <v>1299</v>
      </c>
      <c r="F5438" s="195" t="s">
        <v>1232</v>
      </c>
      <c r="G5438" s="196" t="s">
        <v>1233</v>
      </c>
      <c r="H5438" s="197">
        <v>10</v>
      </c>
      <c r="I5438" s="198"/>
      <c r="J5438" s="199">
        <f>ROUND(I5438*H5438,2)</f>
        <v>0</v>
      </c>
      <c r="K5438" s="195" t="s">
        <v>21</v>
      </c>
      <c r="L5438" s="62"/>
      <c r="M5438" s="200" t="s">
        <v>21</v>
      </c>
      <c r="N5438" s="201" t="s">
        <v>48</v>
      </c>
      <c r="O5438" s="43"/>
      <c r="P5438" s="202">
        <f>O5438*H5438</f>
        <v>0</v>
      </c>
      <c r="Q5438" s="202">
        <v>0</v>
      </c>
      <c r="R5438" s="202">
        <f>Q5438*H5438</f>
        <v>0</v>
      </c>
      <c r="S5438" s="202">
        <v>0</v>
      </c>
      <c r="T5438" s="203">
        <f>S5438*H5438</f>
        <v>0</v>
      </c>
      <c r="AR5438" s="25" t="s">
        <v>173</v>
      </c>
      <c r="AT5438" s="25" t="s">
        <v>168</v>
      </c>
      <c r="AU5438" s="25" t="s">
        <v>84</v>
      </c>
      <c r="AY5438" s="25" t="s">
        <v>163</v>
      </c>
      <c r="BE5438" s="204">
        <f>IF(N5438="základní",J5438,0)</f>
        <v>0</v>
      </c>
      <c r="BF5438" s="204">
        <f>IF(N5438="snížená",J5438,0)</f>
        <v>0</v>
      </c>
      <c r="BG5438" s="204">
        <f>IF(N5438="zákl. přenesená",J5438,0)</f>
        <v>0</v>
      </c>
      <c r="BH5438" s="204">
        <f>IF(N5438="sníž. přenesená",J5438,0)</f>
        <v>0</v>
      </c>
      <c r="BI5438" s="204">
        <f>IF(N5438="nulová",J5438,0)</f>
        <v>0</v>
      </c>
      <c r="BJ5438" s="25" t="s">
        <v>98</v>
      </c>
      <c r="BK5438" s="204">
        <f>ROUND(I5438*H5438,2)</f>
        <v>0</v>
      </c>
      <c r="BL5438" s="25" t="s">
        <v>173</v>
      </c>
      <c r="BM5438" s="25" t="s">
        <v>5060</v>
      </c>
    </row>
    <row r="5439" spans="2:65" s="1" customFormat="1" ht="13.5">
      <c r="B5439" s="42"/>
      <c r="C5439" s="64"/>
      <c r="D5439" s="205" t="s">
        <v>175</v>
      </c>
      <c r="E5439" s="64"/>
      <c r="F5439" s="206" t="s">
        <v>1232</v>
      </c>
      <c r="G5439" s="64"/>
      <c r="H5439" s="64"/>
      <c r="I5439" s="164"/>
      <c r="J5439" s="64"/>
      <c r="K5439" s="64"/>
      <c r="L5439" s="62"/>
      <c r="M5439" s="207"/>
      <c r="N5439" s="43"/>
      <c r="O5439" s="43"/>
      <c r="P5439" s="43"/>
      <c r="Q5439" s="43"/>
      <c r="R5439" s="43"/>
      <c r="S5439" s="43"/>
      <c r="T5439" s="79"/>
      <c r="AT5439" s="25" t="s">
        <v>175</v>
      </c>
      <c r="AU5439" s="25" t="s">
        <v>84</v>
      </c>
    </row>
    <row r="5440" spans="2:65" s="1" customFormat="1" ht="16.5" customHeight="1">
      <c r="B5440" s="42"/>
      <c r="C5440" s="193" t="s">
        <v>5061</v>
      </c>
      <c r="D5440" s="193" t="s">
        <v>168</v>
      </c>
      <c r="E5440" s="194" t="s">
        <v>1300</v>
      </c>
      <c r="F5440" s="195" t="s">
        <v>1301</v>
      </c>
      <c r="G5440" s="196" t="s">
        <v>1272</v>
      </c>
      <c r="H5440" s="197">
        <v>1</v>
      </c>
      <c r="I5440" s="198"/>
      <c r="J5440" s="199">
        <f>ROUND(I5440*H5440,2)</f>
        <v>0</v>
      </c>
      <c r="K5440" s="195" t="s">
        <v>21</v>
      </c>
      <c r="L5440" s="62"/>
      <c r="M5440" s="200" t="s">
        <v>21</v>
      </c>
      <c r="N5440" s="201" t="s">
        <v>48</v>
      </c>
      <c r="O5440" s="43"/>
      <c r="P5440" s="202">
        <f>O5440*H5440</f>
        <v>0</v>
      </c>
      <c r="Q5440" s="202">
        <v>0</v>
      </c>
      <c r="R5440" s="202">
        <f>Q5440*H5440</f>
        <v>0</v>
      </c>
      <c r="S5440" s="202">
        <v>0</v>
      </c>
      <c r="T5440" s="203">
        <f>S5440*H5440</f>
        <v>0</v>
      </c>
      <c r="AR5440" s="25" t="s">
        <v>173</v>
      </c>
      <c r="AT5440" s="25" t="s">
        <v>168</v>
      </c>
      <c r="AU5440" s="25" t="s">
        <v>84</v>
      </c>
      <c r="AY5440" s="25" t="s">
        <v>163</v>
      </c>
      <c r="BE5440" s="204">
        <f>IF(N5440="základní",J5440,0)</f>
        <v>0</v>
      </c>
      <c r="BF5440" s="204">
        <f>IF(N5440="snížená",J5440,0)</f>
        <v>0</v>
      </c>
      <c r="BG5440" s="204">
        <f>IF(N5440="zákl. přenesená",J5440,0)</f>
        <v>0</v>
      </c>
      <c r="BH5440" s="204">
        <f>IF(N5440="sníž. přenesená",J5440,0)</f>
        <v>0</v>
      </c>
      <c r="BI5440" s="204">
        <f>IF(N5440="nulová",J5440,0)</f>
        <v>0</v>
      </c>
      <c r="BJ5440" s="25" t="s">
        <v>98</v>
      </c>
      <c r="BK5440" s="204">
        <f>ROUND(I5440*H5440,2)</f>
        <v>0</v>
      </c>
      <c r="BL5440" s="25" t="s">
        <v>173</v>
      </c>
      <c r="BM5440" s="25" t="s">
        <v>5062</v>
      </c>
    </row>
    <row r="5441" spans="2:65" s="1" customFormat="1" ht="13.5">
      <c r="B5441" s="42"/>
      <c r="C5441" s="64"/>
      <c r="D5441" s="205" t="s">
        <v>175</v>
      </c>
      <c r="E5441" s="64"/>
      <c r="F5441" s="206" t="s">
        <v>1301</v>
      </c>
      <c r="G5441" s="64"/>
      <c r="H5441" s="64"/>
      <c r="I5441" s="164"/>
      <c r="J5441" s="64"/>
      <c r="K5441" s="64"/>
      <c r="L5441" s="62"/>
      <c r="M5441" s="207"/>
      <c r="N5441" s="43"/>
      <c r="O5441" s="43"/>
      <c r="P5441" s="43"/>
      <c r="Q5441" s="43"/>
      <c r="R5441" s="43"/>
      <c r="S5441" s="43"/>
      <c r="T5441" s="79"/>
      <c r="AT5441" s="25" t="s">
        <v>175</v>
      </c>
      <c r="AU5441" s="25" t="s">
        <v>84</v>
      </c>
    </row>
    <row r="5442" spans="2:65" s="1" customFormat="1" ht="25.5" customHeight="1">
      <c r="B5442" s="42"/>
      <c r="C5442" s="193" t="s">
        <v>3112</v>
      </c>
      <c r="D5442" s="193" t="s">
        <v>168</v>
      </c>
      <c r="E5442" s="194" t="s">
        <v>1302</v>
      </c>
      <c r="F5442" s="195" t="s">
        <v>1303</v>
      </c>
      <c r="G5442" s="196" t="s">
        <v>171</v>
      </c>
      <c r="H5442" s="197">
        <v>42.15</v>
      </c>
      <c r="I5442" s="198"/>
      <c r="J5442" s="199">
        <f>ROUND(I5442*H5442,2)</f>
        <v>0</v>
      </c>
      <c r="K5442" s="195" t="s">
        <v>21</v>
      </c>
      <c r="L5442" s="62"/>
      <c r="M5442" s="200" t="s">
        <v>21</v>
      </c>
      <c r="N5442" s="201" t="s">
        <v>48</v>
      </c>
      <c r="O5442" s="43"/>
      <c r="P5442" s="202">
        <f>O5442*H5442</f>
        <v>0</v>
      </c>
      <c r="Q5442" s="202">
        <v>0</v>
      </c>
      <c r="R5442" s="202">
        <f>Q5442*H5442</f>
        <v>0</v>
      </c>
      <c r="S5442" s="202">
        <v>0</v>
      </c>
      <c r="T5442" s="203">
        <f>S5442*H5442</f>
        <v>0</v>
      </c>
      <c r="AR5442" s="25" t="s">
        <v>173</v>
      </c>
      <c r="AT5442" s="25" t="s">
        <v>168</v>
      </c>
      <c r="AU5442" s="25" t="s">
        <v>84</v>
      </c>
      <c r="AY5442" s="25" t="s">
        <v>163</v>
      </c>
      <c r="BE5442" s="204">
        <f>IF(N5442="základní",J5442,0)</f>
        <v>0</v>
      </c>
      <c r="BF5442" s="204">
        <f>IF(N5442="snížená",J5442,0)</f>
        <v>0</v>
      </c>
      <c r="BG5442" s="204">
        <f>IF(N5442="zákl. přenesená",J5442,0)</f>
        <v>0</v>
      </c>
      <c r="BH5442" s="204">
        <f>IF(N5442="sníž. přenesená",J5442,0)</f>
        <v>0</v>
      </c>
      <c r="BI5442" s="204">
        <f>IF(N5442="nulová",J5442,0)</f>
        <v>0</v>
      </c>
      <c r="BJ5442" s="25" t="s">
        <v>98</v>
      </c>
      <c r="BK5442" s="204">
        <f>ROUND(I5442*H5442,2)</f>
        <v>0</v>
      </c>
      <c r="BL5442" s="25" t="s">
        <v>173</v>
      </c>
      <c r="BM5442" s="25" t="s">
        <v>5063</v>
      </c>
    </row>
    <row r="5443" spans="2:65" s="1" customFormat="1" ht="13.5">
      <c r="B5443" s="42"/>
      <c r="C5443" s="64"/>
      <c r="D5443" s="205" t="s">
        <v>175</v>
      </c>
      <c r="E5443" s="64"/>
      <c r="F5443" s="206" t="s">
        <v>1303</v>
      </c>
      <c r="G5443" s="64"/>
      <c r="H5443" s="64"/>
      <c r="I5443" s="164"/>
      <c r="J5443" s="64"/>
      <c r="K5443" s="64"/>
      <c r="L5443" s="62"/>
      <c r="M5443" s="207"/>
      <c r="N5443" s="43"/>
      <c r="O5443" s="43"/>
      <c r="P5443" s="43"/>
      <c r="Q5443" s="43"/>
      <c r="R5443" s="43"/>
      <c r="S5443" s="43"/>
      <c r="T5443" s="79"/>
      <c r="AT5443" s="25" t="s">
        <v>175</v>
      </c>
      <c r="AU5443" s="25" t="s">
        <v>84</v>
      </c>
    </row>
    <row r="5444" spans="2:65" s="1" customFormat="1" ht="16.5" customHeight="1">
      <c r="B5444" s="42"/>
      <c r="C5444" s="193" t="s">
        <v>5064</v>
      </c>
      <c r="D5444" s="193" t="s">
        <v>168</v>
      </c>
      <c r="E5444" s="194" t="s">
        <v>1304</v>
      </c>
      <c r="F5444" s="195" t="s">
        <v>1305</v>
      </c>
      <c r="G5444" s="196" t="s">
        <v>171</v>
      </c>
      <c r="H5444" s="197">
        <v>2.56</v>
      </c>
      <c r="I5444" s="198"/>
      <c r="J5444" s="199">
        <f>ROUND(I5444*H5444,2)</f>
        <v>0</v>
      </c>
      <c r="K5444" s="195" t="s">
        <v>21</v>
      </c>
      <c r="L5444" s="62"/>
      <c r="M5444" s="200" t="s">
        <v>21</v>
      </c>
      <c r="N5444" s="201" t="s">
        <v>48</v>
      </c>
      <c r="O5444" s="43"/>
      <c r="P5444" s="202">
        <f>O5444*H5444</f>
        <v>0</v>
      </c>
      <c r="Q5444" s="202">
        <v>0</v>
      </c>
      <c r="R5444" s="202">
        <f>Q5444*H5444</f>
        <v>0</v>
      </c>
      <c r="S5444" s="202">
        <v>0</v>
      </c>
      <c r="T5444" s="203">
        <f>S5444*H5444</f>
        <v>0</v>
      </c>
      <c r="AR5444" s="25" t="s">
        <v>173</v>
      </c>
      <c r="AT5444" s="25" t="s">
        <v>168</v>
      </c>
      <c r="AU5444" s="25" t="s">
        <v>84</v>
      </c>
      <c r="AY5444" s="25" t="s">
        <v>163</v>
      </c>
      <c r="BE5444" s="204">
        <f>IF(N5444="základní",J5444,0)</f>
        <v>0</v>
      </c>
      <c r="BF5444" s="204">
        <f>IF(N5444="snížená",J5444,0)</f>
        <v>0</v>
      </c>
      <c r="BG5444" s="204">
        <f>IF(N5444="zákl. přenesená",J5444,0)</f>
        <v>0</v>
      </c>
      <c r="BH5444" s="204">
        <f>IF(N5444="sníž. přenesená",J5444,0)</f>
        <v>0</v>
      </c>
      <c r="BI5444" s="204">
        <f>IF(N5444="nulová",J5444,0)</f>
        <v>0</v>
      </c>
      <c r="BJ5444" s="25" t="s">
        <v>98</v>
      </c>
      <c r="BK5444" s="204">
        <f>ROUND(I5444*H5444,2)</f>
        <v>0</v>
      </c>
      <c r="BL5444" s="25" t="s">
        <v>173</v>
      </c>
      <c r="BM5444" s="25" t="s">
        <v>5065</v>
      </c>
    </row>
    <row r="5445" spans="2:65" s="1" customFormat="1" ht="13.5">
      <c r="B5445" s="42"/>
      <c r="C5445" s="64"/>
      <c r="D5445" s="205" t="s">
        <v>175</v>
      </c>
      <c r="E5445" s="64"/>
      <c r="F5445" s="206" t="s">
        <v>1305</v>
      </c>
      <c r="G5445" s="64"/>
      <c r="H5445" s="64"/>
      <c r="I5445" s="164"/>
      <c r="J5445" s="64"/>
      <c r="K5445" s="64"/>
      <c r="L5445" s="62"/>
      <c r="M5445" s="207"/>
      <c r="N5445" s="43"/>
      <c r="O5445" s="43"/>
      <c r="P5445" s="43"/>
      <c r="Q5445" s="43"/>
      <c r="R5445" s="43"/>
      <c r="S5445" s="43"/>
      <c r="T5445" s="79"/>
      <c r="AT5445" s="25" t="s">
        <v>175</v>
      </c>
      <c r="AU5445" s="25" t="s">
        <v>84</v>
      </c>
    </row>
    <row r="5446" spans="2:65" s="1" customFormat="1" ht="16.5" customHeight="1">
      <c r="B5446" s="42"/>
      <c r="C5446" s="193" t="s">
        <v>3113</v>
      </c>
      <c r="D5446" s="193" t="s">
        <v>168</v>
      </c>
      <c r="E5446" s="194" t="s">
        <v>1306</v>
      </c>
      <c r="F5446" s="195" t="s">
        <v>1307</v>
      </c>
      <c r="G5446" s="196" t="s">
        <v>171</v>
      </c>
      <c r="H5446" s="197">
        <v>10</v>
      </c>
      <c r="I5446" s="198"/>
      <c r="J5446" s="199">
        <f>ROUND(I5446*H5446,2)</f>
        <v>0</v>
      </c>
      <c r="K5446" s="195" t="s">
        <v>21</v>
      </c>
      <c r="L5446" s="62"/>
      <c r="M5446" s="200" t="s">
        <v>21</v>
      </c>
      <c r="N5446" s="201" t="s">
        <v>48</v>
      </c>
      <c r="O5446" s="43"/>
      <c r="P5446" s="202">
        <f>O5446*H5446</f>
        <v>0</v>
      </c>
      <c r="Q5446" s="202">
        <v>0</v>
      </c>
      <c r="R5446" s="202">
        <f>Q5446*H5446</f>
        <v>0</v>
      </c>
      <c r="S5446" s="202">
        <v>0</v>
      </c>
      <c r="T5446" s="203">
        <f>S5446*H5446</f>
        <v>0</v>
      </c>
      <c r="AR5446" s="25" t="s">
        <v>173</v>
      </c>
      <c r="AT5446" s="25" t="s">
        <v>168</v>
      </c>
      <c r="AU5446" s="25" t="s">
        <v>84</v>
      </c>
      <c r="AY5446" s="25" t="s">
        <v>163</v>
      </c>
      <c r="BE5446" s="204">
        <f>IF(N5446="základní",J5446,0)</f>
        <v>0</v>
      </c>
      <c r="BF5446" s="204">
        <f>IF(N5446="snížená",J5446,0)</f>
        <v>0</v>
      </c>
      <c r="BG5446" s="204">
        <f>IF(N5446="zákl. přenesená",J5446,0)</f>
        <v>0</v>
      </c>
      <c r="BH5446" s="204">
        <f>IF(N5446="sníž. přenesená",J5446,0)</f>
        <v>0</v>
      </c>
      <c r="BI5446" s="204">
        <f>IF(N5446="nulová",J5446,0)</f>
        <v>0</v>
      </c>
      <c r="BJ5446" s="25" t="s">
        <v>98</v>
      </c>
      <c r="BK5446" s="204">
        <f>ROUND(I5446*H5446,2)</f>
        <v>0</v>
      </c>
      <c r="BL5446" s="25" t="s">
        <v>173</v>
      </c>
      <c r="BM5446" s="25" t="s">
        <v>5066</v>
      </c>
    </row>
    <row r="5447" spans="2:65" s="1" customFormat="1" ht="13.5">
      <c r="B5447" s="42"/>
      <c r="C5447" s="64"/>
      <c r="D5447" s="205" t="s">
        <v>175</v>
      </c>
      <c r="E5447" s="64"/>
      <c r="F5447" s="206" t="s">
        <v>1307</v>
      </c>
      <c r="G5447" s="64"/>
      <c r="H5447" s="64"/>
      <c r="I5447" s="164"/>
      <c r="J5447" s="64"/>
      <c r="K5447" s="64"/>
      <c r="L5447" s="62"/>
      <c r="M5447" s="207"/>
      <c r="N5447" s="43"/>
      <c r="O5447" s="43"/>
      <c r="P5447" s="43"/>
      <c r="Q5447" s="43"/>
      <c r="R5447" s="43"/>
      <c r="S5447" s="43"/>
      <c r="T5447" s="79"/>
      <c r="AT5447" s="25" t="s">
        <v>175</v>
      </c>
      <c r="AU5447" s="25" t="s">
        <v>84</v>
      </c>
    </row>
    <row r="5448" spans="2:65" s="1" customFormat="1" ht="16.5" customHeight="1">
      <c r="B5448" s="42"/>
      <c r="C5448" s="193" t="s">
        <v>5067</v>
      </c>
      <c r="D5448" s="193" t="s">
        <v>168</v>
      </c>
      <c r="E5448" s="194" t="s">
        <v>1308</v>
      </c>
      <c r="F5448" s="195" t="s">
        <v>1309</v>
      </c>
      <c r="G5448" s="196" t="s">
        <v>171</v>
      </c>
      <c r="H5448" s="197">
        <v>2.56</v>
      </c>
      <c r="I5448" s="198"/>
      <c r="J5448" s="199">
        <f>ROUND(I5448*H5448,2)</f>
        <v>0</v>
      </c>
      <c r="K5448" s="195" t="s">
        <v>21</v>
      </c>
      <c r="L5448" s="62"/>
      <c r="M5448" s="200" t="s">
        <v>21</v>
      </c>
      <c r="N5448" s="201" t="s">
        <v>48</v>
      </c>
      <c r="O5448" s="43"/>
      <c r="P5448" s="202">
        <f>O5448*H5448</f>
        <v>0</v>
      </c>
      <c r="Q5448" s="202">
        <v>0</v>
      </c>
      <c r="R5448" s="202">
        <f>Q5448*H5448</f>
        <v>0</v>
      </c>
      <c r="S5448" s="202">
        <v>0</v>
      </c>
      <c r="T5448" s="203">
        <f>S5448*H5448</f>
        <v>0</v>
      </c>
      <c r="AR5448" s="25" t="s">
        <v>173</v>
      </c>
      <c r="AT5448" s="25" t="s">
        <v>168</v>
      </c>
      <c r="AU5448" s="25" t="s">
        <v>84</v>
      </c>
      <c r="AY5448" s="25" t="s">
        <v>163</v>
      </c>
      <c r="BE5448" s="204">
        <f>IF(N5448="základní",J5448,0)</f>
        <v>0</v>
      </c>
      <c r="BF5448" s="204">
        <f>IF(N5448="snížená",J5448,0)</f>
        <v>0</v>
      </c>
      <c r="BG5448" s="204">
        <f>IF(N5448="zákl. přenesená",J5448,0)</f>
        <v>0</v>
      </c>
      <c r="BH5448" s="204">
        <f>IF(N5448="sníž. přenesená",J5448,0)</f>
        <v>0</v>
      </c>
      <c r="BI5448" s="204">
        <f>IF(N5448="nulová",J5448,0)</f>
        <v>0</v>
      </c>
      <c r="BJ5448" s="25" t="s">
        <v>98</v>
      </c>
      <c r="BK5448" s="204">
        <f>ROUND(I5448*H5448,2)</f>
        <v>0</v>
      </c>
      <c r="BL5448" s="25" t="s">
        <v>173</v>
      </c>
      <c r="BM5448" s="25" t="s">
        <v>5068</v>
      </c>
    </row>
    <row r="5449" spans="2:65" s="1" customFormat="1" ht="13.5">
      <c r="B5449" s="42"/>
      <c r="C5449" s="64"/>
      <c r="D5449" s="205" t="s">
        <v>175</v>
      </c>
      <c r="E5449" s="64"/>
      <c r="F5449" s="206" t="s">
        <v>1309</v>
      </c>
      <c r="G5449" s="64"/>
      <c r="H5449" s="64"/>
      <c r="I5449" s="164"/>
      <c r="J5449" s="64"/>
      <c r="K5449" s="64"/>
      <c r="L5449" s="62"/>
      <c r="M5449" s="207"/>
      <c r="N5449" s="43"/>
      <c r="O5449" s="43"/>
      <c r="P5449" s="43"/>
      <c r="Q5449" s="43"/>
      <c r="R5449" s="43"/>
      <c r="S5449" s="43"/>
      <c r="T5449" s="79"/>
      <c r="AT5449" s="25" t="s">
        <v>175</v>
      </c>
      <c r="AU5449" s="25" t="s">
        <v>84</v>
      </c>
    </row>
    <row r="5450" spans="2:65" s="1" customFormat="1" ht="16.5" customHeight="1">
      <c r="B5450" s="42"/>
      <c r="C5450" s="193" t="s">
        <v>3115</v>
      </c>
      <c r="D5450" s="193" t="s">
        <v>168</v>
      </c>
      <c r="E5450" s="194" t="s">
        <v>1310</v>
      </c>
      <c r="F5450" s="195" t="s">
        <v>1311</v>
      </c>
      <c r="G5450" s="196" t="s">
        <v>171</v>
      </c>
      <c r="H5450" s="197">
        <v>3</v>
      </c>
      <c r="I5450" s="198"/>
      <c r="J5450" s="199">
        <f>ROUND(I5450*H5450,2)</f>
        <v>0</v>
      </c>
      <c r="K5450" s="195" t="s">
        <v>21</v>
      </c>
      <c r="L5450" s="62"/>
      <c r="M5450" s="200" t="s">
        <v>21</v>
      </c>
      <c r="N5450" s="201" t="s">
        <v>48</v>
      </c>
      <c r="O5450" s="43"/>
      <c r="P5450" s="202">
        <f>O5450*H5450</f>
        <v>0</v>
      </c>
      <c r="Q5450" s="202">
        <v>0</v>
      </c>
      <c r="R5450" s="202">
        <f>Q5450*H5450</f>
        <v>0</v>
      </c>
      <c r="S5450" s="202">
        <v>0</v>
      </c>
      <c r="T5450" s="203">
        <f>S5450*H5450</f>
        <v>0</v>
      </c>
      <c r="AR5450" s="25" t="s">
        <v>173</v>
      </c>
      <c r="AT5450" s="25" t="s">
        <v>168</v>
      </c>
      <c r="AU5450" s="25" t="s">
        <v>84</v>
      </c>
      <c r="AY5450" s="25" t="s">
        <v>163</v>
      </c>
      <c r="BE5450" s="204">
        <f>IF(N5450="základní",J5450,0)</f>
        <v>0</v>
      </c>
      <c r="BF5450" s="204">
        <f>IF(N5450="snížená",J5450,0)</f>
        <v>0</v>
      </c>
      <c r="BG5450" s="204">
        <f>IF(N5450="zákl. přenesená",J5450,0)</f>
        <v>0</v>
      </c>
      <c r="BH5450" s="204">
        <f>IF(N5450="sníž. přenesená",J5450,0)</f>
        <v>0</v>
      </c>
      <c r="BI5450" s="204">
        <f>IF(N5450="nulová",J5450,0)</f>
        <v>0</v>
      </c>
      <c r="BJ5450" s="25" t="s">
        <v>98</v>
      </c>
      <c r="BK5450" s="204">
        <f>ROUND(I5450*H5450,2)</f>
        <v>0</v>
      </c>
      <c r="BL5450" s="25" t="s">
        <v>173</v>
      </c>
      <c r="BM5450" s="25" t="s">
        <v>5069</v>
      </c>
    </row>
    <row r="5451" spans="2:65" s="1" customFormat="1" ht="13.5">
      <c r="B5451" s="42"/>
      <c r="C5451" s="64"/>
      <c r="D5451" s="205" t="s">
        <v>175</v>
      </c>
      <c r="E5451" s="64"/>
      <c r="F5451" s="206" t="s">
        <v>1311</v>
      </c>
      <c r="G5451" s="64"/>
      <c r="H5451" s="64"/>
      <c r="I5451" s="164"/>
      <c r="J5451" s="64"/>
      <c r="K5451" s="64"/>
      <c r="L5451" s="62"/>
      <c r="M5451" s="207"/>
      <c r="N5451" s="43"/>
      <c r="O5451" s="43"/>
      <c r="P5451" s="43"/>
      <c r="Q5451" s="43"/>
      <c r="R5451" s="43"/>
      <c r="S5451" s="43"/>
      <c r="T5451" s="79"/>
      <c r="AT5451" s="25" t="s">
        <v>175</v>
      </c>
      <c r="AU5451" s="25" t="s">
        <v>84</v>
      </c>
    </row>
    <row r="5452" spans="2:65" s="1" customFormat="1" ht="16.5" customHeight="1">
      <c r="B5452" s="42"/>
      <c r="C5452" s="193" t="s">
        <v>5070</v>
      </c>
      <c r="D5452" s="193" t="s">
        <v>168</v>
      </c>
      <c r="E5452" s="194" t="s">
        <v>1312</v>
      </c>
      <c r="F5452" s="195" t="s">
        <v>1313</v>
      </c>
      <c r="G5452" s="196" t="s">
        <v>171</v>
      </c>
      <c r="H5452" s="197">
        <v>73.5</v>
      </c>
      <c r="I5452" s="198"/>
      <c r="J5452" s="199">
        <f>ROUND(I5452*H5452,2)</f>
        <v>0</v>
      </c>
      <c r="K5452" s="195" t="s">
        <v>21</v>
      </c>
      <c r="L5452" s="62"/>
      <c r="M5452" s="200" t="s">
        <v>21</v>
      </c>
      <c r="N5452" s="201" t="s">
        <v>48</v>
      </c>
      <c r="O5452" s="43"/>
      <c r="P5452" s="202">
        <f>O5452*H5452</f>
        <v>0</v>
      </c>
      <c r="Q5452" s="202">
        <v>0</v>
      </c>
      <c r="R5452" s="202">
        <f>Q5452*H5452</f>
        <v>0</v>
      </c>
      <c r="S5452" s="202">
        <v>0</v>
      </c>
      <c r="T5452" s="203">
        <f>S5452*H5452</f>
        <v>0</v>
      </c>
      <c r="AR5452" s="25" t="s">
        <v>173</v>
      </c>
      <c r="AT5452" s="25" t="s">
        <v>168</v>
      </c>
      <c r="AU5452" s="25" t="s">
        <v>84</v>
      </c>
      <c r="AY5452" s="25" t="s">
        <v>163</v>
      </c>
      <c r="BE5452" s="204">
        <f>IF(N5452="základní",J5452,0)</f>
        <v>0</v>
      </c>
      <c r="BF5452" s="204">
        <f>IF(N5452="snížená",J5452,0)</f>
        <v>0</v>
      </c>
      <c r="BG5452" s="204">
        <f>IF(N5452="zákl. přenesená",J5452,0)</f>
        <v>0</v>
      </c>
      <c r="BH5452" s="204">
        <f>IF(N5452="sníž. přenesená",J5452,0)</f>
        <v>0</v>
      </c>
      <c r="BI5452" s="204">
        <f>IF(N5452="nulová",J5452,0)</f>
        <v>0</v>
      </c>
      <c r="BJ5452" s="25" t="s">
        <v>98</v>
      </c>
      <c r="BK5452" s="204">
        <f>ROUND(I5452*H5452,2)</f>
        <v>0</v>
      </c>
      <c r="BL5452" s="25" t="s">
        <v>173</v>
      </c>
      <c r="BM5452" s="25" t="s">
        <v>5071</v>
      </c>
    </row>
    <row r="5453" spans="2:65" s="1" customFormat="1" ht="13.5">
      <c r="B5453" s="42"/>
      <c r="C5453" s="64"/>
      <c r="D5453" s="205" t="s">
        <v>175</v>
      </c>
      <c r="E5453" s="64"/>
      <c r="F5453" s="206" t="s">
        <v>1313</v>
      </c>
      <c r="G5453" s="64"/>
      <c r="H5453" s="64"/>
      <c r="I5453" s="164"/>
      <c r="J5453" s="64"/>
      <c r="K5453" s="64"/>
      <c r="L5453" s="62"/>
      <c r="M5453" s="207"/>
      <c r="N5453" s="43"/>
      <c r="O5453" s="43"/>
      <c r="P5453" s="43"/>
      <c r="Q5453" s="43"/>
      <c r="R5453" s="43"/>
      <c r="S5453" s="43"/>
      <c r="T5453" s="79"/>
      <c r="AT5453" s="25" t="s">
        <v>175</v>
      </c>
      <c r="AU5453" s="25" t="s">
        <v>84</v>
      </c>
    </row>
    <row r="5454" spans="2:65" s="1" customFormat="1" ht="16.5" customHeight="1">
      <c r="B5454" s="42"/>
      <c r="C5454" s="193" t="s">
        <v>3116</v>
      </c>
      <c r="D5454" s="193" t="s">
        <v>168</v>
      </c>
      <c r="E5454" s="194" t="s">
        <v>1314</v>
      </c>
      <c r="F5454" s="195" t="s">
        <v>1315</v>
      </c>
      <c r="G5454" s="196" t="s">
        <v>171</v>
      </c>
      <c r="H5454" s="197">
        <v>73.5</v>
      </c>
      <c r="I5454" s="198"/>
      <c r="J5454" s="199">
        <f>ROUND(I5454*H5454,2)</f>
        <v>0</v>
      </c>
      <c r="K5454" s="195" t="s">
        <v>21</v>
      </c>
      <c r="L5454" s="62"/>
      <c r="M5454" s="200" t="s">
        <v>21</v>
      </c>
      <c r="N5454" s="201" t="s">
        <v>48</v>
      </c>
      <c r="O5454" s="43"/>
      <c r="P5454" s="202">
        <f>O5454*H5454</f>
        <v>0</v>
      </c>
      <c r="Q5454" s="202">
        <v>0</v>
      </c>
      <c r="R5454" s="202">
        <f>Q5454*H5454</f>
        <v>0</v>
      </c>
      <c r="S5454" s="202">
        <v>0</v>
      </c>
      <c r="T5454" s="203">
        <f>S5454*H5454</f>
        <v>0</v>
      </c>
      <c r="AR5454" s="25" t="s">
        <v>173</v>
      </c>
      <c r="AT5454" s="25" t="s">
        <v>168</v>
      </c>
      <c r="AU5454" s="25" t="s">
        <v>84</v>
      </c>
      <c r="AY5454" s="25" t="s">
        <v>163</v>
      </c>
      <c r="BE5454" s="204">
        <f>IF(N5454="základní",J5454,0)</f>
        <v>0</v>
      </c>
      <c r="BF5454" s="204">
        <f>IF(N5454="snížená",J5454,0)</f>
        <v>0</v>
      </c>
      <c r="BG5454" s="204">
        <f>IF(N5454="zákl. přenesená",J5454,0)</f>
        <v>0</v>
      </c>
      <c r="BH5454" s="204">
        <f>IF(N5454="sníž. přenesená",J5454,0)</f>
        <v>0</v>
      </c>
      <c r="BI5454" s="204">
        <f>IF(N5454="nulová",J5454,0)</f>
        <v>0</v>
      </c>
      <c r="BJ5454" s="25" t="s">
        <v>98</v>
      </c>
      <c r="BK5454" s="204">
        <f>ROUND(I5454*H5454,2)</f>
        <v>0</v>
      </c>
      <c r="BL5454" s="25" t="s">
        <v>173</v>
      </c>
      <c r="BM5454" s="25" t="s">
        <v>5072</v>
      </c>
    </row>
    <row r="5455" spans="2:65" s="1" customFormat="1" ht="13.5">
      <c r="B5455" s="42"/>
      <c r="C5455" s="64"/>
      <c r="D5455" s="205" t="s">
        <v>175</v>
      </c>
      <c r="E5455" s="64"/>
      <c r="F5455" s="206" t="s">
        <v>1315</v>
      </c>
      <c r="G5455" s="64"/>
      <c r="H5455" s="64"/>
      <c r="I5455" s="164"/>
      <c r="J5455" s="64"/>
      <c r="K5455" s="64"/>
      <c r="L5455" s="62"/>
      <c r="M5455" s="207"/>
      <c r="N5455" s="43"/>
      <c r="O5455" s="43"/>
      <c r="P5455" s="43"/>
      <c r="Q5455" s="43"/>
      <c r="R5455" s="43"/>
      <c r="S5455" s="43"/>
      <c r="T5455" s="79"/>
      <c r="AT5455" s="25" t="s">
        <v>175</v>
      </c>
      <c r="AU5455" s="25" t="s">
        <v>84</v>
      </c>
    </row>
    <row r="5456" spans="2:65" s="1" customFormat="1" ht="16.5" customHeight="1">
      <c r="B5456" s="42"/>
      <c r="C5456" s="193" t="s">
        <v>5073</v>
      </c>
      <c r="D5456" s="193" t="s">
        <v>168</v>
      </c>
      <c r="E5456" s="194" t="s">
        <v>1316</v>
      </c>
      <c r="F5456" s="195" t="s">
        <v>1317</v>
      </c>
      <c r="G5456" s="196" t="s">
        <v>171</v>
      </c>
      <c r="H5456" s="197">
        <v>73.5</v>
      </c>
      <c r="I5456" s="198"/>
      <c r="J5456" s="199">
        <f>ROUND(I5456*H5456,2)</f>
        <v>0</v>
      </c>
      <c r="K5456" s="195" t="s">
        <v>21</v>
      </c>
      <c r="L5456" s="62"/>
      <c r="M5456" s="200" t="s">
        <v>21</v>
      </c>
      <c r="N5456" s="201" t="s">
        <v>48</v>
      </c>
      <c r="O5456" s="43"/>
      <c r="P5456" s="202">
        <f>O5456*H5456</f>
        <v>0</v>
      </c>
      <c r="Q5456" s="202">
        <v>0</v>
      </c>
      <c r="R5456" s="202">
        <f>Q5456*H5456</f>
        <v>0</v>
      </c>
      <c r="S5456" s="202">
        <v>0</v>
      </c>
      <c r="T5456" s="203">
        <f>S5456*H5456</f>
        <v>0</v>
      </c>
      <c r="AR5456" s="25" t="s">
        <v>173</v>
      </c>
      <c r="AT5456" s="25" t="s">
        <v>168</v>
      </c>
      <c r="AU5456" s="25" t="s">
        <v>84</v>
      </c>
      <c r="AY5456" s="25" t="s">
        <v>163</v>
      </c>
      <c r="BE5456" s="204">
        <f>IF(N5456="základní",J5456,0)</f>
        <v>0</v>
      </c>
      <c r="BF5456" s="204">
        <f>IF(N5456="snížená",J5456,0)</f>
        <v>0</v>
      </c>
      <c r="BG5456" s="204">
        <f>IF(N5456="zákl. přenesená",J5456,0)</f>
        <v>0</v>
      </c>
      <c r="BH5456" s="204">
        <f>IF(N5456="sníž. přenesená",J5456,0)</f>
        <v>0</v>
      </c>
      <c r="BI5456" s="204">
        <f>IF(N5456="nulová",J5456,0)</f>
        <v>0</v>
      </c>
      <c r="BJ5456" s="25" t="s">
        <v>98</v>
      </c>
      <c r="BK5456" s="204">
        <f>ROUND(I5456*H5456,2)</f>
        <v>0</v>
      </c>
      <c r="BL5456" s="25" t="s">
        <v>173</v>
      </c>
      <c r="BM5456" s="25" t="s">
        <v>5074</v>
      </c>
    </row>
    <row r="5457" spans="2:65" s="1" customFormat="1" ht="13.5">
      <c r="B5457" s="42"/>
      <c r="C5457" s="64"/>
      <c r="D5457" s="205" t="s">
        <v>175</v>
      </c>
      <c r="E5457" s="64"/>
      <c r="F5457" s="206" t="s">
        <v>1317</v>
      </c>
      <c r="G5457" s="64"/>
      <c r="H5457" s="64"/>
      <c r="I5457" s="164"/>
      <c r="J5457" s="64"/>
      <c r="K5457" s="64"/>
      <c r="L5457" s="62"/>
      <c r="M5457" s="207"/>
      <c r="N5457" s="43"/>
      <c r="O5457" s="43"/>
      <c r="P5457" s="43"/>
      <c r="Q5457" s="43"/>
      <c r="R5457" s="43"/>
      <c r="S5457" s="43"/>
      <c r="T5457" s="79"/>
      <c r="AT5457" s="25" t="s">
        <v>175</v>
      </c>
      <c r="AU5457" s="25" t="s">
        <v>84</v>
      </c>
    </row>
    <row r="5458" spans="2:65" s="1" customFormat="1" ht="16.5" customHeight="1">
      <c r="B5458" s="42"/>
      <c r="C5458" s="193" t="s">
        <v>3118</v>
      </c>
      <c r="D5458" s="193" t="s">
        <v>168</v>
      </c>
      <c r="E5458" s="194" t="s">
        <v>1318</v>
      </c>
      <c r="F5458" s="195" t="s">
        <v>1319</v>
      </c>
      <c r="G5458" s="196" t="s">
        <v>171</v>
      </c>
      <c r="H5458" s="197">
        <v>49</v>
      </c>
      <c r="I5458" s="198"/>
      <c r="J5458" s="199">
        <f>ROUND(I5458*H5458,2)</f>
        <v>0</v>
      </c>
      <c r="K5458" s="195" t="s">
        <v>21</v>
      </c>
      <c r="L5458" s="62"/>
      <c r="M5458" s="200" t="s">
        <v>21</v>
      </c>
      <c r="N5458" s="201" t="s">
        <v>48</v>
      </c>
      <c r="O5458" s="43"/>
      <c r="P5458" s="202">
        <f>O5458*H5458</f>
        <v>0</v>
      </c>
      <c r="Q5458" s="202">
        <v>0</v>
      </c>
      <c r="R5458" s="202">
        <f>Q5458*H5458</f>
        <v>0</v>
      </c>
      <c r="S5458" s="202">
        <v>0</v>
      </c>
      <c r="T5458" s="203">
        <f>S5458*H5458</f>
        <v>0</v>
      </c>
      <c r="AR5458" s="25" t="s">
        <v>173</v>
      </c>
      <c r="AT5458" s="25" t="s">
        <v>168</v>
      </c>
      <c r="AU5458" s="25" t="s">
        <v>84</v>
      </c>
      <c r="AY5458" s="25" t="s">
        <v>163</v>
      </c>
      <c r="BE5458" s="204">
        <f>IF(N5458="základní",J5458,0)</f>
        <v>0</v>
      </c>
      <c r="BF5458" s="204">
        <f>IF(N5458="snížená",J5458,0)</f>
        <v>0</v>
      </c>
      <c r="BG5458" s="204">
        <f>IF(N5458="zákl. přenesená",J5458,0)</f>
        <v>0</v>
      </c>
      <c r="BH5458" s="204">
        <f>IF(N5458="sníž. přenesená",J5458,0)</f>
        <v>0</v>
      </c>
      <c r="BI5458" s="204">
        <f>IF(N5458="nulová",J5458,0)</f>
        <v>0</v>
      </c>
      <c r="BJ5458" s="25" t="s">
        <v>98</v>
      </c>
      <c r="BK5458" s="204">
        <f>ROUND(I5458*H5458,2)</f>
        <v>0</v>
      </c>
      <c r="BL5458" s="25" t="s">
        <v>173</v>
      </c>
      <c r="BM5458" s="25" t="s">
        <v>5075</v>
      </c>
    </row>
    <row r="5459" spans="2:65" s="1" customFormat="1" ht="13.5">
      <c r="B5459" s="42"/>
      <c r="C5459" s="64"/>
      <c r="D5459" s="205" t="s">
        <v>175</v>
      </c>
      <c r="E5459" s="64"/>
      <c r="F5459" s="206" t="s">
        <v>1319</v>
      </c>
      <c r="G5459" s="64"/>
      <c r="H5459" s="64"/>
      <c r="I5459" s="164"/>
      <c r="J5459" s="64"/>
      <c r="K5459" s="64"/>
      <c r="L5459" s="62"/>
      <c r="M5459" s="207"/>
      <c r="N5459" s="43"/>
      <c r="O5459" s="43"/>
      <c r="P5459" s="43"/>
      <c r="Q5459" s="43"/>
      <c r="R5459" s="43"/>
      <c r="S5459" s="43"/>
      <c r="T5459" s="79"/>
      <c r="AT5459" s="25" t="s">
        <v>175</v>
      </c>
      <c r="AU5459" s="25" t="s">
        <v>84</v>
      </c>
    </row>
    <row r="5460" spans="2:65" s="1" customFormat="1" ht="67.5">
      <c r="B5460" s="42"/>
      <c r="C5460" s="64"/>
      <c r="D5460" s="205" t="s">
        <v>843</v>
      </c>
      <c r="E5460" s="64"/>
      <c r="F5460" s="208" t="s">
        <v>1320</v>
      </c>
      <c r="G5460" s="64"/>
      <c r="H5460" s="64"/>
      <c r="I5460" s="164"/>
      <c r="J5460" s="64"/>
      <c r="K5460" s="64"/>
      <c r="L5460" s="62"/>
      <c r="M5460" s="207"/>
      <c r="N5460" s="43"/>
      <c r="O5460" s="43"/>
      <c r="P5460" s="43"/>
      <c r="Q5460" s="43"/>
      <c r="R5460" s="43"/>
      <c r="S5460" s="43"/>
      <c r="T5460" s="79"/>
      <c r="AT5460" s="25" t="s">
        <v>843</v>
      </c>
      <c r="AU5460" s="25" t="s">
        <v>84</v>
      </c>
    </row>
    <row r="5461" spans="2:65" s="1" customFormat="1" ht="16.5" customHeight="1">
      <c r="B5461" s="42"/>
      <c r="C5461" s="241" t="s">
        <v>5076</v>
      </c>
      <c r="D5461" s="241" t="s">
        <v>310</v>
      </c>
      <c r="E5461" s="242" t="s">
        <v>1321</v>
      </c>
      <c r="F5461" s="243" t="s">
        <v>1322</v>
      </c>
      <c r="G5461" s="244" t="s">
        <v>171</v>
      </c>
      <c r="H5461" s="245">
        <v>24.5</v>
      </c>
      <c r="I5461" s="246"/>
      <c r="J5461" s="247">
        <f>ROUND(I5461*H5461,2)</f>
        <v>0</v>
      </c>
      <c r="K5461" s="243" t="s">
        <v>21</v>
      </c>
      <c r="L5461" s="248"/>
      <c r="M5461" s="249" t="s">
        <v>21</v>
      </c>
      <c r="N5461" s="250" t="s">
        <v>48</v>
      </c>
      <c r="O5461" s="43"/>
      <c r="P5461" s="202">
        <f>O5461*H5461</f>
        <v>0</v>
      </c>
      <c r="Q5461" s="202">
        <v>0</v>
      </c>
      <c r="R5461" s="202">
        <f>Q5461*H5461</f>
        <v>0</v>
      </c>
      <c r="S5461" s="202">
        <v>0</v>
      </c>
      <c r="T5461" s="203">
        <f>S5461*H5461</f>
        <v>0</v>
      </c>
      <c r="AR5461" s="25" t="s">
        <v>228</v>
      </c>
      <c r="AT5461" s="25" t="s">
        <v>310</v>
      </c>
      <c r="AU5461" s="25" t="s">
        <v>84</v>
      </c>
      <c r="AY5461" s="25" t="s">
        <v>163</v>
      </c>
      <c r="BE5461" s="204">
        <f>IF(N5461="základní",J5461,0)</f>
        <v>0</v>
      </c>
      <c r="BF5461" s="204">
        <f>IF(N5461="snížená",J5461,0)</f>
        <v>0</v>
      </c>
      <c r="BG5461" s="204">
        <f>IF(N5461="zákl. přenesená",J5461,0)</f>
        <v>0</v>
      </c>
      <c r="BH5461" s="204">
        <f>IF(N5461="sníž. přenesená",J5461,0)</f>
        <v>0</v>
      </c>
      <c r="BI5461" s="204">
        <f>IF(N5461="nulová",J5461,0)</f>
        <v>0</v>
      </c>
      <c r="BJ5461" s="25" t="s">
        <v>98</v>
      </c>
      <c r="BK5461" s="204">
        <f>ROUND(I5461*H5461,2)</f>
        <v>0</v>
      </c>
      <c r="BL5461" s="25" t="s">
        <v>173</v>
      </c>
      <c r="BM5461" s="25" t="s">
        <v>5077</v>
      </c>
    </row>
    <row r="5462" spans="2:65" s="1" customFormat="1" ht="13.5">
      <c r="B5462" s="42"/>
      <c r="C5462" s="64"/>
      <c r="D5462" s="205" t="s">
        <v>175</v>
      </c>
      <c r="E5462" s="64"/>
      <c r="F5462" s="206" t="s">
        <v>1322</v>
      </c>
      <c r="G5462" s="64"/>
      <c r="H5462" s="64"/>
      <c r="I5462" s="164"/>
      <c r="J5462" s="64"/>
      <c r="K5462" s="64"/>
      <c r="L5462" s="62"/>
      <c r="M5462" s="207"/>
      <c r="N5462" s="43"/>
      <c r="O5462" s="43"/>
      <c r="P5462" s="43"/>
      <c r="Q5462" s="43"/>
      <c r="R5462" s="43"/>
      <c r="S5462" s="43"/>
      <c r="T5462" s="79"/>
      <c r="AT5462" s="25" t="s">
        <v>175</v>
      </c>
      <c r="AU5462" s="25" t="s">
        <v>84</v>
      </c>
    </row>
    <row r="5463" spans="2:65" s="1" customFormat="1" ht="94.5">
      <c r="B5463" s="42"/>
      <c r="C5463" s="64"/>
      <c r="D5463" s="205" t="s">
        <v>843</v>
      </c>
      <c r="E5463" s="64"/>
      <c r="F5463" s="208" t="s">
        <v>1323</v>
      </c>
      <c r="G5463" s="64"/>
      <c r="H5463" s="64"/>
      <c r="I5463" s="164"/>
      <c r="J5463" s="64"/>
      <c r="K5463" s="64"/>
      <c r="L5463" s="62"/>
      <c r="M5463" s="207"/>
      <c r="N5463" s="43"/>
      <c r="O5463" s="43"/>
      <c r="P5463" s="43"/>
      <c r="Q5463" s="43"/>
      <c r="R5463" s="43"/>
      <c r="S5463" s="43"/>
      <c r="T5463" s="79"/>
      <c r="AT5463" s="25" t="s">
        <v>843</v>
      </c>
      <c r="AU5463" s="25" t="s">
        <v>84</v>
      </c>
    </row>
    <row r="5464" spans="2:65" s="1" customFormat="1" ht="16.5" customHeight="1">
      <c r="B5464" s="42"/>
      <c r="C5464" s="241" t="s">
        <v>3119</v>
      </c>
      <c r="D5464" s="241" t="s">
        <v>310</v>
      </c>
      <c r="E5464" s="242" t="s">
        <v>1324</v>
      </c>
      <c r="F5464" s="243" t="s">
        <v>1325</v>
      </c>
      <c r="G5464" s="244" t="s">
        <v>171</v>
      </c>
      <c r="H5464" s="245">
        <v>24.5</v>
      </c>
      <c r="I5464" s="246"/>
      <c r="J5464" s="247">
        <f>ROUND(I5464*H5464,2)</f>
        <v>0</v>
      </c>
      <c r="K5464" s="243" t="s">
        <v>21</v>
      </c>
      <c r="L5464" s="248"/>
      <c r="M5464" s="249" t="s">
        <v>21</v>
      </c>
      <c r="N5464" s="250" t="s">
        <v>48</v>
      </c>
      <c r="O5464" s="43"/>
      <c r="P5464" s="202">
        <f>O5464*H5464</f>
        <v>0</v>
      </c>
      <c r="Q5464" s="202">
        <v>0</v>
      </c>
      <c r="R5464" s="202">
        <f>Q5464*H5464</f>
        <v>0</v>
      </c>
      <c r="S5464" s="202">
        <v>0</v>
      </c>
      <c r="T5464" s="203">
        <f>S5464*H5464</f>
        <v>0</v>
      </c>
      <c r="AR5464" s="25" t="s">
        <v>228</v>
      </c>
      <c r="AT5464" s="25" t="s">
        <v>310</v>
      </c>
      <c r="AU5464" s="25" t="s">
        <v>84</v>
      </c>
      <c r="AY5464" s="25" t="s">
        <v>163</v>
      </c>
      <c r="BE5464" s="204">
        <f>IF(N5464="základní",J5464,0)</f>
        <v>0</v>
      </c>
      <c r="BF5464" s="204">
        <f>IF(N5464="snížená",J5464,0)</f>
        <v>0</v>
      </c>
      <c r="BG5464" s="204">
        <f>IF(N5464="zákl. přenesená",J5464,0)</f>
        <v>0</v>
      </c>
      <c r="BH5464" s="204">
        <f>IF(N5464="sníž. přenesená",J5464,0)</f>
        <v>0</v>
      </c>
      <c r="BI5464" s="204">
        <f>IF(N5464="nulová",J5464,0)</f>
        <v>0</v>
      </c>
      <c r="BJ5464" s="25" t="s">
        <v>98</v>
      </c>
      <c r="BK5464" s="204">
        <f>ROUND(I5464*H5464,2)</f>
        <v>0</v>
      </c>
      <c r="BL5464" s="25" t="s">
        <v>173</v>
      </c>
      <c r="BM5464" s="25" t="s">
        <v>5078</v>
      </c>
    </row>
    <row r="5465" spans="2:65" s="1" customFormat="1" ht="13.5">
      <c r="B5465" s="42"/>
      <c r="C5465" s="64"/>
      <c r="D5465" s="205" t="s">
        <v>175</v>
      </c>
      <c r="E5465" s="64"/>
      <c r="F5465" s="206" t="s">
        <v>1325</v>
      </c>
      <c r="G5465" s="64"/>
      <c r="H5465" s="64"/>
      <c r="I5465" s="164"/>
      <c r="J5465" s="64"/>
      <c r="K5465" s="64"/>
      <c r="L5465" s="62"/>
      <c r="M5465" s="207"/>
      <c r="N5465" s="43"/>
      <c r="O5465" s="43"/>
      <c r="P5465" s="43"/>
      <c r="Q5465" s="43"/>
      <c r="R5465" s="43"/>
      <c r="S5465" s="43"/>
      <c r="T5465" s="79"/>
      <c r="AT5465" s="25" t="s">
        <v>175</v>
      </c>
      <c r="AU5465" s="25" t="s">
        <v>84</v>
      </c>
    </row>
    <row r="5466" spans="2:65" s="1" customFormat="1" ht="67.5">
      <c r="B5466" s="42"/>
      <c r="C5466" s="64"/>
      <c r="D5466" s="205" t="s">
        <v>843</v>
      </c>
      <c r="E5466" s="64"/>
      <c r="F5466" s="208" t="s">
        <v>1326</v>
      </c>
      <c r="G5466" s="64"/>
      <c r="H5466" s="64"/>
      <c r="I5466" s="164"/>
      <c r="J5466" s="64"/>
      <c r="K5466" s="64"/>
      <c r="L5466" s="62"/>
      <c r="M5466" s="207"/>
      <c r="N5466" s="43"/>
      <c r="O5466" s="43"/>
      <c r="P5466" s="43"/>
      <c r="Q5466" s="43"/>
      <c r="R5466" s="43"/>
      <c r="S5466" s="43"/>
      <c r="T5466" s="79"/>
      <c r="AT5466" s="25" t="s">
        <v>843</v>
      </c>
      <c r="AU5466" s="25" t="s">
        <v>84</v>
      </c>
    </row>
    <row r="5467" spans="2:65" s="10" customFormat="1" ht="37.35" customHeight="1">
      <c r="B5467" s="177"/>
      <c r="C5467" s="178"/>
      <c r="D5467" s="179" t="s">
        <v>75</v>
      </c>
      <c r="E5467" s="180" t="s">
        <v>5079</v>
      </c>
      <c r="F5467" s="180" t="s">
        <v>5080</v>
      </c>
      <c r="G5467" s="178"/>
      <c r="H5467" s="178"/>
      <c r="I5467" s="181"/>
      <c r="J5467" s="182">
        <f>BK5467</f>
        <v>0</v>
      </c>
      <c r="K5467" s="178"/>
      <c r="L5467" s="183"/>
      <c r="M5467" s="184"/>
      <c r="N5467" s="185"/>
      <c r="O5467" s="185"/>
      <c r="P5467" s="186">
        <f>SUM(P5468:P5574)</f>
        <v>0</v>
      </c>
      <c r="Q5467" s="185"/>
      <c r="R5467" s="186">
        <f>SUM(R5468:R5574)</f>
        <v>0</v>
      </c>
      <c r="S5467" s="185"/>
      <c r="T5467" s="187">
        <f>SUM(T5468:T5574)</f>
        <v>0</v>
      </c>
      <c r="AR5467" s="188" t="s">
        <v>84</v>
      </c>
      <c r="AT5467" s="189" t="s">
        <v>75</v>
      </c>
      <c r="AU5467" s="189" t="s">
        <v>76</v>
      </c>
      <c r="AY5467" s="188" t="s">
        <v>163</v>
      </c>
      <c r="BK5467" s="190">
        <f>SUM(BK5468:BK5574)</f>
        <v>0</v>
      </c>
    </row>
    <row r="5468" spans="2:65" s="1" customFormat="1" ht="16.5" customHeight="1">
      <c r="B5468" s="42"/>
      <c r="C5468" s="193" t="s">
        <v>5081</v>
      </c>
      <c r="D5468" s="193" t="s">
        <v>168</v>
      </c>
      <c r="E5468" s="194" t="s">
        <v>1215</v>
      </c>
      <c r="F5468" s="195" t="s">
        <v>1216</v>
      </c>
      <c r="G5468" s="196" t="s">
        <v>184</v>
      </c>
      <c r="H5468" s="197">
        <v>13</v>
      </c>
      <c r="I5468" s="198"/>
      <c r="J5468" s="199">
        <f>ROUND(I5468*H5468,2)</f>
        <v>0</v>
      </c>
      <c r="K5468" s="195" t="s">
        <v>21</v>
      </c>
      <c r="L5468" s="62"/>
      <c r="M5468" s="200" t="s">
        <v>21</v>
      </c>
      <c r="N5468" s="201" t="s">
        <v>48</v>
      </c>
      <c r="O5468" s="43"/>
      <c r="P5468" s="202">
        <f>O5468*H5468</f>
        <v>0</v>
      </c>
      <c r="Q5468" s="202">
        <v>0</v>
      </c>
      <c r="R5468" s="202">
        <f>Q5468*H5468</f>
        <v>0</v>
      </c>
      <c r="S5468" s="202">
        <v>0</v>
      </c>
      <c r="T5468" s="203">
        <f>S5468*H5468</f>
        <v>0</v>
      </c>
      <c r="AR5468" s="25" t="s">
        <v>173</v>
      </c>
      <c r="AT5468" s="25" t="s">
        <v>168</v>
      </c>
      <c r="AU5468" s="25" t="s">
        <v>84</v>
      </c>
      <c r="AY5468" s="25" t="s">
        <v>163</v>
      </c>
      <c r="BE5468" s="204">
        <f>IF(N5468="základní",J5468,0)</f>
        <v>0</v>
      </c>
      <c r="BF5468" s="204">
        <f>IF(N5468="snížená",J5468,0)</f>
        <v>0</v>
      </c>
      <c r="BG5468" s="204">
        <f>IF(N5468="zákl. přenesená",J5468,0)</f>
        <v>0</v>
      </c>
      <c r="BH5468" s="204">
        <f>IF(N5468="sníž. přenesená",J5468,0)</f>
        <v>0</v>
      </c>
      <c r="BI5468" s="204">
        <f>IF(N5468="nulová",J5468,0)</f>
        <v>0</v>
      </c>
      <c r="BJ5468" s="25" t="s">
        <v>98</v>
      </c>
      <c r="BK5468" s="204">
        <f>ROUND(I5468*H5468,2)</f>
        <v>0</v>
      </c>
      <c r="BL5468" s="25" t="s">
        <v>173</v>
      </c>
      <c r="BM5468" s="25" t="s">
        <v>5082</v>
      </c>
    </row>
    <row r="5469" spans="2:65" s="1" customFormat="1" ht="13.5">
      <c r="B5469" s="42"/>
      <c r="C5469" s="64"/>
      <c r="D5469" s="205" t="s">
        <v>175</v>
      </c>
      <c r="E5469" s="64"/>
      <c r="F5469" s="206" t="s">
        <v>1216</v>
      </c>
      <c r="G5469" s="64"/>
      <c r="H5469" s="64"/>
      <c r="I5469" s="164"/>
      <c r="J5469" s="64"/>
      <c r="K5469" s="64"/>
      <c r="L5469" s="62"/>
      <c r="M5469" s="207"/>
      <c r="N5469" s="43"/>
      <c r="O5469" s="43"/>
      <c r="P5469" s="43"/>
      <c r="Q5469" s="43"/>
      <c r="R5469" s="43"/>
      <c r="S5469" s="43"/>
      <c r="T5469" s="79"/>
      <c r="AT5469" s="25" t="s">
        <v>175</v>
      </c>
      <c r="AU5469" s="25" t="s">
        <v>84</v>
      </c>
    </row>
    <row r="5470" spans="2:65" s="1" customFormat="1" ht="16.5" customHeight="1">
      <c r="B5470" s="42"/>
      <c r="C5470" s="193" t="s">
        <v>3121</v>
      </c>
      <c r="D5470" s="193" t="s">
        <v>168</v>
      </c>
      <c r="E5470" s="194" t="s">
        <v>1217</v>
      </c>
      <c r="F5470" s="195" t="s">
        <v>1218</v>
      </c>
      <c r="G5470" s="196" t="s">
        <v>184</v>
      </c>
      <c r="H5470" s="197">
        <v>9</v>
      </c>
      <c r="I5470" s="198"/>
      <c r="J5470" s="199">
        <f>ROUND(I5470*H5470,2)</f>
        <v>0</v>
      </c>
      <c r="K5470" s="195" t="s">
        <v>21</v>
      </c>
      <c r="L5470" s="62"/>
      <c r="M5470" s="200" t="s">
        <v>21</v>
      </c>
      <c r="N5470" s="201" t="s">
        <v>48</v>
      </c>
      <c r="O5470" s="43"/>
      <c r="P5470" s="202">
        <f>O5470*H5470</f>
        <v>0</v>
      </c>
      <c r="Q5470" s="202">
        <v>0</v>
      </c>
      <c r="R5470" s="202">
        <f>Q5470*H5470</f>
        <v>0</v>
      </c>
      <c r="S5470" s="202">
        <v>0</v>
      </c>
      <c r="T5470" s="203">
        <f>S5470*H5470</f>
        <v>0</v>
      </c>
      <c r="AR5470" s="25" t="s">
        <v>173</v>
      </c>
      <c r="AT5470" s="25" t="s">
        <v>168</v>
      </c>
      <c r="AU5470" s="25" t="s">
        <v>84</v>
      </c>
      <c r="AY5470" s="25" t="s">
        <v>163</v>
      </c>
      <c r="BE5470" s="204">
        <f>IF(N5470="základní",J5470,0)</f>
        <v>0</v>
      </c>
      <c r="BF5470" s="204">
        <f>IF(N5470="snížená",J5470,0)</f>
        <v>0</v>
      </c>
      <c r="BG5470" s="204">
        <f>IF(N5470="zákl. přenesená",J5470,0)</f>
        <v>0</v>
      </c>
      <c r="BH5470" s="204">
        <f>IF(N5470="sníž. přenesená",J5470,0)</f>
        <v>0</v>
      </c>
      <c r="BI5470" s="204">
        <f>IF(N5470="nulová",J5470,0)</f>
        <v>0</v>
      </c>
      <c r="BJ5470" s="25" t="s">
        <v>98</v>
      </c>
      <c r="BK5470" s="204">
        <f>ROUND(I5470*H5470,2)</f>
        <v>0</v>
      </c>
      <c r="BL5470" s="25" t="s">
        <v>173</v>
      </c>
      <c r="BM5470" s="25" t="s">
        <v>5083</v>
      </c>
    </row>
    <row r="5471" spans="2:65" s="1" customFormat="1" ht="13.5">
      <c r="B5471" s="42"/>
      <c r="C5471" s="64"/>
      <c r="D5471" s="205" t="s">
        <v>175</v>
      </c>
      <c r="E5471" s="64"/>
      <c r="F5471" s="206" t="s">
        <v>1218</v>
      </c>
      <c r="G5471" s="64"/>
      <c r="H5471" s="64"/>
      <c r="I5471" s="164"/>
      <c r="J5471" s="64"/>
      <c r="K5471" s="64"/>
      <c r="L5471" s="62"/>
      <c r="M5471" s="207"/>
      <c r="N5471" s="43"/>
      <c r="O5471" s="43"/>
      <c r="P5471" s="43"/>
      <c r="Q5471" s="43"/>
      <c r="R5471" s="43"/>
      <c r="S5471" s="43"/>
      <c r="T5471" s="79"/>
      <c r="AT5471" s="25" t="s">
        <v>175</v>
      </c>
      <c r="AU5471" s="25" t="s">
        <v>84</v>
      </c>
    </row>
    <row r="5472" spans="2:65" s="1" customFormat="1" ht="38.25" customHeight="1">
      <c r="B5472" s="42"/>
      <c r="C5472" s="193" t="s">
        <v>5084</v>
      </c>
      <c r="D5472" s="193" t="s">
        <v>168</v>
      </c>
      <c r="E5472" s="194" t="s">
        <v>1219</v>
      </c>
      <c r="F5472" s="195" t="s">
        <v>1220</v>
      </c>
      <c r="G5472" s="196" t="s">
        <v>184</v>
      </c>
      <c r="H5472" s="197">
        <v>10</v>
      </c>
      <c r="I5472" s="198"/>
      <c r="J5472" s="199">
        <f>ROUND(I5472*H5472,2)</f>
        <v>0</v>
      </c>
      <c r="K5472" s="195" t="s">
        <v>21</v>
      </c>
      <c r="L5472" s="62"/>
      <c r="M5472" s="200" t="s">
        <v>21</v>
      </c>
      <c r="N5472" s="201" t="s">
        <v>48</v>
      </c>
      <c r="O5472" s="43"/>
      <c r="P5472" s="202">
        <f>O5472*H5472</f>
        <v>0</v>
      </c>
      <c r="Q5472" s="202">
        <v>0</v>
      </c>
      <c r="R5472" s="202">
        <f>Q5472*H5472</f>
        <v>0</v>
      </c>
      <c r="S5472" s="202">
        <v>0</v>
      </c>
      <c r="T5472" s="203">
        <f>S5472*H5472</f>
        <v>0</v>
      </c>
      <c r="AR5472" s="25" t="s">
        <v>173</v>
      </c>
      <c r="AT5472" s="25" t="s">
        <v>168</v>
      </c>
      <c r="AU5472" s="25" t="s">
        <v>84</v>
      </c>
      <c r="AY5472" s="25" t="s">
        <v>163</v>
      </c>
      <c r="BE5472" s="204">
        <f>IF(N5472="základní",J5472,0)</f>
        <v>0</v>
      </c>
      <c r="BF5472" s="204">
        <f>IF(N5472="snížená",J5472,0)</f>
        <v>0</v>
      </c>
      <c r="BG5472" s="204">
        <f>IF(N5472="zákl. přenesená",J5472,0)</f>
        <v>0</v>
      </c>
      <c r="BH5472" s="204">
        <f>IF(N5472="sníž. přenesená",J5472,0)</f>
        <v>0</v>
      </c>
      <c r="BI5472" s="204">
        <f>IF(N5472="nulová",J5472,0)</f>
        <v>0</v>
      </c>
      <c r="BJ5472" s="25" t="s">
        <v>98</v>
      </c>
      <c r="BK5472" s="204">
        <f>ROUND(I5472*H5472,2)</f>
        <v>0</v>
      </c>
      <c r="BL5472" s="25" t="s">
        <v>173</v>
      </c>
      <c r="BM5472" s="25" t="s">
        <v>5085</v>
      </c>
    </row>
    <row r="5473" spans="2:65" s="1" customFormat="1" ht="27">
      <c r="B5473" s="42"/>
      <c r="C5473" s="64"/>
      <c r="D5473" s="205" t="s">
        <v>175</v>
      </c>
      <c r="E5473" s="64"/>
      <c r="F5473" s="206" t="s">
        <v>1220</v>
      </c>
      <c r="G5473" s="64"/>
      <c r="H5473" s="64"/>
      <c r="I5473" s="164"/>
      <c r="J5473" s="64"/>
      <c r="K5473" s="64"/>
      <c r="L5473" s="62"/>
      <c r="M5473" s="207"/>
      <c r="N5473" s="43"/>
      <c r="O5473" s="43"/>
      <c r="P5473" s="43"/>
      <c r="Q5473" s="43"/>
      <c r="R5473" s="43"/>
      <c r="S5473" s="43"/>
      <c r="T5473" s="79"/>
      <c r="AT5473" s="25" t="s">
        <v>175</v>
      </c>
      <c r="AU5473" s="25" t="s">
        <v>84</v>
      </c>
    </row>
    <row r="5474" spans="2:65" s="1" customFormat="1" ht="25.5" customHeight="1">
      <c r="B5474" s="42"/>
      <c r="C5474" s="193" t="s">
        <v>3122</v>
      </c>
      <c r="D5474" s="193" t="s">
        <v>168</v>
      </c>
      <c r="E5474" s="194" t="s">
        <v>1221</v>
      </c>
      <c r="F5474" s="195" t="s">
        <v>1222</v>
      </c>
      <c r="G5474" s="196" t="s">
        <v>184</v>
      </c>
      <c r="H5474" s="197">
        <v>3</v>
      </c>
      <c r="I5474" s="198"/>
      <c r="J5474" s="199">
        <f>ROUND(I5474*H5474,2)</f>
        <v>0</v>
      </c>
      <c r="K5474" s="195" t="s">
        <v>21</v>
      </c>
      <c r="L5474" s="62"/>
      <c r="M5474" s="200" t="s">
        <v>21</v>
      </c>
      <c r="N5474" s="201" t="s">
        <v>48</v>
      </c>
      <c r="O5474" s="43"/>
      <c r="P5474" s="202">
        <f>O5474*H5474</f>
        <v>0</v>
      </c>
      <c r="Q5474" s="202">
        <v>0</v>
      </c>
      <c r="R5474" s="202">
        <f>Q5474*H5474</f>
        <v>0</v>
      </c>
      <c r="S5474" s="202">
        <v>0</v>
      </c>
      <c r="T5474" s="203">
        <f>S5474*H5474</f>
        <v>0</v>
      </c>
      <c r="AR5474" s="25" t="s">
        <v>173</v>
      </c>
      <c r="AT5474" s="25" t="s">
        <v>168</v>
      </c>
      <c r="AU5474" s="25" t="s">
        <v>84</v>
      </c>
      <c r="AY5474" s="25" t="s">
        <v>163</v>
      </c>
      <c r="BE5474" s="204">
        <f>IF(N5474="základní",J5474,0)</f>
        <v>0</v>
      </c>
      <c r="BF5474" s="204">
        <f>IF(N5474="snížená",J5474,0)</f>
        <v>0</v>
      </c>
      <c r="BG5474" s="204">
        <f>IF(N5474="zákl. přenesená",J5474,0)</f>
        <v>0</v>
      </c>
      <c r="BH5474" s="204">
        <f>IF(N5474="sníž. přenesená",J5474,0)</f>
        <v>0</v>
      </c>
      <c r="BI5474" s="204">
        <f>IF(N5474="nulová",J5474,0)</f>
        <v>0</v>
      </c>
      <c r="BJ5474" s="25" t="s">
        <v>98</v>
      </c>
      <c r="BK5474" s="204">
        <f>ROUND(I5474*H5474,2)</f>
        <v>0</v>
      </c>
      <c r="BL5474" s="25" t="s">
        <v>173</v>
      </c>
      <c r="BM5474" s="25" t="s">
        <v>5086</v>
      </c>
    </row>
    <row r="5475" spans="2:65" s="1" customFormat="1" ht="27">
      <c r="B5475" s="42"/>
      <c r="C5475" s="64"/>
      <c r="D5475" s="205" t="s">
        <v>175</v>
      </c>
      <c r="E5475" s="64"/>
      <c r="F5475" s="206" t="s">
        <v>1222</v>
      </c>
      <c r="G5475" s="64"/>
      <c r="H5475" s="64"/>
      <c r="I5475" s="164"/>
      <c r="J5475" s="64"/>
      <c r="K5475" s="64"/>
      <c r="L5475" s="62"/>
      <c r="M5475" s="207"/>
      <c r="N5475" s="43"/>
      <c r="O5475" s="43"/>
      <c r="P5475" s="43"/>
      <c r="Q5475" s="43"/>
      <c r="R5475" s="43"/>
      <c r="S5475" s="43"/>
      <c r="T5475" s="79"/>
      <c r="AT5475" s="25" t="s">
        <v>175</v>
      </c>
      <c r="AU5475" s="25" t="s">
        <v>84</v>
      </c>
    </row>
    <row r="5476" spans="2:65" s="1" customFormat="1" ht="38.25" customHeight="1">
      <c r="B5476" s="42"/>
      <c r="C5476" s="193" t="s">
        <v>5087</v>
      </c>
      <c r="D5476" s="193" t="s">
        <v>168</v>
      </c>
      <c r="E5476" s="194" t="s">
        <v>1223</v>
      </c>
      <c r="F5476" s="195" t="s">
        <v>1224</v>
      </c>
      <c r="G5476" s="196" t="s">
        <v>184</v>
      </c>
      <c r="H5476" s="197">
        <v>10</v>
      </c>
      <c r="I5476" s="198"/>
      <c r="J5476" s="199">
        <f>ROUND(I5476*H5476,2)</f>
        <v>0</v>
      </c>
      <c r="K5476" s="195" t="s">
        <v>21</v>
      </c>
      <c r="L5476" s="62"/>
      <c r="M5476" s="200" t="s">
        <v>21</v>
      </c>
      <c r="N5476" s="201" t="s">
        <v>48</v>
      </c>
      <c r="O5476" s="43"/>
      <c r="P5476" s="202">
        <f>O5476*H5476</f>
        <v>0</v>
      </c>
      <c r="Q5476" s="202">
        <v>0</v>
      </c>
      <c r="R5476" s="202">
        <f>Q5476*H5476</f>
        <v>0</v>
      </c>
      <c r="S5476" s="202">
        <v>0</v>
      </c>
      <c r="T5476" s="203">
        <f>S5476*H5476</f>
        <v>0</v>
      </c>
      <c r="AR5476" s="25" t="s">
        <v>173</v>
      </c>
      <c r="AT5476" s="25" t="s">
        <v>168</v>
      </c>
      <c r="AU5476" s="25" t="s">
        <v>84</v>
      </c>
      <c r="AY5476" s="25" t="s">
        <v>163</v>
      </c>
      <c r="BE5476" s="204">
        <f>IF(N5476="základní",J5476,0)</f>
        <v>0</v>
      </c>
      <c r="BF5476" s="204">
        <f>IF(N5476="snížená",J5476,0)</f>
        <v>0</v>
      </c>
      <c r="BG5476" s="204">
        <f>IF(N5476="zákl. přenesená",J5476,0)</f>
        <v>0</v>
      </c>
      <c r="BH5476" s="204">
        <f>IF(N5476="sníž. přenesená",J5476,0)</f>
        <v>0</v>
      </c>
      <c r="BI5476" s="204">
        <f>IF(N5476="nulová",J5476,0)</f>
        <v>0</v>
      </c>
      <c r="BJ5476" s="25" t="s">
        <v>98</v>
      </c>
      <c r="BK5476" s="204">
        <f>ROUND(I5476*H5476,2)</f>
        <v>0</v>
      </c>
      <c r="BL5476" s="25" t="s">
        <v>173</v>
      </c>
      <c r="BM5476" s="25" t="s">
        <v>5088</v>
      </c>
    </row>
    <row r="5477" spans="2:65" s="1" customFormat="1" ht="27">
      <c r="B5477" s="42"/>
      <c r="C5477" s="64"/>
      <c r="D5477" s="205" t="s">
        <v>175</v>
      </c>
      <c r="E5477" s="64"/>
      <c r="F5477" s="206" t="s">
        <v>1224</v>
      </c>
      <c r="G5477" s="64"/>
      <c r="H5477" s="64"/>
      <c r="I5477" s="164"/>
      <c r="J5477" s="64"/>
      <c r="K5477" s="64"/>
      <c r="L5477" s="62"/>
      <c r="M5477" s="207"/>
      <c r="N5477" s="43"/>
      <c r="O5477" s="43"/>
      <c r="P5477" s="43"/>
      <c r="Q5477" s="43"/>
      <c r="R5477" s="43"/>
      <c r="S5477" s="43"/>
      <c r="T5477" s="79"/>
      <c r="AT5477" s="25" t="s">
        <v>175</v>
      </c>
      <c r="AU5477" s="25" t="s">
        <v>84</v>
      </c>
    </row>
    <row r="5478" spans="2:65" s="1" customFormat="1" ht="38.25" customHeight="1">
      <c r="B5478" s="42"/>
      <c r="C5478" s="193" t="s">
        <v>3124</v>
      </c>
      <c r="D5478" s="193" t="s">
        <v>168</v>
      </c>
      <c r="E5478" s="194" t="s">
        <v>1225</v>
      </c>
      <c r="F5478" s="195" t="s">
        <v>1226</v>
      </c>
      <c r="G5478" s="196" t="s">
        <v>184</v>
      </c>
      <c r="H5478" s="197">
        <v>3</v>
      </c>
      <c r="I5478" s="198"/>
      <c r="J5478" s="199">
        <f>ROUND(I5478*H5478,2)</f>
        <v>0</v>
      </c>
      <c r="K5478" s="195" t="s">
        <v>21</v>
      </c>
      <c r="L5478" s="62"/>
      <c r="M5478" s="200" t="s">
        <v>21</v>
      </c>
      <c r="N5478" s="201" t="s">
        <v>48</v>
      </c>
      <c r="O5478" s="43"/>
      <c r="P5478" s="202">
        <f>O5478*H5478</f>
        <v>0</v>
      </c>
      <c r="Q5478" s="202">
        <v>0</v>
      </c>
      <c r="R5478" s="202">
        <f>Q5478*H5478</f>
        <v>0</v>
      </c>
      <c r="S5478" s="202">
        <v>0</v>
      </c>
      <c r="T5478" s="203">
        <f>S5478*H5478</f>
        <v>0</v>
      </c>
      <c r="AR5478" s="25" t="s">
        <v>173</v>
      </c>
      <c r="AT5478" s="25" t="s">
        <v>168</v>
      </c>
      <c r="AU5478" s="25" t="s">
        <v>84</v>
      </c>
      <c r="AY5478" s="25" t="s">
        <v>163</v>
      </c>
      <c r="BE5478" s="204">
        <f>IF(N5478="základní",J5478,0)</f>
        <v>0</v>
      </c>
      <c r="BF5478" s="204">
        <f>IF(N5478="snížená",J5478,0)</f>
        <v>0</v>
      </c>
      <c r="BG5478" s="204">
        <f>IF(N5478="zákl. přenesená",J5478,0)</f>
        <v>0</v>
      </c>
      <c r="BH5478" s="204">
        <f>IF(N5478="sníž. přenesená",J5478,0)</f>
        <v>0</v>
      </c>
      <c r="BI5478" s="204">
        <f>IF(N5478="nulová",J5478,0)</f>
        <v>0</v>
      </c>
      <c r="BJ5478" s="25" t="s">
        <v>98</v>
      </c>
      <c r="BK5478" s="204">
        <f>ROUND(I5478*H5478,2)</f>
        <v>0</v>
      </c>
      <c r="BL5478" s="25" t="s">
        <v>173</v>
      </c>
      <c r="BM5478" s="25" t="s">
        <v>5089</v>
      </c>
    </row>
    <row r="5479" spans="2:65" s="1" customFormat="1" ht="27">
      <c r="B5479" s="42"/>
      <c r="C5479" s="64"/>
      <c r="D5479" s="205" t="s">
        <v>175</v>
      </c>
      <c r="E5479" s="64"/>
      <c r="F5479" s="206" t="s">
        <v>1226</v>
      </c>
      <c r="G5479" s="64"/>
      <c r="H5479" s="64"/>
      <c r="I5479" s="164"/>
      <c r="J5479" s="64"/>
      <c r="K5479" s="64"/>
      <c r="L5479" s="62"/>
      <c r="M5479" s="207"/>
      <c r="N5479" s="43"/>
      <c r="O5479" s="43"/>
      <c r="P5479" s="43"/>
      <c r="Q5479" s="43"/>
      <c r="R5479" s="43"/>
      <c r="S5479" s="43"/>
      <c r="T5479" s="79"/>
      <c r="AT5479" s="25" t="s">
        <v>175</v>
      </c>
      <c r="AU5479" s="25" t="s">
        <v>84</v>
      </c>
    </row>
    <row r="5480" spans="2:65" s="1" customFormat="1" ht="38.25" customHeight="1">
      <c r="B5480" s="42"/>
      <c r="C5480" s="193" t="s">
        <v>5090</v>
      </c>
      <c r="D5480" s="193" t="s">
        <v>168</v>
      </c>
      <c r="E5480" s="194" t="s">
        <v>1227</v>
      </c>
      <c r="F5480" s="195" t="s">
        <v>1228</v>
      </c>
      <c r="G5480" s="196" t="s">
        <v>184</v>
      </c>
      <c r="H5480" s="197">
        <v>1</v>
      </c>
      <c r="I5480" s="198"/>
      <c r="J5480" s="199">
        <f>ROUND(I5480*H5480,2)</f>
        <v>0</v>
      </c>
      <c r="K5480" s="195" t="s">
        <v>21</v>
      </c>
      <c r="L5480" s="62"/>
      <c r="M5480" s="200" t="s">
        <v>21</v>
      </c>
      <c r="N5480" s="201" t="s">
        <v>48</v>
      </c>
      <c r="O5480" s="43"/>
      <c r="P5480" s="202">
        <f>O5480*H5480</f>
        <v>0</v>
      </c>
      <c r="Q5480" s="202">
        <v>0</v>
      </c>
      <c r="R5480" s="202">
        <f>Q5480*H5480</f>
        <v>0</v>
      </c>
      <c r="S5480" s="202">
        <v>0</v>
      </c>
      <c r="T5480" s="203">
        <f>S5480*H5480</f>
        <v>0</v>
      </c>
      <c r="AR5480" s="25" t="s">
        <v>173</v>
      </c>
      <c r="AT5480" s="25" t="s">
        <v>168</v>
      </c>
      <c r="AU5480" s="25" t="s">
        <v>84</v>
      </c>
      <c r="AY5480" s="25" t="s">
        <v>163</v>
      </c>
      <c r="BE5480" s="204">
        <f>IF(N5480="základní",J5480,0)</f>
        <v>0</v>
      </c>
      <c r="BF5480" s="204">
        <f>IF(N5480="snížená",J5480,0)</f>
        <v>0</v>
      </c>
      <c r="BG5480" s="204">
        <f>IF(N5480="zákl. přenesená",J5480,0)</f>
        <v>0</v>
      </c>
      <c r="BH5480" s="204">
        <f>IF(N5480="sníž. přenesená",J5480,0)</f>
        <v>0</v>
      </c>
      <c r="BI5480" s="204">
        <f>IF(N5480="nulová",J5480,0)</f>
        <v>0</v>
      </c>
      <c r="BJ5480" s="25" t="s">
        <v>98</v>
      </c>
      <c r="BK5480" s="204">
        <f>ROUND(I5480*H5480,2)</f>
        <v>0</v>
      </c>
      <c r="BL5480" s="25" t="s">
        <v>173</v>
      </c>
      <c r="BM5480" s="25" t="s">
        <v>5091</v>
      </c>
    </row>
    <row r="5481" spans="2:65" s="1" customFormat="1" ht="27">
      <c r="B5481" s="42"/>
      <c r="C5481" s="64"/>
      <c r="D5481" s="205" t="s">
        <v>175</v>
      </c>
      <c r="E5481" s="64"/>
      <c r="F5481" s="206" t="s">
        <v>1228</v>
      </c>
      <c r="G5481" s="64"/>
      <c r="H5481" s="64"/>
      <c r="I5481" s="164"/>
      <c r="J5481" s="64"/>
      <c r="K5481" s="64"/>
      <c r="L5481" s="62"/>
      <c r="M5481" s="207"/>
      <c r="N5481" s="43"/>
      <c r="O5481" s="43"/>
      <c r="P5481" s="43"/>
      <c r="Q5481" s="43"/>
      <c r="R5481" s="43"/>
      <c r="S5481" s="43"/>
      <c r="T5481" s="79"/>
      <c r="AT5481" s="25" t="s">
        <v>175</v>
      </c>
      <c r="AU5481" s="25" t="s">
        <v>84</v>
      </c>
    </row>
    <row r="5482" spans="2:65" s="1" customFormat="1" ht="38.25" customHeight="1">
      <c r="B5482" s="42"/>
      <c r="C5482" s="193" t="s">
        <v>3125</v>
      </c>
      <c r="D5482" s="193" t="s">
        <v>168</v>
      </c>
      <c r="E5482" s="194" t="s">
        <v>1229</v>
      </c>
      <c r="F5482" s="195" t="s">
        <v>1230</v>
      </c>
      <c r="G5482" s="196" t="s">
        <v>288</v>
      </c>
      <c r="H5482" s="197">
        <v>15</v>
      </c>
      <c r="I5482" s="198"/>
      <c r="J5482" s="199">
        <f>ROUND(I5482*H5482,2)</f>
        <v>0</v>
      </c>
      <c r="K5482" s="195" t="s">
        <v>21</v>
      </c>
      <c r="L5482" s="62"/>
      <c r="M5482" s="200" t="s">
        <v>21</v>
      </c>
      <c r="N5482" s="201" t="s">
        <v>48</v>
      </c>
      <c r="O5482" s="43"/>
      <c r="P5482" s="202">
        <f>O5482*H5482</f>
        <v>0</v>
      </c>
      <c r="Q5482" s="202">
        <v>0</v>
      </c>
      <c r="R5482" s="202">
        <f>Q5482*H5482</f>
        <v>0</v>
      </c>
      <c r="S5482" s="202">
        <v>0</v>
      </c>
      <c r="T5482" s="203">
        <f>S5482*H5482</f>
        <v>0</v>
      </c>
      <c r="AR5482" s="25" t="s">
        <v>173</v>
      </c>
      <c r="AT5482" s="25" t="s">
        <v>168</v>
      </c>
      <c r="AU5482" s="25" t="s">
        <v>84</v>
      </c>
      <c r="AY5482" s="25" t="s">
        <v>163</v>
      </c>
      <c r="BE5482" s="204">
        <f>IF(N5482="základní",J5482,0)</f>
        <v>0</v>
      </c>
      <c r="BF5482" s="204">
        <f>IF(N5482="snížená",J5482,0)</f>
        <v>0</v>
      </c>
      <c r="BG5482" s="204">
        <f>IF(N5482="zákl. přenesená",J5482,0)</f>
        <v>0</v>
      </c>
      <c r="BH5482" s="204">
        <f>IF(N5482="sníž. přenesená",J5482,0)</f>
        <v>0</v>
      </c>
      <c r="BI5482" s="204">
        <f>IF(N5482="nulová",J5482,0)</f>
        <v>0</v>
      </c>
      <c r="BJ5482" s="25" t="s">
        <v>98</v>
      </c>
      <c r="BK5482" s="204">
        <f>ROUND(I5482*H5482,2)</f>
        <v>0</v>
      </c>
      <c r="BL5482" s="25" t="s">
        <v>173</v>
      </c>
      <c r="BM5482" s="25" t="s">
        <v>5092</v>
      </c>
    </row>
    <row r="5483" spans="2:65" s="1" customFormat="1" ht="27">
      <c r="B5483" s="42"/>
      <c r="C5483" s="64"/>
      <c r="D5483" s="205" t="s">
        <v>175</v>
      </c>
      <c r="E5483" s="64"/>
      <c r="F5483" s="206" t="s">
        <v>1230</v>
      </c>
      <c r="G5483" s="64"/>
      <c r="H5483" s="64"/>
      <c r="I5483" s="164"/>
      <c r="J5483" s="64"/>
      <c r="K5483" s="64"/>
      <c r="L5483" s="62"/>
      <c r="M5483" s="207"/>
      <c r="N5483" s="43"/>
      <c r="O5483" s="43"/>
      <c r="P5483" s="43"/>
      <c r="Q5483" s="43"/>
      <c r="R5483" s="43"/>
      <c r="S5483" s="43"/>
      <c r="T5483" s="79"/>
      <c r="AT5483" s="25" t="s">
        <v>175</v>
      </c>
      <c r="AU5483" s="25" t="s">
        <v>84</v>
      </c>
    </row>
    <row r="5484" spans="2:65" s="1" customFormat="1" ht="16.5" customHeight="1">
      <c r="B5484" s="42"/>
      <c r="C5484" s="193" t="s">
        <v>5093</v>
      </c>
      <c r="D5484" s="193" t="s">
        <v>168</v>
      </c>
      <c r="E5484" s="194" t="s">
        <v>1231</v>
      </c>
      <c r="F5484" s="195" t="s">
        <v>1232</v>
      </c>
      <c r="G5484" s="196" t="s">
        <v>1233</v>
      </c>
      <c r="H5484" s="197">
        <v>24</v>
      </c>
      <c r="I5484" s="198"/>
      <c r="J5484" s="199">
        <f>ROUND(I5484*H5484,2)</f>
        <v>0</v>
      </c>
      <c r="K5484" s="195" t="s">
        <v>21</v>
      </c>
      <c r="L5484" s="62"/>
      <c r="M5484" s="200" t="s">
        <v>21</v>
      </c>
      <c r="N5484" s="201" t="s">
        <v>48</v>
      </c>
      <c r="O5484" s="43"/>
      <c r="P5484" s="202">
        <f>O5484*H5484</f>
        <v>0</v>
      </c>
      <c r="Q5484" s="202">
        <v>0</v>
      </c>
      <c r="R5484" s="202">
        <f>Q5484*H5484</f>
        <v>0</v>
      </c>
      <c r="S5484" s="202">
        <v>0</v>
      </c>
      <c r="T5484" s="203">
        <f>S5484*H5484</f>
        <v>0</v>
      </c>
      <c r="AR5484" s="25" t="s">
        <v>173</v>
      </c>
      <c r="AT5484" s="25" t="s">
        <v>168</v>
      </c>
      <c r="AU5484" s="25" t="s">
        <v>84</v>
      </c>
      <c r="AY5484" s="25" t="s">
        <v>163</v>
      </c>
      <c r="BE5484" s="204">
        <f>IF(N5484="základní",J5484,0)</f>
        <v>0</v>
      </c>
      <c r="BF5484" s="204">
        <f>IF(N5484="snížená",J5484,0)</f>
        <v>0</v>
      </c>
      <c r="BG5484" s="204">
        <f>IF(N5484="zákl. přenesená",J5484,0)</f>
        <v>0</v>
      </c>
      <c r="BH5484" s="204">
        <f>IF(N5484="sníž. přenesená",J5484,0)</f>
        <v>0</v>
      </c>
      <c r="BI5484" s="204">
        <f>IF(N5484="nulová",J5484,0)</f>
        <v>0</v>
      </c>
      <c r="BJ5484" s="25" t="s">
        <v>98</v>
      </c>
      <c r="BK5484" s="204">
        <f>ROUND(I5484*H5484,2)</f>
        <v>0</v>
      </c>
      <c r="BL5484" s="25" t="s">
        <v>173</v>
      </c>
      <c r="BM5484" s="25" t="s">
        <v>5094</v>
      </c>
    </row>
    <row r="5485" spans="2:65" s="1" customFormat="1" ht="13.5">
      <c r="B5485" s="42"/>
      <c r="C5485" s="64"/>
      <c r="D5485" s="205" t="s">
        <v>175</v>
      </c>
      <c r="E5485" s="64"/>
      <c r="F5485" s="206" t="s">
        <v>1232</v>
      </c>
      <c r="G5485" s="64"/>
      <c r="H5485" s="64"/>
      <c r="I5485" s="164"/>
      <c r="J5485" s="64"/>
      <c r="K5485" s="64"/>
      <c r="L5485" s="62"/>
      <c r="M5485" s="207"/>
      <c r="N5485" s="43"/>
      <c r="O5485" s="43"/>
      <c r="P5485" s="43"/>
      <c r="Q5485" s="43"/>
      <c r="R5485" s="43"/>
      <c r="S5485" s="43"/>
      <c r="T5485" s="79"/>
      <c r="AT5485" s="25" t="s">
        <v>175</v>
      </c>
      <c r="AU5485" s="25" t="s">
        <v>84</v>
      </c>
    </row>
    <row r="5486" spans="2:65" s="1" customFormat="1" ht="38.25" customHeight="1">
      <c r="B5486" s="42"/>
      <c r="C5486" s="193" t="s">
        <v>3127</v>
      </c>
      <c r="D5486" s="193" t="s">
        <v>168</v>
      </c>
      <c r="E5486" s="194" t="s">
        <v>1234</v>
      </c>
      <c r="F5486" s="195" t="s">
        <v>1235</v>
      </c>
      <c r="G5486" s="196" t="s">
        <v>288</v>
      </c>
      <c r="H5486" s="197">
        <v>7</v>
      </c>
      <c r="I5486" s="198"/>
      <c r="J5486" s="199">
        <f>ROUND(I5486*H5486,2)</f>
        <v>0</v>
      </c>
      <c r="K5486" s="195" t="s">
        <v>21</v>
      </c>
      <c r="L5486" s="62"/>
      <c r="M5486" s="200" t="s">
        <v>21</v>
      </c>
      <c r="N5486" s="201" t="s">
        <v>48</v>
      </c>
      <c r="O5486" s="43"/>
      <c r="P5486" s="202">
        <f>O5486*H5486</f>
        <v>0</v>
      </c>
      <c r="Q5486" s="202">
        <v>0</v>
      </c>
      <c r="R5486" s="202">
        <f>Q5486*H5486</f>
        <v>0</v>
      </c>
      <c r="S5486" s="202">
        <v>0</v>
      </c>
      <c r="T5486" s="203">
        <f>S5486*H5486</f>
        <v>0</v>
      </c>
      <c r="AR5486" s="25" t="s">
        <v>173</v>
      </c>
      <c r="AT5486" s="25" t="s">
        <v>168</v>
      </c>
      <c r="AU5486" s="25" t="s">
        <v>84</v>
      </c>
      <c r="AY5486" s="25" t="s">
        <v>163</v>
      </c>
      <c r="BE5486" s="204">
        <f>IF(N5486="základní",J5486,0)</f>
        <v>0</v>
      </c>
      <c r="BF5486" s="204">
        <f>IF(N5486="snížená",J5486,0)</f>
        <v>0</v>
      </c>
      <c r="BG5486" s="204">
        <f>IF(N5486="zákl. přenesená",J5486,0)</f>
        <v>0</v>
      </c>
      <c r="BH5486" s="204">
        <f>IF(N5486="sníž. přenesená",J5486,0)</f>
        <v>0</v>
      </c>
      <c r="BI5486" s="204">
        <f>IF(N5486="nulová",J5486,0)</f>
        <v>0</v>
      </c>
      <c r="BJ5486" s="25" t="s">
        <v>98</v>
      </c>
      <c r="BK5486" s="204">
        <f>ROUND(I5486*H5486,2)</f>
        <v>0</v>
      </c>
      <c r="BL5486" s="25" t="s">
        <v>173</v>
      </c>
      <c r="BM5486" s="25" t="s">
        <v>5095</v>
      </c>
    </row>
    <row r="5487" spans="2:65" s="1" customFormat="1" ht="27">
      <c r="B5487" s="42"/>
      <c r="C5487" s="64"/>
      <c r="D5487" s="205" t="s">
        <v>175</v>
      </c>
      <c r="E5487" s="64"/>
      <c r="F5487" s="206" t="s">
        <v>1235</v>
      </c>
      <c r="G5487" s="64"/>
      <c r="H5487" s="64"/>
      <c r="I5487" s="164"/>
      <c r="J5487" s="64"/>
      <c r="K5487" s="64"/>
      <c r="L5487" s="62"/>
      <c r="M5487" s="207"/>
      <c r="N5487" s="43"/>
      <c r="O5487" s="43"/>
      <c r="P5487" s="43"/>
      <c r="Q5487" s="43"/>
      <c r="R5487" s="43"/>
      <c r="S5487" s="43"/>
      <c r="T5487" s="79"/>
      <c r="AT5487" s="25" t="s">
        <v>175</v>
      </c>
      <c r="AU5487" s="25" t="s">
        <v>84</v>
      </c>
    </row>
    <row r="5488" spans="2:65" s="1" customFormat="1" ht="38.25" customHeight="1">
      <c r="B5488" s="42"/>
      <c r="C5488" s="193" t="s">
        <v>5096</v>
      </c>
      <c r="D5488" s="193" t="s">
        <v>168</v>
      </c>
      <c r="E5488" s="194" t="s">
        <v>1236</v>
      </c>
      <c r="F5488" s="195" t="s">
        <v>1237</v>
      </c>
      <c r="G5488" s="196" t="s">
        <v>288</v>
      </c>
      <c r="H5488" s="197">
        <v>3</v>
      </c>
      <c r="I5488" s="198"/>
      <c r="J5488" s="199">
        <f>ROUND(I5488*H5488,2)</f>
        <v>0</v>
      </c>
      <c r="K5488" s="195" t="s">
        <v>21</v>
      </c>
      <c r="L5488" s="62"/>
      <c r="M5488" s="200" t="s">
        <v>21</v>
      </c>
      <c r="N5488" s="201" t="s">
        <v>48</v>
      </c>
      <c r="O5488" s="43"/>
      <c r="P5488" s="202">
        <f>O5488*H5488</f>
        <v>0</v>
      </c>
      <c r="Q5488" s="202">
        <v>0</v>
      </c>
      <c r="R5488" s="202">
        <f>Q5488*H5488</f>
        <v>0</v>
      </c>
      <c r="S5488" s="202">
        <v>0</v>
      </c>
      <c r="T5488" s="203">
        <f>S5488*H5488</f>
        <v>0</v>
      </c>
      <c r="AR5488" s="25" t="s">
        <v>173</v>
      </c>
      <c r="AT5488" s="25" t="s">
        <v>168</v>
      </c>
      <c r="AU5488" s="25" t="s">
        <v>84</v>
      </c>
      <c r="AY5488" s="25" t="s">
        <v>163</v>
      </c>
      <c r="BE5488" s="204">
        <f>IF(N5488="základní",J5488,0)</f>
        <v>0</v>
      </c>
      <c r="BF5488" s="204">
        <f>IF(N5488="snížená",J5488,0)</f>
        <v>0</v>
      </c>
      <c r="BG5488" s="204">
        <f>IF(N5488="zákl. přenesená",J5488,0)</f>
        <v>0</v>
      </c>
      <c r="BH5488" s="204">
        <f>IF(N5488="sníž. přenesená",J5488,0)</f>
        <v>0</v>
      </c>
      <c r="BI5488" s="204">
        <f>IF(N5488="nulová",J5488,0)</f>
        <v>0</v>
      </c>
      <c r="BJ5488" s="25" t="s">
        <v>98</v>
      </c>
      <c r="BK5488" s="204">
        <f>ROUND(I5488*H5488,2)</f>
        <v>0</v>
      </c>
      <c r="BL5488" s="25" t="s">
        <v>173</v>
      </c>
      <c r="BM5488" s="25" t="s">
        <v>5097</v>
      </c>
    </row>
    <row r="5489" spans="2:65" s="1" customFormat="1" ht="27">
      <c r="B5489" s="42"/>
      <c r="C5489" s="64"/>
      <c r="D5489" s="205" t="s">
        <v>175</v>
      </c>
      <c r="E5489" s="64"/>
      <c r="F5489" s="206" t="s">
        <v>1237</v>
      </c>
      <c r="G5489" s="64"/>
      <c r="H5489" s="64"/>
      <c r="I5489" s="164"/>
      <c r="J5489" s="64"/>
      <c r="K5489" s="64"/>
      <c r="L5489" s="62"/>
      <c r="M5489" s="207"/>
      <c r="N5489" s="43"/>
      <c r="O5489" s="43"/>
      <c r="P5489" s="43"/>
      <c r="Q5489" s="43"/>
      <c r="R5489" s="43"/>
      <c r="S5489" s="43"/>
      <c r="T5489" s="79"/>
      <c r="AT5489" s="25" t="s">
        <v>175</v>
      </c>
      <c r="AU5489" s="25" t="s">
        <v>84</v>
      </c>
    </row>
    <row r="5490" spans="2:65" s="1" customFormat="1" ht="25.5" customHeight="1">
      <c r="B5490" s="42"/>
      <c r="C5490" s="193" t="s">
        <v>3128</v>
      </c>
      <c r="D5490" s="193" t="s">
        <v>168</v>
      </c>
      <c r="E5490" s="194" t="s">
        <v>1238</v>
      </c>
      <c r="F5490" s="195" t="s">
        <v>1239</v>
      </c>
      <c r="G5490" s="196" t="s">
        <v>288</v>
      </c>
      <c r="H5490" s="197">
        <v>26</v>
      </c>
      <c r="I5490" s="198"/>
      <c r="J5490" s="199">
        <f>ROUND(I5490*H5490,2)</f>
        <v>0</v>
      </c>
      <c r="K5490" s="195" t="s">
        <v>21</v>
      </c>
      <c r="L5490" s="62"/>
      <c r="M5490" s="200" t="s">
        <v>21</v>
      </c>
      <c r="N5490" s="201" t="s">
        <v>48</v>
      </c>
      <c r="O5490" s="43"/>
      <c r="P5490" s="202">
        <f>O5490*H5490</f>
        <v>0</v>
      </c>
      <c r="Q5490" s="202">
        <v>0</v>
      </c>
      <c r="R5490" s="202">
        <f>Q5490*H5490</f>
        <v>0</v>
      </c>
      <c r="S5490" s="202">
        <v>0</v>
      </c>
      <c r="T5490" s="203">
        <f>S5490*H5490</f>
        <v>0</v>
      </c>
      <c r="AR5490" s="25" t="s">
        <v>173</v>
      </c>
      <c r="AT5490" s="25" t="s">
        <v>168</v>
      </c>
      <c r="AU5490" s="25" t="s">
        <v>84</v>
      </c>
      <c r="AY5490" s="25" t="s">
        <v>163</v>
      </c>
      <c r="BE5490" s="204">
        <f>IF(N5490="základní",J5490,0)</f>
        <v>0</v>
      </c>
      <c r="BF5490" s="204">
        <f>IF(N5490="snížená",J5490,0)</f>
        <v>0</v>
      </c>
      <c r="BG5490" s="204">
        <f>IF(N5490="zákl. přenesená",J5490,0)</f>
        <v>0</v>
      </c>
      <c r="BH5490" s="204">
        <f>IF(N5490="sníž. přenesená",J5490,0)</f>
        <v>0</v>
      </c>
      <c r="BI5490" s="204">
        <f>IF(N5490="nulová",J5490,0)</f>
        <v>0</v>
      </c>
      <c r="BJ5490" s="25" t="s">
        <v>98</v>
      </c>
      <c r="BK5490" s="204">
        <f>ROUND(I5490*H5490,2)</f>
        <v>0</v>
      </c>
      <c r="BL5490" s="25" t="s">
        <v>173</v>
      </c>
      <c r="BM5490" s="25" t="s">
        <v>5098</v>
      </c>
    </row>
    <row r="5491" spans="2:65" s="1" customFormat="1" ht="27">
      <c r="B5491" s="42"/>
      <c r="C5491" s="64"/>
      <c r="D5491" s="205" t="s">
        <v>175</v>
      </c>
      <c r="E5491" s="64"/>
      <c r="F5491" s="206" t="s">
        <v>1239</v>
      </c>
      <c r="G5491" s="64"/>
      <c r="H5491" s="64"/>
      <c r="I5491" s="164"/>
      <c r="J5491" s="64"/>
      <c r="K5491" s="64"/>
      <c r="L5491" s="62"/>
      <c r="M5491" s="207"/>
      <c r="N5491" s="43"/>
      <c r="O5491" s="43"/>
      <c r="P5491" s="43"/>
      <c r="Q5491" s="43"/>
      <c r="R5491" s="43"/>
      <c r="S5491" s="43"/>
      <c r="T5491" s="79"/>
      <c r="AT5491" s="25" t="s">
        <v>175</v>
      </c>
      <c r="AU5491" s="25" t="s">
        <v>84</v>
      </c>
    </row>
    <row r="5492" spans="2:65" s="1" customFormat="1" ht="25.5" customHeight="1">
      <c r="B5492" s="42"/>
      <c r="C5492" s="193" t="s">
        <v>5099</v>
      </c>
      <c r="D5492" s="193" t="s">
        <v>168</v>
      </c>
      <c r="E5492" s="194" t="s">
        <v>1240</v>
      </c>
      <c r="F5492" s="195" t="s">
        <v>1241</v>
      </c>
      <c r="G5492" s="196" t="s">
        <v>288</v>
      </c>
      <c r="H5492" s="197">
        <v>18</v>
      </c>
      <c r="I5492" s="198"/>
      <c r="J5492" s="199">
        <f>ROUND(I5492*H5492,2)</f>
        <v>0</v>
      </c>
      <c r="K5492" s="195" t="s">
        <v>21</v>
      </c>
      <c r="L5492" s="62"/>
      <c r="M5492" s="200" t="s">
        <v>21</v>
      </c>
      <c r="N5492" s="201" t="s">
        <v>48</v>
      </c>
      <c r="O5492" s="43"/>
      <c r="P5492" s="202">
        <f>O5492*H5492</f>
        <v>0</v>
      </c>
      <c r="Q5492" s="202">
        <v>0</v>
      </c>
      <c r="R5492" s="202">
        <f>Q5492*H5492</f>
        <v>0</v>
      </c>
      <c r="S5492" s="202">
        <v>0</v>
      </c>
      <c r="T5492" s="203">
        <f>S5492*H5492</f>
        <v>0</v>
      </c>
      <c r="AR5492" s="25" t="s">
        <v>173</v>
      </c>
      <c r="AT5492" s="25" t="s">
        <v>168</v>
      </c>
      <c r="AU5492" s="25" t="s">
        <v>84</v>
      </c>
      <c r="AY5492" s="25" t="s">
        <v>163</v>
      </c>
      <c r="BE5492" s="204">
        <f>IF(N5492="základní",J5492,0)</f>
        <v>0</v>
      </c>
      <c r="BF5492" s="204">
        <f>IF(N5492="snížená",J5492,0)</f>
        <v>0</v>
      </c>
      <c r="BG5492" s="204">
        <f>IF(N5492="zákl. přenesená",J5492,0)</f>
        <v>0</v>
      </c>
      <c r="BH5492" s="204">
        <f>IF(N5492="sníž. přenesená",J5492,0)</f>
        <v>0</v>
      </c>
      <c r="BI5492" s="204">
        <f>IF(N5492="nulová",J5492,0)</f>
        <v>0</v>
      </c>
      <c r="BJ5492" s="25" t="s">
        <v>98</v>
      </c>
      <c r="BK5492" s="204">
        <f>ROUND(I5492*H5492,2)</f>
        <v>0</v>
      </c>
      <c r="BL5492" s="25" t="s">
        <v>173</v>
      </c>
      <c r="BM5492" s="25" t="s">
        <v>5100</v>
      </c>
    </row>
    <row r="5493" spans="2:65" s="1" customFormat="1" ht="27">
      <c r="B5493" s="42"/>
      <c r="C5493" s="64"/>
      <c r="D5493" s="205" t="s">
        <v>175</v>
      </c>
      <c r="E5493" s="64"/>
      <c r="F5493" s="206" t="s">
        <v>1241</v>
      </c>
      <c r="G5493" s="64"/>
      <c r="H5493" s="64"/>
      <c r="I5493" s="164"/>
      <c r="J5493" s="64"/>
      <c r="K5493" s="64"/>
      <c r="L5493" s="62"/>
      <c r="M5493" s="207"/>
      <c r="N5493" s="43"/>
      <c r="O5493" s="43"/>
      <c r="P5493" s="43"/>
      <c r="Q5493" s="43"/>
      <c r="R5493" s="43"/>
      <c r="S5493" s="43"/>
      <c r="T5493" s="79"/>
      <c r="AT5493" s="25" t="s">
        <v>175</v>
      </c>
      <c r="AU5493" s="25" t="s">
        <v>84</v>
      </c>
    </row>
    <row r="5494" spans="2:65" s="1" customFormat="1" ht="25.5" customHeight="1">
      <c r="B5494" s="42"/>
      <c r="C5494" s="193" t="s">
        <v>3130</v>
      </c>
      <c r="D5494" s="193" t="s">
        <v>168</v>
      </c>
      <c r="E5494" s="194" t="s">
        <v>1242</v>
      </c>
      <c r="F5494" s="195" t="s">
        <v>1243</v>
      </c>
      <c r="G5494" s="196" t="s">
        <v>288</v>
      </c>
      <c r="H5494" s="197">
        <v>12</v>
      </c>
      <c r="I5494" s="198"/>
      <c r="J5494" s="199">
        <f>ROUND(I5494*H5494,2)</f>
        <v>0</v>
      </c>
      <c r="K5494" s="195" t="s">
        <v>21</v>
      </c>
      <c r="L5494" s="62"/>
      <c r="M5494" s="200" t="s">
        <v>21</v>
      </c>
      <c r="N5494" s="201" t="s">
        <v>48</v>
      </c>
      <c r="O5494" s="43"/>
      <c r="P5494" s="202">
        <f>O5494*H5494</f>
        <v>0</v>
      </c>
      <c r="Q5494" s="202">
        <v>0</v>
      </c>
      <c r="R5494" s="202">
        <f>Q5494*H5494</f>
        <v>0</v>
      </c>
      <c r="S5494" s="202">
        <v>0</v>
      </c>
      <c r="T5494" s="203">
        <f>S5494*H5494</f>
        <v>0</v>
      </c>
      <c r="AR5494" s="25" t="s">
        <v>173</v>
      </c>
      <c r="AT5494" s="25" t="s">
        <v>168</v>
      </c>
      <c r="AU5494" s="25" t="s">
        <v>84</v>
      </c>
      <c r="AY5494" s="25" t="s">
        <v>163</v>
      </c>
      <c r="BE5494" s="204">
        <f>IF(N5494="základní",J5494,0)</f>
        <v>0</v>
      </c>
      <c r="BF5494" s="204">
        <f>IF(N5494="snížená",J5494,0)</f>
        <v>0</v>
      </c>
      <c r="BG5494" s="204">
        <f>IF(N5494="zákl. přenesená",J5494,0)</f>
        <v>0</v>
      </c>
      <c r="BH5494" s="204">
        <f>IF(N5494="sníž. přenesená",J5494,0)</f>
        <v>0</v>
      </c>
      <c r="BI5494" s="204">
        <f>IF(N5494="nulová",J5494,0)</f>
        <v>0</v>
      </c>
      <c r="BJ5494" s="25" t="s">
        <v>98</v>
      </c>
      <c r="BK5494" s="204">
        <f>ROUND(I5494*H5494,2)</f>
        <v>0</v>
      </c>
      <c r="BL5494" s="25" t="s">
        <v>173</v>
      </c>
      <c r="BM5494" s="25" t="s">
        <v>5101</v>
      </c>
    </row>
    <row r="5495" spans="2:65" s="1" customFormat="1" ht="27">
      <c r="B5495" s="42"/>
      <c r="C5495" s="64"/>
      <c r="D5495" s="205" t="s">
        <v>175</v>
      </c>
      <c r="E5495" s="64"/>
      <c r="F5495" s="206" t="s">
        <v>1243</v>
      </c>
      <c r="G5495" s="64"/>
      <c r="H5495" s="64"/>
      <c r="I5495" s="164"/>
      <c r="J5495" s="64"/>
      <c r="K5495" s="64"/>
      <c r="L5495" s="62"/>
      <c r="M5495" s="207"/>
      <c r="N5495" s="43"/>
      <c r="O5495" s="43"/>
      <c r="P5495" s="43"/>
      <c r="Q5495" s="43"/>
      <c r="R5495" s="43"/>
      <c r="S5495" s="43"/>
      <c r="T5495" s="79"/>
      <c r="AT5495" s="25" t="s">
        <v>175</v>
      </c>
      <c r="AU5495" s="25" t="s">
        <v>84</v>
      </c>
    </row>
    <row r="5496" spans="2:65" s="1" customFormat="1" ht="25.5" customHeight="1">
      <c r="B5496" s="42"/>
      <c r="C5496" s="193" t="s">
        <v>5102</v>
      </c>
      <c r="D5496" s="193" t="s">
        <v>168</v>
      </c>
      <c r="E5496" s="194" t="s">
        <v>1244</v>
      </c>
      <c r="F5496" s="195" t="s">
        <v>1245</v>
      </c>
      <c r="G5496" s="196" t="s">
        <v>288</v>
      </c>
      <c r="H5496" s="197">
        <v>185</v>
      </c>
      <c r="I5496" s="198"/>
      <c r="J5496" s="199">
        <f>ROUND(I5496*H5496,2)</f>
        <v>0</v>
      </c>
      <c r="K5496" s="195" t="s">
        <v>21</v>
      </c>
      <c r="L5496" s="62"/>
      <c r="M5496" s="200" t="s">
        <v>21</v>
      </c>
      <c r="N5496" s="201" t="s">
        <v>48</v>
      </c>
      <c r="O5496" s="43"/>
      <c r="P5496" s="202">
        <f>O5496*H5496</f>
        <v>0</v>
      </c>
      <c r="Q5496" s="202">
        <v>0</v>
      </c>
      <c r="R5496" s="202">
        <f>Q5496*H5496</f>
        <v>0</v>
      </c>
      <c r="S5496" s="202">
        <v>0</v>
      </c>
      <c r="T5496" s="203">
        <f>S5496*H5496</f>
        <v>0</v>
      </c>
      <c r="AR5496" s="25" t="s">
        <v>173</v>
      </c>
      <c r="AT5496" s="25" t="s">
        <v>168</v>
      </c>
      <c r="AU5496" s="25" t="s">
        <v>84</v>
      </c>
      <c r="AY5496" s="25" t="s">
        <v>163</v>
      </c>
      <c r="BE5496" s="204">
        <f>IF(N5496="základní",J5496,0)</f>
        <v>0</v>
      </c>
      <c r="BF5496" s="204">
        <f>IF(N5496="snížená",J5496,0)</f>
        <v>0</v>
      </c>
      <c r="BG5496" s="204">
        <f>IF(N5496="zákl. přenesená",J5496,0)</f>
        <v>0</v>
      </c>
      <c r="BH5496" s="204">
        <f>IF(N5496="sníž. přenesená",J5496,0)</f>
        <v>0</v>
      </c>
      <c r="BI5496" s="204">
        <f>IF(N5496="nulová",J5496,0)</f>
        <v>0</v>
      </c>
      <c r="BJ5496" s="25" t="s">
        <v>98</v>
      </c>
      <c r="BK5496" s="204">
        <f>ROUND(I5496*H5496,2)</f>
        <v>0</v>
      </c>
      <c r="BL5496" s="25" t="s">
        <v>173</v>
      </c>
      <c r="BM5496" s="25" t="s">
        <v>5103</v>
      </c>
    </row>
    <row r="5497" spans="2:65" s="1" customFormat="1" ht="27">
      <c r="B5497" s="42"/>
      <c r="C5497" s="64"/>
      <c r="D5497" s="205" t="s">
        <v>175</v>
      </c>
      <c r="E5497" s="64"/>
      <c r="F5497" s="206" t="s">
        <v>1245</v>
      </c>
      <c r="G5497" s="64"/>
      <c r="H5497" s="64"/>
      <c r="I5497" s="164"/>
      <c r="J5497" s="64"/>
      <c r="K5497" s="64"/>
      <c r="L5497" s="62"/>
      <c r="M5497" s="207"/>
      <c r="N5497" s="43"/>
      <c r="O5497" s="43"/>
      <c r="P5497" s="43"/>
      <c r="Q5497" s="43"/>
      <c r="R5497" s="43"/>
      <c r="S5497" s="43"/>
      <c r="T5497" s="79"/>
      <c r="AT5497" s="25" t="s">
        <v>175</v>
      </c>
      <c r="AU5497" s="25" t="s">
        <v>84</v>
      </c>
    </row>
    <row r="5498" spans="2:65" s="1" customFormat="1" ht="38.25" customHeight="1">
      <c r="B5498" s="42"/>
      <c r="C5498" s="193" t="s">
        <v>3131</v>
      </c>
      <c r="D5498" s="193" t="s">
        <v>168</v>
      </c>
      <c r="E5498" s="194" t="s">
        <v>1246</v>
      </c>
      <c r="F5498" s="195" t="s">
        <v>1247</v>
      </c>
      <c r="G5498" s="196" t="s">
        <v>184</v>
      </c>
      <c r="H5498" s="197">
        <v>3</v>
      </c>
      <c r="I5498" s="198"/>
      <c r="J5498" s="199">
        <f>ROUND(I5498*H5498,2)</f>
        <v>0</v>
      </c>
      <c r="K5498" s="195" t="s">
        <v>21</v>
      </c>
      <c r="L5498" s="62"/>
      <c r="M5498" s="200" t="s">
        <v>21</v>
      </c>
      <c r="N5498" s="201" t="s">
        <v>48</v>
      </c>
      <c r="O5498" s="43"/>
      <c r="P5498" s="202">
        <f>O5498*H5498</f>
        <v>0</v>
      </c>
      <c r="Q5498" s="202">
        <v>0</v>
      </c>
      <c r="R5498" s="202">
        <f>Q5498*H5498</f>
        <v>0</v>
      </c>
      <c r="S5498" s="202">
        <v>0</v>
      </c>
      <c r="T5498" s="203">
        <f>S5498*H5498</f>
        <v>0</v>
      </c>
      <c r="AR5498" s="25" t="s">
        <v>173</v>
      </c>
      <c r="AT5498" s="25" t="s">
        <v>168</v>
      </c>
      <c r="AU5498" s="25" t="s">
        <v>84</v>
      </c>
      <c r="AY5498" s="25" t="s">
        <v>163</v>
      </c>
      <c r="BE5498" s="204">
        <f>IF(N5498="základní",J5498,0)</f>
        <v>0</v>
      </c>
      <c r="BF5498" s="204">
        <f>IF(N5498="snížená",J5498,0)</f>
        <v>0</v>
      </c>
      <c r="BG5498" s="204">
        <f>IF(N5498="zákl. přenesená",J5498,0)</f>
        <v>0</v>
      </c>
      <c r="BH5498" s="204">
        <f>IF(N5498="sníž. přenesená",J5498,0)</f>
        <v>0</v>
      </c>
      <c r="BI5498" s="204">
        <f>IF(N5498="nulová",J5498,0)</f>
        <v>0</v>
      </c>
      <c r="BJ5498" s="25" t="s">
        <v>98</v>
      </c>
      <c r="BK5498" s="204">
        <f>ROUND(I5498*H5498,2)</f>
        <v>0</v>
      </c>
      <c r="BL5498" s="25" t="s">
        <v>173</v>
      </c>
      <c r="BM5498" s="25" t="s">
        <v>5104</v>
      </c>
    </row>
    <row r="5499" spans="2:65" s="1" customFormat="1" ht="40.5">
      <c r="B5499" s="42"/>
      <c r="C5499" s="64"/>
      <c r="D5499" s="205" t="s">
        <v>175</v>
      </c>
      <c r="E5499" s="64"/>
      <c r="F5499" s="206" t="s">
        <v>1247</v>
      </c>
      <c r="G5499" s="64"/>
      <c r="H5499" s="64"/>
      <c r="I5499" s="164"/>
      <c r="J5499" s="64"/>
      <c r="K5499" s="64"/>
      <c r="L5499" s="62"/>
      <c r="M5499" s="207"/>
      <c r="N5499" s="43"/>
      <c r="O5499" s="43"/>
      <c r="P5499" s="43"/>
      <c r="Q5499" s="43"/>
      <c r="R5499" s="43"/>
      <c r="S5499" s="43"/>
      <c r="T5499" s="79"/>
      <c r="AT5499" s="25" t="s">
        <v>175</v>
      </c>
      <c r="AU5499" s="25" t="s">
        <v>84</v>
      </c>
    </row>
    <row r="5500" spans="2:65" s="1" customFormat="1" ht="38.25" customHeight="1">
      <c r="B5500" s="42"/>
      <c r="C5500" s="193" t="s">
        <v>5105</v>
      </c>
      <c r="D5500" s="193" t="s">
        <v>168</v>
      </c>
      <c r="E5500" s="194" t="s">
        <v>1248</v>
      </c>
      <c r="F5500" s="195" t="s">
        <v>1249</v>
      </c>
      <c r="G5500" s="196" t="s">
        <v>184</v>
      </c>
      <c r="H5500" s="197">
        <v>2</v>
      </c>
      <c r="I5500" s="198"/>
      <c r="J5500" s="199">
        <f>ROUND(I5500*H5500,2)</f>
        <v>0</v>
      </c>
      <c r="K5500" s="195" t="s">
        <v>21</v>
      </c>
      <c r="L5500" s="62"/>
      <c r="M5500" s="200" t="s">
        <v>21</v>
      </c>
      <c r="N5500" s="201" t="s">
        <v>48</v>
      </c>
      <c r="O5500" s="43"/>
      <c r="P5500" s="202">
        <f>O5500*H5500</f>
        <v>0</v>
      </c>
      <c r="Q5500" s="202">
        <v>0</v>
      </c>
      <c r="R5500" s="202">
        <f>Q5500*H5500</f>
        <v>0</v>
      </c>
      <c r="S5500" s="202">
        <v>0</v>
      </c>
      <c r="T5500" s="203">
        <f>S5500*H5500</f>
        <v>0</v>
      </c>
      <c r="AR5500" s="25" t="s">
        <v>173</v>
      </c>
      <c r="AT5500" s="25" t="s">
        <v>168</v>
      </c>
      <c r="AU5500" s="25" t="s">
        <v>84</v>
      </c>
      <c r="AY5500" s="25" t="s">
        <v>163</v>
      </c>
      <c r="BE5500" s="204">
        <f>IF(N5500="základní",J5500,0)</f>
        <v>0</v>
      </c>
      <c r="BF5500" s="204">
        <f>IF(N5500="snížená",J5500,0)</f>
        <v>0</v>
      </c>
      <c r="BG5500" s="204">
        <f>IF(N5500="zákl. přenesená",J5500,0)</f>
        <v>0</v>
      </c>
      <c r="BH5500" s="204">
        <f>IF(N5500="sníž. přenesená",J5500,0)</f>
        <v>0</v>
      </c>
      <c r="BI5500" s="204">
        <f>IF(N5500="nulová",J5500,0)</f>
        <v>0</v>
      </c>
      <c r="BJ5500" s="25" t="s">
        <v>98</v>
      </c>
      <c r="BK5500" s="204">
        <f>ROUND(I5500*H5500,2)</f>
        <v>0</v>
      </c>
      <c r="BL5500" s="25" t="s">
        <v>173</v>
      </c>
      <c r="BM5500" s="25" t="s">
        <v>5106</v>
      </c>
    </row>
    <row r="5501" spans="2:65" s="1" customFormat="1" ht="40.5">
      <c r="B5501" s="42"/>
      <c r="C5501" s="64"/>
      <c r="D5501" s="205" t="s">
        <v>175</v>
      </c>
      <c r="E5501" s="64"/>
      <c r="F5501" s="206" t="s">
        <v>1249</v>
      </c>
      <c r="G5501" s="64"/>
      <c r="H5501" s="64"/>
      <c r="I5501" s="164"/>
      <c r="J5501" s="64"/>
      <c r="K5501" s="64"/>
      <c r="L5501" s="62"/>
      <c r="M5501" s="207"/>
      <c r="N5501" s="43"/>
      <c r="O5501" s="43"/>
      <c r="P5501" s="43"/>
      <c r="Q5501" s="43"/>
      <c r="R5501" s="43"/>
      <c r="S5501" s="43"/>
      <c r="T5501" s="79"/>
      <c r="AT5501" s="25" t="s">
        <v>175</v>
      </c>
      <c r="AU5501" s="25" t="s">
        <v>84</v>
      </c>
    </row>
    <row r="5502" spans="2:65" s="1" customFormat="1" ht="16.5" customHeight="1">
      <c r="B5502" s="42"/>
      <c r="C5502" s="193" t="s">
        <v>3133</v>
      </c>
      <c r="D5502" s="193" t="s">
        <v>168</v>
      </c>
      <c r="E5502" s="194" t="s">
        <v>1250</v>
      </c>
      <c r="F5502" s="195" t="s">
        <v>1251</v>
      </c>
      <c r="G5502" s="196" t="s">
        <v>184</v>
      </c>
      <c r="H5502" s="197">
        <v>12</v>
      </c>
      <c r="I5502" s="198"/>
      <c r="J5502" s="199">
        <f>ROUND(I5502*H5502,2)</f>
        <v>0</v>
      </c>
      <c r="K5502" s="195" t="s">
        <v>21</v>
      </c>
      <c r="L5502" s="62"/>
      <c r="M5502" s="200" t="s">
        <v>21</v>
      </c>
      <c r="N5502" s="201" t="s">
        <v>48</v>
      </c>
      <c r="O5502" s="43"/>
      <c r="P5502" s="202">
        <f>O5502*H5502</f>
        <v>0</v>
      </c>
      <c r="Q5502" s="202">
        <v>0</v>
      </c>
      <c r="R5502" s="202">
        <f>Q5502*H5502</f>
        <v>0</v>
      </c>
      <c r="S5502" s="202">
        <v>0</v>
      </c>
      <c r="T5502" s="203">
        <f>S5502*H5502</f>
        <v>0</v>
      </c>
      <c r="AR5502" s="25" t="s">
        <v>173</v>
      </c>
      <c r="AT5502" s="25" t="s">
        <v>168</v>
      </c>
      <c r="AU5502" s="25" t="s">
        <v>84</v>
      </c>
      <c r="AY5502" s="25" t="s">
        <v>163</v>
      </c>
      <c r="BE5502" s="204">
        <f>IF(N5502="základní",J5502,0)</f>
        <v>0</v>
      </c>
      <c r="BF5502" s="204">
        <f>IF(N5502="snížená",J5502,0)</f>
        <v>0</v>
      </c>
      <c r="BG5502" s="204">
        <f>IF(N5502="zákl. přenesená",J5502,0)</f>
        <v>0</v>
      </c>
      <c r="BH5502" s="204">
        <f>IF(N5502="sníž. přenesená",J5502,0)</f>
        <v>0</v>
      </c>
      <c r="BI5502" s="204">
        <f>IF(N5502="nulová",J5502,0)</f>
        <v>0</v>
      </c>
      <c r="BJ5502" s="25" t="s">
        <v>98</v>
      </c>
      <c r="BK5502" s="204">
        <f>ROUND(I5502*H5502,2)</f>
        <v>0</v>
      </c>
      <c r="BL5502" s="25" t="s">
        <v>173</v>
      </c>
      <c r="BM5502" s="25" t="s">
        <v>5107</v>
      </c>
    </row>
    <row r="5503" spans="2:65" s="1" customFormat="1" ht="13.5">
      <c r="B5503" s="42"/>
      <c r="C5503" s="64"/>
      <c r="D5503" s="205" t="s">
        <v>175</v>
      </c>
      <c r="E5503" s="64"/>
      <c r="F5503" s="206" t="s">
        <v>1251</v>
      </c>
      <c r="G5503" s="64"/>
      <c r="H5503" s="64"/>
      <c r="I5503" s="164"/>
      <c r="J5503" s="64"/>
      <c r="K5503" s="64"/>
      <c r="L5503" s="62"/>
      <c r="M5503" s="207"/>
      <c r="N5503" s="43"/>
      <c r="O5503" s="43"/>
      <c r="P5503" s="43"/>
      <c r="Q5503" s="43"/>
      <c r="R5503" s="43"/>
      <c r="S5503" s="43"/>
      <c r="T5503" s="79"/>
      <c r="AT5503" s="25" t="s">
        <v>175</v>
      </c>
      <c r="AU5503" s="25" t="s">
        <v>84</v>
      </c>
    </row>
    <row r="5504" spans="2:65" s="1" customFormat="1" ht="16.5" customHeight="1">
      <c r="B5504" s="42"/>
      <c r="C5504" s="193" t="s">
        <v>5108</v>
      </c>
      <c r="D5504" s="193" t="s">
        <v>168</v>
      </c>
      <c r="E5504" s="194" t="s">
        <v>1252</v>
      </c>
      <c r="F5504" s="195" t="s">
        <v>1253</v>
      </c>
      <c r="G5504" s="196" t="s">
        <v>1254</v>
      </c>
      <c r="H5504" s="197">
        <v>36</v>
      </c>
      <c r="I5504" s="198"/>
      <c r="J5504" s="199">
        <f>ROUND(I5504*H5504,2)</f>
        <v>0</v>
      </c>
      <c r="K5504" s="195" t="s">
        <v>21</v>
      </c>
      <c r="L5504" s="62"/>
      <c r="M5504" s="200" t="s">
        <v>21</v>
      </c>
      <c r="N5504" s="201" t="s">
        <v>48</v>
      </c>
      <c r="O5504" s="43"/>
      <c r="P5504" s="202">
        <f>O5504*H5504</f>
        <v>0</v>
      </c>
      <c r="Q5504" s="202">
        <v>0</v>
      </c>
      <c r="R5504" s="202">
        <f>Q5504*H5504</f>
        <v>0</v>
      </c>
      <c r="S5504" s="202">
        <v>0</v>
      </c>
      <c r="T5504" s="203">
        <f>S5504*H5504</f>
        <v>0</v>
      </c>
      <c r="AR5504" s="25" t="s">
        <v>173</v>
      </c>
      <c r="AT5504" s="25" t="s">
        <v>168</v>
      </c>
      <c r="AU5504" s="25" t="s">
        <v>84</v>
      </c>
      <c r="AY5504" s="25" t="s">
        <v>163</v>
      </c>
      <c r="BE5504" s="204">
        <f>IF(N5504="základní",J5504,0)</f>
        <v>0</v>
      </c>
      <c r="BF5504" s="204">
        <f>IF(N5504="snížená",J5504,0)</f>
        <v>0</v>
      </c>
      <c r="BG5504" s="204">
        <f>IF(N5504="zákl. přenesená",J5504,0)</f>
        <v>0</v>
      </c>
      <c r="BH5504" s="204">
        <f>IF(N5504="sníž. přenesená",J5504,0)</f>
        <v>0</v>
      </c>
      <c r="BI5504" s="204">
        <f>IF(N5504="nulová",J5504,0)</f>
        <v>0</v>
      </c>
      <c r="BJ5504" s="25" t="s">
        <v>98</v>
      </c>
      <c r="BK5504" s="204">
        <f>ROUND(I5504*H5504,2)</f>
        <v>0</v>
      </c>
      <c r="BL5504" s="25" t="s">
        <v>173</v>
      </c>
      <c r="BM5504" s="25" t="s">
        <v>5109</v>
      </c>
    </row>
    <row r="5505" spans="2:65" s="1" customFormat="1" ht="13.5">
      <c r="B5505" s="42"/>
      <c r="C5505" s="64"/>
      <c r="D5505" s="205" t="s">
        <v>175</v>
      </c>
      <c r="E5505" s="64"/>
      <c r="F5505" s="206" t="s">
        <v>1253</v>
      </c>
      <c r="G5505" s="64"/>
      <c r="H5505" s="64"/>
      <c r="I5505" s="164"/>
      <c r="J5505" s="64"/>
      <c r="K5505" s="64"/>
      <c r="L5505" s="62"/>
      <c r="M5505" s="207"/>
      <c r="N5505" s="43"/>
      <c r="O5505" s="43"/>
      <c r="P5505" s="43"/>
      <c r="Q5505" s="43"/>
      <c r="R5505" s="43"/>
      <c r="S5505" s="43"/>
      <c r="T5505" s="79"/>
      <c r="AT5505" s="25" t="s">
        <v>175</v>
      </c>
      <c r="AU5505" s="25" t="s">
        <v>84</v>
      </c>
    </row>
    <row r="5506" spans="2:65" s="1" customFormat="1" ht="16.5" customHeight="1">
      <c r="B5506" s="42"/>
      <c r="C5506" s="193" t="s">
        <v>3134</v>
      </c>
      <c r="D5506" s="193" t="s">
        <v>168</v>
      </c>
      <c r="E5506" s="194" t="s">
        <v>1255</v>
      </c>
      <c r="F5506" s="195" t="s">
        <v>1256</v>
      </c>
      <c r="G5506" s="196" t="s">
        <v>184</v>
      </c>
      <c r="H5506" s="197">
        <v>12</v>
      </c>
      <c r="I5506" s="198"/>
      <c r="J5506" s="199">
        <f>ROUND(I5506*H5506,2)</f>
        <v>0</v>
      </c>
      <c r="K5506" s="195" t="s">
        <v>21</v>
      </c>
      <c r="L5506" s="62"/>
      <c r="M5506" s="200" t="s">
        <v>21</v>
      </c>
      <c r="N5506" s="201" t="s">
        <v>48</v>
      </c>
      <c r="O5506" s="43"/>
      <c r="P5506" s="202">
        <f>O5506*H5506</f>
        <v>0</v>
      </c>
      <c r="Q5506" s="202">
        <v>0</v>
      </c>
      <c r="R5506" s="202">
        <f>Q5506*H5506</f>
        <v>0</v>
      </c>
      <c r="S5506" s="202">
        <v>0</v>
      </c>
      <c r="T5506" s="203">
        <f>S5506*H5506</f>
        <v>0</v>
      </c>
      <c r="AR5506" s="25" t="s">
        <v>173</v>
      </c>
      <c r="AT5506" s="25" t="s">
        <v>168</v>
      </c>
      <c r="AU5506" s="25" t="s">
        <v>84</v>
      </c>
      <c r="AY5506" s="25" t="s">
        <v>163</v>
      </c>
      <c r="BE5506" s="204">
        <f>IF(N5506="základní",J5506,0)</f>
        <v>0</v>
      </c>
      <c r="BF5506" s="204">
        <f>IF(N5506="snížená",J5506,0)</f>
        <v>0</v>
      </c>
      <c r="BG5506" s="204">
        <f>IF(N5506="zákl. přenesená",J5506,0)</f>
        <v>0</v>
      </c>
      <c r="BH5506" s="204">
        <f>IF(N5506="sníž. přenesená",J5506,0)</f>
        <v>0</v>
      </c>
      <c r="BI5506" s="204">
        <f>IF(N5506="nulová",J5506,0)</f>
        <v>0</v>
      </c>
      <c r="BJ5506" s="25" t="s">
        <v>98</v>
      </c>
      <c r="BK5506" s="204">
        <f>ROUND(I5506*H5506,2)</f>
        <v>0</v>
      </c>
      <c r="BL5506" s="25" t="s">
        <v>173</v>
      </c>
      <c r="BM5506" s="25" t="s">
        <v>5110</v>
      </c>
    </row>
    <row r="5507" spans="2:65" s="1" customFormat="1" ht="13.5">
      <c r="B5507" s="42"/>
      <c r="C5507" s="64"/>
      <c r="D5507" s="205" t="s">
        <v>175</v>
      </c>
      <c r="E5507" s="64"/>
      <c r="F5507" s="206" t="s">
        <v>1256</v>
      </c>
      <c r="G5507" s="64"/>
      <c r="H5507" s="64"/>
      <c r="I5507" s="164"/>
      <c r="J5507" s="64"/>
      <c r="K5507" s="64"/>
      <c r="L5507" s="62"/>
      <c r="M5507" s="207"/>
      <c r="N5507" s="43"/>
      <c r="O5507" s="43"/>
      <c r="P5507" s="43"/>
      <c r="Q5507" s="43"/>
      <c r="R5507" s="43"/>
      <c r="S5507" s="43"/>
      <c r="T5507" s="79"/>
      <c r="AT5507" s="25" t="s">
        <v>175</v>
      </c>
      <c r="AU5507" s="25" t="s">
        <v>84</v>
      </c>
    </row>
    <row r="5508" spans="2:65" s="1" customFormat="1" ht="16.5" customHeight="1">
      <c r="B5508" s="42"/>
      <c r="C5508" s="193" t="s">
        <v>5111</v>
      </c>
      <c r="D5508" s="193" t="s">
        <v>168</v>
      </c>
      <c r="E5508" s="194" t="s">
        <v>1257</v>
      </c>
      <c r="F5508" s="195" t="s">
        <v>1258</v>
      </c>
      <c r="G5508" s="196" t="s">
        <v>1259</v>
      </c>
      <c r="H5508" s="197">
        <v>12</v>
      </c>
      <c r="I5508" s="198"/>
      <c r="J5508" s="199">
        <f>ROUND(I5508*H5508,2)</f>
        <v>0</v>
      </c>
      <c r="K5508" s="195" t="s">
        <v>21</v>
      </c>
      <c r="L5508" s="62"/>
      <c r="M5508" s="200" t="s">
        <v>21</v>
      </c>
      <c r="N5508" s="201" t="s">
        <v>48</v>
      </c>
      <c r="O5508" s="43"/>
      <c r="P5508" s="202">
        <f>O5508*H5508</f>
        <v>0</v>
      </c>
      <c r="Q5508" s="202">
        <v>0</v>
      </c>
      <c r="R5508" s="202">
        <f>Q5508*H5508</f>
        <v>0</v>
      </c>
      <c r="S5508" s="202">
        <v>0</v>
      </c>
      <c r="T5508" s="203">
        <f>S5508*H5508</f>
        <v>0</v>
      </c>
      <c r="AR5508" s="25" t="s">
        <v>173</v>
      </c>
      <c r="AT5508" s="25" t="s">
        <v>168</v>
      </c>
      <c r="AU5508" s="25" t="s">
        <v>84</v>
      </c>
      <c r="AY5508" s="25" t="s">
        <v>163</v>
      </c>
      <c r="BE5508" s="204">
        <f>IF(N5508="základní",J5508,0)</f>
        <v>0</v>
      </c>
      <c r="BF5508" s="204">
        <f>IF(N5508="snížená",J5508,0)</f>
        <v>0</v>
      </c>
      <c r="BG5508" s="204">
        <f>IF(N5508="zákl. přenesená",J5508,0)</f>
        <v>0</v>
      </c>
      <c r="BH5508" s="204">
        <f>IF(N5508="sníž. přenesená",J5508,0)</f>
        <v>0</v>
      </c>
      <c r="BI5508" s="204">
        <f>IF(N5508="nulová",J5508,0)</f>
        <v>0</v>
      </c>
      <c r="BJ5508" s="25" t="s">
        <v>98</v>
      </c>
      <c r="BK5508" s="204">
        <f>ROUND(I5508*H5508,2)</f>
        <v>0</v>
      </c>
      <c r="BL5508" s="25" t="s">
        <v>173</v>
      </c>
      <c r="BM5508" s="25" t="s">
        <v>5112</v>
      </c>
    </row>
    <row r="5509" spans="2:65" s="1" customFormat="1" ht="13.5">
      <c r="B5509" s="42"/>
      <c r="C5509" s="64"/>
      <c r="D5509" s="205" t="s">
        <v>175</v>
      </c>
      <c r="E5509" s="64"/>
      <c r="F5509" s="206" t="s">
        <v>1258</v>
      </c>
      <c r="G5509" s="64"/>
      <c r="H5509" s="64"/>
      <c r="I5509" s="164"/>
      <c r="J5509" s="64"/>
      <c r="K5509" s="64"/>
      <c r="L5509" s="62"/>
      <c r="M5509" s="207"/>
      <c r="N5509" s="43"/>
      <c r="O5509" s="43"/>
      <c r="P5509" s="43"/>
      <c r="Q5509" s="43"/>
      <c r="R5509" s="43"/>
      <c r="S5509" s="43"/>
      <c r="T5509" s="79"/>
      <c r="AT5509" s="25" t="s">
        <v>175</v>
      </c>
      <c r="AU5509" s="25" t="s">
        <v>84</v>
      </c>
    </row>
    <row r="5510" spans="2:65" s="1" customFormat="1" ht="16.5" customHeight="1">
      <c r="B5510" s="42"/>
      <c r="C5510" s="193" t="s">
        <v>3136</v>
      </c>
      <c r="D5510" s="193" t="s">
        <v>168</v>
      </c>
      <c r="E5510" s="194" t="s">
        <v>1260</v>
      </c>
      <c r="F5510" s="195" t="s">
        <v>1261</v>
      </c>
      <c r="G5510" s="196" t="s">
        <v>288</v>
      </c>
      <c r="H5510" s="197">
        <v>180</v>
      </c>
      <c r="I5510" s="198"/>
      <c r="J5510" s="199">
        <f>ROUND(I5510*H5510,2)</f>
        <v>0</v>
      </c>
      <c r="K5510" s="195" t="s">
        <v>21</v>
      </c>
      <c r="L5510" s="62"/>
      <c r="M5510" s="200" t="s">
        <v>21</v>
      </c>
      <c r="N5510" s="201" t="s">
        <v>48</v>
      </c>
      <c r="O5510" s="43"/>
      <c r="P5510" s="202">
        <f>O5510*H5510</f>
        <v>0</v>
      </c>
      <c r="Q5510" s="202">
        <v>0</v>
      </c>
      <c r="R5510" s="202">
        <f>Q5510*H5510</f>
        <v>0</v>
      </c>
      <c r="S5510" s="202">
        <v>0</v>
      </c>
      <c r="T5510" s="203">
        <f>S5510*H5510</f>
        <v>0</v>
      </c>
      <c r="AR5510" s="25" t="s">
        <v>173</v>
      </c>
      <c r="AT5510" s="25" t="s">
        <v>168</v>
      </c>
      <c r="AU5510" s="25" t="s">
        <v>84</v>
      </c>
      <c r="AY5510" s="25" t="s">
        <v>163</v>
      </c>
      <c r="BE5510" s="204">
        <f>IF(N5510="základní",J5510,0)</f>
        <v>0</v>
      </c>
      <c r="BF5510" s="204">
        <f>IF(N5510="snížená",J5510,0)</f>
        <v>0</v>
      </c>
      <c r="BG5510" s="204">
        <f>IF(N5510="zákl. přenesená",J5510,0)</f>
        <v>0</v>
      </c>
      <c r="BH5510" s="204">
        <f>IF(N5510="sníž. přenesená",J5510,0)</f>
        <v>0</v>
      </c>
      <c r="BI5510" s="204">
        <f>IF(N5510="nulová",J5510,0)</f>
        <v>0</v>
      </c>
      <c r="BJ5510" s="25" t="s">
        <v>98</v>
      </c>
      <c r="BK5510" s="204">
        <f>ROUND(I5510*H5510,2)</f>
        <v>0</v>
      </c>
      <c r="BL5510" s="25" t="s">
        <v>173</v>
      </c>
      <c r="BM5510" s="25" t="s">
        <v>5113</v>
      </c>
    </row>
    <row r="5511" spans="2:65" s="1" customFormat="1" ht="13.5">
      <c r="B5511" s="42"/>
      <c r="C5511" s="64"/>
      <c r="D5511" s="205" t="s">
        <v>175</v>
      </c>
      <c r="E5511" s="64"/>
      <c r="F5511" s="206" t="s">
        <v>1261</v>
      </c>
      <c r="G5511" s="64"/>
      <c r="H5511" s="64"/>
      <c r="I5511" s="164"/>
      <c r="J5511" s="64"/>
      <c r="K5511" s="64"/>
      <c r="L5511" s="62"/>
      <c r="M5511" s="207"/>
      <c r="N5511" s="43"/>
      <c r="O5511" s="43"/>
      <c r="P5511" s="43"/>
      <c r="Q5511" s="43"/>
      <c r="R5511" s="43"/>
      <c r="S5511" s="43"/>
      <c r="T5511" s="79"/>
      <c r="AT5511" s="25" t="s">
        <v>175</v>
      </c>
      <c r="AU5511" s="25" t="s">
        <v>84</v>
      </c>
    </row>
    <row r="5512" spans="2:65" s="1" customFormat="1" ht="16.5" customHeight="1">
      <c r="B5512" s="42"/>
      <c r="C5512" s="193" t="s">
        <v>5114</v>
      </c>
      <c r="D5512" s="193" t="s">
        <v>168</v>
      </c>
      <c r="E5512" s="194" t="s">
        <v>1262</v>
      </c>
      <c r="F5512" s="195" t="s">
        <v>1263</v>
      </c>
      <c r="G5512" s="196" t="s">
        <v>184</v>
      </c>
      <c r="H5512" s="197">
        <v>12</v>
      </c>
      <c r="I5512" s="198"/>
      <c r="J5512" s="199">
        <f>ROUND(I5512*H5512,2)</f>
        <v>0</v>
      </c>
      <c r="K5512" s="195" t="s">
        <v>21</v>
      </c>
      <c r="L5512" s="62"/>
      <c r="M5512" s="200" t="s">
        <v>21</v>
      </c>
      <c r="N5512" s="201" t="s">
        <v>48</v>
      </c>
      <c r="O5512" s="43"/>
      <c r="P5512" s="202">
        <f>O5512*H5512</f>
        <v>0</v>
      </c>
      <c r="Q5512" s="202">
        <v>0</v>
      </c>
      <c r="R5512" s="202">
        <f>Q5512*H5512</f>
        <v>0</v>
      </c>
      <c r="S5512" s="202">
        <v>0</v>
      </c>
      <c r="T5512" s="203">
        <f>S5512*H5512</f>
        <v>0</v>
      </c>
      <c r="AR5512" s="25" t="s">
        <v>173</v>
      </c>
      <c r="AT5512" s="25" t="s">
        <v>168</v>
      </c>
      <c r="AU5512" s="25" t="s">
        <v>84</v>
      </c>
      <c r="AY5512" s="25" t="s">
        <v>163</v>
      </c>
      <c r="BE5512" s="204">
        <f>IF(N5512="základní",J5512,0)</f>
        <v>0</v>
      </c>
      <c r="BF5512" s="204">
        <f>IF(N5512="snížená",J5512,0)</f>
        <v>0</v>
      </c>
      <c r="BG5512" s="204">
        <f>IF(N5512="zákl. přenesená",J5512,0)</f>
        <v>0</v>
      </c>
      <c r="BH5512" s="204">
        <f>IF(N5512="sníž. přenesená",J5512,0)</f>
        <v>0</v>
      </c>
      <c r="BI5512" s="204">
        <f>IF(N5512="nulová",J5512,0)</f>
        <v>0</v>
      </c>
      <c r="BJ5512" s="25" t="s">
        <v>98</v>
      </c>
      <c r="BK5512" s="204">
        <f>ROUND(I5512*H5512,2)</f>
        <v>0</v>
      </c>
      <c r="BL5512" s="25" t="s">
        <v>173</v>
      </c>
      <c r="BM5512" s="25" t="s">
        <v>5115</v>
      </c>
    </row>
    <row r="5513" spans="2:65" s="1" customFormat="1" ht="13.5">
      <c r="B5513" s="42"/>
      <c r="C5513" s="64"/>
      <c r="D5513" s="205" t="s">
        <v>175</v>
      </c>
      <c r="E5513" s="64"/>
      <c r="F5513" s="206" t="s">
        <v>1263</v>
      </c>
      <c r="G5513" s="64"/>
      <c r="H5513" s="64"/>
      <c r="I5513" s="164"/>
      <c r="J5513" s="64"/>
      <c r="K5513" s="64"/>
      <c r="L5513" s="62"/>
      <c r="M5513" s="207"/>
      <c r="N5513" s="43"/>
      <c r="O5513" s="43"/>
      <c r="P5513" s="43"/>
      <c r="Q5513" s="43"/>
      <c r="R5513" s="43"/>
      <c r="S5513" s="43"/>
      <c r="T5513" s="79"/>
      <c r="AT5513" s="25" t="s">
        <v>175</v>
      </c>
      <c r="AU5513" s="25" t="s">
        <v>84</v>
      </c>
    </row>
    <row r="5514" spans="2:65" s="1" customFormat="1" ht="16.5" customHeight="1">
      <c r="B5514" s="42"/>
      <c r="C5514" s="193" t="s">
        <v>3137</v>
      </c>
      <c r="D5514" s="193" t="s">
        <v>168</v>
      </c>
      <c r="E5514" s="194" t="s">
        <v>1264</v>
      </c>
      <c r="F5514" s="195" t="s">
        <v>1265</v>
      </c>
      <c r="G5514" s="196" t="s">
        <v>288</v>
      </c>
      <c r="H5514" s="197">
        <v>26</v>
      </c>
      <c r="I5514" s="198"/>
      <c r="J5514" s="199">
        <f>ROUND(I5514*H5514,2)</f>
        <v>0</v>
      </c>
      <c r="K5514" s="195" t="s">
        <v>21</v>
      </c>
      <c r="L5514" s="62"/>
      <c r="M5514" s="200" t="s">
        <v>21</v>
      </c>
      <c r="N5514" s="201" t="s">
        <v>48</v>
      </c>
      <c r="O5514" s="43"/>
      <c r="P5514" s="202">
        <f>O5514*H5514</f>
        <v>0</v>
      </c>
      <c r="Q5514" s="202">
        <v>0</v>
      </c>
      <c r="R5514" s="202">
        <f>Q5514*H5514</f>
        <v>0</v>
      </c>
      <c r="S5514" s="202">
        <v>0</v>
      </c>
      <c r="T5514" s="203">
        <f>S5514*H5514</f>
        <v>0</v>
      </c>
      <c r="AR5514" s="25" t="s">
        <v>173</v>
      </c>
      <c r="AT5514" s="25" t="s">
        <v>168</v>
      </c>
      <c r="AU5514" s="25" t="s">
        <v>84</v>
      </c>
      <c r="AY5514" s="25" t="s">
        <v>163</v>
      </c>
      <c r="BE5514" s="204">
        <f>IF(N5514="základní",J5514,0)</f>
        <v>0</v>
      </c>
      <c r="BF5514" s="204">
        <f>IF(N5514="snížená",J5514,0)</f>
        <v>0</v>
      </c>
      <c r="BG5514" s="204">
        <f>IF(N5514="zákl. přenesená",J5514,0)</f>
        <v>0</v>
      </c>
      <c r="BH5514" s="204">
        <f>IF(N5514="sníž. přenesená",J5514,0)</f>
        <v>0</v>
      </c>
      <c r="BI5514" s="204">
        <f>IF(N5514="nulová",J5514,0)</f>
        <v>0</v>
      </c>
      <c r="BJ5514" s="25" t="s">
        <v>98</v>
      </c>
      <c r="BK5514" s="204">
        <f>ROUND(I5514*H5514,2)</f>
        <v>0</v>
      </c>
      <c r="BL5514" s="25" t="s">
        <v>173</v>
      </c>
      <c r="BM5514" s="25" t="s">
        <v>5116</v>
      </c>
    </row>
    <row r="5515" spans="2:65" s="1" customFormat="1" ht="13.5">
      <c r="B5515" s="42"/>
      <c r="C5515" s="64"/>
      <c r="D5515" s="205" t="s">
        <v>175</v>
      </c>
      <c r="E5515" s="64"/>
      <c r="F5515" s="206" t="s">
        <v>1265</v>
      </c>
      <c r="G5515" s="64"/>
      <c r="H5515" s="64"/>
      <c r="I5515" s="164"/>
      <c r="J5515" s="64"/>
      <c r="K5515" s="64"/>
      <c r="L5515" s="62"/>
      <c r="M5515" s="207"/>
      <c r="N5515" s="43"/>
      <c r="O5515" s="43"/>
      <c r="P5515" s="43"/>
      <c r="Q5515" s="43"/>
      <c r="R5515" s="43"/>
      <c r="S5515" s="43"/>
      <c r="T5515" s="79"/>
      <c r="AT5515" s="25" t="s">
        <v>175</v>
      </c>
      <c r="AU5515" s="25" t="s">
        <v>84</v>
      </c>
    </row>
    <row r="5516" spans="2:65" s="1" customFormat="1" ht="16.5" customHeight="1">
      <c r="B5516" s="42"/>
      <c r="C5516" s="193" t="s">
        <v>5117</v>
      </c>
      <c r="D5516" s="193" t="s">
        <v>168</v>
      </c>
      <c r="E5516" s="194" t="s">
        <v>1266</v>
      </c>
      <c r="F5516" s="195" t="s">
        <v>1267</v>
      </c>
      <c r="G5516" s="196" t="s">
        <v>288</v>
      </c>
      <c r="H5516" s="197">
        <v>18</v>
      </c>
      <c r="I5516" s="198"/>
      <c r="J5516" s="199">
        <f>ROUND(I5516*H5516,2)</f>
        <v>0</v>
      </c>
      <c r="K5516" s="195" t="s">
        <v>21</v>
      </c>
      <c r="L5516" s="62"/>
      <c r="M5516" s="200" t="s">
        <v>21</v>
      </c>
      <c r="N5516" s="201" t="s">
        <v>48</v>
      </c>
      <c r="O5516" s="43"/>
      <c r="P5516" s="202">
        <f>O5516*H5516</f>
        <v>0</v>
      </c>
      <c r="Q5516" s="202">
        <v>0</v>
      </c>
      <c r="R5516" s="202">
        <f>Q5516*H5516</f>
        <v>0</v>
      </c>
      <c r="S5516" s="202">
        <v>0</v>
      </c>
      <c r="T5516" s="203">
        <f>S5516*H5516</f>
        <v>0</v>
      </c>
      <c r="AR5516" s="25" t="s">
        <v>173</v>
      </c>
      <c r="AT5516" s="25" t="s">
        <v>168</v>
      </c>
      <c r="AU5516" s="25" t="s">
        <v>84</v>
      </c>
      <c r="AY5516" s="25" t="s">
        <v>163</v>
      </c>
      <c r="BE5516" s="204">
        <f>IF(N5516="základní",J5516,0)</f>
        <v>0</v>
      </c>
      <c r="BF5516" s="204">
        <f>IF(N5516="snížená",J5516,0)</f>
        <v>0</v>
      </c>
      <c r="BG5516" s="204">
        <f>IF(N5516="zákl. přenesená",J5516,0)</f>
        <v>0</v>
      </c>
      <c r="BH5516" s="204">
        <f>IF(N5516="sníž. přenesená",J5516,0)</f>
        <v>0</v>
      </c>
      <c r="BI5516" s="204">
        <f>IF(N5516="nulová",J5516,0)</f>
        <v>0</v>
      </c>
      <c r="BJ5516" s="25" t="s">
        <v>98</v>
      </c>
      <c r="BK5516" s="204">
        <f>ROUND(I5516*H5516,2)</f>
        <v>0</v>
      </c>
      <c r="BL5516" s="25" t="s">
        <v>173</v>
      </c>
      <c r="BM5516" s="25" t="s">
        <v>5118</v>
      </c>
    </row>
    <row r="5517" spans="2:65" s="1" customFormat="1" ht="13.5">
      <c r="B5517" s="42"/>
      <c r="C5517" s="64"/>
      <c r="D5517" s="205" t="s">
        <v>175</v>
      </c>
      <c r="E5517" s="64"/>
      <c r="F5517" s="206" t="s">
        <v>1267</v>
      </c>
      <c r="G5517" s="64"/>
      <c r="H5517" s="64"/>
      <c r="I5517" s="164"/>
      <c r="J5517" s="64"/>
      <c r="K5517" s="64"/>
      <c r="L5517" s="62"/>
      <c r="M5517" s="207"/>
      <c r="N5517" s="43"/>
      <c r="O5517" s="43"/>
      <c r="P5517" s="43"/>
      <c r="Q5517" s="43"/>
      <c r="R5517" s="43"/>
      <c r="S5517" s="43"/>
      <c r="T5517" s="79"/>
      <c r="AT5517" s="25" t="s">
        <v>175</v>
      </c>
      <c r="AU5517" s="25" t="s">
        <v>84</v>
      </c>
    </row>
    <row r="5518" spans="2:65" s="1" customFormat="1" ht="16.5" customHeight="1">
      <c r="B5518" s="42"/>
      <c r="C5518" s="193" t="s">
        <v>3139</v>
      </c>
      <c r="D5518" s="193" t="s">
        <v>168</v>
      </c>
      <c r="E5518" s="194" t="s">
        <v>1268</v>
      </c>
      <c r="F5518" s="195" t="s">
        <v>1269</v>
      </c>
      <c r="G5518" s="196" t="s">
        <v>288</v>
      </c>
      <c r="H5518" s="197">
        <v>12</v>
      </c>
      <c r="I5518" s="198"/>
      <c r="J5518" s="199">
        <f>ROUND(I5518*H5518,2)</f>
        <v>0</v>
      </c>
      <c r="K5518" s="195" t="s">
        <v>21</v>
      </c>
      <c r="L5518" s="62"/>
      <c r="M5518" s="200" t="s">
        <v>21</v>
      </c>
      <c r="N5518" s="201" t="s">
        <v>48</v>
      </c>
      <c r="O5518" s="43"/>
      <c r="P5518" s="202">
        <f>O5518*H5518</f>
        <v>0</v>
      </c>
      <c r="Q5518" s="202">
        <v>0</v>
      </c>
      <c r="R5518" s="202">
        <f>Q5518*H5518</f>
        <v>0</v>
      </c>
      <c r="S5518" s="202">
        <v>0</v>
      </c>
      <c r="T5518" s="203">
        <f>S5518*H5518</f>
        <v>0</v>
      </c>
      <c r="AR5518" s="25" t="s">
        <v>173</v>
      </c>
      <c r="AT5518" s="25" t="s">
        <v>168</v>
      </c>
      <c r="AU5518" s="25" t="s">
        <v>84</v>
      </c>
      <c r="AY5518" s="25" t="s">
        <v>163</v>
      </c>
      <c r="BE5518" s="204">
        <f>IF(N5518="základní",J5518,0)</f>
        <v>0</v>
      </c>
      <c r="BF5518" s="204">
        <f>IF(N5518="snížená",J5518,0)</f>
        <v>0</v>
      </c>
      <c r="BG5518" s="204">
        <f>IF(N5518="zákl. přenesená",J5518,0)</f>
        <v>0</v>
      </c>
      <c r="BH5518" s="204">
        <f>IF(N5518="sníž. přenesená",J5518,0)</f>
        <v>0</v>
      </c>
      <c r="BI5518" s="204">
        <f>IF(N5518="nulová",J5518,0)</f>
        <v>0</v>
      </c>
      <c r="BJ5518" s="25" t="s">
        <v>98</v>
      </c>
      <c r="BK5518" s="204">
        <f>ROUND(I5518*H5518,2)</f>
        <v>0</v>
      </c>
      <c r="BL5518" s="25" t="s">
        <v>173</v>
      </c>
      <c r="BM5518" s="25" t="s">
        <v>5119</v>
      </c>
    </row>
    <row r="5519" spans="2:65" s="1" customFormat="1" ht="13.5">
      <c r="B5519" s="42"/>
      <c r="C5519" s="64"/>
      <c r="D5519" s="205" t="s">
        <v>175</v>
      </c>
      <c r="E5519" s="64"/>
      <c r="F5519" s="206" t="s">
        <v>1269</v>
      </c>
      <c r="G5519" s="64"/>
      <c r="H5519" s="64"/>
      <c r="I5519" s="164"/>
      <c r="J5519" s="64"/>
      <c r="K5519" s="64"/>
      <c r="L5519" s="62"/>
      <c r="M5519" s="207"/>
      <c r="N5519" s="43"/>
      <c r="O5519" s="43"/>
      <c r="P5519" s="43"/>
      <c r="Q5519" s="43"/>
      <c r="R5519" s="43"/>
      <c r="S5519" s="43"/>
      <c r="T5519" s="79"/>
      <c r="AT5519" s="25" t="s">
        <v>175</v>
      </c>
      <c r="AU5519" s="25" t="s">
        <v>84</v>
      </c>
    </row>
    <row r="5520" spans="2:65" s="1" customFormat="1" ht="16.5" customHeight="1">
      <c r="B5520" s="42"/>
      <c r="C5520" s="193" t="s">
        <v>5120</v>
      </c>
      <c r="D5520" s="193" t="s">
        <v>168</v>
      </c>
      <c r="E5520" s="194" t="s">
        <v>1270</v>
      </c>
      <c r="F5520" s="195" t="s">
        <v>1271</v>
      </c>
      <c r="G5520" s="196" t="s">
        <v>1272</v>
      </c>
      <c r="H5520" s="197">
        <v>12</v>
      </c>
      <c r="I5520" s="198"/>
      <c r="J5520" s="199">
        <f>ROUND(I5520*H5520,2)</f>
        <v>0</v>
      </c>
      <c r="K5520" s="195" t="s">
        <v>21</v>
      </c>
      <c r="L5520" s="62"/>
      <c r="M5520" s="200" t="s">
        <v>21</v>
      </c>
      <c r="N5520" s="201" t="s">
        <v>48</v>
      </c>
      <c r="O5520" s="43"/>
      <c r="P5520" s="202">
        <f>O5520*H5520</f>
        <v>0</v>
      </c>
      <c r="Q5520" s="202">
        <v>0</v>
      </c>
      <c r="R5520" s="202">
        <f>Q5520*H5520</f>
        <v>0</v>
      </c>
      <c r="S5520" s="202">
        <v>0</v>
      </c>
      <c r="T5520" s="203">
        <f>S5520*H5520</f>
        <v>0</v>
      </c>
      <c r="AR5520" s="25" t="s">
        <v>173</v>
      </c>
      <c r="AT5520" s="25" t="s">
        <v>168</v>
      </c>
      <c r="AU5520" s="25" t="s">
        <v>84</v>
      </c>
      <c r="AY5520" s="25" t="s">
        <v>163</v>
      </c>
      <c r="BE5520" s="204">
        <f>IF(N5520="základní",J5520,0)</f>
        <v>0</v>
      </c>
      <c r="BF5520" s="204">
        <f>IF(N5520="snížená",J5520,0)</f>
        <v>0</v>
      </c>
      <c r="BG5520" s="204">
        <f>IF(N5520="zákl. přenesená",J5520,0)</f>
        <v>0</v>
      </c>
      <c r="BH5520" s="204">
        <f>IF(N5520="sníž. přenesená",J5520,0)</f>
        <v>0</v>
      </c>
      <c r="BI5520" s="204">
        <f>IF(N5520="nulová",J5520,0)</f>
        <v>0</v>
      </c>
      <c r="BJ5520" s="25" t="s">
        <v>98</v>
      </c>
      <c r="BK5520" s="204">
        <f>ROUND(I5520*H5520,2)</f>
        <v>0</v>
      </c>
      <c r="BL5520" s="25" t="s">
        <v>173</v>
      </c>
      <c r="BM5520" s="25" t="s">
        <v>5121</v>
      </c>
    </row>
    <row r="5521" spans="2:65" s="1" customFormat="1" ht="13.5">
      <c r="B5521" s="42"/>
      <c r="C5521" s="64"/>
      <c r="D5521" s="205" t="s">
        <v>175</v>
      </c>
      <c r="E5521" s="64"/>
      <c r="F5521" s="206" t="s">
        <v>1271</v>
      </c>
      <c r="G5521" s="64"/>
      <c r="H5521" s="64"/>
      <c r="I5521" s="164"/>
      <c r="J5521" s="64"/>
      <c r="K5521" s="64"/>
      <c r="L5521" s="62"/>
      <c r="M5521" s="207"/>
      <c r="N5521" s="43"/>
      <c r="O5521" s="43"/>
      <c r="P5521" s="43"/>
      <c r="Q5521" s="43"/>
      <c r="R5521" s="43"/>
      <c r="S5521" s="43"/>
      <c r="T5521" s="79"/>
      <c r="AT5521" s="25" t="s">
        <v>175</v>
      </c>
      <c r="AU5521" s="25" t="s">
        <v>84</v>
      </c>
    </row>
    <row r="5522" spans="2:65" s="1" customFormat="1" ht="25.5" customHeight="1">
      <c r="B5522" s="42"/>
      <c r="C5522" s="193" t="s">
        <v>3140</v>
      </c>
      <c r="D5522" s="193" t="s">
        <v>168</v>
      </c>
      <c r="E5522" s="194" t="s">
        <v>1273</v>
      </c>
      <c r="F5522" s="195" t="s">
        <v>1274</v>
      </c>
      <c r="G5522" s="196" t="s">
        <v>1275</v>
      </c>
      <c r="H5522" s="197">
        <v>15</v>
      </c>
      <c r="I5522" s="198"/>
      <c r="J5522" s="199">
        <f>ROUND(I5522*H5522,2)</f>
        <v>0</v>
      </c>
      <c r="K5522" s="195" t="s">
        <v>21</v>
      </c>
      <c r="L5522" s="62"/>
      <c r="M5522" s="200" t="s">
        <v>21</v>
      </c>
      <c r="N5522" s="201" t="s">
        <v>48</v>
      </c>
      <c r="O5522" s="43"/>
      <c r="P5522" s="202">
        <f>O5522*H5522</f>
        <v>0</v>
      </c>
      <c r="Q5522" s="202">
        <v>0</v>
      </c>
      <c r="R5522" s="202">
        <f>Q5522*H5522</f>
        <v>0</v>
      </c>
      <c r="S5522" s="202">
        <v>0</v>
      </c>
      <c r="T5522" s="203">
        <f>S5522*H5522</f>
        <v>0</v>
      </c>
      <c r="AR5522" s="25" t="s">
        <v>173</v>
      </c>
      <c r="AT5522" s="25" t="s">
        <v>168</v>
      </c>
      <c r="AU5522" s="25" t="s">
        <v>84</v>
      </c>
      <c r="AY5522" s="25" t="s">
        <v>163</v>
      </c>
      <c r="BE5522" s="204">
        <f>IF(N5522="základní",J5522,0)</f>
        <v>0</v>
      </c>
      <c r="BF5522" s="204">
        <f>IF(N5522="snížená",J5522,0)</f>
        <v>0</v>
      </c>
      <c r="BG5522" s="204">
        <f>IF(N5522="zákl. přenesená",J5522,0)</f>
        <v>0</v>
      </c>
      <c r="BH5522" s="204">
        <f>IF(N5522="sníž. přenesená",J5522,0)</f>
        <v>0</v>
      </c>
      <c r="BI5522" s="204">
        <f>IF(N5522="nulová",J5522,0)</f>
        <v>0</v>
      </c>
      <c r="BJ5522" s="25" t="s">
        <v>98</v>
      </c>
      <c r="BK5522" s="204">
        <f>ROUND(I5522*H5522,2)</f>
        <v>0</v>
      </c>
      <c r="BL5522" s="25" t="s">
        <v>173</v>
      </c>
      <c r="BM5522" s="25" t="s">
        <v>5122</v>
      </c>
    </row>
    <row r="5523" spans="2:65" s="1" customFormat="1" ht="13.5">
      <c r="B5523" s="42"/>
      <c r="C5523" s="64"/>
      <c r="D5523" s="205" t="s">
        <v>175</v>
      </c>
      <c r="E5523" s="64"/>
      <c r="F5523" s="206" t="s">
        <v>1274</v>
      </c>
      <c r="G5523" s="64"/>
      <c r="H5523" s="64"/>
      <c r="I5523" s="164"/>
      <c r="J5523" s="64"/>
      <c r="K5523" s="64"/>
      <c r="L5523" s="62"/>
      <c r="M5523" s="207"/>
      <c r="N5523" s="43"/>
      <c r="O5523" s="43"/>
      <c r="P5523" s="43"/>
      <c r="Q5523" s="43"/>
      <c r="R5523" s="43"/>
      <c r="S5523" s="43"/>
      <c r="T5523" s="79"/>
      <c r="AT5523" s="25" t="s">
        <v>175</v>
      </c>
      <c r="AU5523" s="25" t="s">
        <v>84</v>
      </c>
    </row>
    <row r="5524" spans="2:65" s="1" customFormat="1" ht="25.5" customHeight="1">
      <c r="B5524" s="42"/>
      <c r="C5524" s="193" t="s">
        <v>5123</v>
      </c>
      <c r="D5524" s="193" t="s">
        <v>168</v>
      </c>
      <c r="E5524" s="194" t="s">
        <v>1276</v>
      </c>
      <c r="F5524" s="195" t="s">
        <v>1277</v>
      </c>
      <c r="G5524" s="196" t="s">
        <v>1254</v>
      </c>
      <c r="H5524" s="197">
        <v>32</v>
      </c>
      <c r="I5524" s="198"/>
      <c r="J5524" s="199">
        <f>ROUND(I5524*H5524,2)</f>
        <v>0</v>
      </c>
      <c r="K5524" s="195" t="s">
        <v>21</v>
      </c>
      <c r="L5524" s="62"/>
      <c r="M5524" s="200" t="s">
        <v>21</v>
      </c>
      <c r="N5524" s="201" t="s">
        <v>48</v>
      </c>
      <c r="O5524" s="43"/>
      <c r="P5524" s="202">
        <f>O5524*H5524</f>
        <v>0</v>
      </c>
      <c r="Q5524" s="202">
        <v>0</v>
      </c>
      <c r="R5524" s="202">
        <f>Q5524*H5524</f>
        <v>0</v>
      </c>
      <c r="S5524" s="202">
        <v>0</v>
      </c>
      <c r="T5524" s="203">
        <f>S5524*H5524</f>
        <v>0</v>
      </c>
      <c r="AR5524" s="25" t="s">
        <v>173</v>
      </c>
      <c r="AT5524" s="25" t="s">
        <v>168</v>
      </c>
      <c r="AU5524" s="25" t="s">
        <v>84</v>
      </c>
      <c r="AY5524" s="25" t="s">
        <v>163</v>
      </c>
      <c r="BE5524" s="204">
        <f>IF(N5524="základní",J5524,0)</f>
        <v>0</v>
      </c>
      <c r="BF5524" s="204">
        <f>IF(N5524="snížená",J5524,0)</f>
        <v>0</v>
      </c>
      <c r="BG5524" s="204">
        <f>IF(N5524="zákl. přenesená",J5524,0)</f>
        <v>0</v>
      </c>
      <c r="BH5524" s="204">
        <f>IF(N5524="sníž. přenesená",J5524,0)</f>
        <v>0</v>
      </c>
      <c r="BI5524" s="204">
        <f>IF(N5524="nulová",J5524,0)</f>
        <v>0</v>
      </c>
      <c r="BJ5524" s="25" t="s">
        <v>98</v>
      </c>
      <c r="BK5524" s="204">
        <f>ROUND(I5524*H5524,2)</f>
        <v>0</v>
      </c>
      <c r="BL5524" s="25" t="s">
        <v>173</v>
      </c>
      <c r="BM5524" s="25" t="s">
        <v>5124</v>
      </c>
    </row>
    <row r="5525" spans="2:65" s="1" customFormat="1" ht="27">
      <c r="B5525" s="42"/>
      <c r="C5525" s="64"/>
      <c r="D5525" s="205" t="s">
        <v>175</v>
      </c>
      <c r="E5525" s="64"/>
      <c r="F5525" s="206" t="s">
        <v>1277</v>
      </c>
      <c r="G5525" s="64"/>
      <c r="H5525" s="64"/>
      <c r="I5525" s="164"/>
      <c r="J5525" s="64"/>
      <c r="K5525" s="64"/>
      <c r="L5525" s="62"/>
      <c r="M5525" s="207"/>
      <c r="N5525" s="43"/>
      <c r="O5525" s="43"/>
      <c r="P5525" s="43"/>
      <c r="Q5525" s="43"/>
      <c r="R5525" s="43"/>
      <c r="S5525" s="43"/>
      <c r="T5525" s="79"/>
      <c r="AT5525" s="25" t="s">
        <v>175</v>
      </c>
      <c r="AU5525" s="25" t="s">
        <v>84</v>
      </c>
    </row>
    <row r="5526" spans="2:65" s="1" customFormat="1" ht="16.5" customHeight="1">
      <c r="B5526" s="42"/>
      <c r="C5526" s="193" t="s">
        <v>3142</v>
      </c>
      <c r="D5526" s="193" t="s">
        <v>168</v>
      </c>
      <c r="E5526" s="194" t="s">
        <v>1278</v>
      </c>
      <c r="F5526" s="195" t="s">
        <v>1279</v>
      </c>
      <c r="G5526" s="196" t="s">
        <v>184</v>
      </c>
      <c r="H5526" s="197">
        <v>10</v>
      </c>
      <c r="I5526" s="198"/>
      <c r="J5526" s="199">
        <f>ROUND(I5526*H5526,2)</f>
        <v>0</v>
      </c>
      <c r="K5526" s="195" t="s">
        <v>21</v>
      </c>
      <c r="L5526" s="62"/>
      <c r="M5526" s="200" t="s">
        <v>21</v>
      </c>
      <c r="N5526" s="201" t="s">
        <v>48</v>
      </c>
      <c r="O5526" s="43"/>
      <c r="P5526" s="202">
        <f>O5526*H5526</f>
        <v>0</v>
      </c>
      <c r="Q5526" s="202">
        <v>0</v>
      </c>
      <c r="R5526" s="202">
        <f>Q5526*H5526</f>
        <v>0</v>
      </c>
      <c r="S5526" s="202">
        <v>0</v>
      </c>
      <c r="T5526" s="203">
        <f>S5526*H5526</f>
        <v>0</v>
      </c>
      <c r="AR5526" s="25" t="s">
        <v>173</v>
      </c>
      <c r="AT5526" s="25" t="s">
        <v>168</v>
      </c>
      <c r="AU5526" s="25" t="s">
        <v>84</v>
      </c>
      <c r="AY5526" s="25" t="s">
        <v>163</v>
      </c>
      <c r="BE5526" s="204">
        <f>IF(N5526="základní",J5526,0)</f>
        <v>0</v>
      </c>
      <c r="BF5526" s="204">
        <f>IF(N5526="snížená",J5526,0)</f>
        <v>0</v>
      </c>
      <c r="BG5526" s="204">
        <f>IF(N5526="zákl. přenesená",J5526,0)</f>
        <v>0</v>
      </c>
      <c r="BH5526" s="204">
        <f>IF(N5526="sníž. přenesená",J5526,0)</f>
        <v>0</v>
      </c>
      <c r="BI5526" s="204">
        <f>IF(N5526="nulová",J5526,0)</f>
        <v>0</v>
      </c>
      <c r="BJ5526" s="25" t="s">
        <v>98</v>
      </c>
      <c r="BK5526" s="204">
        <f>ROUND(I5526*H5526,2)</f>
        <v>0</v>
      </c>
      <c r="BL5526" s="25" t="s">
        <v>173</v>
      </c>
      <c r="BM5526" s="25" t="s">
        <v>5125</v>
      </c>
    </row>
    <row r="5527" spans="2:65" s="1" customFormat="1" ht="13.5">
      <c r="B5527" s="42"/>
      <c r="C5527" s="64"/>
      <c r="D5527" s="205" t="s">
        <v>175</v>
      </c>
      <c r="E5527" s="64"/>
      <c r="F5527" s="206" t="s">
        <v>1279</v>
      </c>
      <c r="G5527" s="64"/>
      <c r="H5527" s="64"/>
      <c r="I5527" s="164"/>
      <c r="J5527" s="64"/>
      <c r="K5527" s="64"/>
      <c r="L5527" s="62"/>
      <c r="M5527" s="207"/>
      <c r="N5527" s="43"/>
      <c r="O5527" s="43"/>
      <c r="P5527" s="43"/>
      <c r="Q5527" s="43"/>
      <c r="R5527" s="43"/>
      <c r="S5527" s="43"/>
      <c r="T5527" s="79"/>
      <c r="AT5527" s="25" t="s">
        <v>175</v>
      </c>
      <c r="AU5527" s="25" t="s">
        <v>84</v>
      </c>
    </row>
    <row r="5528" spans="2:65" s="1" customFormat="1" ht="16.5" customHeight="1">
      <c r="B5528" s="42"/>
      <c r="C5528" s="193" t="s">
        <v>5126</v>
      </c>
      <c r="D5528" s="193" t="s">
        <v>168</v>
      </c>
      <c r="E5528" s="194" t="s">
        <v>1280</v>
      </c>
      <c r="F5528" s="195" t="s">
        <v>1281</v>
      </c>
      <c r="G5528" s="196" t="s">
        <v>184</v>
      </c>
      <c r="H5528" s="197">
        <v>3</v>
      </c>
      <c r="I5528" s="198"/>
      <c r="J5528" s="199">
        <f>ROUND(I5528*H5528,2)</f>
        <v>0</v>
      </c>
      <c r="K5528" s="195" t="s">
        <v>21</v>
      </c>
      <c r="L5528" s="62"/>
      <c r="M5528" s="200" t="s">
        <v>21</v>
      </c>
      <c r="N5528" s="201" t="s">
        <v>48</v>
      </c>
      <c r="O5528" s="43"/>
      <c r="P5528" s="202">
        <f>O5528*H5528</f>
        <v>0</v>
      </c>
      <c r="Q5528" s="202">
        <v>0</v>
      </c>
      <c r="R5528" s="202">
        <f>Q5528*H5528</f>
        <v>0</v>
      </c>
      <c r="S5528" s="202">
        <v>0</v>
      </c>
      <c r="T5528" s="203">
        <f>S5528*H5528</f>
        <v>0</v>
      </c>
      <c r="AR5528" s="25" t="s">
        <v>173</v>
      </c>
      <c r="AT5528" s="25" t="s">
        <v>168</v>
      </c>
      <c r="AU5528" s="25" t="s">
        <v>84</v>
      </c>
      <c r="AY5528" s="25" t="s">
        <v>163</v>
      </c>
      <c r="BE5528" s="204">
        <f>IF(N5528="základní",J5528,0)</f>
        <v>0</v>
      </c>
      <c r="BF5528" s="204">
        <f>IF(N5528="snížená",J5528,0)</f>
        <v>0</v>
      </c>
      <c r="BG5528" s="204">
        <f>IF(N5528="zákl. přenesená",J5528,0)</f>
        <v>0</v>
      </c>
      <c r="BH5528" s="204">
        <f>IF(N5528="sníž. přenesená",J5528,0)</f>
        <v>0</v>
      </c>
      <c r="BI5528" s="204">
        <f>IF(N5528="nulová",J5528,0)</f>
        <v>0</v>
      </c>
      <c r="BJ5528" s="25" t="s">
        <v>98</v>
      </c>
      <c r="BK5528" s="204">
        <f>ROUND(I5528*H5528,2)</f>
        <v>0</v>
      </c>
      <c r="BL5528" s="25" t="s">
        <v>173</v>
      </c>
      <c r="BM5528" s="25" t="s">
        <v>5127</v>
      </c>
    </row>
    <row r="5529" spans="2:65" s="1" customFormat="1" ht="13.5">
      <c r="B5529" s="42"/>
      <c r="C5529" s="64"/>
      <c r="D5529" s="205" t="s">
        <v>175</v>
      </c>
      <c r="E5529" s="64"/>
      <c r="F5529" s="206" t="s">
        <v>1281</v>
      </c>
      <c r="G5529" s="64"/>
      <c r="H5529" s="64"/>
      <c r="I5529" s="164"/>
      <c r="J5529" s="64"/>
      <c r="K5529" s="64"/>
      <c r="L5529" s="62"/>
      <c r="M5529" s="207"/>
      <c r="N5529" s="43"/>
      <c r="O5529" s="43"/>
      <c r="P5529" s="43"/>
      <c r="Q5529" s="43"/>
      <c r="R5529" s="43"/>
      <c r="S5529" s="43"/>
      <c r="T5529" s="79"/>
      <c r="AT5529" s="25" t="s">
        <v>175</v>
      </c>
      <c r="AU5529" s="25" t="s">
        <v>84</v>
      </c>
    </row>
    <row r="5530" spans="2:65" s="1" customFormat="1" ht="16.5" customHeight="1">
      <c r="B5530" s="42"/>
      <c r="C5530" s="193" t="s">
        <v>3143</v>
      </c>
      <c r="D5530" s="193" t="s">
        <v>168</v>
      </c>
      <c r="E5530" s="194" t="s">
        <v>1282</v>
      </c>
      <c r="F5530" s="195" t="s">
        <v>1283</v>
      </c>
      <c r="G5530" s="196" t="s">
        <v>1284</v>
      </c>
      <c r="H5530" s="197">
        <v>1</v>
      </c>
      <c r="I5530" s="198"/>
      <c r="J5530" s="199">
        <f>ROUND(I5530*H5530,2)</f>
        <v>0</v>
      </c>
      <c r="K5530" s="195" t="s">
        <v>21</v>
      </c>
      <c r="L5530" s="62"/>
      <c r="M5530" s="200" t="s">
        <v>21</v>
      </c>
      <c r="N5530" s="201" t="s">
        <v>48</v>
      </c>
      <c r="O5530" s="43"/>
      <c r="P5530" s="202">
        <f>O5530*H5530</f>
        <v>0</v>
      </c>
      <c r="Q5530" s="202">
        <v>0</v>
      </c>
      <c r="R5530" s="202">
        <f>Q5530*H5530</f>
        <v>0</v>
      </c>
      <c r="S5530" s="202">
        <v>0</v>
      </c>
      <c r="T5530" s="203">
        <f>S5530*H5530</f>
        <v>0</v>
      </c>
      <c r="AR5530" s="25" t="s">
        <v>173</v>
      </c>
      <c r="AT5530" s="25" t="s">
        <v>168</v>
      </c>
      <c r="AU5530" s="25" t="s">
        <v>84</v>
      </c>
      <c r="AY5530" s="25" t="s">
        <v>163</v>
      </c>
      <c r="BE5530" s="204">
        <f>IF(N5530="základní",J5530,0)</f>
        <v>0</v>
      </c>
      <c r="BF5530" s="204">
        <f>IF(N5530="snížená",J5530,0)</f>
        <v>0</v>
      </c>
      <c r="BG5530" s="204">
        <f>IF(N5530="zákl. přenesená",J5530,0)</f>
        <v>0</v>
      </c>
      <c r="BH5530" s="204">
        <f>IF(N5530="sníž. přenesená",J5530,0)</f>
        <v>0</v>
      </c>
      <c r="BI5530" s="204">
        <f>IF(N5530="nulová",J5530,0)</f>
        <v>0</v>
      </c>
      <c r="BJ5530" s="25" t="s">
        <v>98</v>
      </c>
      <c r="BK5530" s="204">
        <f>ROUND(I5530*H5530,2)</f>
        <v>0</v>
      </c>
      <c r="BL5530" s="25" t="s">
        <v>173</v>
      </c>
      <c r="BM5530" s="25" t="s">
        <v>5128</v>
      </c>
    </row>
    <row r="5531" spans="2:65" s="1" customFormat="1" ht="13.5">
      <c r="B5531" s="42"/>
      <c r="C5531" s="64"/>
      <c r="D5531" s="205" t="s">
        <v>175</v>
      </c>
      <c r="E5531" s="64"/>
      <c r="F5531" s="206" t="s">
        <v>1283</v>
      </c>
      <c r="G5531" s="64"/>
      <c r="H5531" s="64"/>
      <c r="I5531" s="164"/>
      <c r="J5531" s="64"/>
      <c r="K5531" s="64"/>
      <c r="L5531" s="62"/>
      <c r="M5531" s="207"/>
      <c r="N5531" s="43"/>
      <c r="O5531" s="43"/>
      <c r="P5531" s="43"/>
      <c r="Q5531" s="43"/>
      <c r="R5531" s="43"/>
      <c r="S5531" s="43"/>
      <c r="T5531" s="79"/>
      <c r="AT5531" s="25" t="s">
        <v>175</v>
      </c>
      <c r="AU5531" s="25" t="s">
        <v>84</v>
      </c>
    </row>
    <row r="5532" spans="2:65" s="1" customFormat="1" ht="16.5" customHeight="1">
      <c r="B5532" s="42"/>
      <c r="C5532" s="193" t="s">
        <v>5129</v>
      </c>
      <c r="D5532" s="193" t="s">
        <v>168</v>
      </c>
      <c r="E5532" s="194" t="s">
        <v>1285</v>
      </c>
      <c r="F5532" s="195" t="s">
        <v>1286</v>
      </c>
      <c r="G5532" s="196" t="s">
        <v>1272</v>
      </c>
      <c r="H5532" s="197">
        <v>1</v>
      </c>
      <c r="I5532" s="198"/>
      <c r="J5532" s="199">
        <f>ROUND(I5532*H5532,2)</f>
        <v>0</v>
      </c>
      <c r="K5532" s="195" t="s">
        <v>21</v>
      </c>
      <c r="L5532" s="62"/>
      <c r="M5532" s="200" t="s">
        <v>21</v>
      </c>
      <c r="N5532" s="201" t="s">
        <v>48</v>
      </c>
      <c r="O5532" s="43"/>
      <c r="P5532" s="202">
        <f>O5532*H5532</f>
        <v>0</v>
      </c>
      <c r="Q5532" s="202">
        <v>0</v>
      </c>
      <c r="R5532" s="202">
        <f>Q5532*H5532</f>
        <v>0</v>
      </c>
      <c r="S5532" s="202">
        <v>0</v>
      </c>
      <c r="T5532" s="203">
        <f>S5532*H5532</f>
        <v>0</v>
      </c>
      <c r="AR5532" s="25" t="s">
        <v>173</v>
      </c>
      <c r="AT5532" s="25" t="s">
        <v>168</v>
      </c>
      <c r="AU5532" s="25" t="s">
        <v>84</v>
      </c>
      <c r="AY5532" s="25" t="s">
        <v>163</v>
      </c>
      <c r="BE5532" s="204">
        <f>IF(N5532="základní",J5532,0)</f>
        <v>0</v>
      </c>
      <c r="BF5532" s="204">
        <f>IF(N5532="snížená",J5532,0)</f>
        <v>0</v>
      </c>
      <c r="BG5532" s="204">
        <f>IF(N5532="zákl. přenesená",J5532,0)</f>
        <v>0</v>
      </c>
      <c r="BH5532" s="204">
        <f>IF(N5532="sníž. přenesená",J5532,0)</f>
        <v>0</v>
      </c>
      <c r="BI5532" s="204">
        <f>IF(N5532="nulová",J5532,0)</f>
        <v>0</v>
      </c>
      <c r="BJ5532" s="25" t="s">
        <v>98</v>
      </c>
      <c r="BK5532" s="204">
        <f>ROUND(I5532*H5532,2)</f>
        <v>0</v>
      </c>
      <c r="BL5532" s="25" t="s">
        <v>173</v>
      </c>
      <c r="BM5532" s="25" t="s">
        <v>5130</v>
      </c>
    </row>
    <row r="5533" spans="2:65" s="1" customFormat="1" ht="13.5">
      <c r="B5533" s="42"/>
      <c r="C5533" s="64"/>
      <c r="D5533" s="205" t="s">
        <v>175</v>
      </c>
      <c r="E5533" s="64"/>
      <c r="F5533" s="206" t="s">
        <v>1286</v>
      </c>
      <c r="G5533" s="64"/>
      <c r="H5533" s="64"/>
      <c r="I5533" s="164"/>
      <c r="J5533" s="64"/>
      <c r="K5533" s="64"/>
      <c r="L5533" s="62"/>
      <c r="M5533" s="207"/>
      <c r="N5533" s="43"/>
      <c r="O5533" s="43"/>
      <c r="P5533" s="43"/>
      <c r="Q5533" s="43"/>
      <c r="R5533" s="43"/>
      <c r="S5533" s="43"/>
      <c r="T5533" s="79"/>
      <c r="AT5533" s="25" t="s">
        <v>175</v>
      </c>
      <c r="AU5533" s="25" t="s">
        <v>84</v>
      </c>
    </row>
    <row r="5534" spans="2:65" s="1" customFormat="1" ht="16.5" customHeight="1">
      <c r="B5534" s="42"/>
      <c r="C5534" s="193" t="s">
        <v>3145</v>
      </c>
      <c r="D5534" s="193" t="s">
        <v>168</v>
      </c>
      <c r="E5534" s="194" t="s">
        <v>1287</v>
      </c>
      <c r="F5534" s="195" t="s">
        <v>1288</v>
      </c>
      <c r="G5534" s="196" t="s">
        <v>1284</v>
      </c>
      <c r="H5534" s="197">
        <v>1</v>
      </c>
      <c r="I5534" s="198"/>
      <c r="J5534" s="199">
        <f>ROUND(I5534*H5534,2)</f>
        <v>0</v>
      </c>
      <c r="K5534" s="195" t="s">
        <v>21</v>
      </c>
      <c r="L5534" s="62"/>
      <c r="M5534" s="200" t="s">
        <v>21</v>
      </c>
      <c r="N5534" s="201" t="s">
        <v>48</v>
      </c>
      <c r="O5534" s="43"/>
      <c r="P5534" s="202">
        <f>O5534*H5534</f>
        <v>0</v>
      </c>
      <c r="Q5534" s="202">
        <v>0</v>
      </c>
      <c r="R5534" s="202">
        <f>Q5534*H5534</f>
        <v>0</v>
      </c>
      <c r="S5534" s="202">
        <v>0</v>
      </c>
      <c r="T5534" s="203">
        <f>S5534*H5534</f>
        <v>0</v>
      </c>
      <c r="AR5534" s="25" t="s">
        <v>173</v>
      </c>
      <c r="AT5534" s="25" t="s">
        <v>168</v>
      </c>
      <c r="AU5534" s="25" t="s">
        <v>84</v>
      </c>
      <c r="AY5534" s="25" t="s">
        <v>163</v>
      </c>
      <c r="BE5534" s="204">
        <f>IF(N5534="základní",J5534,0)</f>
        <v>0</v>
      </c>
      <c r="BF5534" s="204">
        <f>IF(N5534="snížená",J5534,0)</f>
        <v>0</v>
      </c>
      <c r="BG5534" s="204">
        <f>IF(N5534="zákl. přenesená",J5534,0)</f>
        <v>0</v>
      </c>
      <c r="BH5534" s="204">
        <f>IF(N5534="sníž. přenesená",J5534,0)</f>
        <v>0</v>
      </c>
      <c r="BI5534" s="204">
        <f>IF(N5534="nulová",J5534,0)</f>
        <v>0</v>
      </c>
      <c r="BJ5534" s="25" t="s">
        <v>98</v>
      </c>
      <c r="BK5534" s="204">
        <f>ROUND(I5534*H5534,2)</f>
        <v>0</v>
      </c>
      <c r="BL5534" s="25" t="s">
        <v>173</v>
      </c>
      <c r="BM5534" s="25" t="s">
        <v>5131</v>
      </c>
    </row>
    <row r="5535" spans="2:65" s="1" customFormat="1" ht="13.5">
      <c r="B5535" s="42"/>
      <c r="C5535" s="64"/>
      <c r="D5535" s="205" t="s">
        <v>175</v>
      </c>
      <c r="E5535" s="64"/>
      <c r="F5535" s="206" t="s">
        <v>1288</v>
      </c>
      <c r="G5535" s="64"/>
      <c r="H5535" s="64"/>
      <c r="I5535" s="164"/>
      <c r="J5535" s="64"/>
      <c r="K5535" s="64"/>
      <c r="L5535" s="62"/>
      <c r="M5535" s="207"/>
      <c r="N5535" s="43"/>
      <c r="O5535" s="43"/>
      <c r="P5535" s="43"/>
      <c r="Q5535" s="43"/>
      <c r="R5535" s="43"/>
      <c r="S5535" s="43"/>
      <c r="T5535" s="79"/>
      <c r="AT5535" s="25" t="s">
        <v>175</v>
      </c>
      <c r="AU5535" s="25" t="s">
        <v>84</v>
      </c>
    </row>
    <row r="5536" spans="2:65" s="1" customFormat="1" ht="16.5" customHeight="1">
      <c r="B5536" s="42"/>
      <c r="C5536" s="193" t="s">
        <v>5132</v>
      </c>
      <c r="D5536" s="193" t="s">
        <v>168</v>
      </c>
      <c r="E5536" s="194" t="s">
        <v>1289</v>
      </c>
      <c r="F5536" s="195" t="s">
        <v>1290</v>
      </c>
      <c r="G5536" s="196" t="s">
        <v>1284</v>
      </c>
      <c r="H5536" s="197">
        <v>0.5</v>
      </c>
      <c r="I5536" s="198"/>
      <c r="J5536" s="199">
        <f>ROUND(I5536*H5536,2)</f>
        <v>0</v>
      </c>
      <c r="K5536" s="195" t="s">
        <v>21</v>
      </c>
      <c r="L5536" s="62"/>
      <c r="M5536" s="200" t="s">
        <v>21</v>
      </c>
      <c r="N5536" s="201" t="s">
        <v>48</v>
      </c>
      <c r="O5536" s="43"/>
      <c r="P5536" s="202">
        <f>O5536*H5536</f>
        <v>0</v>
      </c>
      <c r="Q5536" s="202">
        <v>0</v>
      </c>
      <c r="R5536" s="202">
        <f>Q5536*H5536</f>
        <v>0</v>
      </c>
      <c r="S5536" s="202">
        <v>0</v>
      </c>
      <c r="T5536" s="203">
        <f>S5536*H5536</f>
        <v>0</v>
      </c>
      <c r="AR5536" s="25" t="s">
        <v>173</v>
      </c>
      <c r="AT5536" s="25" t="s">
        <v>168</v>
      </c>
      <c r="AU5536" s="25" t="s">
        <v>84</v>
      </c>
      <c r="AY5536" s="25" t="s">
        <v>163</v>
      </c>
      <c r="BE5536" s="204">
        <f>IF(N5536="základní",J5536,0)</f>
        <v>0</v>
      </c>
      <c r="BF5536" s="204">
        <f>IF(N5536="snížená",J5536,0)</f>
        <v>0</v>
      </c>
      <c r="BG5536" s="204">
        <f>IF(N5536="zákl. přenesená",J5536,0)</f>
        <v>0</v>
      </c>
      <c r="BH5536" s="204">
        <f>IF(N5536="sníž. přenesená",J5536,0)</f>
        <v>0</v>
      </c>
      <c r="BI5536" s="204">
        <f>IF(N5536="nulová",J5536,0)</f>
        <v>0</v>
      </c>
      <c r="BJ5536" s="25" t="s">
        <v>98</v>
      </c>
      <c r="BK5536" s="204">
        <f>ROUND(I5536*H5536,2)</f>
        <v>0</v>
      </c>
      <c r="BL5536" s="25" t="s">
        <v>173</v>
      </c>
      <c r="BM5536" s="25" t="s">
        <v>5133</v>
      </c>
    </row>
    <row r="5537" spans="2:65" s="1" customFormat="1" ht="13.5">
      <c r="B5537" s="42"/>
      <c r="C5537" s="64"/>
      <c r="D5537" s="205" t="s">
        <v>175</v>
      </c>
      <c r="E5537" s="64"/>
      <c r="F5537" s="206" t="s">
        <v>1290</v>
      </c>
      <c r="G5537" s="64"/>
      <c r="H5537" s="64"/>
      <c r="I5537" s="164"/>
      <c r="J5537" s="64"/>
      <c r="K5537" s="64"/>
      <c r="L5537" s="62"/>
      <c r="M5537" s="207"/>
      <c r="N5537" s="43"/>
      <c r="O5537" s="43"/>
      <c r="P5537" s="43"/>
      <c r="Q5537" s="43"/>
      <c r="R5537" s="43"/>
      <c r="S5537" s="43"/>
      <c r="T5537" s="79"/>
      <c r="AT5537" s="25" t="s">
        <v>175</v>
      </c>
      <c r="AU5537" s="25" t="s">
        <v>84</v>
      </c>
    </row>
    <row r="5538" spans="2:65" s="1" customFormat="1" ht="16.5" customHeight="1">
      <c r="B5538" s="42"/>
      <c r="C5538" s="193" t="s">
        <v>3146</v>
      </c>
      <c r="D5538" s="193" t="s">
        <v>168</v>
      </c>
      <c r="E5538" s="194" t="s">
        <v>1291</v>
      </c>
      <c r="F5538" s="195" t="s">
        <v>1292</v>
      </c>
      <c r="G5538" s="196" t="s">
        <v>1284</v>
      </c>
      <c r="H5538" s="197">
        <v>0.2</v>
      </c>
      <c r="I5538" s="198"/>
      <c r="J5538" s="199">
        <f>ROUND(I5538*H5538,2)</f>
        <v>0</v>
      </c>
      <c r="K5538" s="195" t="s">
        <v>21</v>
      </c>
      <c r="L5538" s="62"/>
      <c r="M5538" s="200" t="s">
        <v>21</v>
      </c>
      <c r="N5538" s="201" t="s">
        <v>48</v>
      </c>
      <c r="O5538" s="43"/>
      <c r="P5538" s="202">
        <f>O5538*H5538</f>
        <v>0</v>
      </c>
      <c r="Q5538" s="202">
        <v>0</v>
      </c>
      <c r="R5538" s="202">
        <f>Q5538*H5538</f>
        <v>0</v>
      </c>
      <c r="S5538" s="202">
        <v>0</v>
      </c>
      <c r="T5538" s="203">
        <f>S5538*H5538</f>
        <v>0</v>
      </c>
      <c r="AR5538" s="25" t="s">
        <v>173</v>
      </c>
      <c r="AT5538" s="25" t="s">
        <v>168</v>
      </c>
      <c r="AU5538" s="25" t="s">
        <v>84</v>
      </c>
      <c r="AY5538" s="25" t="s">
        <v>163</v>
      </c>
      <c r="BE5538" s="204">
        <f>IF(N5538="základní",J5538,0)</f>
        <v>0</v>
      </c>
      <c r="BF5538" s="204">
        <f>IF(N5538="snížená",J5538,0)</f>
        <v>0</v>
      </c>
      <c r="BG5538" s="204">
        <f>IF(N5538="zákl. přenesená",J5538,0)</f>
        <v>0</v>
      </c>
      <c r="BH5538" s="204">
        <f>IF(N5538="sníž. přenesená",J5538,0)</f>
        <v>0</v>
      </c>
      <c r="BI5538" s="204">
        <f>IF(N5538="nulová",J5538,0)</f>
        <v>0</v>
      </c>
      <c r="BJ5538" s="25" t="s">
        <v>98</v>
      </c>
      <c r="BK5538" s="204">
        <f>ROUND(I5538*H5538,2)</f>
        <v>0</v>
      </c>
      <c r="BL5538" s="25" t="s">
        <v>173</v>
      </c>
      <c r="BM5538" s="25" t="s">
        <v>5134</v>
      </c>
    </row>
    <row r="5539" spans="2:65" s="1" customFormat="1" ht="13.5">
      <c r="B5539" s="42"/>
      <c r="C5539" s="64"/>
      <c r="D5539" s="205" t="s">
        <v>175</v>
      </c>
      <c r="E5539" s="64"/>
      <c r="F5539" s="206" t="s">
        <v>1292</v>
      </c>
      <c r="G5539" s="64"/>
      <c r="H5539" s="64"/>
      <c r="I5539" s="164"/>
      <c r="J5539" s="64"/>
      <c r="K5539" s="64"/>
      <c r="L5539" s="62"/>
      <c r="M5539" s="207"/>
      <c r="N5539" s="43"/>
      <c r="O5539" s="43"/>
      <c r="P5539" s="43"/>
      <c r="Q5539" s="43"/>
      <c r="R5539" s="43"/>
      <c r="S5539" s="43"/>
      <c r="T5539" s="79"/>
      <c r="AT5539" s="25" t="s">
        <v>175</v>
      </c>
      <c r="AU5539" s="25" t="s">
        <v>84</v>
      </c>
    </row>
    <row r="5540" spans="2:65" s="1" customFormat="1" ht="16.5" customHeight="1">
      <c r="B5540" s="42"/>
      <c r="C5540" s="193" t="s">
        <v>5135</v>
      </c>
      <c r="D5540" s="193" t="s">
        <v>168</v>
      </c>
      <c r="E5540" s="194" t="s">
        <v>1293</v>
      </c>
      <c r="F5540" s="195" t="s">
        <v>1294</v>
      </c>
      <c r="G5540" s="196" t="s">
        <v>1272</v>
      </c>
      <c r="H5540" s="197">
        <v>1</v>
      </c>
      <c r="I5540" s="198"/>
      <c r="J5540" s="199">
        <f>ROUND(I5540*H5540,2)</f>
        <v>0</v>
      </c>
      <c r="K5540" s="195" t="s">
        <v>21</v>
      </c>
      <c r="L5540" s="62"/>
      <c r="M5540" s="200" t="s">
        <v>21</v>
      </c>
      <c r="N5540" s="201" t="s">
        <v>48</v>
      </c>
      <c r="O5540" s="43"/>
      <c r="P5540" s="202">
        <f>O5540*H5540</f>
        <v>0</v>
      </c>
      <c r="Q5540" s="202">
        <v>0</v>
      </c>
      <c r="R5540" s="202">
        <f>Q5540*H5540</f>
        <v>0</v>
      </c>
      <c r="S5540" s="202">
        <v>0</v>
      </c>
      <c r="T5540" s="203">
        <f>S5540*H5540</f>
        <v>0</v>
      </c>
      <c r="AR5540" s="25" t="s">
        <v>173</v>
      </c>
      <c r="AT5540" s="25" t="s">
        <v>168</v>
      </c>
      <c r="AU5540" s="25" t="s">
        <v>84</v>
      </c>
      <c r="AY5540" s="25" t="s">
        <v>163</v>
      </c>
      <c r="BE5540" s="204">
        <f>IF(N5540="základní",J5540,0)</f>
        <v>0</v>
      </c>
      <c r="BF5540" s="204">
        <f>IF(N5540="snížená",J5540,0)</f>
        <v>0</v>
      </c>
      <c r="BG5540" s="204">
        <f>IF(N5540="zákl. přenesená",J5540,0)</f>
        <v>0</v>
      </c>
      <c r="BH5540" s="204">
        <f>IF(N5540="sníž. přenesená",J5540,0)</f>
        <v>0</v>
      </c>
      <c r="BI5540" s="204">
        <f>IF(N5540="nulová",J5540,0)</f>
        <v>0</v>
      </c>
      <c r="BJ5540" s="25" t="s">
        <v>98</v>
      </c>
      <c r="BK5540" s="204">
        <f>ROUND(I5540*H5540,2)</f>
        <v>0</v>
      </c>
      <c r="BL5540" s="25" t="s">
        <v>173</v>
      </c>
      <c r="BM5540" s="25" t="s">
        <v>5136</v>
      </c>
    </row>
    <row r="5541" spans="2:65" s="1" customFormat="1" ht="13.5">
      <c r="B5541" s="42"/>
      <c r="C5541" s="64"/>
      <c r="D5541" s="205" t="s">
        <v>175</v>
      </c>
      <c r="E5541" s="64"/>
      <c r="F5541" s="206" t="s">
        <v>1294</v>
      </c>
      <c r="G5541" s="64"/>
      <c r="H5541" s="64"/>
      <c r="I5541" s="164"/>
      <c r="J5541" s="64"/>
      <c r="K5541" s="64"/>
      <c r="L5541" s="62"/>
      <c r="M5541" s="207"/>
      <c r="N5541" s="43"/>
      <c r="O5541" s="43"/>
      <c r="P5541" s="43"/>
      <c r="Q5541" s="43"/>
      <c r="R5541" s="43"/>
      <c r="S5541" s="43"/>
      <c r="T5541" s="79"/>
      <c r="AT5541" s="25" t="s">
        <v>175</v>
      </c>
      <c r="AU5541" s="25" t="s">
        <v>84</v>
      </c>
    </row>
    <row r="5542" spans="2:65" s="1" customFormat="1" ht="16.5" customHeight="1">
      <c r="B5542" s="42"/>
      <c r="C5542" s="193" t="s">
        <v>3148</v>
      </c>
      <c r="D5542" s="193" t="s">
        <v>168</v>
      </c>
      <c r="E5542" s="194" t="s">
        <v>1295</v>
      </c>
      <c r="F5542" s="195" t="s">
        <v>1296</v>
      </c>
      <c r="G5542" s="196" t="s">
        <v>171</v>
      </c>
      <c r="H5542" s="197">
        <v>24.5</v>
      </c>
      <c r="I5542" s="198"/>
      <c r="J5542" s="199">
        <f>ROUND(I5542*H5542,2)</f>
        <v>0</v>
      </c>
      <c r="K5542" s="195" t="s">
        <v>21</v>
      </c>
      <c r="L5542" s="62"/>
      <c r="M5542" s="200" t="s">
        <v>21</v>
      </c>
      <c r="N5542" s="201" t="s">
        <v>48</v>
      </c>
      <c r="O5542" s="43"/>
      <c r="P5542" s="202">
        <f>O5542*H5542</f>
        <v>0</v>
      </c>
      <c r="Q5542" s="202">
        <v>0</v>
      </c>
      <c r="R5542" s="202">
        <f>Q5542*H5542</f>
        <v>0</v>
      </c>
      <c r="S5542" s="202">
        <v>0</v>
      </c>
      <c r="T5542" s="203">
        <f>S5542*H5542</f>
        <v>0</v>
      </c>
      <c r="AR5542" s="25" t="s">
        <v>173</v>
      </c>
      <c r="AT5542" s="25" t="s">
        <v>168</v>
      </c>
      <c r="AU5542" s="25" t="s">
        <v>84</v>
      </c>
      <c r="AY5542" s="25" t="s">
        <v>163</v>
      </c>
      <c r="BE5542" s="204">
        <f>IF(N5542="základní",J5542,0)</f>
        <v>0</v>
      </c>
      <c r="BF5542" s="204">
        <f>IF(N5542="snížená",J5542,0)</f>
        <v>0</v>
      </c>
      <c r="BG5542" s="204">
        <f>IF(N5542="zákl. přenesená",J5542,0)</f>
        <v>0</v>
      </c>
      <c r="BH5542" s="204">
        <f>IF(N5542="sníž. přenesená",J5542,0)</f>
        <v>0</v>
      </c>
      <c r="BI5542" s="204">
        <f>IF(N5542="nulová",J5542,0)</f>
        <v>0</v>
      </c>
      <c r="BJ5542" s="25" t="s">
        <v>98</v>
      </c>
      <c r="BK5542" s="204">
        <f>ROUND(I5542*H5542,2)</f>
        <v>0</v>
      </c>
      <c r="BL5542" s="25" t="s">
        <v>173</v>
      </c>
      <c r="BM5542" s="25" t="s">
        <v>5137</v>
      </c>
    </row>
    <row r="5543" spans="2:65" s="1" customFormat="1" ht="13.5">
      <c r="B5543" s="42"/>
      <c r="C5543" s="64"/>
      <c r="D5543" s="205" t="s">
        <v>175</v>
      </c>
      <c r="E5543" s="64"/>
      <c r="F5543" s="206" t="s">
        <v>1296</v>
      </c>
      <c r="G5543" s="64"/>
      <c r="H5543" s="64"/>
      <c r="I5543" s="164"/>
      <c r="J5543" s="64"/>
      <c r="K5543" s="64"/>
      <c r="L5543" s="62"/>
      <c r="M5543" s="207"/>
      <c r="N5543" s="43"/>
      <c r="O5543" s="43"/>
      <c r="P5543" s="43"/>
      <c r="Q5543" s="43"/>
      <c r="R5543" s="43"/>
      <c r="S5543" s="43"/>
      <c r="T5543" s="79"/>
      <c r="AT5543" s="25" t="s">
        <v>175</v>
      </c>
      <c r="AU5543" s="25" t="s">
        <v>84</v>
      </c>
    </row>
    <row r="5544" spans="2:65" s="1" customFormat="1" ht="16.5" customHeight="1">
      <c r="B5544" s="42"/>
      <c r="C5544" s="193" t="s">
        <v>5138</v>
      </c>
      <c r="D5544" s="193" t="s">
        <v>168</v>
      </c>
      <c r="E5544" s="194" t="s">
        <v>1297</v>
      </c>
      <c r="F5544" s="195" t="s">
        <v>1298</v>
      </c>
      <c r="G5544" s="196" t="s">
        <v>1233</v>
      </c>
      <c r="H5544" s="197">
        <v>10</v>
      </c>
      <c r="I5544" s="198"/>
      <c r="J5544" s="199">
        <f>ROUND(I5544*H5544,2)</f>
        <v>0</v>
      </c>
      <c r="K5544" s="195" t="s">
        <v>21</v>
      </c>
      <c r="L5544" s="62"/>
      <c r="M5544" s="200" t="s">
        <v>21</v>
      </c>
      <c r="N5544" s="201" t="s">
        <v>48</v>
      </c>
      <c r="O5544" s="43"/>
      <c r="P5544" s="202">
        <f>O5544*H5544</f>
        <v>0</v>
      </c>
      <c r="Q5544" s="202">
        <v>0</v>
      </c>
      <c r="R5544" s="202">
        <f>Q5544*H5544</f>
        <v>0</v>
      </c>
      <c r="S5544" s="202">
        <v>0</v>
      </c>
      <c r="T5544" s="203">
        <f>S5544*H5544</f>
        <v>0</v>
      </c>
      <c r="AR5544" s="25" t="s">
        <v>173</v>
      </c>
      <c r="AT5544" s="25" t="s">
        <v>168</v>
      </c>
      <c r="AU5544" s="25" t="s">
        <v>84</v>
      </c>
      <c r="AY5544" s="25" t="s">
        <v>163</v>
      </c>
      <c r="BE5544" s="204">
        <f>IF(N5544="základní",J5544,0)</f>
        <v>0</v>
      </c>
      <c r="BF5544" s="204">
        <f>IF(N5544="snížená",J5544,0)</f>
        <v>0</v>
      </c>
      <c r="BG5544" s="204">
        <f>IF(N5544="zákl. přenesená",J5544,0)</f>
        <v>0</v>
      </c>
      <c r="BH5544" s="204">
        <f>IF(N5544="sníž. přenesená",J5544,0)</f>
        <v>0</v>
      </c>
      <c r="BI5544" s="204">
        <f>IF(N5544="nulová",J5544,0)</f>
        <v>0</v>
      </c>
      <c r="BJ5544" s="25" t="s">
        <v>98</v>
      </c>
      <c r="BK5544" s="204">
        <f>ROUND(I5544*H5544,2)</f>
        <v>0</v>
      </c>
      <c r="BL5544" s="25" t="s">
        <v>173</v>
      </c>
      <c r="BM5544" s="25" t="s">
        <v>5139</v>
      </c>
    </row>
    <row r="5545" spans="2:65" s="1" customFormat="1" ht="13.5">
      <c r="B5545" s="42"/>
      <c r="C5545" s="64"/>
      <c r="D5545" s="205" t="s">
        <v>175</v>
      </c>
      <c r="E5545" s="64"/>
      <c r="F5545" s="206" t="s">
        <v>1298</v>
      </c>
      <c r="G5545" s="64"/>
      <c r="H5545" s="64"/>
      <c r="I5545" s="164"/>
      <c r="J5545" s="64"/>
      <c r="K5545" s="64"/>
      <c r="L5545" s="62"/>
      <c r="M5545" s="207"/>
      <c r="N5545" s="43"/>
      <c r="O5545" s="43"/>
      <c r="P5545" s="43"/>
      <c r="Q5545" s="43"/>
      <c r="R5545" s="43"/>
      <c r="S5545" s="43"/>
      <c r="T5545" s="79"/>
      <c r="AT5545" s="25" t="s">
        <v>175</v>
      </c>
      <c r="AU5545" s="25" t="s">
        <v>84</v>
      </c>
    </row>
    <row r="5546" spans="2:65" s="1" customFormat="1" ht="16.5" customHeight="1">
      <c r="B5546" s="42"/>
      <c r="C5546" s="193" t="s">
        <v>3149</v>
      </c>
      <c r="D5546" s="193" t="s">
        <v>168</v>
      </c>
      <c r="E5546" s="194" t="s">
        <v>1299</v>
      </c>
      <c r="F5546" s="195" t="s">
        <v>1232</v>
      </c>
      <c r="G5546" s="196" t="s">
        <v>1233</v>
      </c>
      <c r="H5546" s="197">
        <v>10</v>
      </c>
      <c r="I5546" s="198"/>
      <c r="J5546" s="199">
        <f>ROUND(I5546*H5546,2)</f>
        <v>0</v>
      </c>
      <c r="K5546" s="195" t="s">
        <v>21</v>
      </c>
      <c r="L5546" s="62"/>
      <c r="M5546" s="200" t="s">
        <v>21</v>
      </c>
      <c r="N5546" s="201" t="s">
        <v>48</v>
      </c>
      <c r="O5546" s="43"/>
      <c r="P5546" s="202">
        <f>O5546*H5546</f>
        <v>0</v>
      </c>
      <c r="Q5546" s="202">
        <v>0</v>
      </c>
      <c r="R5546" s="202">
        <f>Q5546*H5546</f>
        <v>0</v>
      </c>
      <c r="S5546" s="202">
        <v>0</v>
      </c>
      <c r="T5546" s="203">
        <f>S5546*H5546</f>
        <v>0</v>
      </c>
      <c r="AR5546" s="25" t="s">
        <v>173</v>
      </c>
      <c r="AT5546" s="25" t="s">
        <v>168</v>
      </c>
      <c r="AU5546" s="25" t="s">
        <v>84</v>
      </c>
      <c r="AY5546" s="25" t="s">
        <v>163</v>
      </c>
      <c r="BE5546" s="204">
        <f>IF(N5546="základní",J5546,0)</f>
        <v>0</v>
      </c>
      <c r="BF5546" s="204">
        <f>IF(N5546="snížená",J5546,0)</f>
        <v>0</v>
      </c>
      <c r="BG5546" s="204">
        <f>IF(N5546="zákl. přenesená",J5546,0)</f>
        <v>0</v>
      </c>
      <c r="BH5546" s="204">
        <f>IF(N5546="sníž. přenesená",J5546,0)</f>
        <v>0</v>
      </c>
      <c r="BI5546" s="204">
        <f>IF(N5546="nulová",J5546,0)</f>
        <v>0</v>
      </c>
      <c r="BJ5546" s="25" t="s">
        <v>98</v>
      </c>
      <c r="BK5546" s="204">
        <f>ROUND(I5546*H5546,2)</f>
        <v>0</v>
      </c>
      <c r="BL5546" s="25" t="s">
        <v>173</v>
      </c>
      <c r="BM5546" s="25" t="s">
        <v>5140</v>
      </c>
    </row>
    <row r="5547" spans="2:65" s="1" customFormat="1" ht="13.5">
      <c r="B5547" s="42"/>
      <c r="C5547" s="64"/>
      <c r="D5547" s="205" t="s">
        <v>175</v>
      </c>
      <c r="E5547" s="64"/>
      <c r="F5547" s="206" t="s">
        <v>1232</v>
      </c>
      <c r="G5547" s="64"/>
      <c r="H5547" s="64"/>
      <c r="I5547" s="164"/>
      <c r="J5547" s="64"/>
      <c r="K5547" s="64"/>
      <c r="L5547" s="62"/>
      <c r="M5547" s="207"/>
      <c r="N5547" s="43"/>
      <c r="O5547" s="43"/>
      <c r="P5547" s="43"/>
      <c r="Q5547" s="43"/>
      <c r="R5547" s="43"/>
      <c r="S5547" s="43"/>
      <c r="T5547" s="79"/>
      <c r="AT5547" s="25" t="s">
        <v>175</v>
      </c>
      <c r="AU5547" s="25" t="s">
        <v>84</v>
      </c>
    </row>
    <row r="5548" spans="2:65" s="1" customFormat="1" ht="16.5" customHeight="1">
      <c r="B5548" s="42"/>
      <c r="C5548" s="193" t="s">
        <v>5141</v>
      </c>
      <c r="D5548" s="193" t="s">
        <v>168</v>
      </c>
      <c r="E5548" s="194" t="s">
        <v>1300</v>
      </c>
      <c r="F5548" s="195" t="s">
        <v>1301</v>
      </c>
      <c r="G5548" s="196" t="s">
        <v>1272</v>
      </c>
      <c r="H5548" s="197">
        <v>1</v>
      </c>
      <c r="I5548" s="198"/>
      <c r="J5548" s="199">
        <f>ROUND(I5548*H5548,2)</f>
        <v>0</v>
      </c>
      <c r="K5548" s="195" t="s">
        <v>21</v>
      </c>
      <c r="L5548" s="62"/>
      <c r="M5548" s="200" t="s">
        <v>21</v>
      </c>
      <c r="N5548" s="201" t="s">
        <v>48</v>
      </c>
      <c r="O5548" s="43"/>
      <c r="P5548" s="202">
        <f>O5548*H5548</f>
        <v>0</v>
      </c>
      <c r="Q5548" s="202">
        <v>0</v>
      </c>
      <c r="R5548" s="202">
        <f>Q5548*H5548</f>
        <v>0</v>
      </c>
      <c r="S5548" s="202">
        <v>0</v>
      </c>
      <c r="T5548" s="203">
        <f>S5548*H5548</f>
        <v>0</v>
      </c>
      <c r="AR5548" s="25" t="s">
        <v>173</v>
      </c>
      <c r="AT5548" s="25" t="s">
        <v>168</v>
      </c>
      <c r="AU5548" s="25" t="s">
        <v>84</v>
      </c>
      <c r="AY5548" s="25" t="s">
        <v>163</v>
      </c>
      <c r="BE5548" s="204">
        <f>IF(N5548="základní",J5548,0)</f>
        <v>0</v>
      </c>
      <c r="BF5548" s="204">
        <f>IF(N5548="snížená",J5548,0)</f>
        <v>0</v>
      </c>
      <c r="BG5548" s="204">
        <f>IF(N5548="zákl. přenesená",J5548,0)</f>
        <v>0</v>
      </c>
      <c r="BH5548" s="204">
        <f>IF(N5548="sníž. přenesená",J5548,0)</f>
        <v>0</v>
      </c>
      <c r="BI5548" s="204">
        <f>IF(N5548="nulová",J5548,0)</f>
        <v>0</v>
      </c>
      <c r="BJ5548" s="25" t="s">
        <v>98</v>
      </c>
      <c r="BK5548" s="204">
        <f>ROUND(I5548*H5548,2)</f>
        <v>0</v>
      </c>
      <c r="BL5548" s="25" t="s">
        <v>173</v>
      </c>
      <c r="BM5548" s="25" t="s">
        <v>5142</v>
      </c>
    </row>
    <row r="5549" spans="2:65" s="1" customFormat="1" ht="13.5">
      <c r="B5549" s="42"/>
      <c r="C5549" s="64"/>
      <c r="D5549" s="205" t="s">
        <v>175</v>
      </c>
      <c r="E5549" s="64"/>
      <c r="F5549" s="206" t="s">
        <v>1301</v>
      </c>
      <c r="G5549" s="64"/>
      <c r="H5549" s="64"/>
      <c r="I5549" s="164"/>
      <c r="J5549" s="64"/>
      <c r="K5549" s="64"/>
      <c r="L5549" s="62"/>
      <c r="M5549" s="207"/>
      <c r="N5549" s="43"/>
      <c r="O5549" s="43"/>
      <c r="P5549" s="43"/>
      <c r="Q5549" s="43"/>
      <c r="R5549" s="43"/>
      <c r="S5549" s="43"/>
      <c r="T5549" s="79"/>
      <c r="AT5549" s="25" t="s">
        <v>175</v>
      </c>
      <c r="AU5549" s="25" t="s">
        <v>84</v>
      </c>
    </row>
    <row r="5550" spans="2:65" s="1" customFormat="1" ht="25.5" customHeight="1">
      <c r="B5550" s="42"/>
      <c r="C5550" s="193" t="s">
        <v>3151</v>
      </c>
      <c r="D5550" s="193" t="s">
        <v>168</v>
      </c>
      <c r="E5550" s="194" t="s">
        <v>1302</v>
      </c>
      <c r="F5550" s="195" t="s">
        <v>1303</v>
      </c>
      <c r="G5550" s="196" t="s">
        <v>171</v>
      </c>
      <c r="H5550" s="197">
        <v>42.15</v>
      </c>
      <c r="I5550" s="198"/>
      <c r="J5550" s="199">
        <f>ROUND(I5550*H5550,2)</f>
        <v>0</v>
      </c>
      <c r="K5550" s="195" t="s">
        <v>21</v>
      </c>
      <c r="L5550" s="62"/>
      <c r="M5550" s="200" t="s">
        <v>21</v>
      </c>
      <c r="N5550" s="201" t="s">
        <v>48</v>
      </c>
      <c r="O5550" s="43"/>
      <c r="P5550" s="202">
        <f>O5550*H5550</f>
        <v>0</v>
      </c>
      <c r="Q5550" s="202">
        <v>0</v>
      </c>
      <c r="R5550" s="202">
        <f>Q5550*H5550</f>
        <v>0</v>
      </c>
      <c r="S5550" s="202">
        <v>0</v>
      </c>
      <c r="T5550" s="203">
        <f>S5550*H5550</f>
        <v>0</v>
      </c>
      <c r="AR5550" s="25" t="s">
        <v>173</v>
      </c>
      <c r="AT5550" s="25" t="s">
        <v>168</v>
      </c>
      <c r="AU5550" s="25" t="s">
        <v>84</v>
      </c>
      <c r="AY5550" s="25" t="s">
        <v>163</v>
      </c>
      <c r="BE5550" s="204">
        <f>IF(N5550="základní",J5550,0)</f>
        <v>0</v>
      </c>
      <c r="BF5550" s="204">
        <f>IF(N5550="snížená",J5550,0)</f>
        <v>0</v>
      </c>
      <c r="BG5550" s="204">
        <f>IF(N5550="zákl. přenesená",J5550,0)</f>
        <v>0</v>
      </c>
      <c r="BH5550" s="204">
        <f>IF(N5550="sníž. přenesená",J5550,0)</f>
        <v>0</v>
      </c>
      <c r="BI5550" s="204">
        <f>IF(N5550="nulová",J5550,0)</f>
        <v>0</v>
      </c>
      <c r="BJ5550" s="25" t="s">
        <v>98</v>
      </c>
      <c r="BK5550" s="204">
        <f>ROUND(I5550*H5550,2)</f>
        <v>0</v>
      </c>
      <c r="BL5550" s="25" t="s">
        <v>173</v>
      </c>
      <c r="BM5550" s="25" t="s">
        <v>5143</v>
      </c>
    </row>
    <row r="5551" spans="2:65" s="1" customFormat="1" ht="13.5">
      <c r="B5551" s="42"/>
      <c r="C5551" s="64"/>
      <c r="D5551" s="205" t="s">
        <v>175</v>
      </c>
      <c r="E5551" s="64"/>
      <c r="F5551" s="206" t="s">
        <v>1303</v>
      </c>
      <c r="G5551" s="64"/>
      <c r="H5551" s="64"/>
      <c r="I5551" s="164"/>
      <c r="J5551" s="64"/>
      <c r="K5551" s="64"/>
      <c r="L5551" s="62"/>
      <c r="M5551" s="207"/>
      <c r="N5551" s="43"/>
      <c r="O5551" s="43"/>
      <c r="P5551" s="43"/>
      <c r="Q5551" s="43"/>
      <c r="R5551" s="43"/>
      <c r="S5551" s="43"/>
      <c r="T5551" s="79"/>
      <c r="AT5551" s="25" t="s">
        <v>175</v>
      </c>
      <c r="AU5551" s="25" t="s">
        <v>84</v>
      </c>
    </row>
    <row r="5552" spans="2:65" s="1" customFormat="1" ht="16.5" customHeight="1">
      <c r="B5552" s="42"/>
      <c r="C5552" s="193" t="s">
        <v>5144</v>
      </c>
      <c r="D5552" s="193" t="s">
        <v>168</v>
      </c>
      <c r="E5552" s="194" t="s">
        <v>1304</v>
      </c>
      <c r="F5552" s="195" t="s">
        <v>1305</v>
      </c>
      <c r="G5552" s="196" t="s">
        <v>171</v>
      </c>
      <c r="H5552" s="197">
        <v>2.56</v>
      </c>
      <c r="I5552" s="198"/>
      <c r="J5552" s="199">
        <f>ROUND(I5552*H5552,2)</f>
        <v>0</v>
      </c>
      <c r="K5552" s="195" t="s">
        <v>21</v>
      </c>
      <c r="L5552" s="62"/>
      <c r="M5552" s="200" t="s">
        <v>21</v>
      </c>
      <c r="N5552" s="201" t="s">
        <v>48</v>
      </c>
      <c r="O5552" s="43"/>
      <c r="P5552" s="202">
        <f>O5552*H5552</f>
        <v>0</v>
      </c>
      <c r="Q5552" s="202">
        <v>0</v>
      </c>
      <c r="R5552" s="202">
        <f>Q5552*H5552</f>
        <v>0</v>
      </c>
      <c r="S5552" s="202">
        <v>0</v>
      </c>
      <c r="T5552" s="203">
        <f>S5552*H5552</f>
        <v>0</v>
      </c>
      <c r="AR5552" s="25" t="s">
        <v>173</v>
      </c>
      <c r="AT5552" s="25" t="s">
        <v>168</v>
      </c>
      <c r="AU5552" s="25" t="s">
        <v>84</v>
      </c>
      <c r="AY5552" s="25" t="s">
        <v>163</v>
      </c>
      <c r="BE5552" s="204">
        <f>IF(N5552="základní",J5552,0)</f>
        <v>0</v>
      </c>
      <c r="BF5552" s="204">
        <f>IF(N5552="snížená",J5552,0)</f>
        <v>0</v>
      </c>
      <c r="BG5552" s="204">
        <f>IF(N5552="zákl. přenesená",J5552,0)</f>
        <v>0</v>
      </c>
      <c r="BH5552" s="204">
        <f>IF(N5552="sníž. přenesená",J5552,0)</f>
        <v>0</v>
      </c>
      <c r="BI5552" s="204">
        <f>IF(N5552="nulová",J5552,0)</f>
        <v>0</v>
      </c>
      <c r="BJ5552" s="25" t="s">
        <v>98</v>
      </c>
      <c r="BK5552" s="204">
        <f>ROUND(I5552*H5552,2)</f>
        <v>0</v>
      </c>
      <c r="BL5552" s="25" t="s">
        <v>173</v>
      </c>
      <c r="BM5552" s="25" t="s">
        <v>5145</v>
      </c>
    </row>
    <row r="5553" spans="2:65" s="1" customFormat="1" ht="13.5">
      <c r="B5553" s="42"/>
      <c r="C5553" s="64"/>
      <c r="D5553" s="205" t="s">
        <v>175</v>
      </c>
      <c r="E5553" s="64"/>
      <c r="F5553" s="206" t="s">
        <v>1305</v>
      </c>
      <c r="G5553" s="64"/>
      <c r="H5553" s="64"/>
      <c r="I5553" s="164"/>
      <c r="J5553" s="64"/>
      <c r="K5553" s="64"/>
      <c r="L5553" s="62"/>
      <c r="M5553" s="207"/>
      <c r="N5553" s="43"/>
      <c r="O5553" s="43"/>
      <c r="P5553" s="43"/>
      <c r="Q5553" s="43"/>
      <c r="R5553" s="43"/>
      <c r="S5553" s="43"/>
      <c r="T5553" s="79"/>
      <c r="AT5553" s="25" t="s">
        <v>175</v>
      </c>
      <c r="AU5553" s="25" t="s">
        <v>84</v>
      </c>
    </row>
    <row r="5554" spans="2:65" s="1" customFormat="1" ht="16.5" customHeight="1">
      <c r="B5554" s="42"/>
      <c r="C5554" s="193" t="s">
        <v>3152</v>
      </c>
      <c r="D5554" s="193" t="s">
        <v>168</v>
      </c>
      <c r="E5554" s="194" t="s">
        <v>1306</v>
      </c>
      <c r="F5554" s="195" t="s">
        <v>1307</v>
      </c>
      <c r="G5554" s="196" t="s">
        <v>171</v>
      </c>
      <c r="H5554" s="197">
        <v>10</v>
      </c>
      <c r="I5554" s="198"/>
      <c r="J5554" s="199">
        <f>ROUND(I5554*H5554,2)</f>
        <v>0</v>
      </c>
      <c r="K5554" s="195" t="s">
        <v>21</v>
      </c>
      <c r="L5554" s="62"/>
      <c r="M5554" s="200" t="s">
        <v>21</v>
      </c>
      <c r="N5554" s="201" t="s">
        <v>48</v>
      </c>
      <c r="O5554" s="43"/>
      <c r="P5554" s="202">
        <f>O5554*H5554</f>
        <v>0</v>
      </c>
      <c r="Q5554" s="202">
        <v>0</v>
      </c>
      <c r="R5554" s="202">
        <f>Q5554*H5554</f>
        <v>0</v>
      </c>
      <c r="S5554" s="202">
        <v>0</v>
      </c>
      <c r="T5554" s="203">
        <f>S5554*H5554</f>
        <v>0</v>
      </c>
      <c r="AR5554" s="25" t="s">
        <v>173</v>
      </c>
      <c r="AT5554" s="25" t="s">
        <v>168</v>
      </c>
      <c r="AU5554" s="25" t="s">
        <v>84</v>
      </c>
      <c r="AY5554" s="25" t="s">
        <v>163</v>
      </c>
      <c r="BE5554" s="204">
        <f>IF(N5554="základní",J5554,0)</f>
        <v>0</v>
      </c>
      <c r="BF5554" s="204">
        <f>IF(N5554="snížená",J5554,0)</f>
        <v>0</v>
      </c>
      <c r="BG5554" s="204">
        <f>IF(N5554="zákl. přenesená",J5554,0)</f>
        <v>0</v>
      </c>
      <c r="BH5554" s="204">
        <f>IF(N5554="sníž. přenesená",J5554,0)</f>
        <v>0</v>
      </c>
      <c r="BI5554" s="204">
        <f>IF(N5554="nulová",J5554,0)</f>
        <v>0</v>
      </c>
      <c r="BJ5554" s="25" t="s">
        <v>98</v>
      </c>
      <c r="BK5554" s="204">
        <f>ROUND(I5554*H5554,2)</f>
        <v>0</v>
      </c>
      <c r="BL5554" s="25" t="s">
        <v>173</v>
      </c>
      <c r="BM5554" s="25" t="s">
        <v>5146</v>
      </c>
    </row>
    <row r="5555" spans="2:65" s="1" customFormat="1" ht="13.5">
      <c r="B5555" s="42"/>
      <c r="C5555" s="64"/>
      <c r="D5555" s="205" t="s">
        <v>175</v>
      </c>
      <c r="E5555" s="64"/>
      <c r="F5555" s="206" t="s">
        <v>1307</v>
      </c>
      <c r="G5555" s="64"/>
      <c r="H5555" s="64"/>
      <c r="I5555" s="164"/>
      <c r="J5555" s="64"/>
      <c r="K5555" s="64"/>
      <c r="L5555" s="62"/>
      <c r="M5555" s="207"/>
      <c r="N5555" s="43"/>
      <c r="O5555" s="43"/>
      <c r="P5555" s="43"/>
      <c r="Q5555" s="43"/>
      <c r="R5555" s="43"/>
      <c r="S5555" s="43"/>
      <c r="T5555" s="79"/>
      <c r="AT5555" s="25" t="s">
        <v>175</v>
      </c>
      <c r="AU5555" s="25" t="s">
        <v>84</v>
      </c>
    </row>
    <row r="5556" spans="2:65" s="1" customFormat="1" ht="16.5" customHeight="1">
      <c r="B5556" s="42"/>
      <c r="C5556" s="193" t="s">
        <v>5147</v>
      </c>
      <c r="D5556" s="193" t="s">
        <v>168</v>
      </c>
      <c r="E5556" s="194" t="s">
        <v>1308</v>
      </c>
      <c r="F5556" s="195" t="s">
        <v>1309</v>
      </c>
      <c r="G5556" s="196" t="s">
        <v>171</v>
      </c>
      <c r="H5556" s="197">
        <v>2.56</v>
      </c>
      <c r="I5556" s="198"/>
      <c r="J5556" s="199">
        <f>ROUND(I5556*H5556,2)</f>
        <v>0</v>
      </c>
      <c r="K5556" s="195" t="s">
        <v>21</v>
      </c>
      <c r="L5556" s="62"/>
      <c r="M5556" s="200" t="s">
        <v>21</v>
      </c>
      <c r="N5556" s="201" t="s">
        <v>48</v>
      </c>
      <c r="O5556" s="43"/>
      <c r="P5556" s="202">
        <f>O5556*H5556</f>
        <v>0</v>
      </c>
      <c r="Q5556" s="202">
        <v>0</v>
      </c>
      <c r="R5556" s="202">
        <f>Q5556*H5556</f>
        <v>0</v>
      </c>
      <c r="S5556" s="202">
        <v>0</v>
      </c>
      <c r="T5556" s="203">
        <f>S5556*H5556</f>
        <v>0</v>
      </c>
      <c r="AR5556" s="25" t="s">
        <v>173</v>
      </c>
      <c r="AT5556" s="25" t="s">
        <v>168</v>
      </c>
      <c r="AU5556" s="25" t="s">
        <v>84</v>
      </c>
      <c r="AY5556" s="25" t="s">
        <v>163</v>
      </c>
      <c r="BE5556" s="204">
        <f>IF(N5556="základní",J5556,0)</f>
        <v>0</v>
      </c>
      <c r="BF5556" s="204">
        <f>IF(N5556="snížená",J5556,0)</f>
        <v>0</v>
      </c>
      <c r="BG5556" s="204">
        <f>IF(N5556="zákl. přenesená",J5556,0)</f>
        <v>0</v>
      </c>
      <c r="BH5556" s="204">
        <f>IF(N5556="sníž. přenesená",J5556,0)</f>
        <v>0</v>
      </c>
      <c r="BI5556" s="204">
        <f>IF(N5556="nulová",J5556,0)</f>
        <v>0</v>
      </c>
      <c r="BJ5556" s="25" t="s">
        <v>98</v>
      </c>
      <c r="BK5556" s="204">
        <f>ROUND(I5556*H5556,2)</f>
        <v>0</v>
      </c>
      <c r="BL5556" s="25" t="s">
        <v>173</v>
      </c>
      <c r="BM5556" s="25" t="s">
        <v>5148</v>
      </c>
    </row>
    <row r="5557" spans="2:65" s="1" customFormat="1" ht="13.5">
      <c r="B5557" s="42"/>
      <c r="C5557" s="64"/>
      <c r="D5557" s="205" t="s">
        <v>175</v>
      </c>
      <c r="E5557" s="64"/>
      <c r="F5557" s="206" t="s">
        <v>1309</v>
      </c>
      <c r="G5557" s="64"/>
      <c r="H5557" s="64"/>
      <c r="I5557" s="164"/>
      <c r="J5557" s="64"/>
      <c r="K5557" s="64"/>
      <c r="L5557" s="62"/>
      <c r="M5557" s="207"/>
      <c r="N5557" s="43"/>
      <c r="O5557" s="43"/>
      <c r="P5557" s="43"/>
      <c r="Q5557" s="43"/>
      <c r="R5557" s="43"/>
      <c r="S5557" s="43"/>
      <c r="T5557" s="79"/>
      <c r="AT5557" s="25" t="s">
        <v>175</v>
      </c>
      <c r="AU5557" s="25" t="s">
        <v>84</v>
      </c>
    </row>
    <row r="5558" spans="2:65" s="1" customFormat="1" ht="16.5" customHeight="1">
      <c r="B5558" s="42"/>
      <c r="C5558" s="193" t="s">
        <v>3154</v>
      </c>
      <c r="D5558" s="193" t="s">
        <v>168</v>
      </c>
      <c r="E5558" s="194" t="s">
        <v>1310</v>
      </c>
      <c r="F5558" s="195" t="s">
        <v>1311</v>
      </c>
      <c r="G5558" s="196" t="s">
        <v>171</v>
      </c>
      <c r="H5558" s="197">
        <v>3</v>
      </c>
      <c r="I5558" s="198"/>
      <c r="J5558" s="199">
        <f>ROUND(I5558*H5558,2)</f>
        <v>0</v>
      </c>
      <c r="K5558" s="195" t="s">
        <v>21</v>
      </c>
      <c r="L5558" s="62"/>
      <c r="M5558" s="200" t="s">
        <v>21</v>
      </c>
      <c r="N5558" s="201" t="s">
        <v>48</v>
      </c>
      <c r="O5558" s="43"/>
      <c r="P5558" s="202">
        <f>O5558*H5558</f>
        <v>0</v>
      </c>
      <c r="Q5558" s="202">
        <v>0</v>
      </c>
      <c r="R5558" s="202">
        <f>Q5558*H5558</f>
        <v>0</v>
      </c>
      <c r="S5558" s="202">
        <v>0</v>
      </c>
      <c r="T5558" s="203">
        <f>S5558*H5558</f>
        <v>0</v>
      </c>
      <c r="AR5558" s="25" t="s">
        <v>173</v>
      </c>
      <c r="AT5558" s="25" t="s">
        <v>168</v>
      </c>
      <c r="AU5558" s="25" t="s">
        <v>84</v>
      </c>
      <c r="AY5558" s="25" t="s">
        <v>163</v>
      </c>
      <c r="BE5558" s="204">
        <f>IF(N5558="základní",J5558,0)</f>
        <v>0</v>
      </c>
      <c r="BF5558" s="204">
        <f>IF(N5558="snížená",J5558,0)</f>
        <v>0</v>
      </c>
      <c r="BG5558" s="204">
        <f>IF(N5558="zákl. přenesená",J5558,0)</f>
        <v>0</v>
      </c>
      <c r="BH5558" s="204">
        <f>IF(N5558="sníž. přenesená",J5558,0)</f>
        <v>0</v>
      </c>
      <c r="BI5558" s="204">
        <f>IF(N5558="nulová",J5558,0)</f>
        <v>0</v>
      </c>
      <c r="BJ5558" s="25" t="s">
        <v>98</v>
      </c>
      <c r="BK5558" s="204">
        <f>ROUND(I5558*H5558,2)</f>
        <v>0</v>
      </c>
      <c r="BL5558" s="25" t="s">
        <v>173</v>
      </c>
      <c r="BM5558" s="25" t="s">
        <v>5149</v>
      </c>
    </row>
    <row r="5559" spans="2:65" s="1" customFormat="1" ht="13.5">
      <c r="B5559" s="42"/>
      <c r="C5559" s="64"/>
      <c r="D5559" s="205" t="s">
        <v>175</v>
      </c>
      <c r="E5559" s="64"/>
      <c r="F5559" s="206" t="s">
        <v>1311</v>
      </c>
      <c r="G5559" s="64"/>
      <c r="H5559" s="64"/>
      <c r="I5559" s="164"/>
      <c r="J5559" s="64"/>
      <c r="K5559" s="64"/>
      <c r="L5559" s="62"/>
      <c r="M5559" s="207"/>
      <c r="N5559" s="43"/>
      <c r="O5559" s="43"/>
      <c r="P5559" s="43"/>
      <c r="Q5559" s="43"/>
      <c r="R5559" s="43"/>
      <c r="S5559" s="43"/>
      <c r="T5559" s="79"/>
      <c r="AT5559" s="25" t="s">
        <v>175</v>
      </c>
      <c r="AU5559" s="25" t="s">
        <v>84</v>
      </c>
    </row>
    <row r="5560" spans="2:65" s="1" customFormat="1" ht="16.5" customHeight="1">
      <c r="B5560" s="42"/>
      <c r="C5560" s="193" t="s">
        <v>5150</v>
      </c>
      <c r="D5560" s="193" t="s">
        <v>168</v>
      </c>
      <c r="E5560" s="194" t="s">
        <v>1312</v>
      </c>
      <c r="F5560" s="195" t="s">
        <v>1313</v>
      </c>
      <c r="G5560" s="196" t="s">
        <v>171</v>
      </c>
      <c r="H5560" s="197">
        <v>73.5</v>
      </c>
      <c r="I5560" s="198"/>
      <c r="J5560" s="199">
        <f>ROUND(I5560*H5560,2)</f>
        <v>0</v>
      </c>
      <c r="K5560" s="195" t="s">
        <v>21</v>
      </c>
      <c r="L5560" s="62"/>
      <c r="M5560" s="200" t="s">
        <v>21</v>
      </c>
      <c r="N5560" s="201" t="s">
        <v>48</v>
      </c>
      <c r="O5560" s="43"/>
      <c r="P5560" s="202">
        <f>O5560*H5560</f>
        <v>0</v>
      </c>
      <c r="Q5560" s="202">
        <v>0</v>
      </c>
      <c r="R5560" s="202">
        <f>Q5560*H5560</f>
        <v>0</v>
      </c>
      <c r="S5560" s="202">
        <v>0</v>
      </c>
      <c r="T5560" s="203">
        <f>S5560*H5560</f>
        <v>0</v>
      </c>
      <c r="AR5560" s="25" t="s">
        <v>173</v>
      </c>
      <c r="AT5560" s="25" t="s">
        <v>168</v>
      </c>
      <c r="AU5560" s="25" t="s">
        <v>84</v>
      </c>
      <c r="AY5560" s="25" t="s">
        <v>163</v>
      </c>
      <c r="BE5560" s="204">
        <f>IF(N5560="základní",J5560,0)</f>
        <v>0</v>
      </c>
      <c r="BF5560" s="204">
        <f>IF(N5560="snížená",J5560,0)</f>
        <v>0</v>
      </c>
      <c r="BG5560" s="204">
        <f>IF(N5560="zákl. přenesená",J5560,0)</f>
        <v>0</v>
      </c>
      <c r="BH5560" s="204">
        <f>IF(N5560="sníž. přenesená",J5560,0)</f>
        <v>0</v>
      </c>
      <c r="BI5560" s="204">
        <f>IF(N5560="nulová",J5560,0)</f>
        <v>0</v>
      </c>
      <c r="BJ5560" s="25" t="s">
        <v>98</v>
      </c>
      <c r="BK5560" s="204">
        <f>ROUND(I5560*H5560,2)</f>
        <v>0</v>
      </c>
      <c r="BL5560" s="25" t="s">
        <v>173</v>
      </c>
      <c r="BM5560" s="25" t="s">
        <v>5151</v>
      </c>
    </row>
    <row r="5561" spans="2:65" s="1" customFormat="1" ht="13.5">
      <c r="B5561" s="42"/>
      <c r="C5561" s="64"/>
      <c r="D5561" s="205" t="s">
        <v>175</v>
      </c>
      <c r="E5561" s="64"/>
      <c r="F5561" s="206" t="s">
        <v>1313</v>
      </c>
      <c r="G5561" s="64"/>
      <c r="H5561" s="64"/>
      <c r="I5561" s="164"/>
      <c r="J5561" s="64"/>
      <c r="K5561" s="64"/>
      <c r="L5561" s="62"/>
      <c r="M5561" s="207"/>
      <c r="N5561" s="43"/>
      <c r="O5561" s="43"/>
      <c r="P5561" s="43"/>
      <c r="Q5561" s="43"/>
      <c r="R5561" s="43"/>
      <c r="S5561" s="43"/>
      <c r="T5561" s="79"/>
      <c r="AT5561" s="25" t="s">
        <v>175</v>
      </c>
      <c r="AU5561" s="25" t="s">
        <v>84</v>
      </c>
    </row>
    <row r="5562" spans="2:65" s="1" customFormat="1" ht="16.5" customHeight="1">
      <c r="B5562" s="42"/>
      <c r="C5562" s="193" t="s">
        <v>3155</v>
      </c>
      <c r="D5562" s="193" t="s">
        <v>168</v>
      </c>
      <c r="E5562" s="194" t="s">
        <v>1314</v>
      </c>
      <c r="F5562" s="195" t="s">
        <v>1315</v>
      </c>
      <c r="G5562" s="196" t="s">
        <v>171</v>
      </c>
      <c r="H5562" s="197">
        <v>73.5</v>
      </c>
      <c r="I5562" s="198"/>
      <c r="J5562" s="199">
        <f>ROUND(I5562*H5562,2)</f>
        <v>0</v>
      </c>
      <c r="K5562" s="195" t="s">
        <v>21</v>
      </c>
      <c r="L5562" s="62"/>
      <c r="M5562" s="200" t="s">
        <v>21</v>
      </c>
      <c r="N5562" s="201" t="s">
        <v>48</v>
      </c>
      <c r="O5562" s="43"/>
      <c r="P5562" s="202">
        <f>O5562*H5562</f>
        <v>0</v>
      </c>
      <c r="Q5562" s="202">
        <v>0</v>
      </c>
      <c r="R5562" s="202">
        <f>Q5562*H5562</f>
        <v>0</v>
      </c>
      <c r="S5562" s="202">
        <v>0</v>
      </c>
      <c r="T5562" s="203">
        <f>S5562*H5562</f>
        <v>0</v>
      </c>
      <c r="AR5562" s="25" t="s">
        <v>173</v>
      </c>
      <c r="AT5562" s="25" t="s">
        <v>168</v>
      </c>
      <c r="AU5562" s="25" t="s">
        <v>84</v>
      </c>
      <c r="AY5562" s="25" t="s">
        <v>163</v>
      </c>
      <c r="BE5562" s="204">
        <f>IF(N5562="základní",J5562,0)</f>
        <v>0</v>
      </c>
      <c r="BF5562" s="204">
        <f>IF(N5562="snížená",J5562,0)</f>
        <v>0</v>
      </c>
      <c r="BG5562" s="204">
        <f>IF(N5562="zákl. přenesená",J5562,0)</f>
        <v>0</v>
      </c>
      <c r="BH5562" s="204">
        <f>IF(N5562="sníž. přenesená",J5562,0)</f>
        <v>0</v>
      </c>
      <c r="BI5562" s="204">
        <f>IF(N5562="nulová",J5562,0)</f>
        <v>0</v>
      </c>
      <c r="BJ5562" s="25" t="s">
        <v>98</v>
      </c>
      <c r="BK5562" s="204">
        <f>ROUND(I5562*H5562,2)</f>
        <v>0</v>
      </c>
      <c r="BL5562" s="25" t="s">
        <v>173</v>
      </c>
      <c r="BM5562" s="25" t="s">
        <v>5152</v>
      </c>
    </row>
    <row r="5563" spans="2:65" s="1" customFormat="1" ht="13.5">
      <c r="B5563" s="42"/>
      <c r="C5563" s="64"/>
      <c r="D5563" s="205" t="s">
        <v>175</v>
      </c>
      <c r="E5563" s="64"/>
      <c r="F5563" s="206" t="s">
        <v>1315</v>
      </c>
      <c r="G5563" s="64"/>
      <c r="H5563" s="64"/>
      <c r="I5563" s="164"/>
      <c r="J5563" s="64"/>
      <c r="K5563" s="64"/>
      <c r="L5563" s="62"/>
      <c r="M5563" s="207"/>
      <c r="N5563" s="43"/>
      <c r="O5563" s="43"/>
      <c r="P5563" s="43"/>
      <c r="Q5563" s="43"/>
      <c r="R5563" s="43"/>
      <c r="S5563" s="43"/>
      <c r="T5563" s="79"/>
      <c r="AT5563" s="25" t="s">
        <v>175</v>
      </c>
      <c r="AU5563" s="25" t="s">
        <v>84</v>
      </c>
    </row>
    <row r="5564" spans="2:65" s="1" customFormat="1" ht="16.5" customHeight="1">
      <c r="B5564" s="42"/>
      <c r="C5564" s="193" t="s">
        <v>5153</v>
      </c>
      <c r="D5564" s="193" t="s">
        <v>168</v>
      </c>
      <c r="E5564" s="194" t="s">
        <v>1316</v>
      </c>
      <c r="F5564" s="195" t="s">
        <v>1317</v>
      </c>
      <c r="G5564" s="196" t="s">
        <v>171</v>
      </c>
      <c r="H5564" s="197">
        <v>73.5</v>
      </c>
      <c r="I5564" s="198"/>
      <c r="J5564" s="199">
        <f>ROUND(I5564*H5564,2)</f>
        <v>0</v>
      </c>
      <c r="K5564" s="195" t="s">
        <v>21</v>
      </c>
      <c r="L5564" s="62"/>
      <c r="M5564" s="200" t="s">
        <v>21</v>
      </c>
      <c r="N5564" s="201" t="s">
        <v>48</v>
      </c>
      <c r="O5564" s="43"/>
      <c r="P5564" s="202">
        <f>O5564*H5564</f>
        <v>0</v>
      </c>
      <c r="Q5564" s="202">
        <v>0</v>
      </c>
      <c r="R5564" s="202">
        <f>Q5564*H5564</f>
        <v>0</v>
      </c>
      <c r="S5564" s="202">
        <v>0</v>
      </c>
      <c r="T5564" s="203">
        <f>S5564*H5564</f>
        <v>0</v>
      </c>
      <c r="AR5564" s="25" t="s">
        <v>173</v>
      </c>
      <c r="AT5564" s="25" t="s">
        <v>168</v>
      </c>
      <c r="AU5564" s="25" t="s">
        <v>84</v>
      </c>
      <c r="AY5564" s="25" t="s">
        <v>163</v>
      </c>
      <c r="BE5564" s="204">
        <f>IF(N5564="základní",J5564,0)</f>
        <v>0</v>
      </c>
      <c r="BF5564" s="204">
        <f>IF(N5564="snížená",J5564,0)</f>
        <v>0</v>
      </c>
      <c r="BG5564" s="204">
        <f>IF(N5564="zákl. přenesená",J5564,0)</f>
        <v>0</v>
      </c>
      <c r="BH5564" s="204">
        <f>IF(N5564="sníž. přenesená",J5564,0)</f>
        <v>0</v>
      </c>
      <c r="BI5564" s="204">
        <f>IF(N5564="nulová",J5564,0)</f>
        <v>0</v>
      </c>
      <c r="BJ5564" s="25" t="s">
        <v>98</v>
      </c>
      <c r="BK5564" s="204">
        <f>ROUND(I5564*H5564,2)</f>
        <v>0</v>
      </c>
      <c r="BL5564" s="25" t="s">
        <v>173</v>
      </c>
      <c r="BM5564" s="25" t="s">
        <v>5154</v>
      </c>
    </row>
    <row r="5565" spans="2:65" s="1" customFormat="1" ht="13.5">
      <c r="B5565" s="42"/>
      <c r="C5565" s="64"/>
      <c r="D5565" s="205" t="s">
        <v>175</v>
      </c>
      <c r="E5565" s="64"/>
      <c r="F5565" s="206" t="s">
        <v>1317</v>
      </c>
      <c r="G5565" s="64"/>
      <c r="H5565" s="64"/>
      <c r="I5565" s="164"/>
      <c r="J5565" s="64"/>
      <c r="K5565" s="64"/>
      <c r="L5565" s="62"/>
      <c r="M5565" s="207"/>
      <c r="N5565" s="43"/>
      <c r="O5565" s="43"/>
      <c r="P5565" s="43"/>
      <c r="Q5565" s="43"/>
      <c r="R5565" s="43"/>
      <c r="S5565" s="43"/>
      <c r="T5565" s="79"/>
      <c r="AT5565" s="25" t="s">
        <v>175</v>
      </c>
      <c r="AU5565" s="25" t="s">
        <v>84</v>
      </c>
    </row>
    <row r="5566" spans="2:65" s="1" customFormat="1" ht="16.5" customHeight="1">
      <c r="B5566" s="42"/>
      <c r="C5566" s="193" t="s">
        <v>3157</v>
      </c>
      <c r="D5566" s="193" t="s">
        <v>168</v>
      </c>
      <c r="E5566" s="194" t="s">
        <v>1318</v>
      </c>
      <c r="F5566" s="195" t="s">
        <v>1319</v>
      </c>
      <c r="G5566" s="196" t="s">
        <v>171</v>
      </c>
      <c r="H5566" s="197">
        <v>49</v>
      </c>
      <c r="I5566" s="198"/>
      <c r="J5566" s="199">
        <f>ROUND(I5566*H5566,2)</f>
        <v>0</v>
      </c>
      <c r="K5566" s="195" t="s">
        <v>21</v>
      </c>
      <c r="L5566" s="62"/>
      <c r="M5566" s="200" t="s">
        <v>21</v>
      </c>
      <c r="N5566" s="201" t="s">
        <v>48</v>
      </c>
      <c r="O5566" s="43"/>
      <c r="P5566" s="202">
        <f>O5566*H5566</f>
        <v>0</v>
      </c>
      <c r="Q5566" s="202">
        <v>0</v>
      </c>
      <c r="R5566" s="202">
        <f>Q5566*H5566</f>
        <v>0</v>
      </c>
      <c r="S5566" s="202">
        <v>0</v>
      </c>
      <c r="T5566" s="203">
        <f>S5566*H5566</f>
        <v>0</v>
      </c>
      <c r="AR5566" s="25" t="s">
        <v>173</v>
      </c>
      <c r="AT5566" s="25" t="s">
        <v>168</v>
      </c>
      <c r="AU5566" s="25" t="s">
        <v>84</v>
      </c>
      <c r="AY5566" s="25" t="s">
        <v>163</v>
      </c>
      <c r="BE5566" s="204">
        <f>IF(N5566="základní",J5566,0)</f>
        <v>0</v>
      </c>
      <c r="BF5566" s="204">
        <f>IF(N5566="snížená",J5566,0)</f>
        <v>0</v>
      </c>
      <c r="BG5566" s="204">
        <f>IF(N5566="zákl. přenesená",J5566,0)</f>
        <v>0</v>
      </c>
      <c r="BH5566" s="204">
        <f>IF(N5566="sníž. přenesená",J5566,0)</f>
        <v>0</v>
      </c>
      <c r="BI5566" s="204">
        <f>IF(N5566="nulová",J5566,0)</f>
        <v>0</v>
      </c>
      <c r="BJ5566" s="25" t="s">
        <v>98</v>
      </c>
      <c r="BK5566" s="204">
        <f>ROUND(I5566*H5566,2)</f>
        <v>0</v>
      </c>
      <c r="BL5566" s="25" t="s">
        <v>173</v>
      </c>
      <c r="BM5566" s="25" t="s">
        <v>5155</v>
      </c>
    </row>
    <row r="5567" spans="2:65" s="1" customFormat="1" ht="13.5">
      <c r="B5567" s="42"/>
      <c r="C5567" s="64"/>
      <c r="D5567" s="205" t="s">
        <v>175</v>
      </c>
      <c r="E5567" s="64"/>
      <c r="F5567" s="206" t="s">
        <v>1319</v>
      </c>
      <c r="G5567" s="64"/>
      <c r="H5567" s="64"/>
      <c r="I5567" s="164"/>
      <c r="J5567" s="64"/>
      <c r="K5567" s="64"/>
      <c r="L5567" s="62"/>
      <c r="M5567" s="207"/>
      <c r="N5567" s="43"/>
      <c r="O5567" s="43"/>
      <c r="P5567" s="43"/>
      <c r="Q5567" s="43"/>
      <c r="R5567" s="43"/>
      <c r="S5567" s="43"/>
      <c r="T5567" s="79"/>
      <c r="AT5567" s="25" t="s">
        <v>175</v>
      </c>
      <c r="AU5567" s="25" t="s">
        <v>84</v>
      </c>
    </row>
    <row r="5568" spans="2:65" s="1" customFormat="1" ht="67.5">
      <c r="B5568" s="42"/>
      <c r="C5568" s="64"/>
      <c r="D5568" s="205" t="s">
        <v>843</v>
      </c>
      <c r="E5568" s="64"/>
      <c r="F5568" s="208" t="s">
        <v>1320</v>
      </c>
      <c r="G5568" s="64"/>
      <c r="H5568" s="64"/>
      <c r="I5568" s="164"/>
      <c r="J5568" s="64"/>
      <c r="K5568" s="64"/>
      <c r="L5568" s="62"/>
      <c r="M5568" s="207"/>
      <c r="N5568" s="43"/>
      <c r="O5568" s="43"/>
      <c r="P5568" s="43"/>
      <c r="Q5568" s="43"/>
      <c r="R5568" s="43"/>
      <c r="S5568" s="43"/>
      <c r="T5568" s="79"/>
      <c r="AT5568" s="25" t="s">
        <v>843</v>
      </c>
      <c r="AU5568" s="25" t="s">
        <v>84</v>
      </c>
    </row>
    <row r="5569" spans="2:65" s="1" customFormat="1" ht="16.5" customHeight="1">
      <c r="B5569" s="42"/>
      <c r="C5569" s="241" t="s">
        <v>5156</v>
      </c>
      <c r="D5569" s="241" t="s">
        <v>310</v>
      </c>
      <c r="E5569" s="242" t="s">
        <v>1321</v>
      </c>
      <c r="F5569" s="243" t="s">
        <v>1322</v>
      </c>
      <c r="G5569" s="244" t="s">
        <v>171</v>
      </c>
      <c r="H5569" s="245">
        <v>24.5</v>
      </c>
      <c r="I5569" s="246"/>
      <c r="J5569" s="247">
        <f>ROUND(I5569*H5569,2)</f>
        <v>0</v>
      </c>
      <c r="K5569" s="243" t="s">
        <v>21</v>
      </c>
      <c r="L5569" s="248"/>
      <c r="M5569" s="249" t="s">
        <v>21</v>
      </c>
      <c r="N5569" s="250" t="s">
        <v>48</v>
      </c>
      <c r="O5569" s="43"/>
      <c r="P5569" s="202">
        <f>O5569*H5569</f>
        <v>0</v>
      </c>
      <c r="Q5569" s="202">
        <v>0</v>
      </c>
      <c r="R5569" s="202">
        <f>Q5569*H5569</f>
        <v>0</v>
      </c>
      <c r="S5569" s="202">
        <v>0</v>
      </c>
      <c r="T5569" s="203">
        <f>S5569*H5569</f>
        <v>0</v>
      </c>
      <c r="AR5569" s="25" t="s">
        <v>228</v>
      </c>
      <c r="AT5569" s="25" t="s">
        <v>310</v>
      </c>
      <c r="AU5569" s="25" t="s">
        <v>84</v>
      </c>
      <c r="AY5569" s="25" t="s">
        <v>163</v>
      </c>
      <c r="BE5569" s="204">
        <f>IF(N5569="základní",J5569,0)</f>
        <v>0</v>
      </c>
      <c r="BF5569" s="204">
        <f>IF(N5569="snížená",J5569,0)</f>
        <v>0</v>
      </c>
      <c r="BG5569" s="204">
        <f>IF(N5569="zákl. přenesená",J5569,0)</f>
        <v>0</v>
      </c>
      <c r="BH5569" s="204">
        <f>IF(N5569="sníž. přenesená",J5569,0)</f>
        <v>0</v>
      </c>
      <c r="BI5569" s="204">
        <f>IF(N5569="nulová",J5569,0)</f>
        <v>0</v>
      </c>
      <c r="BJ5569" s="25" t="s">
        <v>98</v>
      </c>
      <c r="BK5569" s="204">
        <f>ROUND(I5569*H5569,2)</f>
        <v>0</v>
      </c>
      <c r="BL5569" s="25" t="s">
        <v>173</v>
      </c>
      <c r="BM5569" s="25" t="s">
        <v>5157</v>
      </c>
    </row>
    <row r="5570" spans="2:65" s="1" customFormat="1" ht="13.5">
      <c r="B5570" s="42"/>
      <c r="C5570" s="64"/>
      <c r="D5570" s="205" t="s">
        <v>175</v>
      </c>
      <c r="E5570" s="64"/>
      <c r="F5570" s="206" t="s">
        <v>1322</v>
      </c>
      <c r="G5570" s="64"/>
      <c r="H5570" s="64"/>
      <c r="I5570" s="164"/>
      <c r="J5570" s="64"/>
      <c r="K5570" s="64"/>
      <c r="L5570" s="62"/>
      <c r="M5570" s="207"/>
      <c r="N5570" s="43"/>
      <c r="O5570" s="43"/>
      <c r="P5570" s="43"/>
      <c r="Q5570" s="43"/>
      <c r="R5570" s="43"/>
      <c r="S5570" s="43"/>
      <c r="T5570" s="79"/>
      <c r="AT5570" s="25" t="s">
        <v>175</v>
      </c>
      <c r="AU5570" s="25" t="s">
        <v>84</v>
      </c>
    </row>
    <row r="5571" spans="2:65" s="1" customFormat="1" ht="94.5">
      <c r="B5571" s="42"/>
      <c r="C5571" s="64"/>
      <c r="D5571" s="205" t="s">
        <v>843</v>
      </c>
      <c r="E5571" s="64"/>
      <c r="F5571" s="208" t="s">
        <v>1323</v>
      </c>
      <c r="G5571" s="64"/>
      <c r="H5571" s="64"/>
      <c r="I5571" s="164"/>
      <c r="J5571" s="64"/>
      <c r="K5571" s="64"/>
      <c r="L5571" s="62"/>
      <c r="M5571" s="207"/>
      <c r="N5571" s="43"/>
      <c r="O5571" s="43"/>
      <c r="P5571" s="43"/>
      <c r="Q5571" s="43"/>
      <c r="R5571" s="43"/>
      <c r="S5571" s="43"/>
      <c r="T5571" s="79"/>
      <c r="AT5571" s="25" t="s">
        <v>843</v>
      </c>
      <c r="AU5571" s="25" t="s">
        <v>84</v>
      </c>
    </row>
    <row r="5572" spans="2:65" s="1" customFormat="1" ht="16.5" customHeight="1">
      <c r="B5572" s="42"/>
      <c r="C5572" s="241" t="s">
        <v>3158</v>
      </c>
      <c r="D5572" s="241" t="s">
        <v>310</v>
      </c>
      <c r="E5572" s="242" t="s">
        <v>1324</v>
      </c>
      <c r="F5572" s="243" t="s">
        <v>1325</v>
      </c>
      <c r="G5572" s="244" t="s">
        <v>171</v>
      </c>
      <c r="H5572" s="245">
        <v>24.5</v>
      </c>
      <c r="I5572" s="246"/>
      <c r="J5572" s="247">
        <f>ROUND(I5572*H5572,2)</f>
        <v>0</v>
      </c>
      <c r="K5572" s="243" t="s">
        <v>21</v>
      </c>
      <c r="L5572" s="248"/>
      <c r="M5572" s="249" t="s">
        <v>21</v>
      </c>
      <c r="N5572" s="250" t="s">
        <v>48</v>
      </c>
      <c r="O5572" s="43"/>
      <c r="P5572" s="202">
        <f>O5572*H5572</f>
        <v>0</v>
      </c>
      <c r="Q5572" s="202">
        <v>0</v>
      </c>
      <c r="R5572" s="202">
        <f>Q5572*H5572</f>
        <v>0</v>
      </c>
      <c r="S5572" s="202">
        <v>0</v>
      </c>
      <c r="T5572" s="203">
        <f>S5572*H5572</f>
        <v>0</v>
      </c>
      <c r="AR5572" s="25" t="s">
        <v>228</v>
      </c>
      <c r="AT5572" s="25" t="s">
        <v>310</v>
      </c>
      <c r="AU5572" s="25" t="s">
        <v>84</v>
      </c>
      <c r="AY5572" s="25" t="s">
        <v>163</v>
      </c>
      <c r="BE5572" s="204">
        <f>IF(N5572="základní",J5572,0)</f>
        <v>0</v>
      </c>
      <c r="BF5572" s="204">
        <f>IF(N5572="snížená",J5572,0)</f>
        <v>0</v>
      </c>
      <c r="BG5572" s="204">
        <f>IF(N5572="zákl. přenesená",J5572,0)</f>
        <v>0</v>
      </c>
      <c r="BH5572" s="204">
        <f>IF(N5572="sníž. přenesená",J5572,0)</f>
        <v>0</v>
      </c>
      <c r="BI5572" s="204">
        <f>IF(N5572="nulová",J5572,0)</f>
        <v>0</v>
      </c>
      <c r="BJ5572" s="25" t="s">
        <v>98</v>
      </c>
      <c r="BK5572" s="204">
        <f>ROUND(I5572*H5572,2)</f>
        <v>0</v>
      </c>
      <c r="BL5572" s="25" t="s">
        <v>173</v>
      </c>
      <c r="BM5572" s="25" t="s">
        <v>5158</v>
      </c>
    </row>
    <row r="5573" spans="2:65" s="1" customFormat="1" ht="13.5">
      <c r="B5573" s="42"/>
      <c r="C5573" s="64"/>
      <c r="D5573" s="205" t="s">
        <v>175</v>
      </c>
      <c r="E5573" s="64"/>
      <c r="F5573" s="206" t="s">
        <v>1325</v>
      </c>
      <c r="G5573" s="64"/>
      <c r="H5573" s="64"/>
      <c r="I5573" s="164"/>
      <c r="J5573" s="64"/>
      <c r="K5573" s="64"/>
      <c r="L5573" s="62"/>
      <c r="M5573" s="207"/>
      <c r="N5573" s="43"/>
      <c r="O5573" s="43"/>
      <c r="P5573" s="43"/>
      <c r="Q5573" s="43"/>
      <c r="R5573" s="43"/>
      <c r="S5573" s="43"/>
      <c r="T5573" s="79"/>
      <c r="AT5573" s="25" t="s">
        <v>175</v>
      </c>
      <c r="AU5573" s="25" t="s">
        <v>84</v>
      </c>
    </row>
    <row r="5574" spans="2:65" s="1" customFormat="1" ht="67.5">
      <c r="B5574" s="42"/>
      <c r="C5574" s="64"/>
      <c r="D5574" s="205" t="s">
        <v>843</v>
      </c>
      <c r="E5574" s="64"/>
      <c r="F5574" s="208" t="s">
        <v>1326</v>
      </c>
      <c r="G5574" s="64"/>
      <c r="H5574" s="64"/>
      <c r="I5574" s="164"/>
      <c r="J5574" s="64"/>
      <c r="K5574" s="64"/>
      <c r="L5574" s="62"/>
      <c r="M5574" s="207"/>
      <c r="N5574" s="43"/>
      <c r="O5574" s="43"/>
      <c r="P5574" s="43"/>
      <c r="Q5574" s="43"/>
      <c r="R5574" s="43"/>
      <c r="S5574" s="43"/>
      <c r="T5574" s="79"/>
      <c r="AT5574" s="25" t="s">
        <v>843</v>
      </c>
      <c r="AU5574" s="25" t="s">
        <v>84</v>
      </c>
    </row>
    <row r="5575" spans="2:65" s="10" customFormat="1" ht="37.35" customHeight="1">
      <c r="B5575" s="177"/>
      <c r="C5575" s="178"/>
      <c r="D5575" s="179" t="s">
        <v>75</v>
      </c>
      <c r="E5575" s="180" t="s">
        <v>5159</v>
      </c>
      <c r="F5575" s="180" t="s">
        <v>5160</v>
      </c>
      <c r="G5575" s="178"/>
      <c r="H5575" s="178"/>
      <c r="I5575" s="181"/>
      <c r="J5575" s="182">
        <f>BK5575</f>
        <v>0</v>
      </c>
      <c r="K5575" s="178"/>
      <c r="L5575" s="183"/>
      <c r="M5575" s="184"/>
      <c r="N5575" s="185"/>
      <c r="O5575" s="185"/>
      <c r="P5575" s="186">
        <f>SUM(P5576:P5682)</f>
        <v>0</v>
      </c>
      <c r="Q5575" s="185"/>
      <c r="R5575" s="186">
        <f>SUM(R5576:R5682)</f>
        <v>0</v>
      </c>
      <c r="S5575" s="185"/>
      <c r="T5575" s="187">
        <f>SUM(T5576:T5682)</f>
        <v>0</v>
      </c>
      <c r="AR5575" s="188" t="s">
        <v>84</v>
      </c>
      <c r="AT5575" s="189" t="s">
        <v>75</v>
      </c>
      <c r="AU5575" s="189" t="s">
        <v>76</v>
      </c>
      <c r="AY5575" s="188" t="s">
        <v>163</v>
      </c>
      <c r="BK5575" s="190">
        <f>SUM(BK5576:BK5682)</f>
        <v>0</v>
      </c>
    </row>
    <row r="5576" spans="2:65" s="1" customFormat="1" ht="16.5" customHeight="1">
      <c r="B5576" s="42"/>
      <c r="C5576" s="193" t="s">
        <v>5161</v>
      </c>
      <c r="D5576" s="193" t="s">
        <v>168</v>
      </c>
      <c r="E5576" s="194" t="s">
        <v>1215</v>
      </c>
      <c r="F5576" s="195" t="s">
        <v>1216</v>
      </c>
      <c r="G5576" s="196" t="s">
        <v>184</v>
      </c>
      <c r="H5576" s="197">
        <v>13</v>
      </c>
      <c r="I5576" s="198"/>
      <c r="J5576" s="199">
        <f>ROUND(I5576*H5576,2)</f>
        <v>0</v>
      </c>
      <c r="K5576" s="195" t="s">
        <v>21</v>
      </c>
      <c r="L5576" s="62"/>
      <c r="M5576" s="200" t="s">
        <v>21</v>
      </c>
      <c r="N5576" s="201" t="s">
        <v>48</v>
      </c>
      <c r="O5576" s="43"/>
      <c r="P5576" s="202">
        <f>O5576*H5576</f>
        <v>0</v>
      </c>
      <c r="Q5576" s="202">
        <v>0</v>
      </c>
      <c r="R5576" s="202">
        <f>Q5576*H5576</f>
        <v>0</v>
      </c>
      <c r="S5576" s="202">
        <v>0</v>
      </c>
      <c r="T5576" s="203">
        <f>S5576*H5576</f>
        <v>0</v>
      </c>
      <c r="AR5576" s="25" t="s">
        <v>173</v>
      </c>
      <c r="AT5576" s="25" t="s">
        <v>168</v>
      </c>
      <c r="AU5576" s="25" t="s">
        <v>84</v>
      </c>
      <c r="AY5576" s="25" t="s">
        <v>163</v>
      </c>
      <c r="BE5576" s="204">
        <f>IF(N5576="základní",J5576,0)</f>
        <v>0</v>
      </c>
      <c r="BF5576" s="204">
        <f>IF(N5576="snížená",J5576,0)</f>
        <v>0</v>
      </c>
      <c r="BG5576" s="204">
        <f>IF(N5576="zákl. přenesená",J5576,0)</f>
        <v>0</v>
      </c>
      <c r="BH5576" s="204">
        <f>IF(N5576="sníž. přenesená",J5576,0)</f>
        <v>0</v>
      </c>
      <c r="BI5576" s="204">
        <f>IF(N5576="nulová",J5576,0)</f>
        <v>0</v>
      </c>
      <c r="BJ5576" s="25" t="s">
        <v>98</v>
      </c>
      <c r="BK5576" s="204">
        <f>ROUND(I5576*H5576,2)</f>
        <v>0</v>
      </c>
      <c r="BL5576" s="25" t="s">
        <v>173</v>
      </c>
      <c r="BM5576" s="25" t="s">
        <v>5162</v>
      </c>
    </row>
    <row r="5577" spans="2:65" s="1" customFormat="1" ht="13.5">
      <c r="B5577" s="42"/>
      <c r="C5577" s="64"/>
      <c r="D5577" s="205" t="s">
        <v>175</v>
      </c>
      <c r="E5577" s="64"/>
      <c r="F5577" s="206" t="s">
        <v>1216</v>
      </c>
      <c r="G5577" s="64"/>
      <c r="H5577" s="64"/>
      <c r="I5577" s="164"/>
      <c r="J5577" s="64"/>
      <c r="K5577" s="64"/>
      <c r="L5577" s="62"/>
      <c r="M5577" s="207"/>
      <c r="N5577" s="43"/>
      <c r="O5577" s="43"/>
      <c r="P5577" s="43"/>
      <c r="Q5577" s="43"/>
      <c r="R5577" s="43"/>
      <c r="S5577" s="43"/>
      <c r="T5577" s="79"/>
      <c r="AT5577" s="25" t="s">
        <v>175</v>
      </c>
      <c r="AU5577" s="25" t="s">
        <v>84</v>
      </c>
    </row>
    <row r="5578" spans="2:65" s="1" customFormat="1" ht="16.5" customHeight="1">
      <c r="B5578" s="42"/>
      <c r="C5578" s="193" t="s">
        <v>3162</v>
      </c>
      <c r="D5578" s="193" t="s">
        <v>168</v>
      </c>
      <c r="E5578" s="194" t="s">
        <v>1217</v>
      </c>
      <c r="F5578" s="195" t="s">
        <v>1218</v>
      </c>
      <c r="G5578" s="196" t="s">
        <v>184</v>
      </c>
      <c r="H5578" s="197">
        <v>9</v>
      </c>
      <c r="I5578" s="198"/>
      <c r="J5578" s="199">
        <f>ROUND(I5578*H5578,2)</f>
        <v>0</v>
      </c>
      <c r="K5578" s="195" t="s">
        <v>21</v>
      </c>
      <c r="L5578" s="62"/>
      <c r="M5578" s="200" t="s">
        <v>21</v>
      </c>
      <c r="N5578" s="201" t="s">
        <v>48</v>
      </c>
      <c r="O5578" s="43"/>
      <c r="P5578" s="202">
        <f>O5578*H5578</f>
        <v>0</v>
      </c>
      <c r="Q5578" s="202">
        <v>0</v>
      </c>
      <c r="R5578" s="202">
        <f>Q5578*H5578</f>
        <v>0</v>
      </c>
      <c r="S5578" s="202">
        <v>0</v>
      </c>
      <c r="T5578" s="203">
        <f>S5578*H5578</f>
        <v>0</v>
      </c>
      <c r="AR5578" s="25" t="s">
        <v>173</v>
      </c>
      <c r="AT5578" s="25" t="s">
        <v>168</v>
      </c>
      <c r="AU5578" s="25" t="s">
        <v>84</v>
      </c>
      <c r="AY5578" s="25" t="s">
        <v>163</v>
      </c>
      <c r="BE5578" s="204">
        <f>IF(N5578="základní",J5578,0)</f>
        <v>0</v>
      </c>
      <c r="BF5578" s="204">
        <f>IF(N5578="snížená",J5578,0)</f>
        <v>0</v>
      </c>
      <c r="BG5578" s="204">
        <f>IF(N5578="zákl. přenesená",J5578,0)</f>
        <v>0</v>
      </c>
      <c r="BH5578" s="204">
        <f>IF(N5578="sníž. přenesená",J5578,0)</f>
        <v>0</v>
      </c>
      <c r="BI5578" s="204">
        <f>IF(N5578="nulová",J5578,0)</f>
        <v>0</v>
      </c>
      <c r="BJ5578" s="25" t="s">
        <v>98</v>
      </c>
      <c r="BK5578" s="204">
        <f>ROUND(I5578*H5578,2)</f>
        <v>0</v>
      </c>
      <c r="BL5578" s="25" t="s">
        <v>173</v>
      </c>
      <c r="BM5578" s="25" t="s">
        <v>5163</v>
      </c>
    </row>
    <row r="5579" spans="2:65" s="1" customFormat="1" ht="13.5">
      <c r="B5579" s="42"/>
      <c r="C5579" s="64"/>
      <c r="D5579" s="205" t="s">
        <v>175</v>
      </c>
      <c r="E5579" s="64"/>
      <c r="F5579" s="206" t="s">
        <v>1218</v>
      </c>
      <c r="G5579" s="64"/>
      <c r="H5579" s="64"/>
      <c r="I5579" s="164"/>
      <c r="J5579" s="64"/>
      <c r="K5579" s="64"/>
      <c r="L5579" s="62"/>
      <c r="M5579" s="207"/>
      <c r="N5579" s="43"/>
      <c r="O5579" s="43"/>
      <c r="P5579" s="43"/>
      <c r="Q5579" s="43"/>
      <c r="R5579" s="43"/>
      <c r="S5579" s="43"/>
      <c r="T5579" s="79"/>
      <c r="AT5579" s="25" t="s">
        <v>175</v>
      </c>
      <c r="AU5579" s="25" t="s">
        <v>84</v>
      </c>
    </row>
    <row r="5580" spans="2:65" s="1" customFormat="1" ht="38.25" customHeight="1">
      <c r="B5580" s="42"/>
      <c r="C5580" s="193" t="s">
        <v>5164</v>
      </c>
      <c r="D5580" s="193" t="s">
        <v>168</v>
      </c>
      <c r="E5580" s="194" t="s">
        <v>1219</v>
      </c>
      <c r="F5580" s="195" t="s">
        <v>1220</v>
      </c>
      <c r="G5580" s="196" t="s">
        <v>184</v>
      </c>
      <c r="H5580" s="197">
        <v>10</v>
      </c>
      <c r="I5580" s="198"/>
      <c r="J5580" s="199">
        <f>ROUND(I5580*H5580,2)</f>
        <v>0</v>
      </c>
      <c r="K5580" s="195" t="s">
        <v>21</v>
      </c>
      <c r="L5580" s="62"/>
      <c r="M5580" s="200" t="s">
        <v>21</v>
      </c>
      <c r="N5580" s="201" t="s">
        <v>48</v>
      </c>
      <c r="O5580" s="43"/>
      <c r="P5580" s="202">
        <f>O5580*H5580</f>
        <v>0</v>
      </c>
      <c r="Q5580" s="202">
        <v>0</v>
      </c>
      <c r="R5580" s="202">
        <f>Q5580*H5580</f>
        <v>0</v>
      </c>
      <c r="S5580" s="202">
        <v>0</v>
      </c>
      <c r="T5580" s="203">
        <f>S5580*H5580</f>
        <v>0</v>
      </c>
      <c r="AR5580" s="25" t="s">
        <v>173</v>
      </c>
      <c r="AT5580" s="25" t="s">
        <v>168</v>
      </c>
      <c r="AU5580" s="25" t="s">
        <v>84</v>
      </c>
      <c r="AY5580" s="25" t="s">
        <v>163</v>
      </c>
      <c r="BE5580" s="204">
        <f>IF(N5580="základní",J5580,0)</f>
        <v>0</v>
      </c>
      <c r="BF5580" s="204">
        <f>IF(N5580="snížená",J5580,0)</f>
        <v>0</v>
      </c>
      <c r="BG5580" s="204">
        <f>IF(N5580="zákl. přenesená",J5580,0)</f>
        <v>0</v>
      </c>
      <c r="BH5580" s="204">
        <f>IF(N5580="sníž. přenesená",J5580,0)</f>
        <v>0</v>
      </c>
      <c r="BI5580" s="204">
        <f>IF(N5580="nulová",J5580,0)</f>
        <v>0</v>
      </c>
      <c r="BJ5580" s="25" t="s">
        <v>98</v>
      </c>
      <c r="BK5580" s="204">
        <f>ROUND(I5580*H5580,2)</f>
        <v>0</v>
      </c>
      <c r="BL5580" s="25" t="s">
        <v>173</v>
      </c>
      <c r="BM5580" s="25" t="s">
        <v>5165</v>
      </c>
    </row>
    <row r="5581" spans="2:65" s="1" customFormat="1" ht="27">
      <c r="B5581" s="42"/>
      <c r="C5581" s="64"/>
      <c r="D5581" s="205" t="s">
        <v>175</v>
      </c>
      <c r="E5581" s="64"/>
      <c r="F5581" s="206" t="s">
        <v>1220</v>
      </c>
      <c r="G5581" s="64"/>
      <c r="H5581" s="64"/>
      <c r="I5581" s="164"/>
      <c r="J5581" s="64"/>
      <c r="K5581" s="64"/>
      <c r="L5581" s="62"/>
      <c r="M5581" s="207"/>
      <c r="N5581" s="43"/>
      <c r="O5581" s="43"/>
      <c r="P5581" s="43"/>
      <c r="Q5581" s="43"/>
      <c r="R5581" s="43"/>
      <c r="S5581" s="43"/>
      <c r="T5581" s="79"/>
      <c r="AT5581" s="25" t="s">
        <v>175</v>
      </c>
      <c r="AU5581" s="25" t="s">
        <v>84</v>
      </c>
    </row>
    <row r="5582" spans="2:65" s="1" customFormat="1" ht="25.5" customHeight="1">
      <c r="B5582" s="42"/>
      <c r="C5582" s="193" t="s">
        <v>3163</v>
      </c>
      <c r="D5582" s="193" t="s">
        <v>168</v>
      </c>
      <c r="E5582" s="194" t="s">
        <v>1221</v>
      </c>
      <c r="F5582" s="195" t="s">
        <v>1222</v>
      </c>
      <c r="G5582" s="196" t="s">
        <v>184</v>
      </c>
      <c r="H5582" s="197">
        <v>3</v>
      </c>
      <c r="I5582" s="198"/>
      <c r="J5582" s="199">
        <f>ROUND(I5582*H5582,2)</f>
        <v>0</v>
      </c>
      <c r="K5582" s="195" t="s">
        <v>21</v>
      </c>
      <c r="L5582" s="62"/>
      <c r="M5582" s="200" t="s">
        <v>21</v>
      </c>
      <c r="N5582" s="201" t="s">
        <v>48</v>
      </c>
      <c r="O5582" s="43"/>
      <c r="P5582" s="202">
        <f>O5582*H5582</f>
        <v>0</v>
      </c>
      <c r="Q5582" s="202">
        <v>0</v>
      </c>
      <c r="R5582" s="202">
        <f>Q5582*H5582</f>
        <v>0</v>
      </c>
      <c r="S5582" s="202">
        <v>0</v>
      </c>
      <c r="T5582" s="203">
        <f>S5582*H5582</f>
        <v>0</v>
      </c>
      <c r="AR5582" s="25" t="s">
        <v>173</v>
      </c>
      <c r="AT5582" s="25" t="s">
        <v>168</v>
      </c>
      <c r="AU5582" s="25" t="s">
        <v>84</v>
      </c>
      <c r="AY5582" s="25" t="s">
        <v>163</v>
      </c>
      <c r="BE5582" s="204">
        <f>IF(N5582="základní",J5582,0)</f>
        <v>0</v>
      </c>
      <c r="BF5582" s="204">
        <f>IF(N5582="snížená",J5582,0)</f>
        <v>0</v>
      </c>
      <c r="BG5582" s="204">
        <f>IF(N5582="zákl. přenesená",J5582,0)</f>
        <v>0</v>
      </c>
      <c r="BH5582" s="204">
        <f>IF(N5582="sníž. přenesená",J5582,0)</f>
        <v>0</v>
      </c>
      <c r="BI5582" s="204">
        <f>IF(N5582="nulová",J5582,0)</f>
        <v>0</v>
      </c>
      <c r="BJ5582" s="25" t="s">
        <v>98</v>
      </c>
      <c r="BK5582" s="204">
        <f>ROUND(I5582*H5582,2)</f>
        <v>0</v>
      </c>
      <c r="BL5582" s="25" t="s">
        <v>173</v>
      </c>
      <c r="BM5582" s="25" t="s">
        <v>5166</v>
      </c>
    </row>
    <row r="5583" spans="2:65" s="1" customFormat="1" ht="27">
      <c r="B5583" s="42"/>
      <c r="C5583" s="64"/>
      <c r="D5583" s="205" t="s">
        <v>175</v>
      </c>
      <c r="E5583" s="64"/>
      <c r="F5583" s="206" t="s">
        <v>1222</v>
      </c>
      <c r="G5583" s="64"/>
      <c r="H5583" s="64"/>
      <c r="I5583" s="164"/>
      <c r="J5583" s="64"/>
      <c r="K5583" s="64"/>
      <c r="L5583" s="62"/>
      <c r="M5583" s="207"/>
      <c r="N5583" s="43"/>
      <c r="O5583" s="43"/>
      <c r="P5583" s="43"/>
      <c r="Q5583" s="43"/>
      <c r="R5583" s="43"/>
      <c r="S5583" s="43"/>
      <c r="T5583" s="79"/>
      <c r="AT5583" s="25" t="s">
        <v>175</v>
      </c>
      <c r="AU5583" s="25" t="s">
        <v>84</v>
      </c>
    </row>
    <row r="5584" spans="2:65" s="1" customFormat="1" ht="38.25" customHeight="1">
      <c r="B5584" s="42"/>
      <c r="C5584" s="193" t="s">
        <v>5167</v>
      </c>
      <c r="D5584" s="193" t="s">
        <v>168</v>
      </c>
      <c r="E5584" s="194" t="s">
        <v>1223</v>
      </c>
      <c r="F5584" s="195" t="s">
        <v>1224</v>
      </c>
      <c r="G5584" s="196" t="s">
        <v>184</v>
      </c>
      <c r="H5584" s="197">
        <v>10</v>
      </c>
      <c r="I5584" s="198"/>
      <c r="J5584" s="199">
        <f>ROUND(I5584*H5584,2)</f>
        <v>0</v>
      </c>
      <c r="K5584" s="195" t="s">
        <v>21</v>
      </c>
      <c r="L5584" s="62"/>
      <c r="M5584" s="200" t="s">
        <v>21</v>
      </c>
      <c r="N5584" s="201" t="s">
        <v>48</v>
      </c>
      <c r="O5584" s="43"/>
      <c r="P5584" s="202">
        <f>O5584*H5584</f>
        <v>0</v>
      </c>
      <c r="Q5584" s="202">
        <v>0</v>
      </c>
      <c r="R5584" s="202">
        <f>Q5584*H5584</f>
        <v>0</v>
      </c>
      <c r="S5584" s="202">
        <v>0</v>
      </c>
      <c r="T5584" s="203">
        <f>S5584*H5584</f>
        <v>0</v>
      </c>
      <c r="AR5584" s="25" t="s">
        <v>173</v>
      </c>
      <c r="AT5584" s="25" t="s">
        <v>168</v>
      </c>
      <c r="AU5584" s="25" t="s">
        <v>84</v>
      </c>
      <c r="AY5584" s="25" t="s">
        <v>163</v>
      </c>
      <c r="BE5584" s="204">
        <f>IF(N5584="základní",J5584,0)</f>
        <v>0</v>
      </c>
      <c r="BF5584" s="204">
        <f>IF(N5584="snížená",J5584,0)</f>
        <v>0</v>
      </c>
      <c r="BG5584" s="204">
        <f>IF(N5584="zákl. přenesená",J5584,0)</f>
        <v>0</v>
      </c>
      <c r="BH5584" s="204">
        <f>IF(N5584="sníž. přenesená",J5584,0)</f>
        <v>0</v>
      </c>
      <c r="BI5584" s="204">
        <f>IF(N5584="nulová",J5584,0)</f>
        <v>0</v>
      </c>
      <c r="BJ5584" s="25" t="s">
        <v>98</v>
      </c>
      <c r="BK5584" s="204">
        <f>ROUND(I5584*H5584,2)</f>
        <v>0</v>
      </c>
      <c r="BL5584" s="25" t="s">
        <v>173</v>
      </c>
      <c r="BM5584" s="25" t="s">
        <v>5168</v>
      </c>
    </row>
    <row r="5585" spans="2:65" s="1" customFormat="1" ht="27">
      <c r="B5585" s="42"/>
      <c r="C5585" s="64"/>
      <c r="D5585" s="205" t="s">
        <v>175</v>
      </c>
      <c r="E5585" s="64"/>
      <c r="F5585" s="206" t="s">
        <v>1224</v>
      </c>
      <c r="G5585" s="64"/>
      <c r="H5585" s="64"/>
      <c r="I5585" s="164"/>
      <c r="J5585" s="64"/>
      <c r="K5585" s="64"/>
      <c r="L5585" s="62"/>
      <c r="M5585" s="207"/>
      <c r="N5585" s="43"/>
      <c r="O5585" s="43"/>
      <c r="P5585" s="43"/>
      <c r="Q5585" s="43"/>
      <c r="R5585" s="43"/>
      <c r="S5585" s="43"/>
      <c r="T5585" s="79"/>
      <c r="AT5585" s="25" t="s">
        <v>175</v>
      </c>
      <c r="AU5585" s="25" t="s">
        <v>84</v>
      </c>
    </row>
    <row r="5586" spans="2:65" s="1" customFormat="1" ht="38.25" customHeight="1">
      <c r="B5586" s="42"/>
      <c r="C5586" s="193" t="s">
        <v>3165</v>
      </c>
      <c r="D5586" s="193" t="s">
        <v>168</v>
      </c>
      <c r="E5586" s="194" t="s">
        <v>1225</v>
      </c>
      <c r="F5586" s="195" t="s">
        <v>1226</v>
      </c>
      <c r="G5586" s="196" t="s">
        <v>184</v>
      </c>
      <c r="H5586" s="197">
        <v>3</v>
      </c>
      <c r="I5586" s="198"/>
      <c r="J5586" s="199">
        <f>ROUND(I5586*H5586,2)</f>
        <v>0</v>
      </c>
      <c r="K5586" s="195" t="s">
        <v>21</v>
      </c>
      <c r="L5586" s="62"/>
      <c r="M5586" s="200" t="s">
        <v>21</v>
      </c>
      <c r="N5586" s="201" t="s">
        <v>48</v>
      </c>
      <c r="O5586" s="43"/>
      <c r="P5586" s="202">
        <f>O5586*H5586</f>
        <v>0</v>
      </c>
      <c r="Q5586" s="202">
        <v>0</v>
      </c>
      <c r="R5586" s="202">
        <f>Q5586*H5586</f>
        <v>0</v>
      </c>
      <c r="S5586" s="202">
        <v>0</v>
      </c>
      <c r="T5586" s="203">
        <f>S5586*H5586</f>
        <v>0</v>
      </c>
      <c r="AR5586" s="25" t="s">
        <v>173</v>
      </c>
      <c r="AT5586" s="25" t="s">
        <v>168</v>
      </c>
      <c r="AU5586" s="25" t="s">
        <v>84</v>
      </c>
      <c r="AY5586" s="25" t="s">
        <v>163</v>
      </c>
      <c r="BE5586" s="204">
        <f>IF(N5586="základní",J5586,0)</f>
        <v>0</v>
      </c>
      <c r="BF5586" s="204">
        <f>IF(N5586="snížená",J5586,0)</f>
        <v>0</v>
      </c>
      <c r="BG5586" s="204">
        <f>IF(N5586="zákl. přenesená",J5586,0)</f>
        <v>0</v>
      </c>
      <c r="BH5586" s="204">
        <f>IF(N5586="sníž. přenesená",J5586,0)</f>
        <v>0</v>
      </c>
      <c r="BI5586" s="204">
        <f>IF(N5586="nulová",J5586,0)</f>
        <v>0</v>
      </c>
      <c r="BJ5586" s="25" t="s">
        <v>98</v>
      </c>
      <c r="BK5586" s="204">
        <f>ROUND(I5586*H5586,2)</f>
        <v>0</v>
      </c>
      <c r="BL5586" s="25" t="s">
        <v>173</v>
      </c>
      <c r="BM5586" s="25" t="s">
        <v>5169</v>
      </c>
    </row>
    <row r="5587" spans="2:65" s="1" customFormat="1" ht="27">
      <c r="B5587" s="42"/>
      <c r="C5587" s="64"/>
      <c r="D5587" s="205" t="s">
        <v>175</v>
      </c>
      <c r="E5587" s="64"/>
      <c r="F5587" s="206" t="s">
        <v>1226</v>
      </c>
      <c r="G5587" s="64"/>
      <c r="H5587" s="64"/>
      <c r="I5587" s="164"/>
      <c r="J5587" s="64"/>
      <c r="K5587" s="64"/>
      <c r="L5587" s="62"/>
      <c r="M5587" s="207"/>
      <c r="N5587" s="43"/>
      <c r="O5587" s="43"/>
      <c r="P5587" s="43"/>
      <c r="Q5587" s="43"/>
      <c r="R5587" s="43"/>
      <c r="S5587" s="43"/>
      <c r="T5587" s="79"/>
      <c r="AT5587" s="25" t="s">
        <v>175</v>
      </c>
      <c r="AU5587" s="25" t="s">
        <v>84</v>
      </c>
    </row>
    <row r="5588" spans="2:65" s="1" customFormat="1" ht="38.25" customHeight="1">
      <c r="B5588" s="42"/>
      <c r="C5588" s="193" t="s">
        <v>5170</v>
      </c>
      <c r="D5588" s="193" t="s">
        <v>168</v>
      </c>
      <c r="E5588" s="194" t="s">
        <v>1227</v>
      </c>
      <c r="F5588" s="195" t="s">
        <v>1228</v>
      </c>
      <c r="G5588" s="196" t="s">
        <v>184</v>
      </c>
      <c r="H5588" s="197">
        <v>1</v>
      </c>
      <c r="I5588" s="198"/>
      <c r="J5588" s="199">
        <f>ROUND(I5588*H5588,2)</f>
        <v>0</v>
      </c>
      <c r="K5588" s="195" t="s">
        <v>21</v>
      </c>
      <c r="L5588" s="62"/>
      <c r="M5588" s="200" t="s">
        <v>21</v>
      </c>
      <c r="N5588" s="201" t="s">
        <v>48</v>
      </c>
      <c r="O5588" s="43"/>
      <c r="P5588" s="202">
        <f>O5588*H5588</f>
        <v>0</v>
      </c>
      <c r="Q5588" s="202">
        <v>0</v>
      </c>
      <c r="R5588" s="202">
        <f>Q5588*H5588</f>
        <v>0</v>
      </c>
      <c r="S5588" s="202">
        <v>0</v>
      </c>
      <c r="T5588" s="203">
        <f>S5588*H5588</f>
        <v>0</v>
      </c>
      <c r="AR5588" s="25" t="s">
        <v>173</v>
      </c>
      <c r="AT5588" s="25" t="s">
        <v>168</v>
      </c>
      <c r="AU5588" s="25" t="s">
        <v>84</v>
      </c>
      <c r="AY5588" s="25" t="s">
        <v>163</v>
      </c>
      <c r="BE5588" s="204">
        <f>IF(N5588="základní",J5588,0)</f>
        <v>0</v>
      </c>
      <c r="BF5588" s="204">
        <f>IF(N5588="snížená",J5588,0)</f>
        <v>0</v>
      </c>
      <c r="BG5588" s="204">
        <f>IF(N5588="zákl. přenesená",J5588,0)</f>
        <v>0</v>
      </c>
      <c r="BH5588" s="204">
        <f>IF(N5588="sníž. přenesená",J5588,0)</f>
        <v>0</v>
      </c>
      <c r="BI5588" s="204">
        <f>IF(N5588="nulová",J5588,0)</f>
        <v>0</v>
      </c>
      <c r="BJ5588" s="25" t="s">
        <v>98</v>
      </c>
      <c r="BK5588" s="204">
        <f>ROUND(I5588*H5588,2)</f>
        <v>0</v>
      </c>
      <c r="BL5588" s="25" t="s">
        <v>173</v>
      </c>
      <c r="BM5588" s="25" t="s">
        <v>5171</v>
      </c>
    </row>
    <row r="5589" spans="2:65" s="1" customFormat="1" ht="27">
      <c r="B5589" s="42"/>
      <c r="C5589" s="64"/>
      <c r="D5589" s="205" t="s">
        <v>175</v>
      </c>
      <c r="E5589" s="64"/>
      <c r="F5589" s="206" t="s">
        <v>1228</v>
      </c>
      <c r="G5589" s="64"/>
      <c r="H5589" s="64"/>
      <c r="I5589" s="164"/>
      <c r="J5589" s="64"/>
      <c r="K5589" s="64"/>
      <c r="L5589" s="62"/>
      <c r="M5589" s="207"/>
      <c r="N5589" s="43"/>
      <c r="O5589" s="43"/>
      <c r="P5589" s="43"/>
      <c r="Q5589" s="43"/>
      <c r="R5589" s="43"/>
      <c r="S5589" s="43"/>
      <c r="T5589" s="79"/>
      <c r="AT5589" s="25" t="s">
        <v>175</v>
      </c>
      <c r="AU5589" s="25" t="s">
        <v>84</v>
      </c>
    </row>
    <row r="5590" spans="2:65" s="1" customFormat="1" ht="38.25" customHeight="1">
      <c r="B5590" s="42"/>
      <c r="C5590" s="193" t="s">
        <v>3166</v>
      </c>
      <c r="D5590" s="193" t="s">
        <v>168</v>
      </c>
      <c r="E5590" s="194" t="s">
        <v>1229</v>
      </c>
      <c r="F5590" s="195" t="s">
        <v>1230</v>
      </c>
      <c r="G5590" s="196" t="s">
        <v>288</v>
      </c>
      <c r="H5590" s="197">
        <v>15</v>
      </c>
      <c r="I5590" s="198"/>
      <c r="J5590" s="199">
        <f>ROUND(I5590*H5590,2)</f>
        <v>0</v>
      </c>
      <c r="K5590" s="195" t="s">
        <v>21</v>
      </c>
      <c r="L5590" s="62"/>
      <c r="M5590" s="200" t="s">
        <v>21</v>
      </c>
      <c r="N5590" s="201" t="s">
        <v>48</v>
      </c>
      <c r="O5590" s="43"/>
      <c r="P5590" s="202">
        <f>O5590*H5590</f>
        <v>0</v>
      </c>
      <c r="Q5590" s="202">
        <v>0</v>
      </c>
      <c r="R5590" s="202">
        <f>Q5590*H5590</f>
        <v>0</v>
      </c>
      <c r="S5590" s="202">
        <v>0</v>
      </c>
      <c r="T5590" s="203">
        <f>S5590*H5590</f>
        <v>0</v>
      </c>
      <c r="AR5590" s="25" t="s">
        <v>173</v>
      </c>
      <c r="AT5590" s="25" t="s">
        <v>168</v>
      </c>
      <c r="AU5590" s="25" t="s">
        <v>84</v>
      </c>
      <c r="AY5590" s="25" t="s">
        <v>163</v>
      </c>
      <c r="BE5590" s="204">
        <f>IF(N5590="základní",J5590,0)</f>
        <v>0</v>
      </c>
      <c r="BF5590" s="204">
        <f>IF(N5590="snížená",J5590,0)</f>
        <v>0</v>
      </c>
      <c r="BG5590" s="204">
        <f>IF(N5590="zákl. přenesená",J5590,0)</f>
        <v>0</v>
      </c>
      <c r="BH5590" s="204">
        <f>IF(N5590="sníž. přenesená",J5590,0)</f>
        <v>0</v>
      </c>
      <c r="BI5590" s="204">
        <f>IF(N5590="nulová",J5590,0)</f>
        <v>0</v>
      </c>
      <c r="BJ5590" s="25" t="s">
        <v>98</v>
      </c>
      <c r="BK5590" s="204">
        <f>ROUND(I5590*H5590,2)</f>
        <v>0</v>
      </c>
      <c r="BL5590" s="25" t="s">
        <v>173</v>
      </c>
      <c r="BM5590" s="25" t="s">
        <v>5172</v>
      </c>
    </row>
    <row r="5591" spans="2:65" s="1" customFormat="1" ht="27">
      <c r="B5591" s="42"/>
      <c r="C5591" s="64"/>
      <c r="D5591" s="205" t="s">
        <v>175</v>
      </c>
      <c r="E5591" s="64"/>
      <c r="F5591" s="206" t="s">
        <v>1230</v>
      </c>
      <c r="G5591" s="64"/>
      <c r="H5591" s="64"/>
      <c r="I5591" s="164"/>
      <c r="J5591" s="64"/>
      <c r="K5591" s="64"/>
      <c r="L5591" s="62"/>
      <c r="M5591" s="207"/>
      <c r="N5591" s="43"/>
      <c r="O5591" s="43"/>
      <c r="P5591" s="43"/>
      <c r="Q5591" s="43"/>
      <c r="R5591" s="43"/>
      <c r="S5591" s="43"/>
      <c r="T5591" s="79"/>
      <c r="AT5591" s="25" t="s">
        <v>175</v>
      </c>
      <c r="AU5591" s="25" t="s">
        <v>84</v>
      </c>
    </row>
    <row r="5592" spans="2:65" s="1" customFormat="1" ht="16.5" customHeight="1">
      <c r="B5592" s="42"/>
      <c r="C5592" s="193" t="s">
        <v>5173</v>
      </c>
      <c r="D5592" s="193" t="s">
        <v>168</v>
      </c>
      <c r="E5592" s="194" t="s">
        <v>1231</v>
      </c>
      <c r="F5592" s="195" t="s">
        <v>1232</v>
      </c>
      <c r="G5592" s="196" t="s">
        <v>1233</v>
      </c>
      <c r="H5592" s="197">
        <v>24</v>
      </c>
      <c r="I5592" s="198"/>
      <c r="J5592" s="199">
        <f>ROUND(I5592*H5592,2)</f>
        <v>0</v>
      </c>
      <c r="K5592" s="195" t="s">
        <v>21</v>
      </c>
      <c r="L5592" s="62"/>
      <c r="M5592" s="200" t="s">
        <v>21</v>
      </c>
      <c r="N5592" s="201" t="s">
        <v>48</v>
      </c>
      <c r="O5592" s="43"/>
      <c r="P5592" s="202">
        <f>O5592*H5592</f>
        <v>0</v>
      </c>
      <c r="Q5592" s="202">
        <v>0</v>
      </c>
      <c r="R5592" s="202">
        <f>Q5592*H5592</f>
        <v>0</v>
      </c>
      <c r="S5592" s="202">
        <v>0</v>
      </c>
      <c r="T5592" s="203">
        <f>S5592*H5592</f>
        <v>0</v>
      </c>
      <c r="AR5592" s="25" t="s">
        <v>173</v>
      </c>
      <c r="AT5592" s="25" t="s">
        <v>168</v>
      </c>
      <c r="AU5592" s="25" t="s">
        <v>84</v>
      </c>
      <c r="AY5592" s="25" t="s">
        <v>163</v>
      </c>
      <c r="BE5592" s="204">
        <f>IF(N5592="základní",J5592,0)</f>
        <v>0</v>
      </c>
      <c r="BF5592" s="204">
        <f>IF(N5592="snížená",J5592,0)</f>
        <v>0</v>
      </c>
      <c r="BG5592" s="204">
        <f>IF(N5592="zákl. přenesená",J5592,0)</f>
        <v>0</v>
      </c>
      <c r="BH5592" s="204">
        <f>IF(N5592="sníž. přenesená",J5592,0)</f>
        <v>0</v>
      </c>
      <c r="BI5592" s="204">
        <f>IF(N5592="nulová",J5592,0)</f>
        <v>0</v>
      </c>
      <c r="BJ5592" s="25" t="s">
        <v>98</v>
      </c>
      <c r="BK5592" s="204">
        <f>ROUND(I5592*H5592,2)</f>
        <v>0</v>
      </c>
      <c r="BL5592" s="25" t="s">
        <v>173</v>
      </c>
      <c r="BM5592" s="25" t="s">
        <v>5174</v>
      </c>
    </row>
    <row r="5593" spans="2:65" s="1" customFormat="1" ht="13.5">
      <c r="B5593" s="42"/>
      <c r="C5593" s="64"/>
      <c r="D5593" s="205" t="s">
        <v>175</v>
      </c>
      <c r="E5593" s="64"/>
      <c r="F5593" s="206" t="s">
        <v>1232</v>
      </c>
      <c r="G5593" s="64"/>
      <c r="H5593" s="64"/>
      <c r="I5593" s="164"/>
      <c r="J5593" s="64"/>
      <c r="K5593" s="64"/>
      <c r="L5593" s="62"/>
      <c r="M5593" s="207"/>
      <c r="N5593" s="43"/>
      <c r="O5593" s="43"/>
      <c r="P5593" s="43"/>
      <c r="Q5593" s="43"/>
      <c r="R5593" s="43"/>
      <c r="S5593" s="43"/>
      <c r="T5593" s="79"/>
      <c r="AT5593" s="25" t="s">
        <v>175</v>
      </c>
      <c r="AU5593" s="25" t="s">
        <v>84</v>
      </c>
    </row>
    <row r="5594" spans="2:65" s="1" customFormat="1" ht="38.25" customHeight="1">
      <c r="B5594" s="42"/>
      <c r="C5594" s="193" t="s">
        <v>3168</v>
      </c>
      <c r="D5594" s="193" t="s">
        <v>168</v>
      </c>
      <c r="E5594" s="194" t="s">
        <v>1234</v>
      </c>
      <c r="F5594" s="195" t="s">
        <v>1235</v>
      </c>
      <c r="G5594" s="196" t="s">
        <v>288</v>
      </c>
      <c r="H5594" s="197">
        <v>7</v>
      </c>
      <c r="I5594" s="198"/>
      <c r="J5594" s="199">
        <f>ROUND(I5594*H5594,2)</f>
        <v>0</v>
      </c>
      <c r="K5594" s="195" t="s">
        <v>21</v>
      </c>
      <c r="L5594" s="62"/>
      <c r="M5594" s="200" t="s">
        <v>21</v>
      </c>
      <c r="N5594" s="201" t="s">
        <v>48</v>
      </c>
      <c r="O5594" s="43"/>
      <c r="P5594" s="202">
        <f>O5594*H5594</f>
        <v>0</v>
      </c>
      <c r="Q5594" s="202">
        <v>0</v>
      </c>
      <c r="R5594" s="202">
        <f>Q5594*H5594</f>
        <v>0</v>
      </c>
      <c r="S5594" s="202">
        <v>0</v>
      </c>
      <c r="T5594" s="203">
        <f>S5594*H5594</f>
        <v>0</v>
      </c>
      <c r="AR5594" s="25" t="s">
        <v>173</v>
      </c>
      <c r="AT5594" s="25" t="s">
        <v>168</v>
      </c>
      <c r="AU5594" s="25" t="s">
        <v>84</v>
      </c>
      <c r="AY5594" s="25" t="s">
        <v>163</v>
      </c>
      <c r="BE5594" s="204">
        <f>IF(N5594="základní",J5594,0)</f>
        <v>0</v>
      </c>
      <c r="BF5594" s="204">
        <f>IF(N5594="snížená",J5594,0)</f>
        <v>0</v>
      </c>
      <c r="BG5594" s="204">
        <f>IF(N5594="zákl. přenesená",J5594,0)</f>
        <v>0</v>
      </c>
      <c r="BH5594" s="204">
        <f>IF(N5594="sníž. přenesená",J5594,0)</f>
        <v>0</v>
      </c>
      <c r="BI5594" s="204">
        <f>IF(N5594="nulová",J5594,0)</f>
        <v>0</v>
      </c>
      <c r="BJ5594" s="25" t="s">
        <v>98</v>
      </c>
      <c r="BK5594" s="204">
        <f>ROUND(I5594*H5594,2)</f>
        <v>0</v>
      </c>
      <c r="BL5594" s="25" t="s">
        <v>173</v>
      </c>
      <c r="BM5594" s="25" t="s">
        <v>5175</v>
      </c>
    </row>
    <row r="5595" spans="2:65" s="1" customFormat="1" ht="27">
      <c r="B5595" s="42"/>
      <c r="C5595" s="64"/>
      <c r="D5595" s="205" t="s">
        <v>175</v>
      </c>
      <c r="E5595" s="64"/>
      <c r="F5595" s="206" t="s">
        <v>1235</v>
      </c>
      <c r="G5595" s="64"/>
      <c r="H5595" s="64"/>
      <c r="I5595" s="164"/>
      <c r="J5595" s="64"/>
      <c r="K5595" s="64"/>
      <c r="L5595" s="62"/>
      <c r="M5595" s="207"/>
      <c r="N5595" s="43"/>
      <c r="O5595" s="43"/>
      <c r="P5595" s="43"/>
      <c r="Q5595" s="43"/>
      <c r="R5595" s="43"/>
      <c r="S5595" s="43"/>
      <c r="T5595" s="79"/>
      <c r="AT5595" s="25" t="s">
        <v>175</v>
      </c>
      <c r="AU5595" s="25" t="s">
        <v>84</v>
      </c>
    </row>
    <row r="5596" spans="2:65" s="1" customFormat="1" ht="38.25" customHeight="1">
      <c r="B5596" s="42"/>
      <c r="C5596" s="193" t="s">
        <v>5176</v>
      </c>
      <c r="D5596" s="193" t="s">
        <v>168</v>
      </c>
      <c r="E5596" s="194" t="s">
        <v>1236</v>
      </c>
      <c r="F5596" s="195" t="s">
        <v>1237</v>
      </c>
      <c r="G5596" s="196" t="s">
        <v>288</v>
      </c>
      <c r="H5596" s="197">
        <v>3</v>
      </c>
      <c r="I5596" s="198"/>
      <c r="J5596" s="199">
        <f>ROUND(I5596*H5596,2)</f>
        <v>0</v>
      </c>
      <c r="K5596" s="195" t="s">
        <v>21</v>
      </c>
      <c r="L5596" s="62"/>
      <c r="M5596" s="200" t="s">
        <v>21</v>
      </c>
      <c r="N5596" s="201" t="s">
        <v>48</v>
      </c>
      <c r="O5596" s="43"/>
      <c r="P5596" s="202">
        <f>O5596*H5596</f>
        <v>0</v>
      </c>
      <c r="Q5596" s="202">
        <v>0</v>
      </c>
      <c r="R5596" s="202">
        <f>Q5596*H5596</f>
        <v>0</v>
      </c>
      <c r="S5596" s="202">
        <v>0</v>
      </c>
      <c r="T5596" s="203">
        <f>S5596*H5596</f>
        <v>0</v>
      </c>
      <c r="AR5596" s="25" t="s">
        <v>173</v>
      </c>
      <c r="AT5596" s="25" t="s">
        <v>168</v>
      </c>
      <c r="AU5596" s="25" t="s">
        <v>84</v>
      </c>
      <c r="AY5596" s="25" t="s">
        <v>163</v>
      </c>
      <c r="BE5596" s="204">
        <f>IF(N5596="základní",J5596,0)</f>
        <v>0</v>
      </c>
      <c r="BF5596" s="204">
        <f>IF(N5596="snížená",J5596,0)</f>
        <v>0</v>
      </c>
      <c r="BG5596" s="204">
        <f>IF(N5596="zákl. přenesená",J5596,0)</f>
        <v>0</v>
      </c>
      <c r="BH5596" s="204">
        <f>IF(N5596="sníž. přenesená",J5596,0)</f>
        <v>0</v>
      </c>
      <c r="BI5596" s="204">
        <f>IF(N5596="nulová",J5596,0)</f>
        <v>0</v>
      </c>
      <c r="BJ5596" s="25" t="s">
        <v>98</v>
      </c>
      <c r="BK5596" s="204">
        <f>ROUND(I5596*H5596,2)</f>
        <v>0</v>
      </c>
      <c r="BL5596" s="25" t="s">
        <v>173</v>
      </c>
      <c r="BM5596" s="25" t="s">
        <v>5177</v>
      </c>
    </row>
    <row r="5597" spans="2:65" s="1" customFormat="1" ht="27">
      <c r="B5597" s="42"/>
      <c r="C5597" s="64"/>
      <c r="D5597" s="205" t="s">
        <v>175</v>
      </c>
      <c r="E5597" s="64"/>
      <c r="F5597" s="206" t="s">
        <v>1237</v>
      </c>
      <c r="G5597" s="64"/>
      <c r="H5597" s="64"/>
      <c r="I5597" s="164"/>
      <c r="J5597" s="64"/>
      <c r="K5597" s="64"/>
      <c r="L5597" s="62"/>
      <c r="M5597" s="207"/>
      <c r="N5597" s="43"/>
      <c r="O5597" s="43"/>
      <c r="P5597" s="43"/>
      <c r="Q5597" s="43"/>
      <c r="R5597" s="43"/>
      <c r="S5597" s="43"/>
      <c r="T5597" s="79"/>
      <c r="AT5597" s="25" t="s">
        <v>175</v>
      </c>
      <c r="AU5597" s="25" t="s">
        <v>84</v>
      </c>
    </row>
    <row r="5598" spans="2:65" s="1" customFormat="1" ht="25.5" customHeight="1">
      <c r="B5598" s="42"/>
      <c r="C5598" s="193" t="s">
        <v>3169</v>
      </c>
      <c r="D5598" s="193" t="s">
        <v>168</v>
      </c>
      <c r="E5598" s="194" t="s">
        <v>1238</v>
      </c>
      <c r="F5598" s="195" t="s">
        <v>1239</v>
      </c>
      <c r="G5598" s="196" t="s">
        <v>288</v>
      </c>
      <c r="H5598" s="197">
        <v>26</v>
      </c>
      <c r="I5598" s="198"/>
      <c r="J5598" s="199">
        <f>ROUND(I5598*H5598,2)</f>
        <v>0</v>
      </c>
      <c r="K5598" s="195" t="s">
        <v>21</v>
      </c>
      <c r="L5598" s="62"/>
      <c r="M5598" s="200" t="s">
        <v>21</v>
      </c>
      <c r="N5598" s="201" t="s">
        <v>48</v>
      </c>
      <c r="O5598" s="43"/>
      <c r="P5598" s="202">
        <f>O5598*H5598</f>
        <v>0</v>
      </c>
      <c r="Q5598" s="202">
        <v>0</v>
      </c>
      <c r="R5598" s="202">
        <f>Q5598*H5598</f>
        <v>0</v>
      </c>
      <c r="S5598" s="202">
        <v>0</v>
      </c>
      <c r="T5598" s="203">
        <f>S5598*H5598</f>
        <v>0</v>
      </c>
      <c r="AR5598" s="25" t="s">
        <v>173</v>
      </c>
      <c r="AT5598" s="25" t="s">
        <v>168</v>
      </c>
      <c r="AU5598" s="25" t="s">
        <v>84</v>
      </c>
      <c r="AY5598" s="25" t="s">
        <v>163</v>
      </c>
      <c r="BE5598" s="204">
        <f>IF(N5598="základní",J5598,0)</f>
        <v>0</v>
      </c>
      <c r="BF5598" s="204">
        <f>IF(N5598="snížená",J5598,0)</f>
        <v>0</v>
      </c>
      <c r="BG5598" s="204">
        <f>IF(N5598="zákl. přenesená",J5598,0)</f>
        <v>0</v>
      </c>
      <c r="BH5598" s="204">
        <f>IF(N5598="sníž. přenesená",J5598,0)</f>
        <v>0</v>
      </c>
      <c r="BI5598" s="204">
        <f>IF(N5598="nulová",J5598,0)</f>
        <v>0</v>
      </c>
      <c r="BJ5598" s="25" t="s">
        <v>98</v>
      </c>
      <c r="BK5598" s="204">
        <f>ROUND(I5598*H5598,2)</f>
        <v>0</v>
      </c>
      <c r="BL5598" s="25" t="s">
        <v>173</v>
      </c>
      <c r="BM5598" s="25" t="s">
        <v>5178</v>
      </c>
    </row>
    <row r="5599" spans="2:65" s="1" customFormat="1" ht="27">
      <c r="B5599" s="42"/>
      <c r="C5599" s="64"/>
      <c r="D5599" s="205" t="s">
        <v>175</v>
      </c>
      <c r="E5599" s="64"/>
      <c r="F5599" s="206" t="s">
        <v>1239</v>
      </c>
      <c r="G5599" s="64"/>
      <c r="H5599" s="64"/>
      <c r="I5599" s="164"/>
      <c r="J5599" s="64"/>
      <c r="K5599" s="64"/>
      <c r="L5599" s="62"/>
      <c r="M5599" s="207"/>
      <c r="N5599" s="43"/>
      <c r="O5599" s="43"/>
      <c r="P5599" s="43"/>
      <c r="Q5599" s="43"/>
      <c r="R5599" s="43"/>
      <c r="S5599" s="43"/>
      <c r="T5599" s="79"/>
      <c r="AT5599" s="25" t="s">
        <v>175</v>
      </c>
      <c r="AU5599" s="25" t="s">
        <v>84</v>
      </c>
    </row>
    <row r="5600" spans="2:65" s="1" customFormat="1" ht="25.5" customHeight="1">
      <c r="B5600" s="42"/>
      <c r="C5600" s="193" t="s">
        <v>5179</v>
      </c>
      <c r="D5600" s="193" t="s">
        <v>168</v>
      </c>
      <c r="E5600" s="194" t="s">
        <v>1240</v>
      </c>
      <c r="F5600" s="195" t="s">
        <v>1241</v>
      </c>
      <c r="G5600" s="196" t="s">
        <v>288</v>
      </c>
      <c r="H5600" s="197">
        <v>18</v>
      </c>
      <c r="I5600" s="198"/>
      <c r="J5600" s="199">
        <f>ROUND(I5600*H5600,2)</f>
        <v>0</v>
      </c>
      <c r="K5600" s="195" t="s">
        <v>21</v>
      </c>
      <c r="L5600" s="62"/>
      <c r="M5600" s="200" t="s">
        <v>21</v>
      </c>
      <c r="N5600" s="201" t="s">
        <v>48</v>
      </c>
      <c r="O5600" s="43"/>
      <c r="P5600" s="202">
        <f>O5600*H5600</f>
        <v>0</v>
      </c>
      <c r="Q5600" s="202">
        <v>0</v>
      </c>
      <c r="R5600" s="202">
        <f>Q5600*H5600</f>
        <v>0</v>
      </c>
      <c r="S5600" s="202">
        <v>0</v>
      </c>
      <c r="T5600" s="203">
        <f>S5600*H5600</f>
        <v>0</v>
      </c>
      <c r="AR5600" s="25" t="s">
        <v>173</v>
      </c>
      <c r="AT5600" s="25" t="s">
        <v>168</v>
      </c>
      <c r="AU5600" s="25" t="s">
        <v>84</v>
      </c>
      <c r="AY5600" s="25" t="s">
        <v>163</v>
      </c>
      <c r="BE5600" s="204">
        <f>IF(N5600="základní",J5600,0)</f>
        <v>0</v>
      </c>
      <c r="BF5600" s="204">
        <f>IF(N5600="snížená",J5600,0)</f>
        <v>0</v>
      </c>
      <c r="BG5600" s="204">
        <f>IF(N5600="zákl. přenesená",J5600,0)</f>
        <v>0</v>
      </c>
      <c r="BH5600" s="204">
        <f>IF(N5600="sníž. přenesená",J5600,0)</f>
        <v>0</v>
      </c>
      <c r="BI5600" s="204">
        <f>IF(N5600="nulová",J5600,0)</f>
        <v>0</v>
      </c>
      <c r="BJ5600" s="25" t="s">
        <v>98</v>
      </c>
      <c r="BK5600" s="204">
        <f>ROUND(I5600*H5600,2)</f>
        <v>0</v>
      </c>
      <c r="BL5600" s="25" t="s">
        <v>173</v>
      </c>
      <c r="BM5600" s="25" t="s">
        <v>5180</v>
      </c>
    </row>
    <row r="5601" spans="2:65" s="1" customFormat="1" ht="27">
      <c r="B5601" s="42"/>
      <c r="C5601" s="64"/>
      <c r="D5601" s="205" t="s">
        <v>175</v>
      </c>
      <c r="E5601" s="64"/>
      <c r="F5601" s="206" t="s">
        <v>1241</v>
      </c>
      <c r="G5601" s="64"/>
      <c r="H5601" s="64"/>
      <c r="I5601" s="164"/>
      <c r="J5601" s="64"/>
      <c r="K5601" s="64"/>
      <c r="L5601" s="62"/>
      <c r="M5601" s="207"/>
      <c r="N5601" s="43"/>
      <c r="O5601" s="43"/>
      <c r="P5601" s="43"/>
      <c r="Q5601" s="43"/>
      <c r="R5601" s="43"/>
      <c r="S5601" s="43"/>
      <c r="T5601" s="79"/>
      <c r="AT5601" s="25" t="s">
        <v>175</v>
      </c>
      <c r="AU5601" s="25" t="s">
        <v>84</v>
      </c>
    </row>
    <row r="5602" spans="2:65" s="1" customFormat="1" ht="25.5" customHeight="1">
      <c r="B5602" s="42"/>
      <c r="C5602" s="193" t="s">
        <v>3171</v>
      </c>
      <c r="D5602" s="193" t="s">
        <v>168</v>
      </c>
      <c r="E5602" s="194" t="s">
        <v>1242</v>
      </c>
      <c r="F5602" s="195" t="s">
        <v>1243</v>
      </c>
      <c r="G5602" s="196" t="s">
        <v>288</v>
      </c>
      <c r="H5602" s="197">
        <v>12</v>
      </c>
      <c r="I5602" s="198"/>
      <c r="J5602" s="199">
        <f>ROUND(I5602*H5602,2)</f>
        <v>0</v>
      </c>
      <c r="K5602" s="195" t="s">
        <v>21</v>
      </c>
      <c r="L5602" s="62"/>
      <c r="M5602" s="200" t="s">
        <v>21</v>
      </c>
      <c r="N5602" s="201" t="s">
        <v>48</v>
      </c>
      <c r="O5602" s="43"/>
      <c r="P5602" s="202">
        <f>O5602*H5602</f>
        <v>0</v>
      </c>
      <c r="Q5602" s="202">
        <v>0</v>
      </c>
      <c r="R5602" s="202">
        <f>Q5602*H5602</f>
        <v>0</v>
      </c>
      <c r="S5602" s="202">
        <v>0</v>
      </c>
      <c r="T5602" s="203">
        <f>S5602*H5602</f>
        <v>0</v>
      </c>
      <c r="AR5602" s="25" t="s">
        <v>173</v>
      </c>
      <c r="AT5602" s="25" t="s">
        <v>168</v>
      </c>
      <c r="AU5602" s="25" t="s">
        <v>84</v>
      </c>
      <c r="AY5602" s="25" t="s">
        <v>163</v>
      </c>
      <c r="BE5602" s="204">
        <f>IF(N5602="základní",J5602,0)</f>
        <v>0</v>
      </c>
      <c r="BF5602" s="204">
        <f>IF(N5602="snížená",J5602,0)</f>
        <v>0</v>
      </c>
      <c r="BG5602" s="204">
        <f>IF(N5602="zákl. přenesená",J5602,0)</f>
        <v>0</v>
      </c>
      <c r="BH5602" s="204">
        <f>IF(N5602="sníž. přenesená",J5602,0)</f>
        <v>0</v>
      </c>
      <c r="BI5602" s="204">
        <f>IF(N5602="nulová",J5602,0)</f>
        <v>0</v>
      </c>
      <c r="BJ5602" s="25" t="s">
        <v>98</v>
      </c>
      <c r="BK5602" s="204">
        <f>ROUND(I5602*H5602,2)</f>
        <v>0</v>
      </c>
      <c r="BL5602" s="25" t="s">
        <v>173</v>
      </c>
      <c r="BM5602" s="25" t="s">
        <v>5181</v>
      </c>
    </row>
    <row r="5603" spans="2:65" s="1" customFormat="1" ht="27">
      <c r="B5603" s="42"/>
      <c r="C5603" s="64"/>
      <c r="D5603" s="205" t="s">
        <v>175</v>
      </c>
      <c r="E5603" s="64"/>
      <c r="F5603" s="206" t="s">
        <v>1243</v>
      </c>
      <c r="G5603" s="64"/>
      <c r="H5603" s="64"/>
      <c r="I5603" s="164"/>
      <c r="J5603" s="64"/>
      <c r="K5603" s="64"/>
      <c r="L5603" s="62"/>
      <c r="M5603" s="207"/>
      <c r="N5603" s="43"/>
      <c r="O5603" s="43"/>
      <c r="P5603" s="43"/>
      <c r="Q5603" s="43"/>
      <c r="R5603" s="43"/>
      <c r="S5603" s="43"/>
      <c r="T5603" s="79"/>
      <c r="AT5603" s="25" t="s">
        <v>175</v>
      </c>
      <c r="AU5603" s="25" t="s">
        <v>84</v>
      </c>
    </row>
    <row r="5604" spans="2:65" s="1" customFormat="1" ht="25.5" customHeight="1">
      <c r="B5604" s="42"/>
      <c r="C5604" s="193" t="s">
        <v>5182</v>
      </c>
      <c r="D5604" s="193" t="s">
        <v>168</v>
      </c>
      <c r="E5604" s="194" t="s">
        <v>1244</v>
      </c>
      <c r="F5604" s="195" t="s">
        <v>1245</v>
      </c>
      <c r="G5604" s="196" t="s">
        <v>288</v>
      </c>
      <c r="H5604" s="197">
        <v>175</v>
      </c>
      <c r="I5604" s="198"/>
      <c r="J5604" s="199">
        <f>ROUND(I5604*H5604,2)</f>
        <v>0</v>
      </c>
      <c r="K5604" s="195" t="s">
        <v>21</v>
      </c>
      <c r="L5604" s="62"/>
      <c r="M5604" s="200" t="s">
        <v>21</v>
      </c>
      <c r="N5604" s="201" t="s">
        <v>48</v>
      </c>
      <c r="O5604" s="43"/>
      <c r="P5604" s="202">
        <f>O5604*H5604</f>
        <v>0</v>
      </c>
      <c r="Q5604" s="202">
        <v>0</v>
      </c>
      <c r="R5604" s="202">
        <f>Q5604*H5604</f>
        <v>0</v>
      </c>
      <c r="S5604" s="202">
        <v>0</v>
      </c>
      <c r="T5604" s="203">
        <f>S5604*H5604</f>
        <v>0</v>
      </c>
      <c r="AR5604" s="25" t="s">
        <v>173</v>
      </c>
      <c r="AT5604" s="25" t="s">
        <v>168</v>
      </c>
      <c r="AU5604" s="25" t="s">
        <v>84</v>
      </c>
      <c r="AY5604" s="25" t="s">
        <v>163</v>
      </c>
      <c r="BE5604" s="204">
        <f>IF(N5604="základní",J5604,0)</f>
        <v>0</v>
      </c>
      <c r="BF5604" s="204">
        <f>IF(N5604="snížená",J5604,0)</f>
        <v>0</v>
      </c>
      <c r="BG5604" s="204">
        <f>IF(N5604="zákl. přenesená",J5604,0)</f>
        <v>0</v>
      </c>
      <c r="BH5604" s="204">
        <f>IF(N5604="sníž. přenesená",J5604,0)</f>
        <v>0</v>
      </c>
      <c r="BI5604" s="204">
        <f>IF(N5604="nulová",J5604,0)</f>
        <v>0</v>
      </c>
      <c r="BJ5604" s="25" t="s">
        <v>98</v>
      </c>
      <c r="BK5604" s="204">
        <f>ROUND(I5604*H5604,2)</f>
        <v>0</v>
      </c>
      <c r="BL5604" s="25" t="s">
        <v>173</v>
      </c>
      <c r="BM5604" s="25" t="s">
        <v>5183</v>
      </c>
    </row>
    <row r="5605" spans="2:65" s="1" customFormat="1" ht="27">
      <c r="B5605" s="42"/>
      <c r="C5605" s="64"/>
      <c r="D5605" s="205" t="s">
        <v>175</v>
      </c>
      <c r="E5605" s="64"/>
      <c r="F5605" s="206" t="s">
        <v>1245</v>
      </c>
      <c r="G5605" s="64"/>
      <c r="H5605" s="64"/>
      <c r="I5605" s="164"/>
      <c r="J5605" s="64"/>
      <c r="K5605" s="64"/>
      <c r="L5605" s="62"/>
      <c r="M5605" s="207"/>
      <c r="N5605" s="43"/>
      <c r="O5605" s="43"/>
      <c r="P5605" s="43"/>
      <c r="Q5605" s="43"/>
      <c r="R5605" s="43"/>
      <c r="S5605" s="43"/>
      <c r="T5605" s="79"/>
      <c r="AT5605" s="25" t="s">
        <v>175</v>
      </c>
      <c r="AU5605" s="25" t="s">
        <v>84</v>
      </c>
    </row>
    <row r="5606" spans="2:65" s="1" customFormat="1" ht="38.25" customHeight="1">
      <c r="B5606" s="42"/>
      <c r="C5606" s="193" t="s">
        <v>3172</v>
      </c>
      <c r="D5606" s="193" t="s">
        <v>168</v>
      </c>
      <c r="E5606" s="194" t="s">
        <v>1246</v>
      </c>
      <c r="F5606" s="195" t="s">
        <v>1247</v>
      </c>
      <c r="G5606" s="196" t="s">
        <v>184</v>
      </c>
      <c r="H5606" s="197">
        <v>3</v>
      </c>
      <c r="I5606" s="198"/>
      <c r="J5606" s="199">
        <f>ROUND(I5606*H5606,2)</f>
        <v>0</v>
      </c>
      <c r="K5606" s="195" t="s">
        <v>21</v>
      </c>
      <c r="L5606" s="62"/>
      <c r="M5606" s="200" t="s">
        <v>21</v>
      </c>
      <c r="N5606" s="201" t="s">
        <v>48</v>
      </c>
      <c r="O5606" s="43"/>
      <c r="P5606" s="202">
        <f>O5606*H5606</f>
        <v>0</v>
      </c>
      <c r="Q5606" s="202">
        <v>0</v>
      </c>
      <c r="R5606" s="202">
        <f>Q5606*H5606</f>
        <v>0</v>
      </c>
      <c r="S5606" s="202">
        <v>0</v>
      </c>
      <c r="T5606" s="203">
        <f>S5606*H5606</f>
        <v>0</v>
      </c>
      <c r="AR5606" s="25" t="s">
        <v>173</v>
      </c>
      <c r="AT5606" s="25" t="s">
        <v>168</v>
      </c>
      <c r="AU5606" s="25" t="s">
        <v>84</v>
      </c>
      <c r="AY5606" s="25" t="s">
        <v>163</v>
      </c>
      <c r="BE5606" s="204">
        <f>IF(N5606="základní",J5606,0)</f>
        <v>0</v>
      </c>
      <c r="BF5606" s="204">
        <f>IF(N5606="snížená",J5606,0)</f>
        <v>0</v>
      </c>
      <c r="BG5606" s="204">
        <f>IF(N5606="zákl. přenesená",J5606,0)</f>
        <v>0</v>
      </c>
      <c r="BH5606" s="204">
        <f>IF(N5606="sníž. přenesená",J5606,0)</f>
        <v>0</v>
      </c>
      <c r="BI5606" s="204">
        <f>IF(N5606="nulová",J5606,0)</f>
        <v>0</v>
      </c>
      <c r="BJ5606" s="25" t="s">
        <v>98</v>
      </c>
      <c r="BK5606" s="204">
        <f>ROUND(I5606*H5606,2)</f>
        <v>0</v>
      </c>
      <c r="BL5606" s="25" t="s">
        <v>173</v>
      </c>
      <c r="BM5606" s="25" t="s">
        <v>5184</v>
      </c>
    </row>
    <row r="5607" spans="2:65" s="1" customFormat="1" ht="40.5">
      <c r="B5607" s="42"/>
      <c r="C5607" s="64"/>
      <c r="D5607" s="205" t="s">
        <v>175</v>
      </c>
      <c r="E5607" s="64"/>
      <c r="F5607" s="206" t="s">
        <v>1247</v>
      </c>
      <c r="G5607" s="64"/>
      <c r="H5607" s="64"/>
      <c r="I5607" s="164"/>
      <c r="J5607" s="64"/>
      <c r="K5607" s="64"/>
      <c r="L5607" s="62"/>
      <c r="M5607" s="207"/>
      <c r="N5607" s="43"/>
      <c r="O5607" s="43"/>
      <c r="P5607" s="43"/>
      <c r="Q5607" s="43"/>
      <c r="R5607" s="43"/>
      <c r="S5607" s="43"/>
      <c r="T5607" s="79"/>
      <c r="AT5607" s="25" t="s">
        <v>175</v>
      </c>
      <c r="AU5607" s="25" t="s">
        <v>84</v>
      </c>
    </row>
    <row r="5608" spans="2:65" s="1" customFormat="1" ht="38.25" customHeight="1">
      <c r="B5608" s="42"/>
      <c r="C5608" s="193" t="s">
        <v>5185</v>
      </c>
      <c r="D5608" s="193" t="s">
        <v>168</v>
      </c>
      <c r="E5608" s="194" t="s">
        <v>1248</v>
      </c>
      <c r="F5608" s="195" t="s">
        <v>1249</v>
      </c>
      <c r="G5608" s="196" t="s">
        <v>184</v>
      </c>
      <c r="H5608" s="197">
        <v>2</v>
      </c>
      <c r="I5608" s="198"/>
      <c r="J5608" s="199">
        <f>ROUND(I5608*H5608,2)</f>
        <v>0</v>
      </c>
      <c r="K5608" s="195" t="s">
        <v>21</v>
      </c>
      <c r="L5608" s="62"/>
      <c r="M5608" s="200" t="s">
        <v>21</v>
      </c>
      <c r="N5608" s="201" t="s">
        <v>48</v>
      </c>
      <c r="O5608" s="43"/>
      <c r="P5608" s="202">
        <f>O5608*H5608</f>
        <v>0</v>
      </c>
      <c r="Q5608" s="202">
        <v>0</v>
      </c>
      <c r="R5608" s="202">
        <f>Q5608*H5608</f>
        <v>0</v>
      </c>
      <c r="S5608" s="202">
        <v>0</v>
      </c>
      <c r="T5608" s="203">
        <f>S5608*H5608</f>
        <v>0</v>
      </c>
      <c r="AR5608" s="25" t="s">
        <v>173</v>
      </c>
      <c r="AT5608" s="25" t="s">
        <v>168</v>
      </c>
      <c r="AU5608" s="25" t="s">
        <v>84</v>
      </c>
      <c r="AY5608" s="25" t="s">
        <v>163</v>
      </c>
      <c r="BE5608" s="204">
        <f>IF(N5608="základní",J5608,0)</f>
        <v>0</v>
      </c>
      <c r="BF5608" s="204">
        <f>IF(N5608="snížená",J5608,0)</f>
        <v>0</v>
      </c>
      <c r="BG5608" s="204">
        <f>IF(N5608="zákl. přenesená",J5608,0)</f>
        <v>0</v>
      </c>
      <c r="BH5608" s="204">
        <f>IF(N5608="sníž. přenesená",J5608,0)</f>
        <v>0</v>
      </c>
      <c r="BI5608" s="204">
        <f>IF(N5608="nulová",J5608,0)</f>
        <v>0</v>
      </c>
      <c r="BJ5608" s="25" t="s">
        <v>98</v>
      </c>
      <c r="BK5608" s="204">
        <f>ROUND(I5608*H5608,2)</f>
        <v>0</v>
      </c>
      <c r="BL5608" s="25" t="s">
        <v>173</v>
      </c>
      <c r="BM5608" s="25" t="s">
        <v>5186</v>
      </c>
    </row>
    <row r="5609" spans="2:65" s="1" customFormat="1" ht="40.5">
      <c r="B5609" s="42"/>
      <c r="C5609" s="64"/>
      <c r="D5609" s="205" t="s">
        <v>175</v>
      </c>
      <c r="E5609" s="64"/>
      <c r="F5609" s="206" t="s">
        <v>1249</v>
      </c>
      <c r="G5609" s="64"/>
      <c r="H5609" s="64"/>
      <c r="I5609" s="164"/>
      <c r="J5609" s="64"/>
      <c r="K5609" s="64"/>
      <c r="L5609" s="62"/>
      <c r="M5609" s="207"/>
      <c r="N5609" s="43"/>
      <c r="O5609" s="43"/>
      <c r="P5609" s="43"/>
      <c r="Q5609" s="43"/>
      <c r="R5609" s="43"/>
      <c r="S5609" s="43"/>
      <c r="T5609" s="79"/>
      <c r="AT5609" s="25" t="s">
        <v>175</v>
      </c>
      <c r="AU5609" s="25" t="s">
        <v>84</v>
      </c>
    </row>
    <row r="5610" spans="2:65" s="1" customFormat="1" ht="16.5" customHeight="1">
      <c r="B5610" s="42"/>
      <c r="C5610" s="193" t="s">
        <v>3174</v>
      </c>
      <c r="D5610" s="193" t="s">
        <v>168</v>
      </c>
      <c r="E5610" s="194" t="s">
        <v>1250</v>
      </c>
      <c r="F5610" s="195" t="s">
        <v>1251</v>
      </c>
      <c r="G5610" s="196" t="s">
        <v>184</v>
      </c>
      <c r="H5610" s="197">
        <v>12</v>
      </c>
      <c r="I5610" s="198"/>
      <c r="J5610" s="199">
        <f>ROUND(I5610*H5610,2)</f>
        <v>0</v>
      </c>
      <c r="K5610" s="195" t="s">
        <v>21</v>
      </c>
      <c r="L5610" s="62"/>
      <c r="M5610" s="200" t="s">
        <v>21</v>
      </c>
      <c r="N5610" s="201" t="s">
        <v>48</v>
      </c>
      <c r="O5610" s="43"/>
      <c r="P5610" s="202">
        <f>O5610*H5610</f>
        <v>0</v>
      </c>
      <c r="Q5610" s="202">
        <v>0</v>
      </c>
      <c r="R5610" s="202">
        <f>Q5610*H5610</f>
        <v>0</v>
      </c>
      <c r="S5610" s="202">
        <v>0</v>
      </c>
      <c r="T5610" s="203">
        <f>S5610*H5610</f>
        <v>0</v>
      </c>
      <c r="AR5610" s="25" t="s">
        <v>173</v>
      </c>
      <c r="AT5610" s="25" t="s">
        <v>168</v>
      </c>
      <c r="AU5610" s="25" t="s">
        <v>84</v>
      </c>
      <c r="AY5610" s="25" t="s">
        <v>163</v>
      </c>
      <c r="BE5610" s="204">
        <f>IF(N5610="základní",J5610,0)</f>
        <v>0</v>
      </c>
      <c r="BF5610" s="204">
        <f>IF(N5610="snížená",J5610,0)</f>
        <v>0</v>
      </c>
      <c r="BG5610" s="204">
        <f>IF(N5610="zákl. přenesená",J5610,0)</f>
        <v>0</v>
      </c>
      <c r="BH5610" s="204">
        <f>IF(N5610="sníž. přenesená",J5610,0)</f>
        <v>0</v>
      </c>
      <c r="BI5610" s="204">
        <f>IF(N5610="nulová",J5610,0)</f>
        <v>0</v>
      </c>
      <c r="BJ5610" s="25" t="s">
        <v>98</v>
      </c>
      <c r="BK5610" s="204">
        <f>ROUND(I5610*H5610,2)</f>
        <v>0</v>
      </c>
      <c r="BL5610" s="25" t="s">
        <v>173</v>
      </c>
      <c r="BM5610" s="25" t="s">
        <v>5187</v>
      </c>
    </row>
    <row r="5611" spans="2:65" s="1" customFormat="1" ht="13.5">
      <c r="B5611" s="42"/>
      <c r="C5611" s="64"/>
      <c r="D5611" s="205" t="s">
        <v>175</v>
      </c>
      <c r="E5611" s="64"/>
      <c r="F5611" s="206" t="s">
        <v>1251</v>
      </c>
      <c r="G5611" s="64"/>
      <c r="H5611" s="64"/>
      <c r="I5611" s="164"/>
      <c r="J5611" s="64"/>
      <c r="K5611" s="64"/>
      <c r="L5611" s="62"/>
      <c r="M5611" s="207"/>
      <c r="N5611" s="43"/>
      <c r="O5611" s="43"/>
      <c r="P5611" s="43"/>
      <c r="Q5611" s="43"/>
      <c r="R5611" s="43"/>
      <c r="S5611" s="43"/>
      <c r="T5611" s="79"/>
      <c r="AT5611" s="25" t="s">
        <v>175</v>
      </c>
      <c r="AU5611" s="25" t="s">
        <v>84</v>
      </c>
    </row>
    <row r="5612" spans="2:65" s="1" customFormat="1" ht="16.5" customHeight="1">
      <c r="B5612" s="42"/>
      <c r="C5612" s="193" t="s">
        <v>5188</v>
      </c>
      <c r="D5612" s="193" t="s">
        <v>168</v>
      </c>
      <c r="E5612" s="194" t="s">
        <v>1252</v>
      </c>
      <c r="F5612" s="195" t="s">
        <v>1253</v>
      </c>
      <c r="G5612" s="196" t="s">
        <v>1254</v>
      </c>
      <c r="H5612" s="197">
        <v>36</v>
      </c>
      <c r="I5612" s="198"/>
      <c r="J5612" s="199">
        <f>ROUND(I5612*H5612,2)</f>
        <v>0</v>
      </c>
      <c r="K5612" s="195" t="s">
        <v>21</v>
      </c>
      <c r="L5612" s="62"/>
      <c r="M5612" s="200" t="s">
        <v>21</v>
      </c>
      <c r="N5612" s="201" t="s">
        <v>48</v>
      </c>
      <c r="O5612" s="43"/>
      <c r="P5612" s="202">
        <f>O5612*H5612</f>
        <v>0</v>
      </c>
      <c r="Q5612" s="202">
        <v>0</v>
      </c>
      <c r="R5612" s="202">
        <f>Q5612*H5612</f>
        <v>0</v>
      </c>
      <c r="S5612" s="202">
        <v>0</v>
      </c>
      <c r="T5612" s="203">
        <f>S5612*H5612</f>
        <v>0</v>
      </c>
      <c r="AR5612" s="25" t="s">
        <v>173</v>
      </c>
      <c r="AT5612" s="25" t="s">
        <v>168</v>
      </c>
      <c r="AU5612" s="25" t="s">
        <v>84</v>
      </c>
      <c r="AY5612" s="25" t="s">
        <v>163</v>
      </c>
      <c r="BE5612" s="204">
        <f>IF(N5612="základní",J5612,0)</f>
        <v>0</v>
      </c>
      <c r="BF5612" s="204">
        <f>IF(N5612="snížená",J5612,0)</f>
        <v>0</v>
      </c>
      <c r="BG5612" s="204">
        <f>IF(N5612="zákl. přenesená",J5612,0)</f>
        <v>0</v>
      </c>
      <c r="BH5612" s="204">
        <f>IF(N5612="sníž. přenesená",J5612,0)</f>
        <v>0</v>
      </c>
      <c r="BI5612" s="204">
        <f>IF(N5612="nulová",J5612,0)</f>
        <v>0</v>
      </c>
      <c r="BJ5612" s="25" t="s">
        <v>98</v>
      </c>
      <c r="BK5612" s="204">
        <f>ROUND(I5612*H5612,2)</f>
        <v>0</v>
      </c>
      <c r="BL5612" s="25" t="s">
        <v>173</v>
      </c>
      <c r="BM5612" s="25" t="s">
        <v>5189</v>
      </c>
    </row>
    <row r="5613" spans="2:65" s="1" customFormat="1" ht="13.5">
      <c r="B5613" s="42"/>
      <c r="C5613" s="64"/>
      <c r="D5613" s="205" t="s">
        <v>175</v>
      </c>
      <c r="E5613" s="64"/>
      <c r="F5613" s="206" t="s">
        <v>1253</v>
      </c>
      <c r="G5613" s="64"/>
      <c r="H5613" s="64"/>
      <c r="I5613" s="164"/>
      <c r="J5613" s="64"/>
      <c r="K5613" s="64"/>
      <c r="L5613" s="62"/>
      <c r="M5613" s="207"/>
      <c r="N5613" s="43"/>
      <c r="O5613" s="43"/>
      <c r="P5613" s="43"/>
      <c r="Q5613" s="43"/>
      <c r="R5613" s="43"/>
      <c r="S5613" s="43"/>
      <c r="T5613" s="79"/>
      <c r="AT5613" s="25" t="s">
        <v>175</v>
      </c>
      <c r="AU5613" s="25" t="s">
        <v>84</v>
      </c>
    </row>
    <row r="5614" spans="2:65" s="1" customFormat="1" ht="16.5" customHeight="1">
      <c r="B5614" s="42"/>
      <c r="C5614" s="193" t="s">
        <v>3175</v>
      </c>
      <c r="D5614" s="193" t="s">
        <v>168</v>
      </c>
      <c r="E5614" s="194" t="s">
        <v>1255</v>
      </c>
      <c r="F5614" s="195" t="s">
        <v>1256</v>
      </c>
      <c r="G5614" s="196" t="s">
        <v>184</v>
      </c>
      <c r="H5614" s="197">
        <v>12</v>
      </c>
      <c r="I5614" s="198"/>
      <c r="J5614" s="199">
        <f>ROUND(I5614*H5614,2)</f>
        <v>0</v>
      </c>
      <c r="K5614" s="195" t="s">
        <v>21</v>
      </c>
      <c r="L5614" s="62"/>
      <c r="M5614" s="200" t="s">
        <v>21</v>
      </c>
      <c r="N5614" s="201" t="s">
        <v>48</v>
      </c>
      <c r="O5614" s="43"/>
      <c r="P5614" s="202">
        <f>O5614*H5614</f>
        <v>0</v>
      </c>
      <c r="Q5614" s="202">
        <v>0</v>
      </c>
      <c r="R5614" s="202">
        <f>Q5614*H5614</f>
        <v>0</v>
      </c>
      <c r="S5614" s="202">
        <v>0</v>
      </c>
      <c r="T5614" s="203">
        <f>S5614*H5614</f>
        <v>0</v>
      </c>
      <c r="AR5614" s="25" t="s">
        <v>173</v>
      </c>
      <c r="AT5614" s="25" t="s">
        <v>168</v>
      </c>
      <c r="AU5614" s="25" t="s">
        <v>84</v>
      </c>
      <c r="AY5614" s="25" t="s">
        <v>163</v>
      </c>
      <c r="BE5614" s="204">
        <f>IF(N5614="základní",J5614,0)</f>
        <v>0</v>
      </c>
      <c r="BF5614" s="204">
        <f>IF(N5614="snížená",J5614,0)</f>
        <v>0</v>
      </c>
      <c r="BG5614" s="204">
        <f>IF(N5614="zákl. přenesená",J5614,0)</f>
        <v>0</v>
      </c>
      <c r="BH5614" s="204">
        <f>IF(N5614="sníž. přenesená",J5614,0)</f>
        <v>0</v>
      </c>
      <c r="BI5614" s="204">
        <f>IF(N5614="nulová",J5614,0)</f>
        <v>0</v>
      </c>
      <c r="BJ5614" s="25" t="s">
        <v>98</v>
      </c>
      <c r="BK5614" s="204">
        <f>ROUND(I5614*H5614,2)</f>
        <v>0</v>
      </c>
      <c r="BL5614" s="25" t="s">
        <v>173</v>
      </c>
      <c r="BM5614" s="25" t="s">
        <v>5190</v>
      </c>
    </row>
    <row r="5615" spans="2:65" s="1" customFormat="1" ht="13.5">
      <c r="B5615" s="42"/>
      <c r="C5615" s="64"/>
      <c r="D5615" s="205" t="s">
        <v>175</v>
      </c>
      <c r="E5615" s="64"/>
      <c r="F5615" s="206" t="s">
        <v>1256</v>
      </c>
      <c r="G5615" s="64"/>
      <c r="H5615" s="64"/>
      <c r="I5615" s="164"/>
      <c r="J5615" s="64"/>
      <c r="K5615" s="64"/>
      <c r="L5615" s="62"/>
      <c r="M5615" s="207"/>
      <c r="N5615" s="43"/>
      <c r="O5615" s="43"/>
      <c r="P5615" s="43"/>
      <c r="Q5615" s="43"/>
      <c r="R5615" s="43"/>
      <c r="S5615" s="43"/>
      <c r="T5615" s="79"/>
      <c r="AT5615" s="25" t="s">
        <v>175</v>
      </c>
      <c r="AU5615" s="25" t="s">
        <v>84</v>
      </c>
    </row>
    <row r="5616" spans="2:65" s="1" customFormat="1" ht="16.5" customHeight="1">
      <c r="B5616" s="42"/>
      <c r="C5616" s="193" t="s">
        <v>5191</v>
      </c>
      <c r="D5616" s="193" t="s">
        <v>168</v>
      </c>
      <c r="E5616" s="194" t="s">
        <v>1257</v>
      </c>
      <c r="F5616" s="195" t="s">
        <v>1258</v>
      </c>
      <c r="G5616" s="196" t="s">
        <v>1259</v>
      </c>
      <c r="H5616" s="197">
        <v>12</v>
      </c>
      <c r="I5616" s="198"/>
      <c r="J5616" s="199">
        <f>ROUND(I5616*H5616,2)</f>
        <v>0</v>
      </c>
      <c r="K5616" s="195" t="s">
        <v>21</v>
      </c>
      <c r="L5616" s="62"/>
      <c r="M5616" s="200" t="s">
        <v>21</v>
      </c>
      <c r="N5616" s="201" t="s">
        <v>48</v>
      </c>
      <c r="O5616" s="43"/>
      <c r="P5616" s="202">
        <f>O5616*H5616</f>
        <v>0</v>
      </c>
      <c r="Q5616" s="202">
        <v>0</v>
      </c>
      <c r="R5616" s="202">
        <f>Q5616*H5616</f>
        <v>0</v>
      </c>
      <c r="S5616" s="202">
        <v>0</v>
      </c>
      <c r="T5616" s="203">
        <f>S5616*H5616</f>
        <v>0</v>
      </c>
      <c r="AR5616" s="25" t="s">
        <v>173</v>
      </c>
      <c r="AT5616" s="25" t="s">
        <v>168</v>
      </c>
      <c r="AU5616" s="25" t="s">
        <v>84</v>
      </c>
      <c r="AY5616" s="25" t="s">
        <v>163</v>
      </c>
      <c r="BE5616" s="204">
        <f>IF(N5616="základní",J5616,0)</f>
        <v>0</v>
      </c>
      <c r="BF5616" s="204">
        <f>IF(N5616="snížená",J5616,0)</f>
        <v>0</v>
      </c>
      <c r="BG5616" s="204">
        <f>IF(N5616="zákl. přenesená",J5616,0)</f>
        <v>0</v>
      </c>
      <c r="BH5616" s="204">
        <f>IF(N5616="sníž. přenesená",J5616,0)</f>
        <v>0</v>
      </c>
      <c r="BI5616" s="204">
        <f>IF(N5616="nulová",J5616,0)</f>
        <v>0</v>
      </c>
      <c r="BJ5616" s="25" t="s">
        <v>98</v>
      </c>
      <c r="BK5616" s="204">
        <f>ROUND(I5616*H5616,2)</f>
        <v>0</v>
      </c>
      <c r="BL5616" s="25" t="s">
        <v>173</v>
      </c>
      <c r="BM5616" s="25" t="s">
        <v>5192</v>
      </c>
    </row>
    <row r="5617" spans="2:65" s="1" customFormat="1" ht="13.5">
      <c r="B5617" s="42"/>
      <c r="C5617" s="64"/>
      <c r="D5617" s="205" t="s">
        <v>175</v>
      </c>
      <c r="E5617" s="64"/>
      <c r="F5617" s="206" t="s">
        <v>1258</v>
      </c>
      <c r="G5617" s="64"/>
      <c r="H5617" s="64"/>
      <c r="I5617" s="164"/>
      <c r="J5617" s="64"/>
      <c r="K5617" s="64"/>
      <c r="L5617" s="62"/>
      <c r="M5617" s="207"/>
      <c r="N5617" s="43"/>
      <c r="O5617" s="43"/>
      <c r="P5617" s="43"/>
      <c r="Q5617" s="43"/>
      <c r="R5617" s="43"/>
      <c r="S5617" s="43"/>
      <c r="T5617" s="79"/>
      <c r="AT5617" s="25" t="s">
        <v>175</v>
      </c>
      <c r="AU5617" s="25" t="s">
        <v>84</v>
      </c>
    </row>
    <row r="5618" spans="2:65" s="1" customFormat="1" ht="16.5" customHeight="1">
      <c r="B5618" s="42"/>
      <c r="C5618" s="193" t="s">
        <v>3177</v>
      </c>
      <c r="D5618" s="193" t="s">
        <v>168</v>
      </c>
      <c r="E5618" s="194" t="s">
        <v>1260</v>
      </c>
      <c r="F5618" s="195" t="s">
        <v>1261</v>
      </c>
      <c r="G5618" s="196" t="s">
        <v>288</v>
      </c>
      <c r="H5618" s="197">
        <v>180</v>
      </c>
      <c r="I5618" s="198"/>
      <c r="J5618" s="199">
        <f>ROUND(I5618*H5618,2)</f>
        <v>0</v>
      </c>
      <c r="K5618" s="195" t="s">
        <v>21</v>
      </c>
      <c r="L5618" s="62"/>
      <c r="M5618" s="200" t="s">
        <v>21</v>
      </c>
      <c r="N5618" s="201" t="s">
        <v>48</v>
      </c>
      <c r="O5618" s="43"/>
      <c r="P5618" s="202">
        <f>O5618*H5618</f>
        <v>0</v>
      </c>
      <c r="Q5618" s="202">
        <v>0</v>
      </c>
      <c r="R5618" s="202">
        <f>Q5618*H5618</f>
        <v>0</v>
      </c>
      <c r="S5618" s="202">
        <v>0</v>
      </c>
      <c r="T5618" s="203">
        <f>S5618*H5618</f>
        <v>0</v>
      </c>
      <c r="AR5618" s="25" t="s">
        <v>173</v>
      </c>
      <c r="AT5618" s="25" t="s">
        <v>168</v>
      </c>
      <c r="AU5618" s="25" t="s">
        <v>84</v>
      </c>
      <c r="AY5618" s="25" t="s">
        <v>163</v>
      </c>
      <c r="BE5618" s="204">
        <f>IF(N5618="základní",J5618,0)</f>
        <v>0</v>
      </c>
      <c r="BF5618" s="204">
        <f>IF(N5618="snížená",J5618,0)</f>
        <v>0</v>
      </c>
      <c r="BG5618" s="204">
        <f>IF(N5618="zákl. přenesená",J5618,0)</f>
        <v>0</v>
      </c>
      <c r="BH5618" s="204">
        <f>IF(N5618="sníž. přenesená",J5618,0)</f>
        <v>0</v>
      </c>
      <c r="BI5618" s="204">
        <f>IF(N5618="nulová",J5618,0)</f>
        <v>0</v>
      </c>
      <c r="BJ5618" s="25" t="s">
        <v>98</v>
      </c>
      <c r="BK5618" s="204">
        <f>ROUND(I5618*H5618,2)</f>
        <v>0</v>
      </c>
      <c r="BL5618" s="25" t="s">
        <v>173</v>
      </c>
      <c r="BM5618" s="25" t="s">
        <v>5193</v>
      </c>
    </row>
    <row r="5619" spans="2:65" s="1" customFormat="1" ht="13.5">
      <c r="B5619" s="42"/>
      <c r="C5619" s="64"/>
      <c r="D5619" s="205" t="s">
        <v>175</v>
      </c>
      <c r="E5619" s="64"/>
      <c r="F5619" s="206" t="s">
        <v>1261</v>
      </c>
      <c r="G5619" s="64"/>
      <c r="H5619" s="64"/>
      <c r="I5619" s="164"/>
      <c r="J5619" s="64"/>
      <c r="K5619" s="64"/>
      <c r="L5619" s="62"/>
      <c r="M5619" s="207"/>
      <c r="N5619" s="43"/>
      <c r="O5619" s="43"/>
      <c r="P5619" s="43"/>
      <c r="Q5619" s="43"/>
      <c r="R5619" s="43"/>
      <c r="S5619" s="43"/>
      <c r="T5619" s="79"/>
      <c r="AT5619" s="25" t="s">
        <v>175</v>
      </c>
      <c r="AU5619" s="25" t="s">
        <v>84</v>
      </c>
    </row>
    <row r="5620" spans="2:65" s="1" customFormat="1" ht="16.5" customHeight="1">
      <c r="B5620" s="42"/>
      <c r="C5620" s="193" t="s">
        <v>5194</v>
      </c>
      <c r="D5620" s="193" t="s">
        <v>168</v>
      </c>
      <c r="E5620" s="194" t="s">
        <v>1262</v>
      </c>
      <c r="F5620" s="195" t="s">
        <v>1263</v>
      </c>
      <c r="G5620" s="196" t="s">
        <v>184</v>
      </c>
      <c r="H5620" s="197">
        <v>12</v>
      </c>
      <c r="I5620" s="198"/>
      <c r="J5620" s="199">
        <f>ROUND(I5620*H5620,2)</f>
        <v>0</v>
      </c>
      <c r="K5620" s="195" t="s">
        <v>21</v>
      </c>
      <c r="L5620" s="62"/>
      <c r="M5620" s="200" t="s">
        <v>21</v>
      </c>
      <c r="N5620" s="201" t="s">
        <v>48</v>
      </c>
      <c r="O5620" s="43"/>
      <c r="P5620" s="202">
        <f>O5620*H5620</f>
        <v>0</v>
      </c>
      <c r="Q5620" s="202">
        <v>0</v>
      </c>
      <c r="R5620" s="202">
        <f>Q5620*H5620</f>
        <v>0</v>
      </c>
      <c r="S5620" s="202">
        <v>0</v>
      </c>
      <c r="T5620" s="203">
        <f>S5620*H5620</f>
        <v>0</v>
      </c>
      <c r="AR5620" s="25" t="s">
        <v>173</v>
      </c>
      <c r="AT5620" s="25" t="s">
        <v>168</v>
      </c>
      <c r="AU5620" s="25" t="s">
        <v>84</v>
      </c>
      <c r="AY5620" s="25" t="s">
        <v>163</v>
      </c>
      <c r="BE5620" s="204">
        <f>IF(N5620="základní",J5620,0)</f>
        <v>0</v>
      </c>
      <c r="BF5620" s="204">
        <f>IF(N5620="snížená",J5620,0)</f>
        <v>0</v>
      </c>
      <c r="BG5620" s="204">
        <f>IF(N5620="zákl. přenesená",J5620,0)</f>
        <v>0</v>
      </c>
      <c r="BH5620" s="204">
        <f>IF(N5620="sníž. přenesená",J5620,0)</f>
        <v>0</v>
      </c>
      <c r="BI5620" s="204">
        <f>IF(N5620="nulová",J5620,0)</f>
        <v>0</v>
      </c>
      <c r="BJ5620" s="25" t="s">
        <v>98</v>
      </c>
      <c r="BK5620" s="204">
        <f>ROUND(I5620*H5620,2)</f>
        <v>0</v>
      </c>
      <c r="BL5620" s="25" t="s">
        <v>173</v>
      </c>
      <c r="BM5620" s="25" t="s">
        <v>5195</v>
      </c>
    </row>
    <row r="5621" spans="2:65" s="1" customFormat="1" ht="13.5">
      <c r="B5621" s="42"/>
      <c r="C5621" s="64"/>
      <c r="D5621" s="205" t="s">
        <v>175</v>
      </c>
      <c r="E5621" s="64"/>
      <c r="F5621" s="206" t="s">
        <v>1263</v>
      </c>
      <c r="G5621" s="64"/>
      <c r="H5621" s="64"/>
      <c r="I5621" s="164"/>
      <c r="J5621" s="64"/>
      <c r="K5621" s="64"/>
      <c r="L5621" s="62"/>
      <c r="M5621" s="207"/>
      <c r="N5621" s="43"/>
      <c r="O5621" s="43"/>
      <c r="P5621" s="43"/>
      <c r="Q5621" s="43"/>
      <c r="R5621" s="43"/>
      <c r="S5621" s="43"/>
      <c r="T5621" s="79"/>
      <c r="AT5621" s="25" t="s">
        <v>175</v>
      </c>
      <c r="AU5621" s="25" t="s">
        <v>84</v>
      </c>
    </row>
    <row r="5622" spans="2:65" s="1" customFormat="1" ht="16.5" customHeight="1">
      <c r="B5622" s="42"/>
      <c r="C5622" s="193" t="s">
        <v>3178</v>
      </c>
      <c r="D5622" s="193" t="s">
        <v>168</v>
      </c>
      <c r="E5622" s="194" t="s">
        <v>1264</v>
      </c>
      <c r="F5622" s="195" t="s">
        <v>1265</v>
      </c>
      <c r="G5622" s="196" t="s">
        <v>288</v>
      </c>
      <c r="H5622" s="197">
        <v>26</v>
      </c>
      <c r="I5622" s="198"/>
      <c r="J5622" s="199">
        <f>ROUND(I5622*H5622,2)</f>
        <v>0</v>
      </c>
      <c r="K5622" s="195" t="s">
        <v>21</v>
      </c>
      <c r="L5622" s="62"/>
      <c r="M5622" s="200" t="s">
        <v>21</v>
      </c>
      <c r="N5622" s="201" t="s">
        <v>48</v>
      </c>
      <c r="O5622" s="43"/>
      <c r="P5622" s="202">
        <f>O5622*H5622</f>
        <v>0</v>
      </c>
      <c r="Q5622" s="202">
        <v>0</v>
      </c>
      <c r="R5622" s="202">
        <f>Q5622*H5622</f>
        <v>0</v>
      </c>
      <c r="S5622" s="202">
        <v>0</v>
      </c>
      <c r="T5622" s="203">
        <f>S5622*H5622</f>
        <v>0</v>
      </c>
      <c r="AR5622" s="25" t="s">
        <v>173</v>
      </c>
      <c r="AT5622" s="25" t="s">
        <v>168</v>
      </c>
      <c r="AU5622" s="25" t="s">
        <v>84</v>
      </c>
      <c r="AY5622" s="25" t="s">
        <v>163</v>
      </c>
      <c r="BE5622" s="204">
        <f>IF(N5622="základní",J5622,0)</f>
        <v>0</v>
      </c>
      <c r="BF5622" s="204">
        <f>IF(N5622="snížená",J5622,0)</f>
        <v>0</v>
      </c>
      <c r="BG5622" s="204">
        <f>IF(N5622="zákl. přenesená",J5622,0)</f>
        <v>0</v>
      </c>
      <c r="BH5622" s="204">
        <f>IF(N5622="sníž. přenesená",J5622,0)</f>
        <v>0</v>
      </c>
      <c r="BI5622" s="204">
        <f>IF(N5622="nulová",J5622,0)</f>
        <v>0</v>
      </c>
      <c r="BJ5622" s="25" t="s">
        <v>98</v>
      </c>
      <c r="BK5622" s="204">
        <f>ROUND(I5622*H5622,2)</f>
        <v>0</v>
      </c>
      <c r="BL5622" s="25" t="s">
        <v>173</v>
      </c>
      <c r="BM5622" s="25" t="s">
        <v>5196</v>
      </c>
    </row>
    <row r="5623" spans="2:65" s="1" customFormat="1" ht="13.5">
      <c r="B5623" s="42"/>
      <c r="C5623" s="64"/>
      <c r="D5623" s="205" t="s">
        <v>175</v>
      </c>
      <c r="E5623" s="64"/>
      <c r="F5623" s="206" t="s">
        <v>1265</v>
      </c>
      <c r="G5623" s="64"/>
      <c r="H5623" s="64"/>
      <c r="I5623" s="164"/>
      <c r="J5623" s="64"/>
      <c r="K5623" s="64"/>
      <c r="L5623" s="62"/>
      <c r="M5623" s="207"/>
      <c r="N5623" s="43"/>
      <c r="O5623" s="43"/>
      <c r="P5623" s="43"/>
      <c r="Q5623" s="43"/>
      <c r="R5623" s="43"/>
      <c r="S5623" s="43"/>
      <c r="T5623" s="79"/>
      <c r="AT5623" s="25" t="s">
        <v>175</v>
      </c>
      <c r="AU5623" s="25" t="s">
        <v>84</v>
      </c>
    </row>
    <row r="5624" spans="2:65" s="1" customFormat="1" ht="16.5" customHeight="1">
      <c r="B5624" s="42"/>
      <c r="C5624" s="193" t="s">
        <v>5197</v>
      </c>
      <c r="D5624" s="193" t="s">
        <v>168</v>
      </c>
      <c r="E5624" s="194" t="s">
        <v>1266</v>
      </c>
      <c r="F5624" s="195" t="s">
        <v>1267</v>
      </c>
      <c r="G5624" s="196" t="s">
        <v>288</v>
      </c>
      <c r="H5624" s="197">
        <v>18</v>
      </c>
      <c r="I5624" s="198"/>
      <c r="J5624" s="199">
        <f>ROUND(I5624*H5624,2)</f>
        <v>0</v>
      </c>
      <c r="K5624" s="195" t="s">
        <v>21</v>
      </c>
      <c r="L5624" s="62"/>
      <c r="M5624" s="200" t="s">
        <v>21</v>
      </c>
      <c r="N5624" s="201" t="s">
        <v>48</v>
      </c>
      <c r="O5624" s="43"/>
      <c r="P5624" s="202">
        <f>O5624*H5624</f>
        <v>0</v>
      </c>
      <c r="Q5624" s="202">
        <v>0</v>
      </c>
      <c r="R5624" s="202">
        <f>Q5624*H5624</f>
        <v>0</v>
      </c>
      <c r="S5624" s="202">
        <v>0</v>
      </c>
      <c r="T5624" s="203">
        <f>S5624*H5624</f>
        <v>0</v>
      </c>
      <c r="AR5624" s="25" t="s">
        <v>173</v>
      </c>
      <c r="AT5624" s="25" t="s">
        <v>168</v>
      </c>
      <c r="AU5624" s="25" t="s">
        <v>84</v>
      </c>
      <c r="AY5624" s="25" t="s">
        <v>163</v>
      </c>
      <c r="BE5624" s="204">
        <f>IF(N5624="základní",J5624,0)</f>
        <v>0</v>
      </c>
      <c r="BF5624" s="204">
        <f>IF(N5624="snížená",J5624,0)</f>
        <v>0</v>
      </c>
      <c r="BG5624" s="204">
        <f>IF(N5624="zákl. přenesená",J5624,0)</f>
        <v>0</v>
      </c>
      <c r="BH5624" s="204">
        <f>IF(N5624="sníž. přenesená",J5624,0)</f>
        <v>0</v>
      </c>
      <c r="BI5624" s="204">
        <f>IF(N5624="nulová",J5624,0)</f>
        <v>0</v>
      </c>
      <c r="BJ5624" s="25" t="s">
        <v>98</v>
      </c>
      <c r="BK5624" s="204">
        <f>ROUND(I5624*H5624,2)</f>
        <v>0</v>
      </c>
      <c r="BL5624" s="25" t="s">
        <v>173</v>
      </c>
      <c r="BM5624" s="25" t="s">
        <v>5198</v>
      </c>
    </row>
    <row r="5625" spans="2:65" s="1" customFormat="1" ht="13.5">
      <c r="B5625" s="42"/>
      <c r="C5625" s="64"/>
      <c r="D5625" s="205" t="s">
        <v>175</v>
      </c>
      <c r="E5625" s="64"/>
      <c r="F5625" s="206" t="s">
        <v>1267</v>
      </c>
      <c r="G5625" s="64"/>
      <c r="H5625" s="64"/>
      <c r="I5625" s="164"/>
      <c r="J5625" s="64"/>
      <c r="K5625" s="64"/>
      <c r="L5625" s="62"/>
      <c r="M5625" s="207"/>
      <c r="N5625" s="43"/>
      <c r="O5625" s="43"/>
      <c r="P5625" s="43"/>
      <c r="Q5625" s="43"/>
      <c r="R5625" s="43"/>
      <c r="S5625" s="43"/>
      <c r="T5625" s="79"/>
      <c r="AT5625" s="25" t="s">
        <v>175</v>
      </c>
      <c r="AU5625" s="25" t="s">
        <v>84</v>
      </c>
    </row>
    <row r="5626" spans="2:65" s="1" customFormat="1" ht="16.5" customHeight="1">
      <c r="B5626" s="42"/>
      <c r="C5626" s="193" t="s">
        <v>3180</v>
      </c>
      <c r="D5626" s="193" t="s">
        <v>168</v>
      </c>
      <c r="E5626" s="194" t="s">
        <v>1268</v>
      </c>
      <c r="F5626" s="195" t="s">
        <v>1269</v>
      </c>
      <c r="G5626" s="196" t="s">
        <v>288</v>
      </c>
      <c r="H5626" s="197">
        <v>12</v>
      </c>
      <c r="I5626" s="198"/>
      <c r="J5626" s="199">
        <f>ROUND(I5626*H5626,2)</f>
        <v>0</v>
      </c>
      <c r="K5626" s="195" t="s">
        <v>21</v>
      </c>
      <c r="L5626" s="62"/>
      <c r="M5626" s="200" t="s">
        <v>21</v>
      </c>
      <c r="N5626" s="201" t="s">
        <v>48</v>
      </c>
      <c r="O5626" s="43"/>
      <c r="P5626" s="202">
        <f>O5626*H5626</f>
        <v>0</v>
      </c>
      <c r="Q5626" s="202">
        <v>0</v>
      </c>
      <c r="R5626" s="202">
        <f>Q5626*H5626</f>
        <v>0</v>
      </c>
      <c r="S5626" s="202">
        <v>0</v>
      </c>
      <c r="T5626" s="203">
        <f>S5626*H5626</f>
        <v>0</v>
      </c>
      <c r="AR5626" s="25" t="s">
        <v>173</v>
      </c>
      <c r="AT5626" s="25" t="s">
        <v>168</v>
      </c>
      <c r="AU5626" s="25" t="s">
        <v>84</v>
      </c>
      <c r="AY5626" s="25" t="s">
        <v>163</v>
      </c>
      <c r="BE5626" s="204">
        <f>IF(N5626="základní",J5626,0)</f>
        <v>0</v>
      </c>
      <c r="BF5626" s="204">
        <f>IF(N5626="snížená",J5626,0)</f>
        <v>0</v>
      </c>
      <c r="BG5626" s="204">
        <f>IF(N5626="zákl. přenesená",J5626,0)</f>
        <v>0</v>
      </c>
      <c r="BH5626" s="204">
        <f>IF(N5626="sníž. přenesená",J5626,0)</f>
        <v>0</v>
      </c>
      <c r="BI5626" s="204">
        <f>IF(N5626="nulová",J5626,0)</f>
        <v>0</v>
      </c>
      <c r="BJ5626" s="25" t="s">
        <v>98</v>
      </c>
      <c r="BK5626" s="204">
        <f>ROUND(I5626*H5626,2)</f>
        <v>0</v>
      </c>
      <c r="BL5626" s="25" t="s">
        <v>173</v>
      </c>
      <c r="BM5626" s="25" t="s">
        <v>5199</v>
      </c>
    </row>
    <row r="5627" spans="2:65" s="1" customFormat="1" ht="13.5">
      <c r="B5627" s="42"/>
      <c r="C5627" s="64"/>
      <c r="D5627" s="205" t="s">
        <v>175</v>
      </c>
      <c r="E5627" s="64"/>
      <c r="F5627" s="206" t="s">
        <v>1269</v>
      </c>
      <c r="G5627" s="64"/>
      <c r="H5627" s="64"/>
      <c r="I5627" s="164"/>
      <c r="J5627" s="64"/>
      <c r="K5627" s="64"/>
      <c r="L5627" s="62"/>
      <c r="M5627" s="207"/>
      <c r="N5627" s="43"/>
      <c r="O5627" s="43"/>
      <c r="P5627" s="43"/>
      <c r="Q5627" s="43"/>
      <c r="R5627" s="43"/>
      <c r="S5627" s="43"/>
      <c r="T5627" s="79"/>
      <c r="AT5627" s="25" t="s">
        <v>175</v>
      </c>
      <c r="AU5627" s="25" t="s">
        <v>84</v>
      </c>
    </row>
    <row r="5628" spans="2:65" s="1" customFormat="1" ht="16.5" customHeight="1">
      <c r="B5628" s="42"/>
      <c r="C5628" s="193" t="s">
        <v>5200</v>
      </c>
      <c r="D5628" s="193" t="s">
        <v>168</v>
      </c>
      <c r="E5628" s="194" t="s">
        <v>1270</v>
      </c>
      <c r="F5628" s="195" t="s">
        <v>1271</v>
      </c>
      <c r="G5628" s="196" t="s">
        <v>1272</v>
      </c>
      <c r="H5628" s="197">
        <v>12</v>
      </c>
      <c r="I5628" s="198"/>
      <c r="J5628" s="199">
        <f>ROUND(I5628*H5628,2)</f>
        <v>0</v>
      </c>
      <c r="K5628" s="195" t="s">
        <v>21</v>
      </c>
      <c r="L5628" s="62"/>
      <c r="M5628" s="200" t="s">
        <v>21</v>
      </c>
      <c r="N5628" s="201" t="s">
        <v>48</v>
      </c>
      <c r="O5628" s="43"/>
      <c r="P5628" s="202">
        <f>O5628*H5628</f>
        <v>0</v>
      </c>
      <c r="Q5628" s="202">
        <v>0</v>
      </c>
      <c r="R5628" s="202">
        <f>Q5628*H5628</f>
        <v>0</v>
      </c>
      <c r="S5628" s="202">
        <v>0</v>
      </c>
      <c r="T5628" s="203">
        <f>S5628*H5628</f>
        <v>0</v>
      </c>
      <c r="AR5628" s="25" t="s">
        <v>173</v>
      </c>
      <c r="AT5628" s="25" t="s">
        <v>168</v>
      </c>
      <c r="AU5628" s="25" t="s">
        <v>84</v>
      </c>
      <c r="AY5628" s="25" t="s">
        <v>163</v>
      </c>
      <c r="BE5628" s="204">
        <f>IF(N5628="základní",J5628,0)</f>
        <v>0</v>
      </c>
      <c r="BF5628" s="204">
        <f>IF(N5628="snížená",J5628,0)</f>
        <v>0</v>
      </c>
      <c r="BG5628" s="204">
        <f>IF(N5628="zákl. přenesená",J5628,0)</f>
        <v>0</v>
      </c>
      <c r="BH5628" s="204">
        <f>IF(N5628="sníž. přenesená",J5628,0)</f>
        <v>0</v>
      </c>
      <c r="BI5628" s="204">
        <f>IF(N5628="nulová",J5628,0)</f>
        <v>0</v>
      </c>
      <c r="BJ5628" s="25" t="s">
        <v>98</v>
      </c>
      <c r="BK5628" s="204">
        <f>ROUND(I5628*H5628,2)</f>
        <v>0</v>
      </c>
      <c r="BL5628" s="25" t="s">
        <v>173</v>
      </c>
      <c r="BM5628" s="25" t="s">
        <v>5201</v>
      </c>
    </row>
    <row r="5629" spans="2:65" s="1" customFormat="1" ht="13.5">
      <c r="B5629" s="42"/>
      <c r="C5629" s="64"/>
      <c r="D5629" s="205" t="s">
        <v>175</v>
      </c>
      <c r="E5629" s="64"/>
      <c r="F5629" s="206" t="s">
        <v>1271</v>
      </c>
      <c r="G5629" s="64"/>
      <c r="H5629" s="64"/>
      <c r="I5629" s="164"/>
      <c r="J5629" s="64"/>
      <c r="K5629" s="64"/>
      <c r="L5629" s="62"/>
      <c r="M5629" s="207"/>
      <c r="N5629" s="43"/>
      <c r="O5629" s="43"/>
      <c r="P5629" s="43"/>
      <c r="Q5629" s="43"/>
      <c r="R5629" s="43"/>
      <c r="S5629" s="43"/>
      <c r="T5629" s="79"/>
      <c r="AT5629" s="25" t="s">
        <v>175</v>
      </c>
      <c r="AU5629" s="25" t="s">
        <v>84</v>
      </c>
    </row>
    <row r="5630" spans="2:65" s="1" customFormat="1" ht="25.5" customHeight="1">
      <c r="B5630" s="42"/>
      <c r="C5630" s="193" t="s">
        <v>3181</v>
      </c>
      <c r="D5630" s="193" t="s">
        <v>168</v>
      </c>
      <c r="E5630" s="194" t="s">
        <v>1273</v>
      </c>
      <c r="F5630" s="195" t="s">
        <v>1274</v>
      </c>
      <c r="G5630" s="196" t="s">
        <v>1275</v>
      </c>
      <c r="H5630" s="197">
        <v>15</v>
      </c>
      <c r="I5630" s="198"/>
      <c r="J5630" s="199">
        <f>ROUND(I5630*H5630,2)</f>
        <v>0</v>
      </c>
      <c r="K5630" s="195" t="s">
        <v>21</v>
      </c>
      <c r="L5630" s="62"/>
      <c r="M5630" s="200" t="s">
        <v>21</v>
      </c>
      <c r="N5630" s="201" t="s">
        <v>48</v>
      </c>
      <c r="O5630" s="43"/>
      <c r="P5630" s="202">
        <f>O5630*H5630</f>
        <v>0</v>
      </c>
      <c r="Q5630" s="202">
        <v>0</v>
      </c>
      <c r="R5630" s="202">
        <f>Q5630*H5630</f>
        <v>0</v>
      </c>
      <c r="S5630" s="202">
        <v>0</v>
      </c>
      <c r="T5630" s="203">
        <f>S5630*H5630</f>
        <v>0</v>
      </c>
      <c r="AR5630" s="25" t="s">
        <v>173</v>
      </c>
      <c r="AT5630" s="25" t="s">
        <v>168</v>
      </c>
      <c r="AU5630" s="25" t="s">
        <v>84</v>
      </c>
      <c r="AY5630" s="25" t="s">
        <v>163</v>
      </c>
      <c r="BE5630" s="204">
        <f>IF(N5630="základní",J5630,0)</f>
        <v>0</v>
      </c>
      <c r="BF5630" s="204">
        <f>IF(N5630="snížená",J5630,0)</f>
        <v>0</v>
      </c>
      <c r="BG5630" s="204">
        <f>IF(N5630="zákl. přenesená",J5630,0)</f>
        <v>0</v>
      </c>
      <c r="BH5630" s="204">
        <f>IF(N5630="sníž. přenesená",J5630,0)</f>
        <v>0</v>
      </c>
      <c r="BI5630" s="204">
        <f>IF(N5630="nulová",J5630,0)</f>
        <v>0</v>
      </c>
      <c r="BJ5630" s="25" t="s">
        <v>98</v>
      </c>
      <c r="BK5630" s="204">
        <f>ROUND(I5630*H5630,2)</f>
        <v>0</v>
      </c>
      <c r="BL5630" s="25" t="s">
        <v>173</v>
      </c>
      <c r="BM5630" s="25" t="s">
        <v>5202</v>
      </c>
    </row>
    <row r="5631" spans="2:65" s="1" customFormat="1" ht="13.5">
      <c r="B5631" s="42"/>
      <c r="C5631" s="64"/>
      <c r="D5631" s="205" t="s">
        <v>175</v>
      </c>
      <c r="E5631" s="64"/>
      <c r="F5631" s="206" t="s">
        <v>1274</v>
      </c>
      <c r="G5631" s="64"/>
      <c r="H5631" s="64"/>
      <c r="I5631" s="164"/>
      <c r="J5631" s="64"/>
      <c r="K5631" s="64"/>
      <c r="L5631" s="62"/>
      <c r="M5631" s="207"/>
      <c r="N5631" s="43"/>
      <c r="O5631" s="43"/>
      <c r="P5631" s="43"/>
      <c r="Q5631" s="43"/>
      <c r="R5631" s="43"/>
      <c r="S5631" s="43"/>
      <c r="T5631" s="79"/>
      <c r="AT5631" s="25" t="s">
        <v>175</v>
      </c>
      <c r="AU5631" s="25" t="s">
        <v>84</v>
      </c>
    </row>
    <row r="5632" spans="2:65" s="1" customFormat="1" ht="25.5" customHeight="1">
      <c r="B5632" s="42"/>
      <c r="C5632" s="193" t="s">
        <v>5203</v>
      </c>
      <c r="D5632" s="193" t="s">
        <v>168</v>
      </c>
      <c r="E5632" s="194" t="s">
        <v>1276</v>
      </c>
      <c r="F5632" s="195" t="s">
        <v>1277</v>
      </c>
      <c r="G5632" s="196" t="s">
        <v>1254</v>
      </c>
      <c r="H5632" s="197">
        <v>32</v>
      </c>
      <c r="I5632" s="198"/>
      <c r="J5632" s="199">
        <f>ROUND(I5632*H5632,2)</f>
        <v>0</v>
      </c>
      <c r="K5632" s="195" t="s">
        <v>21</v>
      </c>
      <c r="L5632" s="62"/>
      <c r="M5632" s="200" t="s">
        <v>21</v>
      </c>
      <c r="N5632" s="201" t="s">
        <v>48</v>
      </c>
      <c r="O5632" s="43"/>
      <c r="P5632" s="202">
        <f>O5632*H5632</f>
        <v>0</v>
      </c>
      <c r="Q5632" s="202">
        <v>0</v>
      </c>
      <c r="R5632" s="202">
        <f>Q5632*H5632</f>
        <v>0</v>
      </c>
      <c r="S5632" s="202">
        <v>0</v>
      </c>
      <c r="T5632" s="203">
        <f>S5632*H5632</f>
        <v>0</v>
      </c>
      <c r="AR5632" s="25" t="s">
        <v>173</v>
      </c>
      <c r="AT5632" s="25" t="s">
        <v>168</v>
      </c>
      <c r="AU5632" s="25" t="s">
        <v>84</v>
      </c>
      <c r="AY5632" s="25" t="s">
        <v>163</v>
      </c>
      <c r="BE5632" s="204">
        <f>IF(N5632="základní",J5632,0)</f>
        <v>0</v>
      </c>
      <c r="BF5632" s="204">
        <f>IF(N5632="snížená",J5632,0)</f>
        <v>0</v>
      </c>
      <c r="BG5632" s="204">
        <f>IF(N5632="zákl. přenesená",J5632,0)</f>
        <v>0</v>
      </c>
      <c r="BH5632" s="204">
        <f>IF(N5632="sníž. přenesená",J5632,0)</f>
        <v>0</v>
      </c>
      <c r="BI5632" s="204">
        <f>IF(N5632="nulová",J5632,0)</f>
        <v>0</v>
      </c>
      <c r="BJ5632" s="25" t="s">
        <v>98</v>
      </c>
      <c r="BK5632" s="204">
        <f>ROUND(I5632*H5632,2)</f>
        <v>0</v>
      </c>
      <c r="BL5632" s="25" t="s">
        <v>173</v>
      </c>
      <c r="BM5632" s="25" t="s">
        <v>5204</v>
      </c>
    </row>
    <row r="5633" spans="2:65" s="1" customFormat="1" ht="27">
      <c r="B5633" s="42"/>
      <c r="C5633" s="64"/>
      <c r="D5633" s="205" t="s">
        <v>175</v>
      </c>
      <c r="E5633" s="64"/>
      <c r="F5633" s="206" t="s">
        <v>1277</v>
      </c>
      <c r="G5633" s="64"/>
      <c r="H5633" s="64"/>
      <c r="I5633" s="164"/>
      <c r="J5633" s="64"/>
      <c r="K5633" s="64"/>
      <c r="L5633" s="62"/>
      <c r="M5633" s="207"/>
      <c r="N5633" s="43"/>
      <c r="O5633" s="43"/>
      <c r="P5633" s="43"/>
      <c r="Q5633" s="43"/>
      <c r="R5633" s="43"/>
      <c r="S5633" s="43"/>
      <c r="T5633" s="79"/>
      <c r="AT5633" s="25" t="s">
        <v>175</v>
      </c>
      <c r="AU5633" s="25" t="s">
        <v>84</v>
      </c>
    </row>
    <row r="5634" spans="2:65" s="1" customFormat="1" ht="16.5" customHeight="1">
      <c r="B5634" s="42"/>
      <c r="C5634" s="193" t="s">
        <v>3183</v>
      </c>
      <c r="D5634" s="193" t="s">
        <v>168</v>
      </c>
      <c r="E5634" s="194" t="s">
        <v>1278</v>
      </c>
      <c r="F5634" s="195" t="s">
        <v>1279</v>
      </c>
      <c r="G5634" s="196" t="s">
        <v>184</v>
      </c>
      <c r="H5634" s="197">
        <v>10</v>
      </c>
      <c r="I5634" s="198"/>
      <c r="J5634" s="199">
        <f>ROUND(I5634*H5634,2)</f>
        <v>0</v>
      </c>
      <c r="K5634" s="195" t="s">
        <v>21</v>
      </c>
      <c r="L5634" s="62"/>
      <c r="M5634" s="200" t="s">
        <v>21</v>
      </c>
      <c r="N5634" s="201" t="s">
        <v>48</v>
      </c>
      <c r="O5634" s="43"/>
      <c r="P5634" s="202">
        <f>O5634*H5634</f>
        <v>0</v>
      </c>
      <c r="Q5634" s="202">
        <v>0</v>
      </c>
      <c r="R5634" s="202">
        <f>Q5634*H5634</f>
        <v>0</v>
      </c>
      <c r="S5634" s="202">
        <v>0</v>
      </c>
      <c r="T5634" s="203">
        <f>S5634*H5634</f>
        <v>0</v>
      </c>
      <c r="AR5634" s="25" t="s">
        <v>173</v>
      </c>
      <c r="AT5634" s="25" t="s">
        <v>168</v>
      </c>
      <c r="AU5634" s="25" t="s">
        <v>84</v>
      </c>
      <c r="AY5634" s="25" t="s">
        <v>163</v>
      </c>
      <c r="BE5634" s="204">
        <f>IF(N5634="základní",J5634,0)</f>
        <v>0</v>
      </c>
      <c r="BF5634" s="204">
        <f>IF(N5634="snížená",J5634,0)</f>
        <v>0</v>
      </c>
      <c r="BG5634" s="204">
        <f>IF(N5634="zákl. přenesená",J5634,0)</f>
        <v>0</v>
      </c>
      <c r="BH5634" s="204">
        <f>IF(N5634="sníž. přenesená",J5634,0)</f>
        <v>0</v>
      </c>
      <c r="BI5634" s="204">
        <f>IF(N5634="nulová",J5634,0)</f>
        <v>0</v>
      </c>
      <c r="BJ5634" s="25" t="s">
        <v>98</v>
      </c>
      <c r="BK5634" s="204">
        <f>ROUND(I5634*H5634,2)</f>
        <v>0</v>
      </c>
      <c r="BL5634" s="25" t="s">
        <v>173</v>
      </c>
      <c r="BM5634" s="25" t="s">
        <v>5205</v>
      </c>
    </row>
    <row r="5635" spans="2:65" s="1" customFormat="1" ht="13.5">
      <c r="B5635" s="42"/>
      <c r="C5635" s="64"/>
      <c r="D5635" s="205" t="s">
        <v>175</v>
      </c>
      <c r="E5635" s="64"/>
      <c r="F5635" s="206" t="s">
        <v>1279</v>
      </c>
      <c r="G5635" s="64"/>
      <c r="H5635" s="64"/>
      <c r="I5635" s="164"/>
      <c r="J5635" s="64"/>
      <c r="K5635" s="64"/>
      <c r="L5635" s="62"/>
      <c r="M5635" s="207"/>
      <c r="N5635" s="43"/>
      <c r="O5635" s="43"/>
      <c r="P5635" s="43"/>
      <c r="Q5635" s="43"/>
      <c r="R5635" s="43"/>
      <c r="S5635" s="43"/>
      <c r="T5635" s="79"/>
      <c r="AT5635" s="25" t="s">
        <v>175</v>
      </c>
      <c r="AU5635" s="25" t="s">
        <v>84</v>
      </c>
    </row>
    <row r="5636" spans="2:65" s="1" customFormat="1" ht="16.5" customHeight="1">
      <c r="B5636" s="42"/>
      <c r="C5636" s="193" t="s">
        <v>5206</v>
      </c>
      <c r="D5636" s="193" t="s">
        <v>168</v>
      </c>
      <c r="E5636" s="194" t="s">
        <v>1280</v>
      </c>
      <c r="F5636" s="195" t="s">
        <v>1281</v>
      </c>
      <c r="G5636" s="196" t="s">
        <v>184</v>
      </c>
      <c r="H5636" s="197">
        <v>3</v>
      </c>
      <c r="I5636" s="198"/>
      <c r="J5636" s="199">
        <f>ROUND(I5636*H5636,2)</f>
        <v>0</v>
      </c>
      <c r="K5636" s="195" t="s">
        <v>21</v>
      </c>
      <c r="L5636" s="62"/>
      <c r="M5636" s="200" t="s">
        <v>21</v>
      </c>
      <c r="N5636" s="201" t="s">
        <v>48</v>
      </c>
      <c r="O5636" s="43"/>
      <c r="P5636" s="202">
        <f>O5636*H5636</f>
        <v>0</v>
      </c>
      <c r="Q5636" s="202">
        <v>0</v>
      </c>
      <c r="R5636" s="202">
        <f>Q5636*H5636</f>
        <v>0</v>
      </c>
      <c r="S5636" s="202">
        <v>0</v>
      </c>
      <c r="T5636" s="203">
        <f>S5636*H5636</f>
        <v>0</v>
      </c>
      <c r="AR5636" s="25" t="s">
        <v>173</v>
      </c>
      <c r="AT5636" s="25" t="s">
        <v>168</v>
      </c>
      <c r="AU5636" s="25" t="s">
        <v>84</v>
      </c>
      <c r="AY5636" s="25" t="s">
        <v>163</v>
      </c>
      <c r="BE5636" s="204">
        <f>IF(N5636="základní",J5636,0)</f>
        <v>0</v>
      </c>
      <c r="BF5636" s="204">
        <f>IF(N5636="snížená",J5636,0)</f>
        <v>0</v>
      </c>
      <c r="BG5636" s="204">
        <f>IF(N5636="zákl. přenesená",J5636,0)</f>
        <v>0</v>
      </c>
      <c r="BH5636" s="204">
        <f>IF(N5636="sníž. přenesená",J5636,0)</f>
        <v>0</v>
      </c>
      <c r="BI5636" s="204">
        <f>IF(N5636="nulová",J5636,0)</f>
        <v>0</v>
      </c>
      <c r="BJ5636" s="25" t="s">
        <v>98</v>
      </c>
      <c r="BK5636" s="204">
        <f>ROUND(I5636*H5636,2)</f>
        <v>0</v>
      </c>
      <c r="BL5636" s="25" t="s">
        <v>173</v>
      </c>
      <c r="BM5636" s="25" t="s">
        <v>5207</v>
      </c>
    </row>
    <row r="5637" spans="2:65" s="1" customFormat="1" ht="13.5">
      <c r="B5637" s="42"/>
      <c r="C5637" s="64"/>
      <c r="D5637" s="205" t="s">
        <v>175</v>
      </c>
      <c r="E5637" s="64"/>
      <c r="F5637" s="206" t="s">
        <v>1281</v>
      </c>
      <c r="G5637" s="64"/>
      <c r="H5637" s="64"/>
      <c r="I5637" s="164"/>
      <c r="J5637" s="64"/>
      <c r="K5637" s="64"/>
      <c r="L5637" s="62"/>
      <c r="M5637" s="207"/>
      <c r="N5637" s="43"/>
      <c r="O5637" s="43"/>
      <c r="P5637" s="43"/>
      <c r="Q5637" s="43"/>
      <c r="R5637" s="43"/>
      <c r="S5637" s="43"/>
      <c r="T5637" s="79"/>
      <c r="AT5637" s="25" t="s">
        <v>175</v>
      </c>
      <c r="AU5637" s="25" t="s">
        <v>84</v>
      </c>
    </row>
    <row r="5638" spans="2:65" s="1" customFormat="1" ht="16.5" customHeight="1">
      <c r="B5638" s="42"/>
      <c r="C5638" s="193" t="s">
        <v>3184</v>
      </c>
      <c r="D5638" s="193" t="s">
        <v>168</v>
      </c>
      <c r="E5638" s="194" t="s">
        <v>1282</v>
      </c>
      <c r="F5638" s="195" t="s">
        <v>1283</v>
      </c>
      <c r="G5638" s="196" t="s">
        <v>1284</v>
      </c>
      <c r="H5638" s="197">
        <v>1</v>
      </c>
      <c r="I5638" s="198"/>
      <c r="J5638" s="199">
        <f>ROUND(I5638*H5638,2)</f>
        <v>0</v>
      </c>
      <c r="K5638" s="195" t="s">
        <v>21</v>
      </c>
      <c r="L5638" s="62"/>
      <c r="M5638" s="200" t="s">
        <v>21</v>
      </c>
      <c r="N5638" s="201" t="s">
        <v>48</v>
      </c>
      <c r="O5638" s="43"/>
      <c r="P5638" s="202">
        <f>O5638*H5638</f>
        <v>0</v>
      </c>
      <c r="Q5638" s="202">
        <v>0</v>
      </c>
      <c r="R5638" s="202">
        <f>Q5638*H5638</f>
        <v>0</v>
      </c>
      <c r="S5638" s="202">
        <v>0</v>
      </c>
      <c r="T5638" s="203">
        <f>S5638*H5638</f>
        <v>0</v>
      </c>
      <c r="AR5638" s="25" t="s">
        <v>173</v>
      </c>
      <c r="AT5638" s="25" t="s">
        <v>168</v>
      </c>
      <c r="AU5638" s="25" t="s">
        <v>84</v>
      </c>
      <c r="AY5638" s="25" t="s">
        <v>163</v>
      </c>
      <c r="BE5638" s="204">
        <f>IF(N5638="základní",J5638,0)</f>
        <v>0</v>
      </c>
      <c r="BF5638" s="204">
        <f>IF(N5638="snížená",J5638,0)</f>
        <v>0</v>
      </c>
      <c r="BG5638" s="204">
        <f>IF(N5638="zákl. přenesená",J5638,0)</f>
        <v>0</v>
      </c>
      <c r="BH5638" s="204">
        <f>IF(N5638="sníž. přenesená",J5638,0)</f>
        <v>0</v>
      </c>
      <c r="BI5638" s="204">
        <f>IF(N5638="nulová",J5638,0)</f>
        <v>0</v>
      </c>
      <c r="BJ5638" s="25" t="s">
        <v>98</v>
      </c>
      <c r="BK5638" s="204">
        <f>ROUND(I5638*H5638,2)</f>
        <v>0</v>
      </c>
      <c r="BL5638" s="25" t="s">
        <v>173</v>
      </c>
      <c r="BM5638" s="25" t="s">
        <v>5208</v>
      </c>
    </row>
    <row r="5639" spans="2:65" s="1" customFormat="1" ht="13.5">
      <c r="B5639" s="42"/>
      <c r="C5639" s="64"/>
      <c r="D5639" s="205" t="s">
        <v>175</v>
      </c>
      <c r="E5639" s="64"/>
      <c r="F5639" s="206" t="s">
        <v>1283</v>
      </c>
      <c r="G5639" s="64"/>
      <c r="H5639" s="64"/>
      <c r="I5639" s="164"/>
      <c r="J5639" s="64"/>
      <c r="K5639" s="64"/>
      <c r="L5639" s="62"/>
      <c r="M5639" s="207"/>
      <c r="N5639" s="43"/>
      <c r="O5639" s="43"/>
      <c r="P5639" s="43"/>
      <c r="Q5639" s="43"/>
      <c r="R5639" s="43"/>
      <c r="S5639" s="43"/>
      <c r="T5639" s="79"/>
      <c r="AT5639" s="25" t="s">
        <v>175</v>
      </c>
      <c r="AU5639" s="25" t="s">
        <v>84</v>
      </c>
    </row>
    <row r="5640" spans="2:65" s="1" customFormat="1" ht="16.5" customHeight="1">
      <c r="B5640" s="42"/>
      <c r="C5640" s="193" t="s">
        <v>5209</v>
      </c>
      <c r="D5640" s="193" t="s">
        <v>168</v>
      </c>
      <c r="E5640" s="194" t="s">
        <v>1285</v>
      </c>
      <c r="F5640" s="195" t="s">
        <v>1286</v>
      </c>
      <c r="G5640" s="196" t="s">
        <v>1272</v>
      </c>
      <c r="H5640" s="197">
        <v>1</v>
      </c>
      <c r="I5640" s="198"/>
      <c r="J5640" s="199">
        <f>ROUND(I5640*H5640,2)</f>
        <v>0</v>
      </c>
      <c r="K5640" s="195" t="s">
        <v>21</v>
      </c>
      <c r="L5640" s="62"/>
      <c r="M5640" s="200" t="s">
        <v>21</v>
      </c>
      <c r="N5640" s="201" t="s">
        <v>48</v>
      </c>
      <c r="O5640" s="43"/>
      <c r="P5640" s="202">
        <f>O5640*H5640</f>
        <v>0</v>
      </c>
      <c r="Q5640" s="202">
        <v>0</v>
      </c>
      <c r="R5640" s="202">
        <f>Q5640*H5640</f>
        <v>0</v>
      </c>
      <c r="S5640" s="202">
        <v>0</v>
      </c>
      <c r="T5640" s="203">
        <f>S5640*H5640</f>
        <v>0</v>
      </c>
      <c r="AR5640" s="25" t="s">
        <v>173</v>
      </c>
      <c r="AT5640" s="25" t="s">
        <v>168</v>
      </c>
      <c r="AU5640" s="25" t="s">
        <v>84</v>
      </c>
      <c r="AY5640" s="25" t="s">
        <v>163</v>
      </c>
      <c r="BE5640" s="204">
        <f>IF(N5640="základní",J5640,0)</f>
        <v>0</v>
      </c>
      <c r="BF5640" s="204">
        <f>IF(N5640="snížená",J5640,0)</f>
        <v>0</v>
      </c>
      <c r="BG5640" s="204">
        <f>IF(N5640="zákl. přenesená",J5640,0)</f>
        <v>0</v>
      </c>
      <c r="BH5640" s="204">
        <f>IF(N5640="sníž. přenesená",J5640,0)</f>
        <v>0</v>
      </c>
      <c r="BI5640" s="204">
        <f>IF(N5640="nulová",J5640,0)</f>
        <v>0</v>
      </c>
      <c r="BJ5640" s="25" t="s">
        <v>98</v>
      </c>
      <c r="BK5640" s="204">
        <f>ROUND(I5640*H5640,2)</f>
        <v>0</v>
      </c>
      <c r="BL5640" s="25" t="s">
        <v>173</v>
      </c>
      <c r="BM5640" s="25" t="s">
        <v>5210</v>
      </c>
    </row>
    <row r="5641" spans="2:65" s="1" customFormat="1" ht="13.5">
      <c r="B5641" s="42"/>
      <c r="C5641" s="64"/>
      <c r="D5641" s="205" t="s">
        <v>175</v>
      </c>
      <c r="E5641" s="64"/>
      <c r="F5641" s="206" t="s">
        <v>1286</v>
      </c>
      <c r="G5641" s="64"/>
      <c r="H5641" s="64"/>
      <c r="I5641" s="164"/>
      <c r="J5641" s="64"/>
      <c r="K5641" s="64"/>
      <c r="L5641" s="62"/>
      <c r="M5641" s="207"/>
      <c r="N5641" s="43"/>
      <c r="O5641" s="43"/>
      <c r="P5641" s="43"/>
      <c r="Q5641" s="43"/>
      <c r="R5641" s="43"/>
      <c r="S5641" s="43"/>
      <c r="T5641" s="79"/>
      <c r="AT5641" s="25" t="s">
        <v>175</v>
      </c>
      <c r="AU5641" s="25" t="s">
        <v>84</v>
      </c>
    </row>
    <row r="5642" spans="2:65" s="1" customFormat="1" ht="16.5" customHeight="1">
      <c r="B5642" s="42"/>
      <c r="C5642" s="193" t="s">
        <v>3186</v>
      </c>
      <c r="D5642" s="193" t="s">
        <v>168</v>
      </c>
      <c r="E5642" s="194" t="s">
        <v>1287</v>
      </c>
      <c r="F5642" s="195" t="s">
        <v>1288</v>
      </c>
      <c r="G5642" s="196" t="s">
        <v>1284</v>
      </c>
      <c r="H5642" s="197">
        <v>1</v>
      </c>
      <c r="I5642" s="198"/>
      <c r="J5642" s="199">
        <f>ROUND(I5642*H5642,2)</f>
        <v>0</v>
      </c>
      <c r="K5642" s="195" t="s">
        <v>21</v>
      </c>
      <c r="L5642" s="62"/>
      <c r="M5642" s="200" t="s">
        <v>21</v>
      </c>
      <c r="N5642" s="201" t="s">
        <v>48</v>
      </c>
      <c r="O5642" s="43"/>
      <c r="P5642" s="202">
        <f>O5642*H5642</f>
        <v>0</v>
      </c>
      <c r="Q5642" s="202">
        <v>0</v>
      </c>
      <c r="R5642" s="202">
        <f>Q5642*H5642</f>
        <v>0</v>
      </c>
      <c r="S5642" s="202">
        <v>0</v>
      </c>
      <c r="T5642" s="203">
        <f>S5642*H5642</f>
        <v>0</v>
      </c>
      <c r="AR5642" s="25" t="s">
        <v>173</v>
      </c>
      <c r="AT5642" s="25" t="s">
        <v>168</v>
      </c>
      <c r="AU5642" s="25" t="s">
        <v>84</v>
      </c>
      <c r="AY5642" s="25" t="s">
        <v>163</v>
      </c>
      <c r="BE5642" s="204">
        <f>IF(N5642="základní",J5642,0)</f>
        <v>0</v>
      </c>
      <c r="BF5642" s="204">
        <f>IF(N5642="snížená",J5642,0)</f>
        <v>0</v>
      </c>
      <c r="BG5642" s="204">
        <f>IF(N5642="zákl. přenesená",J5642,0)</f>
        <v>0</v>
      </c>
      <c r="BH5642" s="204">
        <f>IF(N5642="sníž. přenesená",J5642,0)</f>
        <v>0</v>
      </c>
      <c r="BI5642" s="204">
        <f>IF(N5642="nulová",J5642,0)</f>
        <v>0</v>
      </c>
      <c r="BJ5642" s="25" t="s">
        <v>98</v>
      </c>
      <c r="BK5642" s="204">
        <f>ROUND(I5642*H5642,2)</f>
        <v>0</v>
      </c>
      <c r="BL5642" s="25" t="s">
        <v>173</v>
      </c>
      <c r="BM5642" s="25" t="s">
        <v>5211</v>
      </c>
    </row>
    <row r="5643" spans="2:65" s="1" customFormat="1" ht="13.5">
      <c r="B5643" s="42"/>
      <c r="C5643" s="64"/>
      <c r="D5643" s="205" t="s">
        <v>175</v>
      </c>
      <c r="E5643" s="64"/>
      <c r="F5643" s="206" t="s">
        <v>1288</v>
      </c>
      <c r="G5643" s="64"/>
      <c r="H5643" s="64"/>
      <c r="I5643" s="164"/>
      <c r="J5643" s="64"/>
      <c r="K5643" s="64"/>
      <c r="L5643" s="62"/>
      <c r="M5643" s="207"/>
      <c r="N5643" s="43"/>
      <c r="O5643" s="43"/>
      <c r="P5643" s="43"/>
      <c r="Q5643" s="43"/>
      <c r="R5643" s="43"/>
      <c r="S5643" s="43"/>
      <c r="T5643" s="79"/>
      <c r="AT5643" s="25" t="s">
        <v>175</v>
      </c>
      <c r="AU5643" s="25" t="s">
        <v>84</v>
      </c>
    </row>
    <row r="5644" spans="2:65" s="1" customFormat="1" ht="16.5" customHeight="1">
      <c r="B5644" s="42"/>
      <c r="C5644" s="193" t="s">
        <v>5212</v>
      </c>
      <c r="D5644" s="193" t="s">
        <v>168</v>
      </c>
      <c r="E5644" s="194" t="s">
        <v>1289</v>
      </c>
      <c r="F5644" s="195" t="s">
        <v>1290</v>
      </c>
      <c r="G5644" s="196" t="s">
        <v>1284</v>
      </c>
      <c r="H5644" s="197">
        <v>0.5</v>
      </c>
      <c r="I5644" s="198"/>
      <c r="J5644" s="199">
        <f>ROUND(I5644*H5644,2)</f>
        <v>0</v>
      </c>
      <c r="K5644" s="195" t="s">
        <v>21</v>
      </c>
      <c r="L5644" s="62"/>
      <c r="M5644" s="200" t="s">
        <v>21</v>
      </c>
      <c r="N5644" s="201" t="s">
        <v>48</v>
      </c>
      <c r="O5644" s="43"/>
      <c r="P5644" s="202">
        <f>O5644*H5644</f>
        <v>0</v>
      </c>
      <c r="Q5644" s="202">
        <v>0</v>
      </c>
      <c r="R5644" s="202">
        <f>Q5644*H5644</f>
        <v>0</v>
      </c>
      <c r="S5644" s="202">
        <v>0</v>
      </c>
      <c r="T5644" s="203">
        <f>S5644*H5644</f>
        <v>0</v>
      </c>
      <c r="AR5644" s="25" t="s">
        <v>173</v>
      </c>
      <c r="AT5644" s="25" t="s">
        <v>168</v>
      </c>
      <c r="AU5644" s="25" t="s">
        <v>84</v>
      </c>
      <c r="AY5644" s="25" t="s">
        <v>163</v>
      </c>
      <c r="BE5644" s="204">
        <f>IF(N5644="základní",J5644,0)</f>
        <v>0</v>
      </c>
      <c r="BF5644" s="204">
        <f>IF(N5644="snížená",J5644,0)</f>
        <v>0</v>
      </c>
      <c r="BG5644" s="204">
        <f>IF(N5644="zákl. přenesená",J5644,0)</f>
        <v>0</v>
      </c>
      <c r="BH5644" s="204">
        <f>IF(N5644="sníž. přenesená",J5644,0)</f>
        <v>0</v>
      </c>
      <c r="BI5644" s="204">
        <f>IF(N5644="nulová",J5644,0)</f>
        <v>0</v>
      </c>
      <c r="BJ5644" s="25" t="s">
        <v>98</v>
      </c>
      <c r="BK5644" s="204">
        <f>ROUND(I5644*H5644,2)</f>
        <v>0</v>
      </c>
      <c r="BL5644" s="25" t="s">
        <v>173</v>
      </c>
      <c r="BM5644" s="25" t="s">
        <v>5213</v>
      </c>
    </row>
    <row r="5645" spans="2:65" s="1" customFormat="1" ht="13.5">
      <c r="B5645" s="42"/>
      <c r="C5645" s="64"/>
      <c r="D5645" s="205" t="s">
        <v>175</v>
      </c>
      <c r="E5645" s="64"/>
      <c r="F5645" s="206" t="s">
        <v>1290</v>
      </c>
      <c r="G5645" s="64"/>
      <c r="H5645" s="64"/>
      <c r="I5645" s="164"/>
      <c r="J5645" s="64"/>
      <c r="K5645" s="64"/>
      <c r="L5645" s="62"/>
      <c r="M5645" s="207"/>
      <c r="N5645" s="43"/>
      <c r="O5645" s="43"/>
      <c r="P5645" s="43"/>
      <c r="Q5645" s="43"/>
      <c r="R5645" s="43"/>
      <c r="S5645" s="43"/>
      <c r="T5645" s="79"/>
      <c r="AT5645" s="25" t="s">
        <v>175</v>
      </c>
      <c r="AU5645" s="25" t="s">
        <v>84</v>
      </c>
    </row>
    <row r="5646" spans="2:65" s="1" customFormat="1" ht="16.5" customHeight="1">
      <c r="B5646" s="42"/>
      <c r="C5646" s="193" t="s">
        <v>3187</v>
      </c>
      <c r="D5646" s="193" t="s">
        <v>168</v>
      </c>
      <c r="E5646" s="194" t="s">
        <v>1291</v>
      </c>
      <c r="F5646" s="195" t="s">
        <v>1292</v>
      </c>
      <c r="G5646" s="196" t="s">
        <v>1284</v>
      </c>
      <c r="H5646" s="197">
        <v>0.2</v>
      </c>
      <c r="I5646" s="198"/>
      <c r="J5646" s="199">
        <f>ROUND(I5646*H5646,2)</f>
        <v>0</v>
      </c>
      <c r="K5646" s="195" t="s">
        <v>21</v>
      </c>
      <c r="L5646" s="62"/>
      <c r="M5646" s="200" t="s">
        <v>21</v>
      </c>
      <c r="N5646" s="201" t="s">
        <v>48</v>
      </c>
      <c r="O5646" s="43"/>
      <c r="P5646" s="202">
        <f>O5646*H5646</f>
        <v>0</v>
      </c>
      <c r="Q5646" s="202">
        <v>0</v>
      </c>
      <c r="R5646" s="202">
        <f>Q5646*H5646</f>
        <v>0</v>
      </c>
      <c r="S5646" s="202">
        <v>0</v>
      </c>
      <c r="T5646" s="203">
        <f>S5646*H5646</f>
        <v>0</v>
      </c>
      <c r="AR5646" s="25" t="s">
        <v>173</v>
      </c>
      <c r="AT5646" s="25" t="s">
        <v>168</v>
      </c>
      <c r="AU5646" s="25" t="s">
        <v>84</v>
      </c>
      <c r="AY5646" s="25" t="s">
        <v>163</v>
      </c>
      <c r="BE5646" s="204">
        <f>IF(N5646="základní",J5646,0)</f>
        <v>0</v>
      </c>
      <c r="BF5646" s="204">
        <f>IF(N5646="snížená",J5646,0)</f>
        <v>0</v>
      </c>
      <c r="BG5646" s="204">
        <f>IF(N5646="zákl. přenesená",J5646,0)</f>
        <v>0</v>
      </c>
      <c r="BH5646" s="204">
        <f>IF(N5646="sníž. přenesená",J5646,0)</f>
        <v>0</v>
      </c>
      <c r="BI5646" s="204">
        <f>IF(N5646="nulová",J5646,0)</f>
        <v>0</v>
      </c>
      <c r="BJ5646" s="25" t="s">
        <v>98</v>
      </c>
      <c r="BK5646" s="204">
        <f>ROUND(I5646*H5646,2)</f>
        <v>0</v>
      </c>
      <c r="BL5646" s="25" t="s">
        <v>173</v>
      </c>
      <c r="BM5646" s="25" t="s">
        <v>5214</v>
      </c>
    </row>
    <row r="5647" spans="2:65" s="1" customFormat="1" ht="13.5">
      <c r="B5647" s="42"/>
      <c r="C5647" s="64"/>
      <c r="D5647" s="205" t="s">
        <v>175</v>
      </c>
      <c r="E5647" s="64"/>
      <c r="F5647" s="206" t="s">
        <v>1292</v>
      </c>
      <c r="G5647" s="64"/>
      <c r="H5647" s="64"/>
      <c r="I5647" s="164"/>
      <c r="J5647" s="64"/>
      <c r="K5647" s="64"/>
      <c r="L5647" s="62"/>
      <c r="M5647" s="207"/>
      <c r="N5647" s="43"/>
      <c r="O5647" s="43"/>
      <c r="P5647" s="43"/>
      <c r="Q5647" s="43"/>
      <c r="R5647" s="43"/>
      <c r="S5647" s="43"/>
      <c r="T5647" s="79"/>
      <c r="AT5647" s="25" t="s">
        <v>175</v>
      </c>
      <c r="AU5647" s="25" t="s">
        <v>84</v>
      </c>
    </row>
    <row r="5648" spans="2:65" s="1" customFormat="1" ht="16.5" customHeight="1">
      <c r="B5648" s="42"/>
      <c r="C5648" s="193" t="s">
        <v>5215</v>
      </c>
      <c r="D5648" s="193" t="s">
        <v>168</v>
      </c>
      <c r="E5648" s="194" t="s">
        <v>1293</v>
      </c>
      <c r="F5648" s="195" t="s">
        <v>1294</v>
      </c>
      <c r="G5648" s="196" t="s">
        <v>1272</v>
      </c>
      <c r="H5648" s="197">
        <v>1</v>
      </c>
      <c r="I5648" s="198"/>
      <c r="J5648" s="199">
        <f>ROUND(I5648*H5648,2)</f>
        <v>0</v>
      </c>
      <c r="K5648" s="195" t="s">
        <v>21</v>
      </c>
      <c r="L5648" s="62"/>
      <c r="M5648" s="200" t="s">
        <v>21</v>
      </c>
      <c r="N5648" s="201" t="s">
        <v>48</v>
      </c>
      <c r="O5648" s="43"/>
      <c r="P5648" s="202">
        <f>O5648*H5648</f>
        <v>0</v>
      </c>
      <c r="Q5648" s="202">
        <v>0</v>
      </c>
      <c r="R5648" s="202">
        <f>Q5648*H5648</f>
        <v>0</v>
      </c>
      <c r="S5648" s="202">
        <v>0</v>
      </c>
      <c r="T5648" s="203">
        <f>S5648*H5648</f>
        <v>0</v>
      </c>
      <c r="AR5648" s="25" t="s">
        <v>173</v>
      </c>
      <c r="AT5648" s="25" t="s">
        <v>168</v>
      </c>
      <c r="AU5648" s="25" t="s">
        <v>84</v>
      </c>
      <c r="AY5648" s="25" t="s">
        <v>163</v>
      </c>
      <c r="BE5648" s="204">
        <f>IF(N5648="základní",J5648,0)</f>
        <v>0</v>
      </c>
      <c r="BF5648" s="204">
        <f>IF(N5648="snížená",J5648,0)</f>
        <v>0</v>
      </c>
      <c r="BG5648" s="204">
        <f>IF(N5648="zákl. přenesená",J5648,0)</f>
        <v>0</v>
      </c>
      <c r="BH5648" s="204">
        <f>IF(N5648="sníž. přenesená",J5648,0)</f>
        <v>0</v>
      </c>
      <c r="BI5648" s="204">
        <f>IF(N5648="nulová",J5648,0)</f>
        <v>0</v>
      </c>
      <c r="BJ5648" s="25" t="s">
        <v>98</v>
      </c>
      <c r="BK5648" s="204">
        <f>ROUND(I5648*H5648,2)</f>
        <v>0</v>
      </c>
      <c r="BL5648" s="25" t="s">
        <v>173</v>
      </c>
      <c r="BM5648" s="25" t="s">
        <v>5216</v>
      </c>
    </row>
    <row r="5649" spans="2:65" s="1" customFormat="1" ht="13.5">
      <c r="B5649" s="42"/>
      <c r="C5649" s="64"/>
      <c r="D5649" s="205" t="s">
        <v>175</v>
      </c>
      <c r="E5649" s="64"/>
      <c r="F5649" s="206" t="s">
        <v>1294</v>
      </c>
      <c r="G5649" s="64"/>
      <c r="H5649" s="64"/>
      <c r="I5649" s="164"/>
      <c r="J5649" s="64"/>
      <c r="K5649" s="64"/>
      <c r="L5649" s="62"/>
      <c r="M5649" s="207"/>
      <c r="N5649" s="43"/>
      <c r="O5649" s="43"/>
      <c r="P5649" s="43"/>
      <c r="Q5649" s="43"/>
      <c r="R5649" s="43"/>
      <c r="S5649" s="43"/>
      <c r="T5649" s="79"/>
      <c r="AT5649" s="25" t="s">
        <v>175</v>
      </c>
      <c r="AU5649" s="25" t="s">
        <v>84</v>
      </c>
    </row>
    <row r="5650" spans="2:65" s="1" customFormat="1" ht="16.5" customHeight="1">
      <c r="B5650" s="42"/>
      <c r="C5650" s="193" t="s">
        <v>3189</v>
      </c>
      <c r="D5650" s="193" t="s">
        <v>168</v>
      </c>
      <c r="E5650" s="194" t="s">
        <v>1295</v>
      </c>
      <c r="F5650" s="195" t="s">
        <v>1296</v>
      </c>
      <c r="G5650" s="196" t="s">
        <v>171</v>
      </c>
      <c r="H5650" s="197">
        <v>24.5</v>
      </c>
      <c r="I5650" s="198"/>
      <c r="J5650" s="199">
        <f>ROUND(I5650*H5650,2)</f>
        <v>0</v>
      </c>
      <c r="K5650" s="195" t="s">
        <v>21</v>
      </c>
      <c r="L5650" s="62"/>
      <c r="M5650" s="200" t="s">
        <v>21</v>
      </c>
      <c r="N5650" s="201" t="s">
        <v>48</v>
      </c>
      <c r="O5650" s="43"/>
      <c r="P5650" s="202">
        <f>O5650*H5650</f>
        <v>0</v>
      </c>
      <c r="Q5650" s="202">
        <v>0</v>
      </c>
      <c r="R5650" s="202">
        <f>Q5650*H5650</f>
        <v>0</v>
      </c>
      <c r="S5650" s="202">
        <v>0</v>
      </c>
      <c r="T5650" s="203">
        <f>S5650*H5650</f>
        <v>0</v>
      </c>
      <c r="AR5650" s="25" t="s">
        <v>173</v>
      </c>
      <c r="AT5650" s="25" t="s">
        <v>168</v>
      </c>
      <c r="AU5650" s="25" t="s">
        <v>84</v>
      </c>
      <c r="AY5650" s="25" t="s">
        <v>163</v>
      </c>
      <c r="BE5650" s="204">
        <f>IF(N5650="základní",J5650,0)</f>
        <v>0</v>
      </c>
      <c r="BF5650" s="204">
        <f>IF(N5650="snížená",J5650,0)</f>
        <v>0</v>
      </c>
      <c r="BG5650" s="204">
        <f>IF(N5650="zákl. přenesená",J5650,0)</f>
        <v>0</v>
      </c>
      <c r="BH5650" s="204">
        <f>IF(N5650="sníž. přenesená",J5650,0)</f>
        <v>0</v>
      </c>
      <c r="BI5650" s="204">
        <f>IF(N5650="nulová",J5650,0)</f>
        <v>0</v>
      </c>
      <c r="BJ5650" s="25" t="s">
        <v>98</v>
      </c>
      <c r="BK5650" s="204">
        <f>ROUND(I5650*H5650,2)</f>
        <v>0</v>
      </c>
      <c r="BL5650" s="25" t="s">
        <v>173</v>
      </c>
      <c r="BM5650" s="25" t="s">
        <v>5217</v>
      </c>
    </row>
    <row r="5651" spans="2:65" s="1" customFormat="1" ht="13.5">
      <c r="B5651" s="42"/>
      <c r="C5651" s="64"/>
      <c r="D5651" s="205" t="s">
        <v>175</v>
      </c>
      <c r="E5651" s="64"/>
      <c r="F5651" s="206" t="s">
        <v>1296</v>
      </c>
      <c r="G5651" s="64"/>
      <c r="H5651" s="64"/>
      <c r="I5651" s="164"/>
      <c r="J5651" s="64"/>
      <c r="K5651" s="64"/>
      <c r="L5651" s="62"/>
      <c r="M5651" s="207"/>
      <c r="N5651" s="43"/>
      <c r="O5651" s="43"/>
      <c r="P5651" s="43"/>
      <c r="Q5651" s="43"/>
      <c r="R5651" s="43"/>
      <c r="S5651" s="43"/>
      <c r="T5651" s="79"/>
      <c r="AT5651" s="25" t="s">
        <v>175</v>
      </c>
      <c r="AU5651" s="25" t="s">
        <v>84</v>
      </c>
    </row>
    <row r="5652" spans="2:65" s="1" customFormat="1" ht="16.5" customHeight="1">
      <c r="B5652" s="42"/>
      <c r="C5652" s="193" t="s">
        <v>5218</v>
      </c>
      <c r="D5652" s="193" t="s">
        <v>168</v>
      </c>
      <c r="E5652" s="194" t="s">
        <v>1297</v>
      </c>
      <c r="F5652" s="195" t="s">
        <v>1298</v>
      </c>
      <c r="G5652" s="196" t="s">
        <v>1233</v>
      </c>
      <c r="H5652" s="197">
        <v>10</v>
      </c>
      <c r="I5652" s="198"/>
      <c r="J5652" s="199">
        <f>ROUND(I5652*H5652,2)</f>
        <v>0</v>
      </c>
      <c r="K5652" s="195" t="s">
        <v>21</v>
      </c>
      <c r="L5652" s="62"/>
      <c r="M5652" s="200" t="s">
        <v>21</v>
      </c>
      <c r="N5652" s="201" t="s">
        <v>48</v>
      </c>
      <c r="O5652" s="43"/>
      <c r="P5652" s="202">
        <f>O5652*H5652</f>
        <v>0</v>
      </c>
      <c r="Q5652" s="202">
        <v>0</v>
      </c>
      <c r="R5652" s="202">
        <f>Q5652*H5652</f>
        <v>0</v>
      </c>
      <c r="S5652" s="202">
        <v>0</v>
      </c>
      <c r="T5652" s="203">
        <f>S5652*H5652</f>
        <v>0</v>
      </c>
      <c r="AR5652" s="25" t="s">
        <v>173</v>
      </c>
      <c r="AT5652" s="25" t="s">
        <v>168</v>
      </c>
      <c r="AU5652" s="25" t="s">
        <v>84</v>
      </c>
      <c r="AY5652" s="25" t="s">
        <v>163</v>
      </c>
      <c r="BE5652" s="204">
        <f>IF(N5652="základní",J5652,0)</f>
        <v>0</v>
      </c>
      <c r="BF5652" s="204">
        <f>IF(N5652="snížená",J5652,0)</f>
        <v>0</v>
      </c>
      <c r="BG5652" s="204">
        <f>IF(N5652="zákl. přenesená",J5652,0)</f>
        <v>0</v>
      </c>
      <c r="BH5652" s="204">
        <f>IF(N5652="sníž. přenesená",J5652,0)</f>
        <v>0</v>
      </c>
      <c r="BI5652" s="204">
        <f>IF(N5652="nulová",J5652,0)</f>
        <v>0</v>
      </c>
      <c r="BJ5652" s="25" t="s">
        <v>98</v>
      </c>
      <c r="BK5652" s="204">
        <f>ROUND(I5652*H5652,2)</f>
        <v>0</v>
      </c>
      <c r="BL5652" s="25" t="s">
        <v>173</v>
      </c>
      <c r="BM5652" s="25" t="s">
        <v>5219</v>
      </c>
    </row>
    <row r="5653" spans="2:65" s="1" customFormat="1" ht="13.5">
      <c r="B5653" s="42"/>
      <c r="C5653" s="64"/>
      <c r="D5653" s="205" t="s">
        <v>175</v>
      </c>
      <c r="E5653" s="64"/>
      <c r="F5653" s="206" t="s">
        <v>1298</v>
      </c>
      <c r="G5653" s="64"/>
      <c r="H5653" s="64"/>
      <c r="I5653" s="164"/>
      <c r="J5653" s="64"/>
      <c r="K5653" s="64"/>
      <c r="L5653" s="62"/>
      <c r="M5653" s="207"/>
      <c r="N5653" s="43"/>
      <c r="O5653" s="43"/>
      <c r="P5653" s="43"/>
      <c r="Q5653" s="43"/>
      <c r="R5653" s="43"/>
      <c r="S5653" s="43"/>
      <c r="T5653" s="79"/>
      <c r="AT5653" s="25" t="s">
        <v>175</v>
      </c>
      <c r="AU5653" s="25" t="s">
        <v>84</v>
      </c>
    </row>
    <row r="5654" spans="2:65" s="1" customFormat="1" ht="16.5" customHeight="1">
      <c r="B5654" s="42"/>
      <c r="C5654" s="193" t="s">
        <v>3190</v>
      </c>
      <c r="D5654" s="193" t="s">
        <v>168</v>
      </c>
      <c r="E5654" s="194" t="s">
        <v>1299</v>
      </c>
      <c r="F5654" s="195" t="s">
        <v>1232</v>
      </c>
      <c r="G5654" s="196" t="s">
        <v>1233</v>
      </c>
      <c r="H5654" s="197">
        <v>10</v>
      </c>
      <c r="I5654" s="198"/>
      <c r="J5654" s="199">
        <f>ROUND(I5654*H5654,2)</f>
        <v>0</v>
      </c>
      <c r="K5654" s="195" t="s">
        <v>21</v>
      </c>
      <c r="L5654" s="62"/>
      <c r="M5654" s="200" t="s">
        <v>21</v>
      </c>
      <c r="N5654" s="201" t="s">
        <v>48</v>
      </c>
      <c r="O5654" s="43"/>
      <c r="P5654" s="202">
        <f>O5654*H5654</f>
        <v>0</v>
      </c>
      <c r="Q5654" s="202">
        <v>0</v>
      </c>
      <c r="R5654" s="202">
        <f>Q5654*H5654</f>
        <v>0</v>
      </c>
      <c r="S5654" s="202">
        <v>0</v>
      </c>
      <c r="T5654" s="203">
        <f>S5654*H5654</f>
        <v>0</v>
      </c>
      <c r="AR5654" s="25" t="s">
        <v>173</v>
      </c>
      <c r="AT5654" s="25" t="s">
        <v>168</v>
      </c>
      <c r="AU5654" s="25" t="s">
        <v>84</v>
      </c>
      <c r="AY5654" s="25" t="s">
        <v>163</v>
      </c>
      <c r="BE5654" s="204">
        <f>IF(N5654="základní",J5654,0)</f>
        <v>0</v>
      </c>
      <c r="BF5654" s="204">
        <f>IF(N5654="snížená",J5654,0)</f>
        <v>0</v>
      </c>
      <c r="BG5654" s="204">
        <f>IF(N5654="zákl. přenesená",J5654,0)</f>
        <v>0</v>
      </c>
      <c r="BH5654" s="204">
        <f>IF(N5654="sníž. přenesená",J5654,0)</f>
        <v>0</v>
      </c>
      <c r="BI5654" s="204">
        <f>IF(N5654="nulová",J5654,0)</f>
        <v>0</v>
      </c>
      <c r="BJ5654" s="25" t="s">
        <v>98</v>
      </c>
      <c r="BK5654" s="204">
        <f>ROUND(I5654*H5654,2)</f>
        <v>0</v>
      </c>
      <c r="BL5654" s="25" t="s">
        <v>173</v>
      </c>
      <c r="BM5654" s="25" t="s">
        <v>5220</v>
      </c>
    </row>
    <row r="5655" spans="2:65" s="1" customFormat="1" ht="13.5">
      <c r="B5655" s="42"/>
      <c r="C5655" s="64"/>
      <c r="D5655" s="205" t="s">
        <v>175</v>
      </c>
      <c r="E5655" s="64"/>
      <c r="F5655" s="206" t="s">
        <v>1232</v>
      </c>
      <c r="G5655" s="64"/>
      <c r="H5655" s="64"/>
      <c r="I5655" s="164"/>
      <c r="J5655" s="64"/>
      <c r="K5655" s="64"/>
      <c r="L5655" s="62"/>
      <c r="M5655" s="207"/>
      <c r="N5655" s="43"/>
      <c r="O5655" s="43"/>
      <c r="P5655" s="43"/>
      <c r="Q5655" s="43"/>
      <c r="R5655" s="43"/>
      <c r="S5655" s="43"/>
      <c r="T5655" s="79"/>
      <c r="AT5655" s="25" t="s">
        <v>175</v>
      </c>
      <c r="AU5655" s="25" t="s">
        <v>84</v>
      </c>
    </row>
    <row r="5656" spans="2:65" s="1" customFormat="1" ht="16.5" customHeight="1">
      <c r="B5656" s="42"/>
      <c r="C5656" s="193" t="s">
        <v>5221</v>
      </c>
      <c r="D5656" s="193" t="s">
        <v>168</v>
      </c>
      <c r="E5656" s="194" t="s">
        <v>1300</v>
      </c>
      <c r="F5656" s="195" t="s">
        <v>1301</v>
      </c>
      <c r="G5656" s="196" t="s">
        <v>1272</v>
      </c>
      <c r="H5656" s="197">
        <v>1</v>
      </c>
      <c r="I5656" s="198"/>
      <c r="J5656" s="199">
        <f>ROUND(I5656*H5656,2)</f>
        <v>0</v>
      </c>
      <c r="K5656" s="195" t="s">
        <v>21</v>
      </c>
      <c r="L5656" s="62"/>
      <c r="M5656" s="200" t="s">
        <v>21</v>
      </c>
      <c r="N5656" s="201" t="s">
        <v>48</v>
      </c>
      <c r="O5656" s="43"/>
      <c r="P5656" s="202">
        <f>O5656*H5656</f>
        <v>0</v>
      </c>
      <c r="Q5656" s="202">
        <v>0</v>
      </c>
      <c r="R5656" s="202">
        <f>Q5656*H5656</f>
        <v>0</v>
      </c>
      <c r="S5656" s="202">
        <v>0</v>
      </c>
      <c r="T5656" s="203">
        <f>S5656*H5656</f>
        <v>0</v>
      </c>
      <c r="AR5656" s="25" t="s">
        <v>173</v>
      </c>
      <c r="AT5656" s="25" t="s">
        <v>168</v>
      </c>
      <c r="AU5656" s="25" t="s">
        <v>84</v>
      </c>
      <c r="AY5656" s="25" t="s">
        <v>163</v>
      </c>
      <c r="BE5656" s="204">
        <f>IF(N5656="základní",J5656,0)</f>
        <v>0</v>
      </c>
      <c r="BF5656" s="204">
        <f>IF(N5656="snížená",J5656,0)</f>
        <v>0</v>
      </c>
      <c r="BG5656" s="204">
        <f>IF(N5656="zákl. přenesená",J5656,0)</f>
        <v>0</v>
      </c>
      <c r="BH5656" s="204">
        <f>IF(N5656="sníž. přenesená",J5656,0)</f>
        <v>0</v>
      </c>
      <c r="BI5656" s="204">
        <f>IF(N5656="nulová",J5656,0)</f>
        <v>0</v>
      </c>
      <c r="BJ5656" s="25" t="s">
        <v>98</v>
      </c>
      <c r="BK5656" s="204">
        <f>ROUND(I5656*H5656,2)</f>
        <v>0</v>
      </c>
      <c r="BL5656" s="25" t="s">
        <v>173</v>
      </c>
      <c r="BM5656" s="25" t="s">
        <v>5222</v>
      </c>
    </row>
    <row r="5657" spans="2:65" s="1" customFormat="1" ht="13.5">
      <c r="B5657" s="42"/>
      <c r="C5657" s="64"/>
      <c r="D5657" s="205" t="s">
        <v>175</v>
      </c>
      <c r="E5657" s="64"/>
      <c r="F5657" s="206" t="s">
        <v>1301</v>
      </c>
      <c r="G5657" s="64"/>
      <c r="H5657" s="64"/>
      <c r="I5657" s="164"/>
      <c r="J5657" s="64"/>
      <c r="K5657" s="64"/>
      <c r="L5657" s="62"/>
      <c r="M5657" s="207"/>
      <c r="N5657" s="43"/>
      <c r="O5657" s="43"/>
      <c r="P5657" s="43"/>
      <c r="Q5657" s="43"/>
      <c r="R5657" s="43"/>
      <c r="S5657" s="43"/>
      <c r="T5657" s="79"/>
      <c r="AT5657" s="25" t="s">
        <v>175</v>
      </c>
      <c r="AU5657" s="25" t="s">
        <v>84</v>
      </c>
    </row>
    <row r="5658" spans="2:65" s="1" customFormat="1" ht="25.5" customHeight="1">
      <c r="B5658" s="42"/>
      <c r="C5658" s="193" t="s">
        <v>3192</v>
      </c>
      <c r="D5658" s="193" t="s">
        <v>168</v>
      </c>
      <c r="E5658" s="194" t="s">
        <v>1302</v>
      </c>
      <c r="F5658" s="195" t="s">
        <v>1303</v>
      </c>
      <c r="G5658" s="196" t="s">
        <v>171</v>
      </c>
      <c r="H5658" s="197">
        <v>42.15</v>
      </c>
      <c r="I5658" s="198"/>
      <c r="J5658" s="199">
        <f>ROUND(I5658*H5658,2)</f>
        <v>0</v>
      </c>
      <c r="K5658" s="195" t="s">
        <v>21</v>
      </c>
      <c r="L5658" s="62"/>
      <c r="M5658" s="200" t="s">
        <v>21</v>
      </c>
      <c r="N5658" s="201" t="s">
        <v>48</v>
      </c>
      <c r="O5658" s="43"/>
      <c r="P5658" s="202">
        <f>O5658*H5658</f>
        <v>0</v>
      </c>
      <c r="Q5658" s="202">
        <v>0</v>
      </c>
      <c r="R5658" s="202">
        <f>Q5658*H5658</f>
        <v>0</v>
      </c>
      <c r="S5658" s="202">
        <v>0</v>
      </c>
      <c r="T5658" s="203">
        <f>S5658*H5658</f>
        <v>0</v>
      </c>
      <c r="AR5658" s="25" t="s">
        <v>173</v>
      </c>
      <c r="AT5658" s="25" t="s">
        <v>168</v>
      </c>
      <c r="AU5658" s="25" t="s">
        <v>84</v>
      </c>
      <c r="AY5658" s="25" t="s">
        <v>163</v>
      </c>
      <c r="BE5658" s="204">
        <f>IF(N5658="základní",J5658,0)</f>
        <v>0</v>
      </c>
      <c r="BF5658" s="204">
        <f>IF(N5658="snížená",J5658,0)</f>
        <v>0</v>
      </c>
      <c r="BG5658" s="204">
        <f>IF(N5658="zákl. přenesená",J5658,0)</f>
        <v>0</v>
      </c>
      <c r="BH5658" s="204">
        <f>IF(N5658="sníž. přenesená",J5658,0)</f>
        <v>0</v>
      </c>
      <c r="BI5658" s="204">
        <f>IF(N5658="nulová",J5658,0)</f>
        <v>0</v>
      </c>
      <c r="BJ5658" s="25" t="s">
        <v>98</v>
      </c>
      <c r="BK5658" s="204">
        <f>ROUND(I5658*H5658,2)</f>
        <v>0</v>
      </c>
      <c r="BL5658" s="25" t="s">
        <v>173</v>
      </c>
      <c r="BM5658" s="25" t="s">
        <v>5223</v>
      </c>
    </row>
    <row r="5659" spans="2:65" s="1" customFormat="1" ht="13.5">
      <c r="B5659" s="42"/>
      <c r="C5659" s="64"/>
      <c r="D5659" s="205" t="s">
        <v>175</v>
      </c>
      <c r="E5659" s="64"/>
      <c r="F5659" s="206" t="s">
        <v>1303</v>
      </c>
      <c r="G5659" s="64"/>
      <c r="H5659" s="64"/>
      <c r="I5659" s="164"/>
      <c r="J5659" s="64"/>
      <c r="K5659" s="64"/>
      <c r="L5659" s="62"/>
      <c r="M5659" s="207"/>
      <c r="N5659" s="43"/>
      <c r="O5659" s="43"/>
      <c r="P5659" s="43"/>
      <c r="Q5659" s="43"/>
      <c r="R5659" s="43"/>
      <c r="S5659" s="43"/>
      <c r="T5659" s="79"/>
      <c r="AT5659" s="25" t="s">
        <v>175</v>
      </c>
      <c r="AU5659" s="25" t="s">
        <v>84</v>
      </c>
    </row>
    <row r="5660" spans="2:65" s="1" customFormat="1" ht="16.5" customHeight="1">
      <c r="B5660" s="42"/>
      <c r="C5660" s="193" t="s">
        <v>5224</v>
      </c>
      <c r="D5660" s="193" t="s">
        <v>168</v>
      </c>
      <c r="E5660" s="194" t="s">
        <v>1304</v>
      </c>
      <c r="F5660" s="195" t="s">
        <v>1305</v>
      </c>
      <c r="G5660" s="196" t="s">
        <v>171</v>
      </c>
      <c r="H5660" s="197">
        <v>2.56</v>
      </c>
      <c r="I5660" s="198"/>
      <c r="J5660" s="199">
        <f>ROUND(I5660*H5660,2)</f>
        <v>0</v>
      </c>
      <c r="K5660" s="195" t="s">
        <v>21</v>
      </c>
      <c r="L5660" s="62"/>
      <c r="M5660" s="200" t="s">
        <v>21</v>
      </c>
      <c r="N5660" s="201" t="s">
        <v>48</v>
      </c>
      <c r="O5660" s="43"/>
      <c r="P5660" s="202">
        <f>O5660*H5660</f>
        <v>0</v>
      </c>
      <c r="Q5660" s="202">
        <v>0</v>
      </c>
      <c r="R5660" s="202">
        <f>Q5660*H5660</f>
        <v>0</v>
      </c>
      <c r="S5660" s="202">
        <v>0</v>
      </c>
      <c r="T5660" s="203">
        <f>S5660*H5660</f>
        <v>0</v>
      </c>
      <c r="AR5660" s="25" t="s">
        <v>173</v>
      </c>
      <c r="AT5660" s="25" t="s">
        <v>168</v>
      </c>
      <c r="AU5660" s="25" t="s">
        <v>84</v>
      </c>
      <c r="AY5660" s="25" t="s">
        <v>163</v>
      </c>
      <c r="BE5660" s="204">
        <f>IF(N5660="základní",J5660,0)</f>
        <v>0</v>
      </c>
      <c r="BF5660" s="204">
        <f>IF(N5660="snížená",J5660,0)</f>
        <v>0</v>
      </c>
      <c r="BG5660" s="204">
        <f>IF(N5660="zákl. přenesená",J5660,0)</f>
        <v>0</v>
      </c>
      <c r="BH5660" s="204">
        <f>IF(N5660="sníž. přenesená",J5660,0)</f>
        <v>0</v>
      </c>
      <c r="BI5660" s="204">
        <f>IF(N5660="nulová",J5660,0)</f>
        <v>0</v>
      </c>
      <c r="BJ5660" s="25" t="s">
        <v>98</v>
      </c>
      <c r="BK5660" s="204">
        <f>ROUND(I5660*H5660,2)</f>
        <v>0</v>
      </c>
      <c r="BL5660" s="25" t="s">
        <v>173</v>
      </c>
      <c r="BM5660" s="25" t="s">
        <v>5225</v>
      </c>
    </row>
    <row r="5661" spans="2:65" s="1" customFormat="1" ht="13.5">
      <c r="B5661" s="42"/>
      <c r="C5661" s="64"/>
      <c r="D5661" s="205" t="s">
        <v>175</v>
      </c>
      <c r="E5661" s="64"/>
      <c r="F5661" s="206" t="s">
        <v>1305</v>
      </c>
      <c r="G5661" s="64"/>
      <c r="H5661" s="64"/>
      <c r="I5661" s="164"/>
      <c r="J5661" s="64"/>
      <c r="K5661" s="64"/>
      <c r="L5661" s="62"/>
      <c r="M5661" s="207"/>
      <c r="N5661" s="43"/>
      <c r="O5661" s="43"/>
      <c r="P5661" s="43"/>
      <c r="Q5661" s="43"/>
      <c r="R5661" s="43"/>
      <c r="S5661" s="43"/>
      <c r="T5661" s="79"/>
      <c r="AT5661" s="25" t="s">
        <v>175</v>
      </c>
      <c r="AU5661" s="25" t="s">
        <v>84</v>
      </c>
    </row>
    <row r="5662" spans="2:65" s="1" customFormat="1" ht="16.5" customHeight="1">
      <c r="B5662" s="42"/>
      <c r="C5662" s="193" t="s">
        <v>3193</v>
      </c>
      <c r="D5662" s="193" t="s">
        <v>168</v>
      </c>
      <c r="E5662" s="194" t="s">
        <v>1306</v>
      </c>
      <c r="F5662" s="195" t="s">
        <v>1307</v>
      </c>
      <c r="G5662" s="196" t="s">
        <v>171</v>
      </c>
      <c r="H5662" s="197">
        <v>10</v>
      </c>
      <c r="I5662" s="198"/>
      <c r="J5662" s="199">
        <f>ROUND(I5662*H5662,2)</f>
        <v>0</v>
      </c>
      <c r="K5662" s="195" t="s">
        <v>21</v>
      </c>
      <c r="L5662" s="62"/>
      <c r="M5662" s="200" t="s">
        <v>21</v>
      </c>
      <c r="N5662" s="201" t="s">
        <v>48</v>
      </c>
      <c r="O5662" s="43"/>
      <c r="P5662" s="202">
        <f>O5662*H5662</f>
        <v>0</v>
      </c>
      <c r="Q5662" s="202">
        <v>0</v>
      </c>
      <c r="R5662" s="202">
        <f>Q5662*H5662</f>
        <v>0</v>
      </c>
      <c r="S5662" s="202">
        <v>0</v>
      </c>
      <c r="T5662" s="203">
        <f>S5662*H5662</f>
        <v>0</v>
      </c>
      <c r="AR5662" s="25" t="s">
        <v>173</v>
      </c>
      <c r="AT5662" s="25" t="s">
        <v>168</v>
      </c>
      <c r="AU5662" s="25" t="s">
        <v>84</v>
      </c>
      <c r="AY5662" s="25" t="s">
        <v>163</v>
      </c>
      <c r="BE5662" s="204">
        <f>IF(N5662="základní",J5662,0)</f>
        <v>0</v>
      </c>
      <c r="BF5662" s="204">
        <f>IF(N5662="snížená",J5662,0)</f>
        <v>0</v>
      </c>
      <c r="BG5662" s="204">
        <f>IF(N5662="zákl. přenesená",J5662,0)</f>
        <v>0</v>
      </c>
      <c r="BH5662" s="204">
        <f>IF(N5662="sníž. přenesená",J5662,0)</f>
        <v>0</v>
      </c>
      <c r="BI5662" s="204">
        <f>IF(N5662="nulová",J5662,0)</f>
        <v>0</v>
      </c>
      <c r="BJ5662" s="25" t="s">
        <v>98</v>
      </c>
      <c r="BK5662" s="204">
        <f>ROUND(I5662*H5662,2)</f>
        <v>0</v>
      </c>
      <c r="BL5662" s="25" t="s">
        <v>173</v>
      </c>
      <c r="BM5662" s="25" t="s">
        <v>5226</v>
      </c>
    </row>
    <row r="5663" spans="2:65" s="1" customFormat="1" ht="13.5">
      <c r="B5663" s="42"/>
      <c r="C5663" s="64"/>
      <c r="D5663" s="205" t="s">
        <v>175</v>
      </c>
      <c r="E5663" s="64"/>
      <c r="F5663" s="206" t="s">
        <v>1307</v>
      </c>
      <c r="G5663" s="64"/>
      <c r="H5663" s="64"/>
      <c r="I5663" s="164"/>
      <c r="J5663" s="64"/>
      <c r="K5663" s="64"/>
      <c r="L5663" s="62"/>
      <c r="M5663" s="207"/>
      <c r="N5663" s="43"/>
      <c r="O5663" s="43"/>
      <c r="P5663" s="43"/>
      <c r="Q5663" s="43"/>
      <c r="R5663" s="43"/>
      <c r="S5663" s="43"/>
      <c r="T5663" s="79"/>
      <c r="AT5663" s="25" t="s">
        <v>175</v>
      </c>
      <c r="AU5663" s="25" t="s">
        <v>84</v>
      </c>
    </row>
    <row r="5664" spans="2:65" s="1" customFormat="1" ht="16.5" customHeight="1">
      <c r="B5664" s="42"/>
      <c r="C5664" s="193" t="s">
        <v>5227</v>
      </c>
      <c r="D5664" s="193" t="s">
        <v>168</v>
      </c>
      <c r="E5664" s="194" t="s">
        <v>1308</v>
      </c>
      <c r="F5664" s="195" t="s">
        <v>1309</v>
      </c>
      <c r="G5664" s="196" t="s">
        <v>171</v>
      </c>
      <c r="H5664" s="197">
        <v>2.56</v>
      </c>
      <c r="I5664" s="198"/>
      <c r="J5664" s="199">
        <f>ROUND(I5664*H5664,2)</f>
        <v>0</v>
      </c>
      <c r="K5664" s="195" t="s">
        <v>21</v>
      </c>
      <c r="L5664" s="62"/>
      <c r="M5664" s="200" t="s">
        <v>21</v>
      </c>
      <c r="N5664" s="201" t="s">
        <v>48</v>
      </c>
      <c r="O5664" s="43"/>
      <c r="P5664" s="202">
        <f>O5664*H5664</f>
        <v>0</v>
      </c>
      <c r="Q5664" s="202">
        <v>0</v>
      </c>
      <c r="R5664" s="202">
        <f>Q5664*H5664</f>
        <v>0</v>
      </c>
      <c r="S5664" s="202">
        <v>0</v>
      </c>
      <c r="T5664" s="203">
        <f>S5664*H5664</f>
        <v>0</v>
      </c>
      <c r="AR5664" s="25" t="s">
        <v>173</v>
      </c>
      <c r="AT5664" s="25" t="s">
        <v>168</v>
      </c>
      <c r="AU5664" s="25" t="s">
        <v>84</v>
      </c>
      <c r="AY5664" s="25" t="s">
        <v>163</v>
      </c>
      <c r="BE5664" s="204">
        <f>IF(N5664="základní",J5664,0)</f>
        <v>0</v>
      </c>
      <c r="BF5664" s="204">
        <f>IF(N5664="snížená",J5664,0)</f>
        <v>0</v>
      </c>
      <c r="BG5664" s="204">
        <f>IF(N5664="zákl. přenesená",J5664,0)</f>
        <v>0</v>
      </c>
      <c r="BH5664" s="204">
        <f>IF(N5664="sníž. přenesená",J5664,0)</f>
        <v>0</v>
      </c>
      <c r="BI5664" s="204">
        <f>IF(N5664="nulová",J5664,0)</f>
        <v>0</v>
      </c>
      <c r="BJ5664" s="25" t="s">
        <v>98</v>
      </c>
      <c r="BK5664" s="204">
        <f>ROUND(I5664*H5664,2)</f>
        <v>0</v>
      </c>
      <c r="BL5664" s="25" t="s">
        <v>173</v>
      </c>
      <c r="BM5664" s="25" t="s">
        <v>5228</v>
      </c>
    </row>
    <row r="5665" spans="2:65" s="1" customFormat="1" ht="13.5">
      <c r="B5665" s="42"/>
      <c r="C5665" s="64"/>
      <c r="D5665" s="205" t="s">
        <v>175</v>
      </c>
      <c r="E5665" s="64"/>
      <c r="F5665" s="206" t="s">
        <v>1309</v>
      </c>
      <c r="G5665" s="64"/>
      <c r="H5665" s="64"/>
      <c r="I5665" s="164"/>
      <c r="J5665" s="64"/>
      <c r="K5665" s="64"/>
      <c r="L5665" s="62"/>
      <c r="M5665" s="207"/>
      <c r="N5665" s="43"/>
      <c r="O5665" s="43"/>
      <c r="P5665" s="43"/>
      <c r="Q5665" s="43"/>
      <c r="R5665" s="43"/>
      <c r="S5665" s="43"/>
      <c r="T5665" s="79"/>
      <c r="AT5665" s="25" t="s">
        <v>175</v>
      </c>
      <c r="AU5665" s="25" t="s">
        <v>84</v>
      </c>
    </row>
    <row r="5666" spans="2:65" s="1" customFormat="1" ht="16.5" customHeight="1">
      <c r="B5666" s="42"/>
      <c r="C5666" s="193" t="s">
        <v>3195</v>
      </c>
      <c r="D5666" s="193" t="s">
        <v>168</v>
      </c>
      <c r="E5666" s="194" t="s">
        <v>1310</v>
      </c>
      <c r="F5666" s="195" t="s">
        <v>1311</v>
      </c>
      <c r="G5666" s="196" t="s">
        <v>171</v>
      </c>
      <c r="H5666" s="197">
        <v>3</v>
      </c>
      <c r="I5666" s="198"/>
      <c r="J5666" s="199">
        <f>ROUND(I5666*H5666,2)</f>
        <v>0</v>
      </c>
      <c r="K5666" s="195" t="s">
        <v>21</v>
      </c>
      <c r="L5666" s="62"/>
      <c r="M5666" s="200" t="s">
        <v>21</v>
      </c>
      <c r="N5666" s="201" t="s">
        <v>48</v>
      </c>
      <c r="O5666" s="43"/>
      <c r="P5666" s="202">
        <f>O5666*H5666</f>
        <v>0</v>
      </c>
      <c r="Q5666" s="202">
        <v>0</v>
      </c>
      <c r="R5666" s="202">
        <f>Q5666*H5666</f>
        <v>0</v>
      </c>
      <c r="S5666" s="202">
        <v>0</v>
      </c>
      <c r="T5666" s="203">
        <f>S5666*H5666</f>
        <v>0</v>
      </c>
      <c r="AR5666" s="25" t="s">
        <v>173</v>
      </c>
      <c r="AT5666" s="25" t="s">
        <v>168</v>
      </c>
      <c r="AU5666" s="25" t="s">
        <v>84</v>
      </c>
      <c r="AY5666" s="25" t="s">
        <v>163</v>
      </c>
      <c r="BE5666" s="204">
        <f>IF(N5666="základní",J5666,0)</f>
        <v>0</v>
      </c>
      <c r="BF5666" s="204">
        <f>IF(N5666="snížená",J5666,0)</f>
        <v>0</v>
      </c>
      <c r="BG5666" s="204">
        <f>IF(N5666="zákl. přenesená",J5666,0)</f>
        <v>0</v>
      </c>
      <c r="BH5666" s="204">
        <f>IF(N5666="sníž. přenesená",J5666,0)</f>
        <v>0</v>
      </c>
      <c r="BI5666" s="204">
        <f>IF(N5666="nulová",J5666,0)</f>
        <v>0</v>
      </c>
      <c r="BJ5666" s="25" t="s">
        <v>98</v>
      </c>
      <c r="BK5666" s="204">
        <f>ROUND(I5666*H5666,2)</f>
        <v>0</v>
      </c>
      <c r="BL5666" s="25" t="s">
        <v>173</v>
      </c>
      <c r="BM5666" s="25" t="s">
        <v>5229</v>
      </c>
    </row>
    <row r="5667" spans="2:65" s="1" customFormat="1" ht="13.5">
      <c r="B5667" s="42"/>
      <c r="C5667" s="64"/>
      <c r="D5667" s="205" t="s">
        <v>175</v>
      </c>
      <c r="E5667" s="64"/>
      <c r="F5667" s="206" t="s">
        <v>1311</v>
      </c>
      <c r="G5667" s="64"/>
      <c r="H5667" s="64"/>
      <c r="I5667" s="164"/>
      <c r="J5667" s="64"/>
      <c r="K5667" s="64"/>
      <c r="L5667" s="62"/>
      <c r="M5667" s="207"/>
      <c r="N5667" s="43"/>
      <c r="O5667" s="43"/>
      <c r="P5667" s="43"/>
      <c r="Q5667" s="43"/>
      <c r="R5667" s="43"/>
      <c r="S5667" s="43"/>
      <c r="T5667" s="79"/>
      <c r="AT5667" s="25" t="s">
        <v>175</v>
      </c>
      <c r="AU5667" s="25" t="s">
        <v>84</v>
      </c>
    </row>
    <row r="5668" spans="2:65" s="1" customFormat="1" ht="16.5" customHeight="1">
      <c r="B5668" s="42"/>
      <c r="C5668" s="193" t="s">
        <v>5230</v>
      </c>
      <c r="D5668" s="193" t="s">
        <v>168</v>
      </c>
      <c r="E5668" s="194" t="s">
        <v>1312</v>
      </c>
      <c r="F5668" s="195" t="s">
        <v>1313</v>
      </c>
      <c r="G5668" s="196" t="s">
        <v>171</v>
      </c>
      <c r="H5668" s="197">
        <v>73.5</v>
      </c>
      <c r="I5668" s="198"/>
      <c r="J5668" s="199">
        <f>ROUND(I5668*H5668,2)</f>
        <v>0</v>
      </c>
      <c r="K5668" s="195" t="s">
        <v>21</v>
      </c>
      <c r="L5668" s="62"/>
      <c r="M5668" s="200" t="s">
        <v>21</v>
      </c>
      <c r="N5668" s="201" t="s">
        <v>48</v>
      </c>
      <c r="O5668" s="43"/>
      <c r="P5668" s="202">
        <f>O5668*H5668</f>
        <v>0</v>
      </c>
      <c r="Q5668" s="202">
        <v>0</v>
      </c>
      <c r="R5668" s="202">
        <f>Q5668*H5668</f>
        <v>0</v>
      </c>
      <c r="S5668" s="202">
        <v>0</v>
      </c>
      <c r="T5668" s="203">
        <f>S5668*H5668</f>
        <v>0</v>
      </c>
      <c r="AR5668" s="25" t="s">
        <v>173</v>
      </c>
      <c r="AT5668" s="25" t="s">
        <v>168</v>
      </c>
      <c r="AU5668" s="25" t="s">
        <v>84</v>
      </c>
      <c r="AY5668" s="25" t="s">
        <v>163</v>
      </c>
      <c r="BE5668" s="204">
        <f>IF(N5668="základní",J5668,0)</f>
        <v>0</v>
      </c>
      <c r="BF5668" s="204">
        <f>IF(N5668="snížená",J5668,0)</f>
        <v>0</v>
      </c>
      <c r="BG5668" s="204">
        <f>IF(N5668="zákl. přenesená",J5668,0)</f>
        <v>0</v>
      </c>
      <c r="BH5668" s="204">
        <f>IF(N5668="sníž. přenesená",J5668,0)</f>
        <v>0</v>
      </c>
      <c r="BI5668" s="204">
        <f>IF(N5668="nulová",J5668,0)</f>
        <v>0</v>
      </c>
      <c r="BJ5668" s="25" t="s">
        <v>98</v>
      </c>
      <c r="BK5668" s="204">
        <f>ROUND(I5668*H5668,2)</f>
        <v>0</v>
      </c>
      <c r="BL5668" s="25" t="s">
        <v>173</v>
      </c>
      <c r="BM5668" s="25" t="s">
        <v>5231</v>
      </c>
    </row>
    <row r="5669" spans="2:65" s="1" customFormat="1" ht="13.5">
      <c r="B5669" s="42"/>
      <c r="C5669" s="64"/>
      <c r="D5669" s="205" t="s">
        <v>175</v>
      </c>
      <c r="E5669" s="64"/>
      <c r="F5669" s="206" t="s">
        <v>1313</v>
      </c>
      <c r="G5669" s="64"/>
      <c r="H5669" s="64"/>
      <c r="I5669" s="164"/>
      <c r="J5669" s="64"/>
      <c r="K5669" s="64"/>
      <c r="L5669" s="62"/>
      <c r="M5669" s="207"/>
      <c r="N5669" s="43"/>
      <c r="O5669" s="43"/>
      <c r="P5669" s="43"/>
      <c r="Q5669" s="43"/>
      <c r="R5669" s="43"/>
      <c r="S5669" s="43"/>
      <c r="T5669" s="79"/>
      <c r="AT5669" s="25" t="s">
        <v>175</v>
      </c>
      <c r="AU5669" s="25" t="s">
        <v>84</v>
      </c>
    </row>
    <row r="5670" spans="2:65" s="1" customFormat="1" ht="16.5" customHeight="1">
      <c r="B5670" s="42"/>
      <c r="C5670" s="193" t="s">
        <v>3196</v>
      </c>
      <c r="D5670" s="193" t="s">
        <v>168</v>
      </c>
      <c r="E5670" s="194" t="s">
        <v>1314</v>
      </c>
      <c r="F5670" s="195" t="s">
        <v>1315</v>
      </c>
      <c r="G5670" s="196" t="s">
        <v>171</v>
      </c>
      <c r="H5670" s="197">
        <v>73.5</v>
      </c>
      <c r="I5670" s="198"/>
      <c r="J5670" s="199">
        <f>ROUND(I5670*H5670,2)</f>
        <v>0</v>
      </c>
      <c r="K5670" s="195" t="s">
        <v>21</v>
      </c>
      <c r="L5670" s="62"/>
      <c r="M5670" s="200" t="s">
        <v>21</v>
      </c>
      <c r="N5670" s="201" t="s">
        <v>48</v>
      </c>
      <c r="O5670" s="43"/>
      <c r="P5670" s="202">
        <f>O5670*H5670</f>
        <v>0</v>
      </c>
      <c r="Q5670" s="202">
        <v>0</v>
      </c>
      <c r="R5670" s="202">
        <f>Q5670*H5670</f>
        <v>0</v>
      </c>
      <c r="S5670" s="202">
        <v>0</v>
      </c>
      <c r="T5670" s="203">
        <f>S5670*H5670</f>
        <v>0</v>
      </c>
      <c r="AR5670" s="25" t="s">
        <v>173</v>
      </c>
      <c r="AT5670" s="25" t="s">
        <v>168</v>
      </c>
      <c r="AU5670" s="25" t="s">
        <v>84</v>
      </c>
      <c r="AY5670" s="25" t="s">
        <v>163</v>
      </c>
      <c r="BE5670" s="204">
        <f>IF(N5670="základní",J5670,0)</f>
        <v>0</v>
      </c>
      <c r="BF5670" s="204">
        <f>IF(N5670="snížená",J5670,0)</f>
        <v>0</v>
      </c>
      <c r="BG5670" s="204">
        <f>IF(N5670="zákl. přenesená",J5670,0)</f>
        <v>0</v>
      </c>
      <c r="BH5670" s="204">
        <f>IF(N5670="sníž. přenesená",J5670,0)</f>
        <v>0</v>
      </c>
      <c r="BI5670" s="204">
        <f>IF(N5670="nulová",J5670,0)</f>
        <v>0</v>
      </c>
      <c r="BJ5670" s="25" t="s">
        <v>98</v>
      </c>
      <c r="BK5670" s="204">
        <f>ROUND(I5670*H5670,2)</f>
        <v>0</v>
      </c>
      <c r="BL5670" s="25" t="s">
        <v>173</v>
      </c>
      <c r="BM5670" s="25" t="s">
        <v>5232</v>
      </c>
    </row>
    <row r="5671" spans="2:65" s="1" customFormat="1" ht="13.5">
      <c r="B5671" s="42"/>
      <c r="C5671" s="64"/>
      <c r="D5671" s="205" t="s">
        <v>175</v>
      </c>
      <c r="E5671" s="64"/>
      <c r="F5671" s="206" t="s">
        <v>1315</v>
      </c>
      <c r="G5671" s="64"/>
      <c r="H5671" s="64"/>
      <c r="I5671" s="164"/>
      <c r="J5671" s="64"/>
      <c r="K5671" s="64"/>
      <c r="L5671" s="62"/>
      <c r="M5671" s="207"/>
      <c r="N5671" s="43"/>
      <c r="O5671" s="43"/>
      <c r="P5671" s="43"/>
      <c r="Q5671" s="43"/>
      <c r="R5671" s="43"/>
      <c r="S5671" s="43"/>
      <c r="T5671" s="79"/>
      <c r="AT5671" s="25" t="s">
        <v>175</v>
      </c>
      <c r="AU5671" s="25" t="s">
        <v>84</v>
      </c>
    </row>
    <row r="5672" spans="2:65" s="1" customFormat="1" ht="16.5" customHeight="1">
      <c r="B5672" s="42"/>
      <c r="C5672" s="193" t="s">
        <v>5233</v>
      </c>
      <c r="D5672" s="193" t="s">
        <v>168</v>
      </c>
      <c r="E5672" s="194" t="s">
        <v>1316</v>
      </c>
      <c r="F5672" s="195" t="s">
        <v>1317</v>
      </c>
      <c r="G5672" s="196" t="s">
        <v>171</v>
      </c>
      <c r="H5672" s="197">
        <v>73.5</v>
      </c>
      <c r="I5672" s="198"/>
      <c r="J5672" s="199">
        <f>ROUND(I5672*H5672,2)</f>
        <v>0</v>
      </c>
      <c r="K5672" s="195" t="s">
        <v>21</v>
      </c>
      <c r="L5672" s="62"/>
      <c r="M5672" s="200" t="s">
        <v>21</v>
      </c>
      <c r="N5672" s="201" t="s">
        <v>48</v>
      </c>
      <c r="O5672" s="43"/>
      <c r="P5672" s="202">
        <f>O5672*H5672</f>
        <v>0</v>
      </c>
      <c r="Q5672" s="202">
        <v>0</v>
      </c>
      <c r="R5672" s="202">
        <f>Q5672*H5672</f>
        <v>0</v>
      </c>
      <c r="S5672" s="202">
        <v>0</v>
      </c>
      <c r="T5672" s="203">
        <f>S5672*H5672</f>
        <v>0</v>
      </c>
      <c r="AR5672" s="25" t="s">
        <v>173</v>
      </c>
      <c r="AT5672" s="25" t="s">
        <v>168</v>
      </c>
      <c r="AU5672" s="25" t="s">
        <v>84</v>
      </c>
      <c r="AY5672" s="25" t="s">
        <v>163</v>
      </c>
      <c r="BE5672" s="204">
        <f>IF(N5672="základní",J5672,0)</f>
        <v>0</v>
      </c>
      <c r="BF5672" s="204">
        <f>IF(N5672="snížená",J5672,0)</f>
        <v>0</v>
      </c>
      <c r="BG5672" s="204">
        <f>IF(N5672="zákl. přenesená",J5672,0)</f>
        <v>0</v>
      </c>
      <c r="BH5672" s="204">
        <f>IF(N5672="sníž. přenesená",J5672,0)</f>
        <v>0</v>
      </c>
      <c r="BI5672" s="204">
        <f>IF(N5672="nulová",J5672,0)</f>
        <v>0</v>
      </c>
      <c r="BJ5672" s="25" t="s">
        <v>98</v>
      </c>
      <c r="BK5672" s="204">
        <f>ROUND(I5672*H5672,2)</f>
        <v>0</v>
      </c>
      <c r="BL5672" s="25" t="s">
        <v>173</v>
      </c>
      <c r="BM5672" s="25" t="s">
        <v>5234</v>
      </c>
    </row>
    <row r="5673" spans="2:65" s="1" customFormat="1" ht="13.5">
      <c r="B5673" s="42"/>
      <c r="C5673" s="64"/>
      <c r="D5673" s="205" t="s">
        <v>175</v>
      </c>
      <c r="E5673" s="64"/>
      <c r="F5673" s="206" t="s">
        <v>1317</v>
      </c>
      <c r="G5673" s="64"/>
      <c r="H5673" s="64"/>
      <c r="I5673" s="164"/>
      <c r="J5673" s="64"/>
      <c r="K5673" s="64"/>
      <c r="L5673" s="62"/>
      <c r="M5673" s="207"/>
      <c r="N5673" s="43"/>
      <c r="O5673" s="43"/>
      <c r="P5673" s="43"/>
      <c r="Q5673" s="43"/>
      <c r="R5673" s="43"/>
      <c r="S5673" s="43"/>
      <c r="T5673" s="79"/>
      <c r="AT5673" s="25" t="s">
        <v>175</v>
      </c>
      <c r="AU5673" s="25" t="s">
        <v>84</v>
      </c>
    </row>
    <row r="5674" spans="2:65" s="1" customFormat="1" ht="16.5" customHeight="1">
      <c r="B5674" s="42"/>
      <c r="C5674" s="193" t="s">
        <v>3198</v>
      </c>
      <c r="D5674" s="193" t="s">
        <v>168</v>
      </c>
      <c r="E5674" s="194" t="s">
        <v>1318</v>
      </c>
      <c r="F5674" s="195" t="s">
        <v>1319</v>
      </c>
      <c r="G5674" s="196" t="s">
        <v>171</v>
      </c>
      <c r="H5674" s="197">
        <v>49</v>
      </c>
      <c r="I5674" s="198"/>
      <c r="J5674" s="199">
        <f>ROUND(I5674*H5674,2)</f>
        <v>0</v>
      </c>
      <c r="K5674" s="195" t="s">
        <v>21</v>
      </c>
      <c r="L5674" s="62"/>
      <c r="M5674" s="200" t="s">
        <v>21</v>
      </c>
      <c r="N5674" s="201" t="s">
        <v>48</v>
      </c>
      <c r="O5674" s="43"/>
      <c r="P5674" s="202">
        <f>O5674*H5674</f>
        <v>0</v>
      </c>
      <c r="Q5674" s="202">
        <v>0</v>
      </c>
      <c r="R5674" s="202">
        <f>Q5674*H5674</f>
        <v>0</v>
      </c>
      <c r="S5674" s="202">
        <v>0</v>
      </c>
      <c r="T5674" s="203">
        <f>S5674*H5674</f>
        <v>0</v>
      </c>
      <c r="AR5674" s="25" t="s">
        <v>173</v>
      </c>
      <c r="AT5674" s="25" t="s">
        <v>168</v>
      </c>
      <c r="AU5674" s="25" t="s">
        <v>84</v>
      </c>
      <c r="AY5674" s="25" t="s">
        <v>163</v>
      </c>
      <c r="BE5674" s="204">
        <f>IF(N5674="základní",J5674,0)</f>
        <v>0</v>
      </c>
      <c r="BF5674" s="204">
        <f>IF(N5674="snížená",J5674,0)</f>
        <v>0</v>
      </c>
      <c r="BG5674" s="204">
        <f>IF(N5674="zákl. přenesená",J5674,0)</f>
        <v>0</v>
      </c>
      <c r="BH5674" s="204">
        <f>IF(N5674="sníž. přenesená",J5674,0)</f>
        <v>0</v>
      </c>
      <c r="BI5674" s="204">
        <f>IF(N5674="nulová",J5674,0)</f>
        <v>0</v>
      </c>
      <c r="BJ5674" s="25" t="s">
        <v>98</v>
      </c>
      <c r="BK5674" s="204">
        <f>ROUND(I5674*H5674,2)</f>
        <v>0</v>
      </c>
      <c r="BL5674" s="25" t="s">
        <v>173</v>
      </c>
      <c r="BM5674" s="25" t="s">
        <v>5235</v>
      </c>
    </row>
    <row r="5675" spans="2:65" s="1" customFormat="1" ht="13.5">
      <c r="B5675" s="42"/>
      <c r="C5675" s="64"/>
      <c r="D5675" s="205" t="s">
        <v>175</v>
      </c>
      <c r="E5675" s="64"/>
      <c r="F5675" s="206" t="s">
        <v>1319</v>
      </c>
      <c r="G5675" s="64"/>
      <c r="H5675" s="64"/>
      <c r="I5675" s="164"/>
      <c r="J5675" s="64"/>
      <c r="K5675" s="64"/>
      <c r="L5675" s="62"/>
      <c r="M5675" s="207"/>
      <c r="N5675" s="43"/>
      <c r="O5675" s="43"/>
      <c r="P5675" s="43"/>
      <c r="Q5675" s="43"/>
      <c r="R5675" s="43"/>
      <c r="S5675" s="43"/>
      <c r="T5675" s="79"/>
      <c r="AT5675" s="25" t="s">
        <v>175</v>
      </c>
      <c r="AU5675" s="25" t="s">
        <v>84</v>
      </c>
    </row>
    <row r="5676" spans="2:65" s="1" customFormat="1" ht="67.5">
      <c r="B5676" s="42"/>
      <c r="C5676" s="64"/>
      <c r="D5676" s="205" t="s">
        <v>843</v>
      </c>
      <c r="E5676" s="64"/>
      <c r="F5676" s="208" t="s">
        <v>1320</v>
      </c>
      <c r="G5676" s="64"/>
      <c r="H5676" s="64"/>
      <c r="I5676" s="164"/>
      <c r="J5676" s="64"/>
      <c r="K5676" s="64"/>
      <c r="L5676" s="62"/>
      <c r="M5676" s="207"/>
      <c r="N5676" s="43"/>
      <c r="O5676" s="43"/>
      <c r="P5676" s="43"/>
      <c r="Q5676" s="43"/>
      <c r="R5676" s="43"/>
      <c r="S5676" s="43"/>
      <c r="T5676" s="79"/>
      <c r="AT5676" s="25" t="s">
        <v>843</v>
      </c>
      <c r="AU5676" s="25" t="s">
        <v>84</v>
      </c>
    </row>
    <row r="5677" spans="2:65" s="1" customFormat="1" ht="16.5" customHeight="1">
      <c r="B5677" s="42"/>
      <c r="C5677" s="241" t="s">
        <v>5236</v>
      </c>
      <c r="D5677" s="241" t="s">
        <v>310</v>
      </c>
      <c r="E5677" s="242" t="s">
        <v>1321</v>
      </c>
      <c r="F5677" s="243" t="s">
        <v>1322</v>
      </c>
      <c r="G5677" s="244" t="s">
        <v>171</v>
      </c>
      <c r="H5677" s="245">
        <v>24.5</v>
      </c>
      <c r="I5677" s="246"/>
      <c r="J5677" s="247">
        <f>ROUND(I5677*H5677,2)</f>
        <v>0</v>
      </c>
      <c r="K5677" s="243" t="s">
        <v>21</v>
      </c>
      <c r="L5677" s="248"/>
      <c r="M5677" s="249" t="s">
        <v>21</v>
      </c>
      <c r="N5677" s="250" t="s">
        <v>48</v>
      </c>
      <c r="O5677" s="43"/>
      <c r="P5677" s="202">
        <f>O5677*H5677</f>
        <v>0</v>
      </c>
      <c r="Q5677" s="202">
        <v>0</v>
      </c>
      <c r="R5677" s="202">
        <f>Q5677*H5677</f>
        <v>0</v>
      </c>
      <c r="S5677" s="202">
        <v>0</v>
      </c>
      <c r="T5677" s="203">
        <f>S5677*H5677</f>
        <v>0</v>
      </c>
      <c r="AR5677" s="25" t="s">
        <v>228</v>
      </c>
      <c r="AT5677" s="25" t="s">
        <v>310</v>
      </c>
      <c r="AU5677" s="25" t="s">
        <v>84</v>
      </c>
      <c r="AY5677" s="25" t="s">
        <v>163</v>
      </c>
      <c r="BE5677" s="204">
        <f>IF(N5677="základní",J5677,0)</f>
        <v>0</v>
      </c>
      <c r="BF5677" s="204">
        <f>IF(N5677="snížená",J5677,0)</f>
        <v>0</v>
      </c>
      <c r="BG5677" s="204">
        <f>IF(N5677="zákl. přenesená",J5677,0)</f>
        <v>0</v>
      </c>
      <c r="BH5677" s="204">
        <f>IF(N5677="sníž. přenesená",J5677,0)</f>
        <v>0</v>
      </c>
      <c r="BI5677" s="204">
        <f>IF(N5677="nulová",J5677,0)</f>
        <v>0</v>
      </c>
      <c r="BJ5677" s="25" t="s">
        <v>98</v>
      </c>
      <c r="BK5677" s="204">
        <f>ROUND(I5677*H5677,2)</f>
        <v>0</v>
      </c>
      <c r="BL5677" s="25" t="s">
        <v>173</v>
      </c>
      <c r="BM5677" s="25" t="s">
        <v>5237</v>
      </c>
    </row>
    <row r="5678" spans="2:65" s="1" customFormat="1" ht="13.5">
      <c r="B5678" s="42"/>
      <c r="C5678" s="64"/>
      <c r="D5678" s="205" t="s">
        <v>175</v>
      </c>
      <c r="E5678" s="64"/>
      <c r="F5678" s="206" t="s">
        <v>1322</v>
      </c>
      <c r="G5678" s="64"/>
      <c r="H5678" s="64"/>
      <c r="I5678" s="164"/>
      <c r="J5678" s="64"/>
      <c r="K5678" s="64"/>
      <c r="L5678" s="62"/>
      <c r="M5678" s="207"/>
      <c r="N5678" s="43"/>
      <c r="O5678" s="43"/>
      <c r="P5678" s="43"/>
      <c r="Q5678" s="43"/>
      <c r="R5678" s="43"/>
      <c r="S5678" s="43"/>
      <c r="T5678" s="79"/>
      <c r="AT5678" s="25" t="s">
        <v>175</v>
      </c>
      <c r="AU5678" s="25" t="s">
        <v>84</v>
      </c>
    </row>
    <row r="5679" spans="2:65" s="1" customFormat="1" ht="94.5">
      <c r="B5679" s="42"/>
      <c r="C5679" s="64"/>
      <c r="D5679" s="205" t="s">
        <v>843</v>
      </c>
      <c r="E5679" s="64"/>
      <c r="F5679" s="208" t="s">
        <v>1323</v>
      </c>
      <c r="G5679" s="64"/>
      <c r="H5679" s="64"/>
      <c r="I5679" s="164"/>
      <c r="J5679" s="64"/>
      <c r="K5679" s="64"/>
      <c r="L5679" s="62"/>
      <c r="M5679" s="207"/>
      <c r="N5679" s="43"/>
      <c r="O5679" s="43"/>
      <c r="P5679" s="43"/>
      <c r="Q5679" s="43"/>
      <c r="R5679" s="43"/>
      <c r="S5679" s="43"/>
      <c r="T5679" s="79"/>
      <c r="AT5679" s="25" t="s">
        <v>843</v>
      </c>
      <c r="AU5679" s="25" t="s">
        <v>84</v>
      </c>
    </row>
    <row r="5680" spans="2:65" s="1" customFormat="1" ht="16.5" customHeight="1">
      <c r="B5680" s="42"/>
      <c r="C5680" s="241" t="s">
        <v>3199</v>
      </c>
      <c r="D5680" s="241" t="s">
        <v>310</v>
      </c>
      <c r="E5680" s="242" t="s">
        <v>1324</v>
      </c>
      <c r="F5680" s="243" t="s">
        <v>1325</v>
      </c>
      <c r="G5680" s="244" t="s">
        <v>171</v>
      </c>
      <c r="H5680" s="245">
        <v>24.5</v>
      </c>
      <c r="I5680" s="246"/>
      <c r="J5680" s="247">
        <f>ROUND(I5680*H5680,2)</f>
        <v>0</v>
      </c>
      <c r="K5680" s="243" t="s">
        <v>21</v>
      </c>
      <c r="L5680" s="248"/>
      <c r="M5680" s="249" t="s">
        <v>21</v>
      </c>
      <c r="N5680" s="250" t="s">
        <v>48</v>
      </c>
      <c r="O5680" s="43"/>
      <c r="P5680" s="202">
        <f>O5680*H5680</f>
        <v>0</v>
      </c>
      <c r="Q5680" s="202">
        <v>0</v>
      </c>
      <c r="R5680" s="202">
        <f>Q5680*H5680</f>
        <v>0</v>
      </c>
      <c r="S5680" s="202">
        <v>0</v>
      </c>
      <c r="T5680" s="203">
        <f>S5680*H5680</f>
        <v>0</v>
      </c>
      <c r="AR5680" s="25" t="s">
        <v>228</v>
      </c>
      <c r="AT5680" s="25" t="s">
        <v>310</v>
      </c>
      <c r="AU5680" s="25" t="s">
        <v>84</v>
      </c>
      <c r="AY5680" s="25" t="s">
        <v>163</v>
      </c>
      <c r="BE5680" s="204">
        <f>IF(N5680="základní",J5680,0)</f>
        <v>0</v>
      </c>
      <c r="BF5680" s="204">
        <f>IF(N5680="snížená",J5680,0)</f>
        <v>0</v>
      </c>
      <c r="BG5680" s="204">
        <f>IF(N5680="zákl. přenesená",J5680,0)</f>
        <v>0</v>
      </c>
      <c r="BH5680" s="204">
        <f>IF(N5680="sníž. přenesená",J5680,0)</f>
        <v>0</v>
      </c>
      <c r="BI5680" s="204">
        <f>IF(N5680="nulová",J5680,0)</f>
        <v>0</v>
      </c>
      <c r="BJ5680" s="25" t="s">
        <v>98</v>
      </c>
      <c r="BK5680" s="204">
        <f>ROUND(I5680*H5680,2)</f>
        <v>0</v>
      </c>
      <c r="BL5680" s="25" t="s">
        <v>173</v>
      </c>
      <c r="BM5680" s="25" t="s">
        <v>5238</v>
      </c>
    </row>
    <row r="5681" spans="2:65" s="1" customFormat="1" ht="13.5">
      <c r="B5681" s="42"/>
      <c r="C5681" s="64"/>
      <c r="D5681" s="205" t="s">
        <v>175</v>
      </c>
      <c r="E5681" s="64"/>
      <c r="F5681" s="206" t="s">
        <v>1325</v>
      </c>
      <c r="G5681" s="64"/>
      <c r="H5681" s="64"/>
      <c r="I5681" s="164"/>
      <c r="J5681" s="64"/>
      <c r="K5681" s="64"/>
      <c r="L5681" s="62"/>
      <c r="M5681" s="207"/>
      <c r="N5681" s="43"/>
      <c r="O5681" s="43"/>
      <c r="P5681" s="43"/>
      <c r="Q5681" s="43"/>
      <c r="R5681" s="43"/>
      <c r="S5681" s="43"/>
      <c r="T5681" s="79"/>
      <c r="AT5681" s="25" t="s">
        <v>175</v>
      </c>
      <c r="AU5681" s="25" t="s">
        <v>84</v>
      </c>
    </row>
    <row r="5682" spans="2:65" s="1" customFormat="1" ht="67.5">
      <c r="B5682" s="42"/>
      <c r="C5682" s="64"/>
      <c r="D5682" s="205" t="s">
        <v>843</v>
      </c>
      <c r="E5682" s="64"/>
      <c r="F5682" s="208" t="s">
        <v>1326</v>
      </c>
      <c r="G5682" s="64"/>
      <c r="H5682" s="64"/>
      <c r="I5682" s="164"/>
      <c r="J5682" s="64"/>
      <c r="K5682" s="64"/>
      <c r="L5682" s="62"/>
      <c r="M5682" s="207"/>
      <c r="N5682" s="43"/>
      <c r="O5682" s="43"/>
      <c r="P5682" s="43"/>
      <c r="Q5682" s="43"/>
      <c r="R5682" s="43"/>
      <c r="S5682" s="43"/>
      <c r="T5682" s="79"/>
      <c r="AT5682" s="25" t="s">
        <v>843</v>
      </c>
      <c r="AU5682" s="25" t="s">
        <v>84</v>
      </c>
    </row>
    <row r="5683" spans="2:65" s="10" customFormat="1" ht="37.35" customHeight="1">
      <c r="B5683" s="177"/>
      <c r="C5683" s="178"/>
      <c r="D5683" s="179" t="s">
        <v>75</v>
      </c>
      <c r="E5683" s="180" t="s">
        <v>5239</v>
      </c>
      <c r="F5683" s="180" t="s">
        <v>5240</v>
      </c>
      <c r="G5683" s="178"/>
      <c r="H5683" s="178"/>
      <c r="I5683" s="181"/>
      <c r="J5683" s="182">
        <f>BK5683</f>
        <v>0</v>
      </c>
      <c r="K5683" s="178"/>
      <c r="L5683" s="183"/>
      <c r="M5683" s="184"/>
      <c r="N5683" s="185"/>
      <c r="O5683" s="185"/>
      <c r="P5683" s="186">
        <f>SUM(P5684:P5790)</f>
        <v>0</v>
      </c>
      <c r="Q5683" s="185"/>
      <c r="R5683" s="186">
        <f>SUM(R5684:R5790)</f>
        <v>0</v>
      </c>
      <c r="S5683" s="185"/>
      <c r="T5683" s="187">
        <f>SUM(T5684:T5790)</f>
        <v>0</v>
      </c>
      <c r="AR5683" s="188" t="s">
        <v>84</v>
      </c>
      <c r="AT5683" s="189" t="s">
        <v>75</v>
      </c>
      <c r="AU5683" s="189" t="s">
        <v>76</v>
      </c>
      <c r="AY5683" s="188" t="s">
        <v>163</v>
      </c>
      <c r="BK5683" s="190">
        <f>SUM(BK5684:BK5790)</f>
        <v>0</v>
      </c>
    </row>
    <row r="5684" spans="2:65" s="1" customFormat="1" ht="16.5" customHeight="1">
      <c r="B5684" s="42"/>
      <c r="C5684" s="193" t="s">
        <v>5241</v>
      </c>
      <c r="D5684" s="193" t="s">
        <v>168</v>
      </c>
      <c r="E5684" s="194" t="s">
        <v>1215</v>
      </c>
      <c r="F5684" s="195" t="s">
        <v>1216</v>
      </c>
      <c r="G5684" s="196" t="s">
        <v>184</v>
      </c>
      <c r="H5684" s="197">
        <v>13</v>
      </c>
      <c r="I5684" s="198"/>
      <c r="J5684" s="199">
        <f>ROUND(I5684*H5684,2)</f>
        <v>0</v>
      </c>
      <c r="K5684" s="195" t="s">
        <v>21</v>
      </c>
      <c r="L5684" s="62"/>
      <c r="M5684" s="200" t="s">
        <v>21</v>
      </c>
      <c r="N5684" s="201" t="s">
        <v>48</v>
      </c>
      <c r="O5684" s="43"/>
      <c r="P5684" s="202">
        <f>O5684*H5684</f>
        <v>0</v>
      </c>
      <c r="Q5684" s="202">
        <v>0</v>
      </c>
      <c r="R5684" s="202">
        <f>Q5684*H5684</f>
        <v>0</v>
      </c>
      <c r="S5684" s="202">
        <v>0</v>
      </c>
      <c r="T5684" s="203">
        <f>S5684*H5684</f>
        <v>0</v>
      </c>
      <c r="AR5684" s="25" t="s">
        <v>173</v>
      </c>
      <c r="AT5684" s="25" t="s">
        <v>168</v>
      </c>
      <c r="AU5684" s="25" t="s">
        <v>84</v>
      </c>
      <c r="AY5684" s="25" t="s">
        <v>163</v>
      </c>
      <c r="BE5684" s="204">
        <f>IF(N5684="základní",J5684,0)</f>
        <v>0</v>
      </c>
      <c r="BF5684" s="204">
        <f>IF(N5684="snížená",J5684,0)</f>
        <v>0</v>
      </c>
      <c r="BG5684" s="204">
        <f>IF(N5684="zákl. přenesená",J5684,0)</f>
        <v>0</v>
      </c>
      <c r="BH5684" s="204">
        <f>IF(N5684="sníž. přenesená",J5684,0)</f>
        <v>0</v>
      </c>
      <c r="BI5684" s="204">
        <f>IF(N5684="nulová",J5684,0)</f>
        <v>0</v>
      </c>
      <c r="BJ5684" s="25" t="s">
        <v>98</v>
      </c>
      <c r="BK5684" s="204">
        <f>ROUND(I5684*H5684,2)</f>
        <v>0</v>
      </c>
      <c r="BL5684" s="25" t="s">
        <v>173</v>
      </c>
      <c r="BM5684" s="25" t="s">
        <v>5242</v>
      </c>
    </row>
    <row r="5685" spans="2:65" s="1" customFormat="1" ht="13.5">
      <c r="B5685" s="42"/>
      <c r="C5685" s="64"/>
      <c r="D5685" s="205" t="s">
        <v>175</v>
      </c>
      <c r="E5685" s="64"/>
      <c r="F5685" s="206" t="s">
        <v>1216</v>
      </c>
      <c r="G5685" s="64"/>
      <c r="H5685" s="64"/>
      <c r="I5685" s="164"/>
      <c r="J5685" s="64"/>
      <c r="K5685" s="64"/>
      <c r="L5685" s="62"/>
      <c r="M5685" s="207"/>
      <c r="N5685" s="43"/>
      <c r="O5685" s="43"/>
      <c r="P5685" s="43"/>
      <c r="Q5685" s="43"/>
      <c r="R5685" s="43"/>
      <c r="S5685" s="43"/>
      <c r="T5685" s="79"/>
      <c r="AT5685" s="25" t="s">
        <v>175</v>
      </c>
      <c r="AU5685" s="25" t="s">
        <v>84</v>
      </c>
    </row>
    <row r="5686" spans="2:65" s="1" customFormat="1" ht="16.5" customHeight="1">
      <c r="B5686" s="42"/>
      <c r="C5686" s="193" t="s">
        <v>3201</v>
      </c>
      <c r="D5686" s="193" t="s">
        <v>168</v>
      </c>
      <c r="E5686" s="194" t="s">
        <v>1217</v>
      </c>
      <c r="F5686" s="195" t="s">
        <v>1218</v>
      </c>
      <c r="G5686" s="196" t="s">
        <v>184</v>
      </c>
      <c r="H5686" s="197">
        <v>9</v>
      </c>
      <c r="I5686" s="198"/>
      <c r="J5686" s="199">
        <f>ROUND(I5686*H5686,2)</f>
        <v>0</v>
      </c>
      <c r="K5686" s="195" t="s">
        <v>21</v>
      </c>
      <c r="L5686" s="62"/>
      <c r="M5686" s="200" t="s">
        <v>21</v>
      </c>
      <c r="N5686" s="201" t="s">
        <v>48</v>
      </c>
      <c r="O5686" s="43"/>
      <c r="P5686" s="202">
        <f>O5686*H5686</f>
        <v>0</v>
      </c>
      <c r="Q5686" s="202">
        <v>0</v>
      </c>
      <c r="R5686" s="202">
        <f>Q5686*H5686</f>
        <v>0</v>
      </c>
      <c r="S5686" s="202">
        <v>0</v>
      </c>
      <c r="T5686" s="203">
        <f>S5686*H5686</f>
        <v>0</v>
      </c>
      <c r="AR5686" s="25" t="s">
        <v>173</v>
      </c>
      <c r="AT5686" s="25" t="s">
        <v>168</v>
      </c>
      <c r="AU5686" s="25" t="s">
        <v>84</v>
      </c>
      <c r="AY5686" s="25" t="s">
        <v>163</v>
      </c>
      <c r="BE5686" s="204">
        <f>IF(N5686="základní",J5686,0)</f>
        <v>0</v>
      </c>
      <c r="BF5686" s="204">
        <f>IF(N5686="snížená",J5686,0)</f>
        <v>0</v>
      </c>
      <c r="BG5686" s="204">
        <f>IF(N5686="zákl. přenesená",J5686,0)</f>
        <v>0</v>
      </c>
      <c r="BH5686" s="204">
        <f>IF(N5686="sníž. přenesená",J5686,0)</f>
        <v>0</v>
      </c>
      <c r="BI5686" s="204">
        <f>IF(N5686="nulová",J5686,0)</f>
        <v>0</v>
      </c>
      <c r="BJ5686" s="25" t="s">
        <v>98</v>
      </c>
      <c r="BK5686" s="204">
        <f>ROUND(I5686*H5686,2)</f>
        <v>0</v>
      </c>
      <c r="BL5686" s="25" t="s">
        <v>173</v>
      </c>
      <c r="BM5686" s="25" t="s">
        <v>5243</v>
      </c>
    </row>
    <row r="5687" spans="2:65" s="1" customFormat="1" ht="13.5">
      <c r="B5687" s="42"/>
      <c r="C5687" s="64"/>
      <c r="D5687" s="205" t="s">
        <v>175</v>
      </c>
      <c r="E5687" s="64"/>
      <c r="F5687" s="206" t="s">
        <v>1218</v>
      </c>
      <c r="G5687" s="64"/>
      <c r="H5687" s="64"/>
      <c r="I5687" s="164"/>
      <c r="J5687" s="64"/>
      <c r="K5687" s="64"/>
      <c r="L5687" s="62"/>
      <c r="M5687" s="207"/>
      <c r="N5687" s="43"/>
      <c r="O5687" s="43"/>
      <c r="P5687" s="43"/>
      <c r="Q5687" s="43"/>
      <c r="R5687" s="43"/>
      <c r="S5687" s="43"/>
      <c r="T5687" s="79"/>
      <c r="AT5687" s="25" t="s">
        <v>175</v>
      </c>
      <c r="AU5687" s="25" t="s">
        <v>84</v>
      </c>
    </row>
    <row r="5688" spans="2:65" s="1" customFormat="1" ht="38.25" customHeight="1">
      <c r="B5688" s="42"/>
      <c r="C5688" s="193" t="s">
        <v>5244</v>
      </c>
      <c r="D5688" s="193" t="s">
        <v>168</v>
      </c>
      <c r="E5688" s="194" t="s">
        <v>1219</v>
      </c>
      <c r="F5688" s="195" t="s">
        <v>1220</v>
      </c>
      <c r="G5688" s="196" t="s">
        <v>184</v>
      </c>
      <c r="H5688" s="197">
        <v>10</v>
      </c>
      <c r="I5688" s="198"/>
      <c r="J5688" s="199">
        <f>ROUND(I5688*H5688,2)</f>
        <v>0</v>
      </c>
      <c r="K5688" s="195" t="s">
        <v>21</v>
      </c>
      <c r="L5688" s="62"/>
      <c r="M5688" s="200" t="s">
        <v>21</v>
      </c>
      <c r="N5688" s="201" t="s">
        <v>48</v>
      </c>
      <c r="O5688" s="43"/>
      <c r="P5688" s="202">
        <f>O5688*H5688</f>
        <v>0</v>
      </c>
      <c r="Q5688" s="202">
        <v>0</v>
      </c>
      <c r="R5688" s="202">
        <f>Q5688*H5688</f>
        <v>0</v>
      </c>
      <c r="S5688" s="202">
        <v>0</v>
      </c>
      <c r="T5688" s="203">
        <f>S5688*H5688</f>
        <v>0</v>
      </c>
      <c r="AR5688" s="25" t="s">
        <v>173</v>
      </c>
      <c r="AT5688" s="25" t="s">
        <v>168</v>
      </c>
      <c r="AU5688" s="25" t="s">
        <v>84</v>
      </c>
      <c r="AY5688" s="25" t="s">
        <v>163</v>
      </c>
      <c r="BE5688" s="204">
        <f>IF(N5688="základní",J5688,0)</f>
        <v>0</v>
      </c>
      <c r="BF5688" s="204">
        <f>IF(N5688="snížená",J5688,0)</f>
        <v>0</v>
      </c>
      <c r="BG5688" s="204">
        <f>IF(N5688="zákl. přenesená",J5688,0)</f>
        <v>0</v>
      </c>
      <c r="BH5688" s="204">
        <f>IF(N5688="sníž. přenesená",J5688,0)</f>
        <v>0</v>
      </c>
      <c r="BI5688" s="204">
        <f>IF(N5688="nulová",J5688,0)</f>
        <v>0</v>
      </c>
      <c r="BJ5688" s="25" t="s">
        <v>98</v>
      </c>
      <c r="BK5688" s="204">
        <f>ROUND(I5688*H5688,2)</f>
        <v>0</v>
      </c>
      <c r="BL5688" s="25" t="s">
        <v>173</v>
      </c>
      <c r="BM5688" s="25" t="s">
        <v>5245</v>
      </c>
    </row>
    <row r="5689" spans="2:65" s="1" customFormat="1" ht="27">
      <c r="B5689" s="42"/>
      <c r="C5689" s="64"/>
      <c r="D5689" s="205" t="s">
        <v>175</v>
      </c>
      <c r="E5689" s="64"/>
      <c r="F5689" s="206" t="s">
        <v>1220</v>
      </c>
      <c r="G5689" s="64"/>
      <c r="H5689" s="64"/>
      <c r="I5689" s="164"/>
      <c r="J5689" s="64"/>
      <c r="K5689" s="64"/>
      <c r="L5689" s="62"/>
      <c r="M5689" s="207"/>
      <c r="N5689" s="43"/>
      <c r="O5689" s="43"/>
      <c r="P5689" s="43"/>
      <c r="Q5689" s="43"/>
      <c r="R5689" s="43"/>
      <c r="S5689" s="43"/>
      <c r="T5689" s="79"/>
      <c r="AT5689" s="25" t="s">
        <v>175</v>
      </c>
      <c r="AU5689" s="25" t="s">
        <v>84</v>
      </c>
    </row>
    <row r="5690" spans="2:65" s="1" customFormat="1" ht="25.5" customHeight="1">
      <c r="B5690" s="42"/>
      <c r="C5690" s="193" t="s">
        <v>3202</v>
      </c>
      <c r="D5690" s="193" t="s">
        <v>168</v>
      </c>
      <c r="E5690" s="194" t="s">
        <v>1221</v>
      </c>
      <c r="F5690" s="195" t="s">
        <v>1222</v>
      </c>
      <c r="G5690" s="196" t="s">
        <v>184</v>
      </c>
      <c r="H5690" s="197">
        <v>3</v>
      </c>
      <c r="I5690" s="198"/>
      <c r="J5690" s="199">
        <f>ROUND(I5690*H5690,2)</f>
        <v>0</v>
      </c>
      <c r="K5690" s="195" t="s">
        <v>21</v>
      </c>
      <c r="L5690" s="62"/>
      <c r="M5690" s="200" t="s">
        <v>21</v>
      </c>
      <c r="N5690" s="201" t="s">
        <v>48</v>
      </c>
      <c r="O5690" s="43"/>
      <c r="P5690" s="202">
        <f>O5690*H5690</f>
        <v>0</v>
      </c>
      <c r="Q5690" s="202">
        <v>0</v>
      </c>
      <c r="R5690" s="202">
        <f>Q5690*H5690</f>
        <v>0</v>
      </c>
      <c r="S5690" s="202">
        <v>0</v>
      </c>
      <c r="T5690" s="203">
        <f>S5690*H5690</f>
        <v>0</v>
      </c>
      <c r="AR5690" s="25" t="s">
        <v>173</v>
      </c>
      <c r="AT5690" s="25" t="s">
        <v>168</v>
      </c>
      <c r="AU5690" s="25" t="s">
        <v>84</v>
      </c>
      <c r="AY5690" s="25" t="s">
        <v>163</v>
      </c>
      <c r="BE5690" s="204">
        <f>IF(N5690="základní",J5690,0)</f>
        <v>0</v>
      </c>
      <c r="BF5690" s="204">
        <f>IF(N5690="snížená",J5690,0)</f>
        <v>0</v>
      </c>
      <c r="BG5690" s="204">
        <f>IF(N5690="zákl. přenesená",J5690,0)</f>
        <v>0</v>
      </c>
      <c r="BH5690" s="204">
        <f>IF(N5690="sníž. přenesená",J5690,0)</f>
        <v>0</v>
      </c>
      <c r="BI5690" s="204">
        <f>IF(N5690="nulová",J5690,0)</f>
        <v>0</v>
      </c>
      <c r="BJ5690" s="25" t="s">
        <v>98</v>
      </c>
      <c r="BK5690" s="204">
        <f>ROUND(I5690*H5690,2)</f>
        <v>0</v>
      </c>
      <c r="BL5690" s="25" t="s">
        <v>173</v>
      </c>
      <c r="BM5690" s="25" t="s">
        <v>5246</v>
      </c>
    </row>
    <row r="5691" spans="2:65" s="1" customFormat="1" ht="27">
      <c r="B5691" s="42"/>
      <c r="C5691" s="64"/>
      <c r="D5691" s="205" t="s">
        <v>175</v>
      </c>
      <c r="E5691" s="64"/>
      <c r="F5691" s="206" t="s">
        <v>1222</v>
      </c>
      <c r="G5691" s="64"/>
      <c r="H5691" s="64"/>
      <c r="I5691" s="164"/>
      <c r="J5691" s="64"/>
      <c r="K5691" s="64"/>
      <c r="L5691" s="62"/>
      <c r="M5691" s="207"/>
      <c r="N5691" s="43"/>
      <c r="O5691" s="43"/>
      <c r="P5691" s="43"/>
      <c r="Q5691" s="43"/>
      <c r="R5691" s="43"/>
      <c r="S5691" s="43"/>
      <c r="T5691" s="79"/>
      <c r="AT5691" s="25" t="s">
        <v>175</v>
      </c>
      <c r="AU5691" s="25" t="s">
        <v>84</v>
      </c>
    </row>
    <row r="5692" spans="2:65" s="1" customFormat="1" ht="38.25" customHeight="1">
      <c r="B5692" s="42"/>
      <c r="C5692" s="193" t="s">
        <v>5247</v>
      </c>
      <c r="D5692" s="193" t="s">
        <v>168</v>
      </c>
      <c r="E5692" s="194" t="s">
        <v>1223</v>
      </c>
      <c r="F5692" s="195" t="s">
        <v>1224</v>
      </c>
      <c r="G5692" s="196" t="s">
        <v>184</v>
      </c>
      <c r="H5692" s="197">
        <v>10</v>
      </c>
      <c r="I5692" s="198"/>
      <c r="J5692" s="199">
        <f>ROUND(I5692*H5692,2)</f>
        <v>0</v>
      </c>
      <c r="K5692" s="195" t="s">
        <v>21</v>
      </c>
      <c r="L5692" s="62"/>
      <c r="M5692" s="200" t="s">
        <v>21</v>
      </c>
      <c r="N5692" s="201" t="s">
        <v>48</v>
      </c>
      <c r="O5692" s="43"/>
      <c r="P5692" s="202">
        <f>O5692*H5692</f>
        <v>0</v>
      </c>
      <c r="Q5692" s="202">
        <v>0</v>
      </c>
      <c r="R5692" s="202">
        <f>Q5692*H5692</f>
        <v>0</v>
      </c>
      <c r="S5692" s="202">
        <v>0</v>
      </c>
      <c r="T5692" s="203">
        <f>S5692*H5692</f>
        <v>0</v>
      </c>
      <c r="AR5692" s="25" t="s">
        <v>173</v>
      </c>
      <c r="AT5692" s="25" t="s">
        <v>168</v>
      </c>
      <c r="AU5692" s="25" t="s">
        <v>84</v>
      </c>
      <c r="AY5692" s="25" t="s">
        <v>163</v>
      </c>
      <c r="BE5692" s="204">
        <f>IF(N5692="základní",J5692,0)</f>
        <v>0</v>
      </c>
      <c r="BF5692" s="204">
        <f>IF(N5692="snížená",J5692,0)</f>
        <v>0</v>
      </c>
      <c r="BG5692" s="204">
        <f>IF(N5692="zákl. přenesená",J5692,0)</f>
        <v>0</v>
      </c>
      <c r="BH5692" s="204">
        <f>IF(N5692="sníž. přenesená",J5692,0)</f>
        <v>0</v>
      </c>
      <c r="BI5692" s="204">
        <f>IF(N5692="nulová",J5692,0)</f>
        <v>0</v>
      </c>
      <c r="BJ5692" s="25" t="s">
        <v>98</v>
      </c>
      <c r="BK5692" s="204">
        <f>ROUND(I5692*H5692,2)</f>
        <v>0</v>
      </c>
      <c r="BL5692" s="25" t="s">
        <v>173</v>
      </c>
      <c r="BM5692" s="25" t="s">
        <v>5248</v>
      </c>
    </row>
    <row r="5693" spans="2:65" s="1" customFormat="1" ht="27">
      <c r="B5693" s="42"/>
      <c r="C5693" s="64"/>
      <c r="D5693" s="205" t="s">
        <v>175</v>
      </c>
      <c r="E5693" s="64"/>
      <c r="F5693" s="206" t="s">
        <v>1224</v>
      </c>
      <c r="G5693" s="64"/>
      <c r="H5693" s="64"/>
      <c r="I5693" s="164"/>
      <c r="J5693" s="64"/>
      <c r="K5693" s="64"/>
      <c r="L5693" s="62"/>
      <c r="M5693" s="207"/>
      <c r="N5693" s="43"/>
      <c r="O5693" s="43"/>
      <c r="P5693" s="43"/>
      <c r="Q5693" s="43"/>
      <c r="R5693" s="43"/>
      <c r="S5693" s="43"/>
      <c r="T5693" s="79"/>
      <c r="AT5693" s="25" t="s">
        <v>175</v>
      </c>
      <c r="AU5693" s="25" t="s">
        <v>84</v>
      </c>
    </row>
    <row r="5694" spans="2:65" s="1" customFormat="1" ht="38.25" customHeight="1">
      <c r="B5694" s="42"/>
      <c r="C5694" s="193" t="s">
        <v>3204</v>
      </c>
      <c r="D5694" s="193" t="s">
        <v>168</v>
      </c>
      <c r="E5694" s="194" t="s">
        <v>1225</v>
      </c>
      <c r="F5694" s="195" t="s">
        <v>1226</v>
      </c>
      <c r="G5694" s="196" t="s">
        <v>184</v>
      </c>
      <c r="H5694" s="197">
        <v>3</v>
      </c>
      <c r="I5694" s="198"/>
      <c r="J5694" s="199">
        <f>ROUND(I5694*H5694,2)</f>
        <v>0</v>
      </c>
      <c r="K5694" s="195" t="s">
        <v>21</v>
      </c>
      <c r="L5694" s="62"/>
      <c r="M5694" s="200" t="s">
        <v>21</v>
      </c>
      <c r="N5694" s="201" t="s">
        <v>48</v>
      </c>
      <c r="O5694" s="43"/>
      <c r="P5694" s="202">
        <f>O5694*H5694</f>
        <v>0</v>
      </c>
      <c r="Q5694" s="202">
        <v>0</v>
      </c>
      <c r="R5694" s="202">
        <f>Q5694*H5694</f>
        <v>0</v>
      </c>
      <c r="S5694" s="202">
        <v>0</v>
      </c>
      <c r="T5694" s="203">
        <f>S5694*H5694</f>
        <v>0</v>
      </c>
      <c r="AR5694" s="25" t="s">
        <v>173</v>
      </c>
      <c r="AT5694" s="25" t="s">
        <v>168</v>
      </c>
      <c r="AU5694" s="25" t="s">
        <v>84</v>
      </c>
      <c r="AY5694" s="25" t="s">
        <v>163</v>
      </c>
      <c r="BE5694" s="204">
        <f>IF(N5694="základní",J5694,0)</f>
        <v>0</v>
      </c>
      <c r="BF5694" s="204">
        <f>IF(N5694="snížená",J5694,0)</f>
        <v>0</v>
      </c>
      <c r="BG5694" s="204">
        <f>IF(N5694="zákl. přenesená",J5694,0)</f>
        <v>0</v>
      </c>
      <c r="BH5694" s="204">
        <f>IF(N5694="sníž. přenesená",J5694,0)</f>
        <v>0</v>
      </c>
      <c r="BI5694" s="204">
        <f>IF(N5694="nulová",J5694,0)</f>
        <v>0</v>
      </c>
      <c r="BJ5694" s="25" t="s">
        <v>98</v>
      </c>
      <c r="BK5694" s="204">
        <f>ROUND(I5694*H5694,2)</f>
        <v>0</v>
      </c>
      <c r="BL5694" s="25" t="s">
        <v>173</v>
      </c>
      <c r="BM5694" s="25" t="s">
        <v>5249</v>
      </c>
    </row>
    <row r="5695" spans="2:65" s="1" customFormat="1" ht="27">
      <c r="B5695" s="42"/>
      <c r="C5695" s="64"/>
      <c r="D5695" s="205" t="s">
        <v>175</v>
      </c>
      <c r="E5695" s="64"/>
      <c r="F5695" s="206" t="s">
        <v>1226</v>
      </c>
      <c r="G5695" s="64"/>
      <c r="H5695" s="64"/>
      <c r="I5695" s="164"/>
      <c r="J5695" s="64"/>
      <c r="K5695" s="64"/>
      <c r="L5695" s="62"/>
      <c r="M5695" s="207"/>
      <c r="N5695" s="43"/>
      <c r="O5695" s="43"/>
      <c r="P5695" s="43"/>
      <c r="Q5695" s="43"/>
      <c r="R5695" s="43"/>
      <c r="S5695" s="43"/>
      <c r="T5695" s="79"/>
      <c r="AT5695" s="25" t="s">
        <v>175</v>
      </c>
      <c r="AU5695" s="25" t="s">
        <v>84</v>
      </c>
    </row>
    <row r="5696" spans="2:65" s="1" customFormat="1" ht="38.25" customHeight="1">
      <c r="B5696" s="42"/>
      <c r="C5696" s="193" t="s">
        <v>5250</v>
      </c>
      <c r="D5696" s="193" t="s">
        <v>168</v>
      </c>
      <c r="E5696" s="194" t="s">
        <v>1227</v>
      </c>
      <c r="F5696" s="195" t="s">
        <v>1228</v>
      </c>
      <c r="G5696" s="196" t="s">
        <v>184</v>
      </c>
      <c r="H5696" s="197">
        <v>1</v>
      </c>
      <c r="I5696" s="198"/>
      <c r="J5696" s="199">
        <f>ROUND(I5696*H5696,2)</f>
        <v>0</v>
      </c>
      <c r="K5696" s="195" t="s">
        <v>21</v>
      </c>
      <c r="L5696" s="62"/>
      <c r="M5696" s="200" t="s">
        <v>21</v>
      </c>
      <c r="N5696" s="201" t="s">
        <v>48</v>
      </c>
      <c r="O5696" s="43"/>
      <c r="P5696" s="202">
        <f>O5696*H5696</f>
        <v>0</v>
      </c>
      <c r="Q5696" s="202">
        <v>0</v>
      </c>
      <c r="R5696" s="202">
        <f>Q5696*H5696</f>
        <v>0</v>
      </c>
      <c r="S5696" s="202">
        <v>0</v>
      </c>
      <c r="T5696" s="203">
        <f>S5696*H5696</f>
        <v>0</v>
      </c>
      <c r="AR5696" s="25" t="s">
        <v>173</v>
      </c>
      <c r="AT5696" s="25" t="s">
        <v>168</v>
      </c>
      <c r="AU5696" s="25" t="s">
        <v>84</v>
      </c>
      <c r="AY5696" s="25" t="s">
        <v>163</v>
      </c>
      <c r="BE5696" s="204">
        <f>IF(N5696="základní",J5696,0)</f>
        <v>0</v>
      </c>
      <c r="BF5696" s="204">
        <f>IF(N5696="snížená",J5696,0)</f>
        <v>0</v>
      </c>
      <c r="BG5696" s="204">
        <f>IF(N5696="zákl. přenesená",J5696,0)</f>
        <v>0</v>
      </c>
      <c r="BH5696" s="204">
        <f>IF(N5696="sníž. přenesená",J5696,0)</f>
        <v>0</v>
      </c>
      <c r="BI5696" s="204">
        <f>IF(N5696="nulová",J5696,0)</f>
        <v>0</v>
      </c>
      <c r="BJ5696" s="25" t="s">
        <v>98</v>
      </c>
      <c r="BK5696" s="204">
        <f>ROUND(I5696*H5696,2)</f>
        <v>0</v>
      </c>
      <c r="BL5696" s="25" t="s">
        <v>173</v>
      </c>
      <c r="BM5696" s="25" t="s">
        <v>5251</v>
      </c>
    </row>
    <row r="5697" spans="2:65" s="1" customFormat="1" ht="27">
      <c r="B5697" s="42"/>
      <c r="C5697" s="64"/>
      <c r="D5697" s="205" t="s">
        <v>175</v>
      </c>
      <c r="E5697" s="64"/>
      <c r="F5697" s="206" t="s">
        <v>1228</v>
      </c>
      <c r="G5697" s="64"/>
      <c r="H5697" s="64"/>
      <c r="I5697" s="164"/>
      <c r="J5697" s="64"/>
      <c r="K5697" s="64"/>
      <c r="L5697" s="62"/>
      <c r="M5697" s="207"/>
      <c r="N5697" s="43"/>
      <c r="O5697" s="43"/>
      <c r="P5697" s="43"/>
      <c r="Q5697" s="43"/>
      <c r="R5697" s="43"/>
      <c r="S5697" s="43"/>
      <c r="T5697" s="79"/>
      <c r="AT5697" s="25" t="s">
        <v>175</v>
      </c>
      <c r="AU5697" s="25" t="s">
        <v>84</v>
      </c>
    </row>
    <row r="5698" spans="2:65" s="1" customFormat="1" ht="38.25" customHeight="1">
      <c r="B5698" s="42"/>
      <c r="C5698" s="193" t="s">
        <v>3205</v>
      </c>
      <c r="D5698" s="193" t="s">
        <v>168</v>
      </c>
      <c r="E5698" s="194" t="s">
        <v>1229</v>
      </c>
      <c r="F5698" s="195" t="s">
        <v>1230</v>
      </c>
      <c r="G5698" s="196" t="s">
        <v>288</v>
      </c>
      <c r="H5698" s="197">
        <v>15</v>
      </c>
      <c r="I5698" s="198"/>
      <c r="J5698" s="199">
        <f>ROUND(I5698*H5698,2)</f>
        <v>0</v>
      </c>
      <c r="K5698" s="195" t="s">
        <v>21</v>
      </c>
      <c r="L5698" s="62"/>
      <c r="M5698" s="200" t="s">
        <v>21</v>
      </c>
      <c r="N5698" s="201" t="s">
        <v>48</v>
      </c>
      <c r="O5698" s="43"/>
      <c r="P5698" s="202">
        <f>O5698*H5698</f>
        <v>0</v>
      </c>
      <c r="Q5698" s="202">
        <v>0</v>
      </c>
      <c r="R5698" s="202">
        <f>Q5698*H5698</f>
        <v>0</v>
      </c>
      <c r="S5698" s="202">
        <v>0</v>
      </c>
      <c r="T5698" s="203">
        <f>S5698*H5698</f>
        <v>0</v>
      </c>
      <c r="AR5698" s="25" t="s">
        <v>173</v>
      </c>
      <c r="AT5698" s="25" t="s">
        <v>168</v>
      </c>
      <c r="AU5698" s="25" t="s">
        <v>84</v>
      </c>
      <c r="AY5698" s="25" t="s">
        <v>163</v>
      </c>
      <c r="BE5698" s="204">
        <f>IF(N5698="základní",J5698,0)</f>
        <v>0</v>
      </c>
      <c r="BF5698" s="204">
        <f>IF(N5698="snížená",J5698,0)</f>
        <v>0</v>
      </c>
      <c r="BG5698" s="204">
        <f>IF(N5698="zákl. přenesená",J5698,0)</f>
        <v>0</v>
      </c>
      <c r="BH5698" s="204">
        <f>IF(N5698="sníž. přenesená",J5698,0)</f>
        <v>0</v>
      </c>
      <c r="BI5698" s="204">
        <f>IF(N5698="nulová",J5698,0)</f>
        <v>0</v>
      </c>
      <c r="BJ5698" s="25" t="s">
        <v>98</v>
      </c>
      <c r="BK5698" s="204">
        <f>ROUND(I5698*H5698,2)</f>
        <v>0</v>
      </c>
      <c r="BL5698" s="25" t="s">
        <v>173</v>
      </c>
      <c r="BM5698" s="25" t="s">
        <v>5252</v>
      </c>
    </row>
    <row r="5699" spans="2:65" s="1" customFormat="1" ht="27">
      <c r="B5699" s="42"/>
      <c r="C5699" s="64"/>
      <c r="D5699" s="205" t="s">
        <v>175</v>
      </c>
      <c r="E5699" s="64"/>
      <c r="F5699" s="206" t="s">
        <v>1230</v>
      </c>
      <c r="G5699" s="64"/>
      <c r="H5699" s="64"/>
      <c r="I5699" s="164"/>
      <c r="J5699" s="64"/>
      <c r="K5699" s="64"/>
      <c r="L5699" s="62"/>
      <c r="M5699" s="207"/>
      <c r="N5699" s="43"/>
      <c r="O5699" s="43"/>
      <c r="P5699" s="43"/>
      <c r="Q5699" s="43"/>
      <c r="R5699" s="43"/>
      <c r="S5699" s="43"/>
      <c r="T5699" s="79"/>
      <c r="AT5699" s="25" t="s">
        <v>175</v>
      </c>
      <c r="AU5699" s="25" t="s">
        <v>84</v>
      </c>
    </row>
    <row r="5700" spans="2:65" s="1" customFormat="1" ht="16.5" customHeight="1">
      <c r="B5700" s="42"/>
      <c r="C5700" s="193" t="s">
        <v>5253</v>
      </c>
      <c r="D5700" s="193" t="s">
        <v>168</v>
      </c>
      <c r="E5700" s="194" t="s">
        <v>1231</v>
      </c>
      <c r="F5700" s="195" t="s">
        <v>1232</v>
      </c>
      <c r="G5700" s="196" t="s">
        <v>1233</v>
      </c>
      <c r="H5700" s="197">
        <v>24</v>
      </c>
      <c r="I5700" s="198"/>
      <c r="J5700" s="199">
        <f>ROUND(I5700*H5700,2)</f>
        <v>0</v>
      </c>
      <c r="K5700" s="195" t="s">
        <v>21</v>
      </c>
      <c r="L5700" s="62"/>
      <c r="M5700" s="200" t="s">
        <v>21</v>
      </c>
      <c r="N5700" s="201" t="s">
        <v>48</v>
      </c>
      <c r="O5700" s="43"/>
      <c r="P5700" s="202">
        <f>O5700*H5700</f>
        <v>0</v>
      </c>
      <c r="Q5700" s="202">
        <v>0</v>
      </c>
      <c r="R5700" s="202">
        <f>Q5700*H5700</f>
        <v>0</v>
      </c>
      <c r="S5700" s="202">
        <v>0</v>
      </c>
      <c r="T5700" s="203">
        <f>S5700*H5700</f>
        <v>0</v>
      </c>
      <c r="AR5700" s="25" t="s">
        <v>173</v>
      </c>
      <c r="AT5700" s="25" t="s">
        <v>168</v>
      </c>
      <c r="AU5700" s="25" t="s">
        <v>84</v>
      </c>
      <c r="AY5700" s="25" t="s">
        <v>163</v>
      </c>
      <c r="BE5700" s="204">
        <f>IF(N5700="základní",J5700,0)</f>
        <v>0</v>
      </c>
      <c r="BF5700" s="204">
        <f>IF(N5700="snížená",J5700,0)</f>
        <v>0</v>
      </c>
      <c r="BG5700" s="204">
        <f>IF(N5700="zákl. přenesená",J5700,0)</f>
        <v>0</v>
      </c>
      <c r="BH5700" s="204">
        <f>IF(N5700="sníž. přenesená",J5700,0)</f>
        <v>0</v>
      </c>
      <c r="BI5700" s="204">
        <f>IF(N5700="nulová",J5700,0)</f>
        <v>0</v>
      </c>
      <c r="BJ5700" s="25" t="s">
        <v>98</v>
      </c>
      <c r="BK5700" s="204">
        <f>ROUND(I5700*H5700,2)</f>
        <v>0</v>
      </c>
      <c r="BL5700" s="25" t="s">
        <v>173</v>
      </c>
      <c r="BM5700" s="25" t="s">
        <v>5254</v>
      </c>
    </row>
    <row r="5701" spans="2:65" s="1" customFormat="1" ht="13.5">
      <c r="B5701" s="42"/>
      <c r="C5701" s="64"/>
      <c r="D5701" s="205" t="s">
        <v>175</v>
      </c>
      <c r="E5701" s="64"/>
      <c r="F5701" s="206" t="s">
        <v>1232</v>
      </c>
      <c r="G5701" s="64"/>
      <c r="H5701" s="64"/>
      <c r="I5701" s="164"/>
      <c r="J5701" s="64"/>
      <c r="K5701" s="64"/>
      <c r="L5701" s="62"/>
      <c r="M5701" s="207"/>
      <c r="N5701" s="43"/>
      <c r="O5701" s="43"/>
      <c r="P5701" s="43"/>
      <c r="Q5701" s="43"/>
      <c r="R5701" s="43"/>
      <c r="S5701" s="43"/>
      <c r="T5701" s="79"/>
      <c r="AT5701" s="25" t="s">
        <v>175</v>
      </c>
      <c r="AU5701" s="25" t="s">
        <v>84</v>
      </c>
    </row>
    <row r="5702" spans="2:65" s="1" customFormat="1" ht="38.25" customHeight="1">
      <c r="B5702" s="42"/>
      <c r="C5702" s="193" t="s">
        <v>3207</v>
      </c>
      <c r="D5702" s="193" t="s">
        <v>168</v>
      </c>
      <c r="E5702" s="194" t="s">
        <v>1234</v>
      </c>
      <c r="F5702" s="195" t="s">
        <v>1235</v>
      </c>
      <c r="G5702" s="196" t="s">
        <v>288</v>
      </c>
      <c r="H5702" s="197">
        <v>7</v>
      </c>
      <c r="I5702" s="198"/>
      <c r="J5702" s="199">
        <f>ROUND(I5702*H5702,2)</f>
        <v>0</v>
      </c>
      <c r="K5702" s="195" t="s">
        <v>21</v>
      </c>
      <c r="L5702" s="62"/>
      <c r="M5702" s="200" t="s">
        <v>21</v>
      </c>
      <c r="N5702" s="201" t="s">
        <v>48</v>
      </c>
      <c r="O5702" s="43"/>
      <c r="P5702" s="202">
        <f>O5702*H5702</f>
        <v>0</v>
      </c>
      <c r="Q5702" s="202">
        <v>0</v>
      </c>
      <c r="R5702" s="202">
        <f>Q5702*H5702</f>
        <v>0</v>
      </c>
      <c r="S5702" s="202">
        <v>0</v>
      </c>
      <c r="T5702" s="203">
        <f>S5702*H5702</f>
        <v>0</v>
      </c>
      <c r="AR5702" s="25" t="s">
        <v>173</v>
      </c>
      <c r="AT5702" s="25" t="s">
        <v>168</v>
      </c>
      <c r="AU5702" s="25" t="s">
        <v>84</v>
      </c>
      <c r="AY5702" s="25" t="s">
        <v>163</v>
      </c>
      <c r="BE5702" s="204">
        <f>IF(N5702="základní",J5702,0)</f>
        <v>0</v>
      </c>
      <c r="BF5702" s="204">
        <f>IF(N5702="snížená",J5702,0)</f>
        <v>0</v>
      </c>
      <c r="BG5702" s="204">
        <f>IF(N5702="zákl. přenesená",J5702,0)</f>
        <v>0</v>
      </c>
      <c r="BH5702" s="204">
        <f>IF(N5702="sníž. přenesená",J5702,0)</f>
        <v>0</v>
      </c>
      <c r="BI5702" s="204">
        <f>IF(N5702="nulová",J5702,0)</f>
        <v>0</v>
      </c>
      <c r="BJ5702" s="25" t="s">
        <v>98</v>
      </c>
      <c r="BK5702" s="204">
        <f>ROUND(I5702*H5702,2)</f>
        <v>0</v>
      </c>
      <c r="BL5702" s="25" t="s">
        <v>173</v>
      </c>
      <c r="BM5702" s="25" t="s">
        <v>5255</v>
      </c>
    </row>
    <row r="5703" spans="2:65" s="1" customFormat="1" ht="27">
      <c r="B5703" s="42"/>
      <c r="C5703" s="64"/>
      <c r="D5703" s="205" t="s">
        <v>175</v>
      </c>
      <c r="E5703" s="64"/>
      <c r="F5703" s="206" t="s">
        <v>1235</v>
      </c>
      <c r="G5703" s="64"/>
      <c r="H5703" s="64"/>
      <c r="I5703" s="164"/>
      <c r="J5703" s="64"/>
      <c r="K5703" s="64"/>
      <c r="L5703" s="62"/>
      <c r="M5703" s="207"/>
      <c r="N5703" s="43"/>
      <c r="O5703" s="43"/>
      <c r="P5703" s="43"/>
      <c r="Q5703" s="43"/>
      <c r="R5703" s="43"/>
      <c r="S5703" s="43"/>
      <c r="T5703" s="79"/>
      <c r="AT5703" s="25" t="s">
        <v>175</v>
      </c>
      <c r="AU5703" s="25" t="s">
        <v>84</v>
      </c>
    </row>
    <row r="5704" spans="2:65" s="1" customFormat="1" ht="38.25" customHeight="1">
      <c r="B5704" s="42"/>
      <c r="C5704" s="193" t="s">
        <v>5256</v>
      </c>
      <c r="D5704" s="193" t="s">
        <v>168</v>
      </c>
      <c r="E5704" s="194" t="s">
        <v>1236</v>
      </c>
      <c r="F5704" s="195" t="s">
        <v>1237</v>
      </c>
      <c r="G5704" s="196" t="s">
        <v>288</v>
      </c>
      <c r="H5704" s="197">
        <v>3</v>
      </c>
      <c r="I5704" s="198"/>
      <c r="J5704" s="199">
        <f>ROUND(I5704*H5704,2)</f>
        <v>0</v>
      </c>
      <c r="K5704" s="195" t="s">
        <v>21</v>
      </c>
      <c r="L5704" s="62"/>
      <c r="M5704" s="200" t="s">
        <v>21</v>
      </c>
      <c r="N5704" s="201" t="s">
        <v>48</v>
      </c>
      <c r="O5704" s="43"/>
      <c r="P5704" s="202">
        <f>O5704*H5704</f>
        <v>0</v>
      </c>
      <c r="Q5704" s="202">
        <v>0</v>
      </c>
      <c r="R5704" s="202">
        <f>Q5704*H5704</f>
        <v>0</v>
      </c>
      <c r="S5704" s="202">
        <v>0</v>
      </c>
      <c r="T5704" s="203">
        <f>S5704*H5704</f>
        <v>0</v>
      </c>
      <c r="AR5704" s="25" t="s">
        <v>173</v>
      </c>
      <c r="AT5704" s="25" t="s">
        <v>168</v>
      </c>
      <c r="AU5704" s="25" t="s">
        <v>84</v>
      </c>
      <c r="AY5704" s="25" t="s">
        <v>163</v>
      </c>
      <c r="BE5704" s="204">
        <f>IF(N5704="základní",J5704,0)</f>
        <v>0</v>
      </c>
      <c r="BF5704" s="204">
        <f>IF(N5704="snížená",J5704,0)</f>
        <v>0</v>
      </c>
      <c r="BG5704" s="204">
        <f>IF(N5704="zákl. přenesená",J5704,0)</f>
        <v>0</v>
      </c>
      <c r="BH5704" s="204">
        <f>IF(N5704="sníž. přenesená",J5704,0)</f>
        <v>0</v>
      </c>
      <c r="BI5704" s="204">
        <f>IF(N5704="nulová",J5704,0)</f>
        <v>0</v>
      </c>
      <c r="BJ5704" s="25" t="s">
        <v>98</v>
      </c>
      <c r="BK5704" s="204">
        <f>ROUND(I5704*H5704,2)</f>
        <v>0</v>
      </c>
      <c r="BL5704" s="25" t="s">
        <v>173</v>
      </c>
      <c r="BM5704" s="25" t="s">
        <v>5257</v>
      </c>
    </row>
    <row r="5705" spans="2:65" s="1" customFormat="1" ht="27">
      <c r="B5705" s="42"/>
      <c r="C5705" s="64"/>
      <c r="D5705" s="205" t="s">
        <v>175</v>
      </c>
      <c r="E5705" s="64"/>
      <c r="F5705" s="206" t="s">
        <v>1237</v>
      </c>
      <c r="G5705" s="64"/>
      <c r="H5705" s="64"/>
      <c r="I5705" s="164"/>
      <c r="J5705" s="64"/>
      <c r="K5705" s="64"/>
      <c r="L5705" s="62"/>
      <c r="M5705" s="207"/>
      <c r="N5705" s="43"/>
      <c r="O5705" s="43"/>
      <c r="P5705" s="43"/>
      <c r="Q5705" s="43"/>
      <c r="R5705" s="43"/>
      <c r="S5705" s="43"/>
      <c r="T5705" s="79"/>
      <c r="AT5705" s="25" t="s">
        <v>175</v>
      </c>
      <c r="AU5705" s="25" t="s">
        <v>84</v>
      </c>
    </row>
    <row r="5706" spans="2:65" s="1" customFormat="1" ht="25.5" customHeight="1">
      <c r="B5706" s="42"/>
      <c r="C5706" s="193" t="s">
        <v>3208</v>
      </c>
      <c r="D5706" s="193" t="s">
        <v>168</v>
      </c>
      <c r="E5706" s="194" t="s">
        <v>1238</v>
      </c>
      <c r="F5706" s="195" t="s">
        <v>1239</v>
      </c>
      <c r="G5706" s="196" t="s">
        <v>288</v>
      </c>
      <c r="H5706" s="197">
        <v>26</v>
      </c>
      <c r="I5706" s="198"/>
      <c r="J5706" s="199">
        <f>ROUND(I5706*H5706,2)</f>
        <v>0</v>
      </c>
      <c r="K5706" s="195" t="s">
        <v>21</v>
      </c>
      <c r="L5706" s="62"/>
      <c r="M5706" s="200" t="s">
        <v>21</v>
      </c>
      <c r="N5706" s="201" t="s">
        <v>48</v>
      </c>
      <c r="O5706" s="43"/>
      <c r="P5706" s="202">
        <f>O5706*H5706</f>
        <v>0</v>
      </c>
      <c r="Q5706" s="202">
        <v>0</v>
      </c>
      <c r="R5706" s="202">
        <f>Q5706*H5706</f>
        <v>0</v>
      </c>
      <c r="S5706" s="202">
        <v>0</v>
      </c>
      <c r="T5706" s="203">
        <f>S5706*H5706</f>
        <v>0</v>
      </c>
      <c r="AR5706" s="25" t="s">
        <v>173</v>
      </c>
      <c r="AT5706" s="25" t="s">
        <v>168</v>
      </c>
      <c r="AU5706" s="25" t="s">
        <v>84</v>
      </c>
      <c r="AY5706" s="25" t="s">
        <v>163</v>
      </c>
      <c r="BE5706" s="204">
        <f>IF(N5706="základní",J5706,0)</f>
        <v>0</v>
      </c>
      <c r="BF5706" s="204">
        <f>IF(N5706="snížená",J5706,0)</f>
        <v>0</v>
      </c>
      <c r="BG5706" s="204">
        <f>IF(N5706="zákl. přenesená",J5706,0)</f>
        <v>0</v>
      </c>
      <c r="BH5706" s="204">
        <f>IF(N5706="sníž. přenesená",J5706,0)</f>
        <v>0</v>
      </c>
      <c r="BI5706" s="204">
        <f>IF(N5706="nulová",J5706,0)</f>
        <v>0</v>
      </c>
      <c r="BJ5706" s="25" t="s">
        <v>98</v>
      </c>
      <c r="BK5706" s="204">
        <f>ROUND(I5706*H5706,2)</f>
        <v>0</v>
      </c>
      <c r="BL5706" s="25" t="s">
        <v>173</v>
      </c>
      <c r="BM5706" s="25" t="s">
        <v>5258</v>
      </c>
    </row>
    <row r="5707" spans="2:65" s="1" customFormat="1" ht="27">
      <c r="B5707" s="42"/>
      <c r="C5707" s="64"/>
      <c r="D5707" s="205" t="s">
        <v>175</v>
      </c>
      <c r="E5707" s="64"/>
      <c r="F5707" s="206" t="s">
        <v>1239</v>
      </c>
      <c r="G5707" s="64"/>
      <c r="H5707" s="64"/>
      <c r="I5707" s="164"/>
      <c r="J5707" s="64"/>
      <c r="K5707" s="64"/>
      <c r="L5707" s="62"/>
      <c r="M5707" s="207"/>
      <c r="N5707" s="43"/>
      <c r="O5707" s="43"/>
      <c r="P5707" s="43"/>
      <c r="Q5707" s="43"/>
      <c r="R5707" s="43"/>
      <c r="S5707" s="43"/>
      <c r="T5707" s="79"/>
      <c r="AT5707" s="25" t="s">
        <v>175</v>
      </c>
      <c r="AU5707" s="25" t="s">
        <v>84</v>
      </c>
    </row>
    <row r="5708" spans="2:65" s="1" customFormat="1" ht="25.5" customHeight="1">
      <c r="B5708" s="42"/>
      <c r="C5708" s="193" t="s">
        <v>5259</v>
      </c>
      <c r="D5708" s="193" t="s">
        <v>168</v>
      </c>
      <c r="E5708" s="194" t="s">
        <v>1240</v>
      </c>
      <c r="F5708" s="195" t="s">
        <v>1241</v>
      </c>
      <c r="G5708" s="196" t="s">
        <v>288</v>
      </c>
      <c r="H5708" s="197">
        <v>18</v>
      </c>
      <c r="I5708" s="198"/>
      <c r="J5708" s="199">
        <f>ROUND(I5708*H5708,2)</f>
        <v>0</v>
      </c>
      <c r="K5708" s="195" t="s">
        <v>21</v>
      </c>
      <c r="L5708" s="62"/>
      <c r="M5708" s="200" t="s">
        <v>21</v>
      </c>
      <c r="N5708" s="201" t="s">
        <v>48</v>
      </c>
      <c r="O5708" s="43"/>
      <c r="P5708" s="202">
        <f>O5708*H5708</f>
        <v>0</v>
      </c>
      <c r="Q5708" s="202">
        <v>0</v>
      </c>
      <c r="R5708" s="202">
        <f>Q5708*H5708</f>
        <v>0</v>
      </c>
      <c r="S5708" s="202">
        <v>0</v>
      </c>
      <c r="T5708" s="203">
        <f>S5708*H5708</f>
        <v>0</v>
      </c>
      <c r="AR5708" s="25" t="s">
        <v>173</v>
      </c>
      <c r="AT5708" s="25" t="s">
        <v>168</v>
      </c>
      <c r="AU5708" s="25" t="s">
        <v>84</v>
      </c>
      <c r="AY5708" s="25" t="s">
        <v>163</v>
      </c>
      <c r="BE5708" s="204">
        <f>IF(N5708="základní",J5708,0)</f>
        <v>0</v>
      </c>
      <c r="BF5708" s="204">
        <f>IF(N5708="snížená",J5708,0)</f>
        <v>0</v>
      </c>
      <c r="BG5708" s="204">
        <f>IF(N5708="zákl. přenesená",J5708,0)</f>
        <v>0</v>
      </c>
      <c r="BH5708" s="204">
        <f>IF(N5708="sníž. přenesená",J5708,0)</f>
        <v>0</v>
      </c>
      <c r="BI5708" s="204">
        <f>IF(N5708="nulová",J5708,0)</f>
        <v>0</v>
      </c>
      <c r="BJ5708" s="25" t="s">
        <v>98</v>
      </c>
      <c r="BK5708" s="204">
        <f>ROUND(I5708*H5708,2)</f>
        <v>0</v>
      </c>
      <c r="BL5708" s="25" t="s">
        <v>173</v>
      </c>
      <c r="BM5708" s="25" t="s">
        <v>5260</v>
      </c>
    </row>
    <row r="5709" spans="2:65" s="1" customFormat="1" ht="27">
      <c r="B5709" s="42"/>
      <c r="C5709" s="64"/>
      <c r="D5709" s="205" t="s">
        <v>175</v>
      </c>
      <c r="E5709" s="64"/>
      <c r="F5709" s="206" t="s">
        <v>1241</v>
      </c>
      <c r="G5709" s="64"/>
      <c r="H5709" s="64"/>
      <c r="I5709" s="164"/>
      <c r="J5709" s="64"/>
      <c r="K5709" s="64"/>
      <c r="L5709" s="62"/>
      <c r="M5709" s="207"/>
      <c r="N5709" s="43"/>
      <c r="O5709" s="43"/>
      <c r="P5709" s="43"/>
      <c r="Q5709" s="43"/>
      <c r="R5709" s="43"/>
      <c r="S5709" s="43"/>
      <c r="T5709" s="79"/>
      <c r="AT5709" s="25" t="s">
        <v>175</v>
      </c>
      <c r="AU5709" s="25" t="s">
        <v>84</v>
      </c>
    </row>
    <row r="5710" spans="2:65" s="1" customFormat="1" ht="25.5" customHeight="1">
      <c r="B5710" s="42"/>
      <c r="C5710" s="193" t="s">
        <v>3210</v>
      </c>
      <c r="D5710" s="193" t="s">
        <v>168</v>
      </c>
      <c r="E5710" s="194" t="s">
        <v>1242</v>
      </c>
      <c r="F5710" s="195" t="s">
        <v>1243</v>
      </c>
      <c r="G5710" s="196" t="s">
        <v>288</v>
      </c>
      <c r="H5710" s="197">
        <v>12</v>
      </c>
      <c r="I5710" s="198"/>
      <c r="J5710" s="199">
        <f>ROUND(I5710*H5710,2)</f>
        <v>0</v>
      </c>
      <c r="K5710" s="195" t="s">
        <v>21</v>
      </c>
      <c r="L5710" s="62"/>
      <c r="M5710" s="200" t="s">
        <v>21</v>
      </c>
      <c r="N5710" s="201" t="s">
        <v>48</v>
      </c>
      <c r="O5710" s="43"/>
      <c r="P5710" s="202">
        <f>O5710*H5710</f>
        <v>0</v>
      </c>
      <c r="Q5710" s="202">
        <v>0</v>
      </c>
      <c r="R5710" s="202">
        <f>Q5710*H5710</f>
        <v>0</v>
      </c>
      <c r="S5710" s="202">
        <v>0</v>
      </c>
      <c r="T5710" s="203">
        <f>S5710*H5710</f>
        <v>0</v>
      </c>
      <c r="AR5710" s="25" t="s">
        <v>173</v>
      </c>
      <c r="AT5710" s="25" t="s">
        <v>168</v>
      </c>
      <c r="AU5710" s="25" t="s">
        <v>84</v>
      </c>
      <c r="AY5710" s="25" t="s">
        <v>163</v>
      </c>
      <c r="BE5710" s="204">
        <f>IF(N5710="základní",J5710,0)</f>
        <v>0</v>
      </c>
      <c r="BF5710" s="204">
        <f>IF(N5710="snížená",J5710,0)</f>
        <v>0</v>
      </c>
      <c r="BG5710" s="204">
        <f>IF(N5710="zákl. přenesená",J5710,0)</f>
        <v>0</v>
      </c>
      <c r="BH5710" s="204">
        <f>IF(N5710="sníž. přenesená",J5710,0)</f>
        <v>0</v>
      </c>
      <c r="BI5710" s="204">
        <f>IF(N5710="nulová",J5710,0)</f>
        <v>0</v>
      </c>
      <c r="BJ5710" s="25" t="s">
        <v>98</v>
      </c>
      <c r="BK5710" s="204">
        <f>ROUND(I5710*H5710,2)</f>
        <v>0</v>
      </c>
      <c r="BL5710" s="25" t="s">
        <v>173</v>
      </c>
      <c r="BM5710" s="25" t="s">
        <v>5261</v>
      </c>
    </row>
    <row r="5711" spans="2:65" s="1" customFormat="1" ht="27">
      <c r="B5711" s="42"/>
      <c r="C5711" s="64"/>
      <c r="D5711" s="205" t="s">
        <v>175</v>
      </c>
      <c r="E5711" s="64"/>
      <c r="F5711" s="206" t="s">
        <v>1243</v>
      </c>
      <c r="G5711" s="64"/>
      <c r="H5711" s="64"/>
      <c r="I5711" s="164"/>
      <c r="J5711" s="64"/>
      <c r="K5711" s="64"/>
      <c r="L5711" s="62"/>
      <c r="M5711" s="207"/>
      <c r="N5711" s="43"/>
      <c r="O5711" s="43"/>
      <c r="P5711" s="43"/>
      <c r="Q5711" s="43"/>
      <c r="R5711" s="43"/>
      <c r="S5711" s="43"/>
      <c r="T5711" s="79"/>
      <c r="AT5711" s="25" t="s">
        <v>175</v>
      </c>
      <c r="AU5711" s="25" t="s">
        <v>84</v>
      </c>
    </row>
    <row r="5712" spans="2:65" s="1" customFormat="1" ht="25.5" customHeight="1">
      <c r="B5712" s="42"/>
      <c r="C5712" s="193" t="s">
        <v>5262</v>
      </c>
      <c r="D5712" s="193" t="s">
        <v>168</v>
      </c>
      <c r="E5712" s="194" t="s">
        <v>1244</v>
      </c>
      <c r="F5712" s="195" t="s">
        <v>1245</v>
      </c>
      <c r="G5712" s="196" t="s">
        <v>288</v>
      </c>
      <c r="H5712" s="197">
        <v>172</v>
      </c>
      <c r="I5712" s="198"/>
      <c r="J5712" s="199">
        <f>ROUND(I5712*H5712,2)</f>
        <v>0</v>
      </c>
      <c r="K5712" s="195" t="s">
        <v>21</v>
      </c>
      <c r="L5712" s="62"/>
      <c r="M5712" s="200" t="s">
        <v>21</v>
      </c>
      <c r="N5712" s="201" t="s">
        <v>48</v>
      </c>
      <c r="O5712" s="43"/>
      <c r="P5712" s="202">
        <f>O5712*H5712</f>
        <v>0</v>
      </c>
      <c r="Q5712" s="202">
        <v>0</v>
      </c>
      <c r="R5712" s="202">
        <f>Q5712*H5712</f>
        <v>0</v>
      </c>
      <c r="S5712" s="202">
        <v>0</v>
      </c>
      <c r="T5712" s="203">
        <f>S5712*H5712</f>
        <v>0</v>
      </c>
      <c r="AR5712" s="25" t="s">
        <v>173</v>
      </c>
      <c r="AT5712" s="25" t="s">
        <v>168</v>
      </c>
      <c r="AU5712" s="25" t="s">
        <v>84</v>
      </c>
      <c r="AY5712" s="25" t="s">
        <v>163</v>
      </c>
      <c r="BE5712" s="204">
        <f>IF(N5712="základní",J5712,0)</f>
        <v>0</v>
      </c>
      <c r="BF5712" s="204">
        <f>IF(N5712="snížená",J5712,0)</f>
        <v>0</v>
      </c>
      <c r="BG5712" s="204">
        <f>IF(N5712="zákl. přenesená",J5712,0)</f>
        <v>0</v>
      </c>
      <c r="BH5712" s="204">
        <f>IF(N5712="sníž. přenesená",J5712,0)</f>
        <v>0</v>
      </c>
      <c r="BI5712" s="204">
        <f>IF(N5712="nulová",J5712,0)</f>
        <v>0</v>
      </c>
      <c r="BJ5712" s="25" t="s">
        <v>98</v>
      </c>
      <c r="BK5712" s="204">
        <f>ROUND(I5712*H5712,2)</f>
        <v>0</v>
      </c>
      <c r="BL5712" s="25" t="s">
        <v>173</v>
      </c>
      <c r="BM5712" s="25" t="s">
        <v>5263</v>
      </c>
    </row>
    <row r="5713" spans="2:65" s="1" customFormat="1" ht="27">
      <c r="B5713" s="42"/>
      <c r="C5713" s="64"/>
      <c r="D5713" s="205" t="s">
        <v>175</v>
      </c>
      <c r="E5713" s="64"/>
      <c r="F5713" s="206" t="s">
        <v>1245</v>
      </c>
      <c r="G5713" s="64"/>
      <c r="H5713" s="64"/>
      <c r="I5713" s="164"/>
      <c r="J5713" s="64"/>
      <c r="K5713" s="64"/>
      <c r="L5713" s="62"/>
      <c r="M5713" s="207"/>
      <c r="N5713" s="43"/>
      <c r="O5713" s="43"/>
      <c r="P5713" s="43"/>
      <c r="Q5713" s="43"/>
      <c r="R5713" s="43"/>
      <c r="S5713" s="43"/>
      <c r="T5713" s="79"/>
      <c r="AT5713" s="25" t="s">
        <v>175</v>
      </c>
      <c r="AU5713" s="25" t="s">
        <v>84</v>
      </c>
    </row>
    <row r="5714" spans="2:65" s="1" customFormat="1" ht="38.25" customHeight="1">
      <c r="B5714" s="42"/>
      <c r="C5714" s="193" t="s">
        <v>3211</v>
      </c>
      <c r="D5714" s="193" t="s">
        <v>168</v>
      </c>
      <c r="E5714" s="194" t="s">
        <v>1246</v>
      </c>
      <c r="F5714" s="195" t="s">
        <v>1247</v>
      </c>
      <c r="G5714" s="196" t="s">
        <v>184</v>
      </c>
      <c r="H5714" s="197">
        <v>3</v>
      </c>
      <c r="I5714" s="198"/>
      <c r="J5714" s="199">
        <f>ROUND(I5714*H5714,2)</f>
        <v>0</v>
      </c>
      <c r="K5714" s="195" t="s">
        <v>21</v>
      </c>
      <c r="L5714" s="62"/>
      <c r="M5714" s="200" t="s">
        <v>21</v>
      </c>
      <c r="N5714" s="201" t="s">
        <v>48</v>
      </c>
      <c r="O5714" s="43"/>
      <c r="P5714" s="202">
        <f>O5714*H5714</f>
        <v>0</v>
      </c>
      <c r="Q5714" s="202">
        <v>0</v>
      </c>
      <c r="R5714" s="202">
        <f>Q5714*H5714</f>
        <v>0</v>
      </c>
      <c r="S5714" s="202">
        <v>0</v>
      </c>
      <c r="T5714" s="203">
        <f>S5714*H5714</f>
        <v>0</v>
      </c>
      <c r="AR5714" s="25" t="s">
        <v>173</v>
      </c>
      <c r="AT5714" s="25" t="s">
        <v>168</v>
      </c>
      <c r="AU5714" s="25" t="s">
        <v>84</v>
      </c>
      <c r="AY5714" s="25" t="s">
        <v>163</v>
      </c>
      <c r="BE5714" s="204">
        <f>IF(N5714="základní",J5714,0)</f>
        <v>0</v>
      </c>
      <c r="BF5714" s="204">
        <f>IF(N5714="snížená",J5714,0)</f>
        <v>0</v>
      </c>
      <c r="BG5714" s="204">
        <f>IF(N5714="zákl. přenesená",J5714,0)</f>
        <v>0</v>
      </c>
      <c r="BH5714" s="204">
        <f>IF(N5714="sníž. přenesená",J5714,0)</f>
        <v>0</v>
      </c>
      <c r="BI5714" s="204">
        <f>IF(N5714="nulová",J5714,0)</f>
        <v>0</v>
      </c>
      <c r="BJ5714" s="25" t="s">
        <v>98</v>
      </c>
      <c r="BK5714" s="204">
        <f>ROUND(I5714*H5714,2)</f>
        <v>0</v>
      </c>
      <c r="BL5714" s="25" t="s">
        <v>173</v>
      </c>
      <c r="BM5714" s="25" t="s">
        <v>5264</v>
      </c>
    </row>
    <row r="5715" spans="2:65" s="1" customFormat="1" ht="40.5">
      <c r="B5715" s="42"/>
      <c r="C5715" s="64"/>
      <c r="D5715" s="205" t="s">
        <v>175</v>
      </c>
      <c r="E5715" s="64"/>
      <c r="F5715" s="206" t="s">
        <v>1247</v>
      </c>
      <c r="G5715" s="64"/>
      <c r="H5715" s="64"/>
      <c r="I5715" s="164"/>
      <c r="J5715" s="64"/>
      <c r="K5715" s="64"/>
      <c r="L5715" s="62"/>
      <c r="M5715" s="207"/>
      <c r="N5715" s="43"/>
      <c r="O5715" s="43"/>
      <c r="P5715" s="43"/>
      <c r="Q5715" s="43"/>
      <c r="R5715" s="43"/>
      <c r="S5715" s="43"/>
      <c r="T5715" s="79"/>
      <c r="AT5715" s="25" t="s">
        <v>175</v>
      </c>
      <c r="AU5715" s="25" t="s">
        <v>84</v>
      </c>
    </row>
    <row r="5716" spans="2:65" s="1" customFormat="1" ht="38.25" customHeight="1">
      <c r="B5716" s="42"/>
      <c r="C5716" s="193" t="s">
        <v>5265</v>
      </c>
      <c r="D5716" s="193" t="s">
        <v>168</v>
      </c>
      <c r="E5716" s="194" t="s">
        <v>1248</v>
      </c>
      <c r="F5716" s="195" t="s">
        <v>1249</v>
      </c>
      <c r="G5716" s="196" t="s">
        <v>184</v>
      </c>
      <c r="H5716" s="197">
        <v>2</v>
      </c>
      <c r="I5716" s="198"/>
      <c r="J5716" s="199">
        <f>ROUND(I5716*H5716,2)</f>
        <v>0</v>
      </c>
      <c r="K5716" s="195" t="s">
        <v>21</v>
      </c>
      <c r="L5716" s="62"/>
      <c r="M5716" s="200" t="s">
        <v>21</v>
      </c>
      <c r="N5716" s="201" t="s">
        <v>48</v>
      </c>
      <c r="O5716" s="43"/>
      <c r="P5716" s="202">
        <f>O5716*H5716</f>
        <v>0</v>
      </c>
      <c r="Q5716" s="202">
        <v>0</v>
      </c>
      <c r="R5716" s="202">
        <f>Q5716*H5716</f>
        <v>0</v>
      </c>
      <c r="S5716" s="202">
        <v>0</v>
      </c>
      <c r="T5716" s="203">
        <f>S5716*H5716</f>
        <v>0</v>
      </c>
      <c r="AR5716" s="25" t="s">
        <v>173</v>
      </c>
      <c r="AT5716" s="25" t="s">
        <v>168</v>
      </c>
      <c r="AU5716" s="25" t="s">
        <v>84</v>
      </c>
      <c r="AY5716" s="25" t="s">
        <v>163</v>
      </c>
      <c r="BE5716" s="204">
        <f>IF(N5716="základní",J5716,0)</f>
        <v>0</v>
      </c>
      <c r="BF5716" s="204">
        <f>IF(N5716="snížená",J5716,0)</f>
        <v>0</v>
      </c>
      <c r="BG5716" s="204">
        <f>IF(N5716="zákl. přenesená",J5716,0)</f>
        <v>0</v>
      </c>
      <c r="BH5716" s="204">
        <f>IF(N5716="sníž. přenesená",J5716,0)</f>
        <v>0</v>
      </c>
      <c r="BI5716" s="204">
        <f>IF(N5716="nulová",J5716,0)</f>
        <v>0</v>
      </c>
      <c r="BJ5716" s="25" t="s">
        <v>98</v>
      </c>
      <c r="BK5716" s="204">
        <f>ROUND(I5716*H5716,2)</f>
        <v>0</v>
      </c>
      <c r="BL5716" s="25" t="s">
        <v>173</v>
      </c>
      <c r="BM5716" s="25" t="s">
        <v>5266</v>
      </c>
    </row>
    <row r="5717" spans="2:65" s="1" customFormat="1" ht="40.5">
      <c r="B5717" s="42"/>
      <c r="C5717" s="64"/>
      <c r="D5717" s="205" t="s">
        <v>175</v>
      </c>
      <c r="E5717" s="64"/>
      <c r="F5717" s="206" t="s">
        <v>1249</v>
      </c>
      <c r="G5717" s="64"/>
      <c r="H5717" s="64"/>
      <c r="I5717" s="164"/>
      <c r="J5717" s="64"/>
      <c r="K5717" s="64"/>
      <c r="L5717" s="62"/>
      <c r="M5717" s="207"/>
      <c r="N5717" s="43"/>
      <c r="O5717" s="43"/>
      <c r="P5717" s="43"/>
      <c r="Q5717" s="43"/>
      <c r="R5717" s="43"/>
      <c r="S5717" s="43"/>
      <c r="T5717" s="79"/>
      <c r="AT5717" s="25" t="s">
        <v>175</v>
      </c>
      <c r="AU5717" s="25" t="s">
        <v>84</v>
      </c>
    </row>
    <row r="5718" spans="2:65" s="1" customFormat="1" ht="16.5" customHeight="1">
      <c r="B5718" s="42"/>
      <c r="C5718" s="193" t="s">
        <v>3213</v>
      </c>
      <c r="D5718" s="193" t="s">
        <v>168</v>
      </c>
      <c r="E5718" s="194" t="s">
        <v>1250</v>
      </c>
      <c r="F5718" s="195" t="s">
        <v>1251</v>
      </c>
      <c r="G5718" s="196" t="s">
        <v>184</v>
      </c>
      <c r="H5718" s="197">
        <v>12</v>
      </c>
      <c r="I5718" s="198"/>
      <c r="J5718" s="199">
        <f>ROUND(I5718*H5718,2)</f>
        <v>0</v>
      </c>
      <c r="K5718" s="195" t="s">
        <v>21</v>
      </c>
      <c r="L5718" s="62"/>
      <c r="M5718" s="200" t="s">
        <v>21</v>
      </c>
      <c r="N5718" s="201" t="s">
        <v>48</v>
      </c>
      <c r="O5718" s="43"/>
      <c r="P5718" s="202">
        <f>O5718*H5718</f>
        <v>0</v>
      </c>
      <c r="Q5718" s="202">
        <v>0</v>
      </c>
      <c r="R5718" s="202">
        <f>Q5718*H5718</f>
        <v>0</v>
      </c>
      <c r="S5718" s="202">
        <v>0</v>
      </c>
      <c r="T5718" s="203">
        <f>S5718*H5718</f>
        <v>0</v>
      </c>
      <c r="AR5718" s="25" t="s">
        <v>173</v>
      </c>
      <c r="AT5718" s="25" t="s">
        <v>168</v>
      </c>
      <c r="AU5718" s="25" t="s">
        <v>84</v>
      </c>
      <c r="AY5718" s="25" t="s">
        <v>163</v>
      </c>
      <c r="BE5718" s="204">
        <f>IF(N5718="základní",J5718,0)</f>
        <v>0</v>
      </c>
      <c r="BF5718" s="204">
        <f>IF(N5718="snížená",J5718,0)</f>
        <v>0</v>
      </c>
      <c r="BG5718" s="204">
        <f>IF(N5718="zákl. přenesená",J5718,0)</f>
        <v>0</v>
      </c>
      <c r="BH5718" s="204">
        <f>IF(N5718="sníž. přenesená",J5718,0)</f>
        <v>0</v>
      </c>
      <c r="BI5718" s="204">
        <f>IF(N5718="nulová",J5718,0)</f>
        <v>0</v>
      </c>
      <c r="BJ5718" s="25" t="s">
        <v>98</v>
      </c>
      <c r="BK5718" s="204">
        <f>ROUND(I5718*H5718,2)</f>
        <v>0</v>
      </c>
      <c r="BL5718" s="25" t="s">
        <v>173</v>
      </c>
      <c r="BM5718" s="25" t="s">
        <v>5267</v>
      </c>
    </row>
    <row r="5719" spans="2:65" s="1" customFormat="1" ht="13.5">
      <c r="B5719" s="42"/>
      <c r="C5719" s="64"/>
      <c r="D5719" s="205" t="s">
        <v>175</v>
      </c>
      <c r="E5719" s="64"/>
      <c r="F5719" s="206" t="s">
        <v>1251</v>
      </c>
      <c r="G5719" s="64"/>
      <c r="H5719" s="64"/>
      <c r="I5719" s="164"/>
      <c r="J5719" s="64"/>
      <c r="K5719" s="64"/>
      <c r="L5719" s="62"/>
      <c r="M5719" s="207"/>
      <c r="N5719" s="43"/>
      <c r="O5719" s="43"/>
      <c r="P5719" s="43"/>
      <c r="Q5719" s="43"/>
      <c r="R5719" s="43"/>
      <c r="S5719" s="43"/>
      <c r="T5719" s="79"/>
      <c r="AT5719" s="25" t="s">
        <v>175</v>
      </c>
      <c r="AU5719" s="25" t="s">
        <v>84</v>
      </c>
    </row>
    <row r="5720" spans="2:65" s="1" customFormat="1" ht="16.5" customHeight="1">
      <c r="B5720" s="42"/>
      <c r="C5720" s="193" t="s">
        <v>5268</v>
      </c>
      <c r="D5720" s="193" t="s">
        <v>168</v>
      </c>
      <c r="E5720" s="194" t="s">
        <v>1252</v>
      </c>
      <c r="F5720" s="195" t="s">
        <v>1253</v>
      </c>
      <c r="G5720" s="196" t="s">
        <v>1254</v>
      </c>
      <c r="H5720" s="197">
        <v>36</v>
      </c>
      <c r="I5720" s="198"/>
      <c r="J5720" s="199">
        <f>ROUND(I5720*H5720,2)</f>
        <v>0</v>
      </c>
      <c r="K5720" s="195" t="s">
        <v>21</v>
      </c>
      <c r="L5720" s="62"/>
      <c r="M5720" s="200" t="s">
        <v>21</v>
      </c>
      <c r="N5720" s="201" t="s">
        <v>48</v>
      </c>
      <c r="O5720" s="43"/>
      <c r="P5720" s="202">
        <f>O5720*H5720</f>
        <v>0</v>
      </c>
      <c r="Q5720" s="202">
        <v>0</v>
      </c>
      <c r="R5720" s="202">
        <f>Q5720*H5720</f>
        <v>0</v>
      </c>
      <c r="S5720" s="202">
        <v>0</v>
      </c>
      <c r="T5720" s="203">
        <f>S5720*H5720</f>
        <v>0</v>
      </c>
      <c r="AR5720" s="25" t="s">
        <v>173</v>
      </c>
      <c r="AT5720" s="25" t="s">
        <v>168</v>
      </c>
      <c r="AU5720" s="25" t="s">
        <v>84</v>
      </c>
      <c r="AY5720" s="25" t="s">
        <v>163</v>
      </c>
      <c r="BE5720" s="204">
        <f>IF(N5720="základní",J5720,0)</f>
        <v>0</v>
      </c>
      <c r="BF5720" s="204">
        <f>IF(N5720="snížená",J5720,0)</f>
        <v>0</v>
      </c>
      <c r="BG5720" s="204">
        <f>IF(N5720="zákl. přenesená",J5720,0)</f>
        <v>0</v>
      </c>
      <c r="BH5720" s="204">
        <f>IF(N5720="sníž. přenesená",J5720,0)</f>
        <v>0</v>
      </c>
      <c r="BI5720" s="204">
        <f>IF(N5720="nulová",J5720,0)</f>
        <v>0</v>
      </c>
      <c r="BJ5720" s="25" t="s">
        <v>98</v>
      </c>
      <c r="BK5720" s="204">
        <f>ROUND(I5720*H5720,2)</f>
        <v>0</v>
      </c>
      <c r="BL5720" s="25" t="s">
        <v>173</v>
      </c>
      <c r="BM5720" s="25" t="s">
        <v>5269</v>
      </c>
    </row>
    <row r="5721" spans="2:65" s="1" customFormat="1" ht="13.5">
      <c r="B5721" s="42"/>
      <c r="C5721" s="64"/>
      <c r="D5721" s="205" t="s">
        <v>175</v>
      </c>
      <c r="E5721" s="64"/>
      <c r="F5721" s="206" t="s">
        <v>1253</v>
      </c>
      <c r="G5721" s="64"/>
      <c r="H5721" s="64"/>
      <c r="I5721" s="164"/>
      <c r="J5721" s="64"/>
      <c r="K5721" s="64"/>
      <c r="L5721" s="62"/>
      <c r="M5721" s="207"/>
      <c r="N5721" s="43"/>
      <c r="O5721" s="43"/>
      <c r="P5721" s="43"/>
      <c r="Q5721" s="43"/>
      <c r="R5721" s="43"/>
      <c r="S5721" s="43"/>
      <c r="T5721" s="79"/>
      <c r="AT5721" s="25" t="s">
        <v>175</v>
      </c>
      <c r="AU5721" s="25" t="s">
        <v>84</v>
      </c>
    </row>
    <row r="5722" spans="2:65" s="1" customFormat="1" ht="16.5" customHeight="1">
      <c r="B5722" s="42"/>
      <c r="C5722" s="193" t="s">
        <v>3214</v>
      </c>
      <c r="D5722" s="193" t="s">
        <v>168</v>
      </c>
      <c r="E5722" s="194" t="s">
        <v>1255</v>
      </c>
      <c r="F5722" s="195" t="s">
        <v>1256</v>
      </c>
      <c r="G5722" s="196" t="s">
        <v>184</v>
      </c>
      <c r="H5722" s="197">
        <v>12</v>
      </c>
      <c r="I5722" s="198"/>
      <c r="J5722" s="199">
        <f>ROUND(I5722*H5722,2)</f>
        <v>0</v>
      </c>
      <c r="K5722" s="195" t="s">
        <v>21</v>
      </c>
      <c r="L5722" s="62"/>
      <c r="M5722" s="200" t="s">
        <v>21</v>
      </c>
      <c r="N5722" s="201" t="s">
        <v>48</v>
      </c>
      <c r="O5722" s="43"/>
      <c r="P5722" s="202">
        <f>O5722*H5722</f>
        <v>0</v>
      </c>
      <c r="Q5722" s="202">
        <v>0</v>
      </c>
      <c r="R5722" s="202">
        <f>Q5722*H5722</f>
        <v>0</v>
      </c>
      <c r="S5722" s="202">
        <v>0</v>
      </c>
      <c r="T5722" s="203">
        <f>S5722*H5722</f>
        <v>0</v>
      </c>
      <c r="AR5722" s="25" t="s">
        <v>173</v>
      </c>
      <c r="AT5722" s="25" t="s">
        <v>168</v>
      </c>
      <c r="AU5722" s="25" t="s">
        <v>84</v>
      </c>
      <c r="AY5722" s="25" t="s">
        <v>163</v>
      </c>
      <c r="BE5722" s="204">
        <f>IF(N5722="základní",J5722,0)</f>
        <v>0</v>
      </c>
      <c r="BF5722" s="204">
        <f>IF(N5722="snížená",J5722,0)</f>
        <v>0</v>
      </c>
      <c r="BG5722" s="204">
        <f>IF(N5722="zákl. přenesená",J5722,0)</f>
        <v>0</v>
      </c>
      <c r="BH5722" s="204">
        <f>IF(N5722="sníž. přenesená",J5722,0)</f>
        <v>0</v>
      </c>
      <c r="BI5722" s="204">
        <f>IF(N5722="nulová",J5722,0)</f>
        <v>0</v>
      </c>
      <c r="BJ5722" s="25" t="s">
        <v>98</v>
      </c>
      <c r="BK5722" s="204">
        <f>ROUND(I5722*H5722,2)</f>
        <v>0</v>
      </c>
      <c r="BL5722" s="25" t="s">
        <v>173</v>
      </c>
      <c r="BM5722" s="25" t="s">
        <v>5270</v>
      </c>
    </row>
    <row r="5723" spans="2:65" s="1" customFormat="1" ht="13.5">
      <c r="B5723" s="42"/>
      <c r="C5723" s="64"/>
      <c r="D5723" s="205" t="s">
        <v>175</v>
      </c>
      <c r="E5723" s="64"/>
      <c r="F5723" s="206" t="s">
        <v>1256</v>
      </c>
      <c r="G5723" s="64"/>
      <c r="H5723" s="64"/>
      <c r="I5723" s="164"/>
      <c r="J5723" s="64"/>
      <c r="K5723" s="64"/>
      <c r="L5723" s="62"/>
      <c r="M5723" s="207"/>
      <c r="N5723" s="43"/>
      <c r="O5723" s="43"/>
      <c r="P5723" s="43"/>
      <c r="Q5723" s="43"/>
      <c r="R5723" s="43"/>
      <c r="S5723" s="43"/>
      <c r="T5723" s="79"/>
      <c r="AT5723" s="25" t="s">
        <v>175</v>
      </c>
      <c r="AU5723" s="25" t="s">
        <v>84</v>
      </c>
    </row>
    <row r="5724" spans="2:65" s="1" customFormat="1" ht="16.5" customHeight="1">
      <c r="B5724" s="42"/>
      <c r="C5724" s="193" t="s">
        <v>5271</v>
      </c>
      <c r="D5724" s="193" t="s">
        <v>168</v>
      </c>
      <c r="E5724" s="194" t="s">
        <v>1257</v>
      </c>
      <c r="F5724" s="195" t="s">
        <v>1258</v>
      </c>
      <c r="G5724" s="196" t="s">
        <v>1259</v>
      </c>
      <c r="H5724" s="197">
        <v>12</v>
      </c>
      <c r="I5724" s="198"/>
      <c r="J5724" s="199">
        <f>ROUND(I5724*H5724,2)</f>
        <v>0</v>
      </c>
      <c r="K5724" s="195" t="s">
        <v>21</v>
      </c>
      <c r="L5724" s="62"/>
      <c r="M5724" s="200" t="s">
        <v>21</v>
      </c>
      <c r="N5724" s="201" t="s">
        <v>48</v>
      </c>
      <c r="O5724" s="43"/>
      <c r="P5724" s="202">
        <f>O5724*H5724</f>
        <v>0</v>
      </c>
      <c r="Q5724" s="202">
        <v>0</v>
      </c>
      <c r="R5724" s="202">
        <f>Q5724*H5724</f>
        <v>0</v>
      </c>
      <c r="S5724" s="202">
        <v>0</v>
      </c>
      <c r="T5724" s="203">
        <f>S5724*H5724</f>
        <v>0</v>
      </c>
      <c r="AR5724" s="25" t="s">
        <v>173</v>
      </c>
      <c r="AT5724" s="25" t="s">
        <v>168</v>
      </c>
      <c r="AU5724" s="25" t="s">
        <v>84</v>
      </c>
      <c r="AY5724" s="25" t="s">
        <v>163</v>
      </c>
      <c r="BE5724" s="204">
        <f>IF(N5724="základní",J5724,0)</f>
        <v>0</v>
      </c>
      <c r="BF5724" s="204">
        <f>IF(N5724="snížená",J5724,0)</f>
        <v>0</v>
      </c>
      <c r="BG5724" s="204">
        <f>IF(N5724="zákl. přenesená",J5724,0)</f>
        <v>0</v>
      </c>
      <c r="BH5724" s="204">
        <f>IF(N5724="sníž. přenesená",J5724,0)</f>
        <v>0</v>
      </c>
      <c r="BI5724" s="204">
        <f>IF(N5724="nulová",J5724,0)</f>
        <v>0</v>
      </c>
      <c r="BJ5724" s="25" t="s">
        <v>98</v>
      </c>
      <c r="BK5724" s="204">
        <f>ROUND(I5724*H5724,2)</f>
        <v>0</v>
      </c>
      <c r="BL5724" s="25" t="s">
        <v>173</v>
      </c>
      <c r="BM5724" s="25" t="s">
        <v>5272</v>
      </c>
    </row>
    <row r="5725" spans="2:65" s="1" customFormat="1" ht="13.5">
      <c r="B5725" s="42"/>
      <c r="C5725" s="64"/>
      <c r="D5725" s="205" t="s">
        <v>175</v>
      </c>
      <c r="E5725" s="64"/>
      <c r="F5725" s="206" t="s">
        <v>1258</v>
      </c>
      <c r="G5725" s="64"/>
      <c r="H5725" s="64"/>
      <c r="I5725" s="164"/>
      <c r="J5725" s="64"/>
      <c r="K5725" s="64"/>
      <c r="L5725" s="62"/>
      <c r="M5725" s="207"/>
      <c r="N5725" s="43"/>
      <c r="O5725" s="43"/>
      <c r="P5725" s="43"/>
      <c r="Q5725" s="43"/>
      <c r="R5725" s="43"/>
      <c r="S5725" s="43"/>
      <c r="T5725" s="79"/>
      <c r="AT5725" s="25" t="s">
        <v>175</v>
      </c>
      <c r="AU5725" s="25" t="s">
        <v>84</v>
      </c>
    </row>
    <row r="5726" spans="2:65" s="1" customFormat="1" ht="16.5" customHeight="1">
      <c r="B5726" s="42"/>
      <c r="C5726" s="193" t="s">
        <v>3216</v>
      </c>
      <c r="D5726" s="193" t="s">
        <v>168</v>
      </c>
      <c r="E5726" s="194" t="s">
        <v>1260</v>
      </c>
      <c r="F5726" s="195" t="s">
        <v>1261</v>
      </c>
      <c r="G5726" s="196" t="s">
        <v>288</v>
      </c>
      <c r="H5726" s="197">
        <v>180</v>
      </c>
      <c r="I5726" s="198"/>
      <c r="J5726" s="199">
        <f>ROUND(I5726*H5726,2)</f>
        <v>0</v>
      </c>
      <c r="K5726" s="195" t="s">
        <v>21</v>
      </c>
      <c r="L5726" s="62"/>
      <c r="M5726" s="200" t="s">
        <v>21</v>
      </c>
      <c r="N5726" s="201" t="s">
        <v>48</v>
      </c>
      <c r="O5726" s="43"/>
      <c r="P5726" s="202">
        <f>O5726*H5726</f>
        <v>0</v>
      </c>
      <c r="Q5726" s="202">
        <v>0</v>
      </c>
      <c r="R5726" s="202">
        <f>Q5726*H5726</f>
        <v>0</v>
      </c>
      <c r="S5726" s="202">
        <v>0</v>
      </c>
      <c r="T5726" s="203">
        <f>S5726*H5726</f>
        <v>0</v>
      </c>
      <c r="AR5726" s="25" t="s">
        <v>173</v>
      </c>
      <c r="AT5726" s="25" t="s">
        <v>168</v>
      </c>
      <c r="AU5726" s="25" t="s">
        <v>84</v>
      </c>
      <c r="AY5726" s="25" t="s">
        <v>163</v>
      </c>
      <c r="BE5726" s="204">
        <f>IF(N5726="základní",J5726,0)</f>
        <v>0</v>
      </c>
      <c r="BF5726" s="204">
        <f>IF(N5726="snížená",J5726,0)</f>
        <v>0</v>
      </c>
      <c r="BG5726" s="204">
        <f>IF(N5726="zákl. přenesená",J5726,0)</f>
        <v>0</v>
      </c>
      <c r="BH5726" s="204">
        <f>IF(N5726="sníž. přenesená",J5726,0)</f>
        <v>0</v>
      </c>
      <c r="BI5726" s="204">
        <f>IF(N5726="nulová",J5726,0)</f>
        <v>0</v>
      </c>
      <c r="BJ5726" s="25" t="s">
        <v>98</v>
      </c>
      <c r="BK5726" s="204">
        <f>ROUND(I5726*H5726,2)</f>
        <v>0</v>
      </c>
      <c r="BL5726" s="25" t="s">
        <v>173</v>
      </c>
      <c r="BM5726" s="25" t="s">
        <v>5273</v>
      </c>
    </row>
    <row r="5727" spans="2:65" s="1" customFormat="1" ht="13.5">
      <c r="B5727" s="42"/>
      <c r="C5727" s="64"/>
      <c r="D5727" s="205" t="s">
        <v>175</v>
      </c>
      <c r="E5727" s="64"/>
      <c r="F5727" s="206" t="s">
        <v>1261</v>
      </c>
      <c r="G5727" s="64"/>
      <c r="H5727" s="64"/>
      <c r="I5727" s="164"/>
      <c r="J5727" s="64"/>
      <c r="K5727" s="64"/>
      <c r="L5727" s="62"/>
      <c r="M5727" s="207"/>
      <c r="N5727" s="43"/>
      <c r="O5727" s="43"/>
      <c r="P5727" s="43"/>
      <c r="Q5727" s="43"/>
      <c r="R5727" s="43"/>
      <c r="S5727" s="43"/>
      <c r="T5727" s="79"/>
      <c r="AT5727" s="25" t="s">
        <v>175</v>
      </c>
      <c r="AU5727" s="25" t="s">
        <v>84</v>
      </c>
    </row>
    <row r="5728" spans="2:65" s="1" customFormat="1" ht="16.5" customHeight="1">
      <c r="B5728" s="42"/>
      <c r="C5728" s="193" t="s">
        <v>5274</v>
      </c>
      <c r="D5728" s="193" t="s">
        <v>168</v>
      </c>
      <c r="E5728" s="194" t="s">
        <v>1262</v>
      </c>
      <c r="F5728" s="195" t="s">
        <v>1263</v>
      </c>
      <c r="G5728" s="196" t="s">
        <v>184</v>
      </c>
      <c r="H5728" s="197">
        <v>12</v>
      </c>
      <c r="I5728" s="198"/>
      <c r="J5728" s="199">
        <f>ROUND(I5728*H5728,2)</f>
        <v>0</v>
      </c>
      <c r="K5728" s="195" t="s">
        <v>21</v>
      </c>
      <c r="L5728" s="62"/>
      <c r="M5728" s="200" t="s">
        <v>21</v>
      </c>
      <c r="N5728" s="201" t="s">
        <v>48</v>
      </c>
      <c r="O5728" s="43"/>
      <c r="P5728" s="202">
        <f>O5728*H5728</f>
        <v>0</v>
      </c>
      <c r="Q5728" s="202">
        <v>0</v>
      </c>
      <c r="R5728" s="202">
        <f>Q5728*H5728</f>
        <v>0</v>
      </c>
      <c r="S5728" s="202">
        <v>0</v>
      </c>
      <c r="T5728" s="203">
        <f>S5728*H5728</f>
        <v>0</v>
      </c>
      <c r="AR5728" s="25" t="s">
        <v>173</v>
      </c>
      <c r="AT5728" s="25" t="s">
        <v>168</v>
      </c>
      <c r="AU5728" s="25" t="s">
        <v>84</v>
      </c>
      <c r="AY5728" s="25" t="s">
        <v>163</v>
      </c>
      <c r="BE5728" s="204">
        <f>IF(N5728="základní",J5728,0)</f>
        <v>0</v>
      </c>
      <c r="BF5728" s="204">
        <f>IF(N5728="snížená",J5728,0)</f>
        <v>0</v>
      </c>
      <c r="BG5728" s="204">
        <f>IF(N5728="zákl. přenesená",J5728,0)</f>
        <v>0</v>
      </c>
      <c r="BH5728" s="204">
        <f>IF(N5728="sníž. přenesená",J5728,0)</f>
        <v>0</v>
      </c>
      <c r="BI5728" s="204">
        <f>IF(N5728="nulová",J5728,0)</f>
        <v>0</v>
      </c>
      <c r="BJ5728" s="25" t="s">
        <v>98</v>
      </c>
      <c r="BK5728" s="204">
        <f>ROUND(I5728*H5728,2)</f>
        <v>0</v>
      </c>
      <c r="BL5728" s="25" t="s">
        <v>173</v>
      </c>
      <c r="BM5728" s="25" t="s">
        <v>5275</v>
      </c>
    </row>
    <row r="5729" spans="2:65" s="1" customFormat="1" ht="13.5">
      <c r="B5729" s="42"/>
      <c r="C5729" s="64"/>
      <c r="D5729" s="205" t="s">
        <v>175</v>
      </c>
      <c r="E5729" s="64"/>
      <c r="F5729" s="206" t="s">
        <v>1263</v>
      </c>
      <c r="G5729" s="64"/>
      <c r="H5729" s="64"/>
      <c r="I5729" s="164"/>
      <c r="J5729" s="64"/>
      <c r="K5729" s="64"/>
      <c r="L5729" s="62"/>
      <c r="M5729" s="207"/>
      <c r="N5729" s="43"/>
      <c r="O5729" s="43"/>
      <c r="P5729" s="43"/>
      <c r="Q5729" s="43"/>
      <c r="R5729" s="43"/>
      <c r="S5729" s="43"/>
      <c r="T5729" s="79"/>
      <c r="AT5729" s="25" t="s">
        <v>175</v>
      </c>
      <c r="AU5729" s="25" t="s">
        <v>84</v>
      </c>
    </row>
    <row r="5730" spans="2:65" s="1" customFormat="1" ht="16.5" customHeight="1">
      <c r="B5730" s="42"/>
      <c r="C5730" s="193" t="s">
        <v>3217</v>
      </c>
      <c r="D5730" s="193" t="s">
        <v>168</v>
      </c>
      <c r="E5730" s="194" t="s">
        <v>1264</v>
      </c>
      <c r="F5730" s="195" t="s">
        <v>1265</v>
      </c>
      <c r="G5730" s="196" t="s">
        <v>288</v>
      </c>
      <c r="H5730" s="197">
        <v>26</v>
      </c>
      <c r="I5730" s="198"/>
      <c r="J5730" s="199">
        <f>ROUND(I5730*H5730,2)</f>
        <v>0</v>
      </c>
      <c r="K5730" s="195" t="s">
        <v>21</v>
      </c>
      <c r="L5730" s="62"/>
      <c r="M5730" s="200" t="s">
        <v>21</v>
      </c>
      <c r="N5730" s="201" t="s">
        <v>48</v>
      </c>
      <c r="O5730" s="43"/>
      <c r="P5730" s="202">
        <f>O5730*H5730</f>
        <v>0</v>
      </c>
      <c r="Q5730" s="202">
        <v>0</v>
      </c>
      <c r="R5730" s="202">
        <f>Q5730*H5730</f>
        <v>0</v>
      </c>
      <c r="S5730" s="202">
        <v>0</v>
      </c>
      <c r="T5730" s="203">
        <f>S5730*H5730</f>
        <v>0</v>
      </c>
      <c r="AR5730" s="25" t="s">
        <v>173</v>
      </c>
      <c r="AT5730" s="25" t="s">
        <v>168</v>
      </c>
      <c r="AU5730" s="25" t="s">
        <v>84</v>
      </c>
      <c r="AY5730" s="25" t="s">
        <v>163</v>
      </c>
      <c r="BE5730" s="204">
        <f>IF(N5730="základní",J5730,0)</f>
        <v>0</v>
      </c>
      <c r="BF5730" s="204">
        <f>IF(N5730="snížená",J5730,0)</f>
        <v>0</v>
      </c>
      <c r="BG5730" s="204">
        <f>IF(N5730="zákl. přenesená",J5730,0)</f>
        <v>0</v>
      </c>
      <c r="BH5730" s="204">
        <f>IF(N5730="sníž. přenesená",J5730,0)</f>
        <v>0</v>
      </c>
      <c r="BI5730" s="204">
        <f>IF(N5730="nulová",J5730,0)</f>
        <v>0</v>
      </c>
      <c r="BJ5730" s="25" t="s">
        <v>98</v>
      </c>
      <c r="BK5730" s="204">
        <f>ROUND(I5730*H5730,2)</f>
        <v>0</v>
      </c>
      <c r="BL5730" s="25" t="s">
        <v>173</v>
      </c>
      <c r="BM5730" s="25" t="s">
        <v>5276</v>
      </c>
    </row>
    <row r="5731" spans="2:65" s="1" customFormat="1" ht="13.5">
      <c r="B5731" s="42"/>
      <c r="C5731" s="64"/>
      <c r="D5731" s="205" t="s">
        <v>175</v>
      </c>
      <c r="E5731" s="64"/>
      <c r="F5731" s="206" t="s">
        <v>1265</v>
      </c>
      <c r="G5731" s="64"/>
      <c r="H5731" s="64"/>
      <c r="I5731" s="164"/>
      <c r="J5731" s="64"/>
      <c r="K5731" s="64"/>
      <c r="L5731" s="62"/>
      <c r="M5731" s="207"/>
      <c r="N5731" s="43"/>
      <c r="O5731" s="43"/>
      <c r="P5731" s="43"/>
      <c r="Q5731" s="43"/>
      <c r="R5731" s="43"/>
      <c r="S5731" s="43"/>
      <c r="T5731" s="79"/>
      <c r="AT5731" s="25" t="s">
        <v>175</v>
      </c>
      <c r="AU5731" s="25" t="s">
        <v>84</v>
      </c>
    </row>
    <row r="5732" spans="2:65" s="1" customFormat="1" ht="16.5" customHeight="1">
      <c r="B5732" s="42"/>
      <c r="C5732" s="193" t="s">
        <v>5277</v>
      </c>
      <c r="D5732" s="193" t="s">
        <v>168</v>
      </c>
      <c r="E5732" s="194" t="s">
        <v>1266</v>
      </c>
      <c r="F5732" s="195" t="s">
        <v>1267</v>
      </c>
      <c r="G5732" s="196" t="s">
        <v>288</v>
      </c>
      <c r="H5732" s="197">
        <v>18</v>
      </c>
      <c r="I5732" s="198"/>
      <c r="J5732" s="199">
        <f>ROUND(I5732*H5732,2)</f>
        <v>0</v>
      </c>
      <c r="K5732" s="195" t="s">
        <v>21</v>
      </c>
      <c r="L5732" s="62"/>
      <c r="M5732" s="200" t="s">
        <v>21</v>
      </c>
      <c r="N5732" s="201" t="s">
        <v>48</v>
      </c>
      <c r="O5732" s="43"/>
      <c r="P5732" s="202">
        <f>O5732*H5732</f>
        <v>0</v>
      </c>
      <c r="Q5732" s="202">
        <v>0</v>
      </c>
      <c r="R5732" s="202">
        <f>Q5732*H5732</f>
        <v>0</v>
      </c>
      <c r="S5732" s="202">
        <v>0</v>
      </c>
      <c r="T5732" s="203">
        <f>S5732*H5732</f>
        <v>0</v>
      </c>
      <c r="AR5732" s="25" t="s">
        <v>173</v>
      </c>
      <c r="AT5732" s="25" t="s">
        <v>168</v>
      </c>
      <c r="AU5732" s="25" t="s">
        <v>84</v>
      </c>
      <c r="AY5732" s="25" t="s">
        <v>163</v>
      </c>
      <c r="BE5732" s="204">
        <f>IF(N5732="základní",J5732,0)</f>
        <v>0</v>
      </c>
      <c r="BF5732" s="204">
        <f>IF(N5732="snížená",J5732,0)</f>
        <v>0</v>
      </c>
      <c r="BG5732" s="204">
        <f>IF(N5732="zákl. přenesená",J5732,0)</f>
        <v>0</v>
      </c>
      <c r="BH5732" s="204">
        <f>IF(N5732="sníž. přenesená",J5732,0)</f>
        <v>0</v>
      </c>
      <c r="BI5732" s="204">
        <f>IF(N5732="nulová",J5732,0)</f>
        <v>0</v>
      </c>
      <c r="BJ5732" s="25" t="s">
        <v>98</v>
      </c>
      <c r="BK5732" s="204">
        <f>ROUND(I5732*H5732,2)</f>
        <v>0</v>
      </c>
      <c r="BL5732" s="25" t="s">
        <v>173</v>
      </c>
      <c r="BM5732" s="25" t="s">
        <v>5278</v>
      </c>
    </row>
    <row r="5733" spans="2:65" s="1" customFormat="1" ht="13.5">
      <c r="B5733" s="42"/>
      <c r="C5733" s="64"/>
      <c r="D5733" s="205" t="s">
        <v>175</v>
      </c>
      <c r="E5733" s="64"/>
      <c r="F5733" s="206" t="s">
        <v>1267</v>
      </c>
      <c r="G5733" s="64"/>
      <c r="H5733" s="64"/>
      <c r="I5733" s="164"/>
      <c r="J5733" s="64"/>
      <c r="K5733" s="64"/>
      <c r="L5733" s="62"/>
      <c r="M5733" s="207"/>
      <c r="N5733" s="43"/>
      <c r="O5733" s="43"/>
      <c r="P5733" s="43"/>
      <c r="Q5733" s="43"/>
      <c r="R5733" s="43"/>
      <c r="S5733" s="43"/>
      <c r="T5733" s="79"/>
      <c r="AT5733" s="25" t="s">
        <v>175</v>
      </c>
      <c r="AU5733" s="25" t="s">
        <v>84</v>
      </c>
    </row>
    <row r="5734" spans="2:65" s="1" customFormat="1" ht="16.5" customHeight="1">
      <c r="B5734" s="42"/>
      <c r="C5734" s="193" t="s">
        <v>3219</v>
      </c>
      <c r="D5734" s="193" t="s">
        <v>168</v>
      </c>
      <c r="E5734" s="194" t="s">
        <v>1268</v>
      </c>
      <c r="F5734" s="195" t="s">
        <v>1269</v>
      </c>
      <c r="G5734" s="196" t="s">
        <v>288</v>
      </c>
      <c r="H5734" s="197">
        <v>12</v>
      </c>
      <c r="I5734" s="198"/>
      <c r="J5734" s="199">
        <f>ROUND(I5734*H5734,2)</f>
        <v>0</v>
      </c>
      <c r="K5734" s="195" t="s">
        <v>21</v>
      </c>
      <c r="L5734" s="62"/>
      <c r="M5734" s="200" t="s">
        <v>21</v>
      </c>
      <c r="N5734" s="201" t="s">
        <v>48</v>
      </c>
      <c r="O5734" s="43"/>
      <c r="P5734" s="202">
        <f>O5734*H5734</f>
        <v>0</v>
      </c>
      <c r="Q5734" s="202">
        <v>0</v>
      </c>
      <c r="R5734" s="202">
        <f>Q5734*H5734</f>
        <v>0</v>
      </c>
      <c r="S5734" s="202">
        <v>0</v>
      </c>
      <c r="T5734" s="203">
        <f>S5734*H5734</f>
        <v>0</v>
      </c>
      <c r="AR5734" s="25" t="s">
        <v>173</v>
      </c>
      <c r="AT5734" s="25" t="s">
        <v>168</v>
      </c>
      <c r="AU5734" s="25" t="s">
        <v>84</v>
      </c>
      <c r="AY5734" s="25" t="s">
        <v>163</v>
      </c>
      <c r="BE5734" s="204">
        <f>IF(N5734="základní",J5734,0)</f>
        <v>0</v>
      </c>
      <c r="BF5734" s="204">
        <f>IF(N5734="snížená",J5734,0)</f>
        <v>0</v>
      </c>
      <c r="BG5734" s="204">
        <f>IF(N5734="zákl. přenesená",J5734,0)</f>
        <v>0</v>
      </c>
      <c r="BH5734" s="204">
        <f>IF(N5734="sníž. přenesená",J5734,0)</f>
        <v>0</v>
      </c>
      <c r="BI5734" s="204">
        <f>IF(N5734="nulová",J5734,0)</f>
        <v>0</v>
      </c>
      <c r="BJ5734" s="25" t="s">
        <v>98</v>
      </c>
      <c r="BK5734" s="204">
        <f>ROUND(I5734*H5734,2)</f>
        <v>0</v>
      </c>
      <c r="BL5734" s="25" t="s">
        <v>173</v>
      </c>
      <c r="BM5734" s="25" t="s">
        <v>5279</v>
      </c>
    </row>
    <row r="5735" spans="2:65" s="1" customFormat="1" ht="13.5">
      <c r="B5735" s="42"/>
      <c r="C5735" s="64"/>
      <c r="D5735" s="205" t="s">
        <v>175</v>
      </c>
      <c r="E5735" s="64"/>
      <c r="F5735" s="206" t="s">
        <v>1269</v>
      </c>
      <c r="G5735" s="64"/>
      <c r="H5735" s="64"/>
      <c r="I5735" s="164"/>
      <c r="J5735" s="64"/>
      <c r="K5735" s="64"/>
      <c r="L5735" s="62"/>
      <c r="M5735" s="207"/>
      <c r="N5735" s="43"/>
      <c r="O5735" s="43"/>
      <c r="P5735" s="43"/>
      <c r="Q5735" s="43"/>
      <c r="R5735" s="43"/>
      <c r="S5735" s="43"/>
      <c r="T5735" s="79"/>
      <c r="AT5735" s="25" t="s">
        <v>175</v>
      </c>
      <c r="AU5735" s="25" t="s">
        <v>84</v>
      </c>
    </row>
    <row r="5736" spans="2:65" s="1" customFormat="1" ht="16.5" customHeight="1">
      <c r="B5736" s="42"/>
      <c r="C5736" s="193" t="s">
        <v>5280</v>
      </c>
      <c r="D5736" s="193" t="s">
        <v>168</v>
      </c>
      <c r="E5736" s="194" t="s">
        <v>1270</v>
      </c>
      <c r="F5736" s="195" t="s">
        <v>1271</v>
      </c>
      <c r="G5736" s="196" t="s">
        <v>1272</v>
      </c>
      <c r="H5736" s="197">
        <v>12</v>
      </c>
      <c r="I5736" s="198"/>
      <c r="J5736" s="199">
        <f>ROUND(I5736*H5736,2)</f>
        <v>0</v>
      </c>
      <c r="K5736" s="195" t="s">
        <v>21</v>
      </c>
      <c r="L5736" s="62"/>
      <c r="M5736" s="200" t="s">
        <v>21</v>
      </c>
      <c r="N5736" s="201" t="s">
        <v>48</v>
      </c>
      <c r="O5736" s="43"/>
      <c r="P5736" s="202">
        <f>O5736*H5736</f>
        <v>0</v>
      </c>
      <c r="Q5736" s="202">
        <v>0</v>
      </c>
      <c r="R5736" s="202">
        <f>Q5736*H5736</f>
        <v>0</v>
      </c>
      <c r="S5736" s="202">
        <v>0</v>
      </c>
      <c r="T5736" s="203">
        <f>S5736*H5736</f>
        <v>0</v>
      </c>
      <c r="AR5736" s="25" t="s">
        <v>173</v>
      </c>
      <c r="AT5736" s="25" t="s">
        <v>168</v>
      </c>
      <c r="AU5736" s="25" t="s">
        <v>84</v>
      </c>
      <c r="AY5736" s="25" t="s">
        <v>163</v>
      </c>
      <c r="BE5736" s="204">
        <f>IF(N5736="základní",J5736,0)</f>
        <v>0</v>
      </c>
      <c r="BF5736" s="204">
        <f>IF(N5736="snížená",J5736,0)</f>
        <v>0</v>
      </c>
      <c r="BG5736" s="204">
        <f>IF(N5736="zákl. přenesená",J5736,0)</f>
        <v>0</v>
      </c>
      <c r="BH5736" s="204">
        <f>IF(N5736="sníž. přenesená",J5736,0)</f>
        <v>0</v>
      </c>
      <c r="BI5736" s="204">
        <f>IF(N5736="nulová",J5736,0)</f>
        <v>0</v>
      </c>
      <c r="BJ5736" s="25" t="s">
        <v>98</v>
      </c>
      <c r="BK5736" s="204">
        <f>ROUND(I5736*H5736,2)</f>
        <v>0</v>
      </c>
      <c r="BL5736" s="25" t="s">
        <v>173</v>
      </c>
      <c r="BM5736" s="25" t="s">
        <v>5281</v>
      </c>
    </row>
    <row r="5737" spans="2:65" s="1" customFormat="1" ht="13.5">
      <c r="B5737" s="42"/>
      <c r="C5737" s="64"/>
      <c r="D5737" s="205" t="s">
        <v>175</v>
      </c>
      <c r="E5737" s="64"/>
      <c r="F5737" s="206" t="s">
        <v>1271</v>
      </c>
      <c r="G5737" s="64"/>
      <c r="H5737" s="64"/>
      <c r="I5737" s="164"/>
      <c r="J5737" s="64"/>
      <c r="K5737" s="64"/>
      <c r="L5737" s="62"/>
      <c r="M5737" s="207"/>
      <c r="N5737" s="43"/>
      <c r="O5737" s="43"/>
      <c r="P5737" s="43"/>
      <c r="Q5737" s="43"/>
      <c r="R5737" s="43"/>
      <c r="S5737" s="43"/>
      <c r="T5737" s="79"/>
      <c r="AT5737" s="25" t="s">
        <v>175</v>
      </c>
      <c r="AU5737" s="25" t="s">
        <v>84</v>
      </c>
    </row>
    <row r="5738" spans="2:65" s="1" customFormat="1" ht="25.5" customHeight="1">
      <c r="B5738" s="42"/>
      <c r="C5738" s="193" t="s">
        <v>3220</v>
      </c>
      <c r="D5738" s="193" t="s">
        <v>168</v>
      </c>
      <c r="E5738" s="194" t="s">
        <v>1273</v>
      </c>
      <c r="F5738" s="195" t="s">
        <v>1274</v>
      </c>
      <c r="G5738" s="196" t="s">
        <v>1275</v>
      </c>
      <c r="H5738" s="197">
        <v>15</v>
      </c>
      <c r="I5738" s="198"/>
      <c r="J5738" s="199">
        <f>ROUND(I5738*H5738,2)</f>
        <v>0</v>
      </c>
      <c r="K5738" s="195" t="s">
        <v>21</v>
      </c>
      <c r="L5738" s="62"/>
      <c r="M5738" s="200" t="s">
        <v>21</v>
      </c>
      <c r="N5738" s="201" t="s">
        <v>48</v>
      </c>
      <c r="O5738" s="43"/>
      <c r="P5738" s="202">
        <f>O5738*H5738</f>
        <v>0</v>
      </c>
      <c r="Q5738" s="202">
        <v>0</v>
      </c>
      <c r="R5738" s="202">
        <f>Q5738*H5738</f>
        <v>0</v>
      </c>
      <c r="S5738" s="202">
        <v>0</v>
      </c>
      <c r="T5738" s="203">
        <f>S5738*H5738</f>
        <v>0</v>
      </c>
      <c r="AR5738" s="25" t="s">
        <v>173</v>
      </c>
      <c r="AT5738" s="25" t="s">
        <v>168</v>
      </c>
      <c r="AU5738" s="25" t="s">
        <v>84</v>
      </c>
      <c r="AY5738" s="25" t="s">
        <v>163</v>
      </c>
      <c r="BE5738" s="204">
        <f>IF(N5738="základní",J5738,0)</f>
        <v>0</v>
      </c>
      <c r="BF5738" s="204">
        <f>IF(N5738="snížená",J5738,0)</f>
        <v>0</v>
      </c>
      <c r="BG5738" s="204">
        <f>IF(N5738="zákl. přenesená",J5738,0)</f>
        <v>0</v>
      </c>
      <c r="BH5738" s="204">
        <f>IF(N5738="sníž. přenesená",J5738,0)</f>
        <v>0</v>
      </c>
      <c r="BI5738" s="204">
        <f>IF(N5738="nulová",J5738,0)</f>
        <v>0</v>
      </c>
      <c r="BJ5738" s="25" t="s">
        <v>98</v>
      </c>
      <c r="BK5738" s="204">
        <f>ROUND(I5738*H5738,2)</f>
        <v>0</v>
      </c>
      <c r="BL5738" s="25" t="s">
        <v>173</v>
      </c>
      <c r="BM5738" s="25" t="s">
        <v>5282</v>
      </c>
    </row>
    <row r="5739" spans="2:65" s="1" customFormat="1" ht="13.5">
      <c r="B5739" s="42"/>
      <c r="C5739" s="64"/>
      <c r="D5739" s="205" t="s">
        <v>175</v>
      </c>
      <c r="E5739" s="64"/>
      <c r="F5739" s="206" t="s">
        <v>1274</v>
      </c>
      <c r="G5739" s="64"/>
      <c r="H5739" s="64"/>
      <c r="I5739" s="164"/>
      <c r="J5739" s="64"/>
      <c r="K5739" s="64"/>
      <c r="L5739" s="62"/>
      <c r="M5739" s="207"/>
      <c r="N5739" s="43"/>
      <c r="O5739" s="43"/>
      <c r="P5739" s="43"/>
      <c r="Q5739" s="43"/>
      <c r="R5739" s="43"/>
      <c r="S5739" s="43"/>
      <c r="T5739" s="79"/>
      <c r="AT5739" s="25" t="s">
        <v>175</v>
      </c>
      <c r="AU5739" s="25" t="s">
        <v>84</v>
      </c>
    </row>
    <row r="5740" spans="2:65" s="1" customFormat="1" ht="25.5" customHeight="1">
      <c r="B5740" s="42"/>
      <c r="C5740" s="193" t="s">
        <v>5283</v>
      </c>
      <c r="D5740" s="193" t="s">
        <v>168</v>
      </c>
      <c r="E5740" s="194" t="s">
        <v>1276</v>
      </c>
      <c r="F5740" s="195" t="s">
        <v>1277</v>
      </c>
      <c r="G5740" s="196" t="s">
        <v>1254</v>
      </c>
      <c r="H5740" s="197">
        <v>32</v>
      </c>
      <c r="I5740" s="198"/>
      <c r="J5740" s="199">
        <f>ROUND(I5740*H5740,2)</f>
        <v>0</v>
      </c>
      <c r="K5740" s="195" t="s">
        <v>21</v>
      </c>
      <c r="L5740" s="62"/>
      <c r="M5740" s="200" t="s">
        <v>21</v>
      </c>
      <c r="N5740" s="201" t="s">
        <v>48</v>
      </c>
      <c r="O5740" s="43"/>
      <c r="P5740" s="202">
        <f>O5740*H5740</f>
        <v>0</v>
      </c>
      <c r="Q5740" s="202">
        <v>0</v>
      </c>
      <c r="R5740" s="202">
        <f>Q5740*H5740</f>
        <v>0</v>
      </c>
      <c r="S5740" s="202">
        <v>0</v>
      </c>
      <c r="T5740" s="203">
        <f>S5740*H5740</f>
        <v>0</v>
      </c>
      <c r="AR5740" s="25" t="s">
        <v>173</v>
      </c>
      <c r="AT5740" s="25" t="s">
        <v>168</v>
      </c>
      <c r="AU5740" s="25" t="s">
        <v>84</v>
      </c>
      <c r="AY5740" s="25" t="s">
        <v>163</v>
      </c>
      <c r="BE5740" s="204">
        <f>IF(N5740="základní",J5740,0)</f>
        <v>0</v>
      </c>
      <c r="BF5740" s="204">
        <f>IF(N5740="snížená",J5740,0)</f>
        <v>0</v>
      </c>
      <c r="BG5740" s="204">
        <f>IF(N5740="zákl. přenesená",J5740,0)</f>
        <v>0</v>
      </c>
      <c r="BH5740" s="204">
        <f>IF(N5740="sníž. přenesená",J5740,0)</f>
        <v>0</v>
      </c>
      <c r="BI5740" s="204">
        <f>IF(N5740="nulová",J5740,0)</f>
        <v>0</v>
      </c>
      <c r="BJ5740" s="25" t="s">
        <v>98</v>
      </c>
      <c r="BK5740" s="204">
        <f>ROUND(I5740*H5740,2)</f>
        <v>0</v>
      </c>
      <c r="BL5740" s="25" t="s">
        <v>173</v>
      </c>
      <c r="BM5740" s="25" t="s">
        <v>5284</v>
      </c>
    </row>
    <row r="5741" spans="2:65" s="1" customFormat="1" ht="27">
      <c r="B5741" s="42"/>
      <c r="C5741" s="64"/>
      <c r="D5741" s="205" t="s">
        <v>175</v>
      </c>
      <c r="E5741" s="64"/>
      <c r="F5741" s="206" t="s">
        <v>1277</v>
      </c>
      <c r="G5741" s="64"/>
      <c r="H5741" s="64"/>
      <c r="I5741" s="164"/>
      <c r="J5741" s="64"/>
      <c r="K5741" s="64"/>
      <c r="L5741" s="62"/>
      <c r="M5741" s="207"/>
      <c r="N5741" s="43"/>
      <c r="O5741" s="43"/>
      <c r="P5741" s="43"/>
      <c r="Q5741" s="43"/>
      <c r="R5741" s="43"/>
      <c r="S5741" s="43"/>
      <c r="T5741" s="79"/>
      <c r="AT5741" s="25" t="s">
        <v>175</v>
      </c>
      <c r="AU5741" s="25" t="s">
        <v>84</v>
      </c>
    </row>
    <row r="5742" spans="2:65" s="1" customFormat="1" ht="16.5" customHeight="1">
      <c r="B5742" s="42"/>
      <c r="C5742" s="193" t="s">
        <v>3222</v>
      </c>
      <c r="D5742" s="193" t="s">
        <v>168</v>
      </c>
      <c r="E5742" s="194" t="s">
        <v>1278</v>
      </c>
      <c r="F5742" s="195" t="s">
        <v>1279</v>
      </c>
      <c r="G5742" s="196" t="s">
        <v>184</v>
      </c>
      <c r="H5742" s="197">
        <v>10</v>
      </c>
      <c r="I5742" s="198"/>
      <c r="J5742" s="199">
        <f>ROUND(I5742*H5742,2)</f>
        <v>0</v>
      </c>
      <c r="K5742" s="195" t="s">
        <v>21</v>
      </c>
      <c r="L5742" s="62"/>
      <c r="M5742" s="200" t="s">
        <v>21</v>
      </c>
      <c r="N5742" s="201" t="s">
        <v>48</v>
      </c>
      <c r="O5742" s="43"/>
      <c r="P5742" s="202">
        <f>O5742*H5742</f>
        <v>0</v>
      </c>
      <c r="Q5742" s="202">
        <v>0</v>
      </c>
      <c r="R5742" s="202">
        <f>Q5742*H5742</f>
        <v>0</v>
      </c>
      <c r="S5742" s="202">
        <v>0</v>
      </c>
      <c r="T5742" s="203">
        <f>S5742*H5742</f>
        <v>0</v>
      </c>
      <c r="AR5742" s="25" t="s">
        <v>173</v>
      </c>
      <c r="AT5742" s="25" t="s">
        <v>168</v>
      </c>
      <c r="AU5742" s="25" t="s">
        <v>84</v>
      </c>
      <c r="AY5742" s="25" t="s">
        <v>163</v>
      </c>
      <c r="BE5742" s="204">
        <f>IF(N5742="základní",J5742,0)</f>
        <v>0</v>
      </c>
      <c r="BF5742" s="204">
        <f>IF(N5742="snížená",J5742,0)</f>
        <v>0</v>
      </c>
      <c r="BG5742" s="204">
        <f>IF(N5742="zákl. přenesená",J5742,0)</f>
        <v>0</v>
      </c>
      <c r="BH5742" s="204">
        <f>IF(N5742="sníž. přenesená",J5742,0)</f>
        <v>0</v>
      </c>
      <c r="BI5742" s="204">
        <f>IF(N5742="nulová",J5742,0)</f>
        <v>0</v>
      </c>
      <c r="BJ5742" s="25" t="s">
        <v>98</v>
      </c>
      <c r="BK5742" s="204">
        <f>ROUND(I5742*H5742,2)</f>
        <v>0</v>
      </c>
      <c r="BL5742" s="25" t="s">
        <v>173</v>
      </c>
      <c r="BM5742" s="25" t="s">
        <v>5285</v>
      </c>
    </row>
    <row r="5743" spans="2:65" s="1" customFormat="1" ht="13.5">
      <c r="B5743" s="42"/>
      <c r="C5743" s="64"/>
      <c r="D5743" s="205" t="s">
        <v>175</v>
      </c>
      <c r="E5743" s="64"/>
      <c r="F5743" s="206" t="s">
        <v>1279</v>
      </c>
      <c r="G5743" s="64"/>
      <c r="H5743" s="64"/>
      <c r="I5743" s="164"/>
      <c r="J5743" s="64"/>
      <c r="K5743" s="64"/>
      <c r="L5743" s="62"/>
      <c r="M5743" s="207"/>
      <c r="N5743" s="43"/>
      <c r="O5743" s="43"/>
      <c r="P5743" s="43"/>
      <c r="Q5743" s="43"/>
      <c r="R5743" s="43"/>
      <c r="S5743" s="43"/>
      <c r="T5743" s="79"/>
      <c r="AT5743" s="25" t="s">
        <v>175</v>
      </c>
      <c r="AU5743" s="25" t="s">
        <v>84</v>
      </c>
    </row>
    <row r="5744" spans="2:65" s="1" customFormat="1" ht="16.5" customHeight="1">
      <c r="B5744" s="42"/>
      <c r="C5744" s="193" t="s">
        <v>5286</v>
      </c>
      <c r="D5744" s="193" t="s">
        <v>168</v>
      </c>
      <c r="E5744" s="194" t="s">
        <v>1280</v>
      </c>
      <c r="F5744" s="195" t="s">
        <v>1281</v>
      </c>
      <c r="G5744" s="196" t="s">
        <v>184</v>
      </c>
      <c r="H5744" s="197">
        <v>3</v>
      </c>
      <c r="I5744" s="198"/>
      <c r="J5744" s="199">
        <f>ROUND(I5744*H5744,2)</f>
        <v>0</v>
      </c>
      <c r="K5744" s="195" t="s">
        <v>21</v>
      </c>
      <c r="L5744" s="62"/>
      <c r="M5744" s="200" t="s">
        <v>21</v>
      </c>
      <c r="N5744" s="201" t="s">
        <v>48</v>
      </c>
      <c r="O5744" s="43"/>
      <c r="P5744" s="202">
        <f>O5744*H5744</f>
        <v>0</v>
      </c>
      <c r="Q5744" s="202">
        <v>0</v>
      </c>
      <c r="R5744" s="202">
        <f>Q5744*H5744</f>
        <v>0</v>
      </c>
      <c r="S5744" s="202">
        <v>0</v>
      </c>
      <c r="T5744" s="203">
        <f>S5744*H5744</f>
        <v>0</v>
      </c>
      <c r="AR5744" s="25" t="s">
        <v>173</v>
      </c>
      <c r="AT5744" s="25" t="s">
        <v>168</v>
      </c>
      <c r="AU5744" s="25" t="s">
        <v>84</v>
      </c>
      <c r="AY5744" s="25" t="s">
        <v>163</v>
      </c>
      <c r="BE5744" s="204">
        <f>IF(N5744="základní",J5744,0)</f>
        <v>0</v>
      </c>
      <c r="BF5744" s="204">
        <f>IF(N5744="snížená",J5744,0)</f>
        <v>0</v>
      </c>
      <c r="BG5744" s="204">
        <f>IF(N5744="zákl. přenesená",J5744,0)</f>
        <v>0</v>
      </c>
      <c r="BH5744" s="204">
        <f>IF(N5744="sníž. přenesená",J5744,0)</f>
        <v>0</v>
      </c>
      <c r="BI5744" s="204">
        <f>IF(N5744="nulová",J5744,0)</f>
        <v>0</v>
      </c>
      <c r="BJ5744" s="25" t="s">
        <v>98</v>
      </c>
      <c r="BK5744" s="204">
        <f>ROUND(I5744*H5744,2)</f>
        <v>0</v>
      </c>
      <c r="BL5744" s="25" t="s">
        <v>173</v>
      </c>
      <c r="BM5744" s="25" t="s">
        <v>5287</v>
      </c>
    </row>
    <row r="5745" spans="2:65" s="1" customFormat="1" ht="13.5">
      <c r="B5745" s="42"/>
      <c r="C5745" s="64"/>
      <c r="D5745" s="205" t="s">
        <v>175</v>
      </c>
      <c r="E5745" s="64"/>
      <c r="F5745" s="206" t="s">
        <v>1281</v>
      </c>
      <c r="G5745" s="64"/>
      <c r="H5745" s="64"/>
      <c r="I5745" s="164"/>
      <c r="J5745" s="64"/>
      <c r="K5745" s="64"/>
      <c r="L5745" s="62"/>
      <c r="M5745" s="207"/>
      <c r="N5745" s="43"/>
      <c r="O5745" s="43"/>
      <c r="P5745" s="43"/>
      <c r="Q5745" s="43"/>
      <c r="R5745" s="43"/>
      <c r="S5745" s="43"/>
      <c r="T5745" s="79"/>
      <c r="AT5745" s="25" t="s">
        <v>175</v>
      </c>
      <c r="AU5745" s="25" t="s">
        <v>84</v>
      </c>
    </row>
    <row r="5746" spans="2:65" s="1" customFormat="1" ht="16.5" customHeight="1">
      <c r="B5746" s="42"/>
      <c r="C5746" s="193" t="s">
        <v>3223</v>
      </c>
      <c r="D5746" s="193" t="s">
        <v>168</v>
      </c>
      <c r="E5746" s="194" t="s">
        <v>1282</v>
      </c>
      <c r="F5746" s="195" t="s">
        <v>1283</v>
      </c>
      <c r="G5746" s="196" t="s">
        <v>1284</v>
      </c>
      <c r="H5746" s="197">
        <v>1</v>
      </c>
      <c r="I5746" s="198"/>
      <c r="J5746" s="199">
        <f>ROUND(I5746*H5746,2)</f>
        <v>0</v>
      </c>
      <c r="K5746" s="195" t="s">
        <v>21</v>
      </c>
      <c r="L5746" s="62"/>
      <c r="M5746" s="200" t="s">
        <v>21</v>
      </c>
      <c r="N5746" s="201" t="s">
        <v>48</v>
      </c>
      <c r="O5746" s="43"/>
      <c r="P5746" s="202">
        <f>O5746*H5746</f>
        <v>0</v>
      </c>
      <c r="Q5746" s="202">
        <v>0</v>
      </c>
      <c r="R5746" s="202">
        <f>Q5746*H5746</f>
        <v>0</v>
      </c>
      <c r="S5746" s="202">
        <v>0</v>
      </c>
      <c r="T5746" s="203">
        <f>S5746*H5746</f>
        <v>0</v>
      </c>
      <c r="AR5746" s="25" t="s">
        <v>173</v>
      </c>
      <c r="AT5746" s="25" t="s">
        <v>168</v>
      </c>
      <c r="AU5746" s="25" t="s">
        <v>84</v>
      </c>
      <c r="AY5746" s="25" t="s">
        <v>163</v>
      </c>
      <c r="BE5746" s="204">
        <f>IF(N5746="základní",J5746,0)</f>
        <v>0</v>
      </c>
      <c r="BF5746" s="204">
        <f>IF(N5746="snížená",J5746,0)</f>
        <v>0</v>
      </c>
      <c r="BG5746" s="204">
        <f>IF(N5746="zákl. přenesená",J5746,0)</f>
        <v>0</v>
      </c>
      <c r="BH5746" s="204">
        <f>IF(N5746="sníž. přenesená",J5746,0)</f>
        <v>0</v>
      </c>
      <c r="BI5746" s="204">
        <f>IF(N5746="nulová",J5746,0)</f>
        <v>0</v>
      </c>
      <c r="BJ5746" s="25" t="s">
        <v>98</v>
      </c>
      <c r="BK5746" s="204">
        <f>ROUND(I5746*H5746,2)</f>
        <v>0</v>
      </c>
      <c r="BL5746" s="25" t="s">
        <v>173</v>
      </c>
      <c r="BM5746" s="25" t="s">
        <v>5288</v>
      </c>
    </row>
    <row r="5747" spans="2:65" s="1" customFormat="1" ht="13.5">
      <c r="B5747" s="42"/>
      <c r="C5747" s="64"/>
      <c r="D5747" s="205" t="s">
        <v>175</v>
      </c>
      <c r="E5747" s="64"/>
      <c r="F5747" s="206" t="s">
        <v>1283</v>
      </c>
      <c r="G5747" s="64"/>
      <c r="H5747" s="64"/>
      <c r="I5747" s="164"/>
      <c r="J5747" s="64"/>
      <c r="K5747" s="64"/>
      <c r="L5747" s="62"/>
      <c r="M5747" s="207"/>
      <c r="N5747" s="43"/>
      <c r="O5747" s="43"/>
      <c r="P5747" s="43"/>
      <c r="Q5747" s="43"/>
      <c r="R5747" s="43"/>
      <c r="S5747" s="43"/>
      <c r="T5747" s="79"/>
      <c r="AT5747" s="25" t="s">
        <v>175</v>
      </c>
      <c r="AU5747" s="25" t="s">
        <v>84</v>
      </c>
    </row>
    <row r="5748" spans="2:65" s="1" customFormat="1" ht="16.5" customHeight="1">
      <c r="B5748" s="42"/>
      <c r="C5748" s="193" t="s">
        <v>5289</v>
      </c>
      <c r="D5748" s="193" t="s">
        <v>168</v>
      </c>
      <c r="E5748" s="194" t="s">
        <v>1285</v>
      </c>
      <c r="F5748" s="195" t="s">
        <v>1286</v>
      </c>
      <c r="G5748" s="196" t="s">
        <v>1272</v>
      </c>
      <c r="H5748" s="197">
        <v>1</v>
      </c>
      <c r="I5748" s="198"/>
      <c r="J5748" s="199">
        <f>ROUND(I5748*H5748,2)</f>
        <v>0</v>
      </c>
      <c r="K5748" s="195" t="s">
        <v>21</v>
      </c>
      <c r="L5748" s="62"/>
      <c r="M5748" s="200" t="s">
        <v>21</v>
      </c>
      <c r="N5748" s="201" t="s">
        <v>48</v>
      </c>
      <c r="O5748" s="43"/>
      <c r="P5748" s="202">
        <f>O5748*H5748</f>
        <v>0</v>
      </c>
      <c r="Q5748" s="202">
        <v>0</v>
      </c>
      <c r="R5748" s="202">
        <f>Q5748*H5748</f>
        <v>0</v>
      </c>
      <c r="S5748" s="202">
        <v>0</v>
      </c>
      <c r="T5748" s="203">
        <f>S5748*H5748</f>
        <v>0</v>
      </c>
      <c r="AR5748" s="25" t="s">
        <v>173</v>
      </c>
      <c r="AT5748" s="25" t="s">
        <v>168</v>
      </c>
      <c r="AU5748" s="25" t="s">
        <v>84</v>
      </c>
      <c r="AY5748" s="25" t="s">
        <v>163</v>
      </c>
      <c r="BE5748" s="204">
        <f>IF(N5748="základní",J5748,0)</f>
        <v>0</v>
      </c>
      <c r="BF5748" s="204">
        <f>IF(N5748="snížená",J5748,0)</f>
        <v>0</v>
      </c>
      <c r="BG5748" s="204">
        <f>IF(N5748="zákl. přenesená",J5748,0)</f>
        <v>0</v>
      </c>
      <c r="BH5748" s="204">
        <f>IF(N5748="sníž. přenesená",J5748,0)</f>
        <v>0</v>
      </c>
      <c r="BI5748" s="204">
        <f>IF(N5748="nulová",J5748,0)</f>
        <v>0</v>
      </c>
      <c r="BJ5748" s="25" t="s">
        <v>98</v>
      </c>
      <c r="BK5748" s="204">
        <f>ROUND(I5748*H5748,2)</f>
        <v>0</v>
      </c>
      <c r="BL5748" s="25" t="s">
        <v>173</v>
      </c>
      <c r="BM5748" s="25" t="s">
        <v>5290</v>
      </c>
    </row>
    <row r="5749" spans="2:65" s="1" customFormat="1" ht="13.5">
      <c r="B5749" s="42"/>
      <c r="C5749" s="64"/>
      <c r="D5749" s="205" t="s">
        <v>175</v>
      </c>
      <c r="E5749" s="64"/>
      <c r="F5749" s="206" t="s">
        <v>1286</v>
      </c>
      <c r="G5749" s="64"/>
      <c r="H5749" s="64"/>
      <c r="I5749" s="164"/>
      <c r="J5749" s="64"/>
      <c r="K5749" s="64"/>
      <c r="L5749" s="62"/>
      <c r="M5749" s="207"/>
      <c r="N5749" s="43"/>
      <c r="O5749" s="43"/>
      <c r="P5749" s="43"/>
      <c r="Q5749" s="43"/>
      <c r="R5749" s="43"/>
      <c r="S5749" s="43"/>
      <c r="T5749" s="79"/>
      <c r="AT5749" s="25" t="s">
        <v>175</v>
      </c>
      <c r="AU5749" s="25" t="s">
        <v>84</v>
      </c>
    </row>
    <row r="5750" spans="2:65" s="1" customFormat="1" ht="16.5" customHeight="1">
      <c r="B5750" s="42"/>
      <c r="C5750" s="193" t="s">
        <v>3225</v>
      </c>
      <c r="D5750" s="193" t="s">
        <v>168</v>
      </c>
      <c r="E5750" s="194" t="s">
        <v>1287</v>
      </c>
      <c r="F5750" s="195" t="s">
        <v>1288</v>
      </c>
      <c r="G5750" s="196" t="s">
        <v>1284</v>
      </c>
      <c r="H5750" s="197">
        <v>1</v>
      </c>
      <c r="I5750" s="198"/>
      <c r="J5750" s="199">
        <f>ROUND(I5750*H5750,2)</f>
        <v>0</v>
      </c>
      <c r="K5750" s="195" t="s">
        <v>21</v>
      </c>
      <c r="L5750" s="62"/>
      <c r="M5750" s="200" t="s">
        <v>21</v>
      </c>
      <c r="N5750" s="201" t="s">
        <v>48</v>
      </c>
      <c r="O5750" s="43"/>
      <c r="P5750" s="202">
        <f>O5750*H5750</f>
        <v>0</v>
      </c>
      <c r="Q5750" s="202">
        <v>0</v>
      </c>
      <c r="R5750" s="202">
        <f>Q5750*H5750</f>
        <v>0</v>
      </c>
      <c r="S5750" s="202">
        <v>0</v>
      </c>
      <c r="T5750" s="203">
        <f>S5750*H5750</f>
        <v>0</v>
      </c>
      <c r="AR5750" s="25" t="s">
        <v>173</v>
      </c>
      <c r="AT5750" s="25" t="s">
        <v>168</v>
      </c>
      <c r="AU5750" s="25" t="s">
        <v>84</v>
      </c>
      <c r="AY5750" s="25" t="s">
        <v>163</v>
      </c>
      <c r="BE5750" s="204">
        <f>IF(N5750="základní",J5750,0)</f>
        <v>0</v>
      </c>
      <c r="BF5750" s="204">
        <f>IF(N5750="snížená",J5750,0)</f>
        <v>0</v>
      </c>
      <c r="BG5750" s="204">
        <f>IF(N5750="zákl. přenesená",J5750,0)</f>
        <v>0</v>
      </c>
      <c r="BH5750" s="204">
        <f>IF(N5750="sníž. přenesená",J5750,0)</f>
        <v>0</v>
      </c>
      <c r="BI5750" s="204">
        <f>IF(N5750="nulová",J5750,0)</f>
        <v>0</v>
      </c>
      <c r="BJ5750" s="25" t="s">
        <v>98</v>
      </c>
      <c r="BK5750" s="204">
        <f>ROUND(I5750*H5750,2)</f>
        <v>0</v>
      </c>
      <c r="BL5750" s="25" t="s">
        <v>173</v>
      </c>
      <c r="BM5750" s="25" t="s">
        <v>5291</v>
      </c>
    </row>
    <row r="5751" spans="2:65" s="1" customFormat="1" ht="13.5">
      <c r="B5751" s="42"/>
      <c r="C5751" s="64"/>
      <c r="D5751" s="205" t="s">
        <v>175</v>
      </c>
      <c r="E5751" s="64"/>
      <c r="F5751" s="206" t="s">
        <v>1288</v>
      </c>
      <c r="G5751" s="64"/>
      <c r="H5751" s="64"/>
      <c r="I5751" s="164"/>
      <c r="J5751" s="64"/>
      <c r="K5751" s="64"/>
      <c r="L5751" s="62"/>
      <c r="M5751" s="207"/>
      <c r="N5751" s="43"/>
      <c r="O5751" s="43"/>
      <c r="P5751" s="43"/>
      <c r="Q5751" s="43"/>
      <c r="R5751" s="43"/>
      <c r="S5751" s="43"/>
      <c r="T5751" s="79"/>
      <c r="AT5751" s="25" t="s">
        <v>175</v>
      </c>
      <c r="AU5751" s="25" t="s">
        <v>84</v>
      </c>
    </row>
    <row r="5752" spans="2:65" s="1" customFormat="1" ht="16.5" customHeight="1">
      <c r="B5752" s="42"/>
      <c r="C5752" s="193" t="s">
        <v>5292</v>
      </c>
      <c r="D5752" s="193" t="s">
        <v>168</v>
      </c>
      <c r="E5752" s="194" t="s">
        <v>1289</v>
      </c>
      <c r="F5752" s="195" t="s">
        <v>1290</v>
      </c>
      <c r="G5752" s="196" t="s">
        <v>1284</v>
      </c>
      <c r="H5752" s="197">
        <v>0.5</v>
      </c>
      <c r="I5752" s="198"/>
      <c r="J5752" s="199">
        <f>ROUND(I5752*H5752,2)</f>
        <v>0</v>
      </c>
      <c r="K5752" s="195" t="s">
        <v>21</v>
      </c>
      <c r="L5752" s="62"/>
      <c r="M5752" s="200" t="s">
        <v>21</v>
      </c>
      <c r="N5752" s="201" t="s">
        <v>48</v>
      </c>
      <c r="O5752" s="43"/>
      <c r="P5752" s="202">
        <f>O5752*H5752</f>
        <v>0</v>
      </c>
      <c r="Q5752" s="202">
        <v>0</v>
      </c>
      <c r="R5752" s="202">
        <f>Q5752*H5752</f>
        <v>0</v>
      </c>
      <c r="S5752" s="202">
        <v>0</v>
      </c>
      <c r="T5752" s="203">
        <f>S5752*H5752</f>
        <v>0</v>
      </c>
      <c r="AR5752" s="25" t="s">
        <v>173</v>
      </c>
      <c r="AT5752" s="25" t="s">
        <v>168</v>
      </c>
      <c r="AU5752" s="25" t="s">
        <v>84</v>
      </c>
      <c r="AY5752" s="25" t="s">
        <v>163</v>
      </c>
      <c r="BE5752" s="204">
        <f>IF(N5752="základní",J5752,0)</f>
        <v>0</v>
      </c>
      <c r="BF5752" s="204">
        <f>IF(N5752="snížená",J5752,0)</f>
        <v>0</v>
      </c>
      <c r="BG5752" s="204">
        <f>IF(N5752="zákl. přenesená",J5752,0)</f>
        <v>0</v>
      </c>
      <c r="BH5752" s="204">
        <f>IF(N5752="sníž. přenesená",J5752,0)</f>
        <v>0</v>
      </c>
      <c r="BI5752" s="204">
        <f>IF(N5752="nulová",J5752,0)</f>
        <v>0</v>
      </c>
      <c r="BJ5752" s="25" t="s">
        <v>98</v>
      </c>
      <c r="BK5752" s="204">
        <f>ROUND(I5752*H5752,2)</f>
        <v>0</v>
      </c>
      <c r="BL5752" s="25" t="s">
        <v>173</v>
      </c>
      <c r="BM5752" s="25" t="s">
        <v>5293</v>
      </c>
    </row>
    <row r="5753" spans="2:65" s="1" customFormat="1" ht="13.5">
      <c r="B5753" s="42"/>
      <c r="C5753" s="64"/>
      <c r="D5753" s="205" t="s">
        <v>175</v>
      </c>
      <c r="E5753" s="64"/>
      <c r="F5753" s="206" t="s">
        <v>1290</v>
      </c>
      <c r="G5753" s="64"/>
      <c r="H5753" s="64"/>
      <c r="I5753" s="164"/>
      <c r="J5753" s="64"/>
      <c r="K5753" s="64"/>
      <c r="L5753" s="62"/>
      <c r="M5753" s="207"/>
      <c r="N5753" s="43"/>
      <c r="O5753" s="43"/>
      <c r="P5753" s="43"/>
      <c r="Q5753" s="43"/>
      <c r="R5753" s="43"/>
      <c r="S5753" s="43"/>
      <c r="T5753" s="79"/>
      <c r="AT5753" s="25" t="s">
        <v>175</v>
      </c>
      <c r="AU5753" s="25" t="s">
        <v>84</v>
      </c>
    </row>
    <row r="5754" spans="2:65" s="1" customFormat="1" ht="16.5" customHeight="1">
      <c r="B5754" s="42"/>
      <c r="C5754" s="193" t="s">
        <v>3226</v>
      </c>
      <c r="D5754" s="193" t="s">
        <v>168</v>
      </c>
      <c r="E5754" s="194" t="s">
        <v>1291</v>
      </c>
      <c r="F5754" s="195" t="s">
        <v>1292</v>
      </c>
      <c r="G5754" s="196" t="s">
        <v>1284</v>
      </c>
      <c r="H5754" s="197">
        <v>0.2</v>
      </c>
      <c r="I5754" s="198"/>
      <c r="J5754" s="199">
        <f>ROUND(I5754*H5754,2)</f>
        <v>0</v>
      </c>
      <c r="K5754" s="195" t="s">
        <v>21</v>
      </c>
      <c r="L5754" s="62"/>
      <c r="M5754" s="200" t="s">
        <v>21</v>
      </c>
      <c r="N5754" s="201" t="s">
        <v>48</v>
      </c>
      <c r="O5754" s="43"/>
      <c r="P5754" s="202">
        <f>O5754*H5754</f>
        <v>0</v>
      </c>
      <c r="Q5754" s="202">
        <v>0</v>
      </c>
      <c r="R5754" s="202">
        <f>Q5754*H5754</f>
        <v>0</v>
      </c>
      <c r="S5754" s="202">
        <v>0</v>
      </c>
      <c r="T5754" s="203">
        <f>S5754*H5754</f>
        <v>0</v>
      </c>
      <c r="AR5754" s="25" t="s">
        <v>173</v>
      </c>
      <c r="AT5754" s="25" t="s">
        <v>168</v>
      </c>
      <c r="AU5754" s="25" t="s">
        <v>84</v>
      </c>
      <c r="AY5754" s="25" t="s">
        <v>163</v>
      </c>
      <c r="BE5754" s="204">
        <f>IF(N5754="základní",J5754,0)</f>
        <v>0</v>
      </c>
      <c r="BF5754" s="204">
        <f>IF(N5754="snížená",J5754,0)</f>
        <v>0</v>
      </c>
      <c r="BG5754" s="204">
        <f>IF(N5754="zákl. přenesená",J5754,0)</f>
        <v>0</v>
      </c>
      <c r="BH5754" s="204">
        <f>IF(N5754="sníž. přenesená",J5754,0)</f>
        <v>0</v>
      </c>
      <c r="BI5754" s="204">
        <f>IF(N5754="nulová",J5754,0)</f>
        <v>0</v>
      </c>
      <c r="BJ5754" s="25" t="s">
        <v>98</v>
      </c>
      <c r="BK5754" s="204">
        <f>ROUND(I5754*H5754,2)</f>
        <v>0</v>
      </c>
      <c r="BL5754" s="25" t="s">
        <v>173</v>
      </c>
      <c r="BM5754" s="25" t="s">
        <v>5294</v>
      </c>
    </row>
    <row r="5755" spans="2:65" s="1" customFormat="1" ht="13.5">
      <c r="B5755" s="42"/>
      <c r="C5755" s="64"/>
      <c r="D5755" s="205" t="s">
        <v>175</v>
      </c>
      <c r="E5755" s="64"/>
      <c r="F5755" s="206" t="s">
        <v>1292</v>
      </c>
      <c r="G5755" s="64"/>
      <c r="H5755" s="64"/>
      <c r="I5755" s="164"/>
      <c r="J5755" s="64"/>
      <c r="K5755" s="64"/>
      <c r="L5755" s="62"/>
      <c r="M5755" s="207"/>
      <c r="N5755" s="43"/>
      <c r="O5755" s="43"/>
      <c r="P5755" s="43"/>
      <c r="Q5755" s="43"/>
      <c r="R5755" s="43"/>
      <c r="S5755" s="43"/>
      <c r="T5755" s="79"/>
      <c r="AT5755" s="25" t="s">
        <v>175</v>
      </c>
      <c r="AU5755" s="25" t="s">
        <v>84</v>
      </c>
    </row>
    <row r="5756" spans="2:65" s="1" customFormat="1" ht="16.5" customHeight="1">
      <c r="B5756" s="42"/>
      <c r="C5756" s="193" t="s">
        <v>5295</v>
      </c>
      <c r="D5756" s="193" t="s">
        <v>168</v>
      </c>
      <c r="E5756" s="194" t="s">
        <v>1293</v>
      </c>
      <c r="F5756" s="195" t="s">
        <v>1294</v>
      </c>
      <c r="G5756" s="196" t="s">
        <v>1272</v>
      </c>
      <c r="H5756" s="197">
        <v>1</v>
      </c>
      <c r="I5756" s="198"/>
      <c r="J5756" s="199">
        <f>ROUND(I5756*H5756,2)</f>
        <v>0</v>
      </c>
      <c r="K5756" s="195" t="s">
        <v>21</v>
      </c>
      <c r="L5756" s="62"/>
      <c r="M5756" s="200" t="s">
        <v>21</v>
      </c>
      <c r="N5756" s="201" t="s">
        <v>48</v>
      </c>
      <c r="O5756" s="43"/>
      <c r="P5756" s="202">
        <f>O5756*H5756</f>
        <v>0</v>
      </c>
      <c r="Q5756" s="202">
        <v>0</v>
      </c>
      <c r="R5756" s="202">
        <f>Q5756*H5756</f>
        <v>0</v>
      </c>
      <c r="S5756" s="202">
        <v>0</v>
      </c>
      <c r="T5756" s="203">
        <f>S5756*H5756</f>
        <v>0</v>
      </c>
      <c r="AR5756" s="25" t="s">
        <v>173</v>
      </c>
      <c r="AT5756" s="25" t="s">
        <v>168</v>
      </c>
      <c r="AU5756" s="25" t="s">
        <v>84</v>
      </c>
      <c r="AY5756" s="25" t="s">
        <v>163</v>
      </c>
      <c r="BE5756" s="204">
        <f>IF(N5756="základní",J5756,0)</f>
        <v>0</v>
      </c>
      <c r="BF5756" s="204">
        <f>IF(N5756="snížená",J5756,0)</f>
        <v>0</v>
      </c>
      <c r="BG5756" s="204">
        <f>IF(N5756="zákl. přenesená",J5756,0)</f>
        <v>0</v>
      </c>
      <c r="BH5756" s="204">
        <f>IF(N5756="sníž. přenesená",J5756,0)</f>
        <v>0</v>
      </c>
      <c r="BI5756" s="204">
        <f>IF(N5756="nulová",J5756,0)</f>
        <v>0</v>
      </c>
      <c r="BJ5756" s="25" t="s">
        <v>98</v>
      </c>
      <c r="BK5756" s="204">
        <f>ROUND(I5756*H5756,2)</f>
        <v>0</v>
      </c>
      <c r="BL5756" s="25" t="s">
        <v>173</v>
      </c>
      <c r="BM5756" s="25" t="s">
        <v>5296</v>
      </c>
    </row>
    <row r="5757" spans="2:65" s="1" customFormat="1" ht="13.5">
      <c r="B5757" s="42"/>
      <c r="C5757" s="64"/>
      <c r="D5757" s="205" t="s">
        <v>175</v>
      </c>
      <c r="E5757" s="64"/>
      <c r="F5757" s="206" t="s">
        <v>1294</v>
      </c>
      <c r="G5757" s="64"/>
      <c r="H5757" s="64"/>
      <c r="I5757" s="164"/>
      <c r="J5757" s="64"/>
      <c r="K5757" s="64"/>
      <c r="L5757" s="62"/>
      <c r="M5757" s="207"/>
      <c r="N5757" s="43"/>
      <c r="O5757" s="43"/>
      <c r="P5757" s="43"/>
      <c r="Q5757" s="43"/>
      <c r="R5757" s="43"/>
      <c r="S5757" s="43"/>
      <c r="T5757" s="79"/>
      <c r="AT5757" s="25" t="s">
        <v>175</v>
      </c>
      <c r="AU5757" s="25" t="s">
        <v>84</v>
      </c>
    </row>
    <row r="5758" spans="2:65" s="1" customFormat="1" ht="16.5" customHeight="1">
      <c r="B5758" s="42"/>
      <c r="C5758" s="193" t="s">
        <v>3228</v>
      </c>
      <c r="D5758" s="193" t="s">
        <v>168</v>
      </c>
      <c r="E5758" s="194" t="s">
        <v>1295</v>
      </c>
      <c r="F5758" s="195" t="s">
        <v>1296</v>
      </c>
      <c r="G5758" s="196" t="s">
        <v>171</v>
      </c>
      <c r="H5758" s="197">
        <v>24.5</v>
      </c>
      <c r="I5758" s="198"/>
      <c r="J5758" s="199">
        <f>ROUND(I5758*H5758,2)</f>
        <v>0</v>
      </c>
      <c r="K5758" s="195" t="s">
        <v>21</v>
      </c>
      <c r="L5758" s="62"/>
      <c r="M5758" s="200" t="s">
        <v>21</v>
      </c>
      <c r="N5758" s="201" t="s">
        <v>48</v>
      </c>
      <c r="O5758" s="43"/>
      <c r="P5758" s="202">
        <f>O5758*H5758</f>
        <v>0</v>
      </c>
      <c r="Q5758" s="202">
        <v>0</v>
      </c>
      <c r="R5758" s="202">
        <f>Q5758*H5758</f>
        <v>0</v>
      </c>
      <c r="S5758" s="202">
        <v>0</v>
      </c>
      <c r="T5758" s="203">
        <f>S5758*H5758</f>
        <v>0</v>
      </c>
      <c r="AR5758" s="25" t="s">
        <v>173</v>
      </c>
      <c r="AT5758" s="25" t="s">
        <v>168</v>
      </c>
      <c r="AU5758" s="25" t="s">
        <v>84</v>
      </c>
      <c r="AY5758" s="25" t="s">
        <v>163</v>
      </c>
      <c r="BE5758" s="204">
        <f>IF(N5758="základní",J5758,0)</f>
        <v>0</v>
      </c>
      <c r="BF5758" s="204">
        <f>IF(N5758="snížená",J5758,0)</f>
        <v>0</v>
      </c>
      <c r="BG5758" s="204">
        <f>IF(N5758="zákl. přenesená",J5758,0)</f>
        <v>0</v>
      </c>
      <c r="BH5758" s="204">
        <f>IF(N5758="sníž. přenesená",J5758,0)</f>
        <v>0</v>
      </c>
      <c r="BI5758" s="204">
        <f>IF(N5758="nulová",J5758,0)</f>
        <v>0</v>
      </c>
      <c r="BJ5758" s="25" t="s">
        <v>98</v>
      </c>
      <c r="BK5758" s="204">
        <f>ROUND(I5758*H5758,2)</f>
        <v>0</v>
      </c>
      <c r="BL5758" s="25" t="s">
        <v>173</v>
      </c>
      <c r="BM5758" s="25" t="s">
        <v>5297</v>
      </c>
    </row>
    <row r="5759" spans="2:65" s="1" customFormat="1" ht="13.5">
      <c r="B5759" s="42"/>
      <c r="C5759" s="64"/>
      <c r="D5759" s="205" t="s">
        <v>175</v>
      </c>
      <c r="E5759" s="64"/>
      <c r="F5759" s="206" t="s">
        <v>1296</v>
      </c>
      <c r="G5759" s="64"/>
      <c r="H5759" s="64"/>
      <c r="I5759" s="164"/>
      <c r="J5759" s="64"/>
      <c r="K5759" s="64"/>
      <c r="L5759" s="62"/>
      <c r="M5759" s="207"/>
      <c r="N5759" s="43"/>
      <c r="O5759" s="43"/>
      <c r="P5759" s="43"/>
      <c r="Q5759" s="43"/>
      <c r="R5759" s="43"/>
      <c r="S5759" s="43"/>
      <c r="T5759" s="79"/>
      <c r="AT5759" s="25" t="s">
        <v>175</v>
      </c>
      <c r="AU5759" s="25" t="s">
        <v>84</v>
      </c>
    </row>
    <row r="5760" spans="2:65" s="1" customFormat="1" ht="16.5" customHeight="1">
      <c r="B5760" s="42"/>
      <c r="C5760" s="193" t="s">
        <v>5298</v>
      </c>
      <c r="D5760" s="193" t="s">
        <v>168</v>
      </c>
      <c r="E5760" s="194" t="s">
        <v>1297</v>
      </c>
      <c r="F5760" s="195" t="s">
        <v>1298</v>
      </c>
      <c r="G5760" s="196" t="s">
        <v>1233</v>
      </c>
      <c r="H5760" s="197">
        <v>10</v>
      </c>
      <c r="I5760" s="198"/>
      <c r="J5760" s="199">
        <f>ROUND(I5760*H5760,2)</f>
        <v>0</v>
      </c>
      <c r="K5760" s="195" t="s">
        <v>21</v>
      </c>
      <c r="L5760" s="62"/>
      <c r="M5760" s="200" t="s">
        <v>21</v>
      </c>
      <c r="N5760" s="201" t="s">
        <v>48</v>
      </c>
      <c r="O5760" s="43"/>
      <c r="P5760" s="202">
        <f>O5760*H5760</f>
        <v>0</v>
      </c>
      <c r="Q5760" s="202">
        <v>0</v>
      </c>
      <c r="R5760" s="202">
        <f>Q5760*H5760</f>
        <v>0</v>
      </c>
      <c r="S5760" s="202">
        <v>0</v>
      </c>
      <c r="T5760" s="203">
        <f>S5760*H5760</f>
        <v>0</v>
      </c>
      <c r="AR5760" s="25" t="s">
        <v>173</v>
      </c>
      <c r="AT5760" s="25" t="s">
        <v>168</v>
      </c>
      <c r="AU5760" s="25" t="s">
        <v>84</v>
      </c>
      <c r="AY5760" s="25" t="s">
        <v>163</v>
      </c>
      <c r="BE5760" s="204">
        <f>IF(N5760="základní",J5760,0)</f>
        <v>0</v>
      </c>
      <c r="BF5760" s="204">
        <f>IF(N5760="snížená",J5760,0)</f>
        <v>0</v>
      </c>
      <c r="BG5760" s="204">
        <f>IF(N5760="zákl. přenesená",J5760,0)</f>
        <v>0</v>
      </c>
      <c r="BH5760" s="204">
        <f>IF(N5760="sníž. přenesená",J5760,0)</f>
        <v>0</v>
      </c>
      <c r="BI5760" s="204">
        <f>IF(N5760="nulová",J5760,0)</f>
        <v>0</v>
      </c>
      <c r="BJ5760" s="25" t="s">
        <v>98</v>
      </c>
      <c r="BK5760" s="204">
        <f>ROUND(I5760*H5760,2)</f>
        <v>0</v>
      </c>
      <c r="BL5760" s="25" t="s">
        <v>173</v>
      </c>
      <c r="BM5760" s="25" t="s">
        <v>5299</v>
      </c>
    </row>
    <row r="5761" spans="2:65" s="1" customFormat="1" ht="13.5">
      <c r="B5761" s="42"/>
      <c r="C5761" s="64"/>
      <c r="D5761" s="205" t="s">
        <v>175</v>
      </c>
      <c r="E5761" s="64"/>
      <c r="F5761" s="206" t="s">
        <v>1298</v>
      </c>
      <c r="G5761" s="64"/>
      <c r="H5761" s="64"/>
      <c r="I5761" s="164"/>
      <c r="J5761" s="64"/>
      <c r="K5761" s="64"/>
      <c r="L5761" s="62"/>
      <c r="M5761" s="207"/>
      <c r="N5761" s="43"/>
      <c r="O5761" s="43"/>
      <c r="P5761" s="43"/>
      <c r="Q5761" s="43"/>
      <c r="R5761" s="43"/>
      <c r="S5761" s="43"/>
      <c r="T5761" s="79"/>
      <c r="AT5761" s="25" t="s">
        <v>175</v>
      </c>
      <c r="AU5761" s="25" t="s">
        <v>84</v>
      </c>
    </row>
    <row r="5762" spans="2:65" s="1" customFormat="1" ht="16.5" customHeight="1">
      <c r="B5762" s="42"/>
      <c r="C5762" s="193" t="s">
        <v>3229</v>
      </c>
      <c r="D5762" s="193" t="s">
        <v>168</v>
      </c>
      <c r="E5762" s="194" t="s">
        <v>1299</v>
      </c>
      <c r="F5762" s="195" t="s">
        <v>1232</v>
      </c>
      <c r="G5762" s="196" t="s">
        <v>1233</v>
      </c>
      <c r="H5762" s="197">
        <v>10</v>
      </c>
      <c r="I5762" s="198"/>
      <c r="J5762" s="199">
        <f>ROUND(I5762*H5762,2)</f>
        <v>0</v>
      </c>
      <c r="K5762" s="195" t="s">
        <v>21</v>
      </c>
      <c r="L5762" s="62"/>
      <c r="M5762" s="200" t="s">
        <v>21</v>
      </c>
      <c r="N5762" s="201" t="s">
        <v>48</v>
      </c>
      <c r="O5762" s="43"/>
      <c r="P5762" s="202">
        <f>O5762*H5762</f>
        <v>0</v>
      </c>
      <c r="Q5762" s="202">
        <v>0</v>
      </c>
      <c r="R5762" s="202">
        <f>Q5762*H5762</f>
        <v>0</v>
      </c>
      <c r="S5762" s="202">
        <v>0</v>
      </c>
      <c r="T5762" s="203">
        <f>S5762*H5762</f>
        <v>0</v>
      </c>
      <c r="AR5762" s="25" t="s">
        <v>173</v>
      </c>
      <c r="AT5762" s="25" t="s">
        <v>168</v>
      </c>
      <c r="AU5762" s="25" t="s">
        <v>84</v>
      </c>
      <c r="AY5762" s="25" t="s">
        <v>163</v>
      </c>
      <c r="BE5762" s="204">
        <f>IF(N5762="základní",J5762,0)</f>
        <v>0</v>
      </c>
      <c r="BF5762" s="204">
        <f>IF(N5762="snížená",J5762,0)</f>
        <v>0</v>
      </c>
      <c r="BG5762" s="204">
        <f>IF(N5762="zákl. přenesená",J5762,0)</f>
        <v>0</v>
      </c>
      <c r="BH5762" s="204">
        <f>IF(N5762="sníž. přenesená",J5762,0)</f>
        <v>0</v>
      </c>
      <c r="BI5762" s="204">
        <f>IF(N5762="nulová",J5762,0)</f>
        <v>0</v>
      </c>
      <c r="BJ5762" s="25" t="s">
        <v>98</v>
      </c>
      <c r="BK5762" s="204">
        <f>ROUND(I5762*H5762,2)</f>
        <v>0</v>
      </c>
      <c r="BL5762" s="25" t="s">
        <v>173</v>
      </c>
      <c r="BM5762" s="25" t="s">
        <v>5300</v>
      </c>
    </row>
    <row r="5763" spans="2:65" s="1" customFormat="1" ht="13.5">
      <c r="B5763" s="42"/>
      <c r="C5763" s="64"/>
      <c r="D5763" s="205" t="s">
        <v>175</v>
      </c>
      <c r="E5763" s="64"/>
      <c r="F5763" s="206" t="s">
        <v>1232</v>
      </c>
      <c r="G5763" s="64"/>
      <c r="H5763" s="64"/>
      <c r="I5763" s="164"/>
      <c r="J5763" s="64"/>
      <c r="K5763" s="64"/>
      <c r="L5763" s="62"/>
      <c r="M5763" s="207"/>
      <c r="N5763" s="43"/>
      <c r="O5763" s="43"/>
      <c r="P5763" s="43"/>
      <c r="Q5763" s="43"/>
      <c r="R5763" s="43"/>
      <c r="S5763" s="43"/>
      <c r="T5763" s="79"/>
      <c r="AT5763" s="25" t="s">
        <v>175</v>
      </c>
      <c r="AU5763" s="25" t="s">
        <v>84</v>
      </c>
    </row>
    <row r="5764" spans="2:65" s="1" customFormat="1" ht="16.5" customHeight="1">
      <c r="B5764" s="42"/>
      <c r="C5764" s="193" t="s">
        <v>5301</v>
      </c>
      <c r="D5764" s="193" t="s">
        <v>168</v>
      </c>
      <c r="E5764" s="194" t="s">
        <v>1300</v>
      </c>
      <c r="F5764" s="195" t="s">
        <v>1301</v>
      </c>
      <c r="G5764" s="196" t="s">
        <v>1272</v>
      </c>
      <c r="H5764" s="197">
        <v>1</v>
      </c>
      <c r="I5764" s="198"/>
      <c r="J5764" s="199">
        <f>ROUND(I5764*H5764,2)</f>
        <v>0</v>
      </c>
      <c r="K5764" s="195" t="s">
        <v>21</v>
      </c>
      <c r="L5764" s="62"/>
      <c r="M5764" s="200" t="s">
        <v>21</v>
      </c>
      <c r="N5764" s="201" t="s">
        <v>48</v>
      </c>
      <c r="O5764" s="43"/>
      <c r="P5764" s="202">
        <f>O5764*H5764</f>
        <v>0</v>
      </c>
      <c r="Q5764" s="202">
        <v>0</v>
      </c>
      <c r="R5764" s="202">
        <f>Q5764*H5764</f>
        <v>0</v>
      </c>
      <c r="S5764" s="202">
        <v>0</v>
      </c>
      <c r="T5764" s="203">
        <f>S5764*H5764</f>
        <v>0</v>
      </c>
      <c r="AR5764" s="25" t="s">
        <v>173</v>
      </c>
      <c r="AT5764" s="25" t="s">
        <v>168</v>
      </c>
      <c r="AU5764" s="25" t="s">
        <v>84</v>
      </c>
      <c r="AY5764" s="25" t="s">
        <v>163</v>
      </c>
      <c r="BE5764" s="204">
        <f>IF(N5764="základní",J5764,0)</f>
        <v>0</v>
      </c>
      <c r="BF5764" s="204">
        <f>IF(N5764="snížená",J5764,0)</f>
        <v>0</v>
      </c>
      <c r="BG5764" s="204">
        <f>IF(N5764="zákl. přenesená",J5764,0)</f>
        <v>0</v>
      </c>
      <c r="BH5764" s="204">
        <f>IF(N5764="sníž. přenesená",J5764,0)</f>
        <v>0</v>
      </c>
      <c r="BI5764" s="204">
        <f>IF(N5764="nulová",J5764,0)</f>
        <v>0</v>
      </c>
      <c r="BJ5764" s="25" t="s">
        <v>98</v>
      </c>
      <c r="BK5764" s="204">
        <f>ROUND(I5764*H5764,2)</f>
        <v>0</v>
      </c>
      <c r="BL5764" s="25" t="s">
        <v>173</v>
      </c>
      <c r="BM5764" s="25" t="s">
        <v>5302</v>
      </c>
    </row>
    <row r="5765" spans="2:65" s="1" customFormat="1" ht="13.5">
      <c r="B5765" s="42"/>
      <c r="C5765" s="64"/>
      <c r="D5765" s="205" t="s">
        <v>175</v>
      </c>
      <c r="E5765" s="64"/>
      <c r="F5765" s="206" t="s">
        <v>1301</v>
      </c>
      <c r="G5765" s="64"/>
      <c r="H5765" s="64"/>
      <c r="I5765" s="164"/>
      <c r="J5765" s="64"/>
      <c r="K5765" s="64"/>
      <c r="L5765" s="62"/>
      <c r="M5765" s="207"/>
      <c r="N5765" s="43"/>
      <c r="O5765" s="43"/>
      <c r="P5765" s="43"/>
      <c r="Q5765" s="43"/>
      <c r="R5765" s="43"/>
      <c r="S5765" s="43"/>
      <c r="T5765" s="79"/>
      <c r="AT5765" s="25" t="s">
        <v>175</v>
      </c>
      <c r="AU5765" s="25" t="s">
        <v>84</v>
      </c>
    </row>
    <row r="5766" spans="2:65" s="1" customFormat="1" ht="25.5" customHeight="1">
      <c r="B5766" s="42"/>
      <c r="C5766" s="193" t="s">
        <v>3231</v>
      </c>
      <c r="D5766" s="193" t="s">
        <v>168</v>
      </c>
      <c r="E5766" s="194" t="s">
        <v>1302</v>
      </c>
      <c r="F5766" s="195" t="s">
        <v>1303</v>
      </c>
      <c r="G5766" s="196" t="s">
        <v>171</v>
      </c>
      <c r="H5766" s="197">
        <v>42.15</v>
      </c>
      <c r="I5766" s="198"/>
      <c r="J5766" s="199">
        <f>ROUND(I5766*H5766,2)</f>
        <v>0</v>
      </c>
      <c r="K5766" s="195" t="s">
        <v>21</v>
      </c>
      <c r="L5766" s="62"/>
      <c r="M5766" s="200" t="s">
        <v>21</v>
      </c>
      <c r="N5766" s="201" t="s">
        <v>48</v>
      </c>
      <c r="O5766" s="43"/>
      <c r="P5766" s="202">
        <f>O5766*H5766</f>
        <v>0</v>
      </c>
      <c r="Q5766" s="202">
        <v>0</v>
      </c>
      <c r="R5766" s="202">
        <f>Q5766*H5766</f>
        <v>0</v>
      </c>
      <c r="S5766" s="202">
        <v>0</v>
      </c>
      <c r="T5766" s="203">
        <f>S5766*H5766</f>
        <v>0</v>
      </c>
      <c r="AR5766" s="25" t="s">
        <v>173</v>
      </c>
      <c r="AT5766" s="25" t="s">
        <v>168</v>
      </c>
      <c r="AU5766" s="25" t="s">
        <v>84</v>
      </c>
      <c r="AY5766" s="25" t="s">
        <v>163</v>
      </c>
      <c r="BE5766" s="204">
        <f>IF(N5766="základní",J5766,0)</f>
        <v>0</v>
      </c>
      <c r="BF5766" s="204">
        <f>IF(N5766="snížená",J5766,0)</f>
        <v>0</v>
      </c>
      <c r="BG5766" s="204">
        <f>IF(N5766="zákl. přenesená",J5766,0)</f>
        <v>0</v>
      </c>
      <c r="BH5766" s="204">
        <f>IF(N5766="sníž. přenesená",J5766,0)</f>
        <v>0</v>
      </c>
      <c r="BI5766" s="204">
        <f>IF(N5766="nulová",J5766,0)</f>
        <v>0</v>
      </c>
      <c r="BJ5766" s="25" t="s">
        <v>98</v>
      </c>
      <c r="BK5766" s="204">
        <f>ROUND(I5766*H5766,2)</f>
        <v>0</v>
      </c>
      <c r="BL5766" s="25" t="s">
        <v>173</v>
      </c>
      <c r="BM5766" s="25" t="s">
        <v>5303</v>
      </c>
    </row>
    <row r="5767" spans="2:65" s="1" customFormat="1" ht="13.5">
      <c r="B5767" s="42"/>
      <c r="C5767" s="64"/>
      <c r="D5767" s="205" t="s">
        <v>175</v>
      </c>
      <c r="E5767" s="64"/>
      <c r="F5767" s="206" t="s">
        <v>1303</v>
      </c>
      <c r="G5767" s="64"/>
      <c r="H5767" s="64"/>
      <c r="I5767" s="164"/>
      <c r="J5767" s="64"/>
      <c r="K5767" s="64"/>
      <c r="L5767" s="62"/>
      <c r="M5767" s="207"/>
      <c r="N5767" s="43"/>
      <c r="O5767" s="43"/>
      <c r="P5767" s="43"/>
      <c r="Q5767" s="43"/>
      <c r="R5767" s="43"/>
      <c r="S5767" s="43"/>
      <c r="T5767" s="79"/>
      <c r="AT5767" s="25" t="s">
        <v>175</v>
      </c>
      <c r="AU5767" s="25" t="s">
        <v>84</v>
      </c>
    </row>
    <row r="5768" spans="2:65" s="1" customFormat="1" ht="16.5" customHeight="1">
      <c r="B5768" s="42"/>
      <c r="C5768" s="193" t="s">
        <v>5304</v>
      </c>
      <c r="D5768" s="193" t="s">
        <v>168</v>
      </c>
      <c r="E5768" s="194" t="s">
        <v>1304</v>
      </c>
      <c r="F5768" s="195" t="s">
        <v>1305</v>
      </c>
      <c r="G5768" s="196" t="s">
        <v>171</v>
      </c>
      <c r="H5768" s="197">
        <v>2.56</v>
      </c>
      <c r="I5768" s="198"/>
      <c r="J5768" s="199">
        <f>ROUND(I5768*H5768,2)</f>
        <v>0</v>
      </c>
      <c r="K5768" s="195" t="s">
        <v>21</v>
      </c>
      <c r="L5768" s="62"/>
      <c r="M5768" s="200" t="s">
        <v>21</v>
      </c>
      <c r="N5768" s="201" t="s">
        <v>48</v>
      </c>
      <c r="O5768" s="43"/>
      <c r="P5768" s="202">
        <f>O5768*H5768</f>
        <v>0</v>
      </c>
      <c r="Q5768" s="202">
        <v>0</v>
      </c>
      <c r="R5768" s="202">
        <f>Q5768*H5768</f>
        <v>0</v>
      </c>
      <c r="S5768" s="202">
        <v>0</v>
      </c>
      <c r="T5768" s="203">
        <f>S5768*H5768</f>
        <v>0</v>
      </c>
      <c r="AR5768" s="25" t="s">
        <v>173</v>
      </c>
      <c r="AT5768" s="25" t="s">
        <v>168</v>
      </c>
      <c r="AU5768" s="25" t="s">
        <v>84</v>
      </c>
      <c r="AY5768" s="25" t="s">
        <v>163</v>
      </c>
      <c r="BE5768" s="204">
        <f>IF(N5768="základní",J5768,0)</f>
        <v>0</v>
      </c>
      <c r="BF5768" s="204">
        <f>IF(N5768="snížená",J5768,0)</f>
        <v>0</v>
      </c>
      <c r="BG5768" s="204">
        <f>IF(N5768="zákl. přenesená",J5768,0)</f>
        <v>0</v>
      </c>
      <c r="BH5768" s="204">
        <f>IF(N5768="sníž. přenesená",J5768,0)</f>
        <v>0</v>
      </c>
      <c r="BI5768" s="204">
        <f>IF(N5768="nulová",J5768,0)</f>
        <v>0</v>
      </c>
      <c r="BJ5768" s="25" t="s">
        <v>98</v>
      </c>
      <c r="BK5768" s="204">
        <f>ROUND(I5768*H5768,2)</f>
        <v>0</v>
      </c>
      <c r="BL5768" s="25" t="s">
        <v>173</v>
      </c>
      <c r="BM5768" s="25" t="s">
        <v>5305</v>
      </c>
    </row>
    <row r="5769" spans="2:65" s="1" customFormat="1" ht="13.5">
      <c r="B5769" s="42"/>
      <c r="C5769" s="64"/>
      <c r="D5769" s="205" t="s">
        <v>175</v>
      </c>
      <c r="E5769" s="64"/>
      <c r="F5769" s="206" t="s">
        <v>1305</v>
      </c>
      <c r="G5769" s="64"/>
      <c r="H5769" s="64"/>
      <c r="I5769" s="164"/>
      <c r="J5769" s="64"/>
      <c r="K5769" s="64"/>
      <c r="L5769" s="62"/>
      <c r="M5769" s="207"/>
      <c r="N5769" s="43"/>
      <c r="O5769" s="43"/>
      <c r="P5769" s="43"/>
      <c r="Q5769" s="43"/>
      <c r="R5769" s="43"/>
      <c r="S5769" s="43"/>
      <c r="T5769" s="79"/>
      <c r="AT5769" s="25" t="s">
        <v>175</v>
      </c>
      <c r="AU5769" s="25" t="s">
        <v>84</v>
      </c>
    </row>
    <row r="5770" spans="2:65" s="1" customFormat="1" ht="16.5" customHeight="1">
      <c r="B5770" s="42"/>
      <c r="C5770" s="193" t="s">
        <v>3232</v>
      </c>
      <c r="D5770" s="193" t="s">
        <v>168</v>
      </c>
      <c r="E5770" s="194" t="s">
        <v>1306</v>
      </c>
      <c r="F5770" s="195" t="s">
        <v>1307</v>
      </c>
      <c r="G5770" s="196" t="s">
        <v>171</v>
      </c>
      <c r="H5770" s="197">
        <v>10</v>
      </c>
      <c r="I5770" s="198"/>
      <c r="J5770" s="199">
        <f>ROUND(I5770*H5770,2)</f>
        <v>0</v>
      </c>
      <c r="K5770" s="195" t="s">
        <v>21</v>
      </c>
      <c r="L5770" s="62"/>
      <c r="M5770" s="200" t="s">
        <v>21</v>
      </c>
      <c r="N5770" s="201" t="s">
        <v>48</v>
      </c>
      <c r="O5770" s="43"/>
      <c r="P5770" s="202">
        <f>O5770*H5770</f>
        <v>0</v>
      </c>
      <c r="Q5770" s="202">
        <v>0</v>
      </c>
      <c r="R5770" s="202">
        <f>Q5770*H5770</f>
        <v>0</v>
      </c>
      <c r="S5770" s="202">
        <v>0</v>
      </c>
      <c r="T5770" s="203">
        <f>S5770*H5770</f>
        <v>0</v>
      </c>
      <c r="AR5770" s="25" t="s">
        <v>173</v>
      </c>
      <c r="AT5770" s="25" t="s">
        <v>168</v>
      </c>
      <c r="AU5770" s="25" t="s">
        <v>84</v>
      </c>
      <c r="AY5770" s="25" t="s">
        <v>163</v>
      </c>
      <c r="BE5770" s="204">
        <f>IF(N5770="základní",J5770,0)</f>
        <v>0</v>
      </c>
      <c r="BF5770" s="204">
        <f>IF(N5770="snížená",J5770,0)</f>
        <v>0</v>
      </c>
      <c r="BG5770" s="204">
        <f>IF(N5770="zákl. přenesená",J5770,0)</f>
        <v>0</v>
      </c>
      <c r="BH5770" s="204">
        <f>IF(N5770="sníž. přenesená",J5770,0)</f>
        <v>0</v>
      </c>
      <c r="BI5770" s="204">
        <f>IF(N5770="nulová",J5770,0)</f>
        <v>0</v>
      </c>
      <c r="BJ5770" s="25" t="s">
        <v>98</v>
      </c>
      <c r="BK5770" s="204">
        <f>ROUND(I5770*H5770,2)</f>
        <v>0</v>
      </c>
      <c r="BL5770" s="25" t="s">
        <v>173</v>
      </c>
      <c r="BM5770" s="25" t="s">
        <v>5306</v>
      </c>
    </row>
    <row r="5771" spans="2:65" s="1" customFormat="1" ht="13.5">
      <c r="B5771" s="42"/>
      <c r="C5771" s="64"/>
      <c r="D5771" s="205" t="s">
        <v>175</v>
      </c>
      <c r="E5771" s="64"/>
      <c r="F5771" s="206" t="s">
        <v>1307</v>
      </c>
      <c r="G5771" s="64"/>
      <c r="H5771" s="64"/>
      <c r="I5771" s="164"/>
      <c r="J5771" s="64"/>
      <c r="K5771" s="64"/>
      <c r="L5771" s="62"/>
      <c r="M5771" s="207"/>
      <c r="N5771" s="43"/>
      <c r="O5771" s="43"/>
      <c r="P5771" s="43"/>
      <c r="Q5771" s="43"/>
      <c r="R5771" s="43"/>
      <c r="S5771" s="43"/>
      <c r="T5771" s="79"/>
      <c r="AT5771" s="25" t="s">
        <v>175</v>
      </c>
      <c r="AU5771" s="25" t="s">
        <v>84</v>
      </c>
    </row>
    <row r="5772" spans="2:65" s="1" customFormat="1" ht="16.5" customHeight="1">
      <c r="B5772" s="42"/>
      <c r="C5772" s="193" t="s">
        <v>5307</v>
      </c>
      <c r="D5772" s="193" t="s">
        <v>168</v>
      </c>
      <c r="E5772" s="194" t="s">
        <v>1308</v>
      </c>
      <c r="F5772" s="195" t="s">
        <v>1309</v>
      </c>
      <c r="G5772" s="196" t="s">
        <v>171</v>
      </c>
      <c r="H5772" s="197">
        <v>2.56</v>
      </c>
      <c r="I5772" s="198"/>
      <c r="J5772" s="199">
        <f>ROUND(I5772*H5772,2)</f>
        <v>0</v>
      </c>
      <c r="K5772" s="195" t="s">
        <v>21</v>
      </c>
      <c r="L5772" s="62"/>
      <c r="M5772" s="200" t="s">
        <v>21</v>
      </c>
      <c r="N5772" s="201" t="s">
        <v>48</v>
      </c>
      <c r="O5772" s="43"/>
      <c r="P5772" s="202">
        <f>O5772*H5772</f>
        <v>0</v>
      </c>
      <c r="Q5772" s="202">
        <v>0</v>
      </c>
      <c r="R5772" s="202">
        <f>Q5772*H5772</f>
        <v>0</v>
      </c>
      <c r="S5772" s="202">
        <v>0</v>
      </c>
      <c r="T5772" s="203">
        <f>S5772*H5772</f>
        <v>0</v>
      </c>
      <c r="AR5772" s="25" t="s">
        <v>173</v>
      </c>
      <c r="AT5772" s="25" t="s">
        <v>168</v>
      </c>
      <c r="AU5772" s="25" t="s">
        <v>84</v>
      </c>
      <c r="AY5772" s="25" t="s">
        <v>163</v>
      </c>
      <c r="BE5772" s="204">
        <f>IF(N5772="základní",J5772,0)</f>
        <v>0</v>
      </c>
      <c r="BF5772" s="204">
        <f>IF(N5772="snížená",J5772,0)</f>
        <v>0</v>
      </c>
      <c r="BG5772" s="204">
        <f>IF(N5772="zákl. přenesená",J5772,0)</f>
        <v>0</v>
      </c>
      <c r="BH5772" s="204">
        <f>IF(N5772="sníž. přenesená",J5772,0)</f>
        <v>0</v>
      </c>
      <c r="BI5772" s="204">
        <f>IF(N5772="nulová",J5772,0)</f>
        <v>0</v>
      </c>
      <c r="BJ5772" s="25" t="s">
        <v>98</v>
      </c>
      <c r="BK5772" s="204">
        <f>ROUND(I5772*H5772,2)</f>
        <v>0</v>
      </c>
      <c r="BL5772" s="25" t="s">
        <v>173</v>
      </c>
      <c r="BM5772" s="25" t="s">
        <v>5308</v>
      </c>
    </row>
    <row r="5773" spans="2:65" s="1" customFormat="1" ht="13.5">
      <c r="B5773" s="42"/>
      <c r="C5773" s="64"/>
      <c r="D5773" s="205" t="s">
        <v>175</v>
      </c>
      <c r="E5773" s="64"/>
      <c r="F5773" s="206" t="s">
        <v>1309</v>
      </c>
      <c r="G5773" s="64"/>
      <c r="H5773" s="64"/>
      <c r="I5773" s="164"/>
      <c r="J5773" s="64"/>
      <c r="K5773" s="64"/>
      <c r="L5773" s="62"/>
      <c r="M5773" s="207"/>
      <c r="N5773" s="43"/>
      <c r="O5773" s="43"/>
      <c r="P5773" s="43"/>
      <c r="Q5773" s="43"/>
      <c r="R5773" s="43"/>
      <c r="S5773" s="43"/>
      <c r="T5773" s="79"/>
      <c r="AT5773" s="25" t="s">
        <v>175</v>
      </c>
      <c r="AU5773" s="25" t="s">
        <v>84</v>
      </c>
    </row>
    <row r="5774" spans="2:65" s="1" customFormat="1" ht="16.5" customHeight="1">
      <c r="B5774" s="42"/>
      <c r="C5774" s="193" t="s">
        <v>3234</v>
      </c>
      <c r="D5774" s="193" t="s">
        <v>168</v>
      </c>
      <c r="E5774" s="194" t="s">
        <v>1310</v>
      </c>
      <c r="F5774" s="195" t="s">
        <v>1311</v>
      </c>
      <c r="G5774" s="196" t="s">
        <v>171</v>
      </c>
      <c r="H5774" s="197">
        <v>3</v>
      </c>
      <c r="I5774" s="198"/>
      <c r="J5774" s="199">
        <f>ROUND(I5774*H5774,2)</f>
        <v>0</v>
      </c>
      <c r="K5774" s="195" t="s">
        <v>21</v>
      </c>
      <c r="L5774" s="62"/>
      <c r="M5774" s="200" t="s">
        <v>21</v>
      </c>
      <c r="N5774" s="201" t="s">
        <v>48</v>
      </c>
      <c r="O5774" s="43"/>
      <c r="P5774" s="202">
        <f>O5774*H5774</f>
        <v>0</v>
      </c>
      <c r="Q5774" s="202">
        <v>0</v>
      </c>
      <c r="R5774" s="202">
        <f>Q5774*H5774</f>
        <v>0</v>
      </c>
      <c r="S5774" s="202">
        <v>0</v>
      </c>
      <c r="T5774" s="203">
        <f>S5774*H5774</f>
        <v>0</v>
      </c>
      <c r="AR5774" s="25" t="s">
        <v>173</v>
      </c>
      <c r="AT5774" s="25" t="s">
        <v>168</v>
      </c>
      <c r="AU5774" s="25" t="s">
        <v>84</v>
      </c>
      <c r="AY5774" s="25" t="s">
        <v>163</v>
      </c>
      <c r="BE5774" s="204">
        <f>IF(N5774="základní",J5774,0)</f>
        <v>0</v>
      </c>
      <c r="BF5774" s="204">
        <f>IF(N5774="snížená",J5774,0)</f>
        <v>0</v>
      </c>
      <c r="BG5774" s="204">
        <f>IF(N5774="zákl. přenesená",J5774,0)</f>
        <v>0</v>
      </c>
      <c r="BH5774" s="204">
        <f>IF(N5774="sníž. přenesená",J5774,0)</f>
        <v>0</v>
      </c>
      <c r="BI5774" s="204">
        <f>IF(N5774="nulová",J5774,0)</f>
        <v>0</v>
      </c>
      <c r="BJ5774" s="25" t="s">
        <v>98</v>
      </c>
      <c r="BK5774" s="204">
        <f>ROUND(I5774*H5774,2)</f>
        <v>0</v>
      </c>
      <c r="BL5774" s="25" t="s">
        <v>173</v>
      </c>
      <c r="BM5774" s="25" t="s">
        <v>5309</v>
      </c>
    </row>
    <row r="5775" spans="2:65" s="1" customFormat="1" ht="13.5">
      <c r="B5775" s="42"/>
      <c r="C5775" s="64"/>
      <c r="D5775" s="205" t="s">
        <v>175</v>
      </c>
      <c r="E5775" s="64"/>
      <c r="F5775" s="206" t="s">
        <v>1311</v>
      </c>
      <c r="G5775" s="64"/>
      <c r="H5775" s="64"/>
      <c r="I5775" s="164"/>
      <c r="J5775" s="64"/>
      <c r="K5775" s="64"/>
      <c r="L5775" s="62"/>
      <c r="M5775" s="207"/>
      <c r="N5775" s="43"/>
      <c r="O5775" s="43"/>
      <c r="P5775" s="43"/>
      <c r="Q5775" s="43"/>
      <c r="R5775" s="43"/>
      <c r="S5775" s="43"/>
      <c r="T5775" s="79"/>
      <c r="AT5775" s="25" t="s">
        <v>175</v>
      </c>
      <c r="AU5775" s="25" t="s">
        <v>84</v>
      </c>
    </row>
    <row r="5776" spans="2:65" s="1" customFormat="1" ht="16.5" customHeight="1">
      <c r="B5776" s="42"/>
      <c r="C5776" s="193" t="s">
        <v>5310</v>
      </c>
      <c r="D5776" s="193" t="s">
        <v>168</v>
      </c>
      <c r="E5776" s="194" t="s">
        <v>1312</v>
      </c>
      <c r="F5776" s="195" t="s">
        <v>1313</v>
      </c>
      <c r="G5776" s="196" t="s">
        <v>171</v>
      </c>
      <c r="H5776" s="197">
        <v>73.5</v>
      </c>
      <c r="I5776" s="198"/>
      <c r="J5776" s="199">
        <f>ROUND(I5776*H5776,2)</f>
        <v>0</v>
      </c>
      <c r="K5776" s="195" t="s">
        <v>21</v>
      </c>
      <c r="L5776" s="62"/>
      <c r="M5776" s="200" t="s">
        <v>21</v>
      </c>
      <c r="N5776" s="201" t="s">
        <v>48</v>
      </c>
      <c r="O5776" s="43"/>
      <c r="P5776" s="202">
        <f>O5776*H5776</f>
        <v>0</v>
      </c>
      <c r="Q5776" s="202">
        <v>0</v>
      </c>
      <c r="R5776" s="202">
        <f>Q5776*H5776</f>
        <v>0</v>
      </c>
      <c r="S5776" s="202">
        <v>0</v>
      </c>
      <c r="T5776" s="203">
        <f>S5776*H5776</f>
        <v>0</v>
      </c>
      <c r="AR5776" s="25" t="s">
        <v>173</v>
      </c>
      <c r="AT5776" s="25" t="s">
        <v>168</v>
      </c>
      <c r="AU5776" s="25" t="s">
        <v>84</v>
      </c>
      <c r="AY5776" s="25" t="s">
        <v>163</v>
      </c>
      <c r="BE5776" s="204">
        <f>IF(N5776="základní",J5776,0)</f>
        <v>0</v>
      </c>
      <c r="BF5776" s="204">
        <f>IF(N5776="snížená",J5776,0)</f>
        <v>0</v>
      </c>
      <c r="BG5776" s="204">
        <f>IF(N5776="zákl. přenesená",J5776,0)</f>
        <v>0</v>
      </c>
      <c r="BH5776" s="204">
        <f>IF(N5776="sníž. přenesená",J5776,0)</f>
        <v>0</v>
      </c>
      <c r="BI5776" s="204">
        <f>IF(N5776="nulová",J5776,0)</f>
        <v>0</v>
      </c>
      <c r="BJ5776" s="25" t="s">
        <v>98</v>
      </c>
      <c r="BK5776" s="204">
        <f>ROUND(I5776*H5776,2)</f>
        <v>0</v>
      </c>
      <c r="BL5776" s="25" t="s">
        <v>173</v>
      </c>
      <c r="BM5776" s="25" t="s">
        <v>5311</v>
      </c>
    </row>
    <row r="5777" spans="2:65" s="1" customFormat="1" ht="13.5">
      <c r="B5777" s="42"/>
      <c r="C5777" s="64"/>
      <c r="D5777" s="205" t="s">
        <v>175</v>
      </c>
      <c r="E5777" s="64"/>
      <c r="F5777" s="206" t="s">
        <v>1313</v>
      </c>
      <c r="G5777" s="64"/>
      <c r="H5777" s="64"/>
      <c r="I5777" s="164"/>
      <c r="J5777" s="64"/>
      <c r="K5777" s="64"/>
      <c r="L5777" s="62"/>
      <c r="M5777" s="207"/>
      <c r="N5777" s="43"/>
      <c r="O5777" s="43"/>
      <c r="P5777" s="43"/>
      <c r="Q5777" s="43"/>
      <c r="R5777" s="43"/>
      <c r="S5777" s="43"/>
      <c r="T5777" s="79"/>
      <c r="AT5777" s="25" t="s">
        <v>175</v>
      </c>
      <c r="AU5777" s="25" t="s">
        <v>84</v>
      </c>
    </row>
    <row r="5778" spans="2:65" s="1" customFormat="1" ht="16.5" customHeight="1">
      <c r="B5778" s="42"/>
      <c r="C5778" s="193" t="s">
        <v>3235</v>
      </c>
      <c r="D5778" s="193" t="s">
        <v>168</v>
      </c>
      <c r="E5778" s="194" t="s">
        <v>1314</v>
      </c>
      <c r="F5778" s="195" t="s">
        <v>1315</v>
      </c>
      <c r="G5778" s="196" t="s">
        <v>171</v>
      </c>
      <c r="H5778" s="197">
        <v>73.5</v>
      </c>
      <c r="I5778" s="198"/>
      <c r="J5778" s="199">
        <f>ROUND(I5778*H5778,2)</f>
        <v>0</v>
      </c>
      <c r="K5778" s="195" t="s">
        <v>21</v>
      </c>
      <c r="L5778" s="62"/>
      <c r="M5778" s="200" t="s">
        <v>21</v>
      </c>
      <c r="N5778" s="201" t="s">
        <v>48</v>
      </c>
      <c r="O5778" s="43"/>
      <c r="P5778" s="202">
        <f>O5778*H5778</f>
        <v>0</v>
      </c>
      <c r="Q5778" s="202">
        <v>0</v>
      </c>
      <c r="R5778" s="202">
        <f>Q5778*H5778</f>
        <v>0</v>
      </c>
      <c r="S5778" s="202">
        <v>0</v>
      </c>
      <c r="T5778" s="203">
        <f>S5778*H5778</f>
        <v>0</v>
      </c>
      <c r="AR5778" s="25" t="s">
        <v>173</v>
      </c>
      <c r="AT5778" s="25" t="s">
        <v>168</v>
      </c>
      <c r="AU5778" s="25" t="s">
        <v>84</v>
      </c>
      <c r="AY5778" s="25" t="s">
        <v>163</v>
      </c>
      <c r="BE5778" s="204">
        <f>IF(N5778="základní",J5778,0)</f>
        <v>0</v>
      </c>
      <c r="BF5778" s="204">
        <f>IF(N5778="snížená",J5778,0)</f>
        <v>0</v>
      </c>
      <c r="BG5778" s="204">
        <f>IF(N5778="zákl. přenesená",J5778,0)</f>
        <v>0</v>
      </c>
      <c r="BH5778" s="204">
        <f>IF(N5778="sníž. přenesená",J5778,0)</f>
        <v>0</v>
      </c>
      <c r="BI5778" s="204">
        <f>IF(N5778="nulová",J5778,0)</f>
        <v>0</v>
      </c>
      <c r="BJ5778" s="25" t="s">
        <v>98</v>
      </c>
      <c r="BK5778" s="204">
        <f>ROUND(I5778*H5778,2)</f>
        <v>0</v>
      </c>
      <c r="BL5778" s="25" t="s">
        <v>173</v>
      </c>
      <c r="BM5778" s="25" t="s">
        <v>5312</v>
      </c>
    </row>
    <row r="5779" spans="2:65" s="1" customFormat="1" ht="13.5">
      <c r="B5779" s="42"/>
      <c r="C5779" s="64"/>
      <c r="D5779" s="205" t="s">
        <v>175</v>
      </c>
      <c r="E5779" s="64"/>
      <c r="F5779" s="206" t="s">
        <v>1315</v>
      </c>
      <c r="G5779" s="64"/>
      <c r="H5779" s="64"/>
      <c r="I5779" s="164"/>
      <c r="J5779" s="64"/>
      <c r="K5779" s="64"/>
      <c r="L5779" s="62"/>
      <c r="M5779" s="207"/>
      <c r="N5779" s="43"/>
      <c r="O5779" s="43"/>
      <c r="P5779" s="43"/>
      <c r="Q5779" s="43"/>
      <c r="R5779" s="43"/>
      <c r="S5779" s="43"/>
      <c r="T5779" s="79"/>
      <c r="AT5779" s="25" t="s">
        <v>175</v>
      </c>
      <c r="AU5779" s="25" t="s">
        <v>84</v>
      </c>
    </row>
    <row r="5780" spans="2:65" s="1" customFormat="1" ht="16.5" customHeight="1">
      <c r="B5780" s="42"/>
      <c r="C5780" s="193" t="s">
        <v>5313</v>
      </c>
      <c r="D5780" s="193" t="s">
        <v>168</v>
      </c>
      <c r="E5780" s="194" t="s">
        <v>1316</v>
      </c>
      <c r="F5780" s="195" t="s">
        <v>1317</v>
      </c>
      <c r="G5780" s="196" t="s">
        <v>171</v>
      </c>
      <c r="H5780" s="197">
        <v>73.5</v>
      </c>
      <c r="I5780" s="198"/>
      <c r="J5780" s="199">
        <f>ROUND(I5780*H5780,2)</f>
        <v>0</v>
      </c>
      <c r="K5780" s="195" t="s">
        <v>21</v>
      </c>
      <c r="L5780" s="62"/>
      <c r="M5780" s="200" t="s">
        <v>21</v>
      </c>
      <c r="N5780" s="201" t="s">
        <v>48</v>
      </c>
      <c r="O5780" s="43"/>
      <c r="P5780" s="202">
        <f>O5780*H5780</f>
        <v>0</v>
      </c>
      <c r="Q5780" s="202">
        <v>0</v>
      </c>
      <c r="R5780" s="202">
        <f>Q5780*H5780</f>
        <v>0</v>
      </c>
      <c r="S5780" s="202">
        <v>0</v>
      </c>
      <c r="T5780" s="203">
        <f>S5780*H5780</f>
        <v>0</v>
      </c>
      <c r="AR5780" s="25" t="s">
        <v>173</v>
      </c>
      <c r="AT5780" s="25" t="s">
        <v>168</v>
      </c>
      <c r="AU5780" s="25" t="s">
        <v>84</v>
      </c>
      <c r="AY5780" s="25" t="s">
        <v>163</v>
      </c>
      <c r="BE5780" s="204">
        <f>IF(N5780="základní",J5780,0)</f>
        <v>0</v>
      </c>
      <c r="BF5780" s="204">
        <f>IF(N5780="snížená",J5780,0)</f>
        <v>0</v>
      </c>
      <c r="BG5780" s="204">
        <f>IF(N5780="zákl. přenesená",J5780,0)</f>
        <v>0</v>
      </c>
      <c r="BH5780" s="204">
        <f>IF(N5780="sníž. přenesená",J5780,0)</f>
        <v>0</v>
      </c>
      <c r="BI5780" s="204">
        <f>IF(N5780="nulová",J5780,0)</f>
        <v>0</v>
      </c>
      <c r="BJ5780" s="25" t="s">
        <v>98</v>
      </c>
      <c r="BK5780" s="204">
        <f>ROUND(I5780*H5780,2)</f>
        <v>0</v>
      </c>
      <c r="BL5780" s="25" t="s">
        <v>173</v>
      </c>
      <c r="BM5780" s="25" t="s">
        <v>5314</v>
      </c>
    </row>
    <row r="5781" spans="2:65" s="1" customFormat="1" ht="13.5">
      <c r="B5781" s="42"/>
      <c r="C5781" s="64"/>
      <c r="D5781" s="205" t="s">
        <v>175</v>
      </c>
      <c r="E5781" s="64"/>
      <c r="F5781" s="206" t="s">
        <v>1317</v>
      </c>
      <c r="G5781" s="64"/>
      <c r="H5781" s="64"/>
      <c r="I5781" s="164"/>
      <c r="J5781" s="64"/>
      <c r="K5781" s="64"/>
      <c r="L5781" s="62"/>
      <c r="M5781" s="207"/>
      <c r="N5781" s="43"/>
      <c r="O5781" s="43"/>
      <c r="P5781" s="43"/>
      <c r="Q5781" s="43"/>
      <c r="R5781" s="43"/>
      <c r="S5781" s="43"/>
      <c r="T5781" s="79"/>
      <c r="AT5781" s="25" t="s">
        <v>175</v>
      </c>
      <c r="AU5781" s="25" t="s">
        <v>84</v>
      </c>
    </row>
    <row r="5782" spans="2:65" s="1" customFormat="1" ht="16.5" customHeight="1">
      <c r="B5782" s="42"/>
      <c r="C5782" s="193" t="s">
        <v>3237</v>
      </c>
      <c r="D5782" s="193" t="s">
        <v>168</v>
      </c>
      <c r="E5782" s="194" t="s">
        <v>1318</v>
      </c>
      <c r="F5782" s="195" t="s">
        <v>1319</v>
      </c>
      <c r="G5782" s="196" t="s">
        <v>171</v>
      </c>
      <c r="H5782" s="197">
        <v>49</v>
      </c>
      <c r="I5782" s="198"/>
      <c r="J5782" s="199">
        <f>ROUND(I5782*H5782,2)</f>
        <v>0</v>
      </c>
      <c r="K5782" s="195" t="s">
        <v>21</v>
      </c>
      <c r="L5782" s="62"/>
      <c r="M5782" s="200" t="s">
        <v>21</v>
      </c>
      <c r="N5782" s="201" t="s">
        <v>48</v>
      </c>
      <c r="O5782" s="43"/>
      <c r="P5782" s="202">
        <f>O5782*H5782</f>
        <v>0</v>
      </c>
      <c r="Q5782" s="202">
        <v>0</v>
      </c>
      <c r="R5782" s="202">
        <f>Q5782*H5782</f>
        <v>0</v>
      </c>
      <c r="S5782" s="202">
        <v>0</v>
      </c>
      <c r="T5782" s="203">
        <f>S5782*H5782</f>
        <v>0</v>
      </c>
      <c r="AR5782" s="25" t="s">
        <v>173</v>
      </c>
      <c r="AT5782" s="25" t="s">
        <v>168</v>
      </c>
      <c r="AU5782" s="25" t="s">
        <v>84</v>
      </c>
      <c r="AY5782" s="25" t="s">
        <v>163</v>
      </c>
      <c r="BE5782" s="204">
        <f>IF(N5782="základní",J5782,0)</f>
        <v>0</v>
      </c>
      <c r="BF5782" s="204">
        <f>IF(N5782="snížená",J5782,0)</f>
        <v>0</v>
      </c>
      <c r="BG5782" s="204">
        <f>IF(N5782="zákl. přenesená",J5782,0)</f>
        <v>0</v>
      </c>
      <c r="BH5782" s="204">
        <f>IF(N5782="sníž. přenesená",J5782,0)</f>
        <v>0</v>
      </c>
      <c r="BI5782" s="204">
        <f>IF(N5782="nulová",J5782,0)</f>
        <v>0</v>
      </c>
      <c r="BJ5782" s="25" t="s">
        <v>98</v>
      </c>
      <c r="BK5782" s="204">
        <f>ROUND(I5782*H5782,2)</f>
        <v>0</v>
      </c>
      <c r="BL5782" s="25" t="s">
        <v>173</v>
      </c>
      <c r="BM5782" s="25" t="s">
        <v>5315</v>
      </c>
    </row>
    <row r="5783" spans="2:65" s="1" customFormat="1" ht="13.5">
      <c r="B5783" s="42"/>
      <c r="C5783" s="64"/>
      <c r="D5783" s="205" t="s">
        <v>175</v>
      </c>
      <c r="E5783" s="64"/>
      <c r="F5783" s="206" t="s">
        <v>1319</v>
      </c>
      <c r="G5783" s="64"/>
      <c r="H5783" s="64"/>
      <c r="I5783" s="164"/>
      <c r="J5783" s="64"/>
      <c r="K5783" s="64"/>
      <c r="L5783" s="62"/>
      <c r="M5783" s="207"/>
      <c r="N5783" s="43"/>
      <c r="O5783" s="43"/>
      <c r="P5783" s="43"/>
      <c r="Q5783" s="43"/>
      <c r="R5783" s="43"/>
      <c r="S5783" s="43"/>
      <c r="T5783" s="79"/>
      <c r="AT5783" s="25" t="s">
        <v>175</v>
      </c>
      <c r="AU5783" s="25" t="s">
        <v>84</v>
      </c>
    </row>
    <row r="5784" spans="2:65" s="1" customFormat="1" ht="67.5">
      <c r="B5784" s="42"/>
      <c r="C5784" s="64"/>
      <c r="D5784" s="205" t="s">
        <v>843</v>
      </c>
      <c r="E5784" s="64"/>
      <c r="F5784" s="208" t="s">
        <v>1320</v>
      </c>
      <c r="G5784" s="64"/>
      <c r="H5784" s="64"/>
      <c r="I5784" s="164"/>
      <c r="J5784" s="64"/>
      <c r="K5784" s="64"/>
      <c r="L5784" s="62"/>
      <c r="M5784" s="207"/>
      <c r="N5784" s="43"/>
      <c r="O5784" s="43"/>
      <c r="P5784" s="43"/>
      <c r="Q5784" s="43"/>
      <c r="R5784" s="43"/>
      <c r="S5784" s="43"/>
      <c r="T5784" s="79"/>
      <c r="AT5784" s="25" t="s">
        <v>843</v>
      </c>
      <c r="AU5784" s="25" t="s">
        <v>84</v>
      </c>
    </row>
    <row r="5785" spans="2:65" s="1" customFormat="1" ht="16.5" customHeight="1">
      <c r="B5785" s="42"/>
      <c r="C5785" s="241" t="s">
        <v>5316</v>
      </c>
      <c r="D5785" s="241" t="s">
        <v>310</v>
      </c>
      <c r="E5785" s="242" t="s">
        <v>1321</v>
      </c>
      <c r="F5785" s="243" t="s">
        <v>1322</v>
      </c>
      <c r="G5785" s="244" t="s">
        <v>171</v>
      </c>
      <c r="H5785" s="245">
        <v>24.5</v>
      </c>
      <c r="I5785" s="246"/>
      <c r="J5785" s="247">
        <f>ROUND(I5785*H5785,2)</f>
        <v>0</v>
      </c>
      <c r="K5785" s="243" t="s">
        <v>21</v>
      </c>
      <c r="L5785" s="248"/>
      <c r="M5785" s="249" t="s">
        <v>21</v>
      </c>
      <c r="N5785" s="250" t="s">
        <v>48</v>
      </c>
      <c r="O5785" s="43"/>
      <c r="P5785" s="202">
        <f>O5785*H5785</f>
        <v>0</v>
      </c>
      <c r="Q5785" s="202">
        <v>0</v>
      </c>
      <c r="R5785" s="202">
        <f>Q5785*H5785</f>
        <v>0</v>
      </c>
      <c r="S5785" s="202">
        <v>0</v>
      </c>
      <c r="T5785" s="203">
        <f>S5785*H5785</f>
        <v>0</v>
      </c>
      <c r="AR5785" s="25" t="s">
        <v>228</v>
      </c>
      <c r="AT5785" s="25" t="s">
        <v>310</v>
      </c>
      <c r="AU5785" s="25" t="s">
        <v>84</v>
      </c>
      <c r="AY5785" s="25" t="s">
        <v>163</v>
      </c>
      <c r="BE5785" s="204">
        <f>IF(N5785="základní",J5785,0)</f>
        <v>0</v>
      </c>
      <c r="BF5785" s="204">
        <f>IF(N5785="snížená",J5785,0)</f>
        <v>0</v>
      </c>
      <c r="BG5785" s="204">
        <f>IF(N5785="zákl. přenesená",J5785,0)</f>
        <v>0</v>
      </c>
      <c r="BH5785" s="204">
        <f>IF(N5785="sníž. přenesená",J5785,0)</f>
        <v>0</v>
      </c>
      <c r="BI5785" s="204">
        <f>IF(N5785="nulová",J5785,0)</f>
        <v>0</v>
      </c>
      <c r="BJ5785" s="25" t="s">
        <v>98</v>
      </c>
      <c r="BK5785" s="204">
        <f>ROUND(I5785*H5785,2)</f>
        <v>0</v>
      </c>
      <c r="BL5785" s="25" t="s">
        <v>173</v>
      </c>
      <c r="BM5785" s="25" t="s">
        <v>5317</v>
      </c>
    </row>
    <row r="5786" spans="2:65" s="1" customFormat="1" ht="13.5">
      <c r="B5786" s="42"/>
      <c r="C5786" s="64"/>
      <c r="D5786" s="205" t="s">
        <v>175</v>
      </c>
      <c r="E5786" s="64"/>
      <c r="F5786" s="206" t="s">
        <v>1322</v>
      </c>
      <c r="G5786" s="64"/>
      <c r="H5786" s="64"/>
      <c r="I5786" s="164"/>
      <c r="J5786" s="64"/>
      <c r="K5786" s="64"/>
      <c r="L5786" s="62"/>
      <c r="M5786" s="207"/>
      <c r="N5786" s="43"/>
      <c r="O5786" s="43"/>
      <c r="P5786" s="43"/>
      <c r="Q5786" s="43"/>
      <c r="R5786" s="43"/>
      <c r="S5786" s="43"/>
      <c r="T5786" s="79"/>
      <c r="AT5786" s="25" t="s">
        <v>175</v>
      </c>
      <c r="AU5786" s="25" t="s">
        <v>84</v>
      </c>
    </row>
    <row r="5787" spans="2:65" s="1" customFormat="1" ht="94.5">
      <c r="B5787" s="42"/>
      <c r="C5787" s="64"/>
      <c r="D5787" s="205" t="s">
        <v>843</v>
      </c>
      <c r="E5787" s="64"/>
      <c r="F5787" s="208" t="s">
        <v>1323</v>
      </c>
      <c r="G5787" s="64"/>
      <c r="H5787" s="64"/>
      <c r="I5787" s="164"/>
      <c r="J5787" s="64"/>
      <c r="K5787" s="64"/>
      <c r="L5787" s="62"/>
      <c r="M5787" s="207"/>
      <c r="N5787" s="43"/>
      <c r="O5787" s="43"/>
      <c r="P5787" s="43"/>
      <c r="Q5787" s="43"/>
      <c r="R5787" s="43"/>
      <c r="S5787" s="43"/>
      <c r="T5787" s="79"/>
      <c r="AT5787" s="25" t="s">
        <v>843</v>
      </c>
      <c r="AU5787" s="25" t="s">
        <v>84</v>
      </c>
    </row>
    <row r="5788" spans="2:65" s="1" customFormat="1" ht="16.5" customHeight="1">
      <c r="B5788" s="42"/>
      <c r="C5788" s="241" t="s">
        <v>3238</v>
      </c>
      <c r="D5788" s="241" t="s">
        <v>310</v>
      </c>
      <c r="E5788" s="242" t="s">
        <v>1324</v>
      </c>
      <c r="F5788" s="243" t="s">
        <v>1325</v>
      </c>
      <c r="G5788" s="244" t="s">
        <v>171</v>
      </c>
      <c r="H5788" s="245">
        <v>24.5</v>
      </c>
      <c r="I5788" s="246"/>
      <c r="J5788" s="247">
        <f>ROUND(I5788*H5788,2)</f>
        <v>0</v>
      </c>
      <c r="K5788" s="243" t="s">
        <v>21</v>
      </c>
      <c r="L5788" s="248"/>
      <c r="M5788" s="249" t="s">
        <v>21</v>
      </c>
      <c r="N5788" s="250" t="s">
        <v>48</v>
      </c>
      <c r="O5788" s="43"/>
      <c r="P5788" s="202">
        <f>O5788*H5788</f>
        <v>0</v>
      </c>
      <c r="Q5788" s="202">
        <v>0</v>
      </c>
      <c r="R5788" s="202">
        <f>Q5788*H5788</f>
        <v>0</v>
      </c>
      <c r="S5788" s="202">
        <v>0</v>
      </c>
      <c r="T5788" s="203">
        <f>S5788*H5788</f>
        <v>0</v>
      </c>
      <c r="AR5788" s="25" t="s">
        <v>228</v>
      </c>
      <c r="AT5788" s="25" t="s">
        <v>310</v>
      </c>
      <c r="AU5788" s="25" t="s">
        <v>84</v>
      </c>
      <c r="AY5788" s="25" t="s">
        <v>163</v>
      </c>
      <c r="BE5788" s="204">
        <f>IF(N5788="základní",J5788,0)</f>
        <v>0</v>
      </c>
      <c r="BF5788" s="204">
        <f>IF(N5788="snížená",J5788,0)</f>
        <v>0</v>
      </c>
      <c r="BG5788" s="204">
        <f>IF(N5788="zákl. přenesená",J5788,0)</f>
        <v>0</v>
      </c>
      <c r="BH5788" s="204">
        <f>IF(N5788="sníž. přenesená",J5788,0)</f>
        <v>0</v>
      </c>
      <c r="BI5788" s="204">
        <f>IF(N5788="nulová",J5788,0)</f>
        <v>0</v>
      </c>
      <c r="BJ5788" s="25" t="s">
        <v>98</v>
      </c>
      <c r="BK5788" s="204">
        <f>ROUND(I5788*H5788,2)</f>
        <v>0</v>
      </c>
      <c r="BL5788" s="25" t="s">
        <v>173</v>
      </c>
      <c r="BM5788" s="25" t="s">
        <v>5318</v>
      </c>
    </row>
    <row r="5789" spans="2:65" s="1" customFormat="1" ht="13.5">
      <c r="B5789" s="42"/>
      <c r="C5789" s="64"/>
      <c r="D5789" s="205" t="s">
        <v>175</v>
      </c>
      <c r="E5789" s="64"/>
      <c r="F5789" s="206" t="s">
        <v>1325</v>
      </c>
      <c r="G5789" s="64"/>
      <c r="H5789" s="64"/>
      <c r="I5789" s="164"/>
      <c r="J5789" s="64"/>
      <c r="K5789" s="64"/>
      <c r="L5789" s="62"/>
      <c r="M5789" s="207"/>
      <c r="N5789" s="43"/>
      <c r="O5789" s="43"/>
      <c r="P5789" s="43"/>
      <c r="Q5789" s="43"/>
      <c r="R5789" s="43"/>
      <c r="S5789" s="43"/>
      <c r="T5789" s="79"/>
      <c r="AT5789" s="25" t="s">
        <v>175</v>
      </c>
      <c r="AU5789" s="25" t="s">
        <v>84</v>
      </c>
    </row>
    <row r="5790" spans="2:65" s="1" customFormat="1" ht="67.5">
      <c r="B5790" s="42"/>
      <c r="C5790" s="64"/>
      <c r="D5790" s="205" t="s">
        <v>843</v>
      </c>
      <c r="E5790" s="64"/>
      <c r="F5790" s="208" t="s">
        <v>1326</v>
      </c>
      <c r="G5790" s="64"/>
      <c r="H5790" s="64"/>
      <c r="I5790" s="164"/>
      <c r="J5790" s="64"/>
      <c r="K5790" s="64"/>
      <c r="L5790" s="62"/>
      <c r="M5790" s="207"/>
      <c r="N5790" s="43"/>
      <c r="O5790" s="43"/>
      <c r="P5790" s="43"/>
      <c r="Q5790" s="43"/>
      <c r="R5790" s="43"/>
      <c r="S5790" s="43"/>
      <c r="T5790" s="79"/>
      <c r="AT5790" s="25" t="s">
        <v>843</v>
      </c>
      <c r="AU5790" s="25" t="s">
        <v>84</v>
      </c>
    </row>
    <row r="5791" spans="2:65" s="10" customFormat="1" ht="37.35" customHeight="1">
      <c r="B5791" s="177"/>
      <c r="C5791" s="178"/>
      <c r="D5791" s="179" t="s">
        <v>75</v>
      </c>
      <c r="E5791" s="180" t="s">
        <v>5319</v>
      </c>
      <c r="F5791" s="180" t="s">
        <v>5320</v>
      </c>
      <c r="G5791" s="178"/>
      <c r="H5791" s="178"/>
      <c r="I5791" s="181"/>
      <c r="J5791" s="182">
        <f>BK5791</f>
        <v>0</v>
      </c>
      <c r="K5791" s="178"/>
      <c r="L5791" s="183"/>
      <c r="M5791" s="184"/>
      <c r="N5791" s="185"/>
      <c r="O5791" s="185"/>
      <c r="P5791" s="186">
        <f>SUM(P5792:P5898)</f>
        <v>0</v>
      </c>
      <c r="Q5791" s="185"/>
      <c r="R5791" s="186">
        <f>SUM(R5792:R5898)</f>
        <v>0</v>
      </c>
      <c r="S5791" s="185"/>
      <c r="T5791" s="187">
        <f>SUM(T5792:T5898)</f>
        <v>0</v>
      </c>
      <c r="AR5791" s="188" t="s">
        <v>84</v>
      </c>
      <c r="AT5791" s="189" t="s">
        <v>75</v>
      </c>
      <c r="AU5791" s="189" t="s">
        <v>76</v>
      </c>
      <c r="AY5791" s="188" t="s">
        <v>163</v>
      </c>
      <c r="BK5791" s="190">
        <f>SUM(BK5792:BK5898)</f>
        <v>0</v>
      </c>
    </row>
    <row r="5792" spans="2:65" s="1" customFormat="1" ht="16.5" customHeight="1">
      <c r="B5792" s="42"/>
      <c r="C5792" s="193" t="s">
        <v>5321</v>
      </c>
      <c r="D5792" s="193" t="s">
        <v>168</v>
      </c>
      <c r="E5792" s="194" t="s">
        <v>1215</v>
      </c>
      <c r="F5792" s="195" t="s">
        <v>1216</v>
      </c>
      <c r="G5792" s="196" t="s">
        <v>184</v>
      </c>
      <c r="H5792" s="197">
        <v>13</v>
      </c>
      <c r="I5792" s="198"/>
      <c r="J5792" s="199">
        <f>ROUND(I5792*H5792,2)</f>
        <v>0</v>
      </c>
      <c r="K5792" s="195" t="s">
        <v>21</v>
      </c>
      <c r="L5792" s="62"/>
      <c r="M5792" s="200" t="s">
        <v>21</v>
      </c>
      <c r="N5792" s="201" t="s">
        <v>48</v>
      </c>
      <c r="O5792" s="43"/>
      <c r="P5792" s="202">
        <f>O5792*H5792</f>
        <v>0</v>
      </c>
      <c r="Q5792" s="202">
        <v>0</v>
      </c>
      <c r="R5792" s="202">
        <f>Q5792*H5792</f>
        <v>0</v>
      </c>
      <c r="S5792" s="202">
        <v>0</v>
      </c>
      <c r="T5792" s="203">
        <f>S5792*H5792</f>
        <v>0</v>
      </c>
      <c r="AR5792" s="25" t="s">
        <v>173</v>
      </c>
      <c r="AT5792" s="25" t="s">
        <v>168</v>
      </c>
      <c r="AU5792" s="25" t="s">
        <v>84</v>
      </c>
      <c r="AY5792" s="25" t="s">
        <v>163</v>
      </c>
      <c r="BE5792" s="204">
        <f>IF(N5792="základní",J5792,0)</f>
        <v>0</v>
      </c>
      <c r="BF5792" s="204">
        <f>IF(N5792="snížená",J5792,0)</f>
        <v>0</v>
      </c>
      <c r="BG5792" s="204">
        <f>IF(N5792="zákl. přenesená",J5792,0)</f>
        <v>0</v>
      </c>
      <c r="BH5792" s="204">
        <f>IF(N5792="sníž. přenesená",J5792,0)</f>
        <v>0</v>
      </c>
      <c r="BI5792" s="204">
        <f>IF(N5792="nulová",J5792,0)</f>
        <v>0</v>
      </c>
      <c r="BJ5792" s="25" t="s">
        <v>98</v>
      </c>
      <c r="BK5792" s="204">
        <f>ROUND(I5792*H5792,2)</f>
        <v>0</v>
      </c>
      <c r="BL5792" s="25" t="s">
        <v>173</v>
      </c>
      <c r="BM5792" s="25" t="s">
        <v>5322</v>
      </c>
    </row>
    <row r="5793" spans="2:65" s="1" customFormat="1" ht="13.5">
      <c r="B5793" s="42"/>
      <c r="C5793" s="64"/>
      <c r="D5793" s="205" t="s">
        <v>175</v>
      </c>
      <c r="E5793" s="64"/>
      <c r="F5793" s="206" t="s">
        <v>1216</v>
      </c>
      <c r="G5793" s="64"/>
      <c r="H5793" s="64"/>
      <c r="I5793" s="164"/>
      <c r="J5793" s="64"/>
      <c r="K5793" s="64"/>
      <c r="L5793" s="62"/>
      <c r="M5793" s="207"/>
      <c r="N5793" s="43"/>
      <c r="O5793" s="43"/>
      <c r="P5793" s="43"/>
      <c r="Q5793" s="43"/>
      <c r="R5793" s="43"/>
      <c r="S5793" s="43"/>
      <c r="T5793" s="79"/>
      <c r="AT5793" s="25" t="s">
        <v>175</v>
      </c>
      <c r="AU5793" s="25" t="s">
        <v>84</v>
      </c>
    </row>
    <row r="5794" spans="2:65" s="1" customFormat="1" ht="16.5" customHeight="1">
      <c r="B5794" s="42"/>
      <c r="C5794" s="193" t="s">
        <v>3242</v>
      </c>
      <c r="D5794" s="193" t="s">
        <v>168</v>
      </c>
      <c r="E5794" s="194" t="s">
        <v>1217</v>
      </c>
      <c r="F5794" s="195" t="s">
        <v>1218</v>
      </c>
      <c r="G5794" s="196" t="s">
        <v>184</v>
      </c>
      <c r="H5794" s="197">
        <v>9</v>
      </c>
      <c r="I5794" s="198"/>
      <c r="J5794" s="199">
        <f>ROUND(I5794*H5794,2)</f>
        <v>0</v>
      </c>
      <c r="K5794" s="195" t="s">
        <v>21</v>
      </c>
      <c r="L5794" s="62"/>
      <c r="M5794" s="200" t="s">
        <v>21</v>
      </c>
      <c r="N5794" s="201" t="s">
        <v>48</v>
      </c>
      <c r="O5794" s="43"/>
      <c r="P5794" s="202">
        <f>O5794*H5794</f>
        <v>0</v>
      </c>
      <c r="Q5794" s="202">
        <v>0</v>
      </c>
      <c r="R5794" s="202">
        <f>Q5794*H5794</f>
        <v>0</v>
      </c>
      <c r="S5794" s="202">
        <v>0</v>
      </c>
      <c r="T5794" s="203">
        <f>S5794*H5794</f>
        <v>0</v>
      </c>
      <c r="AR5794" s="25" t="s">
        <v>173</v>
      </c>
      <c r="AT5794" s="25" t="s">
        <v>168</v>
      </c>
      <c r="AU5794" s="25" t="s">
        <v>84</v>
      </c>
      <c r="AY5794" s="25" t="s">
        <v>163</v>
      </c>
      <c r="BE5794" s="204">
        <f>IF(N5794="základní",J5794,0)</f>
        <v>0</v>
      </c>
      <c r="BF5794" s="204">
        <f>IF(N5794="snížená",J5794,0)</f>
        <v>0</v>
      </c>
      <c r="BG5794" s="204">
        <f>IF(N5794="zákl. přenesená",J5794,0)</f>
        <v>0</v>
      </c>
      <c r="BH5794" s="204">
        <f>IF(N5794="sníž. přenesená",J5794,0)</f>
        <v>0</v>
      </c>
      <c r="BI5794" s="204">
        <f>IF(N5794="nulová",J5794,0)</f>
        <v>0</v>
      </c>
      <c r="BJ5794" s="25" t="s">
        <v>98</v>
      </c>
      <c r="BK5794" s="204">
        <f>ROUND(I5794*H5794,2)</f>
        <v>0</v>
      </c>
      <c r="BL5794" s="25" t="s">
        <v>173</v>
      </c>
      <c r="BM5794" s="25" t="s">
        <v>5323</v>
      </c>
    </row>
    <row r="5795" spans="2:65" s="1" customFormat="1" ht="13.5">
      <c r="B5795" s="42"/>
      <c r="C5795" s="64"/>
      <c r="D5795" s="205" t="s">
        <v>175</v>
      </c>
      <c r="E5795" s="64"/>
      <c r="F5795" s="206" t="s">
        <v>1218</v>
      </c>
      <c r="G5795" s="64"/>
      <c r="H5795" s="64"/>
      <c r="I5795" s="164"/>
      <c r="J5795" s="64"/>
      <c r="K5795" s="64"/>
      <c r="L5795" s="62"/>
      <c r="M5795" s="207"/>
      <c r="N5795" s="43"/>
      <c r="O5795" s="43"/>
      <c r="P5795" s="43"/>
      <c r="Q5795" s="43"/>
      <c r="R5795" s="43"/>
      <c r="S5795" s="43"/>
      <c r="T5795" s="79"/>
      <c r="AT5795" s="25" t="s">
        <v>175</v>
      </c>
      <c r="AU5795" s="25" t="s">
        <v>84</v>
      </c>
    </row>
    <row r="5796" spans="2:65" s="1" customFormat="1" ht="38.25" customHeight="1">
      <c r="B5796" s="42"/>
      <c r="C5796" s="193" t="s">
        <v>5324</v>
      </c>
      <c r="D5796" s="193" t="s">
        <v>168</v>
      </c>
      <c r="E5796" s="194" t="s">
        <v>1219</v>
      </c>
      <c r="F5796" s="195" t="s">
        <v>1220</v>
      </c>
      <c r="G5796" s="196" t="s">
        <v>184</v>
      </c>
      <c r="H5796" s="197">
        <v>10</v>
      </c>
      <c r="I5796" s="198"/>
      <c r="J5796" s="199">
        <f>ROUND(I5796*H5796,2)</f>
        <v>0</v>
      </c>
      <c r="K5796" s="195" t="s">
        <v>21</v>
      </c>
      <c r="L5796" s="62"/>
      <c r="M5796" s="200" t="s">
        <v>21</v>
      </c>
      <c r="N5796" s="201" t="s">
        <v>48</v>
      </c>
      <c r="O5796" s="43"/>
      <c r="P5796" s="202">
        <f>O5796*H5796</f>
        <v>0</v>
      </c>
      <c r="Q5796" s="202">
        <v>0</v>
      </c>
      <c r="R5796" s="202">
        <f>Q5796*H5796</f>
        <v>0</v>
      </c>
      <c r="S5796" s="202">
        <v>0</v>
      </c>
      <c r="T5796" s="203">
        <f>S5796*H5796</f>
        <v>0</v>
      </c>
      <c r="AR5796" s="25" t="s">
        <v>173</v>
      </c>
      <c r="AT5796" s="25" t="s">
        <v>168</v>
      </c>
      <c r="AU5796" s="25" t="s">
        <v>84</v>
      </c>
      <c r="AY5796" s="25" t="s">
        <v>163</v>
      </c>
      <c r="BE5796" s="204">
        <f>IF(N5796="základní",J5796,0)</f>
        <v>0</v>
      </c>
      <c r="BF5796" s="204">
        <f>IF(N5796="snížená",J5796,0)</f>
        <v>0</v>
      </c>
      <c r="BG5796" s="204">
        <f>IF(N5796="zákl. přenesená",J5796,0)</f>
        <v>0</v>
      </c>
      <c r="BH5796" s="204">
        <f>IF(N5796="sníž. přenesená",J5796,0)</f>
        <v>0</v>
      </c>
      <c r="BI5796" s="204">
        <f>IF(N5796="nulová",J5796,0)</f>
        <v>0</v>
      </c>
      <c r="BJ5796" s="25" t="s">
        <v>98</v>
      </c>
      <c r="BK5796" s="204">
        <f>ROUND(I5796*H5796,2)</f>
        <v>0</v>
      </c>
      <c r="BL5796" s="25" t="s">
        <v>173</v>
      </c>
      <c r="BM5796" s="25" t="s">
        <v>5325</v>
      </c>
    </row>
    <row r="5797" spans="2:65" s="1" customFormat="1" ht="27">
      <c r="B5797" s="42"/>
      <c r="C5797" s="64"/>
      <c r="D5797" s="205" t="s">
        <v>175</v>
      </c>
      <c r="E5797" s="64"/>
      <c r="F5797" s="206" t="s">
        <v>1220</v>
      </c>
      <c r="G5797" s="64"/>
      <c r="H5797" s="64"/>
      <c r="I5797" s="164"/>
      <c r="J5797" s="64"/>
      <c r="K5797" s="64"/>
      <c r="L5797" s="62"/>
      <c r="M5797" s="207"/>
      <c r="N5797" s="43"/>
      <c r="O5797" s="43"/>
      <c r="P5797" s="43"/>
      <c r="Q5797" s="43"/>
      <c r="R5797" s="43"/>
      <c r="S5797" s="43"/>
      <c r="T5797" s="79"/>
      <c r="AT5797" s="25" t="s">
        <v>175</v>
      </c>
      <c r="AU5797" s="25" t="s">
        <v>84</v>
      </c>
    </row>
    <row r="5798" spans="2:65" s="1" customFormat="1" ht="25.5" customHeight="1">
      <c r="B5798" s="42"/>
      <c r="C5798" s="193" t="s">
        <v>3243</v>
      </c>
      <c r="D5798" s="193" t="s">
        <v>168</v>
      </c>
      <c r="E5798" s="194" t="s">
        <v>1221</v>
      </c>
      <c r="F5798" s="195" t="s">
        <v>1222</v>
      </c>
      <c r="G5798" s="196" t="s">
        <v>184</v>
      </c>
      <c r="H5798" s="197">
        <v>3</v>
      </c>
      <c r="I5798" s="198"/>
      <c r="J5798" s="199">
        <f>ROUND(I5798*H5798,2)</f>
        <v>0</v>
      </c>
      <c r="K5798" s="195" t="s">
        <v>21</v>
      </c>
      <c r="L5798" s="62"/>
      <c r="M5798" s="200" t="s">
        <v>21</v>
      </c>
      <c r="N5798" s="201" t="s">
        <v>48</v>
      </c>
      <c r="O5798" s="43"/>
      <c r="P5798" s="202">
        <f>O5798*H5798</f>
        <v>0</v>
      </c>
      <c r="Q5798" s="202">
        <v>0</v>
      </c>
      <c r="R5798" s="202">
        <f>Q5798*H5798</f>
        <v>0</v>
      </c>
      <c r="S5798" s="202">
        <v>0</v>
      </c>
      <c r="T5798" s="203">
        <f>S5798*H5798</f>
        <v>0</v>
      </c>
      <c r="AR5798" s="25" t="s">
        <v>173</v>
      </c>
      <c r="AT5798" s="25" t="s">
        <v>168</v>
      </c>
      <c r="AU5798" s="25" t="s">
        <v>84</v>
      </c>
      <c r="AY5798" s="25" t="s">
        <v>163</v>
      </c>
      <c r="BE5798" s="204">
        <f>IF(N5798="základní",J5798,0)</f>
        <v>0</v>
      </c>
      <c r="BF5798" s="204">
        <f>IF(N5798="snížená",J5798,0)</f>
        <v>0</v>
      </c>
      <c r="BG5798" s="204">
        <f>IF(N5798="zákl. přenesená",J5798,0)</f>
        <v>0</v>
      </c>
      <c r="BH5798" s="204">
        <f>IF(N5798="sníž. přenesená",J5798,0)</f>
        <v>0</v>
      </c>
      <c r="BI5798" s="204">
        <f>IF(N5798="nulová",J5798,0)</f>
        <v>0</v>
      </c>
      <c r="BJ5798" s="25" t="s">
        <v>98</v>
      </c>
      <c r="BK5798" s="204">
        <f>ROUND(I5798*H5798,2)</f>
        <v>0</v>
      </c>
      <c r="BL5798" s="25" t="s">
        <v>173</v>
      </c>
      <c r="BM5798" s="25" t="s">
        <v>5326</v>
      </c>
    </row>
    <row r="5799" spans="2:65" s="1" customFormat="1" ht="27">
      <c r="B5799" s="42"/>
      <c r="C5799" s="64"/>
      <c r="D5799" s="205" t="s">
        <v>175</v>
      </c>
      <c r="E5799" s="64"/>
      <c r="F5799" s="206" t="s">
        <v>1222</v>
      </c>
      <c r="G5799" s="64"/>
      <c r="H5799" s="64"/>
      <c r="I5799" s="164"/>
      <c r="J5799" s="64"/>
      <c r="K5799" s="64"/>
      <c r="L5799" s="62"/>
      <c r="M5799" s="207"/>
      <c r="N5799" s="43"/>
      <c r="O5799" s="43"/>
      <c r="P5799" s="43"/>
      <c r="Q5799" s="43"/>
      <c r="R5799" s="43"/>
      <c r="S5799" s="43"/>
      <c r="T5799" s="79"/>
      <c r="AT5799" s="25" t="s">
        <v>175</v>
      </c>
      <c r="AU5799" s="25" t="s">
        <v>84</v>
      </c>
    </row>
    <row r="5800" spans="2:65" s="1" customFormat="1" ht="38.25" customHeight="1">
      <c r="B5800" s="42"/>
      <c r="C5800" s="193" t="s">
        <v>5327</v>
      </c>
      <c r="D5800" s="193" t="s">
        <v>168</v>
      </c>
      <c r="E5800" s="194" t="s">
        <v>1223</v>
      </c>
      <c r="F5800" s="195" t="s">
        <v>1224</v>
      </c>
      <c r="G5800" s="196" t="s">
        <v>184</v>
      </c>
      <c r="H5800" s="197">
        <v>10</v>
      </c>
      <c r="I5800" s="198"/>
      <c r="J5800" s="199">
        <f>ROUND(I5800*H5800,2)</f>
        <v>0</v>
      </c>
      <c r="K5800" s="195" t="s">
        <v>21</v>
      </c>
      <c r="L5800" s="62"/>
      <c r="M5800" s="200" t="s">
        <v>21</v>
      </c>
      <c r="N5800" s="201" t="s">
        <v>48</v>
      </c>
      <c r="O5800" s="43"/>
      <c r="P5800" s="202">
        <f>O5800*H5800</f>
        <v>0</v>
      </c>
      <c r="Q5800" s="202">
        <v>0</v>
      </c>
      <c r="R5800" s="202">
        <f>Q5800*H5800</f>
        <v>0</v>
      </c>
      <c r="S5800" s="202">
        <v>0</v>
      </c>
      <c r="T5800" s="203">
        <f>S5800*H5800</f>
        <v>0</v>
      </c>
      <c r="AR5800" s="25" t="s">
        <v>173</v>
      </c>
      <c r="AT5800" s="25" t="s">
        <v>168</v>
      </c>
      <c r="AU5800" s="25" t="s">
        <v>84</v>
      </c>
      <c r="AY5800" s="25" t="s">
        <v>163</v>
      </c>
      <c r="BE5800" s="204">
        <f>IF(N5800="základní",J5800,0)</f>
        <v>0</v>
      </c>
      <c r="BF5800" s="204">
        <f>IF(N5800="snížená",J5800,0)</f>
        <v>0</v>
      </c>
      <c r="BG5800" s="204">
        <f>IF(N5800="zákl. přenesená",J5800,0)</f>
        <v>0</v>
      </c>
      <c r="BH5800" s="204">
        <f>IF(N5800="sníž. přenesená",J5800,0)</f>
        <v>0</v>
      </c>
      <c r="BI5800" s="204">
        <f>IF(N5800="nulová",J5800,0)</f>
        <v>0</v>
      </c>
      <c r="BJ5800" s="25" t="s">
        <v>98</v>
      </c>
      <c r="BK5800" s="204">
        <f>ROUND(I5800*H5800,2)</f>
        <v>0</v>
      </c>
      <c r="BL5800" s="25" t="s">
        <v>173</v>
      </c>
      <c r="BM5800" s="25" t="s">
        <v>5328</v>
      </c>
    </row>
    <row r="5801" spans="2:65" s="1" customFormat="1" ht="27">
      <c r="B5801" s="42"/>
      <c r="C5801" s="64"/>
      <c r="D5801" s="205" t="s">
        <v>175</v>
      </c>
      <c r="E5801" s="64"/>
      <c r="F5801" s="206" t="s">
        <v>1224</v>
      </c>
      <c r="G5801" s="64"/>
      <c r="H5801" s="64"/>
      <c r="I5801" s="164"/>
      <c r="J5801" s="64"/>
      <c r="K5801" s="64"/>
      <c r="L5801" s="62"/>
      <c r="M5801" s="207"/>
      <c r="N5801" s="43"/>
      <c r="O5801" s="43"/>
      <c r="P5801" s="43"/>
      <c r="Q5801" s="43"/>
      <c r="R5801" s="43"/>
      <c r="S5801" s="43"/>
      <c r="T5801" s="79"/>
      <c r="AT5801" s="25" t="s">
        <v>175</v>
      </c>
      <c r="AU5801" s="25" t="s">
        <v>84</v>
      </c>
    </row>
    <row r="5802" spans="2:65" s="1" customFormat="1" ht="38.25" customHeight="1">
      <c r="B5802" s="42"/>
      <c r="C5802" s="193" t="s">
        <v>3245</v>
      </c>
      <c r="D5802" s="193" t="s">
        <v>168</v>
      </c>
      <c r="E5802" s="194" t="s">
        <v>1225</v>
      </c>
      <c r="F5802" s="195" t="s">
        <v>1226</v>
      </c>
      <c r="G5802" s="196" t="s">
        <v>184</v>
      </c>
      <c r="H5802" s="197">
        <v>3</v>
      </c>
      <c r="I5802" s="198"/>
      <c r="J5802" s="199">
        <f>ROUND(I5802*H5802,2)</f>
        <v>0</v>
      </c>
      <c r="K5802" s="195" t="s">
        <v>21</v>
      </c>
      <c r="L5802" s="62"/>
      <c r="M5802" s="200" t="s">
        <v>21</v>
      </c>
      <c r="N5802" s="201" t="s">
        <v>48</v>
      </c>
      <c r="O5802" s="43"/>
      <c r="P5802" s="202">
        <f>O5802*H5802</f>
        <v>0</v>
      </c>
      <c r="Q5802" s="202">
        <v>0</v>
      </c>
      <c r="R5802" s="202">
        <f>Q5802*H5802</f>
        <v>0</v>
      </c>
      <c r="S5802" s="202">
        <v>0</v>
      </c>
      <c r="T5802" s="203">
        <f>S5802*H5802</f>
        <v>0</v>
      </c>
      <c r="AR5802" s="25" t="s">
        <v>173</v>
      </c>
      <c r="AT5802" s="25" t="s">
        <v>168</v>
      </c>
      <c r="AU5802" s="25" t="s">
        <v>84</v>
      </c>
      <c r="AY5802" s="25" t="s">
        <v>163</v>
      </c>
      <c r="BE5802" s="204">
        <f>IF(N5802="základní",J5802,0)</f>
        <v>0</v>
      </c>
      <c r="BF5802" s="204">
        <f>IF(N5802="snížená",J5802,0)</f>
        <v>0</v>
      </c>
      <c r="BG5802" s="204">
        <f>IF(N5802="zákl. přenesená",J5802,0)</f>
        <v>0</v>
      </c>
      <c r="BH5802" s="204">
        <f>IF(N5802="sníž. přenesená",J5802,0)</f>
        <v>0</v>
      </c>
      <c r="BI5802" s="204">
        <f>IF(N5802="nulová",J5802,0)</f>
        <v>0</v>
      </c>
      <c r="BJ5802" s="25" t="s">
        <v>98</v>
      </c>
      <c r="BK5802" s="204">
        <f>ROUND(I5802*H5802,2)</f>
        <v>0</v>
      </c>
      <c r="BL5802" s="25" t="s">
        <v>173</v>
      </c>
      <c r="BM5802" s="25" t="s">
        <v>5329</v>
      </c>
    </row>
    <row r="5803" spans="2:65" s="1" customFormat="1" ht="27">
      <c r="B5803" s="42"/>
      <c r="C5803" s="64"/>
      <c r="D5803" s="205" t="s">
        <v>175</v>
      </c>
      <c r="E5803" s="64"/>
      <c r="F5803" s="206" t="s">
        <v>1226</v>
      </c>
      <c r="G5803" s="64"/>
      <c r="H5803" s="64"/>
      <c r="I5803" s="164"/>
      <c r="J5803" s="64"/>
      <c r="K5803" s="64"/>
      <c r="L5803" s="62"/>
      <c r="M5803" s="207"/>
      <c r="N5803" s="43"/>
      <c r="O5803" s="43"/>
      <c r="P5803" s="43"/>
      <c r="Q5803" s="43"/>
      <c r="R5803" s="43"/>
      <c r="S5803" s="43"/>
      <c r="T5803" s="79"/>
      <c r="AT5803" s="25" t="s">
        <v>175</v>
      </c>
      <c r="AU5803" s="25" t="s">
        <v>84</v>
      </c>
    </row>
    <row r="5804" spans="2:65" s="1" customFormat="1" ht="38.25" customHeight="1">
      <c r="B5804" s="42"/>
      <c r="C5804" s="193" t="s">
        <v>5330</v>
      </c>
      <c r="D5804" s="193" t="s">
        <v>168</v>
      </c>
      <c r="E5804" s="194" t="s">
        <v>1227</v>
      </c>
      <c r="F5804" s="195" t="s">
        <v>1228</v>
      </c>
      <c r="G5804" s="196" t="s">
        <v>184</v>
      </c>
      <c r="H5804" s="197">
        <v>1</v>
      </c>
      <c r="I5804" s="198"/>
      <c r="J5804" s="199">
        <f>ROUND(I5804*H5804,2)</f>
        <v>0</v>
      </c>
      <c r="K5804" s="195" t="s">
        <v>21</v>
      </c>
      <c r="L5804" s="62"/>
      <c r="M5804" s="200" t="s">
        <v>21</v>
      </c>
      <c r="N5804" s="201" t="s">
        <v>48</v>
      </c>
      <c r="O5804" s="43"/>
      <c r="P5804" s="202">
        <f>O5804*H5804</f>
        <v>0</v>
      </c>
      <c r="Q5804" s="202">
        <v>0</v>
      </c>
      <c r="R5804" s="202">
        <f>Q5804*H5804</f>
        <v>0</v>
      </c>
      <c r="S5804" s="202">
        <v>0</v>
      </c>
      <c r="T5804" s="203">
        <f>S5804*H5804</f>
        <v>0</v>
      </c>
      <c r="AR5804" s="25" t="s">
        <v>173</v>
      </c>
      <c r="AT5804" s="25" t="s">
        <v>168</v>
      </c>
      <c r="AU5804" s="25" t="s">
        <v>84</v>
      </c>
      <c r="AY5804" s="25" t="s">
        <v>163</v>
      </c>
      <c r="BE5804" s="204">
        <f>IF(N5804="základní",J5804,0)</f>
        <v>0</v>
      </c>
      <c r="BF5804" s="204">
        <f>IF(N5804="snížená",J5804,0)</f>
        <v>0</v>
      </c>
      <c r="BG5804" s="204">
        <f>IF(N5804="zákl. přenesená",J5804,0)</f>
        <v>0</v>
      </c>
      <c r="BH5804" s="204">
        <f>IF(N5804="sníž. přenesená",J5804,0)</f>
        <v>0</v>
      </c>
      <c r="BI5804" s="204">
        <f>IF(N5804="nulová",J5804,0)</f>
        <v>0</v>
      </c>
      <c r="BJ5804" s="25" t="s">
        <v>98</v>
      </c>
      <c r="BK5804" s="204">
        <f>ROUND(I5804*H5804,2)</f>
        <v>0</v>
      </c>
      <c r="BL5804" s="25" t="s">
        <v>173</v>
      </c>
      <c r="BM5804" s="25" t="s">
        <v>5331</v>
      </c>
    </row>
    <row r="5805" spans="2:65" s="1" customFormat="1" ht="27">
      <c r="B5805" s="42"/>
      <c r="C5805" s="64"/>
      <c r="D5805" s="205" t="s">
        <v>175</v>
      </c>
      <c r="E5805" s="64"/>
      <c r="F5805" s="206" t="s">
        <v>1228</v>
      </c>
      <c r="G5805" s="64"/>
      <c r="H5805" s="64"/>
      <c r="I5805" s="164"/>
      <c r="J5805" s="64"/>
      <c r="K5805" s="64"/>
      <c r="L5805" s="62"/>
      <c r="M5805" s="207"/>
      <c r="N5805" s="43"/>
      <c r="O5805" s="43"/>
      <c r="P5805" s="43"/>
      <c r="Q5805" s="43"/>
      <c r="R5805" s="43"/>
      <c r="S5805" s="43"/>
      <c r="T5805" s="79"/>
      <c r="AT5805" s="25" t="s">
        <v>175</v>
      </c>
      <c r="AU5805" s="25" t="s">
        <v>84</v>
      </c>
    </row>
    <row r="5806" spans="2:65" s="1" customFormat="1" ht="38.25" customHeight="1">
      <c r="B5806" s="42"/>
      <c r="C5806" s="193" t="s">
        <v>3246</v>
      </c>
      <c r="D5806" s="193" t="s">
        <v>168</v>
      </c>
      <c r="E5806" s="194" t="s">
        <v>1229</v>
      </c>
      <c r="F5806" s="195" t="s">
        <v>1230</v>
      </c>
      <c r="G5806" s="196" t="s">
        <v>288</v>
      </c>
      <c r="H5806" s="197">
        <v>15</v>
      </c>
      <c r="I5806" s="198"/>
      <c r="J5806" s="199">
        <f>ROUND(I5806*H5806,2)</f>
        <v>0</v>
      </c>
      <c r="K5806" s="195" t="s">
        <v>21</v>
      </c>
      <c r="L5806" s="62"/>
      <c r="M5806" s="200" t="s">
        <v>21</v>
      </c>
      <c r="N5806" s="201" t="s">
        <v>48</v>
      </c>
      <c r="O5806" s="43"/>
      <c r="P5806" s="202">
        <f>O5806*H5806</f>
        <v>0</v>
      </c>
      <c r="Q5806" s="202">
        <v>0</v>
      </c>
      <c r="R5806" s="202">
        <f>Q5806*H5806</f>
        <v>0</v>
      </c>
      <c r="S5806" s="202">
        <v>0</v>
      </c>
      <c r="T5806" s="203">
        <f>S5806*H5806</f>
        <v>0</v>
      </c>
      <c r="AR5806" s="25" t="s">
        <v>173</v>
      </c>
      <c r="AT5806" s="25" t="s">
        <v>168</v>
      </c>
      <c r="AU5806" s="25" t="s">
        <v>84</v>
      </c>
      <c r="AY5806" s="25" t="s">
        <v>163</v>
      </c>
      <c r="BE5806" s="204">
        <f>IF(N5806="základní",J5806,0)</f>
        <v>0</v>
      </c>
      <c r="BF5806" s="204">
        <f>IF(N5806="snížená",J5806,0)</f>
        <v>0</v>
      </c>
      <c r="BG5806" s="204">
        <f>IF(N5806="zákl. přenesená",J5806,0)</f>
        <v>0</v>
      </c>
      <c r="BH5806" s="204">
        <f>IF(N5806="sníž. přenesená",J5806,0)</f>
        <v>0</v>
      </c>
      <c r="BI5806" s="204">
        <f>IF(N5806="nulová",J5806,0)</f>
        <v>0</v>
      </c>
      <c r="BJ5806" s="25" t="s">
        <v>98</v>
      </c>
      <c r="BK5806" s="204">
        <f>ROUND(I5806*H5806,2)</f>
        <v>0</v>
      </c>
      <c r="BL5806" s="25" t="s">
        <v>173</v>
      </c>
      <c r="BM5806" s="25" t="s">
        <v>5332</v>
      </c>
    </row>
    <row r="5807" spans="2:65" s="1" customFormat="1" ht="27">
      <c r="B5807" s="42"/>
      <c r="C5807" s="64"/>
      <c r="D5807" s="205" t="s">
        <v>175</v>
      </c>
      <c r="E5807" s="64"/>
      <c r="F5807" s="206" t="s">
        <v>1230</v>
      </c>
      <c r="G5807" s="64"/>
      <c r="H5807" s="64"/>
      <c r="I5807" s="164"/>
      <c r="J5807" s="64"/>
      <c r="K5807" s="64"/>
      <c r="L5807" s="62"/>
      <c r="M5807" s="207"/>
      <c r="N5807" s="43"/>
      <c r="O5807" s="43"/>
      <c r="P5807" s="43"/>
      <c r="Q5807" s="43"/>
      <c r="R5807" s="43"/>
      <c r="S5807" s="43"/>
      <c r="T5807" s="79"/>
      <c r="AT5807" s="25" t="s">
        <v>175</v>
      </c>
      <c r="AU5807" s="25" t="s">
        <v>84</v>
      </c>
    </row>
    <row r="5808" spans="2:65" s="1" customFormat="1" ht="16.5" customHeight="1">
      <c r="B5808" s="42"/>
      <c r="C5808" s="193" t="s">
        <v>5333</v>
      </c>
      <c r="D5808" s="193" t="s">
        <v>168</v>
      </c>
      <c r="E5808" s="194" t="s">
        <v>1231</v>
      </c>
      <c r="F5808" s="195" t="s">
        <v>1232</v>
      </c>
      <c r="G5808" s="196" t="s">
        <v>1233</v>
      </c>
      <c r="H5808" s="197">
        <v>24</v>
      </c>
      <c r="I5808" s="198"/>
      <c r="J5808" s="199">
        <f>ROUND(I5808*H5808,2)</f>
        <v>0</v>
      </c>
      <c r="K5808" s="195" t="s">
        <v>21</v>
      </c>
      <c r="L5808" s="62"/>
      <c r="M5808" s="200" t="s">
        <v>21</v>
      </c>
      <c r="N5808" s="201" t="s">
        <v>48</v>
      </c>
      <c r="O5808" s="43"/>
      <c r="P5808" s="202">
        <f>O5808*H5808</f>
        <v>0</v>
      </c>
      <c r="Q5808" s="202">
        <v>0</v>
      </c>
      <c r="R5808" s="202">
        <f>Q5808*H5808</f>
        <v>0</v>
      </c>
      <c r="S5808" s="202">
        <v>0</v>
      </c>
      <c r="T5808" s="203">
        <f>S5808*H5808</f>
        <v>0</v>
      </c>
      <c r="AR5808" s="25" t="s">
        <v>173</v>
      </c>
      <c r="AT5808" s="25" t="s">
        <v>168</v>
      </c>
      <c r="AU5808" s="25" t="s">
        <v>84</v>
      </c>
      <c r="AY5808" s="25" t="s">
        <v>163</v>
      </c>
      <c r="BE5808" s="204">
        <f>IF(N5808="základní",J5808,0)</f>
        <v>0</v>
      </c>
      <c r="BF5808" s="204">
        <f>IF(N5808="snížená",J5808,0)</f>
        <v>0</v>
      </c>
      <c r="BG5808" s="204">
        <f>IF(N5808="zákl. přenesená",J5808,0)</f>
        <v>0</v>
      </c>
      <c r="BH5808" s="204">
        <f>IF(N5808="sníž. přenesená",J5808,0)</f>
        <v>0</v>
      </c>
      <c r="BI5808" s="204">
        <f>IF(N5808="nulová",J5808,0)</f>
        <v>0</v>
      </c>
      <c r="BJ5808" s="25" t="s">
        <v>98</v>
      </c>
      <c r="BK5808" s="204">
        <f>ROUND(I5808*H5808,2)</f>
        <v>0</v>
      </c>
      <c r="BL5808" s="25" t="s">
        <v>173</v>
      </c>
      <c r="BM5808" s="25" t="s">
        <v>5334</v>
      </c>
    </row>
    <row r="5809" spans="2:65" s="1" customFormat="1" ht="13.5">
      <c r="B5809" s="42"/>
      <c r="C5809" s="64"/>
      <c r="D5809" s="205" t="s">
        <v>175</v>
      </c>
      <c r="E5809" s="64"/>
      <c r="F5809" s="206" t="s">
        <v>1232</v>
      </c>
      <c r="G5809" s="64"/>
      <c r="H5809" s="64"/>
      <c r="I5809" s="164"/>
      <c r="J5809" s="64"/>
      <c r="K5809" s="64"/>
      <c r="L5809" s="62"/>
      <c r="M5809" s="207"/>
      <c r="N5809" s="43"/>
      <c r="O5809" s="43"/>
      <c r="P5809" s="43"/>
      <c r="Q5809" s="43"/>
      <c r="R5809" s="43"/>
      <c r="S5809" s="43"/>
      <c r="T5809" s="79"/>
      <c r="AT5809" s="25" t="s">
        <v>175</v>
      </c>
      <c r="AU5809" s="25" t="s">
        <v>84</v>
      </c>
    </row>
    <row r="5810" spans="2:65" s="1" customFormat="1" ht="38.25" customHeight="1">
      <c r="B5810" s="42"/>
      <c r="C5810" s="193" t="s">
        <v>3248</v>
      </c>
      <c r="D5810" s="193" t="s">
        <v>168</v>
      </c>
      <c r="E5810" s="194" t="s">
        <v>1234</v>
      </c>
      <c r="F5810" s="195" t="s">
        <v>1235</v>
      </c>
      <c r="G5810" s="196" t="s">
        <v>288</v>
      </c>
      <c r="H5810" s="197">
        <v>7</v>
      </c>
      <c r="I5810" s="198"/>
      <c r="J5810" s="199">
        <f>ROUND(I5810*H5810,2)</f>
        <v>0</v>
      </c>
      <c r="K5810" s="195" t="s">
        <v>21</v>
      </c>
      <c r="L5810" s="62"/>
      <c r="M5810" s="200" t="s">
        <v>21</v>
      </c>
      <c r="N5810" s="201" t="s">
        <v>48</v>
      </c>
      <c r="O5810" s="43"/>
      <c r="P5810" s="202">
        <f>O5810*H5810</f>
        <v>0</v>
      </c>
      <c r="Q5810" s="202">
        <v>0</v>
      </c>
      <c r="R5810" s="202">
        <f>Q5810*H5810</f>
        <v>0</v>
      </c>
      <c r="S5810" s="202">
        <v>0</v>
      </c>
      <c r="T5810" s="203">
        <f>S5810*H5810</f>
        <v>0</v>
      </c>
      <c r="AR5810" s="25" t="s">
        <v>173</v>
      </c>
      <c r="AT5810" s="25" t="s">
        <v>168</v>
      </c>
      <c r="AU5810" s="25" t="s">
        <v>84</v>
      </c>
      <c r="AY5810" s="25" t="s">
        <v>163</v>
      </c>
      <c r="BE5810" s="204">
        <f>IF(N5810="základní",J5810,0)</f>
        <v>0</v>
      </c>
      <c r="BF5810" s="204">
        <f>IF(N5810="snížená",J5810,0)</f>
        <v>0</v>
      </c>
      <c r="BG5810" s="204">
        <f>IF(N5810="zákl. přenesená",J5810,0)</f>
        <v>0</v>
      </c>
      <c r="BH5810" s="204">
        <f>IF(N5810="sníž. přenesená",J5810,0)</f>
        <v>0</v>
      </c>
      <c r="BI5810" s="204">
        <f>IF(N5810="nulová",J5810,0)</f>
        <v>0</v>
      </c>
      <c r="BJ5810" s="25" t="s">
        <v>98</v>
      </c>
      <c r="BK5810" s="204">
        <f>ROUND(I5810*H5810,2)</f>
        <v>0</v>
      </c>
      <c r="BL5810" s="25" t="s">
        <v>173</v>
      </c>
      <c r="BM5810" s="25" t="s">
        <v>5335</v>
      </c>
    </row>
    <row r="5811" spans="2:65" s="1" customFormat="1" ht="27">
      <c r="B5811" s="42"/>
      <c r="C5811" s="64"/>
      <c r="D5811" s="205" t="s">
        <v>175</v>
      </c>
      <c r="E5811" s="64"/>
      <c r="F5811" s="206" t="s">
        <v>1235</v>
      </c>
      <c r="G5811" s="64"/>
      <c r="H5811" s="64"/>
      <c r="I5811" s="164"/>
      <c r="J5811" s="64"/>
      <c r="K5811" s="64"/>
      <c r="L5811" s="62"/>
      <c r="M5811" s="207"/>
      <c r="N5811" s="43"/>
      <c r="O5811" s="43"/>
      <c r="P5811" s="43"/>
      <c r="Q5811" s="43"/>
      <c r="R5811" s="43"/>
      <c r="S5811" s="43"/>
      <c r="T5811" s="79"/>
      <c r="AT5811" s="25" t="s">
        <v>175</v>
      </c>
      <c r="AU5811" s="25" t="s">
        <v>84</v>
      </c>
    </row>
    <row r="5812" spans="2:65" s="1" customFormat="1" ht="38.25" customHeight="1">
      <c r="B5812" s="42"/>
      <c r="C5812" s="193" t="s">
        <v>5336</v>
      </c>
      <c r="D5812" s="193" t="s">
        <v>168</v>
      </c>
      <c r="E5812" s="194" t="s">
        <v>1236</v>
      </c>
      <c r="F5812" s="195" t="s">
        <v>1237</v>
      </c>
      <c r="G5812" s="196" t="s">
        <v>288</v>
      </c>
      <c r="H5812" s="197">
        <v>3</v>
      </c>
      <c r="I5812" s="198"/>
      <c r="J5812" s="199">
        <f>ROUND(I5812*H5812,2)</f>
        <v>0</v>
      </c>
      <c r="K5812" s="195" t="s">
        <v>21</v>
      </c>
      <c r="L5812" s="62"/>
      <c r="M5812" s="200" t="s">
        <v>21</v>
      </c>
      <c r="N5812" s="201" t="s">
        <v>48</v>
      </c>
      <c r="O5812" s="43"/>
      <c r="P5812" s="202">
        <f>O5812*H5812</f>
        <v>0</v>
      </c>
      <c r="Q5812" s="202">
        <v>0</v>
      </c>
      <c r="R5812" s="202">
        <f>Q5812*H5812</f>
        <v>0</v>
      </c>
      <c r="S5812" s="202">
        <v>0</v>
      </c>
      <c r="T5812" s="203">
        <f>S5812*H5812</f>
        <v>0</v>
      </c>
      <c r="AR5812" s="25" t="s">
        <v>173</v>
      </c>
      <c r="AT5812" s="25" t="s">
        <v>168</v>
      </c>
      <c r="AU5812" s="25" t="s">
        <v>84</v>
      </c>
      <c r="AY5812" s="25" t="s">
        <v>163</v>
      </c>
      <c r="BE5812" s="204">
        <f>IF(N5812="základní",J5812,0)</f>
        <v>0</v>
      </c>
      <c r="BF5812" s="204">
        <f>IF(N5812="snížená",J5812,0)</f>
        <v>0</v>
      </c>
      <c r="BG5812" s="204">
        <f>IF(N5812="zákl. přenesená",J5812,0)</f>
        <v>0</v>
      </c>
      <c r="BH5812" s="204">
        <f>IF(N5812="sníž. přenesená",J5812,0)</f>
        <v>0</v>
      </c>
      <c r="BI5812" s="204">
        <f>IF(N5812="nulová",J5812,0)</f>
        <v>0</v>
      </c>
      <c r="BJ5812" s="25" t="s">
        <v>98</v>
      </c>
      <c r="BK5812" s="204">
        <f>ROUND(I5812*H5812,2)</f>
        <v>0</v>
      </c>
      <c r="BL5812" s="25" t="s">
        <v>173</v>
      </c>
      <c r="BM5812" s="25" t="s">
        <v>5337</v>
      </c>
    </row>
    <row r="5813" spans="2:65" s="1" customFormat="1" ht="27">
      <c r="B5813" s="42"/>
      <c r="C5813" s="64"/>
      <c r="D5813" s="205" t="s">
        <v>175</v>
      </c>
      <c r="E5813" s="64"/>
      <c r="F5813" s="206" t="s">
        <v>1237</v>
      </c>
      <c r="G5813" s="64"/>
      <c r="H5813" s="64"/>
      <c r="I5813" s="164"/>
      <c r="J5813" s="64"/>
      <c r="K5813" s="64"/>
      <c r="L5813" s="62"/>
      <c r="M5813" s="207"/>
      <c r="N5813" s="43"/>
      <c r="O5813" s="43"/>
      <c r="P5813" s="43"/>
      <c r="Q5813" s="43"/>
      <c r="R5813" s="43"/>
      <c r="S5813" s="43"/>
      <c r="T5813" s="79"/>
      <c r="AT5813" s="25" t="s">
        <v>175</v>
      </c>
      <c r="AU5813" s="25" t="s">
        <v>84</v>
      </c>
    </row>
    <row r="5814" spans="2:65" s="1" customFormat="1" ht="25.5" customHeight="1">
      <c r="B5814" s="42"/>
      <c r="C5814" s="193" t="s">
        <v>3249</v>
      </c>
      <c r="D5814" s="193" t="s">
        <v>168</v>
      </c>
      <c r="E5814" s="194" t="s">
        <v>1238</v>
      </c>
      <c r="F5814" s="195" t="s">
        <v>1239</v>
      </c>
      <c r="G5814" s="196" t="s">
        <v>288</v>
      </c>
      <c r="H5814" s="197">
        <v>26</v>
      </c>
      <c r="I5814" s="198"/>
      <c r="J5814" s="199">
        <f>ROUND(I5814*H5814,2)</f>
        <v>0</v>
      </c>
      <c r="K5814" s="195" t="s">
        <v>21</v>
      </c>
      <c r="L5814" s="62"/>
      <c r="M5814" s="200" t="s">
        <v>21</v>
      </c>
      <c r="N5814" s="201" t="s">
        <v>48</v>
      </c>
      <c r="O5814" s="43"/>
      <c r="P5814" s="202">
        <f>O5814*H5814</f>
        <v>0</v>
      </c>
      <c r="Q5814" s="202">
        <v>0</v>
      </c>
      <c r="R5814" s="202">
        <f>Q5814*H5814</f>
        <v>0</v>
      </c>
      <c r="S5814" s="202">
        <v>0</v>
      </c>
      <c r="T5814" s="203">
        <f>S5814*H5814</f>
        <v>0</v>
      </c>
      <c r="AR5814" s="25" t="s">
        <v>173</v>
      </c>
      <c r="AT5814" s="25" t="s">
        <v>168</v>
      </c>
      <c r="AU5814" s="25" t="s">
        <v>84</v>
      </c>
      <c r="AY5814" s="25" t="s">
        <v>163</v>
      </c>
      <c r="BE5814" s="204">
        <f>IF(N5814="základní",J5814,0)</f>
        <v>0</v>
      </c>
      <c r="BF5814" s="204">
        <f>IF(N5814="snížená",J5814,0)</f>
        <v>0</v>
      </c>
      <c r="BG5814" s="204">
        <f>IF(N5814="zákl. přenesená",J5814,0)</f>
        <v>0</v>
      </c>
      <c r="BH5814" s="204">
        <f>IF(N5814="sníž. přenesená",J5814,0)</f>
        <v>0</v>
      </c>
      <c r="BI5814" s="204">
        <f>IF(N5814="nulová",J5814,0)</f>
        <v>0</v>
      </c>
      <c r="BJ5814" s="25" t="s">
        <v>98</v>
      </c>
      <c r="BK5814" s="204">
        <f>ROUND(I5814*H5814,2)</f>
        <v>0</v>
      </c>
      <c r="BL5814" s="25" t="s">
        <v>173</v>
      </c>
      <c r="BM5814" s="25" t="s">
        <v>5338</v>
      </c>
    </row>
    <row r="5815" spans="2:65" s="1" customFormat="1" ht="27">
      <c r="B5815" s="42"/>
      <c r="C5815" s="64"/>
      <c r="D5815" s="205" t="s">
        <v>175</v>
      </c>
      <c r="E5815" s="64"/>
      <c r="F5815" s="206" t="s">
        <v>1239</v>
      </c>
      <c r="G5815" s="64"/>
      <c r="H5815" s="64"/>
      <c r="I5815" s="164"/>
      <c r="J5815" s="64"/>
      <c r="K5815" s="64"/>
      <c r="L5815" s="62"/>
      <c r="M5815" s="207"/>
      <c r="N5815" s="43"/>
      <c r="O5815" s="43"/>
      <c r="P5815" s="43"/>
      <c r="Q5815" s="43"/>
      <c r="R5815" s="43"/>
      <c r="S5815" s="43"/>
      <c r="T5815" s="79"/>
      <c r="AT5815" s="25" t="s">
        <v>175</v>
      </c>
      <c r="AU5815" s="25" t="s">
        <v>84</v>
      </c>
    </row>
    <row r="5816" spans="2:65" s="1" customFormat="1" ht="25.5" customHeight="1">
      <c r="B5816" s="42"/>
      <c r="C5816" s="193" t="s">
        <v>5339</v>
      </c>
      <c r="D5816" s="193" t="s">
        <v>168</v>
      </c>
      <c r="E5816" s="194" t="s">
        <v>1240</v>
      </c>
      <c r="F5816" s="195" t="s">
        <v>1241</v>
      </c>
      <c r="G5816" s="196" t="s">
        <v>288</v>
      </c>
      <c r="H5816" s="197">
        <v>18</v>
      </c>
      <c r="I5816" s="198"/>
      <c r="J5816" s="199">
        <f>ROUND(I5816*H5816,2)</f>
        <v>0</v>
      </c>
      <c r="K5816" s="195" t="s">
        <v>21</v>
      </c>
      <c r="L5816" s="62"/>
      <c r="M5816" s="200" t="s">
        <v>21</v>
      </c>
      <c r="N5816" s="201" t="s">
        <v>48</v>
      </c>
      <c r="O5816" s="43"/>
      <c r="P5816" s="202">
        <f>O5816*H5816</f>
        <v>0</v>
      </c>
      <c r="Q5816" s="202">
        <v>0</v>
      </c>
      <c r="R5816" s="202">
        <f>Q5816*H5816</f>
        <v>0</v>
      </c>
      <c r="S5816" s="202">
        <v>0</v>
      </c>
      <c r="T5816" s="203">
        <f>S5816*H5816</f>
        <v>0</v>
      </c>
      <c r="AR5816" s="25" t="s">
        <v>173</v>
      </c>
      <c r="AT5816" s="25" t="s">
        <v>168</v>
      </c>
      <c r="AU5816" s="25" t="s">
        <v>84</v>
      </c>
      <c r="AY5816" s="25" t="s">
        <v>163</v>
      </c>
      <c r="BE5816" s="204">
        <f>IF(N5816="základní",J5816,0)</f>
        <v>0</v>
      </c>
      <c r="BF5816" s="204">
        <f>IF(N5816="snížená",J5816,0)</f>
        <v>0</v>
      </c>
      <c r="BG5816" s="204">
        <f>IF(N5816="zákl. přenesená",J5816,0)</f>
        <v>0</v>
      </c>
      <c r="BH5816" s="204">
        <f>IF(N5816="sníž. přenesená",J5816,0)</f>
        <v>0</v>
      </c>
      <c r="BI5816" s="204">
        <f>IF(N5816="nulová",J5816,0)</f>
        <v>0</v>
      </c>
      <c r="BJ5816" s="25" t="s">
        <v>98</v>
      </c>
      <c r="BK5816" s="204">
        <f>ROUND(I5816*H5816,2)</f>
        <v>0</v>
      </c>
      <c r="BL5816" s="25" t="s">
        <v>173</v>
      </c>
      <c r="BM5816" s="25" t="s">
        <v>5340</v>
      </c>
    </row>
    <row r="5817" spans="2:65" s="1" customFormat="1" ht="27">
      <c r="B5817" s="42"/>
      <c r="C5817" s="64"/>
      <c r="D5817" s="205" t="s">
        <v>175</v>
      </c>
      <c r="E5817" s="64"/>
      <c r="F5817" s="206" t="s">
        <v>1241</v>
      </c>
      <c r="G5817" s="64"/>
      <c r="H5817" s="64"/>
      <c r="I5817" s="164"/>
      <c r="J5817" s="64"/>
      <c r="K5817" s="64"/>
      <c r="L5817" s="62"/>
      <c r="M5817" s="207"/>
      <c r="N5817" s="43"/>
      <c r="O5817" s="43"/>
      <c r="P5817" s="43"/>
      <c r="Q5817" s="43"/>
      <c r="R5817" s="43"/>
      <c r="S5817" s="43"/>
      <c r="T5817" s="79"/>
      <c r="AT5817" s="25" t="s">
        <v>175</v>
      </c>
      <c r="AU5817" s="25" t="s">
        <v>84</v>
      </c>
    </row>
    <row r="5818" spans="2:65" s="1" customFormat="1" ht="25.5" customHeight="1">
      <c r="B5818" s="42"/>
      <c r="C5818" s="193" t="s">
        <v>3251</v>
      </c>
      <c r="D5818" s="193" t="s">
        <v>168</v>
      </c>
      <c r="E5818" s="194" t="s">
        <v>1242</v>
      </c>
      <c r="F5818" s="195" t="s">
        <v>1243</v>
      </c>
      <c r="G5818" s="196" t="s">
        <v>288</v>
      </c>
      <c r="H5818" s="197">
        <v>12</v>
      </c>
      <c r="I5818" s="198"/>
      <c r="J5818" s="199">
        <f>ROUND(I5818*H5818,2)</f>
        <v>0</v>
      </c>
      <c r="K5818" s="195" t="s">
        <v>21</v>
      </c>
      <c r="L5818" s="62"/>
      <c r="M5818" s="200" t="s">
        <v>21</v>
      </c>
      <c r="N5818" s="201" t="s">
        <v>48</v>
      </c>
      <c r="O5818" s="43"/>
      <c r="P5818" s="202">
        <f>O5818*H5818</f>
        <v>0</v>
      </c>
      <c r="Q5818" s="202">
        <v>0</v>
      </c>
      <c r="R5818" s="202">
        <f>Q5818*H5818</f>
        <v>0</v>
      </c>
      <c r="S5818" s="202">
        <v>0</v>
      </c>
      <c r="T5818" s="203">
        <f>S5818*H5818</f>
        <v>0</v>
      </c>
      <c r="AR5818" s="25" t="s">
        <v>173</v>
      </c>
      <c r="AT5818" s="25" t="s">
        <v>168</v>
      </c>
      <c r="AU5818" s="25" t="s">
        <v>84</v>
      </c>
      <c r="AY5818" s="25" t="s">
        <v>163</v>
      </c>
      <c r="BE5818" s="204">
        <f>IF(N5818="základní",J5818,0)</f>
        <v>0</v>
      </c>
      <c r="BF5818" s="204">
        <f>IF(N5818="snížená",J5818,0)</f>
        <v>0</v>
      </c>
      <c r="BG5818" s="204">
        <f>IF(N5818="zákl. přenesená",J5818,0)</f>
        <v>0</v>
      </c>
      <c r="BH5818" s="204">
        <f>IF(N5818="sníž. přenesená",J5818,0)</f>
        <v>0</v>
      </c>
      <c r="BI5818" s="204">
        <f>IF(N5818="nulová",J5818,0)</f>
        <v>0</v>
      </c>
      <c r="BJ5818" s="25" t="s">
        <v>98</v>
      </c>
      <c r="BK5818" s="204">
        <f>ROUND(I5818*H5818,2)</f>
        <v>0</v>
      </c>
      <c r="BL5818" s="25" t="s">
        <v>173</v>
      </c>
      <c r="BM5818" s="25" t="s">
        <v>5341</v>
      </c>
    </row>
    <row r="5819" spans="2:65" s="1" customFormat="1" ht="27">
      <c r="B5819" s="42"/>
      <c r="C5819" s="64"/>
      <c r="D5819" s="205" t="s">
        <v>175</v>
      </c>
      <c r="E5819" s="64"/>
      <c r="F5819" s="206" t="s">
        <v>1243</v>
      </c>
      <c r="G5819" s="64"/>
      <c r="H5819" s="64"/>
      <c r="I5819" s="164"/>
      <c r="J5819" s="64"/>
      <c r="K5819" s="64"/>
      <c r="L5819" s="62"/>
      <c r="M5819" s="207"/>
      <c r="N5819" s="43"/>
      <c r="O5819" s="43"/>
      <c r="P5819" s="43"/>
      <c r="Q5819" s="43"/>
      <c r="R5819" s="43"/>
      <c r="S5819" s="43"/>
      <c r="T5819" s="79"/>
      <c r="AT5819" s="25" t="s">
        <v>175</v>
      </c>
      <c r="AU5819" s="25" t="s">
        <v>84</v>
      </c>
    </row>
    <row r="5820" spans="2:65" s="1" customFormat="1" ht="25.5" customHeight="1">
      <c r="B5820" s="42"/>
      <c r="C5820" s="193" t="s">
        <v>5342</v>
      </c>
      <c r="D5820" s="193" t="s">
        <v>168</v>
      </c>
      <c r="E5820" s="194" t="s">
        <v>1244</v>
      </c>
      <c r="F5820" s="195" t="s">
        <v>1245</v>
      </c>
      <c r="G5820" s="196" t="s">
        <v>288</v>
      </c>
      <c r="H5820" s="197">
        <v>165</v>
      </c>
      <c r="I5820" s="198"/>
      <c r="J5820" s="199">
        <f>ROUND(I5820*H5820,2)</f>
        <v>0</v>
      </c>
      <c r="K5820" s="195" t="s">
        <v>21</v>
      </c>
      <c r="L5820" s="62"/>
      <c r="M5820" s="200" t="s">
        <v>21</v>
      </c>
      <c r="N5820" s="201" t="s">
        <v>48</v>
      </c>
      <c r="O5820" s="43"/>
      <c r="P5820" s="202">
        <f>O5820*H5820</f>
        <v>0</v>
      </c>
      <c r="Q5820" s="202">
        <v>0</v>
      </c>
      <c r="R5820" s="202">
        <f>Q5820*H5820</f>
        <v>0</v>
      </c>
      <c r="S5820" s="202">
        <v>0</v>
      </c>
      <c r="T5820" s="203">
        <f>S5820*H5820</f>
        <v>0</v>
      </c>
      <c r="AR5820" s="25" t="s">
        <v>173</v>
      </c>
      <c r="AT5820" s="25" t="s">
        <v>168</v>
      </c>
      <c r="AU5820" s="25" t="s">
        <v>84</v>
      </c>
      <c r="AY5820" s="25" t="s">
        <v>163</v>
      </c>
      <c r="BE5820" s="204">
        <f>IF(N5820="základní",J5820,0)</f>
        <v>0</v>
      </c>
      <c r="BF5820" s="204">
        <f>IF(N5820="snížená",J5820,0)</f>
        <v>0</v>
      </c>
      <c r="BG5820" s="204">
        <f>IF(N5820="zákl. přenesená",J5820,0)</f>
        <v>0</v>
      </c>
      <c r="BH5820" s="204">
        <f>IF(N5820="sníž. přenesená",J5820,0)</f>
        <v>0</v>
      </c>
      <c r="BI5820" s="204">
        <f>IF(N5820="nulová",J5820,0)</f>
        <v>0</v>
      </c>
      <c r="BJ5820" s="25" t="s">
        <v>98</v>
      </c>
      <c r="BK5820" s="204">
        <f>ROUND(I5820*H5820,2)</f>
        <v>0</v>
      </c>
      <c r="BL5820" s="25" t="s">
        <v>173</v>
      </c>
      <c r="BM5820" s="25" t="s">
        <v>5343</v>
      </c>
    </row>
    <row r="5821" spans="2:65" s="1" customFormat="1" ht="27">
      <c r="B5821" s="42"/>
      <c r="C5821" s="64"/>
      <c r="D5821" s="205" t="s">
        <v>175</v>
      </c>
      <c r="E5821" s="64"/>
      <c r="F5821" s="206" t="s">
        <v>1245</v>
      </c>
      <c r="G5821" s="64"/>
      <c r="H5821" s="64"/>
      <c r="I5821" s="164"/>
      <c r="J5821" s="64"/>
      <c r="K5821" s="64"/>
      <c r="L5821" s="62"/>
      <c r="M5821" s="207"/>
      <c r="N5821" s="43"/>
      <c r="O5821" s="43"/>
      <c r="P5821" s="43"/>
      <c r="Q5821" s="43"/>
      <c r="R5821" s="43"/>
      <c r="S5821" s="43"/>
      <c r="T5821" s="79"/>
      <c r="AT5821" s="25" t="s">
        <v>175</v>
      </c>
      <c r="AU5821" s="25" t="s">
        <v>84</v>
      </c>
    </row>
    <row r="5822" spans="2:65" s="1" customFormat="1" ht="38.25" customHeight="1">
      <c r="B5822" s="42"/>
      <c r="C5822" s="193" t="s">
        <v>3252</v>
      </c>
      <c r="D5822" s="193" t="s">
        <v>168</v>
      </c>
      <c r="E5822" s="194" t="s">
        <v>1246</v>
      </c>
      <c r="F5822" s="195" t="s">
        <v>1247</v>
      </c>
      <c r="G5822" s="196" t="s">
        <v>184</v>
      </c>
      <c r="H5822" s="197">
        <v>3</v>
      </c>
      <c r="I5822" s="198"/>
      <c r="J5822" s="199">
        <f>ROUND(I5822*H5822,2)</f>
        <v>0</v>
      </c>
      <c r="K5822" s="195" t="s">
        <v>21</v>
      </c>
      <c r="L5822" s="62"/>
      <c r="M5822" s="200" t="s">
        <v>21</v>
      </c>
      <c r="N5822" s="201" t="s">
        <v>48</v>
      </c>
      <c r="O5822" s="43"/>
      <c r="P5822" s="202">
        <f>O5822*H5822</f>
        <v>0</v>
      </c>
      <c r="Q5822" s="202">
        <v>0</v>
      </c>
      <c r="R5822" s="202">
        <f>Q5822*H5822</f>
        <v>0</v>
      </c>
      <c r="S5822" s="202">
        <v>0</v>
      </c>
      <c r="T5822" s="203">
        <f>S5822*H5822</f>
        <v>0</v>
      </c>
      <c r="AR5822" s="25" t="s">
        <v>173</v>
      </c>
      <c r="AT5822" s="25" t="s">
        <v>168</v>
      </c>
      <c r="AU5822" s="25" t="s">
        <v>84</v>
      </c>
      <c r="AY5822" s="25" t="s">
        <v>163</v>
      </c>
      <c r="BE5822" s="204">
        <f>IF(N5822="základní",J5822,0)</f>
        <v>0</v>
      </c>
      <c r="BF5822" s="204">
        <f>IF(N5822="snížená",J5822,0)</f>
        <v>0</v>
      </c>
      <c r="BG5822" s="204">
        <f>IF(N5822="zákl. přenesená",J5822,0)</f>
        <v>0</v>
      </c>
      <c r="BH5822" s="204">
        <f>IF(N5822="sníž. přenesená",J5822,0)</f>
        <v>0</v>
      </c>
      <c r="BI5822" s="204">
        <f>IF(N5822="nulová",J5822,0)</f>
        <v>0</v>
      </c>
      <c r="BJ5822" s="25" t="s">
        <v>98</v>
      </c>
      <c r="BK5822" s="204">
        <f>ROUND(I5822*H5822,2)</f>
        <v>0</v>
      </c>
      <c r="BL5822" s="25" t="s">
        <v>173</v>
      </c>
      <c r="BM5822" s="25" t="s">
        <v>5344</v>
      </c>
    </row>
    <row r="5823" spans="2:65" s="1" customFormat="1" ht="40.5">
      <c r="B5823" s="42"/>
      <c r="C5823" s="64"/>
      <c r="D5823" s="205" t="s">
        <v>175</v>
      </c>
      <c r="E5823" s="64"/>
      <c r="F5823" s="206" t="s">
        <v>1247</v>
      </c>
      <c r="G5823" s="64"/>
      <c r="H5823" s="64"/>
      <c r="I5823" s="164"/>
      <c r="J5823" s="64"/>
      <c r="K5823" s="64"/>
      <c r="L5823" s="62"/>
      <c r="M5823" s="207"/>
      <c r="N5823" s="43"/>
      <c r="O5823" s="43"/>
      <c r="P5823" s="43"/>
      <c r="Q5823" s="43"/>
      <c r="R5823" s="43"/>
      <c r="S5823" s="43"/>
      <c r="T5823" s="79"/>
      <c r="AT5823" s="25" t="s">
        <v>175</v>
      </c>
      <c r="AU5823" s="25" t="s">
        <v>84</v>
      </c>
    </row>
    <row r="5824" spans="2:65" s="1" customFormat="1" ht="38.25" customHeight="1">
      <c r="B5824" s="42"/>
      <c r="C5824" s="193" t="s">
        <v>5345</v>
      </c>
      <c r="D5824" s="193" t="s">
        <v>168</v>
      </c>
      <c r="E5824" s="194" t="s">
        <v>1248</v>
      </c>
      <c r="F5824" s="195" t="s">
        <v>1249</v>
      </c>
      <c r="G5824" s="196" t="s">
        <v>184</v>
      </c>
      <c r="H5824" s="197">
        <v>2</v>
      </c>
      <c r="I5824" s="198"/>
      <c r="J5824" s="199">
        <f>ROUND(I5824*H5824,2)</f>
        <v>0</v>
      </c>
      <c r="K5824" s="195" t="s">
        <v>21</v>
      </c>
      <c r="L5824" s="62"/>
      <c r="M5824" s="200" t="s">
        <v>21</v>
      </c>
      <c r="N5824" s="201" t="s">
        <v>48</v>
      </c>
      <c r="O5824" s="43"/>
      <c r="P5824" s="202">
        <f>O5824*H5824</f>
        <v>0</v>
      </c>
      <c r="Q5824" s="202">
        <v>0</v>
      </c>
      <c r="R5824" s="202">
        <f>Q5824*H5824</f>
        <v>0</v>
      </c>
      <c r="S5824" s="202">
        <v>0</v>
      </c>
      <c r="T5824" s="203">
        <f>S5824*H5824</f>
        <v>0</v>
      </c>
      <c r="AR5824" s="25" t="s">
        <v>173</v>
      </c>
      <c r="AT5824" s="25" t="s">
        <v>168</v>
      </c>
      <c r="AU5824" s="25" t="s">
        <v>84</v>
      </c>
      <c r="AY5824" s="25" t="s">
        <v>163</v>
      </c>
      <c r="BE5824" s="204">
        <f>IF(N5824="základní",J5824,0)</f>
        <v>0</v>
      </c>
      <c r="BF5824" s="204">
        <f>IF(N5824="snížená",J5824,0)</f>
        <v>0</v>
      </c>
      <c r="BG5824" s="204">
        <f>IF(N5824="zákl. přenesená",J5824,0)</f>
        <v>0</v>
      </c>
      <c r="BH5824" s="204">
        <f>IF(N5824="sníž. přenesená",J5824,0)</f>
        <v>0</v>
      </c>
      <c r="BI5824" s="204">
        <f>IF(N5824="nulová",J5824,0)</f>
        <v>0</v>
      </c>
      <c r="BJ5824" s="25" t="s">
        <v>98</v>
      </c>
      <c r="BK5824" s="204">
        <f>ROUND(I5824*H5824,2)</f>
        <v>0</v>
      </c>
      <c r="BL5824" s="25" t="s">
        <v>173</v>
      </c>
      <c r="BM5824" s="25" t="s">
        <v>5346</v>
      </c>
    </row>
    <row r="5825" spans="2:65" s="1" customFormat="1" ht="40.5">
      <c r="B5825" s="42"/>
      <c r="C5825" s="64"/>
      <c r="D5825" s="205" t="s">
        <v>175</v>
      </c>
      <c r="E5825" s="64"/>
      <c r="F5825" s="206" t="s">
        <v>1249</v>
      </c>
      <c r="G5825" s="64"/>
      <c r="H5825" s="64"/>
      <c r="I5825" s="164"/>
      <c r="J5825" s="64"/>
      <c r="K5825" s="64"/>
      <c r="L5825" s="62"/>
      <c r="M5825" s="207"/>
      <c r="N5825" s="43"/>
      <c r="O5825" s="43"/>
      <c r="P5825" s="43"/>
      <c r="Q5825" s="43"/>
      <c r="R5825" s="43"/>
      <c r="S5825" s="43"/>
      <c r="T5825" s="79"/>
      <c r="AT5825" s="25" t="s">
        <v>175</v>
      </c>
      <c r="AU5825" s="25" t="s">
        <v>84</v>
      </c>
    </row>
    <row r="5826" spans="2:65" s="1" customFormat="1" ht="16.5" customHeight="1">
      <c r="B5826" s="42"/>
      <c r="C5826" s="193" t="s">
        <v>3254</v>
      </c>
      <c r="D5826" s="193" t="s">
        <v>168</v>
      </c>
      <c r="E5826" s="194" t="s">
        <v>1250</v>
      </c>
      <c r="F5826" s="195" t="s">
        <v>1251</v>
      </c>
      <c r="G5826" s="196" t="s">
        <v>184</v>
      </c>
      <c r="H5826" s="197">
        <v>12</v>
      </c>
      <c r="I5826" s="198"/>
      <c r="J5826" s="199">
        <f>ROUND(I5826*H5826,2)</f>
        <v>0</v>
      </c>
      <c r="K5826" s="195" t="s">
        <v>21</v>
      </c>
      <c r="L5826" s="62"/>
      <c r="M5826" s="200" t="s">
        <v>21</v>
      </c>
      <c r="N5826" s="201" t="s">
        <v>48</v>
      </c>
      <c r="O5826" s="43"/>
      <c r="P5826" s="202">
        <f>O5826*H5826</f>
        <v>0</v>
      </c>
      <c r="Q5826" s="202">
        <v>0</v>
      </c>
      <c r="R5826" s="202">
        <f>Q5826*H5826</f>
        <v>0</v>
      </c>
      <c r="S5826" s="202">
        <v>0</v>
      </c>
      <c r="T5826" s="203">
        <f>S5826*H5826</f>
        <v>0</v>
      </c>
      <c r="AR5826" s="25" t="s">
        <v>173</v>
      </c>
      <c r="AT5826" s="25" t="s">
        <v>168</v>
      </c>
      <c r="AU5826" s="25" t="s">
        <v>84</v>
      </c>
      <c r="AY5826" s="25" t="s">
        <v>163</v>
      </c>
      <c r="BE5826" s="204">
        <f>IF(N5826="základní",J5826,0)</f>
        <v>0</v>
      </c>
      <c r="BF5826" s="204">
        <f>IF(N5826="snížená",J5826,0)</f>
        <v>0</v>
      </c>
      <c r="BG5826" s="204">
        <f>IF(N5826="zákl. přenesená",J5826,0)</f>
        <v>0</v>
      </c>
      <c r="BH5826" s="204">
        <f>IF(N5826="sníž. přenesená",J5826,0)</f>
        <v>0</v>
      </c>
      <c r="BI5826" s="204">
        <f>IF(N5826="nulová",J5826,0)</f>
        <v>0</v>
      </c>
      <c r="BJ5826" s="25" t="s">
        <v>98</v>
      </c>
      <c r="BK5826" s="204">
        <f>ROUND(I5826*H5826,2)</f>
        <v>0</v>
      </c>
      <c r="BL5826" s="25" t="s">
        <v>173</v>
      </c>
      <c r="BM5826" s="25" t="s">
        <v>5347</v>
      </c>
    </row>
    <row r="5827" spans="2:65" s="1" customFormat="1" ht="13.5">
      <c r="B5827" s="42"/>
      <c r="C5827" s="64"/>
      <c r="D5827" s="205" t="s">
        <v>175</v>
      </c>
      <c r="E5827" s="64"/>
      <c r="F5827" s="206" t="s">
        <v>1251</v>
      </c>
      <c r="G5827" s="64"/>
      <c r="H5827" s="64"/>
      <c r="I5827" s="164"/>
      <c r="J5827" s="64"/>
      <c r="K5827" s="64"/>
      <c r="L5827" s="62"/>
      <c r="M5827" s="207"/>
      <c r="N5827" s="43"/>
      <c r="O5827" s="43"/>
      <c r="P5827" s="43"/>
      <c r="Q5827" s="43"/>
      <c r="R5827" s="43"/>
      <c r="S5827" s="43"/>
      <c r="T5827" s="79"/>
      <c r="AT5827" s="25" t="s">
        <v>175</v>
      </c>
      <c r="AU5827" s="25" t="s">
        <v>84</v>
      </c>
    </row>
    <row r="5828" spans="2:65" s="1" customFormat="1" ht="16.5" customHeight="1">
      <c r="B5828" s="42"/>
      <c r="C5828" s="193" t="s">
        <v>5348</v>
      </c>
      <c r="D5828" s="193" t="s">
        <v>168</v>
      </c>
      <c r="E5828" s="194" t="s">
        <v>1252</v>
      </c>
      <c r="F5828" s="195" t="s">
        <v>1253</v>
      </c>
      <c r="G5828" s="196" t="s">
        <v>1254</v>
      </c>
      <c r="H5828" s="197">
        <v>36</v>
      </c>
      <c r="I5828" s="198"/>
      <c r="J5828" s="199">
        <f>ROUND(I5828*H5828,2)</f>
        <v>0</v>
      </c>
      <c r="K5828" s="195" t="s">
        <v>21</v>
      </c>
      <c r="L5828" s="62"/>
      <c r="M5828" s="200" t="s">
        <v>21</v>
      </c>
      <c r="N5828" s="201" t="s">
        <v>48</v>
      </c>
      <c r="O5828" s="43"/>
      <c r="P5828" s="202">
        <f>O5828*H5828</f>
        <v>0</v>
      </c>
      <c r="Q5828" s="202">
        <v>0</v>
      </c>
      <c r="R5828" s="202">
        <f>Q5828*H5828</f>
        <v>0</v>
      </c>
      <c r="S5828" s="202">
        <v>0</v>
      </c>
      <c r="T5828" s="203">
        <f>S5828*H5828</f>
        <v>0</v>
      </c>
      <c r="AR5828" s="25" t="s">
        <v>173</v>
      </c>
      <c r="AT5828" s="25" t="s">
        <v>168</v>
      </c>
      <c r="AU5828" s="25" t="s">
        <v>84</v>
      </c>
      <c r="AY5828" s="25" t="s">
        <v>163</v>
      </c>
      <c r="BE5828" s="204">
        <f>IF(N5828="základní",J5828,0)</f>
        <v>0</v>
      </c>
      <c r="BF5828" s="204">
        <f>IF(N5828="snížená",J5828,0)</f>
        <v>0</v>
      </c>
      <c r="BG5828" s="204">
        <f>IF(N5828="zákl. přenesená",J5828,0)</f>
        <v>0</v>
      </c>
      <c r="BH5828" s="204">
        <f>IF(N5828="sníž. přenesená",J5828,0)</f>
        <v>0</v>
      </c>
      <c r="BI5828" s="204">
        <f>IF(N5828="nulová",J5828,0)</f>
        <v>0</v>
      </c>
      <c r="BJ5828" s="25" t="s">
        <v>98</v>
      </c>
      <c r="BK5828" s="204">
        <f>ROUND(I5828*H5828,2)</f>
        <v>0</v>
      </c>
      <c r="BL5828" s="25" t="s">
        <v>173</v>
      </c>
      <c r="BM5828" s="25" t="s">
        <v>5349</v>
      </c>
    </row>
    <row r="5829" spans="2:65" s="1" customFormat="1" ht="13.5">
      <c r="B5829" s="42"/>
      <c r="C5829" s="64"/>
      <c r="D5829" s="205" t="s">
        <v>175</v>
      </c>
      <c r="E5829" s="64"/>
      <c r="F5829" s="206" t="s">
        <v>1253</v>
      </c>
      <c r="G5829" s="64"/>
      <c r="H5829" s="64"/>
      <c r="I5829" s="164"/>
      <c r="J5829" s="64"/>
      <c r="K5829" s="64"/>
      <c r="L5829" s="62"/>
      <c r="M5829" s="207"/>
      <c r="N5829" s="43"/>
      <c r="O5829" s="43"/>
      <c r="P5829" s="43"/>
      <c r="Q5829" s="43"/>
      <c r="R5829" s="43"/>
      <c r="S5829" s="43"/>
      <c r="T5829" s="79"/>
      <c r="AT5829" s="25" t="s">
        <v>175</v>
      </c>
      <c r="AU5829" s="25" t="s">
        <v>84</v>
      </c>
    </row>
    <row r="5830" spans="2:65" s="1" customFormat="1" ht="16.5" customHeight="1">
      <c r="B5830" s="42"/>
      <c r="C5830" s="193" t="s">
        <v>3255</v>
      </c>
      <c r="D5830" s="193" t="s">
        <v>168</v>
      </c>
      <c r="E5830" s="194" t="s">
        <v>1255</v>
      </c>
      <c r="F5830" s="195" t="s">
        <v>1256</v>
      </c>
      <c r="G5830" s="196" t="s">
        <v>184</v>
      </c>
      <c r="H5830" s="197">
        <v>12</v>
      </c>
      <c r="I5830" s="198"/>
      <c r="J5830" s="199">
        <f>ROUND(I5830*H5830,2)</f>
        <v>0</v>
      </c>
      <c r="K5830" s="195" t="s">
        <v>21</v>
      </c>
      <c r="L5830" s="62"/>
      <c r="M5830" s="200" t="s">
        <v>21</v>
      </c>
      <c r="N5830" s="201" t="s">
        <v>48</v>
      </c>
      <c r="O5830" s="43"/>
      <c r="P5830" s="202">
        <f>O5830*H5830</f>
        <v>0</v>
      </c>
      <c r="Q5830" s="202">
        <v>0</v>
      </c>
      <c r="R5830" s="202">
        <f>Q5830*H5830</f>
        <v>0</v>
      </c>
      <c r="S5830" s="202">
        <v>0</v>
      </c>
      <c r="T5830" s="203">
        <f>S5830*H5830</f>
        <v>0</v>
      </c>
      <c r="AR5830" s="25" t="s">
        <v>173</v>
      </c>
      <c r="AT5830" s="25" t="s">
        <v>168</v>
      </c>
      <c r="AU5830" s="25" t="s">
        <v>84</v>
      </c>
      <c r="AY5830" s="25" t="s">
        <v>163</v>
      </c>
      <c r="BE5830" s="204">
        <f>IF(N5830="základní",J5830,0)</f>
        <v>0</v>
      </c>
      <c r="BF5830" s="204">
        <f>IF(N5830="snížená",J5830,0)</f>
        <v>0</v>
      </c>
      <c r="BG5830" s="204">
        <f>IF(N5830="zákl. přenesená",J5830,0)</f>
        <v>0</v>
      </c>
      <c r="BH5830" s="204">
        <f>IF(N5830="sníž. přenesená",J5830,0)</f>
        <v>0</v>
      </c>
      <c r="BI5830" s="204">
        <f>IF(N5830="nulová",J5830,0)</f>
        <v>0</v>
      </c>
      <c r="BJ5830" s="25" t="s">
        <v>98</v>
      </c>
      <c r="BK5830" s="204">
        <f>ROUND(I5830*H5830,2)</f>
        <v>0</v>
      </c>
      <c r="BL5830" s="25" t="s">
        <v>173</v>
      </c>
      <c r="BM5830" s="25" t="s">
        <v>5350</v>
      </c>
    </row>
    <row r="5831" spans="2:65" s="1" customFormat="1" ht="13.5">
      <c r="B5831" s="42"/>
      <c r="C5831" s="64"/>
      <c r="D5831" s="205" t="s">
        <v>175</v>
      </c>
      <c r="E5831" s="64"/>
      <c r="F5831" s="206" t="s">
        <v>1256</v>
      </c>
      <c r="G5831" s="64"/>
      <c r="H5831" s="64"/>
      <c r="I5831" s="164"/>
      <c r="J5831" s="64"/>
      <c r="K5831" s="64"/>
      <c r="L5831" s="62"/>
      <c r="M5831" s="207"/>
      <c r="N5831" s="43"/>
      <c r="O5831" s="43"/>
      <c r="P5831" s="43"/>
      <c r="Q5831" s="43"/>
      <c r="R5831" s="43"/>
      <c r="S5831" s="43"/>
      <c r="T5831" s="79"/>
      <c r="AT5831" s="25" t="s">
        <v>175</v>
      </c>
      <c r="AU5831" s="25" t="s">
        <v>84</v>
      </c>
    </row>
    <row r="5832" spans="2:65" s="1" customFormat="1" ht="16.5" customHeight="1">
      <c r="B5832" s="42"/>
      <c r="C5832" s="193" t="s">
        <v>5351</v>
      </c>
      <c r="D5832" s="193" t="s">
        <v>168</v>
      </c>
      <c r="E5832" s="194" t="s">
        <v>1257</v>
      </c>
      <c r="F5832" s="195" t="s">
        <v>1258</v>
      </c>
      <c r="G5832" s="196" t="s">
        <v>1259</v>
      </c>
      <c r="H5832" s="197">
        <v>12</v>
      </c>
      <c r="I5832" s="198"/>
      <c r="J5832" s="199">
        <f>ROUND(I5832*H5832,2)</f>
        <v>0</v>
      </c>
      <c r="K5832" s="195" t="s">
        <v>21</v>
      </c>
      <c r="L5832" s="62"/>
      <c r="M5832" s="200" t="s">
        <v>21</v>
      </c>
      <c r="N5832" s="201" t="s">
        <v>48</v>
      </c>
      <c r="O5832" s="43"/>
      <c r="P5832" s="202">
        <f>O5832*H5832</f>
        <v>0</v>
      </c>
      <c r="Q5832" s="202">
        <v>0</v>
      </c>
      <c r="R5832" s="202">
        <f>Q5832*H5832</f>
        <v>0</v>
      </c>
      <c r="S5832" s="202">
        <v>0</v>
      </c>
      <c r="T5832" s="203">
        <f>S5832*H5832</f>
        <v>0</v>
      </c>
      <c r="AR5832" s="25" t="s">
        <v>173</v>
      </c>
      <c r="AT5832" s="25" t="s">
        <v>168</v>
      </c>
      <c r="AU5832" s="25" t="s">
        <v>84</v>
      </c>
      <c r="AY5832" s="25" t="s">
        <v>163</v>
      </c>
      <c r="BE5832" s="204">
        <f>IF(N5832="základní",J5832,0)</f>
        <v>0</v>
      </c>
      <c r="BF5832" s="204">
        <f>IF(N5832="snížená",J5832,0)</f>
        <v>0</v>
      </c>
      <c r="BG5832" s="204">
        <f>IF(N5832="zákl. přenesená",J5832,0)</f>
        <v>0</v>
      </c>
      <c r="BH5832" s="204">
        <f>IF(N5832="sníž. přenesená",J5832,0)</f>
        <v>0</v>
      </c>
      <c r="BI5832" s="204">
        <f>IF(N5832="nulová",J5832,0)</f>
        <v>0</v>
      </c>
      <c r="BJ5832" s="25" t="s">
        <v>98</v>
      </c>
      <c r="BK5832" s="204">
        <f>ROUND(I5832*H5832,2)</f>
        <v>0</v>
      </c>
      <c r="BL5832" s="25" t="s">
        <v>173</v>
      </c>
      <c r="BM5832" s="25" t="s">
        <v>5352</v>
      </c>
    </row>
    <row r="5833" spans="2:65" s="1" customFormat="1" ht="13.5">
      <c r="B5833" s="42"/>
      <c r="C5833" s="64"/>
      <c r="D5833" s="205" t="s">
        <v>175</v>
      </c>
      <c r="E5833" s="64"/>
      <c r="F5833" s="206" t="s">
        <v>1258</v>
      </c>
      <c r="G5833" s="64"/>
      <c r="H5833" s="64"/>
      <c r="I5833" s="164"/>
      <c r="J5833" s="64"/>
      <c r="K5833" s="64"/>
      <c r="L5833" s="62"/>
      <c r="M5833" s="207"/>
      <c r="N5833" s="43"/>
      <c r="O5833" s="43"/>
      <c r="P5833" s="43"/>
      <c r="Q5833" s="43"/>
      <c r="R5833" s="43"/>
      <c r="S5833" s="43"/>
      <c r="T5833" s="79"/>
      <c r="AT5833" s="25" t="s">
        <v>175</v>
      </c>
      <c r="AU5833" s="25" t="s">
        <v>84</v>
      </c>
    </row>
    <row r="5834" spans="2:65" s="1" customFormat="1" ht="16.5" customHeight="1">
      <c r="B5834" s="42"/>
      <c r="C5834" s="193" t="s">
        <v>3257</v>
      </c>
      <c r="D5834" s="193" t="s">
        <v>168</v>
      </c>
      <c r="E5834" s="194" t="s">
        <v>1260</v>
      </c>
      <c r="F5834" s="195" t="s">
        <v>1261</v>
      </c>
      <c r="G5834" s="196" t="s">
        <v>288</v>
      </c>
      <c r="H5834" s="197">
        <v>180</v>
      </c>
      <c r="I5834" s="198"/>
      <c r="J5834" s="199">
        <f>ROUND(I5834*H5834,2)</f>
        <v>0</v>
      </c>
      <c r="K5834" s="195" t="s">
        <v>21</v>
      </c>
      <c r="L5834" s="62"/>
      <c r="M5834" s="200" t="s">
        <v>21</v>
      </c>
      <c r="N5834" s="201" t="s">
        <v>48</v>
      </c>
      <c r="O5834" s="43"/>
      <c r="P5834" s="202">
        <f>O5834*H5834</f>
        <v>0</v>
      </c>
      <c r="Q5834" s="202">
        <v>0</v>
      </c>
      <c r="R5834" s="202">
        <f>Q5834*H5834</f>
        <v>0</v>
      </c>
      <c r="S5834" s="202">
        <v>0</v>
      </c>
      <c r="T5834" s="203">
        <f>S5834*H5834</f>
        <v>0</v>
      </c>
      <c r="AR5834" s="25" t="s">
        <v>173</v>
      </c>
      <c r="AT5834" s="25" t="s">
        <v>168</v>
      </c>
      <c r="AU5834" s="25" t="s">
        <v>84</v>
      </c>
      <c r="AY5834" s="25" t="s">
        <v>163</v>
      </c>
      <c r="BE5834" s="204">
        <f>IF(N5834="základní",J5834,0)</f>
        <v>0</v>
      </c>
      <c r="BF5834" s="204">
        <f>IF(N5834="snížená",J5834,0)</f>
        <v>0</v>
      </c>
      <c r="BG5834" s="204">
        <f>IF(N5834="zákl. přenesená",J5834,0)</f>
        <v>0</v>
      </c>
      <c r="BH5834" s="204">
        <f>IF(N5834="sníž. přenesená",J5834,0)</f>
        <v>0</v>
      </c>
      <c r="BI5834" s="204">
        <f>IF(N5834="nulová",J5834,0)</f>
        <v>0</v>
      </c>
      <c r="BJ5834" s="25" t="s">
        <v>98</v>
      </c>
      <c r="BK5834" s="204">
        <f>ROUND(I5834*H5834,2)</f>
        <v>0</v>
      </c>
      <c r="BL5834" s="25" t="s">
        <v>173</v>
      </c>
      <c r="BM5834" s="25" t="s">
        <v>5353</v>
      </c>
    </row>
    <row r="5835" spans="2:65" s="1" customFormat="1" ht="13.5">
      <c r="B5835" s="42"/>
      <c r="C5835" s="64"/>
      <c r="D5835" s="205" t="s">
        <v>175</v>
      </c>
      <c r="E5835" s="64"/>
      <c r="F5835" s="206" t="s">
        <v>1261</v>
      </c>
      <c r="G5835" s="64"/>
      <c r="H5835" s="64"/>
      <c r="I5835" s="164"/>
      <c r="J5835" s="64"/>
      <c r="K5835" s="64"/>
      <c r="L5835" s="62"/>
      <c r="M5835" s="207"/>
      <c r="N5835" s="43"/>
      <c r="O5835" s="43"/>
      <c r="P5835" s="43"/>
      <c r="Q5835" s="43"/>
      <c r="R5835" s="43"/>
      <c r="S5835" s="43"/>
      <c r="T5835" s="79"/>
      <c r="AT5835" s="25" t="s">
        <v>175</v>
      </c>
      <c r="AU5835" s="25" t="s">
        <v>84</v>
      </c>
    </row>
    <row r="5836" spans="2:65" s="1" customFormat="1" ht="16.5" customHeight="1">
      <c r="B5836" s="42"/>
      <c r="C5836" s="193" t="s">
        <v>5354</v>
      </c>
      <c r="D5836" s="193" t="s">
        <v>168</v>
      </c>
      <c r="E5836" s="194" t="s">
        <v>1262</v>
      </c>
      <c r="F5836" s="195" t="s">
        <v>1263</v>
      </c>
      <c r="G5836" s="196" t="s">
        <v>184</v>
      </c>
      <c r="H5836" s="197">
        <v>12</v>
      </c>
      <c r="I5836" s="198"/>
      <c r="J5836" s="199">
        <f>ROUND(I5836*H5836,2)</f>
        <v>0</v>
      </c>
      <c r="K5836" s="195" t="s">
        <v>21</v>
      </c>
      <c r="L5836" s="62"/>
      <c r="M5836" s="200" t="s">
        <v>21</v>
      </c>
      <c r="N5836" s="201" t="s">
        <v>48</v>
      </c>
      <c r="O5836" s="43"/>
      <c r="P5836" s="202">
        <f>O5836*H5836</f>
        <v>0</v>
      </c>
      <c r="Q5836" s="202">
        <v>0</v>
      </c>
      <c r="R5836" s="202">
        <f>Q5836*H5836</f>
        <v>0</v>
      </c>
      <c r="S5836" s="202">
        <v>0</v>
      </c>
      <c r="T5836" s="203">
        <f>S5836*H5836</f>
        <v>0</v>
      </c>
      <c r="AR5836" s="25" t="s">
        <v>173</v>
      </c>
      <c r="AT5836" s="25" t="s">
        <v>168</v>
      </c>
      <c r="AU5836" s="25" t="s">
        <v>84</v>
      </c>
      <c r="AY5836" s="25" t="s">
        <v>163</v>
      </c>
      <c r="BE5836" s="204">
        <f>IF(N5836="základní",J5836,0)</f>
        <v>0</v>
      </c>
      <c r="BF5836" s="204">
        <f>IF(N5836="snížená",J5836,0)</f>
        <v>0</v>
      </c>
      <c r="BG5836" s="204">
        <f>IF(N5836="zákl. přenesená",J5836,0)</f>
        <v>0</v>
      </c>
      <c r="BH5836" s="204">
        <f>IF(N5836="sníž. přenesená",J5836,0)</f>
        <v>0</v>
      </c>
      <c r="BI5836" s="204">
        <f>IF(N5836="nulová",J5836,0)</f>
        <v>0</v>
      </c>
      <c r="BJ5836" s="25" t="s">
        <v>98</v>
      </c>
      <c r="BK5836" s="204">
        <f>ROUND(I5836*H5836,2)</f>
        <v>0</v>
      </c>
      <c r="BL5836" s="25" t="s">
        <v>173</v>
      </c>
      <c r="BM5836" s="25" t="s">
        <v>5355</v>
      </c>
    </row>
    <row r="5837" spans="2:65" s="1" customFormat="1" ht="13.5">
      <c r="B5837" s="42"/>
      <c r="C5837" s="64"/>
      <c r="D5837" s="205" t="s">
        <v>175</v>
      </c>
      <c r="E5837" s="64"/>
      <c r="F5837" s="206" t="s">
        <v>1263</v>
      </c>
      <c r="G5837" s="64"/>
      <c r="H5837" s="64"/>
      <c r="I5837" s="164"/>
      <c r="J5837" s="64"/>
      <c r="K5837" s="64"/>
      <c r="L5837" s="62"/>
      <c r="M5837" s="207"/>
      <c r="N5837" s="43"/>
      <c r="O5837" s="43"/>
      <c r="P5837" s="43"/>
      <c r="Q5837" s="43"/>
      <c r="R5837" s="43"/>
      <c r="S5837" s="43"/>
      <c r="T5837" s="79"/>
      <c r="AT5837" s="25" t="s">
        <v>175</v>
      </c>
      <c r="AU5837" s="25" t="s">
        <v>84</v>
      </c>
    </row>
    <row r="5838" spans="2:65" s="1" customFormat="1" ht="16.5" customHeight="1">
      <c r="B5838" s="42"/>
      <c r="C5838" s="193" t="s">
        <v>3258</v>
      </c>
      <c r="D5838" s="193" t="s">
        <v>168</v>
      </c>
      <c r="E5838" s="194" t="s">
        <v>1264</v>
      </c>
      <c r="F5838" s="195" t="s">
        <v>1265</v>
      </c>
      <c r="G5838" s="196" t="s">
        <v>288</v>
      </c>
      <c r="H5838" s="197">
        <v>26</v>
      </c>
      <c r="I5838" s="198"/>
      <c r="J5838" s="199">
        <f>ROUND(I5838*H5838,2)</f>
        <v>0</v>
      </c>
      <c r="K5838" s="195" t="s">
        <v>21</v>
      </c>
      <c r="L5838" s="62"/>
      <c r="M5838" s="200" t="s">
        <v>21</v>
      </c>
      <c r="N5838" s="201" t="s">
        <v>48</v>
      </c>
      <c r="O5838" s="43"/>
      <c r="P5838" s="202">
        <f>O5838*H5838</f>
        <v>0</v>
      </c>
      <c r="Q5838" s="202">
        <v>0</v>
      </c>
      <c r="R5838" s="202">
        <f>Q5838*H5838</f>
        <v>0</v>
      </c>
      <c r="S5838" s="202">
        <v>0</v>
      </c>
      <c r="T5838" s="203">
        <f>S5838*H5838</f>
        <v>0</v>
      </c>
      <c r="AR5838" s="25" t="s">
        <v>173</v>
      </c>
      <c r="AT5838" s="25" t="s">
        <v>168</v>
      </c>
      <c r="AU5838" s="25" t="s">
        <v>84</v>
      </c>
      <c r="AY5838" s="25" t="s">
        <v>163</v>
      </c>
      <c r="BE5838" s="204">
        <f>IF(N5838="základní",J5838,0)</f>
        <v>0</v>
      </c>
      <c r="BF5838" s="204">
        <f>IF(N5838="snížená",J5838,0)</f>
        <v>0</v>
      </c>
      <c r="BG5838" s="204">
        <f>IF(N5838="zákl. přenesená",J5838,0)</f>
        <v>0</v>
      </c>
      <c r="BH5838" s="204">
        <f>IF(N5838="sníž. přenesená",J5838,0)</f>
        <v>0</v>
      </c>
      <c r="BI5838" s="204">
        <f>IF(N5838="nulová",J5838,0)</f>
        <v>0</v>
      </c>
      <c r="BJ5838" s="25" t="s">
        <v>98</v>
      </c>
      <c r="BK5838" s="204">
        <f>ROUND(I5838*H5838,2)</f>
        <v>0</v>
      </c>
      <c r="BL5838" s="25" t="s">
        <v>173</v>
      </c>
      <c r="BM5838" s="25" t="s">
        <v>5356</v>
      </c>
    </row>
    <row r="5839" spans="2:65" s="1" customFormat="1" ht="13.5">
      <c r="B5839" s="42"/>
      <c r="C5839" s="64"/>
      <c r="D5839" s="205" t="s">
        <v>175</v>
      </c>
      <c r="E5839" s="64"/>
      <c r="F5839" s="206" t="s">
        <v>1265</v>
      </c>
      <c r="G5839" s="64"/>
      <c r="H5839" s="64"/>
      <c r="I5839" s="164"/>
      <c r="J5839" s="64"/>
      <c r="K5839" s="64"/>
      <c r="L5839" s="62"/>
      <c r="M5839" s="207"/>
      <c r="N5839" s="43"/>
      <c r="O5839" s="43"/>
      <c r="P5839" s="43"/>
      <c r="Q5839" s="43"/>
      <c r="R5839" s="43"/>
      <c r="S5839" s="43"/>
      <c r="T5839" s="79"/>
      <c r="AT5839" s="25" t="s">
        <v>175</v>
      </c>
      <c r="AU5839" s="25" t="s">
        <v>84</v>
      </c>
    </row>
    <row r="5840" spans="2:65" s="1" customFormat="1" ht="16.5" customHeight="1">
      <c r="B5840" s="42"/>
      <c r="C5840" s="193" t="s">
        <v>5357</v>
      </c>
      <c r="D5840" s="193" t="s">
        <v>168</v>
      </c>
      <c r="E5840" s="194" t="s">
        <v>1266</v>
      </c>
      <c r="F5840" s="195" t="s">
        <v>1267</v>
      </c>
      <c r="G5840" s="196" t="s">
        <v>288</v>
      </c>
      <c r="H5840" s="197">
        <v>18</v>
      </c>
      <c r="I5840" s="198"/>
      <c r="J5840" s="199">
        <f>ROUND(I5840*H5840,2)</f>
        <v>0</v>
      </c>
      <c r="K5840" s="195" t="s">
        <v>21</v>
      </c>
      <c r="L5840" s="62"/>
      <c r="M5840" s="200" t="s">
        <v>21</v>
      </c>
      <c r="N5840" s="201" t="s">
        <v>48</v>
      </c>
      <c r="O5840" s="43"/>
      <c r="P5840" s="202">
        <f>O5840*H5840</f>
        <v>0</v>
      </c>
      <c r="Q5840" s="202">
        <v>0</v>
      </c>
      <c r="R5840" s="202">
        <f>Q5840*H5840</f>
        <v>0</v>
      </c>
      <c r="S5840" s="202">
        <v>0</v>
      </c>
      <c r="T5840" s="203">
        <f>S5840*H5840</f>
        <v>0</v>
      </c>
      <c r="AR5840" s="25" t="s">
        <v>173</v>
      </c>
      <c r="AT5840" s="25" t="s">
        <v>168</v>
      </c>
      <c r="AU5840" s="25" t="s">
        <v>84</v>
      </c>
      <c r="AY5840" s="25" t="s">
        <v>163</v>
      </c>
      <c r="BE5840" s="204">
        <f>IF(N5840="základní",J5840,0)</f>
        <v>0</v>
      </c>
      <c r="BF5840" s="204">
        <f>IF(N5840="snížená",J5840,0)</f>
        <v>0</v>
      </c>
      <c r="BG5840" s="204">
        <f>IF(N5840="zákl. přenesená",J5840,0)</f>
        <v>0</v>
      </c>
      <c r="BH5840" s="204">
        <f>IF(N5840="sníž. přenesená",J5840,0)</f>
        <v>0</v>
      </c>
      <c r="BI5840" s="204">
        <f>IF(N5840="nulová",J5840,0)</f>
        <v>0</v>
      </c>
      <c r="BJ5840" s="25" t="s">
        <v>98</v>
      </c>
      <c r="BK5840" s="204">
        <f>ROUND(I5840*H5840,2)</f>
        <v>0</v>
      </c>
      <c r="BL5840" s="25" t="s">
        <v>173</v>
      </c>
      <c r="BM5840" s="25" t="s">
        <v>5358</v>
      </c>
    </row>
    <row r="5841" spans="2:65" s="1" customFormat="1" ht="13.5">
      <c r="B5841" s="42"/>
      <c r="C5841" s="64"/>
      <c r="D5841" s="205" t="s">
        <v>175</v>
      </c>
      <c r="E5841" s="64"/>
      <c r="F5841" s="206" t="s">
        <v>1267</v>
      </c>
      <c r="G5841" s="64"/>
      <c r="H5841" s="64"/>
      <c r="I5841" s="164"/>
      <c r="J5841" s="64"/>
      <c r="K5841" s="64"/>
      <c r="L5841" s="62"/>
      <c r="M5841" s="207"/>
      <c r="N5841" s="43"/>
      <c r="O5841" s="43"/>
      <c r="P5841" s="43"/>
      <c r="Q5841" s="43"/>
      <c r="R5841" s="43"/>
      <c r="S5841" s="43"/>
      <c r="T5841" s="79"/>
      <c r="AT5841" s="25" t="s">
        <v>175</v>
      </c>
      <c r="AU5841" s="25" t="s">
        <v>84</v>
      </c>
    </row>
    <row r="5842" spans="2:65" s="1" customFormat="1" ht="16.5" customHeight="1">
      <c r="B5842" s="42"/>
      <c r="C5842" s="193" t="s">
        <v>3260</v>
      </c>
      <c r="D5842" s="193" t="s">
        <v>168</v>
      </c>
      <c r="E5842" s="194" t="s">
        <v>1268</v>
      </c>
      <c r="F5842" s="195" t="s">
        <v>1269</v>
      </c>
      <c r="G5842" s="196" t="s">
        <v>288</v>
      </c>
      <c r="H5842" s="197">
        <v>12</v>
      </c>
      <c r="I5842" s="198"/>
      <c r="J5842" s="199">
        <f>ROUND(I5842*H5842,2)</f>
        <v>0</v>
      </c>
      <c r="K5842" s="195" t="s">
        <v>21</v>
      </c>
      <c r="L5842" s="62"/>
      <c r="M5842" s="200" t="s">
        <v>21</v>
      </c>
      <c r="N5842" s="201" t="s">
        <v>48</v>
      </c>
      <c r="O5842" s="43"/>
      <c r="P5842" s="202">
        <f>O5842*H5842</f>
        <v>0</v>
      </c>
      <c r="Q5842" s="202">
        <v>0</v>
      </c>
      <c r="R5842" s="202">
        <f>Q5842*H5842</f>
        <v>0</v>
      </c>
      <c r="S5842" s="202">
        <v>0</v>
      </c>
      <c r="T5842" s="203">
        <f>S5842*H5842</f>
        <v>0</v>
      </c>
      <c r="AR5842" s="25" t="s">
        <v>173</v>
      </c>
      <c r="AT5842" s="25" t="s">
        <v>168</v>
      </c>
      <c r="AU5842" s="25" t="s">
        <v>84</v>
      </c>
      <c r="AY5842" s="25" t="s">
        <v>163</v>
      </c>
      <c r="BE5842" s="204">
        <f>IF(N5842="základní",J5842,0)</f>
        <v>0</v>
      </c>
      <c r="BF5842" s="204">
        <f>IF(N5842="snížená",J5842,0)</f>
        <v>0</v>
      </c>
      <c r="BG5842" s="204">
        <f>IF(N5842="zákl. přenesená",J5842,0)</f>
        <v>0</v>
      </c>
      <c r="BH5842" s="204">
        <f>IF(N5842="sníž. přenesená",J5842,0)</f>
        <v>0</v>
      </c>
      <c r="BI5842" s="204">
        <f>IF(N5842="nulová",J5842,0)</f>
        <v>0</v>
      </c>
      <c r="BJ5842" s="25" t="s">
        <v>98</v>
      </c>
      <c r="BK5842" s="204">
        <f>ROUND(I5842*H5842,2)</f>
        <v>0</v>
      </c>
      <c r="BL5842" s="25" t="s">
        <v>173</v>
      </c>
      <c r="BM5842" s="25" t="s">
        <v>5359</v>
      </c>
    </row>
    <row r="5843" spans="2:65" s="1" customFormat="1" ht="13.5">
      <c r="B5843" s="42"/>
      <c r="C5843" s="64"/>
      <c r="D5843" s="205" t="s">
        <v>175</v>
      </c>
      <c r="E5843" s="64"/>
      <c r="F5843" s="206" t="s">
        <v>1269</v>
      </c>
      <c r="G5843" s="64"/>
      <c r="H5843" s="64"/>
      <c r="I5843" s="164"/>
      <c r="J5843" s="64"/>
      <c r="K5843" s="64"/>
      <c r="L5843" s="62"/>
      <c r="M5843" s="207"/>
      <c r="N5843" s="43"/>
      <c r="O5843" s="43"/>
      <c r="P5843" s="43"/>
      <c r="Q5843" s="43"/>
      <c r="R5843" s="43"/>
      <c r="S5843" s="43"/>
      <c r="T5843" s="79"/>
      <c r="AT5843" s="25" t="s">
        <v>175</v>
      </c>
      <c r="AU5843" s="25" t="s">
        <v>84</v>
      </c>
    </row>
    <row r="5844" spans="2:65" s="1" customFormat="1" ht="16.5" customHeight="1">
      <c r="B5844" s="42"/>
      <c r="C5844" s="193" t="s">
        <v>5360</v>
      </c>
      <c r="D5844" s="193" t="s">
        <v>168</v>
      </c>
      <c r="E5844" s="194" t="s">
        <v>1270</v>
      </c>
      <c r="F5844" s="195" t="s">
        <v>1271</v>
      </c>
      <c r="G5844" s="196" t="s">
        <v>1272</v>
      </c>
      <c r="H5844" s="197">
        <v>12</v>
      </c>
      <c r="I5844" s="198"/>
      <c r="J5844" s="199">
        <f>ROUND(I5844*H5844,2)</f>
        <v>0</v>
      </c>
      <c r="K5844" s="195" t="s">
        <v>21</v>
      </c>
      <c r="L5844" s="62"/>
      <c r="M5844" s="200" t="s">
        <v>21</v>
      </c>
      <c r="N5844" s="201" t="s">
        <v>48</v>
      </c>
      <c r="O5844" s="43"/>
      <c r="P5844" s="202">
        <f>O5844*H5844</f>
        <v>0</v>
      </c>
      <c r="Q5844" s="202">
        <v>0</v>
      </c>
      <c r="R5844" s="202">
        <f>Q5844*H5844</f>
        <v>0</v>
      </c>
      <c r="S5844" s="202">
        <v>0</v>
      </c>
      <c r="T5844" s="203">
        <f>S5844*H5844</f>
        <v>0</v>
      </c>
      <c r="AR5844" s="25" t="s">
        <v>173</v>
      </c>
      <c r="AT5844" s="25" t="s">
        <v>168</v>
      </c>
      <c r="AU5844" s="25" t="s">
        <v>84</v>
      </c>
      <c r="AY5844" s="25" t="s">
        <v>163</v>
      </c>
      <c r="BE5844" s="204">
        <f>IF(N5844="základní",J5844,0)</f>
        <v>0</v>
      </c>
      <c r="BF5844" s="204">
        <f>IF(N5844="snížená",J5844,0)</f>
        <v>0</v>
      </c>
      <c r="BG5844" s="204">
        <f>IF(N5844="zákl. přenesená",J5844,0)</f>
        <v>0</v>
      </c>
      <c r="BH5844" s="204">
        <f>IF(N5844="sníž. přenesená",J5844,0)</f>
        <v>0</v>
      </c>
      <c r="BI5844" s="204">
        <f>IF(N5844="nulová",J5844,0)</f>
        <v>0</v>
      </c>
      <c r="BJ5844" s="25" t="s">
        <v>98</v>
      </c>
      <c r="BK5844" s="204">
        <f>ROUND(I5844*H5844,2)</f>
        <v>0</v>
      </c>
      <c r="BL5844" s="25" t="s">
        <v>173</v>
      </c>
      <c r="BM5844" s="25" t="s">
        <v>5361</v>
      </c>
    </row>
    <row r="5845" spans="2:65" s="1" customFormat="1" ht="13.5">
      <c r="B5845" s="42"/>
      <c r="C5845" s="64"/>
      <c r="D5845" s="205" t="s">
        <v>175</v>
      </c>
      <c r="E5845" s="64"/>
      <c r="F5845" s="206" t="s">
        <v>1271</v>
      </c>
      <c r="G5845" s="64"/>
      <c r="H5845" s="64"/>
      <c r="I5845" s="164"/>
      <c r="J5845" s="64"/>
      <c r="K5845" s="64"/>
      <c r="L5845" s="62"/>
      <c r="M5845" s="207"/>
      <c r="N5845" s="43"/>
      <c r="O5845" s="43"/>
      <c r="P5845" s="43"/>
      <c r="Q5845" s="43"/>
      <c r="R5845" s="43"/>
      <c r="S5845" s="43"/>
      <c r="T5845" s="79"/>
      <c r="AT5845" s="25" t="s">
        <v>175</v>
      </c>
      <c r="AU5845" s="25" t="s">
        <v>84</v>
      </c>
    </row>
    <row r="5846" spans="2:65" s="1" customFormat="1" ht="25.5" customHeight="1">
      <c r="B5846" s="42"/>
      <c r="C5846" s="193" t="s">
        <v>3261</v>
      </c>
      <c r="D5846" s="193" t="s">
        <v>168</v>
      </c>
      <c r="E5846" s="194" t="s">
        <v>1273</v>
      </c>
      <c r="F5846" s="195" t="s">
        <v>1274</v>
      </c>
      <c r="G5846" s="196" t="s">
        <v>1275</v>
      </c>
      <c r="H5846" s="197">
        <v>15</v>
      </c>
      <c r="I5846" s="198"/>
      <c r="J5846" s="199">
        <f>ROUND(I5846*H5846,2)</f>
        <v>0</v>
      </c>
      <c r="K5846" s="195" t="s">
        <v>21</v>
      </c>
      <c r="L5846" s="62"/>
      <c r="M5846" s="200" t="s">
        <v>21</v>
      </c>
      <c r="N5846" s="201" t="s">
        <v>48</v>
      </c>
      <c r="O5846" s="43"/>
      <c r="P5846" s="202">
        <f>O5846*H5846</f>
        <v>0</v>
      </c>
      <c r="Q5846" s="202">
        <v>0</v>
      </c>
      <c r="R5846" s="202">
        <f>Q5846*H5846</f>
        <v>0</v>
      </c>
      <c r="S5846" s="202">
        <v>0</v>
      </c>
      <c r="T5846" s="203">
        <f>S5846*H5846</f>
        <v>0</v>
      </c>
      <c r="AR5846" s="25" t="s">
        <v>173</v>
      </c>
      <c r="AT5846" s="25" t="s">
        <v>168</v>
      </c>
      <c r="AU5846" s="25" t="s">
        <v>84</v>
      </c>
      <c r="AY5846" s="25" t="s">
        <v>163</v>
      </c>
      <c r="BE5846" s="204">
        <f>IF(N5846="základní",J5846,0)</f>
        <v>0</v>
      </c>
      <c r="BF5846" s="204">
        <f>IF(N5846="snížená",J5846,0)</f>
        <v>0</v>
      </c>
      <c r="BG5846" s="204">
        <f>IF(N5846="zákl. přenesená",J5846,0)</f>
        <v>0</v>
      </c>
      <c r="BH5846" s="204">
        <f>IF(N5846="sníž. přenesená",J5846,0)</f>
        <v>0</v>
      </c>
      <c r="BI5846" s="204">
        <f>IF(N5846="nulová",J5846,0)</f>
        <v>0</v>
      </c>
      <c r="BJ5846" s="25" t="s">
        <v>98</v>
      </c>
      <c r="BK5846" s="204">
        <f>ROUND(I5846*H5846,2)</f>
        <v>0</v>
      </c>
      <c r="BL5846" s="25" t="s">
        <v>173</v>
      </c>
      <c r="BM5846" s="25" t="s">
        <v>5362</v>
      </c>
    </row>
    <row r="5847" spans="2:65" s="1" customFormat="1" ht="13.5">
      <c r="B5847" s="42"/>
      <c r="C5847" s="64"/>
      <c r="D5847" s="205" t="s">
        <v>175</v>
      </c>
      <c r="E5847" s="64"/>
      <c r="F5847" s="206" t="s">
        <v>1274</v>
      </c>
      <c r="G5847" s="64"/>
      <c r="H5847" s="64"/>
      <c r="I5847" s="164"/>
      <c r="J5847" s="64"/>
      <c r="K5847" s="64"/>
      <c r="L5847" s="62"/>
      <c r="M5847" s="207"/>
      <c r="N5847" s="43"/>
      <c r="O5847" s="43"/>
      <c r="P5847" s="43"/>
      <c r="Q5847" s="43"/>
      <c r="R5847" s="43"/>
      <c r="S5847" s="43"/>
      <c r="T5847" s="79"/>
      <c r="AT5847" s="25" t="s">
        <v>175</v>
      </c>
      <c r="AU5847" s="25" t="s">
        <v>84</v>
      </c>
    </row>
    <row r="5848" spans="2:65" s="1" customFormat="1" ht="25.5" customHeight="1">
      <c r="B5848" s="42"/>
      <c r="C5848" s="193" t="s">
        <v>5363</v>
      </c>
      <c r="D5848" s="193" t="s">
        <v>168</v>
      </c>
      <c r="E5848" s="194" t="s">
        <v>1276</v>
      </c>
      <c r="F5848" s="195" t="s">
        <v>1277</v>
      </c>
      <c r="G5848" s="196" t="s">
        <v>1254</v>
      </c>
      <c r="H5848" s="197">
        <v>32</v>
      </c>
      <c r="I5848" s="198"/>
      <c r="J5848" s="199">
        <f>ROUND(I5848*H5848,2)</f>
        <v>0</v>
      </c>
      <c r="K5848" s="195" t="s">
        <v>21</v>
      </c>
      <c r="L5848" s="62"/>
      <c r="M5848" s="200" t="s">
        <v>21</v>
      </c>
      <c r="N5848" s="201" t="s">
        <v>48</v>
      </c>
      <c r="O5848" s="43"/>
      <c r="P5848" s="202">
        <f>O5848*H5848</f>
        <v>0</v>
      </c>
      <c r="Q5848" s="202">
        <v>0</v>
      </c>
      <c r="R5848" s="202">
        <f>Q5848*H5848</f>
        <v>0</v>
      </c>
      <c r="S5848" s="202">
        <v>0</v>
      </c>
      <c r="T5848" s="203">
        <f>S5848*H5848</f>
        <v>0</v>
      </c>
      <c r="AR5848" s="25" t="s">
        <v>173</v>
      </c>
      <c r="AT5848" s="25" t="s">
        <v>168</v>
      </c>
      <c r="AU5848" s="25" t="s">
        <v>84</v>
      </c>
      <c r="AY5848" s="25" t="s">
        <v>163</v>
      </c>
      <c r="BE5848" s="204">
        <f>IF(N5848="základní",J5848,0)</f>
        <v>0</v>
      </c>
      <c r="BF5848" s="204">
        <f>IF(N5848="snížená",J5848,0)</f>
        <v>0</v>
      </c>
      <c r="BG5848" s="204">
        <f>IF(N5848="zákl. přenesená",J5848,0)</f>
        <v>0</v>
      </c>
      <c r="BH5848" s="204">
        <f>IF(N5848="sníž. přenesená",J5848,0)</f>
        <v>0</v>
      </c>
      <c r="BI5848" s="204">
        <f>IF(N5848="nulová",J5848,0)</f>
        <v>0</v>
      </c>
      <c r="BJ5848" s="25" t="s">
        <v>98</v>
      </c>
      <c r="BK5848" s="204">
        <f>ROUND(I5848*H5848,2)</f>
        <v>0</v>
      </c>
      <c r="BL5848" s="25" t="s">
        <v>173</v>
      </c>
      <c r="BM5848" s="25" t="s">
        <v>5364</v>
      </c>
    </row>
    <row r="5849" spans="2:65" s="1" customFormat="1" ht="27">
      <c r="B5849" s="42"/>
      <c r="C5849" s="64"/>
      <c r="D5849" s="205" t="s">
        <v>175</v>
      </c>
      <c r="E5849" s="64"/>
      <c r="F5849" s="206" t="s">
        <v>1277</v>
      </c>
      <c r="G5849" s="64"/>
      <c r="H5849" s="64"/>
      <c r="I5849" s="164"/>
      <c r="J5849" s="64"/>
      <c r="K5849" s="64"/>
      <c r="L5849" s="62"/>
      <c r="M5849" s="207"/>
      <c r="N5849" s="43"/>
      <c r="O5849" s="43"/>
      <c r="P5849" s="43"/>
      <c r="Q5849" s="43"/>
      <c r="R5849" s="43"/>
      <c r="S5849" s="43"/>
      <c r="T5849" s="79"/>
      <c r="AT5849" s="25" t="s">
        <v>175</v>
      </c>
      <c r="AU5849" s="25" t="s">
        <v>84</v>
      </c>
    </row>
    <row r="5850" spans="2:65" s="1" customFormat="1" ht="16.5" customHeight="1">
      <c r="B5850" s="42"/>
      <c r="C5850" s="193" t="s">
        <v>3263</v>
      </c>
      <c r="D5850" s="193" t="s">
        <v>168</v>
      </c>
      <c r="E5850" s="194" t="s">
        <v>1278</v>
      </c>
      <c r="F5850" s="195" t="s">
        <v>1279</v>
      </c>
      <c r="G5850" s="196" t="s">
        <v>184</v>
      </c>
      <c r="H5850" s="197">
        <v>10</v>
      </c>
      <c r="I5850" s="198"/>
      <c r="J5850" s="199">
        <f>ROUND(I5850*H5850,2)</f>
        <v>0</v>
      </c>
      <c r="K5850" s="195" t="s">
        <v>21</v>
      </c>
      <c r="L5850" s="62"/>
      <c r="M5850" s="200" t="s">
        <v>21</v>
      </c>
      <c r="N5850" s="201" t="s">
        <v>48</v>
      </c>
      <c r="O5850" s="43"/>
      <c r="P5850" s="202">
        <f>O5850*H5850</f>
        <v>0</v>
      </c>
      <c r="Q5850" s="202">
        <v>0</v>
      </c>
      <c r="R5850" s="202">
        <f>Q5850*H5850</f>
        <v>0</v>
      </c>
      <c r="S5850" s="202">
        <v>0</v>
      </c>
      <c r="T5850" s="203">
        <f>S5850*H5850</f>
        <v>0</v>
      </c>
      <c r="AR5850" s="25" t="s">
        <v>173</v>
      </c>
      <c r="AT5850" s="25" t="s">
        <v>168</v>
      </c>
      <c r="AU5850" s="25" t="s">
        <v>84</v>
      </c>
      <c r="AY5850" s="25" t="s">
        <v>163</v>
      </c>
      <c r="BE5850" s="204">
        <f>IF(N5850="základní",J5850,0)</f>
        <v>0</v>
      </c>
      <c r="BF5850" s="204">
        <f>IF(N5850="snížená",J5850,0)</f>
        <v>0</v>
      </c>
      <c r="BG5850" s="204">
        <f>IF(N5850="zákl. přenesená",J5850,0)</f>
        <v>0</v>
      </c>
      <c r="BH5850" s="204">
        <f>IF(N5850="sníž. přenesená",J5850,0)</f>
        <v>0</v>
      </c>
      <c r="BI5850" s="204">
        <f>IF(N5850="nulová",J5850,0)</f>
        <v>0</v>
      </c>
      <c r="BJ5850" s="25" t="s">
        <v>98</v>
      </c>
      <c r="BK5850" s="204">
        <f>ROUND(I5850*H5850,2)</f>
        <v>0</v>
      </c>
      <c r="BL5850" s="25" t="s">
        <v>173</v>
      </c>
      <c r="BM5850" s="25" t="s">
        <v>5365</v>
      </c>
    </row>
    <row r="5851" spans="2:65" s="1" customFormat="1" ht="13.5">
      <c r="B5851" s="42"/>
      <c r="C5851" s="64"/>
      <c r="D5851" s="205" t="s">
        <v>175</v>
      </c>
      <c r="E5851" s="64"/>
      <c r="F5851" s="206" t="s">
        <v>1279</v>
      </c>
      <c r="G5851" s="64"/>
      <c r="H5851" s="64"/>
      <c r="I5851" s="164"/>
      <c r="J5851" s="64"/>
      <c r="K5851" s="64"/>
      <c r="L5851" s="62"/>
      <c r="M5851" s="207"/>
      <c r="N5851" s="43"/>
      <c r="O5851" s="43"/>
      <c r="P5851" s="43"/>
      <c r="Q5851" s="43"/>
      <c r="R5851" s="43"/>
      <c r="S5851" s="43"/>
      <c r="T5851" s="79"/>
      <c r="AT5851" s="25" t="s">
        <v>175</v>
      </c>
      <c r="AU5851" s="25" t="s">
        <v>84</v>
      </c>
    </row>
    <row r="5852" spans="2:65" s="1" customFormat="1" ht="16.5" customHeight="1">
      <c r="B5852" s="42"/>
      <c r="C5852" s="193" t="s">
        <v>5366</v>
      </c>
      <c r="D5852" s="193" t="s">
        <v>168</v>
      </c>
      <c r="E5852" s="194" t="s">
        <v>1280</v>
      </c>
      <c r="F5852" s="195" t="s">
        <v>1281</v>
      </c>
      <c r="G5852" s="196" t="s">
        <v>184</v>
      </c>
      <c r="H5852" s="197">
        <v>3</v>
      </c>
      <c r="I5852" s="198"/>
      <c r="J5852" s="199">
        <f>ROUND(I5852*H5852,2)</f>
        <v>0</v>
      </c>
      <c r="K5852" s="195" t="s">
        <v>21</v>
      </c>
      <c r="L5852" s="62"/>
      <c r="M5852" s="200" t="s">
        <v>21</v>
      </c>
      <c r="N5852" s="201" t="s">
        <v>48</v>
      </c>
      <c r="O5852" s="43"/>
      <c r="P5852" s="202">
        <f>O5852*H5852</f>
        <v>0</v>
      </c>
      <c r="Q5852" s="202">
        <v>0</v>
      </c>
      <c r="R5852" s="202">
        <f>Q5852*H5852</f>
        <v>0</v>
      </c>
      <c r="S5852" s="202">
        <v>0</v>
      </c>
      <c r="T5852" s="203">
        <f>S5852*H5852</f>
        <v>0</v>
      </c>
      <c r="AR5852" s="25" t="s">
        <v>173</v>
      </c>
      <c r="AT5852" s="25" t="s">
        <v>168</v>
      </c>
      <c r="AU5852" s="25" t="s">
        <v>84</v>
      </c>
      <c r="AY5852" s="25" t="s">
        <v>163</v>
      </c>
      <c r="BE5852" s="204">
        <f>IF(N5852="základní",J5852,0)</f>
        <v>0</v>
      </c>
      <c r="BF5852" s="204">
        <f>IF(N5852="snížená",J5852,0)</f>
        <v>0</v>
      </c>
      <c r="BG5852" s="204">
        <f>IF(N5852="zákl. přenesená",J5852,0)</f>
        <v>0</v>
      </c>
      <c r="BH5852" s="204">
        <f>IF(N5852="sníž. přenesená",J5852,0)</f>
        <v>0</v>
      </c>
      <c r="BI5852" s="204">
        <f>IF(N5852="nulová",J5852,0)</f>
        <v>0</v>
      </c>
      <c r="BJ5852" s="25" t="s">
        <v>98</v>
      </c>
      <c r="BK5852" s="204">
        <f>ROUND(I5852*H5852,2)</f>
        <v>0</v>
      </c>
      <c r="BL5852" s="25" t="s">
        <v>173</v>
      </c>
      <c r="BM5852" s="25" t="s">
        <v>5367</v>
      </c>
    </row>
    <row r="5853" spans="2:65" s="1" customFormat="1" ht="13.5">
      <c r="B5853" s="42"/>
      <c r="C5853" s="64"/>
      <c r="D5853" s="205" t="s">
        <v>175</v>
      </c>
      <c r="E5853" s="64"/>
      <c r="F5853" s="206" t="s">
        <v>1281</v>
      </c>
      <c r="G5853" s="64"/>
      <c r="H5853" s="64"/>
      <c r="I5853" s="164"/>
      <c r="J5853" s="64"/>
      <c r="K5853" s="64"/>
      <c r="L5853" s="62"/>
      <c r="M5853" s="207"/>
      <c r="N5853" s="43"/>
      <c r="O5853" s="43"/>
      <c r="P5853" s="43"/>
      <c r="Q5853" s="43"/>
      <c r="R5853" s="43"/>
      <c r="S5853" s="43"/>
      <c r="T5853" s="79"/>
      <c r="AT5853" s="25" t="s">
        <v>175</v>
      </c>
      <c r="AU5853" s="25" t="s">
        <v>84</v>
      </c>
    </row>
    <row r="5854" spans="2:65" s="1" customFormat="1" ht="16.5" customHeight="1">
      <c r="B5854" s="42"/>
      <c r="C5854" s="193" t="s">
        <v>3264</v>
      </c>
      <c r="D5854" s="193" t="s">
        <v>168</v>
      </c>
      <c r="E5854" s="194" t="s">
        <v>1282</v>
      </c>
      <c r="F5854" s="195" t="s">
        <v>1283</v>
      </c>
      <c r="G5854" s="196" t="s">
        <v>1284</v>
      </c>
      <c r="H5854" s="197">
        <v>1</v>
      </c>
      <c r="I5854" s="198"/>
      <c r="J5854" s="199">
        <f>ROUND(I5854*H5854,2)</f>
        <v>0</v>
      </c>
      <c r="K5854" s="195" t="s">
        <v>21</v>
      </c>
      <c r="L5854" s="62"/>
      <c r="M5854" s="200" t="s">
        <v>21</v>
      </c>
      <c r="N5854" s="201" t="s">
        <v>48</v>
      </c>
      <c r="O5854" s="43"/>
      <c r="P5854" s="202">
        <f>O5854*H5854</f>
        <v>0</v>
      </c>
      <c r="Q5854" s="202">
        <v>0</v>
      </c>
      <c r="R5854" s="202">
        <f>Q5854*H5854</f>
        <v>0</v>
      </c>
      <c r="S5854" s="202">
        <v>0</v>
      </c>
      <c r="T5854" s="203">
        <f>S5854*H5854</f>
        <v>0</v>
      </c>
      <c r="AR5854" s="25" t="s">
        <v>173</v>
      </c>
      <c r="AT5854" s="25" t="s">
        <v>168</v>
      </c>
      <c r="AU5854" s="25" t="s">
        <v>84</v>
      </c>
      <c r="AY5854" s="25" t="s">
        <v>163</v>
      </c>
      <c r="BE5854" s="204">
        <f>IF(N5854="základní",J5854,0)</f>
        <v>0</v>
      </c>
      <c r="BF5854" s="204">
        <f>IF(N5854="snížená",J5854,0)</f>
        <v>0</v>
      </c>
      <c r="BG5854" s="204">
        <f>IF(N5854="zákl. přenesená",J5854,0)</f>
        <v>0</v>
      </c>
      <c r="BH5854" s="204">
        <f>IF(N5854="sníž. přenesená",J5854,0)</f>
        <v>0</v>
      </c>
      <c r="BI5854" s="204">
        <f>IF(N5854="nulová",J5854,0)</f>
        <v>0</v>
      </c>
      <c r="BJ5854" s="25" t="s">
        <v>98</v>
      </c>
      <c r="BK5854" s="204">
        <f>ROUND(I5854*H5854,2)</f>
        <v>0</v>
      </c>
      <c r="BL5854" s="25" t="s">
        <v>173</v>
      </c>
      <c r="BM5854" s="25" t="s">
        <v>5368</v>
      </c>
    </row>
    <row r="5855" spans="2:65" s="1" customFormat="1" ht="13.5">
      <c r="B5855" s="42"/>
      <c r="C5855" s="64"/>
      <c r="D5855" s="205" t="s">
        <v>175</v>
      </c>
      <c r="E5855" s="64"/>
      <c r="F5855" s="206" t="s">
        <v>1283</v>
      </c>
      <c r="G5855" s="64"/>
      <c r="H5855" s="64"/>
      <c r="I5855" s="164"/>
      <c r="J5855" s="64"/>
      <c r="K5855" s="64"/>
      <c r="L5855" s="62"/>
      <c r="M5855" s="207"/>
      <c r="N5855" s="43"/>
      <c r="O5855" s="43"/>
      <c r="P5855" s="43"/>
      <c r="Q5855" s="43"/>
      <c r="R5855" s="43"/>
      <c r="S5855" s="43"/>
      <c r="T5855" s="79"/>
      <c r="AT5855" s="25" t="s">
        <v>175</v>
      </c>
      <c r="AU5855" s="25" t="s">
        <v>84</v>
      </c>
    </row>
    <row r="5856" spans="2:65" s="1" customFormat="1" ht="16.5" customHeight="1">
      <c r="B5856" s="42"/>
      <c r="C5856" s="193" t="s">
        <v>5369</v>
      </c>
      <c r="D5856" s="193" t="s">
        <v>168</v>
      </c>
      <c r="E5856" s="194" t="s">
        <v>1285</v>
      </c>
      <c r="F5856" s="195" t="s">
        <v>1286</v>
      </c>
      <c r="G5856" s="196" t="s">
        <v>1272</v>
      </c>
      <c r="H5856" s="197">
        <v>1</v>
      </c>
      <c r="I5856" s="198"/>
      <c r="J5856" s="199">
        <f>ROUND(I5856*H5856,2)</f>
        <v>0</v>
      </c>
      <c r="K5856" s="195" t="s">
        <v>21</v>
      </c>
      <c r="L5856" s="62"/>
      <c r="M5856" s="200" t="s">
        <v>21</v>
      </c>
      <c r="N5856" s="201" t="s">
        <v>48</v>
      </c>
      <c r="O5856" s="43"/>
      <c r="P5856" s="202">
        <f>O5856*H5856</f>
        <v>0</v>
      </c>
      <c r="Q5856" s="202">
        <v>0</v>
      </c>
      <c r="R5856" s="202">
        <f>Q5856*H5856</f>
        <v>0</v>
      </c>
      <c r="S5856" s="202">
        <v>0</v>
      </c>
      <c r="T5856" s="203">
        <f>S5856*H5856</f>
        <v>0</v>
      </c>
      <c r="AR5856" s="25" t="s">
        <v>173</v>
      </c>
      <c r="AT5856" s="25" t="s">
        <v>168</v>
      </c>
      <c r="AU5856" s="25" t="s">
        <v>84</v>
      </c>
      <c r="AY5856" s="25" t="s">
        <v>163</v>
      </c>
      <c r="BE5856" s="204">
        <f>IF(N5856="základní",J5856,0)</f>
        <v>0</v>
      </c>
      <c r="BF5856" s="204">
        <f>IF(N5856="snížená",J5856,0)</f>
        <v>0</v>
      </c>
      <c r="BG5856" s="204">
        <f>IF(N5856="zákl. přenesená",J5856,0)</f>
        <v>0</v>
      </c>
      <c r="BH5856" s="204">
        <f>IF(N5856="sníž. přenesená",J5856,0)</f>
        <v>0</v>
      </c>
      <c r="BI5856" s="204">
        <f>IF(N5856="nulová",J5856,0)</f>
        <v>0</v>
      </c>
      <c r="BJ5856" s="25" t="s">
        <v>98</v>
      </c>
      <c r="BK5856" s="204">
        <f>ROUND(I5856*H5856,2)</f>
        <v>0</v>
      </c>
      <c r="BL5856" s="25" t="s">
        <v>173</v>
      </c>
      <c r="BM5856" s="25" t="s">
        <v>5370</v>
      </c>
    </row>
    <row r="5857" spans="2:65" s="1" customFormat="1" ht="13.5">
      <c r="B5857" s="42"/>
      <c r="C5857" s="64"/>
      <c r="D5857" s="205" t="s">
        <v>175</v>
      </c>
      <c r="E5857" s="64"/>
      <c r="F5857" s="206" t="s">
        <v>1286</v>
      </c>
      <c r="G5857" s="64"/>
      <c r="H5857" s="64"/>
      <c r="I5857" s="164"/>
      <c r="J5857" s="64"/>
      <c r="K5857" s="64"/>
      <c r="L5857" s="62"/>
      <c r="M5857" s="207"/>
      <c r="N5857" s="43"/>
      <c r="O5857" s="43"/>
      <c r="P5857" s="43"/>
      <c r="Q5857" s="43"/>
      <c r="R5857" s="43"/>
      <c r="S5857" s="43"/>
      <c r="T5857" s="79"/>
      <c r="AT5857" s="25" t="s">
        <v>175</v>
      </c>
      <c r="AU5857" s="25" t="s">
        <v>84</v>
      </c>
    </row>
    <row r="5858" spans="2:65" s="1" customFormat="1" ht="16.5" customHeight="1">
      <c r="B5858" s="42"/>
      <c r="C5858" s="193" t="s">
        <v>3266</v>
      </c>
      <c r="D5858" s="193" t="s">
        <v>168</v>
      </c>
      <c r="E5858" s="194" t="s">
        <v>1287</v>
      </c>
      <c r="F5858" s="195" t="s">
        <v>1288</v>
      </c>
      <c r="G5858" s="196" t="s">
        <v>1284</v>
      </c>
      <c r="H5858" s="197">
        <v>1</v>
      </c>
      <c r="I5858" s="198"/>
      <c r="J5858" s="199">
        <f>ROUND(I5858*H5858,2)</f>
        <v>0</v>
      </c>
      <c r="K5858" s="195" t="s">
        <v>21</v>
      </c>
      <c r="L5858" s="62"/>
      <c r="M5858" s="200" t="s">
        <v>21</v>
      </c>
      <c r="N5858" s="201" t="s">
        <v>48</v>
      </c>
      <c r="O5858" s="43"/>
      <c r="P5858" s="202">
        <f>O5858*H5858</f>
        <v>0</v>
      </c>
      <c r="Q5858" s="202">
        <v>0</v>
      </c>
      <c r="R5858" s="202">
        <f>Q5858*H5858</f>
        <v>0</v>
      </c>
      <c r="S5858" s="202">
        <v>0</v>
      </c>
      <c r="T5858" s="203">
        <f>S5858*H5858</f>
        <v>0</v>
      </c>
      <c r="AR5858" s="25" t="s">
        <v>173</v>
      </c>
      <c r="AT5858" s="25" t="s">
        <v>168</v>
      </c>
      <c r="AU5858" s="25" t="s">
        <v>84</v>
      </c>
      <c r="AY5858" s="25" t="s">
        <v>163</v>
      </c>
      <c r="BE5858" s="204">
        <f>IF(N5858="základní",J5858,0)</f>
        <v>0</v>
      </c>
      <c r="BF5858" s="204">
        <f>IF(N5858="snížená",J5858,0)</f>
        <v>0</v>
      </c>
      <c r="BG5858" s="204">
        <f>IF(N5858="zákl. přenesená",J5858,0)</f>
        <v>0</v>
      </c>
      <c r="BH5858" s="204">
        <f>IF(N5858="sníž. přenesená",J5858,0)</f>
        <v>0</v>
      </c>
      <c r="BI5858" s="204">
        <f>IF(N5858="nulová",J5858,0)</f>
        <v>0</v>
      </c>
      <c r="BJ5858" s="25" t="s">
        <v>98</v>
      </c>
      <c r="BK5858" s="204">
        <f>ROUND(I5858*H5858,2)</f>
        <v>0</v>
      </c>
      <c r="BL5858" s="25" t="s">
        <v>173</v>
      </c>
      <c r="BM5858" s="25" t="s">
        <v>5371</v>
      </c>
    </row>
    <row r="5859" spans="2:65" s="1" customFormat="1" ht="13.5">
      <c r="B5859" s="42"/>
      <c r="C5859" s="64"/>
      <c r="D5859" s="205" t="s">
        <v>175</v>
      </c>
      <c r="E5859" s="64"/>
      <c r="F5859" s="206" t="s">
        <v>1288</v>
      </c>
      <c r="G5859" s="64"/>
      <c r="H5859" s="64"/>
      <c r="I5859" s="164"/>
      <c r="J5859" s="64"/>
      <c r="K5859" s="64"/>
      <c r="L5859" s="62"/>
      <c r="M5859" s="207"/>
      <c r="N5859" s="43"/>
      <c r="O5859" s="43"/>
      <c r="P5859" s="43"/>
      <c r="Q5859" s="43"/>
      <c r="R5859" s="43"/>
      <c r="S5859" s="43"/>
      <c r="T5859" s="79"/>
      <c r="AT5859" s="25" t="s">
        <v>175</v>
      </c>
      <c r="AU5859" s="25" t="s">
        <v>84</v>
      </c>
    </row>
    <row r="5860" spans="2:65" s="1" customFormat="1" ht="16.5" customHeight="1">
      <c r="B5860" s="42"/>
      <c r="C5860" s="193" t="s">
        <v>5372</v>
      </c>
      <c r="D5860" s="193" t="s">
        <v>168</v>
      </c>
      <c r="E5860" s="194" t="s">
        <v>1289</v>
      </c>
      <c r="F5860" s="195" t="s">
        <v>1290</v>
      </c>
      <c r="G5860" s="196" t="s">
        <v>1284</v>
      </c>
      <c r="H5860" s="197">
        <v>0.5</v>
      </c>
      <c r="I5860" s="198"/>
      <c r="J5860" s="199">
        <f>ROUND(I5860*H5860,2)</f>
        <v>0</v>
      </c>
      <c r="K5860" s="195" t="s">
        <v>21</v>
      </c>
      <c r="L5860" s="62"/>
      <c r="M5860" s="200" t="s">
        <v>21</v>
      </c>
      <c r="N5860" s="201" t="s">
        <v>48</v>
      </c>
      <c r="O5860" s="43"/>
      <c r="P5860" s="202">
        <f>O5860*H5860</f>
        <v>0</v>
      </c>
      <c r="Q5860" s="202">
        <v>0</v>
      </c>
      <c r="R5860" s="202">
        <f>Q5860*H5860</f>
        <v>0</v>
      </c>
      <c r="S5860" s="202">
        <v>0</v>
      </c>
      <c r="T5860" s="203">
        <f>S5860*H5860</f>
        <v>0</v>
      </c>
      <c r="AR5860" s="25" t="s">
        <v>173</v>
      </c>
      <c r="AT5860" s="25" t="s">
        <v>168</v>
      </c>
      <c r="AU5860" s="25" t="s">
        <v>84</v>
      </c>
      <c r="AY5860" s="25" t="s">
        <v>163</v>
      </c>
      <c r="BE5860" s="204">
        <f>IF(N5860="základní",J5860,0)</f>
        <v>0</v>
      </c>
      <c r="BF5860" s="204">
        <f>IF(N5860="snížená",J5860,0)</f>
        <v>0</v>
      </c>
      <c r="BG5860" s="204">
        <f>IF(N5860="zákl. přenesená",J5860,0)</f>
        <v>0</v>
      </c>
      <c r="BH5860" s="204">
        <f>IF(N5860="sníž. přenesená",J5860,0)</f>
        <v>0</v>
      </c>
      <c r="BI5860" s="204">
        <f>IF(N5860="nulová",J5860,0)</f>
        <v>0</v>
      </c>
      <c r="BJ5860" s="25" t="s">
        <v>98</v>
      </c>
      <c r="BK5860" s="204">
        <f>ROUND(I5860*H5860,2)</f>
        <v>0</v>
      </c>
      <c r="BL5860" s="25" t="s">
        <v>173</v>
      </c>
      <c r="BM5860" s="25" t="s">
        <v>5373</v>
      </c>
    </row>
    <row r="5861" spans="2:65" s="1" customFormat="1" ht="13.5">
      <c r="B5861" s="42"/>
      <c r="C5861" s="64"/>
      <c r="D5861" s="205" t="s">
        <v>175</v>
      </c>
      <c r="E5861" s="64"/>
      <c r="F5861" s="206" t="s">
        <v>1290</v>
      </c>
      <c r="G5861" s="64"/>
      <c r="H5861" s="64"/>
      <c r="I5861" s="164"/>
      <c r="J5861" s="64"/>
      <c r="K5861" s="64"/>
      <c r="L5861" s="62"/>
      <c r="M5861" s="207"/>
      <c r="N5861" s="43"/>
      <c r="O5861" s="43"/>
      <c r="P5861" s="43"/>
      <c r="Q5861" s="43"/>
      <c r="R5861" s="43"/>
      <c r="S5861" s="43"/>
      <c r="T5861" s="79"/>
      <c r="AT5861" s="25" t="s">
        <v>175</v>
      </c>
      <c r="AU5861" s="25" t="s">
        <v>84</v>
      </c>
    </row>
    <row r="5862" spans="2:65" s="1" customFormat="1" ht="16.5" customHeight="1">
      <c r="B5862" s="42"/>
      <c r="C5862" s="193" t="s">
        <v>3267</v>
      </c>
      <c r="D5862" s="193" t="s">
        <v>168</v>
      </c>
      <c r="E5862" s="194" t="s">
        <v>1291</v>
      </c>
      <c r="F5862" s="195" t="s">
        <v>1292</v>
      </c>
      <c r="G5862" s="196" t="s">
        <v>1284</v>
      </c>
      <c r="H5862" s="197">
        <v>0.2</v>
      </c>
      <c r="I5862" s="198"/>
      <c r="J5862" s="199">
        <f>ROUND(I5862*H5862,2)</f>
        <v>0</v>
      </c>
      <c r="K5862" s="195" t="s">
        <v>21</v>
      </c>
      <c r="L5862" s="62"/>
      <c r="M5862" s="200" t="s">
        <v>21</v>
      </c>
      <c r="N5862" s="201" t="s">
        <v>48</v>
      </c>
      <c r="O5862" s="43"/>
      <c r="P5862" s="202">
        <f>O5862*H5862</f>
        <v>0</v>
      </c>
      <c r="Q5862" s="202">
        <v>0</v>
      </c>
      <c r="R5862" s="202">
        <f>Q5862*H5862</f>
        <v>0</v>
      </c>
      <c r="S5862" s="202">
        <v>0</v>
      </c>
      <c r="T5862" s="203">
        <f>S5862*H5862</f>
        <v>0</v>
      </c>
      <c r="AR5862" s="25" t="s">
        <v>173</v>
      </c>
      <c r="AT5862" s="25" t="s">
        <v>168</v>
      </c>
      <c r="AU5862" s="25" t="s">
        <v>84</v>
      </c>
      <c r="AY5862" s="25" t="s">
        <v>163</v>
      </c>
      <c r="BE5862" s="204">
        <f>IF(N5862="základní",J5862,0)</f>
        <v>0</v>
      </c>
      <c r="BF5862" s="204">
        <f>IF(N5862="snížená",J5862,0)</f>
        <v>0</v>
      </c>
      <c r="BG5862" s="204">
        <f>IF(N5862="zákl. přenesená",J5862,0)</f>
        <v>0</v>
      </c>
      <c r="BH5862" s="204">
        <f>IF(N5862="sníž. přenesená",J5862,0)</f>
        <v>0</v>
      </c>
      <c r="BI5862" s="204">
        <f>IF(N5862="nulová",J5862,0)</f>
        <v>0</v>
      </c>
      <c r="BJ5862" s="25" t="s">
        <v>98</v>
      </c>
      <c r="BK5862" s="204">
        <f>ROUND(I5862*H5862,2)</f>
        <v>0</v>
      </c>
      <c r="BL5862" s="25" t="s">
        <v>173</v>
      </c>
      <c r="BM5862" s="25" t="s">
        <v>5374</v>
      </c>
    </row>
    <row r="5863" spans="2:65" s="1" customFormat="1" ht="13.5">
      <c r="B5863" s="42"/>
      <c r="C5863" s="64"/>
      <c r="D5863" s="205" t="s">
        <v>175</v>
      </c>
      <c r="E5863" s="64"/>
      <c r="F5863" s="206" t="s">
        <v>1292</v>
      </c>
      <c r="G5863" s="64"/>
      <c r="H5863" s="64"/>
      <c r="I5863" s="164"/>
      <c r="J5863" s="64"/>
      <c r="K5863" s="64"/>
      <c r="L5863" s="62"/>
      <c r="M5863" s="207"/>
      <c r="N5863" s="43"/>
      <c r="O5863" s="43"/>
      <c r="P5863" s="43"/>
      <c r="Q5863" s="43"/>
      <c r="R5863" s="43"/>
      <c r="S5863" s="43"/>
      <c r="T5863" s="79"/>
      <c r="AT5863" s="25" t="s">
        <v>175</v>
      </c>
      <c r="AU5863" s="25" t="s">
        <v>84</v>
      </c>
    </row>
    <row r="5864" spans="2:65" s="1" customFormat="1" ht="16.5" customHeight="1">
      <c r="B5864" s="42"/>
      <c r="C5864" s="193" t="s">
        <v>5375</v>
      </c>
      <c r="D5864" s="193" t="s">
        <v>168</v>
      </c>
      <c r="E5864" s="194" t="s">
        <v>1293</v>
      </c>
      <c r="F5864" s="195" t="s">
        <v>1294</v>
      </c>
      <c r="G5864" s="196" t="s">
        <v>1272</v>
      </c>
      <c r="H5864" s="197">
        <v>1</v>
      </c>
      <c r="I5864" s="198"/>
      <c r="J5864" s="199">
        <f>ROUND(I5864*H5864,2)</f>
        <v>0</v>
      </c>
      <c r="K5864" s="195" t="s">
        <v>21</v>
      </c>
      <c r="L5864" s="62"/>
      <c r="M5864" s="200" t="s">
        <v>21</v>
      </c>
      <c r="N5864" s="201" t="s">
        <v>48</v>
      </c>
      <c r="O5864" s="43"/>
      <c r="P5864" s="202">
        <f>O5864*H5864</f>
        <v>0</v>
      </c>
      <c r="Q5864" s="202">
        <v>0</v>
      </c>
      <c r="R5864" s="202">
        <f>Q5864*H5864</f>
        <v>0</v>
      </c>
      <c r="S5864" s="202">
        <v>0</v>
      </c>
      <c r="T5864" s="203">
        <f>S5864*H5864</f>
        <v>0</v>
      </c>
      <c r="AR5864" s="25" t="s">
        <v>173</v>
      </c>
      <c r="AT5864" s="25" t="s">
        <v>168</v>
      </c>
      <c r="AU5864" s="25" t="s">
        <v>84</v>
      </c>
      <c r="AY5864" s="25" t="s">
        <v>163</v>
      </c>
      <c r="BE5864" s="204">
        <f>IF(N5864="základní",J5864,0)</f>
        <v>0</v>
      </c>
      <c r="BF5864" s="204">
        <f>IF(N5864="snížená",J5864,0)</f>
        <v>0</v>
      </c>
      <c r="BG5864" s="204">
        <f>IF(N5864="zákl. přenesená",J5864,0)</f>
        <v>0</v>
      </c>
      <c r="BH5864" s="204">
        <f>IF(N5864="sníž. přenesená",J5864,0)</f>
        <v>0</v>
      </c>
      <c r="BI5864" s="204">
        <f>IF(N5864="nulová",J5864,0)</f>
        <v>0</v>
      </c>
      <c r="BJ5864" s="25" t="s">
        <v>98</v>
      </c>
      <c r="BK5864" s="204">
        <f>ROUND(I5864*H5864,2)</f>
        <v>0</v>
      </c>
      <c r="BL5864" s="25" t="s">
        <v>173</v>
      </c>
      <c r="BM5864" s="25" t="s">
        <v>5376</v>
      </c>
    </row>
    <row r="5865" spans="2:65" s="1" customFormat="1" ht="13.5">
      <c r="B5865" s="42"/>
      <c r="C5865" s="64"/>
      <c r="D5865" s="205" t="s">
        <v>175</v>
      </c>
      <c r="E5865" s="64"/>
      <c r="F5865" s="206" t="s">
        <v>1294</v>
      </c>
      <c r="G5865" s="64"/>
      <c r="H5865" s="64"/>
      <c r="I5865" s="164"/>
      <c r="J5865" s="64"/>
      <c r="K5865" s="64"/>
      <c r="L5865" s="62"/>
      <c r="M5865" s="207"/>
      <c r="N5865" s="43"/>
      <c r="O5865" s="43"/>
      <c r="P5865" s="43"/>
      <c r="Q5865" s="43"/>
      <c r="R5865" s="43"/>
      <c r="S5865" s="43"/>
      <c r="T5865" s="79"/>
      <c r="AT5865" s="25" t="s">
        <v>175</v>
      </c>
      <c r="AU5865" s="25" t="s">
        <v>84</v>
      </c>
    </row>
    <row r="5866" spans="2:65" s="1" customFormat="1" ht="16.5" customHeight="1">
      <c r="B5866" s="42"/>
      <c r="C5866" s="193" t="s">
        <v>3269</v>
      </c>
      <c r="D5866" s="193" t="s">
        <v>168</v>
      </c>
      <c r="E5866" s="194" t="s">
        <v>1295</v>
      </c>
      <c r="F5866" s="195" t="s">
        <v>1296</v>
      </c>
      <c r="G5866" s="196" t="s">
        <v>171</v>
      </c>
      <c r="H5866" s="197">
        <v>24.5</v>
      </c>
      <c r="I5866" s="198"/>
      <c r="J5866" s="199">
        <f>ROUND(I5866*H5866,2)</f>
        <v>0</v>
      </c>
      <c r="K5866" s="195" t="s">
        <v>21</v>
      </c>
      <c r="L5866" s="62"/>
      <c r="M5866" s="200" t="s">
        <v>21</v>
      </c>
      <c r="N5866" s="201" t="s">
        <v>48</v>
      </c>
      <c r="O5866" s="43"/>
      <c r="P5866" s="202">
        <f>O5866*H5866</f>
        <v>0</v>
      </c>
      <c r="Q5866" s="202">
        <v>0</v>
      </c>
      <c r="R5866" s="202">
        <f>Q5866*H5866</f>
        <v>0</v>
      </c>
      <c r="S5866" s="202">
        <v>0</v>
      </c>
      <c r="T5866" s="203">
        <f>S5866*H5866</f>
        <v>0</v>
      </c>
      <c r="AR5866" s="25" t="s">
        <v>173</v>
      </c>
      <c r="AT5866" s="25" t="s">
        <v>168</v>
      </c>
      <c r="AU5866" s="25" t="s">
        <v>84</v>
      </c>
      <c r="AY5866" s="25" t="s">
        <v>163</v>
      </c>
      <c r="BE5866" s="204">
        <f>IF(N5866="základní",J5866,0)</f>
        <v>0</v>
      </c>
      <c r="BF5866" s="204">
        <f>IF(N5866="snížená",J5866,0)</f>
        <v>0</v>
      </c>
      <c r="BG5866" s="204">
        <f>IF(N5866="zákl. přenesená",J5866,0)</f>
        <v>0</v>
      </c>
      <c r="BH5866" s="204">
        <f>IF(N5866="sníž. přenesená",J5866,0)</f>
        <v>0</v>
      </c>
      <c r="BI5866" s="204">
        <f>IF(N5866="nulová",J5866,0)</f>
        <v>0</v>
      </c>
      <c r="BJ5866" s="25" t="s">
        <v>98</v>
      </c>
      <c r="BK5866" s="204">
        <f>ROUND(I5866*H5866,2)</f>
        <v>0</v>
      </c>
      <c r="BL5866" s="25" t="s">
        <v>173</v>
      </c>
      <c r="BM5866" s="25" t="s">
        <v>5377</v>
      </c>
    </row>
    <row r="5867" spans="2:65" s="1" customFormat="1" ht="13.5">
      <c r="B5867" s="42"/>
      <c r="C5867" s="64"/>
      <c r="D5867" s="205" t="s">
        <v>175</v>
      </c>
      <c r="E5867" s="64"/>
      <c r="F5867" s="206" t="s">
        <v>1296</v>
      </c>
      <c r="G5867" s="64"/>
      <c r="H5867" s="64"/>
      <c r="I5867" s="164"/>
      <c r="J5867" s="64"/>
      <c r="K5867" s="64"/>
      <c r="L5867" s="62"/>
      <c r="M5867" s="207"/>
      <c r="N5867" s="43"/>
      <c r="O5867" s="43"/>
      <c r="P5867" s="43"/>
      <c r="Q5867" s="43"/>
      <c r="R5867" s="43"/>
      <c r="S5867" s="43"/>
      <c r="T5867" s="79"/>
      <c r="AT5867" s="25" t="s">
        <v>175</v>
      </c>
      <c r="AU5867" s="25" t="s">
        <v>84</v>
      </c>
    </row>
    <row r="5868" spans="2:65" s="1" customFormat="1" ht="16.5" customHeight="1">
      <c r="B5868" s="42"/>
      <c r="C5868" s="193" t="s">
        <v>5378</v>
      </c>
      <c r="D5868" s="193" t="s">
        <v>168</v>
      </c>
      <c r="E5868" s="194" t="s">
        <v>1297</v>
      </c>
      <c r="F5868" s="195" t="s">
        <v>1298</v>
      </c>
      <c r="G5868" s="196" t="s">
        <v>1233</v>
      </c>
      <c r="H5868" s="197">
        <v>10</v>
      </c>
      <c r="I5868" s="198"/>
      <c r="J5868" s="199">
        <f>ROUND(I5868*H5868,2)</f>
        <v>0</v>
      </c>
      <c r="K5868" s="195" t="s">
        <v>21</v>
      </c>
      <c r="L5868" s="62"/>
      <c r="M5868" s="200" t="s">
        <v>21</v>
      </c>
      <c r="N5868" s="201" t="s">
        <v>48</v>
      </c>
      <c r="O5868" s="43"/>
      <c r="P5868" s="202">
        <f>O5868*H5868</f>
        <v>0</v>
      </c>
      <c r="Q5868" s="202">
        <v>0</v>
      </c>
      <c r="R5868" s="202">
        <f>Q5868*H5868</f>
        <v>0</v>
      </c>
      <c r="S5868" s="202">
        <v>0</v>
      </c>
      <c r="T5868" s="203">
        <f>S5868*H5868</f>
        <v>0</v>
      </c>
      <c r="AR5868" s="25" t="s">
        <v>173</v>
      </c>
      <c r="AT5868" s="25" t="s">
        <v>168</v>
      </c>
      <c r="AU5868" s="25" t="s">
        <v>84</v>
      </c>
      <c r="AY5868" s="25" t="s">
        <v>163</v>
      </c>
      <c r="BE5868" s="204">
        <f>IF(N5868="základní",J5868,0)</f>
        <v>0</v>
      </c>
      <c r="BF5868" s="204">
        <f>IF(N5868="snížená",J5868,0)</f>
        <v>0</v>
      </c>
      <c r="BG5868" s="204">
        <f>IF(N5868="zákl. přenesená",J5868,0)</f>
        <v>0</v>
      </c>
      <c r="BH5868" s="204">
        <f>IF(N5868="sníž. přenesená",J5868,0)</f>
        <v>0</v>
      </c>
      <c r="BI5868" s="204">
        <f>IF(N5868="nulová",J5868,0)</f>
        <v>0</v>
      </c>
      <c r="BJ5868" s="25" t="s">
        <v>98</v>
      </c>
      <c r="BK5868" s="204">
        <f>ROUND(I5868*H5868,2)</f>
        <v>0</v>
      </c>
      <c r="BL5868" s="25" t="s">
        <v>173</v>
      </c>
      <c r="BM5868" s="25" t="s">
        <v>5379</v>
      </c>
    </row>
    <row r="5869" spans="2:65" s="1" customFormat="1" ht="13.5">
      <c r="B5869" s="42"/>
      <c r="C5869" s="64"/>
      <c r="D5869" s="205" t="s">
        <v>175</v>
      </c>
      <c r="E5869" s="64"/>
      <c r="F5869" s="206" t="s">
        <v>1298</v>
      </c>
      <c r="G5869" s="64"/>
      <c r="H5869" s="64"/>
      <c r="I5869" s="164"/>
      <c r="J5869" s="64"/>
      <c r="K5869" s="64"/>
      <c r="L5869" s="62"/>
      <c r="M5869" s="207"/>
      <c r="N5869" s="43"/>
      <c r="O5869" s="43"/>
      <c r="P5869" s="43"/>
      <c r="Q5869" s="43"/>
      <c r="R5869" s="43"/>
      <c r="S5869" s="43"/>
      <c r="T5869" s="79"/>
      <c r="AT5869" s="25" t="s">
        <v>175</v>
      </c>
      <c r="AU5869" s="25" t="s">
        <v>84</v>
      </c>
    </row>
    <row r="5870" spans="2:65" s="1" customFormat="1" ht="16.5" customHeight="1">
      <c r="B5870" s="42"/>
      <c r="C5870" s="193" t="s">
        <v>3270</v>
      </c>
      <c r="D5870" s="193" t="s">
        <v>168</v>
      </c>
      <c r="E5870" s="194" t="s">
        <v>1299</v>
      </c>
      <c r="F5870" s="195" t="s">
        <v>1232</v>
      </c>
      <c r="G5870" s="196" t="s">
        <v>1233</v>
      </c>
      <c r="H5870" s="197">
        <v>10</v>
      </c>
      <c r="I5870" s="198"/>
      <c r="J5870" s="199">
        <f>ROUND(I5870*H5870,2)</f>
        <v>0</v>
      </c>
      <c r="K5870" s="195" t="s">
        <v>21</v>
      </c>
      <c r="L5870" s="62"/>
      <c r="M5870" s="200" t="s">
        <v>21</v>
      </c>
      <c r="N5870" s="201" t="s">
        <v>48</v>
      </c>
      <c r="O5870" s="43"/>
      <c r="P5870" s="202">
        <f>O5870*H5870</f>
        <v>0</v>
      </c>
      <c r="Q5870" s="202">
        <v>0</v>
      </c>
      <c r="R5870" s="202">
        <f>Q5870*H5870</f>
        <v>0</v>
      </c>
      <c r="S5870" s="202">
        <v>0</v>
      </c>
      <c r="T5870" s="203">
        <f>S5870*H5870</f>
        <v>0</v>
      </c>
      <c r="AR5870" s="25" t="s">
        <v>173</v>
      </c>
      <c r="AT5870" s="25" t="s">
        <v>168</v>
      </c>
      <c r="AU5870" s="25" t="s">
        <v>84</v>
      </c>
      <c r="AY5870" s="25" t="s">
        <v>163</v>
      </c>
      <c r="BE5870" s="204">
        <f>IF(N5870="základní",J5870,0)</f>
        <v>0</v>
      </c>
      <c r="BF5870" s="204">
        <f>IF(N5870="snížená",J5870,0)</f>
        <v>0</v>
      </c>
      <c r="BG5870" s="204">
        <f>IF(N5870="zákl. přenesená",J5870,0)</f>
        <v>0</v>
      </c>
      <c r="BH5870" s="204">
        <f>IF(N5870="sníž. přenesená",J5870,0)</f>
        <v>0</v>
      </c>
      <c r="BI5870" s="204">
        <f>IF(N5870="nulová",J5870,0)</f>
        <v>0</v>
      </c>
      <c r="BJ5870" s="25" t="s">
        <v>98</v>
      </c>
      <c r="BK5870" s="204">
        <f>ROUND(I5870*H5870,2)</f>
        <v>0</v>
      </c>
      <c r="BL5870" s="25" t="s">
        <v>173</v>
      </c>
      <c r="BM5870" s="25" t="s">
        <v>5380</v>
      </c>
    </row>
    <row r="5871" spans="2:65" s="1" customFormat="1" ht="13.5">
      <c r="B5871" s="42"/>
      <c r="C5871" s="64"/>
      <c r="D5871" s="205" t="s">
        <v>175</v>
      </c>
      <c r="E5871" s="64"/>
      <c r="F5871" s="206" t="s">
        <v>1232</v>
      </c>
      <c r="G5871" s="64"/>
      <c r="H5871" s="64"/>
      <c r="I5871" s="164"/>
      <c r="J5871" s="64"/>
      <c r="K5871" s="64"/>
      <c r="L5871" s="62"/>
      <c r="M5871" s="207"/>
      <c r="N5871" s="43"/>
      <c r="O5871" s="43"/>
      <c r="P5871" s="43"/>
      <c r="Q5871" s="43"/>
      <c r="R5871" s="43"/>
      <c r="S5871" s="43"/>
      <c r="T5871" s="79"/>
      <c r="AT5871" s="25" t="s">
        <v>175</v>
      </c>
      <c r="AU5871" s="25" t="s">
        <v>84</v>
      </c>
    </row>
    <row r="5872" spans="2:65" s="1" customFormat="1" ht="16.5" customHeight="1">
      <c r="B5872" s="42"/>
      <c r="C5872" s="193" t="s">
        <v>5381</v>
      </c>
      <c r="D5872" s="193" t="s">
        <v>168</v>
      </c>
      <c r="E5872" s="194" t="s">
        <v>1300</v>
      </c>
      <c r="F5872" s="195" t="s">
        <v>1301</v>
      </c>
      <c r="G5872" s="196" t="s">
        <v>1272</v>
      </c>
      <c r="H5872" s="197">
        <v>1</v>
      </c>
      <c r="I5872" s="198"/>
      <c r="J5872" s="199">
        <f>ROUND(I5872*H5872,2)</f>
        <v>0</v>
      </c>
      <c r="K5872" s="195" t="s">
        <v>21</v>
      </c>
      <c r="L5872" s="62"/>
      <c r="M5872" s="200" t="s">
        <v>21</v>
      </c>
      <c r="N5872" s="201" t="s">
        <v>48</v>
      </c>
      <c r="O5872" s="43"/>
      <c r="P5872" s="202">
        <f>O5872*H5872</f>
        <v>0</v>
      </c>
      <c r="Q5872" s="202">
        <v>0</v>
      </c>
      <c r="R5872" s="202">
        <f>Q5872*H5872</f>
        <v>0</v>
      </c>
      <c r="S5872" s="202">
        <v>0</v>
      </c>
      <c r="T5872" s="203">
        <f>S5872*H5872</f>
        <v>0</v>
      </c>
      <c r="AR5872" s="25" t="s">
        <v>173</v>
      </c>
      <c r="AT5872" s="25" t="s">
        <v>168</v>
      </c>
      <c r="AU5872" s="25" t="s">
        <v>84</v>
      </c>
      <c r="AY5872" s="25" t="s">
        <v>163</v>
      </c>
      <c r="BE5872" s="204">
        <f>IF(N5872="základní",J5872,0)</f>
        <v>0</v>
      </c>
      <c r="BF5872" s="204">
        <f>IF(N5872="snížená",J5872,0)</f>
        <v>0</v>
      </c>
      <c r="BG5872" s="204">
        <f>IF(N5872="zákl. přenesená",J5872,0)</f>
        <v>0</v>
      </c>
      <c r="BH5872" s="204">
        <f>IF(N5872="sníž. přenesená",J5872,0)</f>
        <v>0</v>
      </c>
      <c r="BI5872" s="204">
        <f>IF(N5872="nulová",J5872,0)</f>
        <v>0</v>
      </c>
      <c r="BJ5872" s="25" t="s">
        <v>98</v>
      </c>
      <c r="BK5872" s="204">
        <f>ROUND(I5872*H5872,2)</f>
        <v>0</v>
      </c>
      <c r="BL5872" s="25" t="s">
        <v>173</v>
      </c>
      <c r="BM5872" s="25" t="s">
        <v>5382</v>
      </c>
    </row>
    <row r="5873" spans="2:65" s="1" customFormat="1" ht="13.5">
      <c r="B5873" s="42"/>
      <c r="C5873" s="64"/>
      <c r="D5873" s="205" t="s">
        <v>175</v>
      </c>
      <c r="E5873" s="64"/>
      <c r="F5873" s="206" t="s">
        <v>1301</v>
      </c>
      <c r="G5873" s="64"/>
      <c r="H5873" s="64"/>
      <c r="I5873" s="164"/>
      <c r="J5873" s="64"/>
      <c r="K5873" s="64"/>
      <c r="L5873" s="62"/>
      <c r="M5873" s="207"/>
      <c r="N5873" s="43"/>
      <c r="O5873" s="43"/>
      <c r="P5873" s="43"/>
      <c r="Q5873" s="43"/>
      <c r="R5873" s="43"/>
      <c r="S5873" s="43"/>
      <c r="T5873" s="79"/>
      <c r="AT5873" s="25" t="s">
        <v>175</v>
      </c>
      <c r="AU5873" s="25" t="s">
        <v>84</v>
      </c>
    </row>
    <row r="5874" spans="2:65" s="1" customFormat="1" ht="25.5" customHeight="1">
      <c r="B5874" s="42"/>
      <c r="C5874" s="193" t="s">
        <v>3272</v>
      </c>
      <c r="D5874" s="193" t="s">
        <v>168</v>
      </c>
      <c r="E5874" s="194" t="s">
        <v>1302</v>
      </c>
      <c r="F5874" s="195" t="s">
        <v>1303</v>
      </c>
      <c r="G5874" s="196" t="s">
        <v>171</v>
      </c>
      <c r="H5874" s="197">
        <v>42.15</v>
      </c>
      <c r="I5874" s="198"/>
      <c r="J5874" s="199">
        <f>ROUND(I5874*H5874,2)</f>
        <v>0</v>
      </c>
      <c r="K5874" s="195" t="s">
        <v>21</v>
      </c>
      <c r="L5874" s="62"/>
      <c r="M5874" s="200" t="s">
        <v>21</v>
      </c>
      <c r="N5874" s="201" t="s">
        <v>48</v>
      </c>
      <c r="O5874" s="43"/>
      <c r="P5874" s="202">
        <f>O5874*H5874</f>
        <v>0</v>
      </c>
      <c r="Q5874" s="202">
        <v>0</v>
      </c>
      <c r="R5874" s="202">
        <f>Q5874*H5874</f>
        <v>0</v>
      </c>
      <c r="S5874" s="202">
        <v>0</v>
      </c>
      <c r="T5874" s="203">
        <f>S5874*H5874</f>
        <v>0</v>
      </c>
      <c r="AR5874" s="25" t="s">
        <v>173</v>
      </c>
      <c r="AT5874" s="25" t="s">
        <v>168</v>
      </c>
      <c r="AU5874" s="25" t="s">
        <v>84</v>
      </c>
      <c r="AY5874" s="25" t="s">
        <v>163</v>
      </c>
      <c r="BE5874" s="204">
        <f>IF(N5874="základní",J5874,0)</f>
        <v>0</v>
      </c>
      <c r="BF5874" s="204">
        <f>IF(N5874="snížená",J5874,0)</f>
        <v>0</v>
      </c>
      <c r="BG5874" s="204">
        <f>IF(N5874="zákl. přenesená",J5874,0)</f>
        <v>0</v>
      </c>
      <c r="BH5874" s="204">
        <f>IF(N5874="sníž. přenesená",J5874,0)</f>
        <v>0</v>
      </c>
      <c r="BI5874" s="204">
        <f>IF(N5874="nulová",J5874,0)</f>
        <v>0</v>
      </c>
      <c r="BJ5874" s="25" t="s">
        <v>98</v>
      </c>
      <c r="BK5874" s="204">
        <f>ROUND(I5874*H5874,2)</f>
        <v>0</v>
      </c>
      <c r="BL5874" s="25" t="s">
        <v>173</v>
      </c>
      <c r="BM5874" s="25" t="s">
        <v>5383</v>
      </c>
    </row>
    <row r="5875" spans="2:65" s="1" customFormat="1" ht="13.5">
      <c r="B5875" s="42"/>
      <c r="C5875" s="64"/>
      <c r="D5875" s="205" t="s">
        <v>175</v>
      </c>
      <c r="E5875" s="64"/>
      <c r="F5875" s="206" t="s">
        <v>1303</v>
      </c>
      <c r="G5875" s="64"/>
      <c r="H5875" s="64"/>
      <c r="I5875" s="164"/>
      <c r="J5875" s="64"/>
      <c r="K5875" s="64"/>
      <c r="L5875" s="62"/>
      <c r="M5875" s="207"/>
      <c r="N5875" s="43"/>
      <c r="O5875" s="43"/>
      <c r="P5875" s="43"/>
      <c r="Q5875" s="43"/>
      <c r="R5875" s="43"/>
      <c r="S5875" s="43"/>
      <c r="T5875" s="79"/>
      <c r="AT5875" s="25" t="s">
        <v>175</v>
      </c>
      <c r="AU5875" s="25" t="s">
        <v>84</v>
      </c>
    </row>
    <row r="5876" spans="2:65" s="1" customFormat="1" ht="16.5" customHeight="1">
      <c r="B5876" s="42"/>
      <c r="C5876" s="193" t="s">
        <v>5384</v>
      </c>
      <c r="D5876" s="193" t="s">
        <v>168</v>
      </c>
      <c r="E5876" s="194" t="s">
        <v>1304</v>
      </c>
      <c r="F5876" s="195" t="s">
        <v>1305</v>
      </c>
      <c r="G5876" s="196" t="s">
        <v>171</v>
      </c>
      <c r="H5876" s="197">
        <v>2.56</v>
      </c>
      <c r="I5876" s="198"/>
      <c r="J5876" s="199">
        <f>ROUND(I5876*H5876,2)</f>
        <v>0</v>
      </c>
      <c r="K5876" s="195" t="s">
        <v>21</v>
      </c>
      <c r="L5876" s="62"/>
      <c r="M5876" s="200" t="s">
        <v>21</v>
      </c>
      <c r="N5876" s="201" t="s">
        <v>48</v>
      </c>
      <c r="O5876" s="43"/>
      <c r="P5876" s="202">
        <f>O5876*H5876</f>
        <v>0</v>
      </c>
      <c r="Q5876" s="202">
        <v>0</v>
      </c>
      <c r="R5876" s="202">
        <f>Q5876*H5876</f>
        <v>0</v>
      </c>
      <c r="S5876" s="202">
        <v>0</v>
      </c>
      <c r="T5876" s="203">
        <f>S5876*H5876</f>
        <v>0</v>
      </c>
      <c r="AR5876" s="25" t="s">
        <v>173</v>
      </c>
      <c r="AT5876" s="25" t="s">
        <v>168</v>
      </c>
      <c r="AU5876" s="25" t="s">
        <v>84</v>
      </c>
      <c r="AY5876" s="25" t="s">
        <v>163</v>
      </c>
      <c r="BE5876" s="204">
        <f>IF(N5876="základní",J5876,0)</f>
        <v>0</v>
      </c>
      <c r="BF5876" s="204">
        <f>IF(N5876="snížená",J5876,0)</f>
        <v>0</v>
      </c>
      <c r="BG5876" s="204">
        <f>IF(N5876="zákl. přenesená",J5876,0)</f>
        <v>0</v>
      </c>
      <c r="BH5876" s="204">
        <f>IF(N5876="sníž. přenesená",J5876,0)</f>
        <v>0</v>
      </c>
      <c r="BI5876" s="204">
        <f>IF(N5876="nulová",J5876,0)</f>
        <v>0</v>
      </c>
      <c r="BJ5876" s="25" t="s">
        <v>98</v>
      </c>
      <c r="BK5876" s="204">
        <f>ROUND(I5876*H5876,2)</f>
        <v>0</v>
      </c>
      <c r="BL5876" s="25" t="s">
        <v>173</v>
      </c>
      <c r="BM5876" s="25" t="s">
        <v>5385</v>
      </c>
    </row>
    <row r="5877" spans="2:65" s="1" customFormat="1" ht="13.5">
      <c r="B5877" s="42"/>
      <c r="C5877" s="64"/>
      <c r="D5877" s="205" t="s">
        <v>175</v>
      </c>
      <c r="E5877" s="64"/>
      <c r="F5877" s="206" t="s">
        <v>1305</v>
      </c>
      <c r="G5877" s="64"/>
      <c r="H5877" s="64"/>
      <c r="I5877" s="164"/>
      <c r="J5877" s="64"/>
      <c r="K5877" s="64"/>
      <c r="L5877" s="62"/>
      <c r="M5877" s="207"/>
      <c r="N5877" s="43"/>
      <c r="O5877" s="43"/>
      <c r="P5877" s="43"/>
      <c r="Q5877" s="43"/>
      <c r="R5877" s="43"/>
      <c r="S5877" s="43"/>
      <c r="T5877" s="79"/>
      <c r="AT5877" s="25" t="s">
        <v>175</v>
      </c>
      <c r="AU5877" s="25" t="s">
        <v>84</v>
      </c>
    </row>
    <row r="5878" spans="2:65" s="1" customFormat="1" ht="16.5" customHeight="1">
      <c r="B5878" s="42"/>
      <c r="C5878" s="193" t="s">
        <v>3273</v>
      </c>
      <c r="D5878" s="193" t="s">
        <v>168</v>
      </c>
      <c r="E5878" s="194" t="s">
        <v>1306</v>
      </c>
      <c r="F5878" s="195" t="s">
        <v>1307</v>
      </c>
      <c r="G5878" s="196" t="s">
        <v>171</v>
      </c>
      <c r="H5878" s="197">
        <v>10</v>
      </c>
      <c r="I5878" s="198"/>
      <c r="J5878" s="199">
        <f>ROUND(I5878*H5878,2)</f>
        <v>0</v>
      </c>
      <c r="K5878" s="195" t="s">
        <v>21</v>
      </c>
      <c r="L5878" s="62"/>
      <c r="M5878" s="200" t="s">
        <v>21</v>
      </c>
      <c r="N5878" s="201" t="s">
        <v>48</v>
      </c>
      <c r="O5878" s="43"/>
      <c r="P5878" s="202">
        <f>O5878*H5878</f>
        <v>0</v>
      </c>
      <c r="Q5878" s="202">
        <v>0</v>
      </c>
      <c r="R5878" s="202">
        <f>Q5878*H5878</f>
        <v>0</v>
      </c>
      <c r="S5878" s="202">
        <v>0</v>
      </c>
      <c r="T5878" s="203">
        <f>S5878*H5878</f>
        <v>0</v>
      </c>
      <c r="AR5878" s="25" t="s">
        <v>173</v>
      </c>
      <c r="AT5878" s="25" t="s">
        <v>168</v>
      </c>
      <c r="AU5878" s="25" t="s">
        <v>84</v>
      </c>
      <c r="AY5878" s="25" t="s">
        <v>163</v>
      </c>
      <c r="BE5878" s="204">
        <f>IF(N5878="základní",J5878,0)</f>
        <v>0</v>
      </c>
      <c r="BF5878" s="204">
        <f>IF(N5878="snížená",J5878,0)</f>
        <v>0</v>
      </c>
      <c r="BG5878" s="204">
        <f>IF(N5878="zákl. přenesená",J5878,0)</f>
        <v>0</v>
      </c>
      <c r="BH5878" s="204">
        <f>IF(N5878="sníž. přenesená",J5878,0)</f>
        <v>0</v>
      </c>
      <c r="BI5878" s="204">
        <f>IF(N5878="nulová",J5878,0)</f>
        <v>0</v>
      </c>
      <c r="BJ5878" s="25" t="s">
        <v>98</v>
      </c>
      <c r="BK5878" s="204">
        <f>ROUND(I5878*H5878,2)</f>
        <v>0</v>
      </c>
      <c r="BL5878" s="25" t="s">
        <v>173</v>
      </c>
      <c r="BM5878" s="25" t="s">
        <v>5386</v>
      </c>
    </row>
    <row r="5879" spans="2:65" s="1" customFormat="1" ht="13.5">
      <c r="B5879" s="42"/>
      <c r="C5879" s="64"/>
      <c r="D5879" s="205" t="s">
        <v>175</v>
      </c>
      <c r="E5879" s="64"/>
      <c r="F5879" s="206" t="s">
        <v>1307</v>
      </c>
      <c r="G5879" s="64"/>
      <c r="H5879" s="64"/>
      <c r="I5879" s="164"/>
      <c r="J5879" s="64"/>
      <c r="K5879" s="64"/>
      <c r="L5879" s="62"/>
      <c r="M5879" s="207"/>
      <c r="N5879" s="43"/>
      <c r="O5879" s="43"/>
      <c r="P5879" s="43"/>
      <c r="Q5879" s="43"/>
      <c r="R5879" s="43"/>
      <c r="S5879" s="43"/>
      <c r="T5879" s="79"/>
      <c r="AT5879" s="25" t="s">
        <v>175</v>
      </c>
      <c r="AU5879" s="25" t="s">
        <v>84</v>
      </c>
    </row>
    <row r="5880" spans="2:65" s="1" customFormat="1" ht="16.5" customHeight="1">
      <c r="B5880" s="42"/>
      <c r="C5880" s="193" t="s">
        <v>5387</v>
      </c>
      <c r="D5880" s="193" t="s">
        <v>168</v>
      </c>
      <c r="E5880" s="194" t="s">
        <v>1308</v>
      </c>
      <c r="F5880" s="195" t="s">
        <v>1309</v>
      </c>
      <c r="G5880" s="196" t="s">
        <v>171</v>
      </c>
      <c r="H5880" s="197">
        <v>2.56</v>
      </c>
      <c r="I5880" s="198"/>
      <c r="J5880" s="199">
        <f>ROUND(I5880*H5880,2)</f>
        <v>0</v>
      </c>
      <c r="K5880" s="195" t="s">
        <v>21</v>
      </c>
      <c r="L5880" s="62"/>
      <c r="M5880" s="200" t="s">
        <v>21</v>
      </c>
      <c r="N5880" s="201" t="s">
        <v>48</v>
      </c>
      <c r="O5880" s="43"/>
      <c r="P5880" s="202">
        <f>O5880*H5880</f>
        <v>0</v>
      </c>
      <c r="Q5880" s="202">
        <v>0</v>
      </c>
      <c r="R5880" s="202">
        <f>Q5880*H5880</f>
        <v>0</v>
      </c>
      <c r="S5880" s="202">
        <v>0</v>
      </c>
      <c r="T5880" s="203">
        <f>S5880*H5880</f>
        <v>0</v>
      </c>
      <c r="AR5880" s="25" t="s">
        <v>173</v>
      </c>
      <c r="AT5880" s="25" t="s">
        <v>168</v>
      </c>
      <c r="AU5880" s="25" t="s">
        <v>84</v>
      </c>
      <c r="AY5880" s="25" t="s">
        <v>163</v>
      </c>
      <c r="BE5880" s="204">
        <f>IF(N5880="základní",J5880,0)</f>
        <v>0</v>
      </c>
      <c r="BF5880" s="204">
        <f>IF(N5880="snížená",J5880,0)</f>
        <v>0</v>
      </c>
      <c r="BG5880" s="204">
        <f>IF(N5880="zákl. přenesená",J5880,0)</f>
        <v>0</v>
      </c>
      <c r="BH5880" s="204">
        <f>IF(N5880="sníž. přenesená",J5880,0)</f>
        <v>0</v>
      </c>
      <c r="BI5880" s="204">
        <f>IF(N5880="nulová",J5880,0)</f>
        <v>0</v>
      </c>
      <c r="BJ5880" s="25" t="s">
        <v>98</v>
      </c>
      <c r="BK5880" s="204">
        <f>ROUND(I5880*H5880,2)</f>
        <v>0</v>
      </c>
      <c r="BL5880" s="25" t="s">
        <v>173</v>
      </c>
      <c r="BM5880" s="25" t="s">
        <v>5388</v>
      </c>
    </row>
    <row r="5881" spans="2:65" s="1" customFormat="1" ht="13.5">
      <c r="B5881" s="42"/>
      <c r="C5881" s="64"/>
      <c r="D5881" s="205" t="s">
        <v>175</v>
      </c>
      <c r="E5881" s="64"/>
      <c r="F5881" s="206" t="s">
        <v>1309</v>
      </c>
      <c r="G5881" s="64"/>
      <c r="H5881" s="64"/>
      <c r="I5881" s="164"/>
      <c r="J5881" s="64"/>
      <c r="K5881" s="64"/>
      <c r="L5881" s="62"/>
      <c r="M5881" s="207"/>
      <c r="N5881" s="43"/>
      <c r="O5881" s="43"/>
      <c r="P5881" s="43"/>
      <c r="Q5881" s="43"/>
      <c r="R5881" s="43"/>
      <c r="S5881" s="43"/>
      <c r="T5881" s="79"/>
      <c r="AT5881" s="25" t="s">
        <v>175</v>
      </c>
      <c r="AU5881" s="25" t="s">
        <v>84</v>
      </c>
    </row>
    <row r="5882" spans="2:65" s="1" customFormat="1" ht="16.5" customHeight="1">
      <c r="B5882" s="42"/>
      <c r="C5882" s="193" t="s">
        <v>3275</v>
      </c>
      <c r="D5882" s="193" t="s">
        <v>168</v>
      </c>
      <c r="E5882" s="194" t="s">
        <v>1310</v>
      </c>
      <c r="F5882" s="195" t="s">
        <v>1311</v>
      </c>
      <c r="G5882" s="196" t="s">
        <v>171</v>
      </c>
      <c r="H5882" s="197">
        <v>3</v>
      </c>
      <c r="I5882" s="198"/>
      <c r="J5882" s="199">
        <f>ROUND(I5882*H5882,2)</f>
        <v>0</v>
      </c>
      <c r="K5882" s="195" t="s">
        <v>21</v>
      </c>
      <c r="L5882" s="62"/>
      <c r="M5882" s="200" t="s">
        <v>21</v>
      </c>
      <c r="N5882" s="201" t="s">
        <v>48</v>
      </c>
      <c r="O5882" s="43"/>
      <c r="P5882" s="202">
        <f>O5882*H5882</f>
        <v>0</v>
      </c>
      <c r="Q5882" s="202">
        <v>0</v>
      </c>
      <c r="R5882" s="202">
        <f>Q5882*H5882</f>
        <v>0</v>
      </c>
      <c r="S5882" s="202">
        <v>0</v>
      </c>
      <c r="T5882" s="203">
        <f>S5882*H5882</f>
        <v>0</v>
      </c>
      <c r="AR5882" s="25" t="s">
        <v>173</v>
      </c>
      <c r="AT5882" s="25" t="s">
        <v>168</v>
      </c>
      <c r="AU5882" s="25" t="s">
        <v>84</v>
      </c>
      <c r="AY5882" s="25" t="s">
        <v>163</v>
      </c>
      <c r="BE5882" s="204">
        <f>IF(N5882="základní",J5882,0)</f>
        <v>0</v>
      </c>
      <c r="BF5882" s="204">
        <f>IF(N5882="snížená",J5882,0)</f>
        <v>0</v>
      </c>
      <c r="BG5882" s="204">
        <f>IF(N5882="zákl. přenesená",J5882,0)</f>
        <v>0</v>
      </c>
      <c r="BH5882" s="204">
        <f>IF(N5882="sníž. přenesená",J5882,0)</f>
        <v>0</v>
      </c>
      <c r="BI5882" s="204">
        <f>IF(N5882="nulová",J5882,0)</f>
        <v>0</v>
      </c>
      <c r="BJ5882" s="25" t="s">
        <v>98</v>
      </c>
      <c r="BK5882" s="204">
        <f>ROUND(I5882*H5882,2)</f>
        <v>0</v>
      </c>
      <c r="BL5882" s="25" t="s">
        <v>173</v>
      </c>
      <c r="BM5882" s="25" t="s">
        <v>5389</v>
      </c>
    </row>
    <row r="5883" spans="2:65" s="1" customFormat="1" ht="13.5">
      <c r="B5883" s="42"/>
      <c r="C5883" s="64"/>
      <c r="D5883" s="205" t="s">
        <v>175</v>
      </c>
      <c r="E5883" s="64"/>
      <c r="F5883" s="206" t="s">
        <v>1311</v>
      </c>
      <c r="G5883" s="64"/>
      <c r="H5883" s="64"/>
      <c r="I5883" s="164"/>
      <c r="J5883" s="64"/>
      <c r="K5883" s="64"/>
      <c r="L5883" s="62"/>
      <c r="M5883" s="207"/>
      <c r="N5883" s="43"/>
      <c r="O5883" s="43"/>
      <c r="P5883" s="43"/>
      <c r="Q5883" s="43"/>
      <c r="R5883" s="43"/>
      <c r="S5883" s="43"/>
      <c r="T5883" s="79"/>
      <c r="AT5883" s="25" t="s">
        <v>175</v>
      </c>
      <c r="AU5883" s="25" t="s">
        <v>84</v>
      </c>
    </row>
    <row r="5884" spans="2:65" s="1" customFormat="1" ht="16.5" customHeight="1">
      <c r="B5884" s="42"/>
      <c r="C5884" s="193" t="s">
        <v>5390</v>
      </c>
      <c r="D5884" s="193" t="s">
        <v>168</v>
      </c>
      <c r="E5884" s="194" t="s">
        <v>1312</v>
      </c>
      <c r="F5884" s="195" t="s">
        <v>1313</v>
      </c>
      <c r="G5884" s="196" t="s">
        <v>171</v>
      </c>
      <c r="H5884" s="197">
        <v>73.5</v>
      </c>
      <c r="I5884" s="198"/>
      <c r="J5884" s="199">
        <f>ROUND(I5884*H5884,2)</f>
        <v>0</v>
      </c>
      <c r="K5884" s="195" t="s">
        <v>21</v>
      </c>
      <c r="L5884" s="62"/>
      <c r="M5884" s="200" t="s">
        <v>21</v>
      </c>
      <c r="N5884" s="201" t="s">
        <v>48</v>
      </c>
      <c r="O5884" s="43"/>
      <c r="P5884" s="202">
        <f>O5884*H5884</f>
        <v>0</v>
      </c>
      <c r="Q5884" s="202">
        <v>0</v>
      </c>
      <c r="R5884" s="202">
        <f>Q5884*H5884</f>
        <v>0</v>
      </c>
      <c r="S5884" s="202">
        <v>0</v>
      </c>
      <c r="T5884" s="203">
        <f>S5884*H5884</f>
        <v>0</v>
      </c>
      <c r="AR5884" s="25" t="s">
        <v>173</v>
      </c>
      <c r="AT5884" s="25" t="s">
        <v>168</v>
      </c>
      <c r="AU5884" s="25" t="s">
        <v>84</v>
      </c>
      <c r="AY5884" s="25" t="s">
        <v>163</v>
      </c>
      <c r="BE5884" s="204">
        <f>IF(N5884="základní",J5884,0)</f>
        <v>0</v>
      </c>
      <c r="BF5884" s="204">
        <f>IF(N5884="snížená",J5884,0)</f>
        <v>0</v>
      </c>
      <c r="BG5884" s="204">
        <f>IF(N5884="zákl. přenesená",J5884,0)</f>
        <v>0</v>
      </c>
      <c r="BH5884" s="204">
        <f>IF(N5884="sníž. přenesená",J5884,0)</f>
        <v>0</v>
      </c>
      <c r="BI5884" s="204">
        <f>IF(N5884="nulová",J5884,0)</f>
        <v>0</v>
      </c>
      <c r="BJ5884" s="25" t="s">
        <v>98</v>
      </c>
      <c r="BK5884" s="204">
        <f>ROUND(I5884*H5884,2)</f>
        <v>0</v>
      </c>
      <c r="BL5884" s="25" t="s">
        <v>173</v>
      </c>
      <c r="BM5884" s="25" t="s">
        <v>5391</v>
      </c>
    </row>
    <row r="5885" spans="2:65" s="1" customFormat="1" ht="13.5">
      <c r="B5885" s="42"/>
      <c r="C5885" s="64"/>
      <c r="D5885" s="205" t="s">
        <v>175</v>
      </c>
      <c r="E5885" s="64"/>
      <c r="F5885" s="206" t="s">
        <v>1313</v>
      </c>
      <c r="G5885" s="64"/>
      <c r="H5885" s="64"/>
      <c r="I5885" s="164"/>
      <c r="J5885" s="64"/>
      <c r="K5885" s="64"/>
      <c r="L5885" s="62"/>
      <c r="M5885" s="207"/>
      <c r="N5885" s="43"/>
      <c r="O5885" s="43"/>
      <c r="P5885" s="43"/>
      <c r="Q5885" s="43"/>
      <c r="R5885" s="43"/>
      <c r="S5885" s="43"/>
      <c r="T5885" s="79"/>
      <c r="AT5885" s="25" t="s">
        <v>175</v>
      </c>
      <c r="AU5885" s="25" t="s">
        <v>84</v>
      </c>
    </row>
    <row r="5886" spans="2:65" s="1" customFormat="1" ht="16.5" customHeight="1">
      <c r="B5886" s="42"/>
      <c r="C5886" s="193" t="s">
        <v>3276</v>
      </c>
      <c r="D5886" s="193" t="s">
        <v>168</v>
      </c>
      <c r="E5886" s="194" t="s">
        <v>1314</v>
      </c>
      <c r="F5886" s="195" t="s">
        <v>1315</v>
      </c>
      <c r="G5886" s="196" t="s">
        <v>171</v>
      </c>
      <c r="H5886" s="197">
        <v>73.5</v>
      </c>
      <c r="I5886" s="198"/>
      <c r="J5886" s="199">
        <f>ROUND(I5886*H5886,2)</f>
        <v>0</v>
      </c>
      <c r="K5886" s="195" t="s">
        <v>21</v>
      </c>
      <c r="L5886" s="62"/>
      <c r="M5886" s="200" t="s">
        <v>21</v>
      </c>
      <c r="N5886" s="201" t="s">
        <v>48</v>
      </c>
      <c r="O5886" s="43"/>
      <c r="P5886" s="202">
        <f>O5886*H5886</f>
        <v>0</v>
      </c>
      <c r="Q5886" s="202">
        <v>0</v>
      </c>
      <c r="R5886" s="202">
        <f>Q5886*H5886</f>
        <v>0</v>
      </c>
      <c r="S5886" s="202">
        <v>0</v>
      </c>
      <c r="T5886" s="203">
        <f>S5886*H5886</f>
        <v>0</v>
      </c>
      <c r="AR5886" s="25" t="s">
        <v>173</v>
      </c>
      <c r="AT5886" s="25" t="s">
        <v>168</v>
      </c>
      <c r="AU5886" s="25" t="s">
        <v>84</v>
      </c>
      <c r="AY5886" s="25" t="s">
        <v>163</v>
      </c>
      <c r="BE5886" s="204">
        <f>IF(N5886="základní",J5886,0)</f>
        <v>0</v>
      </c>
      <c r="BF5886" s="204">
        <f>IF(N5886="snížená",J5886,0)</f>
        <v>0</v>
      </c>
      <c r="BG5886" s="204">
        <f>IF(N5886="zákl. přenesená",J5886,0)</f>
        <v>0</v>
      </c>
      <c r="BH5886" s="204">
        <f>IF(N5886="sníž. přenesená",J5886,0)</f>
        <v>0</v>
      </c>
      <c r="BI5886" s="204">
        <f>IF(N5886="nulová",J5886,0)</f>
        <v>0</v>
      </c>
      <c r="BJ5886" s="25" t="s">
        <v>98</v>
      </c>
      <c r="BK5886" s="204">
        <f>ROUND(I5886*H5886,2)</f>
        <v>0</v>
      </c>
      <c r="BL5886" s="25" t="s">
        <v>173</v>
      </c>
      <c r="BM5886" s="25" t="s">
        <v>5392</v>
      </c>
    </row>
    <row r="5887" spans="2:65" s="1" customFormat="1" ht="13.5">
      <c r="B5887" s="42"/>
      <c r="C5887" s="64"/>
      <c r="D5887" s="205" t="s">
        <v>175</v>
      </c>
      <c r="E5887" s="64"/>
      <c r="F5887" s="206" t="s">
        <v>1315</v>
      </c>
      <c r="G5887" s="64"/>
      <c r="H5887" s="64"/>
      <c r="I5887" s="164"/>
      <c r="J5887" s="64"/>
      <c r="K5887" s="64"/>
      <c r="L5887" s="62"/>
      <c r="M5887" s="207"/>
      <c r="N5887" s="43"/>
      <c r="O5887" s="43"/>
      <c r="P5887" s="43"/>
      <c r="Q5887" s="43"/>
      <c r="R5887" s="43"/>
      <c r="S5887" s="43"/>
      <c r="T5887" s="79"/>
      <c r="AT5887" s="25" t="s">
        <v>175</v>
      </c>
      <c r="AU5887" s="25" t="s">
        <v>84</v>
      </c>
    </row>
    <row r="5888" spans="2:65" s="1" customFormat="1" ht="16.5" customHeight="1">
      <c r="B5888" s="42"/>
      <c r="C5888" s="193" t="s">
        <v>5393</v>
      </c>
      <c r="D5888" s="193" t="s">
        <v>168</v>
      </c>
      <c r="E5888" s="194" t="s">
        <v>1316</v>
      </c>
      <c r="F5888" s="195" t="s">
        <v>1317</v>
      </c>
      <c r="G5888" s="196" t="s">
        <v>171</v>
      </c>
      <c r="H5888" s="197">
        <v>73.5</v>
      </c>
      <c r="I5888" s="198"/>
      <c r="J5888" s="199">
        <f>ROUND(I5888*H5888,2)</f>
        <v>0</v>
      </c>
      <c r="K5888" s="195" t="s">
        <v>21</v>
      </c>
      <c r="L5888" s="62"/>
      <c r="M5888" s="200" t="s">
        <v>21</v>
      </c>
      <c r="N5888" s="201" t="s">
        <v>48</v>
      </c>
      <c r="O5888" s="43"/>
      <c r="P5888" s="202">
        <f>O5888*H5888</f>
        <v>0</v>
      </c>
      <c r="Q5888" s="202">
        <v>0</v>
      </c>
      <c r="R5888" s="202">
        <f>Q5888*H5888</f>
        <v>0</v>
      </c>
      <c r="S5888" s="202">
        <v>0</v>
      </c>
      <c r="T5888" s="203">
        <f>S5888*H5888</f>
        <v>0</v>
      </c>
      <c r="AR5888" s="25" t="s">
        <v>173</v>
      </c>
      <c r="AT5888" s="25" t="s">
        <v>168</v>
      </c>
      <c r="AU5888" s="25" t="s">
        <v>84</v>
      </c>
      <c r="AY5888" s="25" t="s">
        <v>163</v>
      </c>
      <c r="BE5888" s="204">
        <f>IF(N5888="základní",J5888,0)</f>
        <v>0</v>
      </c>
      <c r="BF5888" s="204">
        <f>IF(N5888="snížená",J5888,0)</f>
        <v>0</v>
      </c>
      <c r="BG5888" s="204">
        <f>IF(N5888="zákl. přenesená",J5888,0)</f>
        <v>0</v>
      </c>
      <c r="BH5888" s="204">
        <f>IF(N5888="sníž. přenesená",J5888,0)</f>
        <v>0</v>
      </c>
      <c r="BI5888" s="204">
        <f>IF(N5888="nulová",J5888,0)</f>
        <v>0</v>
      </c>
      <c r="BJ5888" s="25" t="s">
        <v>98</v>
      </c>
      <c r="BK5888" s="204">
        <f>ROUND(I5888*H5888,2)</f>
        <v>0</v>
      </c>
      <c r="BL5888" s="25" t="s">
        <v>173</v>
      </c>
      <c r="BM5888" s="25" t="s">
        <v>5394</v>
      </c>
    </row>
    <row r="5889" spans="2:65" s="1" customFormat="1" ht="13.5">
      <c r="B5889" s="42"/>
      <c r="C5889" s="64"/>
      <c r="D5889" s="205" t="s">
        <v>175</v>
      </c>
      <c r="E5889" s="64"/>
      <c r="F5889" s="206" t="s">
        <v>1317</v>
      </c>
      <c r="G5889" s="64"/>
      <c r="H5889" s="64"/>
      <c r="I5889" s="164"/>
      <c r="J5889" s="64"/>
      <c r="K5889" s="64"/>
      <c r="L5889" s="62"/>
      <c r="M5889" s="207"/>
      <c r="N5889" s="43"/>
      <c r="O5889" s="43"/>
      <c r="P5889" s="43"/>
      <c r="Q5889" s="43"/>
      <c r="R5889" s="43"/>
      <c r="S5889" s="43"/>
      <c r="T5889" s="79"/>
      <c r="AT5889" s="25" t="s">
        <v>175</v>
      </c>
      <c r="AU5889" s="25" t="s">
        <v>84</v>
      </c>
    </row>
    <row r="5890" spans="2:65" s="1" customFormat="1" ht="16.5" customHeight="1">
      <c r="B5890" s="42"/>
      <c r="C5890" s="193" t="s">
        <v>3278</v>
      </c>
      <c r="D5890" s="193" t="s">
        <v>168</v>
      </c>
      <c r="E5890" s="194" t="s">
        <v>1318</v>
      </c>
      <c r="F5890" s="195" t="s">
        <v>1319</v>
      </c>
      <c r="G5890" s="196" t="s">
        <v>171</v>
      </c>
      <c r="H5890" s="197">
        <v>49</v>
      </c>
      <c r="I5890" s="198"/>
      <c r="J5890" s="199">
        <f>ROUND(I5890*H5890,2)</f>
        <v>0</v>
      </c>
      <c r="K5890" s="195" t="s">
        <v>21</v>
      </c>
      <c r="L5890" s="62"/>
      <c r="M5890" s="200" t="s">
        <v>21</v>
      </c>
      <c r="N5890" s="201" t="s">
        <v>48</v>
      </c>
      <c r="O5890" s="43"/>
      <c r="P5890" s="202">
        <f>O5890*H5890</f>
        <v>0</v>
      </c>
      <c r="Q5890" s="202">
        <v>0</v>
      </c>
      <c r="R5890" s="202">
        <f>Q5890*H5890</f>
        <v>0</v>
      </c>
      <c r="S5890" s="202">
        <v>0</v>
      </c>
      <c r="T5890" s="203">
        <f>S5890*H5890</f>
        <v>0</v>
      </c>
      <c r="AR5890" s="25" t="s">
        <v>173</v>
      </c>
      <c r="AT5890" s="25" t="s">
        <v>168</v>
      </c>
      <c r="AU5890" s="25" t="s">
        <v>84</v>
      </c>
      <c r="AY5890" s="25" t="s">
        <v>163</v>
      </c>
      <c r="BE5890" s="204">
        <f>IF(N5890="základní",J5890,0)</f>
        <v>0</v>
      </c>
      <c r="BF5890" s="204">
        <f>IF(N5890="snížená",J5890,0)</f>
        <v>0</v>
      </c>
      <c r="BG5890" s="204">
        <f>IF(N5890="zákl. přenesená",J5890,0)</f>
        <v>0</v>
      </c>
      <c r="BH5890" s="204">
        <f>IF(N5890="sníž. přenesená",J5890,0)</f>
        <v>0</v>
      </c>
      <c r="BI5890" s="204">
        <f>IF(N5890="nulová",J5890,0)</f>
        <v>0</v>
      </c>
      <c r="BJ5890" s="25" t="s">
        <v>98</v>
      </c>
      <c r="BK5890" s="204">
        <f>ROUND(I5890*H5890,2)</f>
        <v>0</v>
      </c>
      <c r="BL5890" s="25" t="s">
        <v>173</v>
      </c>
      <c r="BM5890" s="25" t="s">
        <v>5395</v>
      </c>
    </row>
    <row r="5891" spans="2:65" s="1" customFormat="1" ht="13.5">
      <c r="B5891" s="42"/>
      <c r="C5891" s="64"/>
      <c r="D5891" s="205" t="s">
        <v>175</v>
      </c>
      <c r="E5891" s="64"/>
      <c r="F5891" s="206" t="s">
        <v>1319</v>
      </c>
      <c r="G5891" s="64"/>
      <c r="H5891" s="64"/>
      <c r="I5891" s="164"/>
      <c r="J5891" s="64"/>
      <c r="K5891" s="64"/>
      <c r="L5891" s="62"/>
      <c r="M5891" s="207"/>
      <c r="N5891" s="43"/>
      <c r="O5891" s="43"/>
      <c r="P5891" s="43"/>
      <c r="Q5891" s="43"/>
      <c r="R5891" s="43"/>
      <c r="S5891" s="43"/>
      <c r="T5891" s="79"/>
      <c r="AT5891" s="25" t="s">
        <v>175</v>
      </c>
      <c r="AU5891" s="25" t="s">
        <v>84</v>
      </c>
    </row>
    <row r="5892" spans="2:65" s="1" customFormat="1" ht="67.5">
      <c r="B5892" s="42"/>
      <c r="C5892" s="64"/>
      <c r="D5892" s="205" t="s">
        <v>843</v>
      </c>
      <c r="E5892" s="64"/>
      <c r="F5892" s="208" t="s">
        <v>1320</v>
      </c>
      <c r="G5892" s="64"/>
      <c r="H5892" s="64"/>
      <c r="I5892" s="164"/>
      <c r="J5892" s="64"/>
      <c r="K5892" s="64"/>
      <c r="L5892" s="62"/>
      <c r="M5892" s="207"/>
      <c r="N5892" s="43"/>
      <c r="O5892" s="43"/>
      <c r="P5892" s="43"/>
      <c r="Q5892" s="43"/>
      <c r="R5892" s="43"/>
      <c r="S5892" s="43"/>
      <c r="T5892" s="79"/>
      <c r="AT5892" s="25" t="s">
        <v>843</v>
      </c>
      <c r="AU5892" s="25" t="s">
        <v>84</v>
      </c>
    </row>
    <row r="5893" spans="2:65" s="1" customFormat="1" ht="16.5" customHeight="1">
      <c r="B5893" s="42"/>
      <c r="C5893" s="241" t="s">
        <v>5396</v>
      </c>
      <c r="D5893" s="241" t="s">
        <v>310</v>
      </c>
      <c r="E5893" s="242" t="s">
        <v>1321</v>
      </c>
      <c r="F5893" s="243" t="s">
        <v>1322</v>
      </c>
      <c r="G5893" s="244" t="s">
        <v>171</v>
      </c>
      <c r="H5893" s="245">
        <v>24.5</v>
      </c>
      <c r="I5893" s="246"/>
      <c r="J5893" s="247">
        <f>ROUND(I5893*H5893,2)</f>
        <v>0</v>
      </c>
      <c r="K5893" s="243" t="s">
        <v>21</v>
      </c>
      <c r="L5893" s="248"/>
      <c r="M5893" s="249" t="s">
        <v>21</v>
      </c>
      <c r="N5893" s="250" t="s">
        <v>48</v>
      </c>
      <c r="O5893" s="43"/>
      <c r="P5893" s="202">
        <f>O5893*H5893</f>
        <v>0</v>
      </c>
      <c r="Q5893" s="202">
        <v>0</v>
      </c>
      <c r="R5893" s="202">
        <f>Q5893*H5893</f>
        <v>0</v>
      </c>
      <c r="S5893" s="202">
        <v>0</v>
      </c>
      <c r="T5893" s="203">
        <f>S5893*H5893</f>
        <v>0</v>
      </c>
      <c r="AR5893" s="25" t="s">
        <v>228</v>
      </c>
      <c r="AT5893" s="25" t="s">
        <v>310</v>
      </c>
      <c r="AU5893" s="25" t="s">
        <v>84</v>
      </c>
      <c r="AY5893" s="25" t="s">
        <v>163</v>
      </c>
      <c r="BE5893" s="204">
        <f>IF(N5893="základní",J5893,0)</f>
        <v>0</v>
      </c>
      <c r="BF5893" s="204">
        <f>IF(N5893="snížená",J5893,0)</f>
        <v>0</v>
      </c>
      <c r="BG5893" s="204">
        <f>IF(N5893="zákl. přenesená",J5893,0)</f>
        <v>0</v>
      </c>
      <c r="BH5893" s="204">
        <f>IF(N5893="sníž. přenesená",J5893,0)</f>
        <v>0</v>
      </c>
      <c r="BI5893" s="204">
        <f>IF(N5893="nulová",J5893,0)</f>
        <v>0</v>
      </c>
      <c r="BJ5893" s="25" t="s">
        <v>98</v>
      </c>
      <c r="BK5893" s="204">
        <f>ROUND(I5893*H5893,2)</f>
        <v>0</v>
      </c>
      <c r="BL5893" s="25" t="s">
        <v>173</v>
      </c>
      <c r="BM5893" s="25" t="s">
        <v>5397</v>
      </c>
    </row>
    <row r="5894" spans="2:65" s="1" customFormat="1" ht="13.5">
      <c r="B5894" s="42"/>
      <c r="C5894" s="64"/>
      <c r="D5894" s="205" t="s">
        <v>175</v>
      </c>
      <c r="E5894" s="64"/>
      <c r="F5894" s="206" t="s">
        <v>1322</v>
      </c>
      <c r="G5894" s="64"/>
      <c r="H5894" s="64"/>
      <c r="I5894" s="164"/>
      <c r="J5894" s="64"/>
      <c r="K5894" s="64"/>
      <c r="L5894" s="62"/>
      <c r="M5894" s="207"/>
      <c r="N5894" s="43"/>
      <c r="O5894" s="43"/>
      <c r="P5894" s="43"/>
      <c r="Q5894" s="43"/>
      <c r="R5894" s="43"/>
      <c r="S5894" s="43"/>
      <c r="T5894" s="79"/>
      <c r="AT5894" s="25" t="s">
        <v>175</v>
      </c>
      <c r="AU5894" s="25" t="s">
        <v>84</v>
      </c>
    </row>
    <row r="5895" spans="2:65" s="1" customFormat="1" ht="94.5">
      <c r="B5895" s="42"/>
      <c r="C5895" s="64"/>
      <c r="D5895" s="205" t="s">
        <v>843</v>
      </c>
      <c r="E5895" s="64"/>
      <c r="F5895" s="208" t="s">
        <v>1323</v>
      </c>
      <c r="G5895" s="64"/>
      <c r="H5895" s="64"/>
      <c r="I5895" s="164"/>
      <c r="J5895" s="64"/>
      <c r="K5895" s="64"/>
      <c r="L5895" s="62"/>
      <c r="M5895" s="207"/>
      <c r="N5895" s="43"/>
      <c r="O5895" s="43"/>
      <c r="P5895" s="43"/>
      <c r="Q5895" s="43"/>
      <c r="R5895" s="43"/>
      <c r="S5895" s="43"/>
      <c r="T5895" s="79"/>
      <c r="AT5895" s="25" t="s">
        <v>843</v>
      </c>
      <c r="AU5895" s="25" t="s">
        <v>84</v>
      </c>
    </row>
    <row r="5896" spans="2:65" s="1" customFormat="1" ht="16.5" customHeight="1">
      <c r="B5896" s="42"/>
      <c r="C5896" s="241" t="s">
        <v>3279</v>
      </c>
      <c r="D5896" s="241" t="s">
        <v>310</v>
      </c>
      <c r="E5896" s="242" t="s">
        <v>1324</v>
      </c>
      <c r="F5896" s="243" t="s">
        <v>1325</v>
      </c>
      <c r="G5896" s="244" t="s">
        <v>171</v>
      </c>
      <c r="H5896" s="245">
        <v>24.5</v>
      </c>
      <c r="I5896" s="246"/>
      <c r="J5896" s="247">
        <f>ROUND(I5896*H5896,2)</f>
        <v>0</v>
      </c>
      <c r="K5896" s="243" t="s">
        <v>21</v>
      </c>
      <c r="L5896" s="248"/>
      <c r="M5896" s="249" t="s">
        <v>21</v>
      </c>
      <c r="N5896" s="250" t="s">
        <v>48</v>
      </c>
      <c r="O5896" s="43"/>
      <c r="P5896" s="202">
        <f>O5896*H5896</f>
        <v>0</v>
      </c>
      <c r="Q5896" s="202">
        <v>0</v>
      </c>
      <c r="R5896" s="202">
        <f>Q5896*H5896</f>
        <v>0</v>
      </c>
      <c r="S5896" s="202">
        <v>0</v>
      </c>
      <c r="T5896" s="203">
        <f>S5896*H5896</f>
        <v>0</v>
      </c>
      <c r="AR5896" s="25" t="s">
        <v>228</v>
      </c>
      <c r="AT5896" s="25" t="s">
        <v>310</v>
      </c>
      <c r="AU5896" s="25" t="s">
        <v>84</v>
      </c>
      <c r="AY5896" s="25" t="s">
        <v>163</v>
      </c>
      <c r="BE5896" s="204">
        <f>IF(N5896="základní",J5896,0)</f>
        <v>0</v>
      </c>
      <c r="BF5896" s="204">
        <f>IF(N5896="snížená",J5896,0)</f>
        <v>0</v>
      </c>
      <c r="BG5896" s="204">
        <f>IF(N5896="zákl. přenesená",J5896,0)</f>
        <v>0</v>
      </c>
      <c r="BH5896" s="204">
        <f>IF(N5896="sníž. přenesená",J5896,0)</f>
        <v>0</v>
      </c>
      <c r="BI5896" s="204">
        <f>IF(N5896="nulová",J5896,0)</f>
        <v>0</v>
      </c>
      <c r="BJ5896" s="25" t="s">
        <v>98</v>
      </c>
      <c r="BK5896" s="204">
        <f>ROUND(I5896*H5896,2)</f>
        <v>0</v>
      </c>
      <c r="BL5896" s="25" t="s">
        <v>173</v>
      </c>
      <c r="BM5896" s="25" t="s">
        <v>5398</v>
      </c>
    </row>
    <row r="5897" spans="2:65" s="1" customFormat="1" ht="13.5">
      <c r="B5897" s="42"/>
      <c r="C5897" s="64"/>
      <c r="D5897" s="205" t="s">
        <v>175</v>
      </c>
      <c r="E5897" s="64"/>
      <c r="F5897" s="206" t="s">
        <v>1325</v>
      </c>
      <c r="G5897" s="64"/>
      <c r="H5897" s="64"/>
      <c r="I5897" s="164"/>
      <c r="J5897" s="64"/>
      <c r="K5897" s="64"/>
      <c r="L5897" s="62"/>
      <c r="M5897" s="207"/>
      <c r="N5897" s="43"/>
      <c r="O5897" s="43"/>
      <c r="P5897" s="43"/>
      <c r="Q5897" s="43"/>
      <c r="R5897" s="43"/>
      <c r="S5897" s="43"/>
      <c r="T5897" s="79"/>
      <c r="AT5897" s="25" t="s">
        <v>175</v>
      </c>
      <c r="AU5897" s="25" t="s">
        <v>84</v>
      </c>
    </row>
    <row r="5898" spans="2:65" s="1" customFormat="1" ht="67.5">
      <c r="B5898" s="42"/>
      <c r="C5898" s="64"/>
      <c r="D5898" s="205" t="s">
        <v>843</v>
      </c>
      <c r="E5898" s="64"/>
      <c r="F5898" s="208" t="s">
        <v>1326</v>
      </c>
      <c r="G5898" s="64"/>
      <c r="H5898" s="64"/>
      <c r="I5898" s="164"/>
      <c r="J5898" s="64"/>
      <c r="K5898" s="64"/>
      <c r="L5898" s="62"/>
      <c r="M5898" s="207"/>
      <c r="N5898" s="43"/>
      <c r="O5898" s="43"/>
      <c r="P5898" s="43"/>
      <c r="Q5898" s="43"/>
      <c r="R5898" s="43"/>
      <c r="S5898" s="43"/>
      <c r="T5898" s="79"/>
      <c r="AT5898" s="25" t="s">
        <v>843</v>
      </c>
      <c r="AU5898" s="25" t="s">
        <v>84</v>
      </c>
    </row>
    <row r="5899" spans="2:65" s="10" customFormat="1" ht="37.35" customHeight="1">
      <c r="B5899" s="177"/>
      <c r="C5899" s="178"/>
      <c r="D5899" s="179" t="s">
        <v>75</v>
      </c>
      <c r="E5899" s="180" t="s">
        <v>5399</v>
      </c>
      <c r="F5899" s="180" t="s">
        <v>5400</v>
      </c>
      <c r="G5899" s="178"/>
      <c r="H5899" s="178"/>
      <c r="I5899" s="181"/>
      <c r="J5899" s="182">
        <f>BK5899</f>
        <v>0</v>
      </c>
      <c r="K5899" s="178"/>
      <c r="L5899" s="183"/>
      <c r="M5899" s="184"/>
      <c r="N5899" s="185"/>
      <c r="O5899" s="185"/>
      <c r="P5899" s="186">
        <f>SUM(P5900:P6006)</f>
        <v>0</v>
      </c>
      <c r="Q5899" s="185"/>
      <c r="R5899" s="186">
        <f>SUM(R5900:R6006)</f>
        <v>0</v>
      </c>
      <c r="S5899" s="185"/>
      <c r="T5899" s="187">
        <f>SUM(T5900:T6006)</f>
        <v>0</v>
      </c>
      <c r="AR5899" s="188" t="s">
        <v>84</v>
      </c>
      <c r="AT5899" s="189" t="s">
        <v>75</v>
      </c>
      <c r="AU5899" s="189" t="s">
        <v>76</v>
      </c>
      <c r="AY5899" s="188" t="s">
        <v>163</v>
      </c>
      <c r="BK5899" s="190">
        <f>SUM(BK5900:BK6006)</f>
        <v>0</v>
      </c>
    </row>
    <row r="5900" spans="2:65" s="1" customFormat="1" ht="16.5" customHeight="1">
      <c r="B5900" s="42"/>
      <c r="C5900" s="193" t="s">
        <v>5401</v>
      </c>
      <c r="D5900" s="193" t="s">
        <v>168</v>
      </c>
      <c r="E5900" s="194" t="s">
        <v>1215</v>
      </c>
      <c r="F5900" s="195" t="s">
        <v>1216</v>
      </c>
      <c r="G5900" s="196" t="s">
        <v>184</v>
      </c>
      <c r="H5900" s="197">
        <v>13</v>
      </c>
      <c r="I5900" s="198"/>
      <c r="J5900" s="199">
        <f>ROUND(I5900*H5900,2)</f>
        <v>0</v>
      </c>
      <c r="K5900" s="195" t="s">
        <v>21</v>
      </c>
      <c r="L5900" s="62"/>
      <c r="M5900" s="200" t="s">
        <v>21</v>
      </c>
      <c r="N5900" s="201" t="s">
        <v>48</v>
      </c>
      <c r="O5900" s="43"/>
      <c r="P5900" s="202">
        <f>O5900*H5900</f>
        <v>0</v>
      </c>
      <c r="Q5900" s="202">
        <v>0</v>
      </c>
      <c r="R5900" s="202">
        <f>Q5900*H5900</f>
        <v>0</v>
      </c>
      <c r="S5900" s="202">
        <v>0</v>
      </c>
      <c r="T5900" s="203">
        <f>S5900*H5900</f>
        <v>0</v>
      </c>
      <c r="AR5900" s="25" t="s">
        <v>173</v>
      </c>
      <c r="AT5900" s="25" t="s">
        <v>168</v>
      </c>
      <c r="AU5900" s="25" t="s">
        <v>84</v>
      </c>
      <c r="AY5900" s="25" t="s">
        <v>163</v>
      </c>
      <c r="BE5900" s="204">
        <f>IF(N5900="základní",J5900,0)</f>
        <v>0</v>
      </c>
      <c r="BF5900" s="204">
        <f>IF(N5900="snížená",J5900,0)</f>
        <v>0</v>
      </c>
      <c r="BG5900" s="204">
        <f>IF(N5900="zákl. přenesená",J5900,0)</f>
        <v>0</v>
      </c>
      <c r="BH5900" s="204">
        <f>IF(N5900="sníž. přenesená",J5900,0)</f>
        <v>0</v>
      </c>
      <c r="BI5900" s="204">
        <f>IF(N5900="nulová",J5900,0)</f>
        <v>0</v>
      </c>
      <c r="BJ5900" s="25" t="s">
        <v>98</v>
      </c>
      <c r="BK5900" s="204">
        <f>ROUND(I5900*H5900,2)</f>
        <v>0</v>
      </c>
      <c r="BL5900" s="25" t="s">
        <v>173</v>
      </c>
      <c r="BM5900" s="25" t="s">
        <v>5402</v>
      </c>
    </row>
    <row r="5901" spans="2:65" s="1" customFormat="1" ht="13.5">
      <c r="B5901" s="42"/>
      <c r="C5901" s="64"/>
      <c r="D5901" s="205" t="s">
        <v>175</v>
      </c>
      <c r="E5901" s="64"/>
      <c r="F5901" s="206" t="s">
        <v>1216</v>
      </c>
      <c r="G5901" s="64"/>
      <c r="H5901" s="64"/>
      <c r="I5901" s="164"/>
      <c r="J5901" s="64"/>
      <c r="K5901" s="64"/>
      <c r="L5901" s="62"/>
      <c r="M5901" s="207"/>
      <c r="N5901" s="43"/>
      <c r="O5901" s="43"/>
      <c r="P5901" s="43"/>
      <c r="Q5901" s="43"/>
      <c r="R5901" s="43"/>
      <c r="S5901" s="43"/>
      <c r="T5901" s="79"/>
      <c r="AT5901" s="25" t="s">
        <v>175</v>
      </c>
      <c r="AU5901" s="25" t="s">
        <v>84</v>
      </c>
    </row>
    <row r="5902" spans="2:65" s="1" customFormat="1" ht="16.5" customHeight="1">
      <c r="B5902" s="42"/>
      <c r="C5902" s="193" t="s">
        <v>3281</v>
      </c>
      <c r="D5902" s="193" t="s">
        <v>168</v>
      </c>
      <c r="E5902" s="194" t="s">
        <v>1217</v>
      </c>
      <c r="F5902" s="195" t="s">
        <v>1218</v>
      </c>
      <c r="G5902" s="196" t="s">
        <v>184</v>
      </c>
      <c r="H5902" s="197">
        <v>9</v>
      </c>
      <c r="I5902" s="198"/>
      <c r="J5902" s="199">
        <f>ROUND(I5902*H5902,2)</f>
        <v>0</v>
      </c>
      <c r="K5902" s="195" t="s">
        <v>21</v>
      </c>
      <c r="L5902" s="62"/>
      <c r="M5902" s="200" t="s">
        <v>21</v>
      </c>
      <c r="N5902" s="201" t="s">
        <v>48</v>
      </c>
      <c r="O5902" s="43"/>
      <c r="P5902" s="202">
        <f>O5902*H5902</f>
        <v>0</v>
      </c>
      <c r="Q5902" s="202">
        <v>0</v>
      </c>
      <c r="R5902" s="202">
        <f>Q5902*H5902</f>
        <v>0</v>
      </c>
      <c r="S5902" s="202">
        <v>0</v>
      </c>
      <c r="T5902" s="203">
        <f>S5902*H5902</f>
        <v>0</v>
      </c>
      <c r="AR5902" s="25" t="s">
        <v>173</v>
      </c>
      <c r="AT5902" s="25" t="s">
        <v>168</v>
      </c>
      <c r="AU5902" s="25" t="s">
        <v>84</v>
      </c>
      <c r="AY5902" s="25" t="s">
        <v>163</v>
      </c>
      <c r="BE5902" s="204">
        <f>IF(N5902="základní",J5902,0)</f>
        <v>0</v>
      </c>
      <c r="BF5902" s="204">
        <f>IF(N5902="snížená",J5902,0)</f>
        <v>0</v>
      </c>
      <c r="BG5902" s="204">
        <f>IF(N5902="zákl. přenesená",J5902,0)</f>
        <v>0</v>
      </c>
      <c r="BH5902" s="204">
        <f>IF(N5902="sníž. přenesená",J5902,0)</f>
        <v>0</v>
      </c>
      <c r="BI5902" s="204">
        <f>IF(N5902="nulová",J5902,0)</f>
        <v>0</v>
      </c>
      <c r="BJ5902" s="25" t="s">
        <v>98</v>
      </c>
      <c r="BK5902" s="204">
        <f>ROUND(I5902*H5902,2)</f>
        <v>0</v>
      </c>
      <c r="BL5902" s="25" t="s">
        <v>173</v>
      </c>
      <c r="BM5902" s="25" t="s">
        <v>5403</v>
      </c>
    </row>
    <row r="5903" spans="2:65" s="1" customFormat="1" ht="13.5">
      <c r="B5903" s="42"/>
      <c r="C5903" s="64"/>
      <c r="D5903" s="205" t="s">
        <v>175</v>
      </c>
      <c r="E5903" s="64"/>
      <c r="F5903" s="206" t="s">
        <v>1218</v>
      </c>
      <c r="G5903" s="64"/>
      <c r="H5903" s="64"/>
      <c r="I5903" s="164"/>
      <c r="J5903" s="64"/>
      <c r="K5903" s="64"/>
      <c r="L5903" s="62"/>
      <c r="M5903" s="207"/>
      <c r="N5903" s="43"/>
      <c r="O5903" s="43"/>
      <c r="P5903" s="43"/>
      <c r="Q5903" s="43"/>
      <c r="R5903" s="43"/>
      <c r="S5903" s="43"/>
      <c r="T5903" s="79"/>
      <c r="AT5903" s="25" t="s">
        <v>175</v>
      </c>
      <c r="AU5903" s="25" t="s">
        <v>84</v>
      </c>
    </row>
    <row r="5904" spans="2:65" s="1" customFormat="1" ht="38.25" customHeight="1">
      <c r="B5904" s="42"/>
      <c r="C5904" s="193" t="s">
        <v>5404</v>
      </c>
      <c r="D5904" s="193" t="s">
        <v>168</v>
      </c>
      <c r="E5904" s="194" t="s">
        <v>1219</v>
      </c>
      <c r="F5904" s="195" t="s">
        <v>1220</v>
      </c>
      <c r="G5904" s="196" t="s">
        <v>184</v>
      </c>
      <c r="H5904" s="197">
        <v>10</v>
      </c>
      <c r="I5904" s="198"/>
      <c r="J5904" s="199">
        <f>ROUND(I5904*H5904,2)</f>
        <v>0</v>
      </c>
      <c r="K5904" s="195" t="s">
        <v>21</v>
      </c>
      <c r="L5904" s="62"/>
      <c r="M5904" s="200" t="s">
        <v>21</v>
      </c>
      <c r="N5904" s="201" t="s">
        <v>48</v>
      </c>
      <c r="O5904" s="43"/>
      <c r="P5904" s="202">
        <f>O5904*H5904</f>
        <v>0</v>
      </c>
      <c r="Q5904" s="202">
        <v>0</v>
      </c>
      <c r="R5904" s="202">
        <f>Q5904*H5904</f>
        <v>0</v>
      </c>
      <c r="S5904" s="202">
        <v>0</v>
      </c>
      <c r="T5904" s="203">
        <f>S5904*H5904</f>
        <v>0</v>
      </c>
      <c r="AR5904" s="25" t="s">
        <v>173</v>
      </c>
      <c r="AT5904" s="25" t="s">
        <v>168</v>
      </c>
      <c r="AU5904" s="25" t="s">
        <v>84</v>
      </c>
      <c r="AY5904" s="25" t="s">
        <v>163</v>
      </c>
      <c r="BE5904" s="204">
        <f>IF(N5904="základní",J5904,0)</f>
        <v>0</v>
      </c>
      <c r="BF5904" s="204">
        <f>IF(N5904="snížená",J5904,0)</f>
        <v>0</v>
      </c>
      <c r="BG5904" s="204">
        <f>IF(N5904="zákl. přenesená",J5904,0)</f>
        <v>0</v>
      </c>
      <c r="BH5904" s="204">
        <f>IF(N5904="sníž. přenesená",J5904,0)</f>
        <v>0</v>
      </c>
      <c r="BI5904" s="204">
        <f>IF(N5904="nulová",J5904,0)</f>
        <v>0</v>
      </c>
      <c r="BJ5904" s="25" t="s">
        <v>98</v>
      </c>
      <c r="BK5904" s="204">
        <f>ROUND(I5904*H5904,2)</f>
        <v>0</v>
      </c>
      <c r="BL5904" s="25" t="s">
        <v>173</v>
      </c>
      <c r="BM5904" s="25" t="s">
        <v>5405</v>
      </c>
    </row>
    <row r="5905" spans="2:65" s="1" customFormat="1" ht="27">
      <c r="B5905" s="42"/>
      <c r="C5905" s="64"/>
      <c r="D5905" s="205" t="s">
        <v>175</v>
      </c>
      <c r="E5905" s="64"/>
      <c r="F5905" s="206" t="s">
        <v>1220</v>
      </c>
      <c r="G5905" s="64"/>
      <c r="H5905" s="64"/>
      <c r="I5905" s="164"/>
      <c r="J5905" s="64"/>
      <c r="K5905" s="64"/>
      <c r="L5905" s="62"/>
      <c r="M5905" s="207"/>
      <c r="N5905" s="43"/>
      <c r="O5905" s="43"/>
      <c r="P5905" s="43"/>
      <c r="Q5905" s="43"/>
      <c r="R5905" s="43"/>
      <c r="S5905" s="43"/>
      <c r="T5905" s="79"/>
      <c r="AT5905" s="25" t="s">
        <v>175</v>
      </c>
      <c r="AU5905" s="25" t="s">
        <v>84</v>
      </c>
    </row>
    <row r="5906" spans="2:65" s="1" customFormat="1" ht="25.5" customHeight="1">
      <c r="B5906" s="42"/>
      <c r="C5906" s="193" t="s">
        <v>3282</v>
      </c>
      <c r="D5906" s="193" t="s">
        <v>168</v>
      </c>
      <c r="E5906" s="194" t="s">
        <v>1221</v>
      </c>
      <c r="F5906" s="195" t="s">
        <v>1222</v>
      </c>
      <c r="G5906" s="196" t="s">
        <v>184</v>
      </c>
      <c r="H5906" s="197">
        <v>3</v>
      </c>
      <c r="I5906" s="198"/>
      <c r="J5906" s="199">
        <f>ROUND(I5906*H5906,2)</f>
        <v>0</v>
      </c>
      <c r="K5906" s="195" t="s">
        <v>21</v>
      </c>
      <c r="L5906" s="62"/>
      <c r="M5906" s="200" t="s">
        <v>21</v>
      </c>
      <c r="N5906" s="201" t="s">
        <v>48</v>
      </c>
      <c r="O5906" s="43"/>
      <c r="P5906" s="202">
        <f>O5906*H5906</f>
        <v>0</v>
      </c>
      <c r="Q5906" s="202">
        <v>0</v>
      </c>
      <c r="R5906" s="202">
        <f>Q5906*H5906</f>
        <v>0</v>
      </c>
      <c r="S5906" s="202">
        <v>0</v>
      </c>
      <c r="T5906" s="203">
        <f>S5906*H5906</f>
        <v>0</v>
      </c>
      <c r="AR5906" s="25" t="s">
        <v>173</v>
      </c>
      <c r="AT5906" s="25" t="s">
        <v>168</v>
      </c>
      <c r="AU5906" s="25" t="s">
        <v>84</v>
      </c>
      <c r="AY5906" s="25" t="s">
        <v>163</v>
      </c>
      <c r="BE5906" s="204">
        <f>IF(N5906="základní",J5906,0)</f>
        <v>0</v>
      </c>
      <c r="BF5906" s="204">
        <f>IF(N5906="snížená",J5906,0)</f>
        <v>0</v>
      </c>
      <c r="BG5906" s="204">
        <f>IF(N5906="zákl. přenesená",J5906,0)</f>
        <v>0</v>
      </c>
      <c r="BH5906" s="204">
        <f>IF(N5906="sníž. přenesená",J5906,0)</f>
        <v>0</v>
      </c>
      <c r="BI5906" s="204">
        <f>IF(N5906="nulová",J5906,0)</f>
        <v>0</v>
      </c>
      <c r="BJ5906" s="25" t="s">
        <v>98</v>
      </c>
      <c r="BK5906" s="204">
        <f>ROUND(I5906*H5906,2)</f>
        <v>0</v>
      </c>
      <c r="BL5906" s="25" t="s">
        <v>173</v>
      </c>
      <c r="BM5906" s="25" t="s">
        <v>5406</v>
      </c>
    </row>
    <row r="5907" spans="2:65" s="1" customFormat="1" ht="27">
      <c r="B5907" s="42"/>
      <c r="C5907" s="64"/>
      <c r="D5907" s="205" t="s">
        <v>175</v>
      </c>
      <c r="E5907" s="64"/>
      <c r="F5907" s="206" t="s">
        <v>1222</v>
      </c>
      <c r="G5907" s="64"/>
      <c r="H5907" s="64"/>
      <c r="I5907" s="164"/>
      <c r="J5907" s="64"/>
      <c r="K5907" s="64"/>
      <c r="L5907" s="62"/>
      <c r="M5907" s="207"/>
      <c r="N5907" s="43"/>
      <c r="O5907" s="43"/>
      <c r="P5907" s="43"/>
      <c r="Q5907" s="43"/>
      <c r="R5907" s="43"/>
      <c r="S5907" s="43"/>
      <c r="T5907" s="79"/>
      <c r="AT5907" s="25" t="s">
        <v>175</v>
      </c>
      <c r="AU5907" s="25" t="s">
        <v>84</v>
      </c>
    </row>
    <row r="5908" spans="2:65" s="1" customFormat="1" ht="38.25" customHeight="1">
      <c r="B5908" s="42"/>
      <c r="C5908" s="193" t="s">
        <v>5407</v>
      </c>
      <c r="D5908" s="193" t="s">
        <v>168</v>
      </c>
      <c r="E5908" s="194" t="s">
        <v>1223</v>
      </c>
      <c r="F5908" s="195" t="s">
        <v>1224</v>
      </c>
      <c r="G5908" s="196" t="s">
        <v>184</v>
      </c>
      <c r="H5908" s="197">
        <v>10</v>
      </c>
      <c r="I5908" s="198"/>
      <c r="J5908" s="199">
        <f>ROUND(I5908*H5908,2)</f>
        <v>0</v>
      </c>
      <c r="K5908" s="195" t="s">
        <v>21</v>
      </c>
      <c r="L5908" s="62"/>
      <c r="M5908" s="200" t="s">
        <v>21</v>
      </c>
      <c r="N5908" s="201" t="s">
        <v>48</v>
      </c>
      <c r="O5908" s="43"/>
      <c r="P5908" s="202">
        <f>O5908*H5908</f>
        <v>0</v>
      </c>
      <c r="Q5908" s="202">
        <v>0</v>
      </c>
      <c r="R5908" s="202">
        <f>Q5908*H5908</f>
        <v>0</v>
      </c>
      <c r="S5908" s="202">
        <v>0</v>
      </c>
      <c r="T5908" s="203">
        <f>S5908*H5908</f>
        <v>0</v>
      </c>
      <c r="AR5908" s="25" t="s">
        <v>173</v>
      </c>
      <c r="AT5908" s="25" t="s">
        <v>168</v>
      </c>
      <c r="AU5908" s="25" t="s">
        <v>84</v>
      </c>
      <c r="AY5908" s="25" t="s">
        <v>163</v>
      </c>
      <c r="BE5908" s="204">
        <f>IF(N5908="základní",J5908,0)</f>
        <v>0</v>
      </c>
      <c r="BF5908" s="204">
        <f>IF(N5908="snížená",J5908,0)</f>
        <v>0</v>
      </c>
      <c r="BG5908" s="204">
        <f>IF(N5908="zákl. přenesená",J5908,0)</f>
        <v>0</v>
      </c>
      <c r="BH5908" s="204">
        <f>IF(N5908="sníž. přenesená",J5908,0)</f>
        <v>0</v>
      </c>
      <c r="BI5908" s="204">
        <f>IF(N5908="nulová",J5908,0)</f>
        <v>0</v>
      </c>
      <c r="BJ5908" s="25" t="s">
        <v>98</v>
      </c>
      <c r="BK5908" s="204">
        <f>ROUND(I5908*H5908,2)</f>
        <v>0</v>
      </c>
      <c r="BL5908" s="25" t="s">
        <v>173</v>
      </c>
      <c r="BM5908" s="25" t="s">
        <v>5408</v>
      </c>
    </row>
    <row r="5909" spans="2:65" s="1" customFormat="1" ht="27">
      <c r="B5909" s="42"/>
      <c r="C5909" s="64"/>
      <c r="D5909" s="205" t="s">
        <v>175</v>
      </c>
      <c r="E5909" s="64"/>
      <c r="F5909" s="206" t="s">
        <v>1224</v>
      </c>
      <c r="G5909" s="64"/>
      <c r="H5909" s="64"/>
      <c r="I5909" s="164"/>
      <c r="J5909" s="64"/>
      <c r="K5909" s="64"/>
      <c r="L5909" s="62"/>
      <c r="M5909" s="207"/>
      <c r="N5909" s="43"/>
      <c r="O5909" s="43"/>
      <c r="P5909" s="43"/>
      <c r="Q5909" s="43"/>
      <c r="R5909" s="43"/>
      <c r="S5909" s="43"/>
      <c r="T5909" s="79"/>
      <c r="AT5909" s="25" t="s">
        <v>175</v>
      </c>
      <c r="AU5909" s="25" t="s">
        <v>84</v>
      </c>
    </row>
    <row r="5910" spans="2:65" s="1" customFormat="1" ht="38.25" customHeight="1">
      <c r="B5910" s="42"/>
      <c r="C5910" s="193" t="s">
        <v>3284</v>
      </c>
      <c r="D5910" s="193" t="s">
        <v>168</v>
      </c>
      <c r="E5910" s="194" t="s">
        <v>1225</v>
      </c>
      <c r="F5910" s="195" t="s">
        <v>1226</v>
      </c>
      <c r="G5910" s="196" t="s">
        <v>184</v>
      </c>
      <c r="H5910" s="197">
        <v>3</v>
      </c>
      <c r="I5910" s="198"/>
      <c r="J5910" s="199">
        <f>ROUND(I5910*H5910,2)</f>
        <v>0</v>
      </c>
      <c r="K5910" s="195" t="s">
        <v>21</v>
      </c>
      <c r="L5910" s="62"/>
      <c r="M5910" s="200" t="s">
        <v>21</v>
      </c>
      <c r="N5910" s="201" t="s">
        <v>48</v>
      </c>
      <c r="O5910" s="43"/>
      <c r="P5910" s="202">
        <f>O5910*H5910</f>
        <v>0</v>
      </c>
      <c r="Q5910" s="202">
        <v>0</v>
      </c>
      <c r="R5910" s="202">
        <f>Q5910*H5910</f>
        <v>0</v>
      </c>
      <c r="S5910" s="202">
        <v>0</v>
      </c>
      <c r="T5910" s="203">
        <f>S5910*H5910</f>
        <v>0</v>
      </c>
      <c r="AR5910" s="25" t="s">
        <v>173</v>
      </c>
      <c r="AT5910" s="25" t="s">
        <v>168</v>
      </c>
      <c r="AU5910" s="25" t="s">
        <v>84</v>
      </c>
      <c r="AY5910" s="25" t="s">
        <v>163</v>
      </c>
      <c r="BE5910" s="204">
        <f>IF(N5910="základní",J5910,0)</f>
        <v>0</v>
      </c>
      <c r="BF5910" s="204">
        <f>IF(N5910="snížená",J5910,0)</f>
        <v>0</v>
      </c>
      <c r="BG5910" s="204">
        <f>IF(N5910="zákl. přenesená",J5910,0)</f>
        <v>0</v>
      </c>
      <c r="BH5910" s="204">
        <f>IF(N5910="sníž. přenesená",J5910,0)</f>
        <v>0</v>
      </c>
      <c r="BI5910" s="204">
        <f>IF(N5910="nulová",J5910,0)</f>
        <v>0</v>
      </c>
      <c r="BJ5910" s="25" t="s">
        <v>98</v>
      </c>
      <c r="BK5910" s="204">
        <f>ROUND(I5910*H5910,2)</f>
        <v>0</v>
      </c>
      <c r="BL5910" s="25" t="s">
        <v>173</v>
      </c>
      <c r="BM5910" s="25" t="s">
        <v>5409</v>
      </c>
    </row>
    <row r="5911" spans="2:65" s="1" customFormat="1" ht="27">
      <c r="B5911" s="42"/>
      <c r="C5911" s="64"/>
      <c r="D5911" s="205" t="s">
        <v>175</v>
      </c>
      <c r="E5911" s="64"/>
      <c r="F5911" s="206" t="s">
        <v>1226</v>
      </c>
      <c r="G5911" s="64"/>
      <c r="H5911" s="64"/>
      <c r="I5911" s="164"/>
      <c r="J5911" s="64"/>
      <c r="K5911" s="64"/>
      <c r="L5911" s="62"/>
      <c r="M5911" s="207"/>
      <c r="N5911" s="43"/>
      <c r="O5911" s="43"/>
      <c r="P5911" s="43"/>
      <c r="Q5911" s="43"/>
      <c r="R5911" s="43"/>
      <c r="S5911" s="43"/>
      <c r="T5911" s="79"/>
      <c r="AT5911" s="25" t="s">
        <v>175</v>
      </c>
      <c r="AU5911" s="25" t="s">
        <v>84</v>
      </c>
    </row>
    <row r="5912" spans="2:65" s="1" customFormat="1" ht="38.25" customHeight="1">
      <c r="B5912" s="42"/>
      <c r="C5912" s="193" t="s">
        <v>5410</v>
      </c>
      <c r="D5912" s="193" t="s">
        <v>168</v>
      </c>
      <c r="E5912" s="194" t="s">
        <v>1227</v>
      </c>
      <c r="F5912" s="195" t="s">
        <v>1228</v>
      </c>
      <c r="G5912" s="196" t="s">
        <v>184</v>
      </c>
      <c r="H5912" s="197">
        <v>1</v>
      </c>
      <c r="I5912" s="198"/>
      <c r="J5912" s="199">
        <f>ROUND(I5912*H5912,2)</f>
        <v>0</v>
      </c>
      <c r="K5912" s="195" t="s">
        <v>21</v>
      </c>
      <c r="L5912" s="62"/>
      <c r="M5912" s="200" t="s">
        <v>21</v>
      </c>
      <c r="N5912" s="201" t="s">
        <v>48</v>
      </c>
      <c r="O5912" s="43"/>
      <c r="P5912" s="202">
        <f>O5912*H5912</f>
        <v>0</v>
      </c>
      <c r="Q5912" s="202">
        <v>0</v>
      </c>
      <c r="R5912" s="202">
        <f>Q5912*H5912</f>
        <v>0</v>
      </c>
      <c r="S5912" s="202">
        <v>0</v>
      </c>
      <c r="T5912" s="203">
        <f>S5912*H5912</f>
        <v>0</v>
      </c>
      <c r="AR5912" s="25" t="s">
        <v>173</v>
      </c>
      <c r="AT5912" s="25" t="s">
        <v>168</v>
      </c>
      <c r="AU5912" s="25" t="s">
        <v>84</v>
      </c>
      <c r="AY5912" s="25" t="s">
        <v>163</v>
      </c>
      <c r="BE5912" s="204">
        <f>IF(N5912="základní",J5912,0)</f>
        <v>0</v>
      </c>
      <c r="BF5912" s="204">
        <f>IF(N5912="snížená",J5912,0)</f>
        <v>0</v>
      </c>
      <c r="BG5912" s="204">
        <f>IF(N5912="zákl. přenesená",J5912,0)</f>
        <v>0</v>
      </c>
      <c r="BH5912" s="204">
        <f>IF(N5912="sníž. přenesená",J5912,0)</f>
        <v>0</v>
      </c>
      <c r="BI5912" s="204">
        <f>IF(N5912="nulová",J5912,0)</f>
        <v>0</v>
      </c>
      <c r="BJ5912" s="25" t="s">
        <v>98</v>
      </c>
      <c r="BK5912" s="204">
        <f>ROUND(I5912*H5912,2)</f>
        <v>0</v>
      </c>
      <c r="BL5912" s="25" t="s">
        <v>173</v>
      </c>
      <c r="BM5912" s="25" t="s">
        <v>5411</v>
      </c>
    </row>
    <row r="5913" spans="2:65" s="1" customFormat="1" ht="27">
      <c r="B5913" s="42"/>
      <c r="C5913" s="64"/>
      <c r="D5913" s="205" t="s">
        <v>175</v>
      </c>
      <c r="E5913" s="64"/>
      <c r="F5913" s="206" t="s">
        <v>1228</v>
      </c>
      <c r="G5913" s="64"/>
      <c r="H5913" s="64"/>
      <c r="I5913" s="164"/>
      <c r="J5913" s="64"/>
      <c r="K5913" s="64"/>
      <c r="L5913" s="62"/>
      <c r="M5913" s="207"/>
      <c r="N5913" s="43"/>
      <c r="O5913" s="43"/>
      <c r="P5913" s="43"/>
      <c r="Q5913" s="43"/>
      <c r="R5913" s="43"/>
      <c r="S5913" s="43"/>
      <c r="T5913" s="79"/>
      <c r="AT5913" s="25" t="s">
        <v>175</v>
      </c>
      <c r="AU5913" s="25" t="s">
        <v>84</v>
      </c>
    </row>
    <row r="5914" spans="2:65" s="1" customFormat="1" ht="38.25" customHeight="1">
      <c r="B5914" s="42"/>
      <c r="C5914" s="193" t="s">
        <v>3285</v>
      </c>
      <c r="D5914" s="193" t="s">
        <v>168</v>
      </c>
      <c r="E5914" s="194" t="s">
        <v>1229</v>
      </c>
      <c r="F5914" s="195" t="s">
        <v>1230</v>
      </c>
      <c r="G5914" s="196" t="s">
        <v>288</v>
      </c>
      <c r="H5914" s="197">
        <v>15</v>
      </c>
      <c r="I5914" s="198"/>
      <c r="J5914" s="199">
        <f>ROUND(I5914*H5914,2)</f>
        <v>0</v>
      </c>
      <c r="K5914" s="195" t="s">
        <v>21</v>
      </c>
      <c r="L5914" s="62"/>
      <c r="M5914" s="200" t="s">
        <v>21</v>
      </c>
      <c r="N5914" s="201" t="s">
        <v>48</v>
      </c>
      <c r="O5914" s="43"/>
      <c r="P5914" s="202">
        <f>O5914*H5914</f>
        <v>0</v>
      </c>
      <c r="Q5914" s="202">
        <v>0</v>
      </c>
      <c r="R5914" s="202">
        <f>Q5914*H5914</f>
        <v>0</v>
      </c>
      <c r="S5914" s="202">
        <v>0</v>
      </c>
      <c r="T5914" s="203">
        <f>S5914*H5914</f>
        <v>0</v>
      </c>
      <c r="AR5914" s="25" t="s">
        <v>173</v>
      </c>
      <c r="AT5914" s="25" t="s">
        <v>168</v>
      </c>
      <c r="AU5914" s="25" t="s">
        <v>84</v>
      </c>
      <c r="AY5914" s="25" t="s">
        <v>163</v>
      </c>
      <c r="BE5914" s="204">
        <f>IF(N5914="základní",J5914,0)</f>
        <v>0</v>
      </c>
      <c r="BF5914" s="204">
        <f>IF(N5914="snížená",J5914,0)</f>
        <v>0</v>
      </c>
      <c r="BG5914" s="204">
        <f>IF(N5914="zákl. přenesená",J5914,0)</f>
        <v>0</v>
      </c>
      <c r="BH5914" s="204">
        <f>IF(N5914="sníž. přenesená",J5914,0)</f>
        <v>0</v>
      </c>
      <c r="BI5914" s="204">
        <f>IF(N5914="nulová",J5914,0)</f>
        <v>0</v>
      </c>
      <c r="BJ5914" s="25" t="s">
        <v>98</v>
      </c>
      <c r="BK5914" s="204">
        <f>ROUND(I5914*H5914,2)</f>
        <v>0</v>
      </c>
      <c r="BL5914" s="25" t="s">
        <v>173</v>
      </c>
      <c r="BM5914" s="25" t="s">
        <v>5412</v>
      </c>
    </row>
    <row r="5915" spans="2:65" s="1" customFormat="1" ht="27">
      <c r="B5915" s="42"/>
      <c r="C5915" s="64"/>
      <c r="D5915" s="205" t="s">
        <v>175</v>
      </c>
      <c r="E5915" s="64"/>
      <c r="F5915" s="206" t="s">
        <v>1230</v>
      </c>
      <c r="G5915" s="64"/>
      <c r="H5915" s="64"/>
      <c r="I5915" s="164"/>
      <c r="J5915" s="64"/>
      <c r="K5915" s="64"/>
      <c r="L5915" s="62"/>
      <c r="M5915" s="207"/>
      <c r="N5915" s="43"/>
      <c r="O5915" s="43"/>
      <c r="P5915" s="43"/>
      <c r="Q5915" s="43"/>
      <c r="R5915" s="43"/>
      <c r="S5915" s="43"/>
      <c r="T5915" s="79"/>
      <c r="AT5915" s="25" t="s">
        <v>175</v>
      </c>
      <c r="AU5915" s="25" t="s">
        <v>84</v>
      </c>
    </row>
    <row r="5916" spans="2:65" s="1" customFormat="1" ht="16.5" customHeight="1">
      <c r="B5916" s="42"/>
      <c r="C5916" s="193" t="s">
        <v>5413</v>
      </c>
      <c r="D5916" s="193" t="s">
        <v>168</v>
      </c>
      <c r="E5916" s="194" t="s">
        <v>1231</v>
      </c>
      <c r="F5916" s="195" t="s">
        <v>1232</v>
      </c>
      <c r="G5916" s="196" t="s">
        <v>1233</v>
      </c>
      <c r="H5916" s="197">
        <v>24</v>
      </c>
      <c r="I5916" s="198"/>
      <c r="J5916" s="199">
        <f>ROUND(I5916*H5916,2)</f>
        <v>0</v>
      </c>
      <c r="K5916" s="195" t="s">
        <v>21</v>
      </c>
      <c r="L5916" s="62"/>
      <c r="M5916" s="200" t="s">
        <v>21</v>
      </c>
      <c r="N5916" s="201" t="s">
        <v>48</v>
      </c>
      <c r="O5916" s="43"/>
      <c r="P5916" s="202">
        <f>O5916*H5916</f>
        <v>0</v>
      </c>
      <c r="Q5916" s="202">
        <v>0</v>
      </c>
      <c r="R5916" s="202">
        <f>Q5916*H5916</f>
        <v>0</v>
      </c>
      <c r="S5916" s="202">
        <v>0</v>
      </c>
      <c r="T5916" s="203">
        <f>S5916*H5916</f>
        <v>0</v>
      </c>
      <c r="AR5916" s="25" t="s">
        <v>173</v>
      </c>
      <c r="AT5916" s="25" t="s">
        <v>168</v>
      </c>
      <c r="AU5916" s="25" t="s">
        <v>84</v>
      </c>
      <c r="AY5916" s="25" t="s">
        <v>163</v>
      </c>
      <c r="BE5916" s="204">
        <f>IF(N5916="základní",J5916,0)</f>
        <v>0</v>
      </c>
      <c r="BF5916" s="204">
        <f>IF(N5916="snížená",J5916,0)</f>
        <v>0</v>
      </c>
      <c r="BG5916" s="204">
        <f>IF(N5916="zákl. přenesená",J5916,0)</f>
        <v>0</v>
      </c>
      <c r="BH5916" s="204">
        <f>IF(N5916="sníž. přenesená",J5916,0)</f>
        <v>0</v>
      </c>
      <c r="BI5916" s="204">
        <f>IF(N5916="nulová",J5916,0)</f>
        <v>0</v>
      </c>
      <c r="BJ5916" s="25" t="s">
        <v>98</v>
      </c>
      <c r="BK5916" s="204">
        <f>ROUND(I5916*H5916,2)</f>
        <v>0</v>
      </c>
      <c r="BL5916" s="25" t="s">
        <v>173</v>
      </c>
      <c r="BM5916" s="25" t="s">
        <v>5414</v>
      </c>
    </row>
    <row r="5917" spans="2:65" s="1" customFormat="1" ht="13.5">
      <c r="B5917" s="42"/>
      <c r="C5917" s="64"/>
      <c r="D5917" s="205" t="s">
        <v>175</v>
      </c>
      <c r="E5917" s="64"/>
      <c r="F5917" s="206" t="s">
        <v>1232</v>
      </c>
      <c r="G5917" s="64"/>
      <c r="H5917" s="64"/>
      <c r="I5917" s="164"/>
      <c r="J5917" s="64"/>
      <c r="K5917" s="64"/>
      <c r="L5917" s="62"/>
      <c r="M5917" s="207"/>
      <c r="N5917" s="43"/>
      <c r="O5917" s="43"/>
      <c r="P5917" s="43"/>
      <c r="Q5917" s="43"/>
      <c r="R5917" s="43"/>
      <c r="S5917" s="43"/>
      <c r="T5917" s="79"/>
      <c r="AT5917" s="25" t="s">
        <v>175</v>
      </c>
      <c r="AU5917" s="25" t="s">
        <v>84</v>
      </c>
    </row>
    <row r="5918" spans="2:65" s="1" customFormat="1" ht="38.25" customHeight="1">
      <c r="B5918" s="42"/>
      <c r="C5918" s="193" t="s">
        <v>3287</v>
      </c>
      <c r="D5918" s="193" t="s">
        <v>168</v>
      </c>
      <c r="E5918" s="194" t="s">
        <v>1234</v>
      </c>
      <c r="F5918" s="195" t="s">
        <v>1235</v>
      </c>
      <c r="G5918" s="196" t="s">
        <v>288</v>
      </c>
      <c r="H5918" s="197">
        <v>7</v>
      </c>
      <c r="I5918" s="198"/>
      <c r="J5918" s="199">
        <f>ROUND(I5918*H5918,2)</f>
        <v>0</v>
      </c>
      <c r="K5918" s="195" t="s">
        <v>21</v>
      </c>
      <c r="L5918" s="62"/>
      <c r="M5918" s="200" t="s">
        <v>21</v>
      </c>
      <c r="N5918" s="201" t="s">
        <v>48</v>
      </c>
      <c r="O5918" s="43"/>
      <c r="P5918" s="202">
        <f>O5918*H5918</f>
        <v>0</v>
      </c>
      <c r="Q5918" s="202">
        <v>0</v>
      </c>
      <c r="R5918" s="202">
        <f>Q5918*H5918</f>
        <v>0</v>
      </c>
      <c r="S5918" s="202">
        <v>0</v>
      </c>
      <c r="T5918" s="203">
        <f>S5918*H5918</f>
        <v>0</v>
      </c>
      <c r="AR5918" s="25" t="s">
        <v>173</v>
      </c>
      <c r="AT5918" s="25" t="s">
        <v>168</v>
      </c>
      <c r="AU5918" s="25" t="s">
        <v>84</v>
      </c>
      <c r="AY5918" s="25" t="s">
        <v>163</v>
      </c>
      <c r="BE5918" s="204">
        <f>IF(N5918="základní",J5918,0)</f>
        <v>0</v>
      </c>
      <c r="BF5918" s="204">
        <f>IF(N5918="snížená",J5918,0)</f>
        <v>0</v>
      </c>
      <c r="BG5918" s="204">
        <f>IF(N5918="zákl. přenesená",J5918,0)</f>
        <v>0</v>
      </c>
      <c r="BH5918" s="204">
        <f>IF(N5918="sníž. přenesená",J5918,0)</f>
        <v>0</v>
      </c>
      <c r="BI5918" s="204">
        <f>IF(N5918="nulová",J5918,0)</f>
        <v>0</v>
      </c>
      <c r="BJ5918" s="25" t="s">
        <v>98</v>
      </c>
      <c r="BK5918" s="204">
        <f>ROUND(I5918*H5918,2)</f>
        <v>0</v>
      </c>
      <c r="BL5918" s="25" t="s">
        <v>173</v>
      </c>
      <c r="BM5918" s="25" t="s">
        <v>5415</v>
      </c>
    </row>
    <row r="5919" spans="2:65" s="1" customFormat="1" ht="27">
      <c r="B5919" s="42"/>
      <c r="C5919" s="64"/>
      <c r="D5919" s="205" t="s">
        <v>175</v>
      </c>
      <c r="E5919" s="64"/>
      <c r="F5919" s="206" t="s">
        <v>1235</v>
      </c>
      <c r="G5919" s="64"/>
      <c r="H5919" s="64"/>
      <c r="I5919" s="164"/>
      <c r="J5919" s="64"/>
      <c r="K5919" s="64"/>
      <c r="L5919" s="62"/>
      <c r="M5919" s="207"/>
      <c r="N5919" s="43"/>
      <c r="O5919" s="43"/>
      <c r="P5919" s="43"/>
      <c r="Q5919" s="43"/>
      <c r="R5919" s="43"/>
      <c r="S5919" s="43"/>
      <c r="T5919" s="79"/>
      <c r="AT5919" s="25" t="s">
        <v>175</v>
      </c>
      <c r="AU5919" s="25" t="s">
        <v>84</v>
      </c>
    </row>
    <row r="5920" spans="2:65" s="1" customFormat="1" ht="38.25" customHeight="1">
      <c r="B5920" s="42"/>
      <c r="C5920" s="193" t="s">
        <v>5416</v>
      </c>
      <c r="D5920" s="193" t="s">
        <v>168</v>
      </c>
      <c r="E5920" s="194" t="s">
        <v>1236</v>
      </c>
      <c r="F5920" s="195" t="s">
        <v>1237</v>
      </c>
      <c r="G5920" s="196" t="s">
        <v>288</v>
      </c>
      <c r="H5920" s="197">
        <v>3</v>
      </c>
      <c r="I5920" s="198"/>
      <c r="J5920" s="199">
        <f>ROUND(I5920*H5920,2)</f>
        <v>0</v>
      </c>
      <c r="K5920" s="195" t="s">
        <v>21</v>
      </c>
      <c r="L5920" s="62"/>
      <c r="M5920" s="200" t="s">
        <v>21</v>
      </c>
      <c r="N5920" s="201" t="s">
        <v>48</v>
      </c>
      <c r="O5920" s="43"/>
      <c r="P5920" s="202">
        <f>O5920*H5920</f>
        <v>0</v>
      </c>
      <c r="Q5920" s="202">
        <v>0</v>
      </c>
      <c r="R5920" s="202">
        <f>Q5920*H5920</f>
        <v>0</v>
      </c>
      <c r="S5920" s="202">
        <v>0</v>
      </c>
      <c r="T5920" s="203">
        <f>S5920*H5920</f>
        <v>0</v>
      </c>
      <c r="AR5920" s="25" t="s">
        <v>173</v>
      </c>
      <c r="AT5920" s="25" t="s">
        <v>168</v>
      </c>
      <c r="AU5920" s="25" t="s">
        <v>84</v>
      </c>
      <c r="AY5920" s="25" t="s">
        <v>163</v>
      </c>
      <c r="BE5920" s="204">
        <f>IF(N5920="základní",J5920,0)</f>
        <v>0</v>
      </c>
      <c r="BF5920" s="204">
        <f>IF(N5920="snížená",J5920,0)</f>
        <v>0</v>
      </c>
      <c r="BG5920" s="204">
        <f>IF(N5920="zákl. přenesená",J5920,0)</f>
        <v>0</v>
      </c>
      <c r="BH5920" s="204">
        <f>IF(N5920="sníž. přenesená",J5920,0)</f>
        <v>0</v>
      </c>
      <c r="BI5920" s="204">
        <f>IF(N5920="nulová",J5920,0)</f>
        <v>0</v>
      </c>
      <c r="BJ5920" s="25" t="s">
        <v>98</v>
      </c>
      <c r="BK5920" s="204">
        <f>ROUND(I5920*H5920,2)</f>
        <v>0</v>
      </c>
      <c r="BL5920" s="25" t="s">
        <v>173</v>
      </c>
      <c r="BM5920" s="25" t="s">
        <v>5417</v>
      </c>
    </row>
    <row r="5921" spans="2:65" s="1" customFormat="1" ht="27">
      <c r="B5921" s="42"/>
      <c r="C5921" s="64"/>
      <c r="D5921" s="205" t="s">
        <v>175</v>
      </c>
      <c r="E5921" s="64"/>
      <c r="F5921" s="206" t="s">
        <v>1237</v>
      </c>
      <c r="G5921" s="64"/>
      <c r="H5921" s="64"/>
      <c r="I5921" s="164"/>
      <c r="J5921" s="64"/>
      <c r="K5921" s="64"/>
      <c r="L5921" s="62"/>
      <c r="M5921" s="207"/>
      <c r="N5921" s="43"/>
      <c r="O5921" s="43"/>
      <c r="P5921" s="43"/>
      <c r="Q5921" s="43"/>
      <c r="R5921" s="43"/>
      <c r="S5921" s="43"/>
      <c r="T5921" s="79"/>
      <c r="AT5921" s="25" t="s">
        <v>175</v>
      </c>
      <c r="AU5921" s="25" t="s">
        <v>84</v>
      </c>
    </row>
    <row r="5922" spans="2:65" s="1" customFormat="1" ht="25.5" customHeight="1">
      <c r="B5922" s="42"/>
      <c r="C5922" s="193" t="s">
        <v>3288</v>
      </c>
      <c r="D5922" s="193" t="s">
        <v>168</v>
      </c>
      <c r="E5922" s="194" t="s">
        <v>1238</v>
      </c>
      <c r="F5922" s="195" t="s">
        <v>1239</v>
      </c>
      <c r="G5922" s="196" t="s">
        <v>288</v>
      </c>
      <c r="H5922" s="197">
        <v>26</v>
      </c>
      <c r="I5922" s="198"/>
      <c r="J5922" s="199">
        <f>ROUND(I5922*H5922,2)</f>
        <v>0</v>
      </c>
      <c r="K5922" s="195" t="s">
        <v>21</v>
      </c>
      <c r="L5922" s="62"/>
      <c r="M5922" s="200" t="s">
        <v>21</v>
      </c>
      <c r="N5922" s="201" t="s">
        <v>48</v>
      </c>
      <c r="O5922" s="43"/>
      <c r="P5922" s="202">
        <f>O5922*H5922</f>
        <v>0</v>
      </c>
      <c r="Q5922" s="202">
        <v>0</v>
      </c>
      <c r="R5922" s="202">
        <f>Q5922*H5922</f>
        <v>0</v>
      </c>
      <c r="S5922" s="202">
        <v>0</v>
      </c>
      <c r="T5922" s="203">
        <f>S5922*H5922</f>
        <v>0</v>
      </c>
      <c r="AR5922" s="25" t="s">
        <v>173</v>
      </c>
      <c r="AT5922" s="25" t="s">
        <v>168</v>
      </c>
      <c r="AU5922" s="25" t="s">
        <v>84</v>
      </c>
      <c r="AY5922" s="25" t="s">
        <v>163</v>
      </c>
      <c r="BE5922" s="204">
        <f>IF(N5922="základní",J5922,0)</f>
        <v>0</v>
      </c>
      <c r="BF5922" s="204">
        <f>IF(N5922="snížená",J5922,0)</f>
        <v>0</v>
      </c>
      <c r="BG5922" s="204">
        <f>IF(N5922="zákl. přenesená",J5922,0)</f>
        <v>0</v>
      </c>
      <c r="BH5922" s="204">
        <f>IF(N5922="sníž. přenesená",J5922,0)</f>
        <v>0</v>
      </c>
      <c r="BI5922" s="204">
        <f>IF(N5922="nulová",J5922,0)</f>
        <v>0</v>
      </c>
      <c r="BJ5922" s="25" t="s">
        <v>98</v>
      </c>
      <c r="BK5922" s="204">
        <f>ROUND(I5922*H5922,2)</f>
        <v>0</v>
      </c>
      <c r="BL5922" s="25" t="s">
        <v>173</v>
      </c>
      <c r="BM5922" s="25" t="s">
        <v>5418</v>
      </c>
    </row>
    <row r="5923" spans="2:65" s="1" customFormat="1" ht="27">
      <c r="B5923" s="42"/>
      <c r="C5923" s="64"/>
      <c r="D5923" s="205" t="s">
        <v>175</v>
      </c>
      <c r="E5923" s="64"/>
      <c r="F5923" s="206" t="s">
        <v>1239</v>
      </c>
      <c r="G5923" s="64"/>
      <c r="H5923" s="64"/>
      <c r="I5923" s="164"/>
      <c r="J5923" s="64"/>
      <c r="K5923" s="64"/>
      <c r="L5923" s="62"/>
      <c r="M5923" s="207"/>
      <c r="N5923" s="43"/>
      <c r="O5923" s="43"/>
      <c r="P5923" s="43"/>
      <c r="Q5923" s="43"/>
      <c r="R5923" s="43"/>
      <c r="S5923" s="43"/>
      <c r="T5923" s="79"/>
      <c r="AT5923" s="25" t="s">
        <v>175</v>
      </c>
      <c r="AU5923" s="25" t="s">
        <v>84</v>
      </c>
    </row>
    <row r="5924" spans="2:65" s="1" customFormat="1" ht="25.5" customHeight="1">
      <c r="B5924" s="42"/>
      <c r="C5924" s="193" t="s">
        <v>5419</v>
      </c>
      <c r="D5924" s="193" t="s">
        <v>168</v>
      </c>
      <c r="E5924" s="194" t="s">
        <v>1240</v>
      </c>
      <c r="F5924" s="195" t="s">
        <v>1241</v>
      </c>
      <c r="G5924" s="196" t="s">
        <v>288</v>
      </c>
      <c r="H5924" s="197">
        <v>18</v>
      </c>
      <c r="I5924" s="198"/>
      <c r="J5924" s="199">
        <f>ROUND(I5924*H5924,2)</f>
        <v>0</v>
      </c>
      <c r="K5924" s="195" t="s">
        <v>21</v>
      </c>
      <c r="L5924" s="62"/>
      <c r="M5924" s="200" t="s">
        <v>21</v>
      </c>
      <c r="N5924" s="201" t="s">
        <v>48</v>
      </c>
      <c r="O5924" s="43"/>
      <c r="P5924" s="202">
        <f>O5924*H5924</f>
        <v>0</v>
      </c>
      <c r="Q5924" s="202">
        <v>0</v>
      </c>
      <c r="R5924" s="202">
        <f>Q5924*H5924</f>
        <v>0</v>
      </c>
      <c r="S5924" s="202">
        <v>0</v>
      </c>
      <c r="T5924" s="203">
        <f>S5924*H5924</f>
        <v>0</v>
      </c>
      <c r="AR5924" s="25" t="s">
        <v>173</v>
      </c>
      <c r="AT5924" s="25" t="s">
        <v>168</v>
      </c>
      <c r="AU5924" s="25" t="s">
        <v>84</v>
      </c>
      <c r="AY5924" s="25" t="s">
        <v>163</v>
      </c>
      <c r="BE5924" s="204">
        <f>IF(N5924="základní",J5924,0)</f>
        <v>0</v>
      </c>
      <c r="BF5924" s="204">
        <f>IF(N5924="snížená",J5924,0)</f>
        <v>0</v>
      </c>
      <c r="BG5924" s="204">
        <f>IF(N5924="zákl. přenesená",J5924,0)</f>
        <v>0</v>
      </c>
      <c r="BH5924" s="204">
        <f>IF(N5924="sníž. přenesená",J5924,0)</f>
        <v>0</v>
      </c>
      <c r="BI5924" s="204">
        <f>IF(N5924="nulová",J5924,0)</f>
        <v>0</v>
      </c>
      <c r="BJ5924" s="25" t="s">
        <v>98</v>
      </c>
      <c r="BK5924" s="204">
        <f>ROUND(I5924*H5924,2)</f>
        <v>0</v>
      </c>
      <c r="BL5924" s="25" t="s">
        <v>173</v>
      </c>
      <c r="BM5924" s="25" t="s">
        <v>5420</v>
      </c>
    </row>
    <row r="5925" spans="2:65" s="1" customFormat="1" ht="27">
      <c r="B5925" s="42"/>
      <c r="C5925" s="64"/>
      <c r="D5925" s="205" t="s">
        <v>175</v>
      </c>
      <c r="E5925" s="64"/>
      <c r="F5925" s="206" t="s">
        <v>1241</v>
      </c>
      <c r="G5925" s="64"/>
      <c r="H5925" s="64"/>
      <c r="I5925" s="164"/>
      <c r="J5925" s="64"/>
      <c r="K5925" s="64"/>
      <c r="L5925" s="62"/>
      <c r="M5925" s="207"/>
      <c r="N5925" s="43"/>
      <c r="O5925" s="43"/>
      <c r="P5925" s="43"/>
      <c r="Q5925" s="43"/>
      <c r="R5925" s="43"/>
      <c r="S5925" s="43"/>
      <c r="T5925" s="79"/>
      <c r="AT5925" s="25" t="s">
        <v>175</v>
      </c>
      <c r="AU5925" s="25" t="s">
        <v>84</v>
      </c>
    </row>
    <row r="5926" spans="2:65" s="1" customFormat="1" ht="25.5" customHeight="1">
      <c r="B5926" s="42"/>
      <c r="C5926" s="193" t="s">
        <v>3290</v>
      </c>
      <c r="D5926" s="193" t="s">
        <v>168</v>
      </c>
      <c r="E5926" s="194" t="s">
        <v>1242</v>
      </c>
      <c r="F5926" s="195" t="s">
        <v>1243</v>
      </c>
      <c r="G5926" s="196" t="s">
        <v>288</v>
      </c>
      <c r="H5926" s="197">
        <v>12</v>
      </c>
      <c r="I5926" s="198"/>
      <c r="J5926" s="199">
        <f>ROUND(I5926*H5926,2)</f>
        <v>0</v>
      </c>
      <c r="K5926" s="195" t="s">
        <v>21</v>
      </c>
      <c r="L5926" s="62"/>
      <c r="M5926" s="200" t="s">
        <v>21</v>
      </c>
      <c r="N5926" s="201" t="s">
        <v>48</v>
      </c>
      <c r="O5926" s="43"/>
      <c r="P5926" s="202">
        <f>O5926*H5926</f>
        <v>0</v>
      </c>
      <c r="Q5926" s="202">
        <v>0</v>
      </c>
      <c r="R5926" s="202">
        <f>Q5926*H5926</f>
        <v>0</v>
      </c>
      <c r="S5926" s="202">
        <v>0</v>
      </c>
      <c r="T5926" s="203">
        <f>S5926*H5926</f>
        <v>0</v>
      </c>
      <c r="AR5926" s="25" t="s">
        <v>173</v>
      </c>
      <c r="AT5926" s="25" t="s">
        <v>168</v>
      </c>
      <c r="AU5926" s="25" t="s">
        <v>84</v>
      </c>
      <c r="AY5926" s="25" t="s">
        <v>163</v>
      </c>
      <c r="BE5926" s="204">
        <f>IF(N5926="základní",J5926,0)</f>
        <v>0</v>
      </c>
      <c r="BF5926" s="204">
        <f>IF(N5926="snížená",J5926,0)</f>
        <v>0</v>
      </c>
      <c r="BG5926" s="204">
        <f>IF(N5926="zákl. přenesená",J5926,0)</f>
        <v>0</v>
      </c>
      <c r="BH5926" s="204">
        <f>IF(N5926="sníž. přenesená",J5926,0)</f>
        <v>0</v>
      </c>
      <c r="BI5926" s="204">
        <f>IF(N5926="nulová",J5926,0)</f>
        <v>0</v>
      </c>
      <c r="BJ5926" s="25" t="s">
        <v>98</v>
      </c>
      <c r="BK5926" s="204">
        <f>ROUND(I5926*H5926,2)</f>
        <v>0</v>
      </c>
      <c r="BL5926" s="25" t="s">
        <v>173</v>
      </c>
      <c r="BM5926" s="25" t="s">
        <v>5421</v>
      </c>
    </row>
    <row r="5927" spans="2:65" s="1" customFormat="1" ht="27">
      <c r="B5927" s="42"/>
      <c r="C5927" s="64"/>
      <c r="D5927" s="205" t="s">
        <v>175</v>
      </c>
      <c r="E5927" s="64"/>
      <c r="F5927" s="206" t="s">
        <v>1243</v>
      </c>
      <c r="G5927" s="64"/>
      <c r="H5927" s="64"/>
      <c r="I5927" s="164"/>
      <c r="J5927" s="64"/>
      <c r="K5927" s="64"/>
      <c r="L5927" s="62"/>
      <c r="M5927" s="207"/>
      <c r="N5927" s="43"/>
      <c r="O5927" s="43"/>
      <c r="P5927" s="43"/>
      <c r="Q5927" s="43"/>
      <c r="R5927" s="43"/>
      <c r="S5927" s="43"/>
      <c r="T5927" s="79"/>
      <c r="AT5927" s="25" t="s">
        <v>175</v>
      </c>
      <c r="AU5927" s="25" t="s">
        <v>84</v>
      </c>
    </row>
    <row r="5928" spans="2:65" s="1" customFormat="1" ht="25.5" customHeight="1">
      <c r="B5928" s="42"/>
      <c r="C5928" s="193" t="s">
        <v>5422</v>
      </c>
      <c r="D5928" s="193" t="s">
        <v>168</v>
      </c>
      <c r="E5928" s="194" t="s">
        <v>1244</v>
      </c>
      <c r="F5928" s="195" t="s">
        <v>1245</v>
      </c>
      <c r="G5928" s="196" t="s">
        <v>288</v>
      </c>
      <c r="H5928" s="197">
        <v>150</v>
      </c>
      <c r="I5928" s="198"/>
      <c r="J5928" s="199">
        <f>ROUND(I5928*H5928,2)</f>
        <v>0</v>
      </c>
      <c r="K5928" s="195" t="s">
        <v>21</v>
      </c>
      <c r="L5928" s="62"/>
      <c r="M5928" s="200" t="s">
        <v>21</v>
      </c>
      <c r="N5928" s="201" t="s">
        <v>48</v>
      </c>
      <c r="O5928" s="43"/>
      <c r="P5928" s="202">
        <f>O5928*H5928</f>
        <v>0</v>
      </c>
      <c r="Q5928" s="202">
        <v>0</v>
      </c>
      <c r="R5928" s="202">
        <f>Q5928*H5928</f>
        <v>0</v>
      </c>
      <c r="S5928" s="202">
        <v>0</v>
      </c>
      <c r="T5928" s="203">
        <f>S5928*H5928</f>
        <v>0</v>
      </c>
      <c r="AR5928" s="25" t="s">
        <v>173</v>
      </c>
      <c r="AT5928" s="25" t="s">
        <v>168</v>
      </c>
      <c r="AU5928" s="25" t="s">
        <v>84</v>
      </c>
      <c r="AY5928" s="25" t="s">
        <v>163</v>
      </c>
      <c r="BE5928" s="204">
        <f>IF(N5928="základní",J5928,0)</f>
        <v>0</v>
      </c>
      <c r="BF5928" s="204">
        <f>IF(N5928="snížená",J5928,0)</f>
        <v>0</v>
      </c>
      <c r="BG5928" s="204">
        <f>IF(N5928="zákl. přenesená",J5928,0)</f>
        <v>0</v>
      </c>
      <c r="BH5928" s="204">
        <f>IF(N5928="sníž. přenesená",J5928,0)</f>
        <v>0</v>
      </c>
      <c r="BI5928" s="204">
        <f>IF(N5928="nulová",J5928,0)</f>
        <v>0</v>
      </c>
      <c r="BJ5928" s="25" t="s">
        <v>98</v>
      </c>
      <c r="BK5928" s="204">
        <f>ROUND(I5928*H5928,2)</f>
        <v>0</v>
      </c>
      <c r="BL5928" s="25" t="s">
        <v>173</v>
      </c>
      <c r="BM5928" s="25" t="s">
        <v>5423</v>
      </c>
    </row>
    <row r="5929" spans="2:65" s="1" customFormat="1" ht="27">
      <c r="B5929" s="42"/>
      <c r="C5929" s="64"/>
      <c r="D5929" s="205" t="s">
        <v>175</v>
      </c>
      <c r="E5929" s="64"/>
      <c r="F5929" s="206" t="s">
        <v>1245</v>
      </c>
      <c r="G5929" s="64"/>
      <c r="H5929" s="64"/>
      <c r="I5929" s="164"/>
      <c r="J5929" s="64"/>
      <c r="K5929" s="64"/>
      <c r="L5929" s="62"/>
      <c r="M5929" s="207"/>
      <c r="N5929" s="43"/>
      <c r="O5929" s="43"/>
      <c r="P5929" s="43"/>
      <c r="Q5929" s="43"/>
      <c r="R5929" s="43"/>
      <c r="S5929" s="43"/>
      <c r="T5929" s="79"/>
      <c r="AT5929" s="25" t="s">
        <v>175</v>
      </c>
      <c r="AU5929" s="25" t="s">
        <v>84</v>
      </c>
    </row>
    <row r="5930" spans="2:65" s="1" customFormat="1" ht="38.25" customHeight="1">
      <c r="B5930" s="42"/>
      <c r="C5930" s="193" t="s">
        <v>3291</v>
      </c>
      <c r="D5930" s="193" t="s">
        <v>168</v>
      </c>
      <c r="E5930" s="194" t="s">
        <v>1246</v>
      </c>
      <c r="F5930" s="195" t="s">
        <v>1247</v>
      </c>
      <c r="G5930" s="196" t="s">
        <v>184</v>
      </c>
      <c r="H5930" s="197">
        <v>3</v>
      </c>
      <c r="I5930" s="198"/>
      <c r="J5930" s="199">
        <f>ROUND(I5930*H5930,2)</f>
        <v>0</v>
      </c>
      <c r="K5930" s="195" t="s">
        <v>21</v>
      </c>
      <c r="L5930" s="62"/>
      <c r="M5930" s="200" t="s">
        <v>21</v>
      </c>
      <c r="N5930" s="201" t="s">
        <v>48</v>
      </c>
      <c r="O5930" s="43"/>
      <c r="P5930" s="202">
        <f>O5930*H5930</f>
        <v>0</v>
      </c>
      <c r="Q5930" s="202">
        <v>0</v>
      </c>
      <c r="R5930" s="202">
        <f>Q5930*H5930</f>
        <v>0</v>
      </c>
      <c r="S5930" s="202">
        <v>0</v>
      </c>
      <c r="T5930" s="203">
        <f>S5930*H5930</f>
        <v>0</v>
      </c>
      <c r="AR5930" s="25" t="s">
        <v>173</v>
      </c>
      <c r="AT5930" s="25" t="s">
        <v>168</v>
      </c>
      <c r="AU5930" s="25" t="s">
        <v>84</v>
      </c>
      <c r="AY5930" s="25" t="s">
        <v>163</v>
      </c>
      <c r="BE5930" s="204">
        <f>IF(N5930="základní",J5930,0)</f>
        <v>0</v>
      </c>
      <c r="BF5930" s="204">
        <f>IF(N5930="snížená",J5930,0)</f>
        <v>0</v>
      </c>
      <c r="BG5930" s="204">
        <f>IF(N5930="zákl. přenesená",J5930,0)</f>
        <v>0</v>
      </c>
      <c r="BH5930" s="204">
        <f>IF(N5930="sníž. přenesená",J5930,0)</f>
        <v>0</v>
      </c>
      <c r="BI5930" s="204">
        <f>IF(N5930="nulová",J5930,0)</f>
        <v>0</v>
      </c>
      <c r="BJ5930" s="25" t="s">
        <v>98</v>
      </c>
      <c r="BK5930" s="204">
        <f>ROUND(I5930*H5930,2)</f>
        <v>0</v>
      </c>
      <c r="BL5930" s="25" t="s">
        <v>173</v>
      </c>
      <c r="BM5930" s="25" t="s">
        <v>5424</v>
      </c>
    </row>
    <row r="5931" spans="2:65" s="1" customFormat="1" ht="40.5">
      <c r="B5931" s="42"/>
      <c r="C5931" s="64"/>
      <c r="D5931" s="205" t="s">
        <v>175</v>
      </c>
      <c r="E5931" s="64"/>
      <c r="F5931" s="206" t="s">
        <v>1247</v>
      </c>
      <c r="G5931" s="64"/>
      <c r="H5931" s="64"/>
      <c r="I5931" s="164"/>
      <c r="J5931" s="64"/>
      <c r="K5931" s="64"/>
      <c r="L5931" s="62"/>
      <c r="M5931" s="207"/>
      <c r="N5931" s="43"/>
      <c r="O5931" s="43"/>
      <c r="P5931" s="43"/>
      <c r="Q5931" s="43"/>
      <c r="R5931" s="43"/>
      <c r="S5931" s="43"/>
      <c r="T5931" s="79"/>
      <c r="AT5931" s="25" t="s">
        <v>175</v>
      </c>
      <c r="AU5931" s="25" t="s">
        <v>84</v>
      </c>
    </row>
    <row r="5932" spans="2:65" s="1" customFormat="1" ht="38.25" customHeight="1">
      <c r="B5932" s="42"/>
      <c r="C5932" s="193" t="s">
        <v>5425</v>
      </c>
      <c r="D5932" s="193" t="s">
        <v>168</v>
      </c>
      <c r="E5932" s="194" t="s">
        <v>1248</v>
      </c>
      <c r="F5932" s="195" t="s">
        <v>1249</v>
      </c>
      <c r="G5932" s="196" t="s">
        <v>184</v>
      </c>
      <c r="H5932" s="197">
        <v>2</v>
      </c>
      <c r="I5932" s="198"/>
      <c r="J5932" s="199">
        <f>ROUND(I5932*H5932,2)</f>
        <v>0</v>
      </c>
      <c r="K5932" s="195" t="s">
        <v>21</v>
      </c>
      <c r="L5932" s="62"/>
      <c r="M5932" s="200" t="s">
        <v>21</v>
      </c>
      <c r="N5932" s="201" t="s">
        <v>48</v>
      </c>
      <c r="O5932" s="43"/>
      <c r="P5932" s="202">
        <f>O5932*H5932</f>
        <v>0</v>
      </c>
      <c r="Q5932" s="202">
        <v>0</v>
      </c>
      <c r="R5932" s="202">
        <f>Q5932*H5932</f>
        <v>0</v>
      </c>
      <c r="S5932" s="202">
        <v>0</v>
      </c>
      <c r="T5932" s="203">
        <f>S5932*H5932</f>
        <v>0</v>
      </c>
      <c r="AR5932" s="25" t="s">
        <v>173</v>
      </c>
      <c r="AT5932" s="25" t="s">
        <v>168</v>
      </c>
      <c r="AU5932" s="25" t="s">
        <v>84</v>
      </c>
      <c r="AY5932" s="25" t="s">
        <v>163</v>
      </c>
      <c r="BE5932" s="204">
        <f>IF(N5932="základní",J5932,0)</f>
        <v>0</v>
      </c>
      <c r="BF5932" s="204">
        <f>IF(N5932="snížená",J5932,0)</f>
        <v>0</v>
      </c>
      <c r="BG5932" s="204">
        <f>IF(N5932="zákl. přenesená",J5932,0)</f>
        <v>0</v>
      </c>
      <c r="BH5932" s="204">
        <f>IF(N5932="sníž. přenesená",J5932,0)</f>
        <v>0</v>
      </c>
      <c r="BI5932" s="204">
        <f>IF(N5932="nulová",J5932,0)</f>
        <v>0</v>
      </c>
      <c r="BJ5932" s="25" t="s">
        <v>98</v>
      </c>
      <c r="BK5932" s="204">
        <f>ROUND(I5932*H5932,2)</f>
        <v>0</v>
      </c>
      <c r="BL5932" s="25" t="s">
        <v>173</v>
      </c>
      <c r="BM5932" s="25" t="s">
        <v>5426</v>
      </c>
    </row>
    <row r="5933" spans="2:65" s="1" customFormat="1" ht="40.5">
      <c r="B5933" s="42"/>
      <c r="C5933" s="64"/>
      <c r="D5933" s="205" t="s">
        <v>175</v>
      </c>
      <c r="E5933" s="64"/>
      <c r="F5933" s="206" t="s">
        <v>1249</v>
      </c>
      <c r="G5933" s="64"/>
      <c r="H5933" s="64"/>
      <c r="I5933" s="164"/>
      <c r="J5933" s="64"/>
      <c r="K5933" s="64"/>
      <c r="L5933" s="62"/>
      <c r="M5933" s="207"/>
      <c r="N5933" s="43"/>
      <c r="O5933" s="43"/>
      <c r="P5933" s="43"/>
      <c r="Q5933" s="43"/>
      <c r="R5933" s="43"/>
      <c r="S5933" s="43"/>
      <c r="T5933" s="79"/>
      <c r="AT5933" s="25" t="s">
        <v>175</v>
      </c>
      <c r="AU5933" s="25" t="s">
        <v>84</v>
      </c>
    </row>
    <row r="5934" spans="2:65" s="1" customFormat="1" ht="16.5" customHeight="1">
      <c r="B5934" s="42"/>
      <c r="C5934" s="193" t="s">
        <v>3293</v>
      </c>
      <c r="D5934" s="193" t="s">
        <v>168</v>
      </c>
      <c r="E5934" s="194" t="s">
        <v>1250</v>
      </c>
      <c r="F5934" s="195" t="s">
        <v>1251</v>
      </c>
      <c r="G5934" s="196" t="s">
        <v>184</v>
      </c>
      <c r="H5934" s="197">
        <v>12</v>
      </c>
      <c r="I5934" s="198"/>
      <c r="J5934" s="199">
        <f>ROUND(I5934*H5934,2)</f>
        <v>0</v>
      </c>
      <c r="K5934" s="195" t="s">
        <v>21</v>
      </c>
      <c r="L5934" s="62"/>
      <c r="M5934" s="200" t="s">
        <v>21</v>
      </c>
      <c r="N5934" s="201" t="s">
        <v>48</v>
      </c>
      <c r="O5934" s="43"/>
      <c r="P5934" s="202">
        <f>O5934*H5934</f>
        <v>0</v>
      </c>
      <c r="Q5934" s="202">
        <v>0</v>
      </c>
      <c r="R5934" s="202">
        <f>Q5934*H5934</f>
        <v>0</v>
      </c>
      <c r="S5934" s="202">
        <v>0</v>
      </c>
      <c r="T5934" s="203">
        <f>S5934*H5934</f>
        <v>0</v>
      </c>
      <c r="AR5934" s="25" t="s">
        <v>173</v>
      </c>
      <c r="AT5934" s="25" t="s">
        <v>168</v>
      </c>
      <c r="AU5934" s="25" t="s">
        <v>84</v>
      </c>
      <c r="AY5934" s="25" t="s">
        <v>163</v>
      </c>
      <c r="BE5934" s="204">
        <f>IF(N5934="základní",J5934,0)</f>
        <v>0</v>
      </c>
      <c r="BF5934" s="204">
        <f>IF(N5934="snížená",J5934,0)</f>
        <v>0</v>
      </c>
      <c r="BG5934" s="204">
        <f>IF(N5934="zákl. přenesená",J5934,0)</f>
        <v>0</v>
      </c>
      <c r="BH5934" s="204">
        <f>IF(N5934="sníž. přenesená",J5934,0)</f>
        <v>0</v>
      </c>
      <c r="BI5934" s="204">
        <f>IF(N5934="nulová",J5934,0)</f>
        <v>0</v>
      </c>
      <c r="BJ5934" s="25" t="s">
        <v>98</v>
      </c>
      <c r="BK5934" s="204">
        <f>ROUND(I5934*H5934,2)</f>
        <v>0</v>
      </c>
      <c r="BL5934" s="25" t="s">
        <v>173</v>
      </c>
      <c r="BM5934" s="25" t="s">
        <v>5427</v>
      </c>
    </row>
    <row r="5935" spans="2:65" s="1" customFormat="1" ht="13.5">
      <c r="B5935" s="42"/>
      <c r="C5935" s="64"/>
      <c r="D5935" s="205" t="s">
        <v>175</v>
      </c>
      <c r="E5935" s="64"/>
      <c r="F5935" s="206" t="s">
        <v>1251</v>
      </c>
      <c r="G5935" s="64"/>
      <c r="H5935" s="64"/>
      <c r="I5935" s="164"/>
      <c r="J5935" s="64"/>
      <c r="K5935" s="64"/>
      <c r="L5935" s="62"/>
      <c r="M5935" s="207"/>
      <c r="N5935" s="43"/>
      <c r="O5935" s="43"/>
      <c r="P5935" s="43"/>
      <c r="Q5935" s="43"/>
      <c r="R5935" s="43"/>
      <c r="S5935" s="43"/>
      <c r="T5935" s="79"/>
      <c r="AT5935" s="25" t="s">
        <v>175</v>
      </c>
      <c r="AU5935" s="25" t="s">
        <v>84</v>
      </c>
    </row>
    <row r="5936" spans="2:65" s="1" customFormat="1" ht="16.5" customHeight="1">
      <c r="B5936" s="42"/>
      <c r="C5936" s="193" t="s">
        <v>5428</v>
      </c>
      <c r="D5936" s="193" t="s">
        <v>168</v>
      </c>
      <c r="E5936" s="194" t="s">
        <v>1252</v>
      </c>
      <c r="F5936" s="195" t="s">
        <v>1253</v>
      </c>
      <c r="G5936" s="196" t="s">
        <v>1254</v>
      </c>
      <c r="H5936" s="197">
        <v>36</v>
      </c>
      <c r="I5936" s="198"/>
      <c r="J5936" s="199">
        <f>ROUND(I5936*H5936,2)</f>
        <v>0</v>
      </c>
      <c r="K5936" s="195" t="s">
        <v>21</v>
      </c>
      <c r="L5936" s="62"/>
      <c r="M5936" s="200" t="s">
        <v>21</v>
      </c>
      <c r="N5936" s="201" t="s">
        <v>48</v>
      </c>
      <c r="O5936" s="43"/>
      <c r="P5936" s="202">
        <f>O5936*H5936</f>
        <v>0</v>
      </c>
      <c r="Q5936" s="202">
        <v>0</v>
      </c>
      <c r="R5936" s="202">
        <f>Q5936*H5936</f>
        <v>0</v>
      </c>
      <c r="S5936" s="202">
        <v>0</v>
      </c>
      <c r="T5936" s="203">
        <f>S5936*H5936</f>
        <v>0</v>
      </c>
      <c r="AR5936" s="25" t="s">
        <v>173</v>
      </c>
      <c r="AT5936" s="25" t="s">
        <v>168</v>
      </c>
      <c r="AU5936" s="25" t="s">
        <v>84</v>
      </c>
      <c r="AY5936" s="25" t="s">
        <v>163</v>
      </c>
      <c r="BE5936" s="204">
        <f>IF(N5936="základní",J5936,0)</f>
        <v>0</v>
      </c>
      <c r="BF5936" s="204">
        <f>IF(N5936="snížená",J5936,0)</f>
        <v>0</v>
      </c>
      <c r="BG5936" s="204">
        <f>IF(N5936="zákl. přenesená",J5936,0)</f>
        <v>0</v>
      </c>
      <c r="BH5936" s="204">
        <f>IF(N5936="sníž. přenesená",J5936,0)</f>
        <v>0</v>
      </c>
      <c r="BI5936" s="204">
        <f>IF(N5936="nulová",J5936,0)</f>
        <v>0</v>
      </c>
      <c r="BJ5936" s="25" t="s">
        <v>98</v>
      </c>
      <c r="BK5936" s="204">
        <f>ROUND(I5936*H5936,2)</f>
        <v>0</v>
      </c>
      <c r="BL5936" s="25" t="s">
        <v>173</v>
      </c>
      <c r="BM5936" s="25" t="s">
        <v>5429</v>
      </c>
    </row>
    <row r="5937" spans="2:65" s="1" customFormat="1" ht="13.5">
      <c r="B5937" s="42"/>
      <c r="C5937" s="64"/>
      <c r="D5937" s="205" t="s">
        <v>175</v>
      </c>
      <c r="E5937" s="64"/>
      <c r="F5937" s="206" t="s">
        <v>1253</v>
      </c>
      <c r="G5937" s="64"/>
      <c r="H5937" s="64"/>
      <c r="I5937" s="164"/>
      <c r="J5937" s="64"/>
      <c r="K5937" s="64"/>
      <c r="L5937" s="62"/>
      <c r="M5937" s="207"/>
      <c r="N5937" s="43"/>
      <c r="O5937" s="43"/>
      <c r="P5937" s="43"/>
      <c r="Q5937" s="43"/>
      <c r="R5937" s="43"/>
      <c r="S5937" s="43"/>
      <c r="T5937" s="79"/>
      <c r="AT5937" s="25" t="s">
        <v>175</v>
      </c>
      <c r="AU5937" s="25" t="s">
        <v>84</v>
      </c>
    </row>
    <row r="5938" spans="2:65" s="1" customFormat="1" ht="16.5" customHeight="1">
      <c r="B5938" s="42"/>
      <c r="C5938" s="193" t="s">
        <v>3294</v>
      </c>
      <c r="D5938" s="193" t="s">
        <v>168</v>
      </c>
      <c r="E5938" s="194" t="s">
        <v>1255</v>
      </c>
      <c r="F5938" s="195" t="s">
        <v>1256</v>
      </c>
      <c r="G5938" s="196" t="s">
        <v>184</v>
      </c>
      <c r="H5938" s="197">
        <v>12</v>
      </c>
      <c r="I5938" s="198"/>
      <c r="J5938" s="199">
        <f>ROUND(I5938*H5938,2)</f>
        <v>0</v>
      </c>
      <c r="K5938" s="195" t="s">
        <v>21</v>
      </c>
      <c r="L5938" s="62"/>
      <c r="M5938" s="200" t="s">
        <v>21</v>
      </c>
      <c r="N5938" s="201" t="s">
        <v>48</v>
      </c>
      <c r="O5938" s="43"/>
      <c r="P5938" s="202">
        <f>O5938*H5938</f>
        <v>0</v>
      </c>
      <c r="Q5938" s="202">
        <v>0</v>
      </c>
      <c r="R5938" s="202">
        <f>Q5938*H5938</f>
        <v>0</v>
      </c>
      <c r="S5938" s="202">
        <v>0</v>
      </c>
      <c r="T5938" s="203">
        <f>S5938*H5938</f>
        <v>0</v>
      </c>
      <c r="AR5938" s="25" t="s">
        <v>173</v>
      </c>
      <c r="AT5938" s="25" t="s">
        <v>168</v>
      </c>
      <c r="AU5938" s="25" t="s">
        <v>84</v>
      </c>
      <c r="AY5938" s="25" t="s">
        <v>163</v>
      </c>
      <c r="BE5938" s="204">
        <f>IF(N5938="základní",J5938,0)</f>
        <v>0</v>
      </c>
      <c r="BF5938" s="204">
        <f>IF(N5938="snížená",J5938,0)</f>
        <v>0</v>
      </c>
      <c r="BG5938" s="204">
        <f>IF(N5938="zákl. přenesená",J5938,0)</f>
        <v>0</v>
      </c>
      <c r="BH5938" s="204">
        <f>IF(N5938="sníž. přenesená",J5938,0)</f>
        <v>0</v>
      </c>
      <c r="BI5938" s="204">
        <f>IF(N5938="nulová",J5938,0)</f>
        <v>0</v>
      </c>
      <c r="BJ5938" s="25" t="s">
        <v>98</v>
      </c>
      <c r="BK5938" s="204">
        <f>ROUND(I5938*H5938,2)</f>
        <v>0</v>
      </c>
      <c r="BL5938" s="25" t="s">
        <v>173</v>
      </c>
      <c r="BM5938" s="25" t="s">
        <v>5430</v>
      </c>
    </row>
    <row r="5939" spans="2:65" s="1" customFormat="1" ht="13.5">
      <c r="B5939" s="42"/>
      <c r="C5939" s="64"/>
      <c r="D5939" s="205" t="s">
        <v>175</v>
      </c>
      <c r="E5939" s="64"/>
      <c r="F5939" s="206" t="s">
        <v>1256</v>
      </c>
      <c r="G5939" s="64"/>
      <c r="H5939" s="64"/>
      <c r="I5939" s="164"/>
      <c r="J5939" s="64"/>
      <c r="K5939" s="64"/>
      <c r="L5939" s="62"/>
      <c r="M5939" s="207"/>
      <c r="N5939" s="43"/>
      <c r="O5939" s="43"/>
      <c r="P5939" s="43"/>
      <c r="Q5939" s="43"/>
      <c r="R5939" s="43"/>
      <c r="S5939" s="43"/>
      <c r="T5939" s="79"/>
      <c r="AT5939" s="25" t="s">
        <v>175</v>
      </c>
      <c r="AU5939" s="25" t="s">
        <v>84</v>
      </c>
    </row>
    <row r="5940" spans="2:65" s="1" customFormat="1" ht="16.5" customHeight="1">
      <c r="B5940" s="42"/>
      <c r="C5940" s="193" t="s">
        <v>5431</v>
      </c>
      <c r="D5940" s="193" t="s">
        <v>168</v>
      </c>
      <c r="E5940" s="194" t="s">
        <v>1257</v>
      </c>
      <c r="F5940" s="195" t="s">
        <v>1258</v>
      </c>
      <c r="G5940" s="196" t="s">
        <v>1259</v>
      </c>
      <c r="H5940" s="197">
        <v>12</v>
      </c>
      <c r="I5940" s="198"/>
      <c r="J5940" s="199">
        <f>ROUND(I5940*H5940,2)</f>
        <v>0</v>
      </c>
      <c r="K5940" s="195" t="s">
        <v>21</v>
      </c>
      <c r="L5940" s="62"/>
      <c r="M5940" s="200" t="s">
        <v>21</v>
      </c>
      <c r="N5940" s="201" t="s">
        <v>48</v>
      </c>
      <c r="O5940" s="43"/>
      <c r="P5940" s="202">
        <f>O5940*H5940</f>
        <v>0</v>
      </c>
      <c r="Q5940" s="202">
        <v>0</v>
      </c>
      <c r="R5940" s="202">
        <f>Q5940*H5940</f>
        <v>0</v>
      </c>
      <c r="S5940" s="202">
        <v>0</v>
      </c>
      <c r="T5940" s="203">
        <f>S5940*H5940</f>
        <v>0</v>
      </c>
      <c r="AR5940" s="25" t="s">
        <v>173</v>
      </c>
      <c r="AT5940" s="25" t="s">
        <v>168</v>
      </c>
      <c r="AU5940" s="25" t="s">
        <v>84</v>
      </c>
      <c r="AY5940" s="25" t="s">
        <v>163</v>
      </c>
      <c r="BE5940" s="204">
        <f>IF(N5940="základní",J5940,0)</f>
        <v>0</v>
      </c>
      <c r="BF5940" s="204">
        <f>IF(N5940="snížená",J5940,0)</f>
        <v>0</v>
      </c>
      <c r="BG5940" s="204">
        <f>IF(N5940="zákl. přenesená",J5940,0)</f>
        <v>0</v>
      </c>
      <c r="BH5940" s="204">
        <f>IF(N5940="sníž. přenesená",J5940,0)</f>
        <v>0</v>
      </c>
      <c r="BI5940" s="204">
        <f>IF(N5940="nulová",J5940,0)</f>
        <v>0</v>
      </c>
      <c r="BJ5940" s="25" t="s">
        <v>98</v>
      </c>
      <c r="BK5940" s="204">
        <f>ROUND(I5940*H5940,2)</f>
        <v>0</v>
      </c>
      <c r="BL5940" s="25" t="s">
        <v>173</v>
      </c>
      <c r="BM5940" s="25" t="s">
        <v>5432</v>
      </c>
    </row>
    <row r="5941" spans="2:65" s="1" customFormat="1" ht="13.5">
      <c r="B5941" s="42"/>
      <c r="C5941" s="64"/>
      <c r="D5941" s="205" t="s">
        <v>175</v>
      </c>
      <c r="E5941" s="64"/>
      <c r="F5941" s="206" t="s">
        <v>1258</v>
      </c>
      <c r="G5941" s="64"/>
      <c r="H5941" s="64"/>
      <c r="I5941" s="164"/>
      <c r="J5941" s="64"/>
      <c r="K5941" s="64"/>
      <c r="L5941" s="62"/>
      <c r="M5941" s="207"/>
      <c r="N5941" s="43"/>
      <c r="O5941" s="43"/>
      <c r="P5941" s="43"/>
      <c r="Q5941" s="43"/>
      <c r="R5941" s="43"/>
      <c r="S5941" s="43"/>
      <c r="T5941" s="79"/>
      <c r="AT5941" s="25" t="s">
        <v>175</v>
      </c>
      <c r="AU5941" s="25" t="s">
        <v>84</v>
      </c>
    </row>
    <row r="5942" spans="2:65" s="1" customFormat="1" ht="16.5" customHeight="1">
      <c r="B5942" s="42"/>
      <c r="C5942" s="193" t="s">
        <v>3296</v>
      </c>
      <c r="D5942" s="193" t="s">
        <v>168</v>
      </c>
      <c r="E5942" s="194" t="s">
        <v>1260</v>
      </c>
      <c r="F5942" s="195" t="s">
        <v>1261</v>
      </c>
      <c r="G5942" s="196" t="s">
        <v>288</v>
      </c>
      <c r="H5942" s="197">
        <v>180</v>
      </c>
      <c r="I5942" s="198"/>
      <c r="J5942" s="199">
        <f>ROUND(I5942*H5942,2)</f>
        <v>0</v>
      </c>
      <c r="K5942" s="195" t="s">
        <v>21</v>
      </c>
      <c r="L5942" s="62"/>
      <c r="M5942" s="200" t="s">
        <v>21</v>
      </c>
      <c r="N5942" s="201" t="s">
        <v>48</v>
      </c>
      <c r="O5942" s="43"/>
      <c r="P5942" s="202">
        <f>O5942*H5942</f>
        <v>0</v>
      </c>
      <c r="Q5942" s="202">
        <v>0</v>
      </c>
      <c r="R5942" s="202">
        <f>Q5942*H5942</f>
        <v>0</v>
      </c>
      <c r="S5942" s="202">
        <v>0</v>
      </c>
      <c r="T5942" s="203">
        <f>S5942*H5942</f>
        <v>0</v>
      </c>
      <c r="AR5942" s="25" t="s">
        <v>173</v>
      </c>
      <c r="AT5942" s="25" t="s">
        <v>168</v>
      </c>
      <c r="AU5942" s="25" t="s">
        <v>84</v>
      </c>
      <c r="AY5942" s="25" t="s">
        <v>163</v>
      </c>
      <c r="BE5942" s="204">
        <f>IF(N5942="základní",J5942,0)</f>
        <v>0</v>
      </c>
      <c r="BF5942" s="204">
        <f>IF(N5942="snížená",J5942,0)</f>
        <v>0</v>
      </c>
      <c r="BG5942" s="204">
        <f>IF(N5942="zákl. přenesená",J5942,0)</f>
        <v>0</v>
      </c>
      <c r="BH5942" s="204">
        <f>IF(N5942="sníž. přenesená",J5942,0)</f>
        <v>0</v>
      </c>
      <c r="BI5942" s="204">
        <f>IF(N5942="nulová",J5942,0)</f>
        <v>0</v>
      </c>
      <c r="BJ5942" s="25" t="s">
        <v>98</v>
      </c>
      <c r="BK5942" s="204">
        <f>ROUND(I5942*H5942,2)</f>
        <v>0</v>
      </c>
      <c r="BL5942" s="25" t="s">
        <v>173</v>
      </c>
      <c r="BM5942" s="25" t="s">
        <v>5433</v>
      </c>
    </row>
    <row r="5943" spans="2:65" s="1" customFormat="1" ht="13.5">
      <c r="B5943" s="42"/>
      <c r="C5943" s="64"/>
      <c r="D5943" s="205" t="s">
        <v>175</v>
      </c>
      <c r="E5943" s="64"/>
      <c r="F5943" s="206" t="s">
        <v>1261</v>
      </c>
      <c r="G5943" s="64"/>
      <c r="H5943" s="64"/>
      <c r="I5943" s="164"/>
      <c r="J5943" s="64"/>
      <c r="K5943" s="64"/>
      <c r="L5943" s="62"/>
      <c r="M5943" s="207"/>
      <c r="N5943" s="43"/>
      <c r="O5943" s="43"/>
      <c r="P5943" s="43"/>
      <c r="Q5943" s="43"/>
      <c r="R5943" s="43"/>
      <c r="S5943" s="43"/>
      <c r="T5943" s="79"/>
      <c r="AT5943" s="25" t="s">
        <v>175</v>
      </c>
      <c r="AU5943" s="25" t="s">
        <v>84</v>
      </c>
    </row>
    <row r="5944" spans="2:65" s="1" customFormat="1" ht="16.5" customHeight="1">
      <c r="B5944" s="42"/>
      <c r="C5944" s="193" t="s">
        <v>5434</v>
      </c>
      <c r="D5944" s="193" t="s">
        <v>168</v>
      </c>
      <c r="E5944" s="194" t="s">
        <v>1262</v>
      </c>
      <c r="F5944" s="195" t="s">
        <v>1263</v>
      </c>
      <c r="G5944" s="196" t="s">
        <v>184</v>
      </c>
      <c r="H5944" s="197">
        <v>12</v>
      </c>
      <c r="I5944" s="198"/>
      <c r="J5944" s="199">
        <f>ROUND(I5944*H5944,2)</f>
        <v>0</v>
      </c>
      <c r="K5944" s="195" t="s">
        <v>21</v>
      </c>
      <c r="L5944" s="62"/>
      <c r="M5944" s="200" t="s">
        <v>21</v>
      </c>
      <c r="N5944" s="201" t="s">
        <v>48</v>
      </c>
      <c r="O5944" s="43"/>
      <c r="P5944" s="202">
        <f>O5944*H5944</f>
        <v>0</v>
      </c>
      <c r="Q5944" s="202">
        <v>0</v>
      </c>
      <c r="R5944" s="202">
        <f>Q5944*H5944</f>
        <v>0</v>
      </c>
      <c r="S5944" s="202">
        <v>0</v>
      </c>
      <c r="T5944" s="203">
        <f>S5944*H5944</f>
        <v>0</v>
      </c>
      <c r="AR5944" s="25" t="s">
        <v>173</v>
      </c>
      <c r="AT5944" s="25" t="s">
        <v>168</v>
      </c>
      <c r="AU5944" s="25" t="s">
        <v>84</v>
      </c>
      <c r="AY5944" s="25" t="s">
        <v>163</v>
      </c>
      <c r="BE5944" s="204">
        <f>IF(N5944="základní",J5944,0)</f>
        <v>0</v>
      </c>
      <c r="BF5944" s="204">
        <f>IF(N5944="snížená",J5944,0)</f>
        <v>0</v>
      </c>
      <c r="BG5944" s="204">
        <f>IF(N5944="zákl. přenesená",J5944,0)</f>
        <v>0</v>
      </c>
      <c r="BH5944" s="204">
        <f>IF(N5944="sníž. přenesená",J5944,0)</f>
        <v>0</v>
      </c>
      <c r="BI5944" s="204">
        <f>IF(N5944="nulová",J5944,0)</f>
        <v>0</v>
      </c>
      <c r="BJ5944" s="25" t="s">
        <v>98</v>
      </c>
      <c r="BK5944" s="204">
        <f>ROUND(I5944*H5944,2)</f>
        <v>0</v>
      </c>
      <c r="BL5944" s="25" t="s">
        <v>173</v>
      </c>
      <c r="BM5944" s="25" t="s">
        <v>5435</v>
      </c>
    </row>
    <row r="5945" spans="2:65" s="1" customFormat="1" ht="13.5">
      <c r="B5945" s="42"/>
      <c r="C5945" s="64"/>
      <c r="D5945" s="205" t="s">
        <v>175</v>
      </c>
      <c r="E5945" s="64"/>
      <c r="F5945" s="206" t="s">
        <v>1263</v>
      </c>
      <c r="G5945" s="64"/>
      <c r="H5945" s="64"/>
      <c r="I5945" s="164"/>
      <c r="J5945" s="64"/>
      <c r="K5945" s="64"/>
      <c r="L5945" s="62"/>
      <c r="M5945" s="207"/>
      <c r="N5945" s="43"/>
      <c r="O5945" s="43"/>
      <c r="P5945" s="43"/>
      <c r="Q5945" s="43"/>
      <c r="R5945" s="43"/>
      <c r="S5945" s="43"/>
      <c r="T5945" s="79"/>
      <c r="AT5945" s="25" t="s">
        <v>175</v>
      </c>
      <c r="AU5945" s="25" t="s">
        <v>84</v>
      </c>
    </row>
    <row r="5946" spans="2:65" s="1" customFormat="1" ht="16.5" customHeight="1">
      <c r="B5946" s="42"/>
      <c r="C5946" s="193" t="s">
        <v>3297</v>
      </c>
      <c r="D5946" s="193" t="s">
        <v>168</v>
      </c>
      <c r="E5946" s="194" t="s">
        <v>1264</v>
      </c>
      <c r="F5946" s="195" t="s">
        <v>1265</v>
      </c>
      <c r="G5946" s="196" t="s">
        <v>288</v>
      </c>
      <c r="H5946" s="197">
        <v>26</v>
      </c>
      <c r="I5946" s="198"/>
      <c r="J5946" s="199">
        <f>ROUND(I5946*H5946,2)</f>
        <v>0</v>
      </c>
      <c r="K5946" s="195" t="s">
        <v>21</v>
      </c>
      <c r="L5946" s="62"/>
      <c r="M5946" s="200" t="s">
        <v>21</v>
      </c>
      <c r="N5946" s="201" t="s">
        <v>48</v>
      </c>
      <c r="O5946" s="43"/>
      <c r="P5946" s="202">
        <f>O5946*H5946</f>
        <v>0</v>
      </c>
      <c r="Q5946" s="202">
        <v>0</v>
      </c>
      <c r="R5946" s="202">
        <f>Q5946*H5946</f>
        <v>0</v>
      </c>
      <c r="S5946" s="202">
        <v>0</v>
      </c>
      <c r="T5946" s="203">
        <f>S5946*H5946</f>
        <v>0</v>
      </c>
      <c r="AR5946" s="25" t="s">
        <v>173</v>
      </c>
      <c r="AT5946" s="25" t="s">
        <v>168</v>
      </c>
      <c r="AU5946" s="25" t="s">
        <v>84</v>
      </c>
      <c r="AY5946" s="25" t="s">
        <v>163</v>
      </c>
      <c r="BE5946" s="204">
        <f>IF(N5946="základní",J5946,0)</f>
        <v>0</v>
      </c>
      <c r="BF5946" s="204">
        <f>IF(N5946="snížená",J5946,0)</f>
        <v>0</v>
      </c>
      <c r="BG5946" s="204">
        <f>IF(N5946="zákl. přenesená",J5946,0)</f>
        <v>0</v>
      </c>
      <c r="BH5946" s="204">
        <f>IF(N5946="sníž. přenesená",J5946,0)</f>
        <v>0</v>
      </c>
      <c r="BI5946" s="204">
        <f>IF(N5946="nulová",J5946,0)</f>
        <v>0</v>
      </c>
      <c r="BJ5946" s="25" t="s">
        <v>98</v>
      </c>
      <c r="BK5946" s="204">
        <f>ROUND(I5946*H5946,2)</f>
        <v>0</v>
      </c>
      <c r="BL5946" s="25" t="s">
        <v>173</v>
      </c>
      <c r="BM5946" s="25" t="s">
        <v>5436</v>
      </c>
    </row>
    <row r="5947" spans="2:65" s="1" customFormat="1" ht="13.5">
      <c r="B5947" s="42"/>
      <c r="C5947" s="64"/>
      <c r="D5947" s="205" t="s">
        <v>175</v>
      </c>
      <c r="E5947" s="64"/>
      <c r="F5947" s="206" t="s">
        <v>1265</v>
      </c>
      <c r="G5947" s="64"/>
      <c r="H5947" s="64"/>
      <c r="I5947" s="164"/>
      <c r="J5947" s="64"/>
      <c r="K5947" s="64"/>
      <c r="L5947" s="62"/>
      <c r="M5947" s="207"/>
      <c r="N5947" s="43"/>
      <c r="O5947" s="43"/>
      <c r="P5947" s="43"/>
      <c r="Q5947" s="43"/>
      <c r="R5947" s="43"/>
      <c r="S5947" s="43"/>
      <c r="T5947" s="79"/>
      <c r="AT5947" s="25" t="s">
        <v>175</v>
      </c>
      <c r="AU5947" s="25" t="s">
        <v>84</v>
      </c>
    </row>
    <row r="5948" spans="2:65" s="1" customFormat="1" ht="16.5" customHeight="1">
      <c r="B5948" s="42"/>
      <c r="C5948" s="193" t="s">
        <v>5437</v>
      </c>
      <c r="D5948" s="193" t="s">
        <v>168</v>
      </c>
      <c r="E5948" s="194" t="s">
        <v>1266</v>
      </c>
      <c r="F5948" s="195" t="s">
        <v>1267</v>
      </c>
      <c r="G5948" s="196" t="s">
        <v>288</v>
      </c>
      <c r="H5948" s="197">
        <v>18</v>
      </c>
      <c r="I5948" s="198"/>
      <c r="J5948" s="199">
        <f>ROUND(I5948*H5948,2)</f>
        <v>0</v>
      </c>
      <c r="K5948" s="195" t="s">
        <v>21</v>
      </c>
      <c r="L5948" s="62"/>
      <c r="M5948" s="200" t="s">
        <v>21</v>
      </c>
      <c r="N5948" s="201" t="s">
        <v>48</v>
      </c>
      <c r="O5948" s="43"/>
      <c r="P5948" s="202">
        <f>O5948*H5948</f>
        <v>0</v>
      </c>
      <c r="Q5948" s="202">
        <v>0</v>
      </c>
      <c r="R5948" s="202">
        <f>Q5948*H5948</f>
        <v>0</v>
      </c>
      <c r="S5948" s="202">
        <v>0</v>
      </c>
      <c r="T5948" s="203">
        <f>S5948*H5948</f>
        <v>0</v>
      </c>
      <c r="AR5948" s="25" t="s">
        <v>173</v>
      </c>
      <c r="AT5948" s="25" t="s">
        <v>168</v>
      </c>
      <c r="AU5948" s="25" t="s">
        <v>84</v>
      </c>
      <c r="AY5948" s="25" t="s">
        <v>163</v>
      </c>
      <c r="BE5948" s="204">
        <f>IF(N5948="základní",J5948,0)</f>
        <v>0</v>
      </c>
      <c r="BF5948" s="204">
        <f>IF(N5948="snížená",J5948,0)</f>
        <v>0</v>
      </c>
      <c r="BG5948" s="204">
        <f>IF(N5948="zákl. přenesená",J5948,0)</f>
        <v>0</v>
      </c>
      <c r="BH5948" s="204">
        <f>IF(N5948="sníž. přenesená",J5948,0)</f>
        <v>0</v>
      </c>
      <c r="BI5948" s="204">
        <f>IF(N5948="nulová",J5948,0)</f>
        <v>0</v>
      </c>
      <c r="BJ5948" s="25" t="s">
        <v>98</v>
      </c>
      <c r="BK5948" s="204">
        <f>ROUND(I5948*H5948,2)</f>
        <v>0</v>
      </c>
      <c r="BL5948" s="25" t="s">
        <v>173</v>
      </c>
      <c r="BM5948" s="25" t="s">
        <v>5438</v>
      </c>
    </row>
    <row r="5949" spans="2:65" s="1" customFormat="1" ht="13.5">
      <c r="B5949" s="42"/>
      <c r="C5949" s="64"/>
      <c r="D5949" s="205" t="s">
        <v>175</v>
      </c>
      <c r="E5949" s="64"/>
      <c r="F5949" s="206" t="s">
        <v>1267</v>
      </c>
      <c r="G5949" s="64"/>
      <c r="H5949" s="64"/>
      <c r="I5949" s="164"/>
      <c r="J5949" s="64"/>
      <c r="K5949" s="64"/>
      <c r="L5949" s="62"/>
      <c r="M5949" s="207"/>
      <c r="N5949" s="43"/>
      <c r="O5949" s="43"/>
      <c r="P5949" s="43"/>
      <c r="Q5949" s="43"/>
      <c r="R5949" s="43"/>
      <c r="S5949" s="43"/>
      <c r="T5949" s="79"/>
      <c r="AT5949" s="25" t="s">
        <v>175</v>
      </c>
      <c r="AU5949" s="25" t="s">
        <v>84</v>
      </c>
    </row>
    <row r="5950" spans="2:65" s="1" customFormat="1" ht="16.5" customHeight="1">
      <c r="B5950" s="42"/>
      <c r="C5950" s="193" t="s">
        <v>3299</v>
      </c>
      <c r="D5950" s="193" t="s">
        <v>168</v>
      </c>
      <c r="E5950" s="194" t="s">
        <v>1268</v>
      </c>
      <c r="F5950" s="195" t="s">
        <v>1269</v>
      </c>
      <c r="G5950" s="196" t="s">
        <v>288</v>
      </c>
      <c r="H5950" s="197">
        <v>12</v>
      </c>
      <c r="I5950" s="198"/>
      <c r="J5950" s="199">
        <f>ROUND(I5950*H5950,2)</f>
        <v>0</v>
      </c>
      <c r="K5950" s="195" t="s">
        <v>21</v>
      </c>
      <c r="L5950" s="62"/>
      <c r="M5950" s="200" t="s">
        <v>21</v>
      </c>
      <c r="N5950" s="201" t="s">
        <v>48</v>
      </c>
      <c r="O5950" s="43"/>
      <c r="P5950" s="202">
        <f>O5950*H5950</f>
        <v>0</v>
      </c>
      <c r="Q5950" s="202">
        <v>0</v>
      </c>
      <c r="R5950" s="202">
        <f>Q5950*H5950</f>
        <v>0</v>
      </c>
      <c r="S5950" s="202">
        <v>0</v>
      </c>
      <c r="T5950" s="203">
        <f>S5950*H5950</f>
        <v>0</v>
      </c>
      <c r="AR5950" s="25" t="s">
        <v>173</v>
      </c>
      <c r="AT5950" s="25" t="s">
        <v>168</v>
      </c>
      <c r="AU5950" s="25" t="s">
        <v>84</v>
      </c>
      <c r="AY5950" s="25" t="s">
        <v>163</v>
      </c>
      <c r="BE5950" s="204">
        <f>IF(N5950="základní",J5950,0)</f>
        <v>0</v>
      </c>
      <c r="BF5950" s="204">
        <f>IF(N5950="snížená",J5950,0)</f>
        <v>0</v>
      </c>
      <c r="BG5950" s="204">
        <f>IF(N5950="zákl. přenesená",J5950,0)</f>
        <v>0</v>
      </c>
      <c r="BH5950" s="204">
        <f>IF(N5950="sníž. přenesená",J5950,0)</f>
        <v>0</v>
      </c>
      <c r="BI5950" s="204">
        <f>IF(N5950="nulová",J5950,0)</f>
        <v>0</v>
      </c>
      <c r="BJ5950" s="25" t="s">
        <v>98</v>
      </c>
      <c r="BK5950" s="204">
        <f>ROUND(I5950*H5950,2)</f>
        <v>0</v>
      </c>
      <c r="BL5950" s="25" t="s">
        <v>173</v>
      </c>
      <c r="BM5950" s="25" t="s">
        <v>5439</v>
      </c>
    </row>
    <row r="5951" spans="2:65" s="1" customFormat="1" ht="13.5">
      <c r="B5951" s="42"/>
      <c r="C5951" s="64"/>
      <c r="D5951" s="205" t="s">
        <v>175</v>
      </c>
      <c r="E5951" s="64"/>
      <c r="F5951" s="206" t="s">
        <v>1269</v>
      </c>
      <c r="G5951" s="64"/>
      <c r="H5951" s="64"/>
      <c r="I5951" s="164"/>
      <c r="J5951" s="64"/>
      <c r="K5951" s="64"/>
      <c r="L5951" s="62"/>
      <c r="M5951" s="207"/>
      <c r="N5951" s="43"/>
      <c r="O5951" s="43"/>
      <c r="P5951" s="43"/>
      <c r="Q5951" s="43"/>
      <c r="R5951" s="43"/>
      <c r="S5951" s="43"/>
      <c r="T5951" s="79"/>
      <c r="AT5951" s="25" t="s">
        <v>175</v>
      </c>
      <c r="AU5951" s="25" t="s">
        <v>84</v>
      </c>
    </row>
    <row r="5952" spans="2:65" s="1" customFormat="1" ht="16.5" customHeight="1">
      <c r="B5952" s="42"/>
      <c r="C5952" s="193" t="s">
        <v>5440</v>
      </c>
      <c r="D5952" s="193" t="s">
        <v>168</v>
      </c>
      <c r="E5952" s="194" t="s">
        <v>1270</v>
      </c>
      <c r="F5952" s="195" t="s">
        <v>1271</v>
      </c>
      <c r="G5952" s="196" t="s">
        <v>1272</v>
      </c>
      <c r="H5952" s="197">
        <v>12</v>
      </c>
      <c r="I5952" s="198"/>
      <c r="J5952" s="199">
        <f>ROUND(I5952*H5952,2)</f>
        <v>0</v>
      </c>
      <c r="K5952" s="195" t="s">
        <v>21</v>
      </c>
      <c r="L5952" s="62"/>
      <c r="M5952" s="200" t="s">
        <v>21</v>
      </c>
      <c r="N5952" s="201" t="s">
        <v>48</v>
      </c>
      <c r="O5952" s="43"/>
      <c r="P5952" s="202">
        <f>O5952*H5952</f>
        <v>0</v>
      </c>
      <c r="Q5952" s="202">
        <v>0</v>
      </c>
      <c r="R5952" s="202">
        <f>Q5952*H5952</f>
        <v>0</v>
      </c>
      <c r="S5952" s="202">
        <v>0</v>
      </c>
      <c r="T5952" s="203">
        <f>S5952*H5952</f>
        <v>0</v>
      </c>
      <c r="AR5952" s="25" t="s">
        <v>173</v>
      </c>
      <c r="AT5952" s="25" t="s">
        <v>168</v>
      </c>
      <c r="AU5952" s="25" t="s">
        <v>84</v>
      </c>
      <c r="AY5952" s="25" t="s">
        <v>163</v>
      </c>
      <c r="BE5952" s="204">
        <f>IF(N5952="základní",J5952,0)</f>
        <v>0</v>
      </c>
      <c r="BF5952" s="204">
        <f>IF(N5952="snížená",J5952,0)</f>
        <v>0</v>
      </c>
      <c r="BG5952" s="204">
        <f>IF(N5952="zákl. přenesená",J5952,0)</f>
        <v>0</v>
      </c>
      <c r="BH5952" s="204">
        <f>IF(N5952="sníž. přenesená",J5952,0)</f>
        <v>0</v>
      </c>
      <c r="BI5952" s="204">
        <f>IF(N5952="nulová",J5952,0)</f>
        <v>0</v>
      </c>
      <c r="BJ5952" s="25" t="s">
        <v>98</v>
      </c>
      <c r="BK5952" s="204">
        <f>ROUND(I5952*H5952,2)</f>
        <v>0</v>
      </c>
      <c r="BL5952" s="25" t="s">
        <v>173</v>
      </c>
      <c r="BM5952" s="25" t="s">
        <v>5441</v>
      </c>
    </row>
    <row r="5953" spans="2:65" s="1" customFormat="1" ht="13.5">
      <c r="B5953" s="42"/>
      <c r="C5953" s="64"/>
      <c r="D5953" s="205" t="s">
        <v>175</v>
      </c>
      <c r="E5953" s="64"/>
      <c r="F5953" s="206" t="s">
        <v>1271</v>
      </c>
      <c r="G5953" s="64"/>
      <c r="H5953" s="64"/>
      <c r="I5953" s="164"/>
      <c r="J5953" s="64"/>
      <c r="K5953" s="64"/>
      <c r="L5953" s="62"/>
      <c r="M5953" s="207"/>
      <c r="N5953" s="43"/>
      <c r="O5953" s="43"/>
      <c r="P5953" s="43"/>
      <c r="Q5953" s="43"/>
      <c r="R5953" s="43"/>
      <c r="S5953" s="43"/>
      <c r="T5953" s="79"/>
      <c r="AT5953" s="25" t="s">
        <v>175</v>
      </c>
      <c r="AU5953" s="25" t="s">
        <v>84</v>
      </c>
    </row>
    <row r="5954" spans="2:65" s="1" customFormat="1" ht="25.5" customHeight="1">
      <c r="B5954" s="42"/>
      <c r="C5954" s="193" t="s">
        <v>3300</v>
      </c>
      <c r="D5954" s="193" t="s">
        <v>168</v>
      </c>
      <c r="E5954" s="194" t="s">
        <v>1273</v>
      </c>
      <c r="F5954" s="195" t="s">
        <v>1274</v>
      </c>
      <c r="G5954" s="196" t="s">
        <v>1275</v>
      </c>
      <c r="H5954" s="197">
        <v>15</v>
      </c>
      <c r="I5954" s="198"/>
      <c r="J5954" s="199">
        <f>ROUND(I5954*H5954,2)</f>
        <v>0</v>
      </c>
      <c r="K5954" s="195" t="s">
        <v>21</v>
      </c>
      <c r="L5954" s="62"/>
      <c r="M5954" s="200" t="s">
        <v>21</v>
      </c>
      <c r="N5954" s="201" t="s">
        <v>48</v>
      </c>
      <c r="O5954" s="43"/>
      <c r="P5954" s="202">
        <f>O5954*H5954</f>
        <v>0</v>
      </c>
      <c r="Q5954" s="202">
        <v>0</v>
      </c>
      <c r="R5954" s="202">
        <f>Q5954*H5954</f>
        <v>0</v>
      </c>
      <c r="S5954" s="202">
        <v>0</v>
      </c>
      <c r="T5954" s="203">
        <f>S5954*H5954</f>
        <v>0</v>
      </c>
      <c r="AR5954" s="25" t="s">
        <v>173</v>
      </c>
      <c r="AT5954" s="25" t="s">
        <v>168</v>
      </c>
      <c r="AU5954" s="25" t="s">
        <v>84</v>
      </c>
      <c r="AY5954" s="25" t="s">
        <v>163</v>
      </c>
      <c r="BE5954" s="204">
        <f>IF(N5954="základní",J5954,0)</f>
        <v>0</v>
      </c>
      <c r="BF5954" s="204">
        <f>IF(N5954="snížená",J5954,0)</f>
        <v>0</v>
      </c>
      <c r="BG5954" s="204">
        <f>IF(N5954="zákl. přenesená",J5954,0)</f>
        <v>0</v>
      </c>
      <c r="BH5954" s="204">
        <f>IF(N5954="sníž. přenesená",J5954,0)</f>
        <v>0</v>
      </c>
      <c r="BI5954" s="204">
        <f>IF(N5954="nulová",J5954,0)</f>
        <v>0</v>
      </c>
      <c r="BJ5954" s="25" t="s">
        <v>98</v>
      </c>
      <c r="BK5954" s="204">
        <f>ROUND(I5954*H5954,2)</f>
        <v>0</v>
      </c>
      <c r="BL5954" s="25" t="s">
        <v>173</v>
      </c>
      <c r="BM5954" s="25" t="s">
        <v>5442</v>
      </c>
    </row>
    <row r="5955" spans="2:65" s="1" customFormat="1" ht="13.5">
      <c r="B5955" s="42"/>
      <c r="C5955" s="64"/>
      <c r="D5955" s="205" t="s">
        <v>175</v>
      </c>
      <c r="E5955" s="64"/>
      <c r="F5955" s="206" t="s">
        <v>1274</v>
      </c>
      <c r="G5955" s="64"/>
      <c r="H5955" s="64"/>
      <c r="I5955" s="164"/>
      <c r="J5955" s="64"/>
      <c r="K5955" s="64"/>
      <c r="L5955" s="62"/>
      <c r="M5955" s="207"/>
      <c r="N5955" s="43"/>
      <c r="O5955" s="43"/>
      <c r="P5955" s="43"/>
      <c r="Q5955" s="43"/>
      <c r="R5955" s="43"/>
      <c r="S5955" s="43"/>
      <c r="T5955" s="79"/>
      <c r="AT5955" s="25" t="s">
        <v>175</v>
      </c>
      <c r="AU5955" s="25" t="s">
        <v>84</v>
      </c>
    </row>
    <row r="5956" spans="2:65" s="1" customFormat="1" ht="25.5" customHeight="1">
      <c r="B5956" s="42"/>
      <c r="C5956" s="193" t="s">
        <v>5443</v>
      </c>
      <c r="D5956" s="193" t="s">
        <v>168</v>
      </c>
      <c r="E5956" s="194" t="s">
        <v>1276</v>
      </c>
      <c r="F5956" s="195" t="s">
        <v>1277</v>
      </c>
      <c r="G5956" s="196" t="s">
        <v>1254</v>
      </c>
      <c r="H5956" s="197">
        <v>32</v>
      </c>
      <c r="I5956" s="198"/>
      <c r="J5956" s="199">
        <f>ROUND(I5956*H5956,2)</f>
        <v>0</v>
      </c>
      <c r="K5956" s="195" t="s">
        <v>21</v>
      </c>
      <c r="L5956" s="62"/>
      <c r="M5956" s="200" t="s">
        <v>21</v>
      </c>
      <c r="N5956" s="201" t="s">
        <v>48</v>
      </c>
      <c r="O5956" s="43"/>
      <c r="P5956" s="202">
        <f>O5956*H5956</f>
        <v>0</v>
      </c>
      <c r="Q5956" s="202">
        <v>0</v>
      </c>
      <c r="R5956" s="202">
        <f>Q5956*H5956</f>
        <v>0</v>
      </c>
      <c r="S5956" s="202">
        <v>0</v>
      </c>
      <c r="T5956" s="203">
        <f>S5956*H5956</f>
        <v>0</v>
      </c>
      <c r="AR5956" s="25" t="s">
        <v>173</v>
      </c>
      <c r="AT5956" s="25" t="s">
        <v>168</v>
      </c>
      <c r="AU5956" s="25" t="s">
        <v>84</v>
      </c>
      <c r="AY5956" s="25" t="s">
        <v>163</v>
      </c>
      <c r="BE5956" s="204">
        <f>IF(N5956="základní",J5956,0)</f>
        <v>0</v>
      </c>
      <c r="BF5956" s="204">
        <f>IF(N5956="snížená",J5956,0)</f>
        <v>0</v>
      </c>
      <c r="BG5956" s="204">
        <f>IF(N5956="zákl. přenesená",J5956,0)</f>
        <v>0</v>
      </c>
      <c r="BH5956" s="204">
        <f>IF(N5956="sníž. přenesená",J5956,0)</f>
        <v>0</v>
      </c>
      <c r="BI5956" s="204">
        <f>IF(N5956="nulová",J5956,0)</f>
        <v>0</v>
      </c>
      <c r="BJ5956" s="25" t="s">
        <v>98</v>
      </c>
      <c r="BK5956" s="204">
        <f>ROUND(I5956*H5956,2)</f>
        <v>0</v>
      </c>
      <c r="BL5956" s="25" t="s">
        <v>173</v>
      </c>
      <c r="BM5956" s="25" t="s">
        <v>5444</v>
      </c>
    </row>
    <row r="5957" spans="2:65" s="1" customFormat="1" ht="27">
      <c r="B5957" s="42"/>
      <c r="C5957" s="64"/>
      <c r="D5957" s="205" t="s">
        <v>175</v>
      </c>
      <c r="E5957" s="64"/>
      <c r="F5957" s="206" t="s">
        <v>1277</v>
      </c>
      <c r="G5957" s="64"/>
      <c r="H5957" s="64"/>
      <c r="I5957" s="164"/>
      <c r="J5957" s="64"/>
      <c r="K5957" s="64"/>
      <c r="L5957" s="62"/>
      <c r="M5957" s="207"/>
      <c r="N5957" s="43"/>
      <c r="O5957" s="43"/>
      <c r="P5957" s="43"/>
      <c r="Q5957" s="43"/>
      <c r="R5957" s="43"/>
      <c r="S5957" s="43"/>
      <c r="T5957" s="79"/>
      <c r="AT5957" s="25" t="s">
        <v>175</v>
      </c>
      <c r="AU5957" s="25" t="s">
        <v>84</v>
      </c>
    </row>
    <row r="5958" spans="2:65" s="1" customFormat="1" ht="16.5" customHeight="1">
      <c r="B5958" s="42"/>
      <c r="C5958" s="193" t="s">
        <v>3302</v>
      </c>
      <c r="D5958" s="193" t="s">
        <v>168</v>
      </c>
      <c r="E5958" s="194" t="s">
        <v>1278</v>
      </c>
      <c r="F5958" s="195" t="s">
        <v>1279</v>
      </c>
      <c r="G5958" s="196" t="s">
        <v>184</v>
      </c>
      <c r="H5958" s="197">
        <v>10</v>
      </c>
      <c r="I5958" s="198"/>
      <c r="J5958" s="199">
        <f>ROUND(I5958*H5958,2)</f>
        <v>0</v>
      </c>
      <c r="K5958" s="195" t="s">
        <v>21</v>
      </c>
      <c r="L5958" s="62"/>
      <c r="M5958" s="200" t="s">
        <v>21</v>
      </c>
      <c r="N5958" s="201" t="s">
        <v>48</v>
      </c>
      <c r="O5958" s="43"/>
      <c r="P5958" s="202">
        <f>O5958*H5958</f>
        <v>0</v>
      </c>
      <c r="Q5958" s="202">
        <v>0</v>
      </c>
      <c r="R5958" s="202">
        <f>Q5958*H5958</f>
        <v>0</v>
      </c>
      <c r="S5958" s="202">
        <v>0</v>
      </c>
      <c r="T5958" s="203">
        <f>S5958*H5958</f>
        <v>0</v>
      </c>
      <c r="AR5958" s="25" t="s">
        <v>173</v>
      </c>
      <c r="AT5958" s="25" t="s">
        <v>168</v>
      </c>
      <c r="AU5958" s="25" t="s">
        <v>84</v>
      </c>
      <c r="AY5958" s="25" t="s">
        <v>163</v>
      </c>
      <c r="BE5958" s="204">
        <f>IF(N5958="základní",J5958,0)</f>
        <v>0</v>
      </c>
      <c r="BF5958" s="204">
        <f>IF(N5958="snížená",J5958,0)</f>
        <v>0</v>
      </c>
      <c r="BG5958" s="204">
        <f>IF(N5958="zákl. přenesená",J5958,0)</f>
        <v>0</v>
      </c>
      <c r="BH5958" s="204">
        <f>IF(N5958="sníž. přenesená",J5958,0)</f>
        <v>0</v>
      </c>
      <c r="BI5958" s="204">
        <f>IF(N5958="nulová",J5958,0)</f>
        <v>0</v>
      </c>
      <c r="BJ5958" s="25" t="s">
        <v>98</v>
      </c>
      <c r="BK5958" s="204">
        <f>ROUND(I5958*H5958,2)</f>
        <v>0</v>
      </c>
      <c r="BL5958" s="25" t="s">
        <v>173</v>
      </c>
      <c r="BM5958" s="25" t="s">
        <v>5445</v>
      </c>
    </row>
    <row r="5959" spans="2:65" s="1" customFormat="1" ht="13.5">
      <c r="B5959" s="42"/>
      <c r="C5959" s="64"/>
      <c r="D5959" s="205" t="s">
        <v>175</v>
      </c>
      <c r="E5959" s="64"/>
      <c r="F5959" s="206" t="s">
        <v>1279</v>
      </c>
      <c r="G5959" s="64"/>
      <c r="H5959" s="64"/>
      <c r="I5959" s="164"/>
      <c r="J5959" s="64"/>
      <c r="K5959" s="64"/>
      <c r="L5959" s="62"/>
      <c r="M5959" s="207"/>
      <c r="N5959" s="43"/>
      <c r="O5959" s="43"/>
      <c r="P5959" s="43"/>
      <c r="Q5959" s="43"/>
      <c r="R5959" s="43"/>
      <c r="S5959" s="43"/>
      <c r="T5959" s="79"/>
      <c r="AT5959" s="25" t="s">
        <v>175</v>
      </c>
      <c r="AU5959" s="25" t="s">
        <v>84</v>
      </c>
    </row>
    <row r="5960" spans="2:65" s="1" customFormat="1" ht="16.5" customHeight="1">
      <c r="B5960" s="42"/>
      <c r="C5960" s="193" t="s">
        <v>5446</v>
      </c>
      <c r="D5960" s="193" t="s">
        <v>168</v>
      </c>
      <c r="E5960" s="194" t="s">
        <v>1280</v>
      </c>
      <c r="F5960" s="195" t="s">
        <v>1281</v>
      </c>
      <c r="G5960" s="196" t="s">
        <v>184</v>
      </c>
      <c r="H5960" s="197">
        <v>3</v>
      </c>
      <c r="I5960" s="198"/>
      <c r="J5960" s="199">
        <f>ROUND(I5960*H5960,2)</f>
        <v>0</v>
      </c>
      <c r="K5960" s="195" t="s">
        <v>21</v>
      </c>
      <c r="L5960" s="62"/>
      <c r="M5960" s="200" t="s">
        <v>21</v>
      </c>
      <c r="N5960" s="201" t="s">
        <v>48</v>
      </c>
      <c r="O5960" s="43"/>
      <c r="P5960" s="202">
        <f>O5960*H5960</f>
        <v>0</v>
      </c>
      <c r="Q5960" s="202">
        <v>0</v>
      </c>
      <c r="R5960" s="202">
        <f>Q5960*H5960</f>
        <v>0</v>
      </c>
      <c r="S5960" s="202">
        <v>0</v>
      </c>
      <c r="T5960" s="203">
        <f>S5960*H5960</f>
        <v>0</v>
      </c>
      <c r="AR5960" s="25" t="s">
        <v>173</v>
      </c>
      <c r="AT5960" s="25" t="s">
        <v>168</v>
      </c>
      <c r="AU5960" s="25" t="s">
        <v>84</v>
      </c>
      <c r="AY5960" s="25" t="s">
        <v>163</v>
      </c>
      <c r="BE5960" s="204">
        <f>IF(N5960="základní",J5960,0)</f>
        <v>0</v>
      </c>
      <c r="BF5960" s="204">
        <f>IF(N5960="snížená",J5960,0)</f>
        <v>0</v>
      </c>
      <c r="BG5960" s="204">
        <f>IF(N5960="zákl. přenesená",J5960,0)</f>
        <v>0</v>
      </c>
      <c r="BH5960" s="204">
        <f>IF(N5960="sníž. přenesená",J5960,0)</f>
        <v>0</v>
      </c>
      <c r="BI5960" s="204">
        <f>IF(N5960="nulová",J5960,0)</f>
        <v>0</v>
      </c>
      <c r="BJ5960" s="25" t="s">
        <v>98</v>
      </c>
      <c r="BK5960" s="204">
        <f>ROUND(I5960*H5960,2)</f>
        <v>0</v>
      </c>
      <c r="BL5960" s="25" t="s">
        <v>173</v>
      </c>
      <c r="BM5960" s="25" t="s">
        <v>5447</v>
      </c>
    </row>
    <row r="5961" spans="2:65" s="1" customFormat="1" ht="13.5">
      <c r="B5961" s="42"/>
      <c r="C5961" s="64"/>
      <c r="D5961" s="205" t="s">
        <v>175</v>
      </c>
      <c r="E5961" s="64"/>
      <c r="F5961" s="206" t="s">
        <v>1281</v>
      </c>
      <c r="G5961" s="64"/>
      <c r="H5961" s="64"/>
      <c r="I5961" s="164"/>
      <c r="J5961" s="64"/>
      <c r="K5961" s="64"/>
      <c r="L5961" s="62"/>
      <c r="M5961" s="207"/>
      <c r="N5961" s="43"/>
      <c r="O5961" s="43"/>
      <c r="P5961" s="43"/>
      <c r="Q5961" s="43"/>
      <c r="R5961" s="43"/>
      <c r="S5961" s="43"/>
      <c r="T5961" s="79"/>
      <c r="AT5961" s="25" t="s">
        <v>175</v>
      </c>
      <c r="AU5961" s="25" t="s">
        <v>84</v>
      </c>
    </row>
    <row r="5962" spans="2:65" s="1" customFormat="1" ht="16.5" customHeight="1">
      <c r="B5962" s="42"/>
      <c r="C5962" s="193" t="s">
        <v>3303</v>
      </c>
      <c r="D5962" s="193" t="s">
        <v>168</v>
      </c>
      <c r="E5962" s="194" t="s">
        <v>1282</v>
      </c>
      <c r="F5962" s="195" t="s">
        <v>1283</v>
      </c>
      <c r="G5962" s="196" t="s">
        <v>1284</v>
      </c>
      <c r="H5962" s="197">
        <v>1</v>
      </c>
      <c r="I5962" s="198"/>
      <c r="J5962" s="199">
        <f>ROUND(I5962*H5962,2)</f>
        <v>0</v>
      </c>
      <c r="K5962" s="195" t="s">
        <v>21</v>
      </c>
      <c r="L5962" s="62"/>
      <c r="M5962" s="200" t="s">
        <v>21</v>
      </c>
      <c r="N5962" s="201" t="s">
        <v>48</v>
      </c>
      <c r="O5962" s="43"/>
      <c r="P5962" s="202">
        <f>O5962*H5962</f>
        <v>0</v>
      </c>
      <c r="Q5962" s="202">
        <v>0</v>
      </c>
      <c r="R5962" s="202">
        <f>Q5962*H5962</f>
        <v>0</v>
      </c>
      <c r="S5962" s="202">
        <v>0</v>
      </c>
      <c r="T5962" s="203">
        <f>S5962*H5962</f>
        <v>0</v>
      </c>
      <c r="AR5962" s="25" t="s">
        <v>173</v>
      </c>
      <c r="AT5962" s="25" t="s">
        <v>168</v>
      </c>
      <c r="AU5962" s="25" t="s">
        <v>84</v>
      </c>
      <c r="AY5962" s="25" t="s">
        <v>163</v>
      </c>
      <c r="BE5962" s="204">
        <f>IF(N5962="základní",J5962,0)</f>
        <v>0</v>
      </c>
      <c r="BF5962" s="204">
        <f>IF(N5962="snížená",J5962,0)</f>
        <v>0</v>
      </c>
      <c r="BG5962" s="204">
        <f>IF(N5962="zákl. přenesená",J5962,0)</f>
        <v>0</v>
      </c>
      <c r="BH5962" s="204">
        <f>IF(N5962="sníž. přenesená",J5962,0)</f>
        <v>0</v>
      </c>
      <c r="BI5962" s="204">
        <f>IF(N5962="nulová",J5962,0)</f>
        <v>0</v>
      </c>
      <c r="BJ5962" s="25" t="s">
        <v>98</v>
      </c>
      <c r="BK5962" s="204">
        <f>ROUND(I5962*H5962,2)</f>
        <v>0</v>
      </c>
      <c r="BL5962" s="25" t="s">
        <v>173</v>
      </c>
      <c r="BM5962" s="25" t="s">
        <v>5448</v>
      </c>
    </row>
    <row r="5963" spans="2:65" s="1" customFormat="1" ht="13.5">
      <c r="B5963" s="42"/>
      <c r="C5963" s="64"/>
      <c r="D5963" s="205" t="s">
        <v>175</v>
      </c>
      <c r="E5963" s="64"/>
      <c r="F5963" s="206" t="s">
        <v>1283</v>
      </c>
      <c r="G5963" s="64"/>
      <c r="H5963" s="64"/>
      <c r="I5963" s="164"/>
      <c r="J5963" s="64"/>
      <c r="K5963" s="64"/>
      <c r="L5963" s="62"/>
      <c r="M5963" s="207"/>
      <c r="N5963" s="43"/>
      <c r="O5963" s="43"/>
      <c r="P5963" s="43"/>
      <c r="Q5963" s="43"/>
      <c r="R5963" s="43"/>
      <c r="S5963" s="43"/>
      <c r="T5963" s="79"/>
      <c r="AT5963" s="25" t="s">
        <v>175</v>
      </c>
      <c r="AU5963" s="25" t="s">
        <v>84</v>
      </c>
    </row>
    <row r="5964" spans="2:65" s="1" customFormat="1" ht="16.5" customHeight="1">
      <c r="B5964" s="42"/>
      <c r="C5964" s="193" t="s">
        <v>5449</v>
      </c>
      <c r="D5964" s="193" t="s">
        <v>168</v>
      </c>
      <c r="E5964" s="194" t="s">
        <v>1285</v>
      </c>
      <c r="F5964" s="195" t="s">
        <v>1286</v>
      </c>
      <c r="G5964" s="196" t="s">
        <v>1272</v>
      </c>
      <c r="H5964" s="197">
        <v>1</v>
      </c>
      <c r="I5964" s="198"/>
      <c r="J5964" s="199">
        <f>ROUND(I5964*H5964,2)</f>
        <v>0</v>
      </c>
      <c r="K5964" s="195" t="s">
        <v>21</v>
      </c>
      <c r="L5964" s="62"/>
      <c r="M5964" s="200" t="s">
        <v>21</v>
      </c>
      <c r="N5964" s="201" t="s">
        <v>48</v>
      </c>
      <c r="O5964" s="43"/>
      <c r="P5964" s="202">
        <f>O5964*H5964</f>
        <v>0</v>
      </c>
      <c r="Q5964" s="202">
        <v>0</v>
      </c>
      <c r="R5964" s="202">
        <f>Q5964*H5964</f>
        <v>0</v>
      </c>
      <c r="S5964" s="202">
        <v>0</v>
      </c>
      <c r="T5964" s="203">
        <f>S5964*H5964</f>
        <v>0</v>
      </c>
      <c r="AR5964" s="25" t="s">
        <v>173</v>
      </c>
      <c r="AT5964" s="25" t="s">
        <v>168</v>
      </c>
      <c r="AU5964" s="25" t="s">
        <v>84</v>
      </c>
      <c r="AY5964" s="25" t="s">
        <v>163</v>
      </c>
      <c r="BE5964" s="204">
        <f>IF(N5964="základní",J5964,0)</f>
        <v>0</v>
      </c>
      <c r="BF5964" s="204">
        <f>IF(N5964="snížená",J5964,0)</f>
        <v>0</v>
      </c>
      <c r="BG5964" s="204">
        <f>IF(N5964="zákl. přenesená",J5964,0)</f>
        <v>0</v>
      </c>
      <c r="BH5964" s="204">
        <f>IF(N5964="sníž. přenesená",J5964,0)</f>
        <v>0</v>
      </c>
      <c r="BI5964" s="204">
        <f>IF(N5964="nulová",J5964,0)</f>
        <v>0</v>
      </c>
      <c r="BJ5964" s="25" t="s">
        <v>98</v>
      </c>
      <c r="BK5964" s="204">
        <f>ROUND(I5964*H5964,2)</f>
        <v>0</v>
      </c>
      <c r="BL5964" s="25" t="s">
        <v>173</v>
      </c>
      <c r="BM5964" s="25" t="s">
        <v>5450</v>
      </c>
    </row>
    <row r="5965" spans="2:65" s="1" customFormat="1" ht="13.5">
      <c r="B5965" s="42"/>
      <c r="C5965" s="64"/>
      <c r="D5965" s="205" t="s">
        <v>175</v>
      </c>
      <c r="E5965" s="64"/>
      <c r="F5965" s="206" t="s">
        <v>1286</v>
      </c>
      <c r="G5965" s="64"/>
      <c r="H5965" s="64"/>
      <c r="I5965" s="164"/>
      <c r="J5965" s="64"/>
      <c r="K5965" s="64"/>
      <c r="L5965" s="62"/>
      <c r="M5965" s="207"/>
      <c r="N5965" s="43"/>
      <c r="O5965" s="43"/>
      <c r="P5965" s="43"/>
      <c r="Q5965" s="43"/>
      <c r="R5965" s="43"/>
      <c r="S5965" s="43"/>
      <c r="T5965" s="79"/>
      <c r="AT5965" s="25" t="s">
        <v>175</v>
      </c>
      <c r="AU5965" s="25" t="s">
        <v>84</v>
      </c>
    </row>
    <row r="5966" spans="2:65" s="1" customFormat="1" ht="16.5" customHeight="1">
      <c r="B5966" s="42"/>
      <c r="C5966" s="193" t="s">
        <v>3305</v>
      </c>
      <c r="D5966" s="193" t="s">
        <v>168</v>
      </c>
      <c r="E5966" s="194" t="s">
        <v>1287</v>
      </c>
      <c r="F5966" s="195" t="s">
        <v>1288</v>
      </c>
      <c r="G5966" s="196" t="s">
        <v>1284</v>
      </c>
      <c r="H5966" s="197">
        <v>1</v>
      </c>
      <c r="I5966" s="198"/>
      <c r="J5966" s="199">
        <f>ROUND(I5966*H5966,2)</f>
        <v>0</v>
      </c>
      <c r="K5966" s="195" t="s">
        <v>21</v>
      </c>
      <c r="L5966" s="62"/>
      <c r="M5966" s="200" t="s">
        <v>21</v>
      </c>
      <c r="N5966" s="201" t="s">
        <v>48</v>
      </c>
      <c r="O5966" s="43"/>
      <c r="P5966" s="202">
        <f>O5966*H5966</f>
        <v>0</v>
      </c>
      <c r="Q5966" s="202">
        <v>0</v>
      </c>
      <c r="R5966" s="202">
        <f>Q5966*H5966</f>
        <v>0</v>
      </c>
      <c r="S5966" s="202">
        <v>0</v>
      </c>
      <c r="T5966" s="203">
        <f>S5966*H5966</f>
        <v>0</v>
      </c>
      <c r="AR5966" s="25" t="s">
        <v>173</v>
      </c>
      <c r="AT5966" s="25" t="s">
        <v>168</v>
      </c>
      <c r="AU5966" s="25" t="s">
        <v>84</v>
      </c>
      <c r="AY5966" s="25" t="s">
        <v>163</v>
      </c>
      <c r="BE5966" s="204">
        <f>IF(N5966="základní",J5966,0)</f>
        <v>0</v>
      </c>
      <c r="BF5966" s="204">
        <f>IF(N5966="snížená",J5966,0)</f>
        <v>0</v>
      </c>
      <c r="BG5966" s="204">
        <f>IF(N5966="zákl. přenesená",J5966,0)</f>
        <v>0</v>
      </c>
      <c r="BH5966" s="204">
        <f>IF(N5966="sníž. přenesená",J5966,0)</f>
        <v>0</v>
      </c>
      <c r="BI5966" s="204">
        <f>IF(N5966="nulová",J5966,0)</f>
        <v>0</v>
      </c>
      <c r="BJ5966" s="25" t="s">
        <v>98</v>
      </c>
      <c r="BK5966" s="204">
        <f>ROUND(I5966*H5966,2)</f>
        <v>0</v>
      </c>
      <c r="BL5966" s="25" t="s">
        <v>173</v>
      </c>
      <c r="BM5966" s="25" t="s">
        <v>5451</v>
      </c>
    </row>
    <row r="5967" spans="2:65" s="1" customFormat="1" ht="13.5">
      <c r="B5967" s="42"/>
      <c r="C5967" s="64"/>
      <c r="D5967" s="205" t="s">
        <v>175</v>
      </c>
      <c r="E5967" s="64"/>
      <c r="F5967" s="206" t="s">
        <v>1288</v>
      </c>
      <c r="G5967" s="64"/>
      <c r="H5967" s="64"/>
      <c r="I5967" s="164"/>
      <c r="J5967" s="64"/>
      <c r="K5967" s="64"/>
      <c r="L5967" s="62"/>
      <c r="M5967" s="207"/>
      <c r="N5967" s="43"/>
      <c r="O5967" s="43"/>
      <c r="P5967" s="43"/>
      <c r="Q5967" s="43"/>
      <c r="R5967" s="43"/>
      <c r="S5967" s="43"/>
      <c r="T5967" s="79"/>
      <c r="AT5967" s="25" t="s">
        <v>175</v>
      </c>
      <c r="AU5967" s="25" t="s">
        <v>84</v>
      </c>
    </row>
    <row r="5968" spans="2:65" s="1" customFormat="1" ht="16.5" customHeight="1">
      <c r="B5968" s="42"/>
      <c r="C5968" s="193" t="s">
        <v>5452</v>
      </c>
      <c r="D5968" s="193" t="s">
        <v>168</v>
      </c>
      <c r="E5968" s="194" t="s">
        <v>1289</v>
      </c>
      <c r="F5968" s="195" t="s">
        <v>1290</v>
      </c>
      <c r="G5968" s="196" t="s">
        <v>1284</v>
      </c>
      <c r="H5968" s="197">
        <v>0.5</v>
      </c>
      <c r="I5968" s="198"/>
      <c r="J5968" s="199">
        <f>ROUND(I5968*H5968,2)</f>
        <v>0</v>
      </c>
      <c r="K5968" s="195" t="s">
        <v>21</v>
      </c>
      <c r="L5968" s="62"/>
      <c r="M5968" s="200" t="s">
        <v>21</v>
      </c>
      <c r="N5968" s="201" t="s">
        <v>48</v>
      </c>
      <c r="O5968" s="43"/>
      <c r="P5968" s="202">
        <f>O5968*H5968</f>
        <v>0</v>
      </c>
      <c r="Q5968" s="202">
        <v>0</v>
      </c>
      <c r="R5968" s="202">
        <f>Q5968*H5968</f>
        <v>0</v>
      </c>
      <c r="S5968" s="202">
        <v>0</v>
      </c>
      <c r="T5968" s="203">
        <f>S5968*H5968</f>
        <v>0</v>
      </c>
      <c r="AR5968" s="25" t="s">
        <v>173</v>
      </c>
      <c r="AT5968" s="25" t="s">
        <v>168</v>
      </c>
      <c r="AU5968" s="25" t="s">
        <v>84</v>
      </c>
      <c r="AY5968" s="25" t="s">
        <v>163</v>
      </c>
      <c r="BE5968" s="204">
        <f>IF(N5968="základní",J5968,0)</f>
        <v>0</v>
      </c>
      <c r="BF5968" s="204">
        <f>IF(N5968="snížená",J5968,0)</f>
        <v>0</v>
      </c>
      <c r="BG5968" s="204">
        <f>IF(N5968="zákl. přenesená",J5968,0)</f>
        <v>0</v>
      </c>
      <c r="BH5968" s="204">
        <f>IF(N5968="sníž. přenesená",J5968,0)</f>
        <v>0</v>
      </c>
      <c r="BI5968" s="204">
        <f>IF(N5968="nulová",J5968,0)</f>
        <v>0</v>
      </c>
      <c r="BJ5968" s="25" t="s">
        <v>98</v>
      </c>
      <c r="BK5968" s="204">
        <f>ROUND(I5968*H5968,2)</f>
        <v>0</v>
      </c>
      <c r="BL5968" s="25" t="s">
        <v>173</v>
      </c>
      <c r="BM5968" s="25" t="s">
        <v>5453</v>
      </c>
    </row>
    <row r="5969" spans="2:65" s="1" customFormat="1" ht="13.5">
      <c r="B5969" s="42"/>
      <c r="C5969" s="64"/>
      <c r="D5969" s="205" t="s">
        <v>175</v>
      </c>
      <c r="E5969" s="64"/>
      <c r="F5969" s="206" t="s">
        <v>1290</v>
      </c>
      <c r="G5969" s="64"/>
      <c r="H5969" s="64"/>
      <c r="I5969" s="164"/>
      <c r="J5969" s="64"/>
      <c r="K5969" s="64"/>
      <c r="L5969" s="62"/>
      <c r="M5969" s="207"/>
      <c r="N5969" s="43"/>
      <c r="O5969" s="43"/>
      <c r="P5969" s="43"/>
      <c r="Q5969" s="43"/>
      <c r="R5969" s="43"/>
      <c r="S5969" s="43"/>
      <c r="T5969" s="79"/>
      <c r="AT5969" s="25" t="s">
        <v>175</v>
      </c>
      <c r="AU5969" s="25" t="s">
        <v>84</v>
      </c>
    </row>
    <row r="5970" spans="2:65" s="1" customFormat="1" ht="16.5" customHeight="1">
      <c r="B5970" s="42"/>
      <c r="C5970" s="193" t="s">
        <v>3306</v>
      </c>
      <c r="D5970" s="193" t="s">
        <v>168</v>
      </c>
      <c r="E5970" s="194" t="s">
        <v>1291</v>
      </c>
      <c r="F5970" s="195" t="s">
        <v>1292</v>
      </c>
      <c r="G5970" s="196" t="s">
        <v>1284</v>
      </c>
      <c r="H5970" s="197">
        <v>0.2</v>
      </c>
      <c r="I5970" s="198"/>
      <c r="J5970" s="199">
        <f>ROUND(I5970*H5970,2)</f>
        <v>0</v>
      </c>
      <c r="K5970" s="195" t="s">
        <v>21</v>
      </c>
      <c r="L5970" s="62"/>
      <c r="M5970" s="200" t="s">
        <v>21</v>
      </c>
      <c r="N5970" s="201" t="s">
        <v>48</v>
      </c>
      <c r="O5970" s="43"/>
      <c r="P5970" s="202">
        <f>O5970*H5970</f>
        <v>0</v>
      </c>
      <c r="Q5970" s="202">
        <v>0</v>
      </c>
      <c r="R5970" s="202">
        <f>Q5970*H5970</f>
        <v>0</v>
      </c>
      <c r="S5970" s="202">
        <v>0</v>
      </c>
      <c r="T5970" s="203">
        <f>S5970*H5970</f>
        <v>0</v>
      </c>
      <c r="AR5970" s="25" t="s">
        <v>173</v>
      </c>
      <c r="AT5970" s="25" t="s">
        <v>168</v>
      </c>
      <c r="AU5970" s="25" t="s">
        <v>84</v>
      </c>
      <c r="AY5970" s="25" t="s">
        <v>163</v>
      </c>
      <c r="BE5970" s="204">
        <f>IF(N5970="základní",J5970,0)</f>
        <v>0</v>
      </c>
      <c r="BF5970" s="204">
        <f>IF(N5970="snížená",J5970,0)</f>
        <v>0</v>
      </c>
      <c r="BG5970" s="204">
        <f>IF(N5970="zákl. přenesená",J5970,0)</f>
        <v>0</v>
      </c>
      <c r="BH5970" s="204">
        <f>IF(N5970="sníž. přenesená",J5970,0)</f>
        <v>0</v>
      </c>
      <c r="BI5970" s="204">
        <f>IF(N5970="nulová",J5970,0)</f>
        <v>0</v>
      </c>
      <c r="BJ5970" s="25" t="s">
        <v>98</v>
      </c>
      <c r="BK5970" s="204">
        <f>ROUND(I5970*H5970,2)</f>
        <v>0</v>
      </c>
      <c r="BL5970" s="25" t="s">
        <v>173</v>
      </c>
      <c r="BM5970" s="25" t="s">
        <v>5454</v>
      </c>
    </row>
    <row r="5971" spans="2:65" s="1" customFormat="1" ht="13.5">
      <c r="B5971" s="42"/>
      <c r="C5971" s="64"/>
      <c r="D5971" s="205" t="s">
        <v>175</v>
      </c>
      <c r="E5971" s="64"/>
      <c r="F5971" s="206" t="s">
        <v>1292</v>
      </c>
      <c r="G5971" s="64"/>
      <c r="H5971" s="64"/>
      <c r="I5971" s="164"/>
      <c r="J5971" s="64"/>
      <c r="K5971" s="64"/>
      <c r="L5971" s="62"/>
      <c r="M5971" s="207"/>
      <c r="N5971" s="43"/>
      <c r="O5971" s="43"/>
      <c r="P5971" s="43"/>
      <c r="Q5971" s="43"/>
      <c r="R5971" s="43"/>
      <c r="S5971" s="43"/>
      <c r="T5971" s="79"/>
      <c r="AT5971" s="25" t="s">
        <v>175</v>
      </c>
      <c r="AU5971" s="25" t="s">
        <v>84</v>
      </c>
    </row>
    <row r="5972" spans="2:65" s="1" customFormat="1" ht="16.5" customHeight="1">
      <c r="B5972" s="42"/>
      <c r="C5972" s="193" t="s">
        <v>5455</v>
      </c>
      <c r="D5972" s="193" t="s">
        <v>168</v>
      </c>
      <c r="E5972" s="194" t="s">
        <v>1293</v>
      </c>
      <c r="F5972" s="195" t="s">
        <v>1294</v>
      </c>
      <c r="G5972" s="196" t="s">
        <v>1272</v>
      </c>
      <c r="H5972" s="197">
        <v>1</v>
      </c>
      <c r="I5972" s="198"/>
      <c r="J5972" s="199">
        <f>ROUND(I5972*H5972,2)</f>
        <v>0</v>
      </c>
      <c r="K5972" s="195" t="s">
        <v>21</v>
      </c>
      <c r="L5972" s="62"/>
      <c r="M5972" s="200" t="s">
        <v>21</v>
      </c>
      <c r="N5972" s="201" t="s">
        <v>48</v>
      </c>
      <c r="O5972" s="43"/>
      <c r="P5972" s="202">
        <f>O5972*H5972</f>
        <v>0</v>
      </c>
      <c r="Q5972" s="202">
        <v>0</v>
      </c>
      <c r="R5972" s="202">
        <f>Q5972*H5972</f>
        <v>0</v>
      </c>
      <c r="S5972" s="202">
        <v>0</v>
      </c>
      <c r="T5972" s="203">
        <f>S5972*H5972</f>
        <v>0</v>
      </c>
      <c r="AR5972" s="25" t="s">
        <v>173</v>
      </c>
      <c r="AT5972" s="25" t="s">
        <v>168</v>
      </c>
      <c r="AU5972" s="25" t="s">
        <v>84</v>
      </c>
      <c r="AY5972" s="25" t="s">
        <v>163</v>
      </c>
      <c r="BE5972" s="204">
        <f>IF(N5972="základní",J5972,0)</f>
        <v>0</v>
      </c>
      <c r="BF5972" s="204">
        <f>IF(N5972="snížená",J5972,0)</f>
        <v>0</v>
      </c>
      <c r="BG5972" s="204">
        <f>IF(N5972="zákl. přenesená",J5972,0)</f>
        <v>0</v>
      </c>
      <c r="BH5972" s="204">
        <f>IF(N5972="sníž. přenesená",J5972,0)</f>
        <v>0</v>
      </c>
      <c r="BI5972" s="204">
        <f>IF(N5972="nulová",J5972,0)</f>
        <v>0</v>
      </c>
      <c r="BJ5972" s="25" t="s">
        <v>98</v>
      </c>
      <c r="BK5972" s="204">
        <f>ROUND(I5972*H5972,2)</f>
        <v>0</v>
      </c>
      <c r="BL5972" s="25" t="s">
        <v>173</v>
      </c>
      <c r="BM5972" s="25" t="s">
        <v>5456</v>
      </c>
    </row>
    <row r="5973" spans="2:65" s="1" customFormat="1" ht="13.5">
      <c r="B5973" s="42"/>
      <c r="C5973" s="64"/>
      <c r="D5973" s="205" t="s">
        <v>175</v>
      </c>
      <c r="E5973" s="64"/>
      <c r="F5973" s="206" t="s">
        <v>1294</v>
      </c>
      <c r="G5973" s="64"/>
      <c r="H5973" s="64"/>
      <c r="I5973" s="164"/>
      <c r="J5973" s="64"/>
      <c r="K5973" s="64"/>
      <c r="L5973" s="62"/>
      <c r="M5973" s="207"/>
      <c r="N5973" s="43"/>
      <c r="O5973" s="43"/>
      <c r="P5973" s="43"/>
      <c r="Q5973" s="43"/>
      <c r="R5973" s="43"/>
      <c r="S5973" s="43"/>
      <c r="T5973" s="79"/>
      <c r="AT5973" s="25" t="s">
        <v>175</v>
      </c>
      <c r="AU5973" s="25" t="s">
        <v>84</v>
      </c>
    </row>
    <row r="5974" spans="2:65" s="1" customFormat="1" ht="16.5" customHeight="1">
      <c r="B5974" s="42"/>
      <c r="C5974" s="193" t="s">
        <v>3308</v>
      </c>
      <c r="D5974" s="193" t="s">
        <v>168</v>
      </c>
      <c r="E5974" s="194" t="s">
        <v>1295</v>
      </c>
      <c r="F5974" s="195" t="s">
        <v>1296</v>
      </c>
      <c r="G5974" s="196" t="s">
        <v>171</v>
      </c>
      <c r="H5974" s="197">
        <v>24.5</v>
      </c>
      <c r="I5974" s="198"/>
      <c r="J5974" s="199">
        <f>ROUND(I5974*H5974,2)</f>
        <v>0</v>
      </c>
      <c r="K5974" s="195" t="s">
        <v>21</v>
      </c>
      <c r="L5974" s="62"/>
      <c r="M5974" s="200" t="s">
        <v>21</v>
      </c>
      <c r="N5974" s="201" t="s">
        <v>48</v>
      </c>
      <c r="O5974" s="43"/>
      <c r="P5974" s="202">
        <f>O5974*H5974</f>
        <v>0</v>
      </c>
      <c r="Q5974" s="202">
        <v>0</v>
      </c>
      <c r="R5974" s="202">
        <f>Q5974*H5974</f>
        <v>0</v>
      </c>
      <c r="S5974" s="202">
        <v>0</v>
      </c>
      <c r="T5974" s="203">
        <f>S5974*H5974</f>
        <v>0</v>
      </c>
      <c r="AR5974" s="25" t="s">
        <v>173</v>
      </c>
      <c r="AT5974" s="25" t="s">
        <v>168</v>
      </c>
      <c r="AU5974" s="25" t="s">
        <v>84</v>
      </c>
      <c r="AY5974" s="25" t="s">
        <v>163</v>
      </c>
      <c r="BE5974" s="204">
        <f>IF(N5974="základní",J5974,0)</f>
        <v>0</v>
      </c>
      <c r="BF5974" s="204">
        <f>IF(N5974="snížená",J5974,0)</f>
        <v>0</v>
      </c>
      <c r="BG5974" s="204">
        <f>IF(N5974="zákl. přenesená",J5974,0)</f>
        <v>0</v>
      </c>
      <c r="BH5974" s="204">
        <f>IF(N5974="sníž. přenesená",J5974,0)</f>
        <v>0</v>
      </c>
      <c r="BI5974" s="204">
        <f>IF(N5974="nulová",J5974,0)</f>
        <v>0</v>
      </c>
      <c r="BJ5974" s="25" t="s">
        <v>98</v>
      </c>
      <c r="BK5974" s="204">
        <f>ROUND(I5974*H5974,2)</f>
        <v>0</v>
      </c>
      <c r="BL5974" s="25" t="s">
        <v>173</v>
      </c>
      <c r="BM5974" s="25" t="s">
        <v>5457</v>
      </c>
    </row>
    <row r="5975" spans="2:65" s="1" customFormat="1" ht="13.5">
      <c r="B5975" s="42"/>
      <c r="C5975" s="64"/>
      <c r="D5975" s="205" t="s">
        <v>175</v>
      </c>
      <c r="E5975" s="64"/>
      <c r="F5975" s="206" t="s">
        <v>1296</v>
      </c>
      <c r="G5975" s="64"/>
      <c r="H5975" s="64"/>
      <c r="I5975" s="164"/>
      <c r="J5975" s="64"/>
      <c r="K5975" s="64"/>
      <c r="L5975" s="62"/>
      <c r="M5975" s="207"/>
      <c r="N5975" s="43"/>
      <c r="O5975" s="43"/>
      <c r="P5975" s="43"/>
      <c r="Q5975" s="43"/>
      <c r="R5975" s="43"/>
      <c r="S5975" s="43"/>
      <c r="T5975" s="79"/>
      <c r="AT5975" s="25" t="s">
        <v>175</v>
      </c>
      <c r="AU5975" s="25" t="s">
        <v>84</v>
      </c>
    </row>
    <row r="5976" spans="2:65" s="1" customFormat="1" ht="16.5" customHeight="1">
      <c r="B5976" s="42"/>
      <c r="C5976" s="193" t="s">
        <v>5458</v>
      </c>
      <c r="D5976" s="193" t="s">
        <v>168</v>
      </c>
      <c r="E5976" s="194" t="s">
        <v>1297</v>
      </c>
      <c r="F5976" s="195" t="s">
        <v>1298</v>
      </c>
      <c r="G5976" s="196" t="s">
        <v>1233</v>
      </c>
      <c r="H5976" s="197">
        <v>10</v>
      </c>
      <c r="I5976" s="198"/>
      <c r="J5976" s="199">
        <f>ROUND(I5976*H5976,2)</f>
        <v>0</v>
      </c>
      <c r="K5976" s="195" t="s">
        <v>21</v>
      </c>
      <c r="L5976" s="62"/>
      <c r="M5976" s="200" t="s">
        <v>21</v>
      </c>
      <c r="N5976" s="201" t="s">
        <v>48</v>
      </c>
      <c r="O5976" s="43"/>
      <c r="P5976" s="202">
        <f>O5976*H5976</f>
        <v>0</v>
      </c>
      <c r="Q5976" s="202">
        <v>0</v>
      </c>
      <c r="R5976" s="202">
        <f>Q5976*H5976</f>
        <v>0</v>
      </c>
      <c r="S5976" s="202">
        <v>0</v>
      </c>
      <c r="T5976" s="203">
        <f>S5976*H5976</f>
        <v>0</v>
      </c>
      <c r="AR5976" s="25" t="s">
        <v>173</v>
      </c>
      <c r="AT5976" s="25" t="s">
        <v>168</v>
      </c>
      <c r="AU5976" s="25" t="s">
        <v>84</v>
      </c>
      <c r="AY5976" s="25" t="s">
        <v>163</v>
      </c>
      <c r="BE5976" s="204">
        <f>IF(N5976="základní",J5976,0)</f>
        <v>0</v>
      </c>
      <c r="BF5976" s="204">
        <f>IF(N5976="snížená",J5976,0)</f>
        <v>0</v>
      </c>
      <c r="BG5976" s="204">
        <f>IF(N5976="zákl. přenesená",J5976,0)</f>
        <v>0</v>
      </c>
      <c r="BH5976" s="204">
        <f>IF(N5976="sníž. přenesená",J5976,0)</f>
        <v>0</v>
      </c>
      <c r="BI5976" s="204">
        <f>IF(N5976="nulová",J5976,0)</f>
        <v>0</v>
      </c>
      <c r="BJ5976" s="25" t="s">
        <v>98</v>
      </c>
      <c r="BK5976" s="204">
        <f>ROUND(I5976*H5976,2)</f>
        <v>0</v>
      </c>
      <c r="BL5976" s="25" t="s">
        <v>173</v>
      </c>
      <c r="BM5976" s="25" t="s">
        <v>5459</v>
      </c>
    </row>
    <row r="5977" spans="2:65" s="1" customFormat="1" ht="13.5">
      <c r="B5977" s="42"/>
      <c r="C5977" s="64"/>
      <c r="D5977" s="205" t="s">
        <v>175</v>
      </c>
      <c r="E5977" s="64"/>
      <c r="F5977" s="206" t="s">
        <v>1298</v>
      </c>
      <c r="G5977" s="64"/>
      <c r="H5977" s="64"/>
      <c r="I5977" s="164"/>
      <c r="J5977" s="64"/>
      <c r="K5977" s="64"/>
      <c r="L5977" s="62"/>
      <c r="M5977" s="207"/>
      <c r="N5977" s="43"/>
      <c r="O5977" s="43"/>
      <c r="P5977" s="43"/>
      <c r="Q5977" s="43"/>
      <c r="R5977" s="43"/>
      <c r="S5977" s="43"/>
      <c r="T5977" s="79"/>
      <c r="AT5977" s="25" t="s">
        <v>175</v>
      </c>
      <c r="AU5977" s="25" t="s">
        <v>84</v>
      </c>
    </row>
    <row r="5978" spans="2:65" s="1" customFormat="1" ht="16.5" customHeight="1">
      <c r="B5978" s="42"/>
      <c r="C5978" s="193" t="s">
        <v>3309</v>
      </c>
      <c r="D5978" s="193" t="s">
        <v>168</v>
      </c>
      <c r="E5978" s="194" t="s">
        <v>1299</v>
      </c>
      <c r="F5978" s="195" t="s">
        <v>1232</v>
      </c>
      <c r="G5978" s="196" t="s">
        <v>1233</v>
      </c>
      <c r="H5978" s="197">
        <v>10</v>
      </c>
      <c r="I5978" s="198"/>
      <c r="J5978" s="199">
        <f>ROUND(I5978*H5978,2)</f>
        <v>0</v>
      </c>
      <c r="K5978" s="195" t="s">
        <v>21</v>
      </c>
      <c r="L5978" s="62"/>
      <c r="M5978" s="200" t="s">
        <v>21</v>
      </c>
      <c r="N5978" s="201" t="s">
        <v>48</v>
      </c>
      <c r="O5978" s="43"/>
      <c r="P5978" s="202">
        <f>O5978*H5978</f>
        <v>0</v>
      </c>
      <c r="Q5978" s="202">
        <v>0</v>
      </c>
      <c r="R5978" s="202">
        <f>Q5978*H5978</f>
        <v>0</v>
      </c>
      <c r="S5978" s="202">
        <v>0</v>
      </c>
      <c r="T5978" s="203">
        <f>S5978*H5978</f>
        <v>0</v>
      </c>
      <c r="AR5978" s="25" t="s">
        <v>173</v>
      </c>
      <c r="AT5978" s="25" t="s">
        <v>168</v>
      </c>
      <c r="AU5978" s="25" t="s">
        <v>84</v>
      </c>
      <c r="AY5978" s="25" t="s">
        <v>163</v>
      </c>
      <c r="BE5978" s="204">
        <f>IF(N5978="základní",J5978,0)</f>
        <v>0</v>
      </c>
      <c r="BF5978" s="204">
        <f>IF(N5978="snížená",J5978,0)</f>
        <v>0</v>
      </c>
      <c r="BG5978" s="204">
        <f>IF(N5978="zákl. přenesená",J5978,0)</f>
        <v>0</v>
      </c>
      <c r="BH5978" s="204">
        <f>IF(N5978="sníž. přenesená",J5978,0)</f>
        <v>0</v>
      </c>
      <c r="BI5978" s="204">
        <f>IF(N5978="nulová",J5978,0)</f>
        <v>0</v>
      </c>
      <c r="BJ5978" s="25" t="s">
        <v>98</v>
      </c>
      <c r="BK5978" s="204">
        <f>ROUND(I5978*H5978,2)</f>
        <v>0</v>
      </c>
      <c r="BL5978" s="25" t="s">
        <v>173</v>
      </c>
      <c r="BM5978" s="25" t="s">
        <v>5460</v>
      </c>
    </row>
    <row r="5979" spans="2:65" s="1" customFormat="1" ht="13.5">
      <c r="B5979" s="42"/>
      <c r="C5979" s="64"/>
      <c r="D5979" s="205" t="s">
        <v>175</v>
      </c>
      <c r="E5979" s="64"/>
      <c r="F5979" s="206" t="s">
        <v>1232</v>
      </c>
      <c r="G5979" s="64"/>
      <c r="H5979" s="64"/>
      <c r="I5979" s="164"/>
      <c r="J5979" s="64"/>
      <c r="K5979" s="64"/>
      <c r="L5979" s="62"/>
      <c r="M5979" s="207"/>
      <c r="N5979" s="43"/>
      <c r="O5979" s="43"/>
      <c r="P5979" s="43"/>
      <c r="Q5979" s="43"/>
      <c r="R5979" s="43"/>
      <c r="S5979" s="43"/>
      <c r="T5979" s="79"/>
      <c r="AT5979" s="25" t="s">
        <v>175</v>
      </c>
      <c r="AU5979" s="25" t="s">
        <v>84</v>
      </c>
    </row>
    <row r="5980" spans="2:65" s="1" customFormat="1" ht="16.5" customHeight="1">
      <c r="B5980" s="42"/>
      <c r="C5980" s="193" t="s">
        <v>5461</v>
      </c>
      <c r="D5980" s="193" t="s">
        <v>168</v>
      </c>
      <c r="E5980" s="194" t="s">
        <v>1300</v>
      </c>
      <c r="F5980" s="195" t="s">
        <v>1301</v>
      </c>
      <c r="G5980" s="196" t="s">
        <v>1272</v>
      </c>
      <c r="H5980" s="197">
        <v>1</v>
      </c>
      <c r="I5980" s="198"/>
      <c r="J5980" s="199">
        <f>ROUND(I5980*H5980,2)</f>
        <v>0</v>
      </c>
      <c r="K5980" s="195" t="s">
        <v>21</v>
      </c>
      <c r="L5980" s="62"/>
      <c r="M5980" s="200" t="s">
        <v>21</v>
      </c>
      <c r="N5980" s="201" t="s">
        <v>48</v>
      </c>
      <c r="O5980" s="43"/>
      <c r="P5980" s="202">
        <f>O5980*H5980</f>
        <v>0</v>
      </c>
      <c r="Q5980" s="202">
        <v>0</v>
      </c>
      <c r="R5980" s="202">
        <f>Q5980*H5980</f>
        <v>0</v>
      </c>
      <c r="S5980" s="202">
        <v>0</v>
      </c>
      <c r="T5980" s="203">
        <f>S5980*H5980</f>
        <v>0</v>
      </c>
      <c r="AR5980" s="25" t="s">
        <v>173</v>
      </c>
      <c r="AT5980" s="25" t="s">
        <v>168</v>
      </c>
      <c r="AU5980" s="25" t="s">
        <v>84</v>
      </c>
      <c r="AY5980" s="25" t="s">
        <v>163</v>
      </c>
      <c r="BE5980" s="204">
        <f>IF(N5980="základní",J5980,0)</f>
        <v>0</v>
      </c>
      <c r="BF5980" s="204">
        <f>IF(N5980="snížená",J5980,0)</f>
        <v>0</v>
      </c>
      <c r="BG5980" s="204">
        <f>IF(N5980="zákl. přenesená",J5980,0)</f>
        <v>0</v>
      </c>
      <c r="BH5980" s="204">
        <f>IF(N5980="sníž. přenesená",J5980,0)</f>
        <v>0</v>
      </c>
      <c r="BI5980" s="204">
        <f>IF(N5980="nulová",J5980,0)</f>
        <v>0</v>
      </c>
      <c r="BJ5980" s="25" t="s">
        <v>98</v>
      </c>
      <c r="BK5980" s="204">
        <f>ROUND(I5980*H5980,2)</f>
        <v>0</v>
      </c>
      <c r="BL5980" s="25" t="s">
        <v>173</v>
      </c>
      <c r="BM5980" s="25" t="s">
        <v>5462</v>
      </c>
    </row>
    <row r="5981" spans="2:65" s="1" customFormat="1" ht="13.5">
      <c r="B5981" s="42"/>
      <c r="C5981" s="64"/>
      <c r="D5981" s="205" t="s">
        <v>175</v>
      </c>
      <c r="E5981" s="64"/>
      <c r="F5981" s="206" t="s">
        <v>1301</v>
      </c>
      <c r="G5981" s="64"/>
      <c r="H5981" s="64"/>
      <c r="I5981" s="164"/>
      <c r="J5981" s="64"/>
      <c r="K5981" s="64"/>
      <c r="L5981" s="62"/>
      <c r="M5981" s="207"/>
      <c r="N5981" s="43"/>
      <c r="O5981" s="43"/>
      <c r="P5981" s="43"/>
      <c r="Q5981" s="43"/>
      <c r="R5981" s="43"/>
      <c r="S5981" s="43"/>
      <c r="T5981" s="79"/>
      <c r="AT5981" s="25" t="s">
        <v>175</v>
      </c>
      <c r="AU5981" s="25" t="s">
        <v>84</v>
      </c>
    </row>
    <row r="5982" spans="2:65" s="1" customFormat="1" ht="25.5" customHeight="1">
      <c r="B5982" s="42"/>
      <c r="C5982" s="193" t="s">
        <v>3311</v>
      </c>
      <c r="D5982" s="193" t="s">
        <v>168</v>
      </c>
      <c r="E5982" s="194" t="s">
        <v>1302</v>
      </c>
      <c r="F5982" s="195" t="s">
        <v>1303</v>
      </c>
      <c r="G5982" s="196" t="s">
        <v>171</v>
      </c>
      <c r="H5982" s="197">
        <v>42.15</v>
      </c>
      <c r="I5982" s="198"/>
      <c r="J5982" s="199">
        <f>ROUND(I5982*H5982,2)</f>
        <v>0</v>
      </c>
      <c r="K5982" s="195" t="s">
        <v>21</v>
      </c>
      <c r="L5982" s="62"/>
      <c r="M5982" s="200" t="s">
        <v>21</v>
      </c>
      <c r="N5982" s="201" t="s">
        <v>48</v>
      </c>
      <c r="O5982" s="43"/>
      <c r="P5982" s="202">
        <f>O5982*H5982</f>
        <v>0</v>
      </c>
      <c r="Q5982" s="202">
        <v>0</v>
      </c>
      <c r="R5982" s="202">
        <f>Q5982*H5982</f>
        <v>0</v>
      </c>
      <c r="S5982" s="202">
        <v>0</v>
      </c>
      <c r="T5982" s="203">
        <f>S5982*H5982</f>
        <v>0</v>
      </c>
      <c r="AR5982" s="25" t="s">
        <v>173</v>
      </c>
      <c r="AT5982" s="25" t="s">
        <v>168</v>
      </c>
      <c r="AU5982" s="25" t="s">
        <v>84</v>
      </c>
      <c r="AY5982" s="25" t="s">
        <v>163</v>
      </c>
      <c r="BE5982" s="204">
        <f>IF(N5982="základní",J5982,0)</f>
        <v>0</v>
      </c>
      <c r="BF5982" s="204">
        <f>IF(N5982="snížená",J5982,0)</f>
        <v>0</v>
      </c>
      <c r="BG5982" s="204">
        <f>IF(N5982="zákl. přenesená",J5982,0)</f>
        <v>0</v>
      </c>
      <c r="BH5982" s="204">
        <f>IF(N5982="sníž. přenesená",J5982,0)</f>
        <v>0</v>
      </c>
      <c r="BI5982" s="204">
        <f>IF(N5982="nulová",J5982,0)</f>
        <v>0</v>
      </c>
      <c r="BJ5982" s="25" t="s">
        <v>98</v>
      </c>
      <c r="BK5982" s="204">
        <f>ROUND(I5982*H5982,2)</f>
        <v>0</v>
      </c>
      <c r="BL5982" s="25" t="s">
        <v>173</v>
      </c>
      <c r="BM5982" s="25" t="s">
        <v>5463</v>
      </c>
    </row>
    <row r="5983" spans="2:65" s="1" customFormat="1" ht="13.5">
      <c r="B5983" s="42"/>
      <c r="C5983" s="64"/>
      <c r="D5983" s="205" t="s">
        <v>175</v>
      </c>
      <c r="E5983" s="64"/>
      <c r="F5983" s="206" t="s">
        <v>1303</v>
      </c>
      <c r="G5983" s="64"/>
      <c r="H5983" s="64"/>
      <c r="I5983" s="164"/>
      <c r="J5983" s="64"/>
      <c r="K5983" s="64"/>
      <c r="L5983" s="62"/>
      <c r="M5983" s="207"/>
      <c r="N5983" s="43"/>
      <c r="O5983" s="43"/>
      <c r="P5983" s="43"/>
      <c r="Q5983" s="43"/>
      <c r="R5983" s="43"/>
      <c r="S5983" s="43"/>
      <c r="T5983" s="79"/>
      <c r="AT5983" s="25" t="s">
        <v>175</v>
      </c>
      <c r="AU5983" s="25" t="s">
        <v>84</v>
      </c>
    </row>
    <row r="5984" spans="2:65" s="1" customFormat="1" ht="16.5" customHeight="1">
      <c r="B5984" s="42"/>
      <c r="C5984" s="193" t="s">
        <v>5464</v>
      </c>
      <c r="D5984" s="193" t="s">
        <v>168</v>
      </c>
      <c r="E5984" s="194" t="s">
        <v>1304</v>
      </c>
      <c r="F5984" s="195" t="s">
        <v>1305</v>
      </c>
      <c r="G5984" s="196" t="s">
        <v>171</v>
      </c>
      <c r="H5984" s="197">
        <v>2.56</v>
      </c>
      <c r="I5984" s="198"/>
      <c r="J5984" s="199">
        <f>ROUND(I5984*H5984,2)</f>
        <v>0</v>
      </c>
      <c r="K5984" s="195" t="s">
        <v>21</v>
      </c>
      <c r="L5984" s="62"/>
      <c r="M5984" s="200" t="s">
        <v>21</v>
      </c>
      <c r="N5984" s="201" t="s">
        <v>48</v>
      </c>
      <c r="O5984" s="43"/>
      <c r="P5984" s="202">
        <f>O5984*H5984</f>
        <v>0</v>
      </c>
      <c r="Q5984" s="202">
        <v>0</v>
      </c>
      <c r="R5984" s="202">
        <f>Q5984*H5984</f>
        <v>0</v>
      </c>
      <c r="S5984" s="202">
        <v>0</v>
      </c>
      <c r="T5984" s="203">
        <f>S5984*H5984</f>
        <v>0</v>
      </c>
      <c r="AR5984" s="25" t="s">
        <v>173</v>
      </c>
      <c r="AT5984" s="25" t="s">
        <v>168</v>
      </c>
      <c r="AU5984" s="25" t="s">
        <v>84</v>
      </c>
      <c r="AY5984" s="25" t="s">
        <v>163</v>
      </c>
      <c r="BE5984" s="204">
        <f>IF(N5984="základní",J5984,0)</f>
        <v>0</v>
      </c>
      <c r="BF5984" s="204">
        <f>IF(N5984="snížená",J5984,0)</f>
        <v>0</v>
      </c>
      <c r="BG5984" s="204">
        <f>IF(N5984="zákl. přenesená",J5984,0)</f>
        <v>0</v>
      </c>
      <c r="BH5984" s="204">
        <f>IF(N5984="sníž. přenesená",J5984,0)</f>
        <v>0</v>
      </c>
      <c r="BI5984" s="204">
        <f>IF(N5984="nulová",J5984,0)</f>
        <v>0</v>
      </c>
      <c r="BJ5984" s="25" t="s">
        <v>98</v>
      </c>
      <c r="BK5984" s="204">
        <f>ROUND(I5984*H5984,2)</f>
        <v>0</v>
      </c>
      <c r="BL5984" s="25" t="s">
        <v>173</v>
      </c>
      <c r="BM5984" s="25" t="s">
        <v>5465</v>
      </c>
    </row>
    <row r="5985" spans="2:65" s="1" customFormat="1" ht="13.5">
      <c r="B5985" s="42"/>
      <c r="C5985" s="64"/>
      <c r="D5985" s="205" t="s">
        <v>175</v>
      </c>
      <c r="E5985" s="64"/>
      <c r="F5985" s="206" t="s">
        <v>1305</v>
      </c>
      <c r="G5985" s="64"/>
      <c r="H5985" s="64"/>
      <c r="I5985" s="164"/>
      <c r="J5985" s="64"/>
      <c r="K5985" s="64"/>
      <c r="L5985" s="62"/>
      <c r="M5985" s="207"/>
      <c r="N5985" s="43"/>
      <c r="O5985" s="43"/>
      <c r="P5985" s="43"/>
      <c r="Q5985" s="43"/>
      <c r="R5985" s="43"/>
      <c r="S5985" s="43"/>
      <c r="T5985" s="79"/>
      <c r="AT5985" s="25" t="s">
        <v>175</v>
      </c>
      <c r="AU5985" s="25" t="s">
        <v>84</v>
      </c>
    </row>
    <row r="5986" spans="2:65" s="1" customFormat="1" ht="16.5" customHeight="1">
      <c r="B5986" s="42"/>
      <c r="C5986" s="193" t="s">
        <v>3312</v>
      </c>
      <c r="D5986" s="193" t="s">
        <v>168</v>
      </c>
      <c r="E5986" s="194" t="s">
        <v>1306</v>
      </c>
      <c r="F5986" s="195" t="s">
        <v>1307</v>
      </c>
      <c r="G5986" s="196" t="s">
        <v>171</v>
      </c>
      <c r="H5986" s="197">
        <v>10</v>
      </c>
      <c r="I5986" s="198"/>
      <c r="J5986" s="199">
        <f>ROUND(I5986*H5986,2)</f>
        <v>0</v>
      </c>
      <c r="K5986" s="195" t="s">
        <v>21</v>
      </c>
      <c r="L5986" s="62"/>
      <c r="M5986" s="200" t="s">
        <v>21</v>
      </c>
      <c r="N5986" s="201" t="s">
        <v>48</v>
      </c>
      <c r="O5986" s="43"/>
      <c r="P5986" s="202">
        <f>O5986*H5986</f>
        <v>0</v>
      </c>
      <c r="Q5986" s="202">
        <v>0</v>
      </c>
      <c r="R5986" s="202">
        <f>Q5986*H5986</f>
        <v>0</v>
      </c>
      <c r="S5986" s="202">
        <v>0</v>
      </c>
      <c r="T5986" s="203">
        <f>S5986*H5986</f>
        <v>0</v>
      </c>
      <c r="AR5986" s="25" t="s">
        <v>173</v>
      </c>
      <c r="AT5986" s="25" t="s">
        <v>168</v>
      </c>
      <c r="AU5986" s="25" t="s">
        <v>84</v>
      </c>
      <c r="AY5986" s="25" t="s">
        <v>163</v>
      </c>
      <c r="BE5986" s="204">
        <f>IF(N5986="základní",J5986,0)</f>
        <v>0</v>
      </c>
      <c r="BF5986" s="204">
        <f>IF(N5986="snížená",J5986,0)</f>
        <v>0</v>
      </c>
      <c r="BG5986" s="204">
        <f>IF(N5986="zákl. přenesená",J5986,0)</f>
        <v>0</v>
      </c>
      <c r="BH5986" s="204">
        <f>IF(N5986="sníž. přenesená",J5986,0)</f>
        <v>0</v>
      </c>
      <c r="BI5986" s="204">
        <f>IF(N5986="nulová",J5986,0)</f>
        <v>0</v>
      </c>
      <c r="BJ5986" s="25" t="s">
        <v>98</v>
      </c>
      <c r="BK5986" s="204">
        <f>ROUND(I5986*H5986,2)</f>
        <v>0</v>
      </c>
      <c r="BL5986" s="25" t="s">
        <v>173</v>
      </c>
      <c r="BM5986" s="25" t="s">
        <v>5466</v>
      </c>
    </row>
    <row r="5987" spans="2:65" s="1" customFormat="1" ht="13.5">
      <c r="B5987" s="42"/>
      <c r="C5987" s="64"/>
      <c r="D5987" s="205" t="s">
        <v>175</v>
      </c>
      <c r="E5987" s="64"/>
      <c r="F5987" s="206" t="s">
        <v>1307</v>
      </c>
      <c r="G5987" s="64"/>
      <c r="H5987" s="64"/>
      <c r="I5987" s="164"/>
      <c r="J5987" s="64"/>
      <c r="K5987" s="64"/>
      <c r="L5987" s="62"/>
      <c r="M5987" s="207"/>
      <c r="N5987" s="43"/>
      <c r="O5987" s="43"/>
      <c r="P5987" s="43"/>
      <c r="Q5987" s="43"/>
      <c r="R5987" s="43"/>
      <c r="S5987" s="43"/>
      <c r="T5987" s="79"/>
      <c r="AT5987" s="25" t="s">
        <v>175</v>
      </c>
      <c r="AU5987" s="25" t="s">
        <v>84</v>
      </c>
    </row>
    <row r="5988" spans="2:65" s="1" customFormat="1" ht="16.5" customHeight="1">
      <c r="B5988" s="42"/>
      <c r="C5988" s="193" t="s">
        <v>5467</v>
      </c>
      <c r="D5988" s="193" t="s">
        <v>168</v>
      </c>
      <c r="E5988" s="194" t="s">
        <v>1308</v>
      </c>
      <c r="F5988" s="195" t="s">
        <v>1309</v>
      </c>
      <c r="G5988" s="196" t="s">
        <v>171</v>
      </c>
      <c r="H5988" s="197">
        <v>2.56</v>
      </c>
      <c r="I5988" s="198"/>
      <c r="J5988" s="199">
        <f>ROUND(I5988*H5988,2)</f>
        <v>0</v>
      </c>
      <c r="K5988" s="195" t="s">
        <v>21</v>
      </c>
      <c r="L5988" s="62"/>
      <c r="M5988" s="200" t="s">
        <v>21</v>
      </c>
      <c r="N5988" s="201" t="s">
        <v>48</v>
      </c>
      <c r="O5988" s="43"/>
      <c r="P5988" s="202">
        <f>O5988*H5988</f>
        <v>0</v>
      </c>
      <c r="Q5988" s="202">
        <v>0</v>
      </c>
      <c r="R5988" s="202">
        <f>Q5988*H5988</f>
        <v>0</v>
      </c>
      <c r="S5988" s="202">
        <v>0</v>
      </c>
      <c r="T5988" s="203">
        <f>S5988*H5988</f>
        <v>0</v>
      </c>
      <c r="AR5988" s="25" t="s">
        <v>173</v>
      </c>
      <c r="AT5988" s="25" t="s">
        <v>168</v>
      </c>
      <c r="AU5988" s="25" t="s">
        <v>84</v>
      </c>
      <c r="AY5988" s="25" t="s">
        <v>163</v>
      </c>
      <c r="BE5988" s="204">
        <f>IF(N5988="základní",J5988,0)</f>
        <v>0</v>
      </c>
      <c r="BF5988" s="204">
        <f>IF(N5988="snížená",J5988,0)</f>
        <v>0</v>
      </c>
      <c r="BG5988" s="204">
        <f>IF(N5988="zákl. přenesená",J5988,0)</f>
        <v>0</v>
      </c>
      <c r="BH5988" s="204">
        <f>IF(N5988="sníž. přenesená",J5988,0)</f>
        <v>0</v>
      </c>
      <c r="BI5988" s="204">
        <f>IF(N5988="nulová",J5988,0)</f>
        <v>0</v>
      </c>
      <c r="BJ5988" s="25" t="s">
        <v>98</v>
      </c>
      <c r="BK5988" s="204">
        <f>ROUND(I5988*H5988,2)</f>
        <v>0</v>
      </c>
      <c r="BL5988" s="25" t="s">
        <v>173</v>
      </c>
      <c r="BM5988" s="25" t="s">
        <v>5468</v>
      </c>
    </row>
    <row r="5989" spans="2:65" s="1" customFormat="1" ht="13.5">
      <c r="B5989" s="42"/>
      <c r="C5989" s="64"/>
      <c r="D5989" s="205" t="s">
        <v>175</v>
      </c>
      <c r="E5989" s="64"/>
      <c r="F5989" s="206" t="s">
        <v>1309</v>
      </c>
      <c r="G5989" s="64"/>
      <c r="H5989" s="64"/>
      <c r="I5989" s="164"/>
      <c r="J5989" s="64"/>
      <c r="K5989" s="64"/>
      <c r="L5989" s="62"/>
      <c r="M5989" s="207"/>
      <c r="N5989" s="43"/>
      <c r="O5989" s="43"/>
      <c r="P5989" s="43"/>
      <c r="Q5989" s="43"/>
      <c r="R5989" s="43"/>
      <c r="S5989" s="43"/>
      <c r="T5989" s="79"/>
      <c r="AT5989" s="25" t="s">
        <v>175</v>
      </c>
      <c r="AU5989" s="25" t="s">
        <v>84</v>
      </c>
    </row>
    <row r="5990" spans="2:65" s="1" customFormat="1" ht="16.5" customHeight="1">
      <c r="B5990" s="42"/>
      <c r="C5990" s="193" t="s">
        <v>3314</v>
      </c>
      <c r="D5990" s="193" t="s">
        <v>168</v>
      </c>
      <c r="E5990" s="194" t="s">
        <v>1310</v>
      </c>
      <c r="F5990" s="195" t="s">
        <v>1311</v>
      </c>
      <c r="G5990" s="196" t="s">
        <v>171</v>
      </c>
      <c r="H5990" s="197">
        <v>3</v>
      </c>
      <c r="I5990" s="198"/>
      <c r="J5990" s="199">
        <f>ROUND(I5990*H5990,2)</f>
        <v>0</v>
      </c>
      <c r="K5990" s="195" t="s">
        <v>21</v>
      </c>
      <c r="L5990" s="62"/>
      <c r="M5990" s="200" t="s">
        <v>21</v>
      </c>
      <c r="N5990" s="201" t="s">
        <v>48</v>
      </c>
      <c r="O5990" s="43"/>
      <c r="P5990" s="202">
        <f>O5990*H5990</f>
        <v>0</v>
      </c>
      <c r="Q5990" s="202">
        <v>0</v>
      </c>
      <c r="R5990" s="202">
        <f>Q5990*H5990</f>
        <v>0</v>
      </c>
      <c r="S5990" s="202">
        <v>0</v>
      </c>
      <c r="T5990" s="203">
        <f>S5990*H5990</f>
        <v>0</v>
      </c>
      <c r="AR5990" s="25" t="s">
        <v>173</v>
      </c>
      <c r="AT5990" s="25" t="s">
        <v>168</v>
      </c>
      <c r="AU5990" s="25" t="s">
        <v>84</v>
      </c>
      <c r="AY5990" s="25" t="s">
        <v>163</v>
      </c>
      <c r="BE5990" s="204">
        <f>IF(N5990="základní",J5990,0)</f>
        <v>0</v>
      </c>
      <c r="BF5990" s="204">
        <f>IF(N5990="snížená",J5990,0)</f>
        <v>0</v>
      </c>
      <c r="BG5990" s="204">
        <f>IF(N5990="zákl. přenesená",J5990,0)</f>
        <v>0</v>
      </c>
      <c r="BH5990" s="204">
        <f>IF(N5990="sníž. přenesená",J5990,0)</f>
        <v>0</v>
      </c>
      <c r="BI5990" s="204">
        <f>IF(N5990="nulová",J5990,0)</f>
        <v>0</v>
      </c>
      <c r="BJ5990" s="25" t="s">
        <v>98</v>
      </c>
      <c r="BK5990" s="204">
        <f>ROUND(I5990*H5990,2)</f>
        <v>0</v>
      </c>
      <c r="BL5990" s="25" t="s">
        <v>173</v>
      </c>
      <c r="BM5990" s="25" t="s">
        <v>5469</v>
      </c>
    </row>
    <row r="5991" spans="2:65" s="1" customFormat="1" ht="13.5">
      <c r="B5991" s="42"/>
      <c r="C5991" s="64"/>
      <c r="D5991" s="205" t="s">
        <v>175</v>
      </c>
      <c r="E5991" s="64"/>
      <c r="F5991" s="206" t="s">
        <v>1311</v>
      </c>
      <c r="G5991" s="64"/>
      <c r="H5991" s="64"/>
      <c r="I5991" s="164"/>
      <c r="J5991" s="64"/>
      <c r="K5991" s="64"/>
      <c r="L5991" s="62"/>
      <c r="M5991" s="207"/>
      <c r="N5991" s="43"/>
      <c r="O5991" s="43"/>
      <c r="P5991" s="43"/>
      <c r="Q5991" s="43"/>
      <c r="R5991" s="43"/>
      <c r="S5991" s="43"/>
      <c r="T5991" s="79"/>
      <c r="AT5991" s="25" t="s">
        <v>175</v>
      </c>
      <c r="AU5991" s="25" t="s">
        <v>84</v>
      </c>
    </row>
    <row r="5992" spans="2:65" s="1" customFormat="1" ht="16.5" customHeight="1">
      <c r="B5992" s="42"/>
      <c r="C5992" s="193" t="s">
        <v>5470</v>
      </c>
      <c r="D5992" s="193" t="s">
        <v>168</v>
      </c>
      <c r="E5992" s="194" t="s">
        <v>1312</v>
      </c>
      <c r="F5992" s="195" t="s">
        <v>1313</v>
      </c>
      <c r="G5992" s="196" t="s">
        <v>171</v>
      </c>
      <c r="H5992" s="197">
        <v>73.5</v>
      </c>
      <c r="I5992" s="198"/>
      <c r="J5992" s="199">
        <f>ROUND(I5992*H5992,2)</f>
        <v>0</v>
      </c>
      <c r="K5992" s="195" t="s">
        <v>21</v>
      </c>
      <c r="L5992" s="62"/>
      <c r="M5992" s="200" t="s">
        <v>21</v>
      </c>
      <c r="N5992" s="201" t="s">
        <v>48</v>
      </c>
      <c r="O5992" s="43"/>
      <c r="P5992" s="202">
        <f>O5992*H5992</f>
        <v>0</v>
      </c>
      <c r="Q5992" s="202">
        <v>0</v>
      </c>
      <c r="R5992" s="202">
        <f>Q5992*H5992</f>
        <v>0</v>
      </c>
      <c r="S5992" s="202">
        <v>0</v>
      </c>
      <c r="T5992" s="203">
        <f>S5992*H5992</f>
        <v>0</v>
      </c>
      <c r="AR5992" s="25" t="s">
        <v>173</v>
      </c>
      <c r="AT5992" s="25" t="s">
        <v>168</v>
      </c>
      <c r="AU5992" s="25" t="s">
        <v>84</v>
      </c>
      <c r="AY5992" s="25" t="s">
        <v>163</v>
      </c>
      <c r="BE5992" s="204">
        <f>IF(N5992="základní",J5992,0)</f>
        <v>0</v>
      </c>
      <c r="BF5992" s="204">
        <f>IF(N5992="snížená",J5992,0)</f>
        <v>0</v>
      </c>
      <c r="BG5992" s="204">
        <f>IF(N5992="zákl. přenesená",J5992,0)</f>
        <v>0</v>
      </c>
      <c r="BH5992" s="204">
        <f>IF(N5992="sníž. přenesená",J5992,0)</f>
        <v>0</v>
      </c>
      <c r="BI5992" s="204">
        <f>IF(N5992="nulová",J5992,0)</f>
        <v>0</v>
      </c>
      <c r="BJ5992" s="25" t="s">
        <v>98</v>
      </c>
      <c r="BK5992" s="204">
        <f>ROUND(I5992*H5992,2)</f>
        <v>0</v>
      </c>
      <c r="BL5992" s="25" t="s">
        <v>173</v>
      </c>
      <c r="BM5992" s="25" t="s">
        <v>5471</v>
      </c>
    </row>
    <row r="5993" spans="2:65" s="1" customFormat="1" ht="13.5">
      <c r="B5993" s="42"/>
      <c r="C5993" s="64"/>
      <c r="D5993" s="205" t="s">
        <v>175</v>
      </c>
      <c r="E5993" s="64"/>
      <c r="F5993" s="206" t="s">
        <v>1313</v>
      </c>
      <c r="G5993" s="64"/>
      <c r="H5993" s="64"/>
      <c r="I5993" s="164"/>
      <c r="J5993" s="64"/>
      <c r="K5993" s="64"/>
      <c r="L5993" s="62"/>
      <c r="M5993" s="207"/>
      <c r="N5993" s="43"/>
      <c r="O5993" s="43"/>
      <c r="P5993" s="43"/>
      <c r="Q5993" s="43"/>
      <c r="R5993" s="43"/>
      <c r="S5993" s="43"/>
      <c r="T5993" s="79"/>
      <c r="AT5993" s="25" t="s">
        <v>175</v>
      </c>
      <c r="AU5993" s="25" t="s">
        <v>84</v>
      </c>
    </row>
    <row r="5994" spans="2:65" s="1" customFormat="1" ht="16.5" customHeight="1">
      <c r="B5994" s="42"/>
      <c r="C5994" s="193" t="s">
        <v>3315</v>
      </c>
      <c r="D5994" s="193" t="s">
        <v>168</v>
      </c>
      <c r="E5994" s="194" t="s">
        <v>1314</v>
      </c>
      <c r="F5994" s="195" t="s">
        <v>1315</v>
      </c>
      <c r="G5994" s="196" t="s">
        <v>171</v>
      </c>
      <c r="H5994" s="197">
        <v>73.5</v>
      </c>
      <c r="I5994" s="198"/>
      <c r="J5994" s="199">
        <f>ROUND(I5994*H5994,2)</f>
        <v>0</v>
      </c>
      <c r="K5994" s="195" t="s">
        <v>21</v>
      </c>
      <c r="L5994" s="62"/>
      <c r="M5994" s="200" t="s">
        <v>21</v>
      </c>
      <c r="N5994" s="201" t="s">
        <v>48</v>
      </c>
      <c r="O5994" s="43"/>
      <c r="P5994" s="202">
        <f>O5994*H5994</f>
        <v>0</v>
      </c>
      <c r="Q5994" s="202">
        <v>0</v>
      </c>
      <c r="R5994" s="202">
        <f>Q5994*H5994</f>
        <v>0</v>
      </c>
      <c r="S5994" s="202">
        <v>0</v>
      </c>
      <c r="T5994" s="203">
        <f>S5994*H5994</f>
        <v>0</v>
      </c>
      <c r="AR5994" s="25" t="s">
        <v>173</v>
      </c>
      <c r="AT5994" s="25" t="s">
        <v>168</v>
      </c>
      <c r="AU5994" s="25" t="s">
        <v>84</v>
      </c>
      <c r="AY5994" s="25" t="s">
        <v>163</v>
      </c>
      <c r="BE5994" s="204">
        <f>IF(N5994="základní",J5994,0)</f>
        <v>0</v>
      </c>
      <c r="BF5994" s="204">
        <f>IF(N5994="snížená",J5994,0)</f>
        <v>0</v>
      </c>
      <c r="BG5994" s="204">
        <f>IF(N5994="zákl. přenesená",J5994,0)</f>
        <v>0</v>
      </c>
      <c r="BH5994" s="204">
        <f>IF(N5994="sníž. přenesená",J5994,0)</f>
        <v>0</v>
      </c>
      <c r="BI5994" s="204">
        <f>IF(N5994="nulová",J5994,0)</f>
        <v>0</v>
      </c>
      <c r="BJ5994" s="25" t="s">
        <v>98</v>
      </c>
      <c r="BK5994" s="204">
        <f>ROUND(I5994*H5994,2)</f>
        <v>0</v>
      </c>
      <c r="BL5994" s="25" t="s">
        <v>173</v>
      </c>
      <c r="BM5994" s="25" t="s">
        <v>5472</v>
      </c>
    </row>
    <row r="5995" spans="2:65" s="1" customFormat="1" ht="13.5">
      <c r="B5995" s="42"/>
      <c r="C5995" s="64"/>
      <c r="D5995" s="205" t="s">
        <v>175</v>
      </c>
      <c r="E5995" s="64"/>
      <c r="F5995" s="206" t="s">
        <v>1315</v>
      </c>
      <c r="G5995" s="64"/>
      <c r="H5995" s="64"/>
      <c r="I5995" s="164"/>
      <c r="J5995" s="64"/>
      <c r="K5995" s="64"/>
      <c r="L5995" s="62"/>
      <c r="M5995" s="207"/>
      <c r="N5995" s="43"/>
      <c r="O5995" s="43"/>
      <c r="P5995" s="43"/>
      <c r="Q5995" s="43"/>
      <c r="R5995" s="43"/>
      <c r="S5995" s="43"/>
      <c r="T5995" s="79"/>
      <c r="AT5995" s="25" t="s">
        <v>175</v>
      </c>
      <c r="AU5995" s="25" t="s">
        <v>84</v>
      </c>
    </row>
    <row r="5996" spans="2:65" s="1" customFormat="1" ht="16.5" customHeight="1">
      <c r="B5996" s="42"/>
      <c r="C5996" s="193" t="s">
        <v>5473</v>
      </c>
      <c r="D5996" s="193" t="s">
        <v>168</v>
      </c>
      <c r="E5996" s="194" t="s">
        <v>1316</v>
      </c>
      <c r="F5996" s="195" t="s">
        <v>1317</v>
      </c>
      <c r="G5996" s="196" t="s">
        <v>171</v>
      </c>
      <c r="H5996" s="197">
        <v>73.5</v>
      </c>
      <c r="I5996" s="198"/>
      <c r="J5996" s="199">
        <f>ROUND(I5996*H5996,2)</f>
        <v>0</v>
      </c>
      <c r="K5996" s="195" t="s">
        <v>21</v>
      </c>
      <c r="L5996" s="62"/>
      <c r="M5996" s="200" t="s">
        <v>21</v>
      </c>
      <c r="N5996" s="201" t="s">
        <v>48</v>
      </c>
      <c r="O5996" s="43"/>
      <c r="P5996" s="202">
        <f>O5996*H5996</f>
        <v>0</v>
      </c>
      <c r="Q5996" s="202">
        <v>0</v>
      </c>
      <c r="R5996" s="202">
        <f>Q5996*H5996</f>
        <v>0</v>
      </c>
      <c r="S5996" s="202">
        <v>0</v>
      </c>
      <c r="T5996" s="203">
        <f>S5996*H5996</f>
        <v>0</v>
      </c>
      <c r="AR5996" s="25" t="s">
        <v>173</v>
      </c>
      <c r="AT5996" s="25" t="s">
        <v>168</v>
      </c>
      <c r="AU5996" s="25" t="s">
        <v>84</v>
      </c>
      <c r="AY5996" s="25" t="s">
        <v>163</v>
      </c>
      <c r="BE5996" s="204">
        <f>IF(N5996="základní",J5996,0)</f>
        <v>0</v>
      </c>
      <c r="BF5996" s="204">
        <f>IF(N5996="snížená",J5996,0)</f>
        <v>0</v>
      </c>
      <c r="BG5996" s="204">
        <f>IF(N5996="zákl. přenesená",J5996,0)</f>
        <v>0</v>
      </c>
      <c r="BH5996" s="204">
        <f>IF(N5996="sníž. přenesená",J5996,0)</f>
        <v>0</v>
      </c>
      <c r="BI5996" s="204">
        <f>IF(N5996="nulová",J5996,0)</f>
        <v>0</v>
      </c>
      <c r="BJ5996" s="25" t="s">
        <v>98</v>
      </c>
      <c r="BK5996" s="204">
        <f>ROUND(I5996*H5996,2)</f>
        <v>0</v>
      </c>
      <c r="BL5996" s="25" t="s">
        <v>173</v>
      </c>
      <c r="BM5996" s="25" t="s">
        <v>5474</v>
      </c>
    </row>
    <row r="5997" spans="2:65" s="1" customFormat="1" ht="13.5">
      <c r="B5997" s="42"/>
      <c r="C5997" s="64"/>
      <c r="D5997" s="205" t="s">
        <v>175</v>
      </c>
      <c r="E5997" s="64"/>
      <c r="F5997" s="206" t="s">
        <v>1317</v>
      </c>
      <c r="G5997" s="64"/>
      <c r="H5997" s="64"/>
      <c r="I5997" s="164"/>
      <c r="J5997" s="64"/>
      <c r="K5997" s="64"/>
      <c r="L5997" s="62"/>
      <c r="M5997" s="207"/>
      <c r="N5997" s="43"/>
      <c r="O5997" s="43"/>
      <c r="P5997" s="43"/>
      <c r="Q5997" s="43"/>
      <c r="R5997" s="43"/>
      <c r="S5997" s="43"/>
      <c r="T5997" s="79"/>
      <c r="AT5997" s="25" t="s">
        <v>175</v>
      </c>
      <c r="AU5997" s="25" t="s">
        <v>84</v>
      </c>
    </row>
    <row r="5998" spans="2:65" s="1" customFormat="1" ht="16.5" customHeight="1">
      <c r="B5998" s="42"/>
      <c r="C5998" s="193" t="s">
        <v>3317</v>
      </c>
      <c r="D5998" s="193" t="s">
        <v>168</v>
      </c>
      <c r="E5998" s="194" t="s">
        <v>1318</v>
      </c>
      <c r="F5998" s="195" t="s">
        <v>1319</v>
      </c>
      <c r="G5998" s="196" t="s">
        <v>171</v>
      </c>
      <c r="H5998" s="197">
        <v>49</v>
      </c>
      <c r="I5998" s="198"/>
      <c r="J5998" s="199">
        <f>ROUND(I5998*H5998,2)</f>
        <v>0</v>
      </c>
      <c r="K5998" s="195" t="s">
        <v>21</v>
      </c>
      <c r="L5998" s="62"/>
      <c r="M5998" s="200" t="s">
        <v>21</v>
      </c>
      <c r="N5998" s="201" t="s">
        <v>48</v>
      </c>
      <c r="O5998" s="43"/>
      <c r="P5998" s="202">
        <f>O5998*H5998</f>
        <v>0</v>
      </c>
      <c r="Q5998" s="202">
        <v>0</v>
      </c>
      <c r="R5998" s="202">
        <f>Q5998*H5998</f>
        <v>0</v>
      </c>
      <c r="S5998" s="202">
        <v>0</v>
      </c>
      <c r="T5998" s="203">
        <f>S5998*H5998</f>
        <v>0</v>
      </c>
      <c r="AR5998" s="25" t="s">
        <v>173</v>
      </c>
      <c r="AT5998" s="25" t="s">
        <v>168</v>
      </c>
      <c r="AU5998" s="25" t="s">
        <v>84</v>
      </c>
      <c r="AY5998" s="25" t="s">
        <v>163</v>
      </c>
      <c r="BE5998" s="204">
        <f>IF(N5998="základní",J5998,0)</f>
        <v>0</v>
      </c>
      <c r="BF5998" s="204">
        <f>IF(N5998="snížená",J5998,0)</f>
        <v>0</v>
      </c>
      <c r="BG5998" s="204">
        <f>IF(N5998="zákl. přenesená",J5998,0)</f>
        <v>0</v>
      </c>
      <c r="BH5998" s="204">
        <f>IF(N5998="sníž. přenesená",J5998,0)</f>
        <v>0</v>
      </c>
      <c r="BI5998" s="204">
        <f>IF(N5998="nulová",J5998,0)</f>
        <v>0</v>
      </c>
      <c r="BJ5998" s="25" t="s">
        <v>98</v>
      </c>
      <c r="BK5998" s="204">
        <f>ROUND(I5998*H5998,2)</f>
        <v>0</v>
      </c>
      <c r="BL5998" s="25" t="s">
        <v>173</v>
      </c>
      <c r="BM5998" s="25" t="s">
        <v>5475</v>
      </c>
    </row>
    <row r="5999" spans="2:65" s="1" customFormat="1" ht="13.5">
      <c r="B5999" s="42"/>
      <c r="C5999" s="64"/>
      <c r="D5999" s="205" t="s">
        <v>175</v>
      </c>
      <c r="E5999" s="64"/>
      <c r="F5999" s="206" t="s">
        <v>1319</v>
      </c>
      <c r="G5999" s="64"/>
      <c r="H5999" s="64"/>
      <c r="I5999" s="164"/>
      <c r="J5999" s="64"/>
      <c r="K5999" s="64"/>
      <c r="L5999" s="62"/>
      <c r="M5999" s="207"/>
      <c r="N5999" s="43"/>
      <c r="O5999" s="43"/>
      <c r="P5999" s="43"/>
      <c r="Q5999" s="43"/>
      <c r="R5999" s="43"/>
      <c r="S5999" s="43"/>
      <c r="T5999" s="79"/>
      <c r="AT5999" s="25" t="s">
        <v>175</v>
      </c>
      <c r="AU5999" s="25" t="s">
        <v>84</v>
      </c>
    </row>
    <row r="6000" spans="2:65" s="1" customFormat="1" ht="67.5">
      <c r="B6000" s="42"/>
      <c r="C6000" s="64"/>
      <c r="D6000" s="205" t="s">
        <v>843</v>
      </c>
      <c r="E6000" s="64"/>
      <c r="F6000" s="208" t="s">
        <v>1320</v>
      </c>
      <c r="G6000" s="64"/>
      <c r="H6000" s="64"/>
      <c r="I6000" s="164"/>
      <c r="J6000" s="64"/>
      <c r="K6000" s="64"/>
      <c r="L6000" s="62"/>
      <c r="M6000" s="207"/>
      <c r="N6000" s="43"/>
      <c r="O6000" s="43"/>
      <c r="P6000" s="43"/>
      <c r="Q6000" s="43"/>
      <c r="R6000" s="43"/>
      <c r="S6000" s="43"/>
      <c r="T6000" s="79"/>
      <c r="AT6000" s="25" t="s">
        <v>843</v>
      </c>
      <c r="AU6000" s="25" t="s">
        <v>84</v>
      </c>
    </row>
    <row r="6001" spans="2:65" s="1" customFormat="1" ht="16.5" customHeight="1">
      <c r="B6001" s="42"/>
      <c r="C6001" s="241" t="s">
        <v>5476</v>
      </c>
      <c r="D6001" s="241" t="s">
        <v>310</v>
      </c>
      <c r="E6001" s="242" t="s">
        <v>1321</v>
      </c>
      <c r="F6001" s="243" t="s">
        <v>1322</v>
      </c>
      <c r="G6001" s="244" t="s">
        <v>171</v>
      </c>
      <c r="H6001" s="245">
        <v>24.5</v>
      </c>
      <c r="I6001" s="246"/>
      <c r="J6001" s="247">
        <f>ROUND(I6001*H6001,2)</f>
        <v>0</v>
      </c>
      <c r="K6001" s="243" t="s">
        <v>21</v>
      </c>
      <c r="L6001" s="248"/>
      <c r="M6001" s="249" t="s">
        <v>21</v>
      </c>
      <c r="N6001" s="250" t="s">
        <v>48</v>
      </c>
      <c r="O6001" s="43"/>
      <c r="P6001" s="202">
        <f>O6001*H6001</f>
        <v>0</v>
      </c>
      <c r="Q6001" s="202">
        <v>0</v>
      </c>
      <c r="R6001" s="202">
        <f>Q6001*H6001</f>
        <v>0</v>
      </c>
      <c r="S6001" s="202">
        <v>0</v>
      </c>
      <c r="T6001" s="203">
        <f>S6001*H6001</f>
        <v>0</v>
      </c>
      <c r="AR6001" s="25" t="s">
        <v>228</v>
      </c>
      <c r="AT6001" s="25" t="s">
        <v>310</v>
      </c>
      <c r="AU6001" s="25" t="s">
        <v>84</v>
      </c>
      <c r="AY6001" s="25" t="s">
        <v>163</v>
      </c>
      <c r="BE6001" s="204">
        <f>IF(N6001="základní",J6001,0)</f>
        <v>0</v>
      </c>
      <c r="BF6001" s="204">
        <f>IF(N6001="snížená",J6001,0)</f>
        <v>0</v>
      </c>
      <c r="BG6001" s="204">
        <f>IF(N6001="zákl. přenesená",J6001,0)</f>
        <v>0</v>
      </c>
      <c r="BH6001" s="204">
        <f>IF(N6001="sníž. přenesená",J6001,0)</f>
        <v>0</v>
      </c>
      <c r="BI6001" s="204">
        <f>IF(N6001="nulová",J6001,0)</f>
        <v>0</v>
      </c>
      <c r="BJ6001" s="25" t="s">
        <v>98</v>
      </c>
      <c r="BK6001" s="204">
        <f>ROUND(I6001*H6001,2)</f>
        <v>0</v>
      </c>
      <c r="BL6001" s="25" t="s">
        <v>173</v>
      </c>
      <c r="BM6001" s="25" t="s">
        <v>5477</v>
      </c>
    </row>
    <row r="6002" spans="2:65" s="1" customFormat="1" ht="13.5">
      <c r="B6002" s="42"/>
      <c r="C6002" s="64"/>
      <c r="D6002" s="205" t="s">
        <v>175</v>
      </c>
      <c r="E6002" s="64"/>
      <c r="F6002" s="206" t="s">
        <v>1322</v>
      </c>
      <c r="G6002" s="64"/>
      <c r="H6002" s="64"/>
      <c r="I6002" s="164"/>
      <c r="J6002" s="64"/>
      <c r="K6002" s="64"/>
      <c r="L6002" s="62"/>
      <c r="M6002" s="207"/>
      <c r="N6002" s="43"/>
      <c r="O6002" s="43"/>
      <c r="P6002" s="43"/>
      <c r="Q6002" s="43"/>
      <c r="R6002" s="43"/>
      <c r="S6002" s="43"/>
      <c r="T6002" s="79"/>
      <c r="AT6002" s="25" t="s">
        <v>175</v>
      </c>
      <c r="AU6002" s="25" t="s">
        <v>84</v>
      </c>
    </row>
    <row r="6003" spans="2:65" s="1" customFormat="1" ht="94.5">
      <c r="B6003" s="42"/>
      <c r="C6003" s="64"/>
      <c r="D6003" s="205" t="s">
        <v>843</v>
      </c>
      <c r="E6003" s="64"/>
      <c r="F6003" s="208" t="s">
        <v>1323</v>
      </c>
      <c r="G6003" s="64"/>
      <c r="H6003" s="64"/>
      <c r="I6003" s="164"/>
      <c r="J6003" s="64"/>
      <c r="K6003" s="64"/>
      <c r="L6003" s="62"/>
      <c r="M6003" s="207"/>
      <c r="N6003" s="43"/>
      <c r="O6003" s="43"/>
      <c r="P6003" s="43"/>
      <c r="Q6003" s="43"/>
      <c r="R6003" s="43"/>
      <c r="S6003" s="43"/>
      <c r="T6003" s="79"/>
      <c r="AT6003" s="25" t="s">
        <v>843</v>
      </c>
      <c r="AU6003" s="25" t="s">
        <v>84</v>
      </c>
    </row>
    <row r="6004" spans="2:65" s="1" customFormat="1" ht="16.5" customHeight="1">
      <c r="B6004" s="42"/>
      <c r="C6004" s="241" t="s">
        <v>3318</v>
      </c>
      <c r="D6004" s="241" t="s">
        <v>310</v>
      </c>
      <c r="E6004" s="242" t="s">
        <v>1324</v>
      </c>
      <c r="F6004" s="243" t="s">
        <v>1325</v>
      </c>
      <c r="G6004" s="244" t="s">
        <v>171</v>
      </c>
      <c r="H6004" s="245">
        <v>24.5</v>
      </c>
      <c r="I6004" s="246"/>
      <c r="J6004" s="247">
        <f>ROUND(I6004*H6004,2)</f>
        <v>0</v>
      </c>
      <c r="K6004" s="243" t="s">
        <v>21</v>
      </c>
      <c r="L6004" s="248"/>
      <c r="M6004" s="249" t="s">
        <v>21</v>
      </c>
      <c r="N6004" s="250" t="s">
        <v>48</v>
      </c>
      <c r="O6004" s="43"/>
      <c r="P6004" s="202">
        <f>O6004*H6004</f>
        <v>0</v>
      </c>
      <c r="Q6004" s="202">
        <v>0</v>
      </c>
      <c r="R6004" s="202">
        <f>Q6004*H6004</f>
        <v>0</v>
      </c>
      <c r="S6004" s="202">
        <v>0</v>
      </c>
      <c r="T6004" s="203">
        <f>S6004*H6004</f>
        <v>0</v>
      </c>
      <c r="AR6004" s="25" t="s">
        <v>228</v>
      </c>
      <c r="AT6004" s="25" t="s">
        <v>310</v>
      </c>
      <c r="AU6004" s="25" t="s">
        <v>84</v>
      </c>
      <c r="AY6004" s="25" t="s">
        <v>163</v>
      </c>
      <c r="BE6004" s="204">
        <f>IF(N6004="základní",J6004,0)</f>
        <v>0</v>
      </c>
      <c r="BF6004" s="204">
        <f>IF(N6004="snížená",J6004,0)</f>
        <v>0</v>
      </c>
      <c r="BG6004" s="204">
        <f>IF(N6004="zákl. přenesená",J6004,0)</f>
        <v>0</v>
      </c>
      <c r="BH6004" s="204">
        <f>IF(N6004="sníž. přenesená",J6004,0)</f>
        <v>0</v>
      </c>
      <c r="BI6004" s="204">
        <f>IF(N6004="nulová",J6004,0)</f>
        <v>0</v>
      </c>
      <c r="BJ6004" s="25" t="s">
        <v>98</v>
      </c>
      <c r="BK6004" s="204">
        <f>ROUND(I6004*H6004,2)</f>
        <v>0</v>
      </c>
      <c r="BL6004" s="25" t="s">
        <v>173</v>
      </c>
      <c r="BM6004" s="25" t="s">
        <v>5478</v>
      </c>
    </row>
    <row r="6005" spans="2:65" s="1" customFormat="1" ht="13.5">
      <c r="B6005" s="42"/>
      <c r="C6005" s="64"/>
      <c r="D6005" s="205" t="s">
        <v>175</v>
      </c>
      <c r="E6005" s="64"/>
      <c r="F6005" s="206" t="s">
        <v>1325</v>
      </c>
      <c r="G6005" s="64"/>
      <c r="H6005" s="64"/>
      <c r="I6005" s="164"/>
      <c r="J6005" s="64"/>
      <c r="K6005" s="64"/>
      <c r="L6005" s="62"/>
      <c r="M6005" s="207"/>
      <c r="N6005" s="43"/>
      <c r="O6005" s="43"/>
      <c r="P6005" s="43"/>
      <c r="Q6005" s="43"/>
      <c r="R6005" s="43"/>
      <c r="S6005" s="43"/>
      <c r="T6005" s="79"/>
      <c r="AT6005" s="25" t="s">
        <v>175</v>
      </c>
      <c r="AU6005" s="25" t="s">
        <v>84</v>
      </c>
    </row>
    <row r="6006" spans="2:65" s="1" customFormat="1" ht="67.5">
      <c r="B6006" s="42"/>
      <c r="C6006" s="64"/>
      <c r="D6006" s="205" t="s">
        <v>843</v>
      </c>
      <c r="E6006" s="64"/>
      <c r="F6006" s="208" t="s">
        <v>1326</v>
      </c>
      <c r="G6006" s="64"/>
      <c r="H6006" s="64"/>
      <c r="I6006" s="164"/>
      <c r="J6006" s="64"/>
      <c r="K6006" s="64"/>
      <c r="L6006" s="62"/>
      <c r="M6006" s="207"/>
      <c r="N6006" s="43"/>
      <c r="O6006" s="43"/>
      <c r="P6006" s="43"/>
      <c r="Q6006" s="43"/>
      <c r="R6006" s="43"/>
      <c r="S6006" s="43"/>
      <c r="T6006" s="79"/>
      <c r="AT6006" s="25" t="s">
        <v>843</v>
      </c>
      <c r="AU6006" s="25" t="s">
        <v>84</v>
      </c>
    </row>
    <row r="6007" spans="2:65" s="10" customFormat="1" ht="37.35" customHeight="1">
      <c r="B6007" s="177"/>
      <c r="C6007" s="178"/>
      <c r="D6007" s="179" t="s">
        <v>75</v>
      </c>
      <c r="E6007" s="180" t="s">
        <v>5479</v>
      </c>
      <c r="F6007" s="180" t="s">
        <v>5480</v>
      </c>
      <c r="G6007" s="178"/>
      <c r="H6007" s="178"/>
      <c r="I6007" s="181"/>
      <c r="J6007" s="182">
        <f>BK6007</f>
        <v>0</v>
      </c>
      <c r="K6007" s="178"/>
      <c r="L6007" s="183"/>
      <c r="M6007" s="184"/>
      <c r="N6007" s="185"/>
      <c r="O6007" s="185"/>
      <c r="P6007" s="186">
        <f>SUM(P6008:P6114)</f>
        <v>0</v>
      </c>
      <c r="Q6007" s="185"/>
      <c r="R6007" s="186">
        <f>SUM(R6008:R6114)</f>
        <v>0</v>
      </c>
      <c r="S6007" s="185"/>
      <c r="T6007" s="187">
        <f>SUM(T6008:T6114)</f>
        <v>0</v>
      </c>
      <c r="AR6007" s="188" t="s">
        <v>84</v>
      </c>
      <c r="AT6007" s="189" t="s">
        <v>75</v>
      </c>
      <c r="AU6007" s="189" t="s">
        <v>76</v>
      </c>
      <c r="AY6007" s="188" t="s">
        <v>163</v>
      </c>
      <c r="BK6007" s="190">
        <f>SUM(BK6008:BK6114)</f>
        <v>0</v>
      </c>
    </row>
    <row r="6008" spans="2:65" s="1" customFormat="1" ht="16.5" customHeight="1">
      <c r="B6008" s="42"/>
      <c r="C6008" s="193" t="s">
        <v>5481</v>
      </c>
      <c r="D6008" s="193" t="s">
        <v>168</v>
      </c>
      <c r="E6008" s="194" t="s">
        <v>1215</v>
      </c>
      <c r="F6008" s="195" t="s">
        <v>1216</v>
      </c>
      <c r="G6008" s="196" t="s">
        <v>184</v>
      </c>
      <c r="H6008" s="197">
        <v>13</v>
      </c>
      <c r="I6008" s="198"/>
      <c r="J6008" s="199">
        <f>ROUND(I6008*H6008,2)</f>
        <v>0</v>
      </c>
      <c r="K6008" s="195" t="s">
        <v>21</v>
      </c>
      <c r="L6008" s="62"/>
      <c r="M6008" s="200" t="s">
        <v>21</v>
      </c>
      <c r="N6008" s="201" t="s">
        <v>48</v>
      </c>
      <c r="O6008" s="43"/>
      <c r="P6008" s="202">
        <f>O6008*H6008</f>
        <v>0</v>
      </c>
      <c r="Q6008" s="202">
        <v>0</v>
      </c>
      <c r="R6008" s="202">
        <f>Q6008*H6008</f>
        <v>0</v>
      </c>
      <c r="S6008" s="202">
        <v>0</v>
      </c>
      <c r="T6008" s="203">
        <f>S6008*H6008</f>
        <v>0</v>
      </c>
      <c r="AR6008" s="25" t="s">
        <v>173</v>
      </c>
      <c r="AT6008" s="25" t="s">
        <v>168</v>
      </c>
      <c r="AU6008" s="25" t="s">
        <v>84</v>
      </c>
      <c r="AY6008" s="25" t="s">
        <v>163</v>
      </c>
      <c r="BE6008" s="204">
        <f>IF(N6008="základní",J6008,0)</f>
        <v>0</v>
      </c>
      <c r="BF6008" s="204">
        <f>IF(N6008="snížená",J6008,0)</f>
        <v>0</v>
      </c>
      <c r="BG6008" s="204">
        <f>IF(N6008="zákl. přenesená",J6008,0)</f>
        <v>0</v>
      </c>
      <c r="BH6008" s="204">
        <f>IF(N6008="sníž. přenesená",J6008,0)</f>
        <v>0</v>
      </c>
      <c r="BI6008" s="204">
        <f>IF(N6008="nulová",J6008,0)</f>
        <v>0</v>
      </c>
      <c r="BJ6008" s="25" t="s">
        <v>98</v>
      </c>
      <c r="BK6008" s="204">
        <f>ROUND(I6008*H6008,2)</f>
        <v>0</v>
      </c>
      <c r="BL6008" s="25" t="s">
        <v>173</v>
      </c>
      <c r="BM6008" s="25" t="s">
        <v>5482</v>
      </c>
    </row>
    <row r="6009" spans="2:65" s="1" customFormat="1" ht="13.5">
      <c r="B6009" s="42"/>
      <c r="C6009" s="64"/>
      <c r="D6009" s="205" t="s">
        <v>175</v>
      </c>
      <c r="E6009" s="64"/>
      <c r="F6009" s="206" t="s">
        <v>1216</v>
      </c>
      <c r="G6009" s="64"/>
      <c r="H6009" s="64"/>
      <c r="I6009" s="164"/>
      <c r="J6009" s="64"/>
      <c r="K6009" s="64"/>
      <c r="L6009" s="62"/>
      <c r="M6009" s="207"/>
      <c r="N6009" s="43"/>
      <c r="O6009" s="43"/>
      <c r="P6009" s="43"/>
      <c r="Q6009" s="43"/>
      <c r="R6009" s="43"/>
      <c r="S6009" s="43"/>
      <c r="T6009" s="79"/>
      <c r="AT6009" s="25" t="s">
        <v>175</v>
      </c>
      <c r="AU6009" s="25" t="s">
        <v>84</v>
      </c>
    </row>
    <row r="6010" spans="2:65" s="1" customFormat="1" ht="16.5" customHeight="1">
      <c r="B6010" s="42"/>
      <c r="C6010" s="193" t="s">
        <v>3322</v>
      </c>
      <c r="D6010" s="193" t="s">
        <v>168</v>
      </c>
      <c r="E6010" s="194" t="s">
        <v>1217</v>
      </c>
      <c r="F6010" s="195" t="s">
        <v>1218</v>
      </c>
      <c r="G6010" s="196" t="s">
        <v>184</v>
      </c>
      <c r="H6010" s="197">
        <v>9</v>
      </c>
      <c r="I6010" s="198"/>
      <c r="J6010" s="199">
        <f>ROUND(I6010*H6010,2)</f>
        <v>0</v>
      </c>
      <c r="K6010" s="195" t="s">
        <v>21</v>
      </c>
      <c r="L6010" s="62"/>
      <c r="M6010" s="200" t="s">
        <v>21</v>
      </c>
      <c r="N6010" s="201" t="s">
        <v>48</v>
      </c>
      <c r="O6010" s="43"/>
      <c r="P6010" s="202">
        <f>O6010*H6010</f>
        <v>0</v>
      </c>
      <c r="Q6010" s="202">
        <v>0</v>
      </c>
      <c r="R6010" s="202">
        <f>Q6010*H6010</f>
        <v>0</v>
      </c>
      <c r="S6010" s="202">
        <v>0</v>
      </c>
      <c r="T6010" s="203">
        <f>S6010*H6010</f>
        <v>0</v>
      </c>
      <c r="AR6010" s="25" t="s">
        <v>173</v>
      </c>
      <c r="AT6010" s="25" t="s">
        <v>168</v>
      </c>
      <c r="AU6010" s="25" t="s">
        <v>84</v>
      </c>
      <c r="AY6010" s="25" t="s">
        <v>163</v>
      </c>
      <c r="BE6010" s="204">
        <f>IF(N6010="základní",J6010,0)</f>
        <v>0</v>
      </c>
      <c r="BF6010" s="204">
        <f>IF(N6010="snížená",J6010,0)</f>
        <v>0</v>
      </c>
      <c r="BG6010" s="204">
        <f>IF(N6010="zákl. přenesená",J6010,0)</f>
        <v>0</v>
      </c>
      <c r="BH6010" s="204">
        <f>IF(N6010="sníž. přenesená",J6010,0)</f>
        <v>0</v>
      </c>
      <c r="BI6010" s="204">
        <f>IF(N6010="nulová",J6010,0)</f>
        <v>0</v>
      </c>
      <c r="BJ6010" s="25" t="s">
        <v>98</v>
      </c>
      <c r="BK6010" s="204">
        <f>ROUND(I6010*H6010,2)</f>
        <v>0</v>
      </c>
      <c r="BL6010" s="25" t="s">
        <v>173</v>
      </c>
      <c r="BM6010" s="25" t="s">
        <v>5483</v>
      </c>
    </row>
    <row r="6011" spans="2:65" s="1" customFormat="1" ht="13.5">
      <c r="B6011" s="42"/>
      <c r="C6011" s="64"/>
      <c r="D6011" s="205" t="s">
        <v>175</v>
      </c>
      <c r="E6011" s="64"/>
      <c r="F6011" s="206" t="s">
        <v>1218</v>
      </c>
      <c r="G6011" s="64"/>
      <c r="H6011" s="64"/>
      <c r="I6011" s="164"/>
      <c r="J6011" s="64"/>
      <c r="K6011" s="64"/>
      <c r="L6011" s="62"/>
      <c r="M6011" s="207"/>
      <c r="N6011" s="43"/>
      <c r="O6011" s="43"/>
      <c r="P6011" s="43"/>
      <c r="Q6011" s="43"/>
      <c r="R6011" s="43"/>
      <c r="S6011" s="43"/>
      <c r="T6011" s="79"/>
      <c r="AT6011" s="25" t="s">
        <v>175</v>
      </c>
      <c r="AU6011" s="25" t="s">
        <v>84</v>
      </c>
    </row>
    <row r="6012" spans="2:65" s="1" customFormat="1" ht="38.25" customHeight="1">
      <c r="B6012" s="42"/>
      <c r="C6012" s="193" t="s">
        <v>5484</v>
      </c>
      <c r="D6012" s="193" t="s">
        <v>168</v>
      </c>
      <c r="E6012" s="194" t="s">
        <v>1219</v>
      </c>
      <c r="F6012" s="195" t="s">
        <v>1220</v>
      </c>
      <c r="G6012" s="196" t="s">
        <v>184</v>
      </c>
      <c r="H6012" s="197">
        <v>10</v>
      </c>
      <c r="I6012" s="198"/>
      <c r="J6012" s="199">
        <f>ROUND(I6012*H6012,2)</f>
        <v>0</v>
      </c>
      <c r="K6012" s="195" t="s">
        <v>21</v>
      </c>
      <c r="L6012" s="62"/>
      <c r="M6012" s="200" t="s">
        <v>21</v>
      </c>
      <c r="N6012" s="201" t="s">
        <v>48</v>
      </c>
      <c r="O6012" s="43"/>
      <c r="P6012" s="202">
        <f>O6012*H6012</f>
        <v>0</v>
      </c>
      <c r="Q6012" s="202">
        <v>0</v>
      </c>
      <c r="R6012" s="202">
        <f>Q6012*H6012</f>
        <v>0</v>
      </c>
      <c r="S6012" s="202">
        <v>0</v>
      </c>
      <c r="T6012" s="203">
        <f>S6012*H6012</f>
        <v>0</v>
      </c>
      <c r="AR6012" s="25" t="s">
        <v>173</v>
      </c>
      <c r="AT6012" s="25" t="s">
        <v>168</v>
      </c>
      <c r="AU6012" s="25" t="s">
        <v>84</v>
      </c>
      <c r="AY6012" s="25" t="s">
        <v>163</v>
      </c>
      <c r="BE6012" s="204">
        <f>IF(N6012="základní",J6012,0)</f>
        <v>0</v>
      </c>
      <c r="BF6012" s="204">
        <f>IF(N6012="snížená",J6012,0)</f>
        <v>0</v>
      </c>
      <c r="BG6012" s="204">
        <f>IF(N6012="zákl. přenesená",J6012,0)</f>
        <v>0</v>
      </c>
      <c r="BH6012" s="204">
        <f>IF(N6012="sníž. přenesená",J6012,0)</f>
        <v>0</v>
      </c>
      <c r="BI6012" s="204">
        <f>IF(N6012="nulová",J6012,0)</f>
        <v>0</v>
      </c>
      <c r="BJ6012" s="25" t="s">
        <v>98</v>
      </c>
      <c r="BK6012" s="204">
        <f>ROUND(I6012*H6012,2)</f>
        <v>0</v>
      </c>
      <c r="BL6012" s="25" t="s">
        <v>173</v>
      </c>
      <c r="BM6012" s="25" t="s">
        <v>5485</v>
      </c>
    </row>
    <row r="6013" spans="2:65" s="1" customFormat="1" ht="27">
      <c r="B6013" s="42"/>
      <c r="C6013" s="64"/>
      <c r="D6013" s="205" t="s">
        <v>175</v>
      </c>
      <c r="E6013" s="64"/>
      <c r="F6013" s="206" t="s">
        <v>1220</v>
      </c>
      <c r="G6013" s="64"/>
      <c r="H6013" s="64"/>
      <c r="I6013" s="164"/>
      <c r="J6013" s="64"/>
      <c r="K6013" s="64"/>
      <c r="L6013" s="62"/>
      <c r="M6013" s="207"/>
      <c r="N6013" s="43"/>
      <c r="O6013" s="43"/>
      <c r="P6013" s="43"/>
      <c r="Q6013" s="43"/>
      <c r="R6013" s="43"/>
      <c r="S6013" s="43"/>
      <c r="T6013" s="79"/>
      <c r="AT6013" s="25" t="s">
        <v>175</v>
      </c>
      <c r="AU6013" s="25" t="s">
        <v>84</v>
      </c>
    </row>
    <row r="6014" spans="2:65" s="1" customFormat="1" ht="25.5" customHeight="1">
      <c r="B6014" s="42"/>
      <c r="C6014" s="193" t="s">
        <v>3323</v>
      </c>
      <c r="D6014" s="193" t="s">
        <v>168</v>
      </c>
      <c r="E6014" s="194" t="s">
        <v>1221</v>
      </c>
      <c r="F6014" s="195" t="s">
        <v>1222</v>
      </c>
      <c r="G6014" s="196" t="s">
        <v>184</v>
      </c>
      <c r="H6014" s="197">
        <v>3</v>
      </c>
      <c r="I6014" s="198"/>
      <c r="J6014" s="199">
        <f>ROUND(I6014*H6014,2)</f>
        <v>0</v>
      </c>
      <c r="K6014" s="195" t="s">
        <v>21</v>
      </c>
      <c r="L6014" s="62"/>
      <c r="M6014" s="200" t="s">
        <v>21</v>
      </c>
      <c r="N6014" s="201" t="s">
        <v>48</v>
      </c>
      <c r="O6014" s="43"/>
      <c r="P6014" s="202">
        <f>O6014*H6014</f>
        <v>0</v>
      </c>
      <c r="Q6014" s="202">
        <v>0</v>
      </c>
      <c r="R6014" s="202">
        <f>Q6014*H6014</f>
        <v>0</v>
      </c>
      <c r="S6014" s="202">
        <v>0</v>
      </c>
      <c r="T6014" s="203">
        <f>S6014*H6014</f>
        <v>0</v>
      </c>
      <c r="AR6014" s="25" t="s">
        <v>173</v>
      </c>
      <c r="AT6014" s="25" t="s">
        <v>168</v>
      </c>
      <c r="AU6014" s="25" t="s">
        <v>84</v>
      </c>
      <c r="AY6014" s="25" t="s">
        <v>163</v>
      </c>
      <c r="BE6014" s="204">
        <f>IF(N6014="základní",J6014,0)</f>
        <v>0</v>
      </c>
      <c r="BF6014" s="204">
        <f>IF(N6014="snížená",J6014,0)</f>
        <v>0</v>
      </c>
      <c r="BG6014" s="204">
        <f>IF(N6014="zákl. přenesená",J6014,0)</f>
        <v>0</v>
      </c>
      <c r="BH6014" s="204">
        <f>IF(N6014="sníž. přenesená",J6014,0)</f>
        <v>0</v>
      </c>
      <c r="BI6014" s="204">
        <f>IF(N6014="nulová",J6014,0)</f>
        <v>0</v>
      </c>
      <c r="BJ6014" s="25" t="s">
        <v>98</v>
      </c>
      <c r="BK6014" s="204">
        <f>ROUND(I6014*H6014,2)</f>
        <v>0</v>
      </c>
      <c r="BL6014" s="25" t="s">
        <v>173</v>
      </c>
      <c r="BM6014" s="25" t="s">
        <v>5486</v>
      </c>
    </row>
    <row r="6015" spans="2:65" s="1" customFormat="1" ht="27">
      <c r="B6015" s="42"/>
      <c r="C6015" s="64"/>
      <c r="D6015" s="205" t="s">
        <v>175</v>
      </c>
      <c r="E6015" s="64"/>
      <c r="F6015" s="206" t="s">
        <v>1222</v>
      </c>
      <c r="G6015" s="64"/>
      <c r="H6015" s="64"/>
      <c r="I6015" s="164"/>
      <c r="J6015" s="64"/>
      <c r="K6015" s="64"/>
      <c r="L6015" s="62"/>
      <c r="M6015" s="207"/>
      <c r="N6015" s="43"/>
      <c r="O6015" s="43"/>
      <c r="P6015" s="43"/>
      <c r="Q6015" s="43"/>
      <c r="R6015" s="43"/>
      <c r="S6015" s="43"/>
      <c r="T6015" s="79"/>
      <c r="AT6015" s="25" t="s">
        <v>175</v>
      </c>
      <c r="AU6015" s="25" t="s">
        <v>84</v>
      </c>
    </row>
    <row r="6016" spans="2:65" s="1" customFormat="1" ht="38.25" customHeight="1">
      <c r="B6016" s="42"/>
      <c r="C6016" s="193" t="s">
        <v>5487</v>
      </c>
      <c r="D6016" s="193" t="s">
        <v>168</v>
      </c>
      <c r="E6016" s="194" t="s">
        <v>1223</v>
      </c>
      <c r="F6016" s="195" t="s">
        <v>1224</v>
      </c>
      <c r="G6016" s="196" t="s">
        <v>184</v>
      </c>
      <c r="H6016" s="197">
        <v>10</v>
      </c>
      <c r="I6016" s="198"/>
      <c r="J6016" s="199">
        <f>ROUND(I6016*H6016,2)</f>
        <v>0</v>
      </c>
      <c r="K6016" s="195" t="s">
        <v>21</v>
      </c>
      <c r="L6016" s="62"/>
      <c r="M6016" s="200" t="s">
        <v>21</v>
      </c>
      <c r="N6016" s="201" t="s">
        <v>48</v>
      </c>
      <c r="O6016" s="43"/>
      <c r="P6016" s="202">
        <f>O6016*H6016</f>
        <v>0</v>
      </c>
      <c r="Q6016" s="202">
        <v>0</v>
      </c>
      <c r="R6016" s="202">
        <f>Q6016*H6016</f>
        <v>0</v>
      </c>
      <c r="S6016" s="202">
        <v>0</v>
      </c>
      <c r="T6016" s="203">
        <f>S6016*H6016</f>
        <v>0</v>
      </c>
      <c r="AR6016" s="25" t="s">
        <v>173</v>
      </c>
      <c r="AT6016" s="25" t="s">
        <v>168</v>
      </c>
      <c r="AU6016" s="25" t="s">
        <v>84</v>
      </c>
      <c r="AY6016" s="25" t="s">
        <v>163</v>
      </c>
      <c r="BE6016" s="204">
        <f>IF(N6016="základní",J6016,0)</f>
        <v>0</v>
      </c>
      <c r="BF6016" s="204">
        <f>IF(N6016="snížená",J6016,0)</f>
        <v>0</v>
      </c>
      <c r="BG6016" s="204">
        <f>IF(N6016="zákl. přenesená",J6016,0)</f>
        <v>0</v>
      </c>
      <c r="BH6016" s="204">
        <f>IF(N6016="sníž. přenesená",J6016,0)</f>
        <v>0</v>
      </c>
      <c r="BI6016" s="204">
        <f>IF(N6016="nulová",J6016,0)</f>
        <v>0</v>
      </c>
      <c r="BJ6016" s="25" t="s">
        <v>98</v>
      </c>
      <c r="BK6016" s="204">
        <f>ROUND(I6016*H6016,2)</f>
        <v>0</v>
      </c>
      <c r="BL6016" s="25" t="s">
        <v>173</v>
      </c>
      <c r="BM6016" s="25" t="s">
        <v>5488</v>
      </c>
    </row>
    <row r="6017" spans="2:65" s="1" customFormat="1" ht="27">
      <c r="B6017" s="42"/>
      <c r="C6017" s="64"/>
      <c r="D6017" s="205" t="s">
        <v>175</v>
      </c>
      <c r="E6017" s="64"/>
      <c r="F6017" s="206" t="s">
        <v>1224</v>
      </c>
      <c r="G6017" s="64"/>
      <c r="H6017" s="64"/>
      <c r="I6017" s="164"/>
      <c r="J6017" s="64"/>
      <c r="K6017" s="64"/>
      <c r="L6017" s="62"/>
      <c r="M6017" s="207"/>
      <c r="N6017" s="43"/>
      <c r="O6017" s="43"/>
      <c r="P6017" s="43"/>
      <c r="Q6017" s="43"/>
      <c r="R6017" s="43"/>
      <c r="S6017" s="43"/>
      <c r="T6017" s="79"/>
      <c r="AT6017" s="25" t="s">
        <v>175</v>
      </c>
      <c r="AU6017" s="25" t="s">
        <v>84</v>
      </c>
    </row>
    <row r="6018" spans="2:65" s="1" customFormat="1" ht="38.25" customHeight="1">
      <c r="B6018" s="42"/>
      <c r="C6018" s="193" t="s">
        <v>3325</v>
      </c>
      <c r="D6018" s="193" t="s">
        <v>168</v>
      </c>
      <c r="E6018" s="194" t="s">
        <v>1225</v>
      </c>
      <c r="F6018" s="195" t="s">
        <v>1226</v>
      </c>
      <c r="G6018" s="196" t="s">
        <v>184</v>
      </c>
      <c r="H6018" s="197">
        <v>3</v>
      </c>
      <c r="I6018" s="198"/>
      <c r="J6018" s="199">
        <f>ROUND(I6018*H6018,2)</f>
        <v>0</v>
      </c>
      <c r="K6018" s="195" t="s">
        <v>21</v>
      </c>
      <c r="L6018" s="62"/>
      <c r="M6018" s="200" t="s">
        <v>21</v>
      </c>
      <c r="N6018" s="201" t="s">
        <v>48</v>
      </c>
      <c r="O6018" s="43"/>
      <c r="P6018" s="202">
        <f>O6018*H6018</f>
        <v>0</v>
      </c>
      <c r="Q6018" s="202">
        <v>0</v>
      </c>
      <c r="R6018" s="202">
        <f>Q6018*H6018</f>
        <v>0</v>
      </c>
      <c r="S6018" s="202">
        <v>0</v>
      </c>
      <c r="T6018" s="203">
        <f>S6018*H6018</f>
        <v>0</v>
      </c>
      <c r="AR6018" s="25" t="s">
        <v>173</v>
      </c>
      <c r="AT6018" s="25" t="s">
        <v>168</v>
      </c>
      <c r="AU6018" s="25" t="s">
        <v>84</v>
      </c>
      <c r="AY6018" s="25" t="s">
        <v>163</v>
      </c>
      <c r="BE6018" s="204">
        <f>IF(N6018="základní",J6018,0)</f>
        <v>0</v>
      </c>
      <c r="BF6018" s="204">
        <f>IF(N6018="snížená",J6018,0)</f>
        <v>0</v>
      </c>
      <c r="BG6018" s="204">
        <f>IF(N6018="zákl. přenesená",J6018,0)</f>
        <v>0</v>
      </c>
      <c r="BH6018" s="204">
        <f>IF(N6018="sníž. přenesená",J6018,0)</f>
        <v>0</v>
      </c>
      <c r="BI6018" s="204">
        <f>IF(N6018="nulová",J6018,0)</f>
        <v>0</v>
      </c>
      <c r="BJ6018" s="25" t="s">
        <v>98</v>
      </c>
      <c r="BK6018" s="204">
        <f>ROUND(I6018*H6018,2)</f>
        <v>0</v>
      </c>
      <c r="BL6018" s="25" t="s">
        <v>173</v>
      </c>
      <c r="BM6018" s="25" t="s">
        <v>5489</v>
      </c>
    </row>
    <row r="6019" spans="2:65" s="1" customFormat="1" ht="27">
      <c r="B6019" s="42"/>
      <c r="C6019" s="64"/>
      <c r="D6019" s="205" t="s">
        <v>175</v>
      </c>
      <c r="E6019" s="64"/>
      <c r="F6019" s="206" t="s">
        <v>1226</v>
      </c>
      <c r="G6019" s="64"/>
      <c r="H6019" s="64"/>
      <c r="I6019" s="164"/>
      <c r="J6019" s="64"/>
      <c r="K6019" s="64"/>
      <c r="L6019" s="62"/>
      <c r="M6019" s="207"/>
      <c r="N6019" s="43"/>
      <c r="O6019" s="43"/>
      <c r="P6019" s="43"/>
      <c r="Q6019" s="43"/>
      <c r="R6019" s="43"/>
      <c r="S6019" s="43"/>
      <c r="T6019" s="79"/>
      <c r="AT6019" s="25" t="s">
        <v>175</v>
      </c>
      <c r="AU6019" s="25" t="s">
        <v>84</v>
      </c>
    </row>
    <row r="6020" spans="2:65" s="1" customFormat="1" ht="38.25" customHeight="1">
      <c r="B6020" s="42"/>
      <c r="C6020" s="193" t="s">
        <v>5490</v>
      </c>
      <c r="D6020" s="193" t="s">
        <v>168</v>
      </c>
      <c r="E6020" s="194" t="s">
        <v>1227</v>
      </c>
      <c r="F6020" s="195" t="s">
        <v>1228</v>
      </c>
      <c r="G6020" s="196" t="s">
        <v>184</v>
      </c>
      <c r="H6020" s="197">
        <v>1</v>
      </c>
      <c r="I6020" s="198"/>
      <c r="J6020" s="199">
        <f>ROUND(I6020*H6020,2)</f>
        <v>0</v>
      </c>
      <c r="K6020" s="195" t="s">
        <v>21</v>
      </c>
      <c r="L6020" s="62"/>
      <c r="M6020" s="200" t="s">
        <v>21</v>
      </c>
      <c r="N6020" s="201" t="s">
        <v>48</v>
      </c>
      <c r="O6020" s="43"/>
      <c r="P6020" s="202">
        <f>O6020*H6020</f>
        <v>0</v>
      </c>
      <c r="Q6020" s="202">
        <v>0</v>
      </c>
      <c r="R6020" s="202">
        <f>Q6020*H6020</f>
        <v>0</v>
      </c>
      <c r="S6020" s="202">
        <v>0</v>
      </c>
      <c r="T6020" s="203">
        <f>S6020*H6020</f>
        <v>0</v>
      </c>
      <c r="AR6020" s="25" t="s">
        <v>173</v>
      </c>
      <c r="AT6020" s="25" t="s">
        <v>168</v>
      </c>
      <c r="AU6020" s="25" t="s">
        <v>84</v>
      </c>
      <c r="AY6020" s="25" t="s">
        <v>163</v>
      </c>
      <c r="BE6020" s="204">
        <f>IF(N6020="základní",J6020,0)</f>
        <v>0</v>
      </c>
      <c r="BF6020" s="204">
        <f>IF(N6020="snížená",J6020,0)</f>
        <v>0</v>
      </c>
      <c r="BG6020" s="204">
        <f>IF(N6020="zákl. přenesená",J6020,0)</f>
        <v>0</v>
      </c>
      <c r="BH6020" s="204">
        <f>IF(N6020="sníž. přenesená",J6020,0)</f>
        <v>0</v>
      </c>
      <c r="BI6020" s="204">
        <f>IF(N6020="nulová",J6020,0)</f>
        <v>0</v>
      </c>
      <c r="BJ6020" s="25" t="s">
        <v>98</v>
      </c>
      <c r="BK6020" s="204">
        <f>ROUND(I6020*H6020,2)</f>
        <v>0</v>
      </c>
      <c r="BL6020" s="25" t="s">
        <v>173</v>
      </c>
      <c r="BM6020" s="25" t="s">
        <v>5491</v>
      </c>
    </row>
    <row r="6021" spans="2:65" s="1" customFormat="1" ht="27">
      <c r="B6021" s="42"/>
      <c r="C6021" s="64"/>
      <c r="D6021" s="205" t="s">
        <v>175</v>
      </c>
      <c r="E6021" s="64"/>
      <c r="F6021" s="206" t="s">
        <v>1228</v>
      </c>
      <c r="G6021" s="64"/>
      <c r="H6021" s="64"/>
      <c r="I6021" s="164"/>
      <c r="J6021" s="64"/>
      <c r="K6021" s="64"/>
      <c r="L6021" s="62"/>
      <c r="M6021" s="207"/>
      <c r="N6021" s="43"/>
      <c r="O6021" s="43"/>
      <c r="P6021" s="43"/>
      <c r="Q6021" s="43"/>
      <c r="R6021" s="43"/>
      <c r="S6021" s="43"/>
      <c r="T6021" s="79"/>
      <c r="AT6021" s="25" t="s">
        <v>175</v>
      </c>
      <c r="AU6021" s="25" t="s">
        <v>84</v>
      </c>
    </row>
    <row r="6022" spans="2:65" s="1" customFormat="1" ht="38.25" customHeight="1">
      <c r="B6022" s="42"/>
      <c r="C6022" s="193" t="s">
        <v>3326</v>
      </c>
      <c r="D6022" s="193" t="s">
        <v>168</v>
      </c>
      <c r="E6022" s="194" t="s">
        <v>1229</v>
      </c>
      <c r="F6022" s="195" t="s">
        <v>1230</v>
      </c>
      <c r="G6022" s="196" t="s">
        <v>288</v>
      </c>
      <c r="H6022" s="197">
        <v>15</v>
      </c>
      <c r="I6022" s="198"/>
      <c r="J6022" s="199">
        <f>ROUND(I6022*H6022,2)</f>
        <v>0</v>
      </c>
      <c r="K6022" s="195" t="s">
        <v>21</v>
      </c>
      <c r="L6022" s="62"/>
      <c r="M6022" s="200" t="s">
        <v>21</v>
      </c>
      <c r="N6022" s="201" t="s">
        <v>48</v>
      </c>
      <c r="O6022" s="43"/>
      <c r="P6022" s="202">
        <f>O6022*H6022</f>
        <v>0</v>
      </c>
      <c r="Q6022" s="202">
        <v>0</v>
      </c>
      <c r="R6022" s="202">
        <f>Q6022*H6022</f>
        <v>0</v>
      </c>
      <c r="S6022" s="202">
        <v>0</v>
      </c>
      <c r="T6022" s="203">
        <f>S6022*H6022</f>
        <v>0</v>
      </c>
      <c r="AR6022" s="25" t="s">
        <v>173</v>
      </c>
      <c r="AT6022" s="25" t="s">
        <v>168</v>
      </c>
      <c r="AU6022" s="25" t="s">
        <v>84</v>
      </c>
      <c r="AY6022" s="25" t="s">
        <v>163</v>
      </c>
      <c r="BE6022" s="204">
        <f>IF(N6022="základní",J6022,0)</f>
        <v>0</v>
      </c>
      <c r="BF6022" s="204">
        <f>IF(N6022="snížená",J6022,0)</f>
        <v>0</v>
      </c>
      <c r="BG6022" s="204">
        <f>IF(N6022="zákl. přenesená",J6022,0)</f>
        <v>0</v>
      </c>
      <c r="BH6022" s="204">
        <f>IF(N6022="sníž. přenesená",J6022,0)</f>
        <v>0</v>
      </c>
      <c r="BI6022" s="204">
        <f>IF(N6022="nulová",J6022,0)</f>
        <v>0</v>
      </c>
      <c r="BJ6022" s="25" t="s">
        <v>98</v>
      </c>
      <c r="BK6022" s="204">
        <f>ROUND(I6022*H6022,2)</f>
        <v>0</v>
      </c>
      <c r="BL6022" s="25" t="s">
        <v>173</v>
      </c>
      <c r="BM6022" s="25" t="s">
        <v>5492</v>
      </c>
    </row>
    <row r="6023" spans="2:65" s="1" customFormat="1" ht="27">
      <c r="B6023" s="42"/>
      <c r="C6023" s="64"/>
      <c r="D6023" s="205" t="s">
        <v>175</v>
      </c>
      <c r="E6023" s="64"/>
      <c r="F6023" s="206" t="s">
        <v>1230</v>
      </c>
      <c r="G6023" s="64"/>
      <c r="H6023" s="64"/>
      <c r="I6023" s="164"/>
      <c r="J6023" s="64"/>
      <c r="K6023" s="64"/>
      <c r="L6023" s="62"/>
      <c r="M6023" s="207"/>
      <c r="N6023" s="43"/>
      <c r="O6023" s="43"/>
      <c r="P6023" s="43"/>
      <c r="Q6023" s="43"/>
      <c r="R6023" s="43"/>
      <c r="S6023" s="43"/>
      <c r="T6023" s="79"/>
      <c r="AT6023" s="25" t="s">
        <v>175</v>
      </c>
      <c r="AU6023" s="25" t="s">
        <v>84</v>
      </c>
    </row>
    <row r="6024" spans="2:65" s="1" customFormat="1" ht="16.5" customHeight="1">
      <c r="B6024" s="42"/>
      <c r="C6024" s="193" t="s">
        <v>5493</v>
      </c>
      <c r="D6024" s="193" t="s">
        <v>168</v>
      </c>
      <c r="E6024" s="194" t="s">
        <v>1231</v>
      </c>
      <c r="F6024" s="195" t="s">
        <v>1232</v>
      </c>
      <c r="G6024" s="196" t="s">
        <v>1233</v>
      </c>
      <c r="H6024" s="197">
        <v>24</v>
      </c>
      <c r="I6024" s="198"/>
      <c r="J6024" s="199">
        <f>ROUND(I6024*H6024,2)</f>
        <v>0</v>
      </c>
      <c r="K6024" s="195" t="s">
        <v>21</v>
      </c>
      <c r="L6024" s="62"/>
      <c r="M6024" s="200" t="s">
        <v>21</v>
      </c>
      <c r="N6024" s="201" t="s">
        <v>48</v>
      </c>
      <c r="O6024" s="43"/>
      <c r="P6024" s="202">
        <f>O6024*H6024</f>
        <v>0</v>
      </c>
      <c r="Q6024" s="202">
        <v>0</v>
      </c>
      <c r="R6024" s="202">
        <f>Q6024*H6024</f>
        <v>0</v>
      </c>
      <c r="S6024" s="202">
        <v>0</v>
      </c>
      <c r="T6024" s="203">
        <f>S6024*H6024</f>
        <v>0</v>
      </c>
      <c r="AR6024" s="25" t="s">
        <v>173</v>
      </c>
      <c r="AT6024" s="25" t="s">
        <v>168</v>
      </c>
      <c r="AU6024" s="25" t="s">
        <v>84</v>
      </c>
      <c r="AY6024" s="25" t="s">
        <v>163</v>
      </c>
      <c r="BE6024" s="204">
        <f>IF(N6024="základní",J6024,0)</f>
        <v>0</v>
      </c>
      <c r="BF6024" s="204">
        <f>IF(N6024="snížená",J6024,0)</f>
        <v>0</v>
      </c>
      <c r="BG6024" s="204">
        <f>IF(N6024="zákl. přenesená",J6024,0)</f>
        <v>0</v>
      </c>
      <c r="BH6024" s="204">
        <f>IF(N6024="sníž. přenesená",J6024,0)</f>
        <v>0</v>
      </c>
      <c r="BI6024" s="204">
        <f>IF(N6024="nulová",J6024,0)</f>
        <v>0</v>
      </c>
      <c r="BJ6024" s="25" t="s">
        <v>98</v>
      </c>
      <c r="BK6024" s="204">
        <f>ROUND(I6024*H6024,2)</f>
        <v>0</v>
      </c>
      <c r="BL6024" s="25" t="s">
        <v>173</v>
      </c>
      <c r="BM6024" s="25" t="s">
        <v>5494</v>
      </c>
    </row>
    <row r="6025" spans="2:65" s="1" customFormat="1" ht="13.5">
      <c r="B6025" s="42"/>
      <c r="C6025" s="64"/>
      <c r="D6025" s="205" t="s">
        <v>175</v>
      </c>
      <c r="E6025" s="64"/>
      <c r="F6025" s="206" t="s">
        <v>1232</v>
      </c>
      <c r="G6025" s="64"/>
      <c r="H6025" s="64"/>
      <c r="I6025" s="164"/>
      <c r="J6025" s="64"/>
      <c r="K6025" s="64"/>
      <c r="L6025" s="62"/>
      <c r="M6025" s="207"/>
      <c r="N6025" s="43"/>
      <c r="O6025" s="43"/>
      <c r="P6025" s="43"/>
      <c r="Q6025" s="43"/>
      <c r="R6025" s="43"/>
      <c r="S6025" s="43"/>
      <c r="T6025" s="79"/>
      <c r="AT6025" s="25" t="s">
        <v>175</v>
      </c>
      <c r="AU6025" s="25" t="s">
        <v>84</v>
      </c>
    </row>
    <row r="6026" spans="2:65" s="1" customFormat="1" ht="38.25" customHeight="1">
      <c r="B6026" s="42"/>
      <c r="C6026" s="193" t="s">
        <v>3328</v>
      </c>
      <c r="D6026" s="193" t="s">
        <v>168</v>
      </c>
      <c r="E6026" s="194" t="s">
        <v>1234</v>
      </c>
      <c r="F6026" s="195" t="s">
        <v>1235</v>
      </c>
      <c r="G6026" s="196" t="s">
        <v>288</v>
      </c>
      <c r="H6026" s="197">
        <v>7</v>
      </c>
      <c r="I6026" s="198"/>
      <c r="J6026" s="199">
        <f>ROUND(I6026*H6026,2)</f>
        <v>0</v>
      </c>
      <c r="K6026" s="195" t="s">
        <v>21</v>
      </c>
      <c r="L6026" s="62"/>
      <c r="M6026" s="200" t="s">
        <v>21</v>
      </c>
      <c r="N6026" s="201" t="s">
        <v>48</v>
      </c>
      <c r="O6026" s="43"/>
      <c r="P6026" s="202">
        <f>O6026*H6026</f>
        <v>0</v>
      </c>
      <c r="Q6026" s="202">
        <v>0</v>
      </c>
      <c r="R6026" s="202">
        <f>Q6026*H6026</f>
        <v>0</v>
      </c>
      <c r="S6026" s="202">
        <v>0</v>
      </c>
      <c r="T6026" s="203">
        <f>S6026*H6026</f>
        <v>0</v>
      </c>
      <c r="AR6026" s="25" t="s">
        <v>173</v>
      </c>
      <c r="AT6026" s="25" t="s">
        <v>168</v>
      </c>
      <c r="AU6026" s="25" t="s">
        <v>84</v>
      </c>
      <c r="AY6026" s="25" t="s">
        <v>163</v>
      </c>
      <c r="BE6026" s="204">
        <f>IF(N6026="základní",J6026,0)</f>
        <v>0</v>
      </c>
      <c r="BF6026" s="204">
        <f>IF(N6026="snížená",J6026,0)</f>
        <v>0</v>
      </c>
      <c r="BG6026" s="204">
        <f>IF(N6026="zákl. přenesená",J6026,0)</f>
        <v>0</v>
      </c>
      <c r="BH6026" s="204">
        <f>IF(N6026="sníž. přenesená",J6026,0)</f>
        <v>0</v>
      </c>
      <c r="BI6026" s="204">
        <f>IF(N6026="nulová",J6026,0)</f>
        <v>0</v>
      </c>
      <c r="BJ6026" s="25" t="s">
        <v>98</v>
      </c>
      <c r="BK6026" s="204">
        <f>ROUND(I6026*H6026,2)</f>
        <v>0</v>
      </c>
      <c r="BL6026" s="25" t="s">
        <v>173</v>
      </c>
      <c r="BM6026" s="25" t="s">
        <v>5495</v>
      </c>
    </row>
    <row r="6027" spans="2:65" s="1" customFormat="1" ht="27">
      <c r="B6027" s="42"/>
      <c r="C6027" s="64"/>
      <c r="D6027" s="205" t="s">
        <v>175</v>
      </c>
      <c r="E6027" s="64"/>
      <c r="F6027" s="206" t="s">
        <v>1235</v>
      </c>
      <c r="G6027" s="64"/>
      <c r="H6027" s="64"/>
      <c r="I6027" s="164"/>
      <c r="J6027" s="64"/>
      <c r="K6027" s="64"/>
      <c r="L6027" s="62"/>
      <c r="M6027" s="207"/>
      <c r="N6027" s="43"/>
      <c r="O6027" s="43"/>
      <c r="P6027" s="43"/>
      <c r="Q6027" s="43"/>
      <c r="R6027" s="43"/>
      <c r="S6027" s="43"/>
      <c r="T6027" s="79"/>
      <c r="AT6027" s="25" t="s">
        <v>175</v>
      </c>
      <c r="AU6027" s="25" t="s">
        <v>84</v>
      </c>
    </row>
    <row r="6028" spans="2:65" s="1" customFormat="1" ht="38.25" customHeight="1">
      <c r="B6028" s="42"/>
      <c r="C6028" s="193" t="s">
        <v>5496</v>
      </c>
      <c r="D6028" s="193" t="s">
        <v>168</v>
      </c>
      <c r="E6028" s="194" t="s">
        <v>1236</v>
      </c>
      <c r="F6028" s="195" t="s">
        <v>1237</v>
      </c>
      <c r="G6028" s="196" t="s">
        <v>288</v>
      </c>
      <c r="H6028" s="197">
        <v>3</v>
      </c>
      <c r="I6028" s="198"/>
      <c r="J6028" s="199">
        <f>ROUND(I6028*H6028,2)</f>
        <v>0</v>
      </c>
      <c r="K6028" s="195" t="s">
        <v>21</v>
      </c>
      <c r="L6028" s="62"/>
      <c r="M6028" s="200" t="s">
        <v>21</v>
      </c>
      <c r="N6028" s="201" t="s">
        <v>48</v>
      </c>
      <c r="O6028" s="43"/>
      <c r="P6028" s="202">
        <f>O6028*H6028</f>
        <v>0</v>
      </c>
      <c r="Q6028" s="202">
        <v>0</v>
      </c>
      <c r="R6028" s="202">
        <f>Q6028*H6028</f>
        <v>0</v>
      </c>
      <c r="S6028" s="202">
        <v>0</v>
      </c>
      <c r="T6028" s="203">
        <f>S6028*H6028</f>
        <v>0</v>
      </c>
      <c r="AR6028" s="25" t="s">
        <v>173</v>
      </c>
      <c r="AT6028" s="25" t="s">
        <v>168</v>
      </c>
      <c r="AU6028" s="25" t="s">
        <v>84</v>
      </c>
      <c r="AY6028" s="25" t="s">
        <v>163</v>
      </c>
      <c r="BE6028" s="204">
        <f>IF(N6028="základní",J6028,0)</f>
        <v>0</v>
      </c>
      <c r="BF6028" s="204">
        <f>IF(N6028="snížená",J6028,0)</f>
        <v>0</v>
      </c>
      <c r="BG6028" s="204">
        <f>IF(N6028="zákl. přenesená",J6028,0)</f>
        <v>0</v>
      </c>
      <c r="BH6028" s="204">
        <f>IF(N6028="sníž. přenesená",J6028,0)</f>
        <v>0</v>
      </c>
      <c r="BI6028" s="204">
        <f>IF(N6028="nulová",J6028,0)</f>
        <v>0</v>
      </c>
      <c r="BJ6028" s="25" t="s">
        <v>98</v>
      </c>
      <c r="BK6028" s="204">
        <f>ROUND(I6028*H6028,2)</f>
        <v>0</v>
      </c>
      <c r="BL6028" s="25" t="s">
        <v>173</v>
      </c>
      <c r="BM6028" s="25" t="s">
        <v>5497</v>
      </c>
    </row>
    <row r="6029" spans="2:65" s="1" customFormat="1" ht="27">
      <c r="B6029" s="42"/>
      <c r="C6029" s="64"/>
      <c r="D6029" s="205" t="s">
        <v>175</v>
      </c>
      <c r="E6029" s="64"/>
      <c r="F6029" s="206" t="s">
        <v>1237</v>
      </c>
      <c r="G6029" s="64"/>
      <c r="H6029" s="64"/>
      <c r="I6029" s="164"/>
      <c r="J6029" s="64"/>
      <c r="K6029" s="64"/>
      <c r="L6029" s="62"/>
      <c r="M6029" s="207"/>
      <c r="N6029" s="43"/>
      <c r="O6029" s="43"/>
      <c r="P6029" s="43"/>
      <c r="Q6029" s="43"/>
      <c r="R6029" s="43"/>
      <c r="S6029" s="43"/>
      <c r="T6029" s="79"/>
      <c r="AT6029" s="25" t="s">
        <v>175</v>
      </c>
      <c r="AU6029" s="25" t="s">
        <v>84</v>
      </c>
    </row>
    <row r="6030" spans="2:65" s="1" customFormat="1" ht="25.5" customHeight="1">
      <c r="B6030" s="42"/>
      <c r="C6030" s="193" t="s">
        <v>3329</v>
      </c>
      <c r="D6030" s="193" t="s">
        <v>168</v>
      </c>
      <c r="E6030" s="194" t="s">
        <v>1238</v>
      </c>
      <c r="F6030" s="195" t="s">
        <v>1239</v>
      </c>
      <c r="G6030" s="196" t="s">
        <v>288</v>
      </c>
      <c r="H6030" s="197">
        <v>26</v>
      </c>
      <c r="I6030" s="198"/>
      <c r="J6030" s="199">
        <f>ROUND(I6030*H6030,2)</f>
        <v>0</v>
      </c>
      <c r="K6030" s="195" t="s">
        <v>21</v>
      </c>
      <c r="L6030" s="62"/>
      <c r="M6030" s="200" t="s">
        <v>21</v>
      </c>
      <c r="N6030" s="201" t="s">
        <v>48</v>
      </c>
      <c r="O6030" s="43"/>
      <c r="P6030" s="202">
        <f>O6030*H6030</f>
        <v>0</v>
      </c>
      <c r="Q6030" s="202">
        <v>0</v>
      </c>
      <c r="R6030" s="202">
        <f>Q6030*H6030</f>
        <v>0</v>
      </c>
      <c r="S6030" s="202">
        <v>0</v>
      </c>
      <c r="T6030" s="203">
        <f>S6030*H6030</f>
        <v>0</v>
      </c>
      <c r="AR6030" s="25" t="s">
        <v>173</v>
      </c>
      <c r="AT6030" s="25" t="s">
        <v>168</v>
      </c>
      <c r="AU6030" s="25" t="s">
        <v>84</v>
      </c>
      <c r="AY6030" s="25" t="s">
        <v>163</v>
      </c>
      <c r="BE6030" s="204">
        <f>IF(N6030="základní",J6030,0)</f>
        <v>0</v>
      </c>
      <c r="BF6030" s="204">
        <f>IF(N6030="snížená",J6030,0)</f>
        <v>0</v>
      </c>
      <c r="BG6030" s="204">
        <f>IF(N6030="zákl. přenesená",J6030,0)</f>
        <v>0</v>
      </c>
      <c r="BH6030" s="204">
        <f>IF(N6030="sníž. přenesená",J6030,0)</f>
        <v>0</v>
      </c>
      <c r="BI6030" s="204">
        <f>IF(N6030="nulová",J6030,0)</f>
        <v>0</v>
      </c>
      <c r="BJ6030" s="25" t="s">
        <v>98</v>
      </c>
      <c r="BK6030" s="204">
        <f>ROUND(I6030*H6030,2)</f>
        <v>0</v>
      </c>
      <c r="BL6030" s="25" t="s">
        <v>173</v>
      </c>
      <c r="BM6030" s="25" t="s">
        <v>5498</v>
      </c>
    </row>
    <row r="6031" spans="2:65" s="1" customFormat="1" ht="27">
      <c r="B6031" s="42"/>
      <c r="C6031" s="64"/>
      <c r="D6031" s="205" t="s">
        <v>175</v>
      </c>
      <c r="E6031" s="64"/>
      <c r="F6031" s="206" t="s">
        <v>1239</v>
      </c>
      <c r="G6031" s="64"/>
      <c r="H6031" s="64"/>
      <c r="I6031" s="164"/>
      <c r="J6031" s="64"/>
      <c r="K6031" s="64"/>
      <c r="L6031" s="62"/>
      <c r="M6031" s="207"/>
      <c r="N6031" s="43"/>
      <c r="O6031" s="43"/>
      <c r="P6031" s="43"/>
      <c r="Q6031" s="43"/>
      <c r="R6031" s="43"/>
      <c r="S6031" s="43"/>
      <c r="T6031" s="79"/>
      <c r="AT6031" s="25" t="s">
        <v>175</v>
      </c>
      <c r="AU6031" s="25" t="s">
        <v>84</v>
      </c>
    </row>
    <row r="6032" spans="2:65" s="1" customFormat="1" ht="25.5" customHeight="1">
      <c r="B6032" s="42"/>
      <c r="C6032" s="193" t="s">
        <v>5499</v>
      </c>
      <c r="D6032" s="193" t="s">
        <v>168</v>
      </c>
      <c r="E6032" s="194" t="s">
        <v>1240</v>
      </c>
      <c r="F6032" s="195" t="s">
        <v>1241</v>
      </c>
      <c r="G6032" s="196" t="s">
        <v>288</v>
      </c>
      <c r="H6032" s="197">
        <v>18</v>
      </c>
      <c r="I6032" s="198"/>
      <c r="J6032" s="199">
        <f>ROUND(I6032*H6032,2)</f>
        <v>0</v>
      </c>
      <c r="K6032" s="195" t="s">
        <v>21</v>
      </c>
      <c r="L6032" s="62"/>
      <c r="M6032" s="200" t="s">
        <v>21</v>
      </c>
      <c r="N6032" s="201" t="s">
        <v>48</v>
      </c>
      <c r="O6032" s="43"/>
      <c r="P6032" s="202">
        <f>O6032*H6032</f>
        <v>0</v>
      </c>
      <c r="Q6032" s="202">
        <v>0</v>
      </c>
      <c r="R6032" s="202">
        <f>Q6032*H6032</f>
        <v>0</v>
      </c>
      <c r="S6032" s="202">
        <v>0</v>
      </c>
      <c r="T6032" s="203">
        <f>S6032*H6032</f>
        <v>0</v>
      </c>
      <c r="AR6032" s="25" t="s">
        <v>173</v>
      </c>
      <c r="AT6032" s="25" t="s">
        <v>168</v>
      </c>
      <c r="AU6032" s="25" t="s">
        <v>84</v>
      </c>
      <c r="AY6032" s="25" t="s">
        <v>163</v>
      </c>
      <c r="BE6032" s="204">
        <f>IF(N6032="základní",J6032,0)</f>
        <v>0</v>
      </c>
      <c r="BF6032" s="204">
        <f>IF(N6032="snížená",J6032,0)</f>
        <v>0</v>
      </c>
      <c r="BG6032" s="204">
        <f>IF(N6032="zákl. přenesená",J6032,0)</f>
        <v>0</v>
      </c>
      <c r="BH6032" s="204">
        <f>IF(N6032="sníž. přenesená",J6032,0)</f>
        <v>0</v>
      </c>
      <c r="BI6032" s="204">
        <f>IF(N6032="nulová",J6032,0)</f>
        <v>0</v>
      </c>
      <c r="BJ6032" s="25" t="s">
        <v>98</v>
      </c>
      <c r="BK6032" s="204">
        <f>ROUND(I6032*H6032,2)</f>
        <v>0</v>
      </c>
      <c r="BL6032" s="25" t="s">
        <v>173</v>
      </c>
      <c r="BM6032" s="25" t="s">
        <v>5500</v>
      </c>
    </row>
    <row r="6033" spans="2:65" s="1" customFormat="1" ht="27">
      <c r="B6033" s="42"/>
      <c r="C6033" s="64"/>
      <c r="D6033" s="205" t="s">
        <v>175</v>
      </c>
      <c r="E6033" s="64"/>
      <c r="F6033" s="206" t="s">
        <v>1241</v>
      </c>
      <c r="G6033" s="64"/>
      <c r="H6033" s="64"/>
      <c r="I6033" s="164"/>
      <c r="J6033" s="64"/>
      <c r="K6033" s="64"/>
      <c r="L6033" s="62"/>
      <c r="M6033" s="207"/>
      <c r="N6033" s="43"/>
      <c r="O6033" s="43"/>
      <c r="P6033" s="43"/>
      <c r="Q6033" s="43"/>
      <c r="R6033" s="43"/>
      <c r="S6033" s="43"/>
      <c r="T6033" s="79"/>
      <c r="AT6033" s="25" t="s">
        <v>175</v>
      </c>
      <c r="AU6033" s="25" t="s">
        <v>84</v>
      </c>
    </row>
    <row r="6034" spans="2:65" s="1" customFormat="1" ht="25.5" customHeight="1">
      <c r="B6034" s="42"/>
      <c r="C6034" s="193" t="s">
        <v>3331</v>
      </c>
      <c r="D6034" s="193" t="s">
        <v>168</v>
      </c>
      <c r="E6034" s="194" t="s">
        <v>1242</v>
      </c>
      <c r="F6034" s="195" t="s">
        <v>1243</v>
      </c>
      <c r="G6034" s="196" t="s">
        <v>288</v>
      </c>
      <c r="H6034" s="197">
        <v>12</v>
      </c>
      <c r="I6034" s="198"/>
      <c r="J6034" s="199">
        <f>ROUND(I6034*H6034,2)</f>
        <v>0</v>
      </c>
      <c r="K6034" s="195" t="s">
        <v>21</v>
      </c>
      <c r="L6034" s="62"/>
      <c r="M6034" s="200" t="s">
        <v>21</v>
      </c>
      <c r="N6034" s="201" t="s">
        <v>48</v>
      </c>
      <c r="O6034" s="43"/>
      <c r="P6034" s="202">
        <f>O6034*H6034</f>
        <v>0</v>
      </c>
      <c r="Q6034" s="202">
        <v>0</v>
      </c>
      <c r="R6034" s="202">
        <f>Q6034*H6034</f>
        <v>0</v>
      </c>
      <c r="S6034" s="202">
        <v>0</v>
      </c>
      <c r="T6034" s="203">
        <f>S6034*H6034</f>
        <v>0</v>
      </c>
      <c r="AR6034" s="25" t="s">
        <v>173</v>
      </c>
      <c r="AT6034" s="25" t="s">
        <v>168</v>
      </c>
      <c r="AU6034" s="25" t="s">
        <v>84</v>
      </c>
      <c r="AY6034" s="25" t="s">
        <v>163</v>
      </c>
      <c r="BE6034" s="204">
        <f>IF(N6034="základní",J6034,0)</f>
        <v>0</v>
      </c>
      <c r="BF6034" s="204">
        <f>IF(N6034="snížená",J6034,0)</f>
        <v>0</v>
      </c>
      <c r="BG6034" s="204">
        <f>IF(N6034="zákl. přenesená",J6034,0)</f>
        <v>0</v>
      </c>
      <c r="BH6034" s="204">
        <f>IF(N6034="sníž. přenesená",J6034,0)</f>
        <v>0</v>
      </c>
      <c r="BI6034" s="204">
        <f>IF(N6034="nulová",J6034,0)</f>
        <v>0</v>
      </c>
      <c r="BJ6034" s="25" t="s">
        <v>98</v>
      </c>
      <c r="BK6034" s="204">
        <f>ROUND(I6034*H6034,2)</f>
        <v>0</v>
      </c>
      <c r="BL6034" s="25" t="s">
        <v>173</v>
      </c>
      <c r="BM6034" s="25" t="s">
        <v>5501</v>
      </c>
    </row>
    <row r="6035" spans="2:65" s="1" customFormat="1" ht="27">
      <c r="B6035" s="42"/>
      <c r="C6035" s="64"/>
      <c r="D6035" s="205" t="s">
        <v>175</v>
      </c>
      <c r="E6035" s="64"/>
      <c r="F6035" s="206" t="s">
        <v>1243</v>
      </c>
      <c r="G6035" s="64"/>
      <c r="H6035" s="64"/>
      <c r="I6035" s="164"/>
      <c r="J6035" s="64"/>
      <c r="K6035" s="64"/>
      <c r="L6035" s="62"/>
      <c r="M6035" s="207"/>
      <c r="N6035" s="43"/>
      <c r="O6035" s="43"/>
      <c r="P6035" s="43"/>
      <c r="Q6035" s="43"/>
      <c r="R6035" s="43"/>
      <c r="S6035" s="43"/>
      <c r="T6035" s="79"/>
      <c r="AT6035" s="25" t="s">
        <v>175</v>
      </c>
      <c r="AU6035" s="25" t="s">
        <v>84</v>
      </c>
    </row>
    <row r="6036" spans="2:65" s="1" customFormat="1" ht="25.5" customHeight="1">
      <c r="B6036" s="42"/>
      <c r="C6036" s="193" t="s">
        <v>5502</v>
      </c>
      <c r="D6036" s="193" t="s">
        <v>168</v>
      </c>
      <c r="E6036" s="194" t="s">
        <v>1244</v>
      </c>
      <c r="F6036" s="195" t="s">
        <v>1245</v>
      </c>
      <c r="G6036" s="196" t="s">
        <v>288</v>
      </c>
      <c r="H6036" s="197">
        <v>145</v>
      </c>
      <c r="I6036" s="198"/>
      <c r="J6036" s="199">
        <f>ROUND(I6036*H6036,2)</f>
        <v>0</v>
      </c>
      <c r="K6036" s="195" t="s">
        <v>21</v>
      </c>
      <c r="L6036" s="62"/>
      <c r="M6036" s="200" t="s">
        <v>21</v>
      </c>
      <c r="N6036" s="201" t="s">
        <v>48</v>
      </c>
      <c r="O6036" s="43"/>
      <c r="P6036" s="202">
        <f>O6036*H6036</f>
        <v>0</v>
      </c>
      <c r="Q6036" s="202">
        <v>0</v>
      </c>
      <c r="R6036" s="202">
        <f>Q6036*H6036</f>
        <v>0</v>
      </c>
      <c r="S6036" s="202">
        <v>0</v>
      </c>
      <c r="T6036" s="203">
        <f>S6036*H6036</f>
        <v>0</v>
      </c>
      <c r="AR6036" s="25" t="s">
        <v>173</v>
      </c>
      <c r="AT6036" s="25" t="s">
        <v>168</v>
      </c>
      <c r="AU6036" s="25" t="s">
        <v>84</v>
      </c>
      <c r="AY6036" s="25" t="s">
        <v>163</v>
      </c>
      <c r="BE6036" s="204">
        <f>IF(N6036="základní",J6036,0)</f>
        <v>0</v>
      </c>
      <c r="BF6036" s="204">
        <f>IF(N6036="snížená",J6036,0)</f>
        <v>0</v>
      </c>
      <c r="BG6036" s="204">
        <f>IF(N6036="zákl. přenesená",J6036,0)</f>
        <v>0</v>
      </c>
      <c r="BH6036" s="204">
        <f>IF(N6036="sníž. přenesená",J6036,0)</f>
        <v>0</v>
      </c>
      <c r="BI6036" s="204">
        <f>IF(N6036="nulová",J6036,0)</f>
        <v>0</v>
      </c>
      <c r="BJ6036" s="25" t="s">
        <v>98</v>
      </c>
      <c r="BK6036" s="204">
        <f>ROUND(I6036*H6036,2)</f>
        <v>0</v>
      </c>
      <c r="BL6036" s="25" t="s">
        <v>173</v>
      </c>
      <c r="BM6036" s="25" t="s">
        <v>5503</v>
      </c>
    </row>
    <row r="6037" spans="2:65" s="1" customFormat="1" ht="27">
      <c r="B6037" s="42"/>
      <c r="C6037" s="64"/>
      <c r="D6037" s="205" t="s">
        <v>175</v>
      </c>
      <c r="E6037" s="64"/>
      <c r="F6037" s="206" t="s">
        <v>1245</v>
      </c>
      <c r="G6037" s="64"/>
      <c r="H6037" s="64"/>
      <c r="I6037" s="164"/>
      <c r="J6037" s="64"/>
      <c r="K6037" s="64"/>
      <c r="L6037" s="62"/>
      <c r="M6037" s="207"/>
      <c r="N6037" s="43"/>
      <c r="O6037" s="43"/>
      <c r="P6037" s="43"/>
      <c r="Q6037" s="43"/>
      <c r="R6037" s="43"/>
      <c r="S6037" s="43"/>
      <c r="T6037" s="79"/>
      <c r="AT6037" s="25" t="s">
        <v>175</v>
      </c>
      <c r="AU6037" s="25" t="s">
        <v>84</v>
      </c>
    </row>
    <row r="6038" spans="2:65" s="1" customFormat="1" ht="38.25" customHeight="1">
      <c r="B6038" s="42"/>
      <c r="C6038" s="193" t="s">
        <v>3332</v>
      </c>
      <c r="D6038" s="193" t="s">
        <v>168</v>
      </c>
      <c r="E6038" s="194" t="s">
        <v>1246</v>
      </c>
      <c r="F6038" s="195" t="s">
        <v>1247</v>
      </c>
      <c r="G6038" s="196" t="s">
        <v>184</v>
      </c>
      <c r="H6038" s="197">
        <v>3</v>
      </c>
      <c r="I6038" s="198"/>
      <c r="J6038" s="199">
        <f>ROUND(I6038*H6038,2)</f>
        <v>0</v>
      </c>
      <c r="K6038" s="195" t="s">
        <v>21</v>
      </c>
      <c r="L6038" s="62"/>
      <c r="M6038" s="200" t="s">
        <v>21</v>
      </c>
      <c r="N6038" s="201" t="s">
        <v>48</v>
      </c>
      <c r="O6038" s="43"/>
      <c r="P6038" s="202">
        <f>O6038*H6038</f>
        <v>0</v>
      </c>
      <c r="Q6038" s="202">
        <v>0</v>
      </c>
      <c r="R6038" s="202">
        <f>Q6038*H6038</f>
        <v>0</v>
      </c>
      <c r="S6038" s="202">
        <v>0</v>
      </c>
      <c r="T6038" s="203">
        <f>S6038*H6038</f>
        <v>0</v>
      </c>
      <c r="AR6038" s="25" t="s">
        <v>173</v>
      </c>
      <c r="AT6038" s="25" t="s">
        <v>168</v>
      </c>
      <c r="AU6038" s="25" t="s">
        <v>84</v>
      </c>
      <c r="AY6038" s="25" t="s">
        <v>163</v>
      </c>
      <c r="BE6038" s="204">
        <f>IF(N6038="základní",J6038,0)</f>
        <v>0</v>
      </c>
      <c r="BF6038" s="204">
        <f>IF(N6038="snížená",J6038,0)</f>
        <v>0</v>
      </c>
      <c r="BG6038" s="204">
        <f>IF(N6038="zákl. přenesená",J6038,0)</f>
        <v>0</v>
      </c>
      <c r="BH6038" s="204">
        <f>IF(N6038="sníž. přenesená",J6038,0)</f>
        <v>0</v>
      </c>
      <c r="BI6038" s="204">
        <f>IF(N6038="nulová",J6038,0)</f>
        <v>0</v>
      </c>
      <c r="BJ6038" s="25" t="s">
        <v>98</v>
      </c>
      <c r="BK6038" s="204">
        <f>ROUND(I6038*H6038,2)</f>
        <v>0</v>
      </c>
      <c r="BL6038" s="25" t="s">
        <v>173</v>
      </c>
      <c r="BM6038" s="25" t="s">
        <v>5504</v>
      </c>
    </row>
    <row r="6039" spans="2:65" s="1" customFormat="1" ht="40.5">
      <c r="B6039" s="42"/>
      <c r="C6039" s="64"/>
      <c r="D6039" s="205" t="s">
        <v>175</v>
      </c>
      <c r="E6039" s="64"/>
      <c r="F6039" s="206" t="s">
        <v>1247</v>
      </c>
      <c r="G6039" s="64"/>
      <c r="H6039" s="64"/>
      <c r="I6039" s="164"/>
      <c r="J6039" s="64"/>
      <c r="K6039" s="64"/>
      <c r="L6039" s="62"/>
      <c r="M6039" s="207"/>
      <c r="N6039" s="43"/>
      <c r="O6039" s="43"/>
      <c r="P6039" s="43"/>
      <c r="Q6039" s="43"/>
      <c r="R6039" s="43"/>
      <c r="S6039" s="43"/>
      <c r="T6039" s="79"/>
      <c r="AT6039" s="25" t="s">
        <v>175</v>
      </c>
      <c r="AU6039" s="25" t="s">
        <v>84</v>
      </c>
    </row>
    <row r="6040" spans="2:65" s="1" customFormat="1" ht="38.25" customHeight="1">
      <c r="B6040" s="42"/>
      <c r="C6040" s="193" t="s">
        <v>5505</v>
      </c>
      <c r="D6040" s="193" t="s">
        <v>168</v>
      </c>
      <c r="E6040" s="194" t="s">
        <v>1248</v>
      </c>
      <c r="F6040" s="195" t="s">
        <v>1249</v>
      </c>
      <c r="G6040" s="196" t="s">
        <v>184</v>
      </c>
      <c r="H6040" s="197">
        <v>2</v>
      </c>
      <c r="I6040" s="198"/>
      <c r="J6040" s="199">
        <f>ROUND(I6040*H6040,2)</f>
        <v>0</v>
      </c>
      <c r="K6040" s="195" t="s">
        <v>21</v>
      </c>
      <c r="L6040" s="62"/>
      <c r="M6040" s="200" t="s">
        <v>21</v>
      </c>
      <c r="N6040" s="201" t="s">
        <v>48</v>
      </c>
      <c r="O6040" s="43"/>
      <c r="P6040" s="202">
        <f>O6040*H6040</f>
        <v>0</v>
      </c>
      <c r="Q6040" s="202">
        <v>0</v>
      </c>
      <c r="R6040" s="202">
        <f>Q6040*H6040</f>
        <v>0</v>
      </c>
      <c r="S6040" s="202">
        <v>0</v>
      </c>
      <c r="T6040" s="203">
        <f>S6040*H6040</f>
        <v>0</v>
      </c>
      <c r="AR6040" s="25" t="s">
        <v>173</v>
      </c>
      <c r="AT6040" s="25" t="s">
        <v>168</v>
      </c>
      <c r="AU6040" s="25" t="s">
        <v>84</v>
      </c>
      <c r="AY6040" s="25" t="s">
        <v>163</v>
      </c>
      <c r="BE6040" s="204">
        <f>IF(N6040="základní",J6040,0)</f>
        <v>0</v>
      </c>
      <c r="BF6040" s="204">
        <f>IF(N6040="snížená",J6040,0)</f>
        <v>0</v>
      </c>
      <c r="BG6040" s="204">
        <f>IF(N6040="zákl. přenesená",J6040,0)</f>
        <v>0</v>
      </c>
      <c r="BH6040" s="204">
        <f>IF(N6040="sníž. přenesená",J6040,0)</f>
        <v>0</v>
      </c>
      <c r="BI6040" s="204">
        <f>IF(N6040="nulová",J6040,0)</f>
        <v>0</v>
      </c>
      <c r="BJ6040" s="25" t="s">
        <v>98</v>
      </c>
      <c r="BK6040" s="204">
        <f>ROUND(I6040*H6040,2)</f>
        <v>0</v>
      </c>
      <c r="BL6040" s="25" t="s">
        <v>173</v>
      </c>
      <c r="BM6040" s="25" t="s">
        <v>5506</v>
      </c>
    </row>
    <row r="6041" spans="2:65" s="1" customFormat="1" ht="40.5">
      <c r="B6041" s="42"/>
      <c r="C6041" s="64"/>
      <c r="D6041" s="205" t="s">
        <v>175</v>
      </c>
      <c r="E6041" s="64"/>
      <c r="F6041" s="206" t="s">
        <v>1249</v>
      </c>
      <c r="G6041" s="64"/>
      <c r="H6041" s="64"/>
      <c r="I6041" s="164"/>
      <c r="J6041" s="64"/>
      <c r="K6041" s="64"/>
      <c r="L6041" s="62"/>
      <c r="M6041" s="207"/>
      <c r="N6041" s="43"/>
      <c r="O6041" s="43"/>
      <c r="P6041" s="43"/>
      <c r="Q6041" s="43"/>
      <c r="R6041" s="43"/>
      <c r="S6041" s="43"/>
      <c r="T6041" s="79"/>
      <c r="AT6041" s="25" t="s">
        <v>175</v>
      </c>
      <c r="AU6041" s="25" t="s">
        <v>84</v>
      </c>
    </row>
    <row r="6042" spans="2:65" s="1" customFormat="1" ht="16.5" customHeight="1">
      <c r="B6042" s="42"/>
      <c r="C6042" s="193" t="s">
        <v>3334</v>
      </c>
      <c r="D6042" s="193" t="s">
        <v>168</v>
      </c>
      <c r="E6042" s="194" t="s">
        <v>1250</v>
      </c>
      <c r="F6042" s="195" t="s">
        <v>1251</v>
      </c>
      <c r="G6042" s="196" t="s">
        <v>184</v>
      </c>
      <c r="H6042" s="197">
        <v>12</v>
      </c>
      <c r="I6042" s="198"/>
      <c r="J6042" s="199">
        <f>ROUND(I6042*H6042,2)</f>
        <v>0</v>
      </c>
      <c r="K6042" s="195" t="s">
        <v>21</v>
      </c>
      <c r="L6042" s="62"/>
      <c r="M6042" s="200" t="s">
        <v>21</v>
      </c>
      <c r="N6042" s="201" t="s">
        <v>48</v>
      </c>
      <c r="O6042" s="43"/>
      <c r="P6042" s="202">
        <f>O6042*H6042</f>
        <v>0</v>
      </c>
      <c r="Q6042" s="202">
        <v>0</v>
      </c>
      <c r="R6042" s="202">
        <f>Q6042*H6042</f>
        <v>0</v>
      </c>
      <c r="S6042" s="202">
        <v>0</v>
      </c>
      <c r="T6042" s="203">
        <f>S6042*H6042</f>
        <v>0</v>
      </c>
      <c r="AR6042" s="25" t="s">
        <v>173</v>
      </c>
      <c r="AT6042" s="25" t="s">
        <v>168</v>
      </c>
      <c r="AU6042" s="25" t="s">
        <v>84</v>
      </c>
      <c r="AY6042" s="25" t="s">
        <v>163</v>
      </c>
      <c r="BE6042" s="204">
        <f>IF(N6042="základní",J6042,0)</f>
        <v>0</v>
      </c>
      <c r="BF6042" s="204">
        <f>IF(N6042="snížená",J6042,0)</f>
        <v>0</v>
      </c>
      <c r="BG6042" s="204">
        <f>IF(N6042="zákl. přenesená",J6042,0)</f>
        <v>0</v>
      </c>
      <c r="BH6042" s="204">
        <f>IF(N6042="sníž. přenesená",J6042,0)</f>
        <v>0</v>
      </c>
      <c r="BI6042" s="204">
        <f>IF(N6042="nulová",J6042,0)</f>
        <v>0</v>
      </c>
      <c r="BJ6042" s="25" t="s">
        <v>98</v>
      </c>
      <c r="BK6042" s="204">
        <f>ROUND(I6042*H6042,2)</f>
        <v>0</v>
      </c>
      <c r="BL6042" s="25" t="s">
        <v>173</v>
      </c>
      <c r="BM6042" s="25" t="s">
        <v>5507</v>
      </c>
    </row>
    <row r="6043" spans="2:65" s="1" customFormat="1" ht="13.5">
      <c r="B6043" s="42"/>
      <c r="C6043" s="64"/>
      <c r="D6043" s="205" t="s">
        <v>175</v>
      </c>
      <c r="E6043" s="64"/>
      <c r="F6043" s="206" t="s">
        <v>1251</v>
      </c>
      <c r="G6043" s="64"/>
      <c r="H6043" s="64"/>
      <c r="I6043" s="164"/>
      <c r="J6043" s="64"/>
      <c r="K6043" s="64"/>
      <c r="L6043" s="62"/>
      <c r="M6043" s="207"/>
      <c r="N6043" s="43"/>
      <c r="O6043" s="43"/>
      <c r="P6043" s="43"/>
      <c r="Q6043" s="43"/>
      <c r="R6043" s="43"/>
      <c r="S6043" s="43"/>
      <c r="T6043" s="79"/>
      <c r="AT6043" s="25" t="s">
        <v>175</v>
      </c>
      <c r="AU6043" s="25" t="s">
        <v>84</v>
      </c>
    </row>
    <row r="6044" spans="2:65" s="1" customFormat="1" ht="16.5" customHeight="1">
      <c r="B6044" s="42"/>
      <c r="C6044" s="193" t="s">
        <v>5508</v>
      </c>
      <c r="D6044" s="193" t="s">
        <v>168</v>
      </c>
      <c r="E6044" s="194" t="s">
        <v>1252</v>
      </c>
      <c r="F6044" s="195" t="s">
        <v>1253</v>
      </c>
      <c r="G6044" s="196" t="s">
        <v>1254</v>
      </c>
      <c r="H6044" s="197">
        <v>36</v>
      </c>
      <c r="I6044" s="198"/>
      <c r="J6044" s="199">
        <f>ROUND(I6044*H6044,2)</f>
        <v>0</v>
      </c>
      <c r="K6044" s="195" t="s">
        <v>21</v>
      </c>
      <c r="L6044" s="62"/>
      <c r="M6044" s="200" t="s">
        <v>21</v>
      </c>
      <c r="N6044" s="201" t="s">
        <v>48</v>
      </c>
      <c r="O6044" s="43"/>
      <c r="P6044" s="202">
        <f>O6044*H6044</f>
        <v>0</v>
      </c>
      <c r="Q6044" s="202">
        <v>0</v>
      </c>
      <c r="R6044" s="202">
        <f>Q6044*H6044</f>
        <v>0</v>
      </c>
      <c r="S6044" s="202">
        <v>0</v>
      </c>
      <c r="T6044" s="203">
        <f>S6044*H6044</f>
        <v>0</v>
      </c>
      <c r="AR6044" s="25" t="s">
        <v>173</v>
      </c>
      <c r="AT6044" s="25" t="s">
        <v>168</v>
      </c>
      <c r="AU6044" s="25" t="s">
        <v>84</v>
      </c>
      <c r="AY6044" s="25" t="s">
        <v>163</v>
      </c>
      <c r="BE6044" s="204">
        <f>IF(N6044="základní",J6044,0)</f>
        <v>0</v>
      </c>
      <c r="BF6044" s="204">
        <f>IF(N6044="snížená",J6044,0)</f>
        <v>0</v>
      </c>
      <c r="BG6044" s="204">
        <f>IF(N6044="zákl. přenesená",J6044,0)</f>
        <v>0</v>
      </c>
      <c r="BH6044" s="204">
        <f>IF(N6044="sníž. přenesená",J6044,0)</f>
        <v>0</v>
      </c>
      <c r="BI6044" s="204">
        <f>IF(N6044="nulová",J6044,0)</f>
        <v>0</v>
      </c>
      <c r="BJ6044" s="25" t="s">
        <v>98</v>
      </c>
      <c r="BK6044" s="204">
        <f>ROUND(I6044*H6044,2)</f>
        <v>0</v>
      </c>
      <c r="BL6044" s="25" t="s">
        <v>173</v>
      </c>
      <c r="BM6044" s="25" t="s">
        <v>5509</v>
      </c>
    </row>
    <row r="6045" spans="2:65" s="1" customFormat="1" ht="13.5">
      <c r="B6045" s="42"/>
      <c r="C6045" s="64"/>
      <c r="D6045" s="205" t="s">
        <v>175</v>
      </c>
      <c r="E6045" s="64"/>
      <c r="F6045" s="206" t="s">
        <v>1253</v>
      </c>
      <c r="G6045" s="64"/>
      <c r="H6045" s="64"/>
      <c r="I6045" s="164"/>
      <c r="J6045" s="64"/>
      <c r="K6045" s="64"/>
      <c r="L6045" s="62"/>
      <c r="M6045" s="207"/>
      <c r="N6045" s="43"/>
      <c r="O6045" s="43"/>
      <c r="P6045" s="43"/>
      <c r="Q6045" s="43"/>
      <c r="R6045" s="43"/>
      <c r="S6045" s="43"/>
      <c r="T6045" s="79"/>
      <c r="AT6045" s="25" t="s">
        <v>175</v>
      </c>
      <c r="AU6045" s="25" t="s">
        <v>84</v>
      </c>
    </row>
    <row r="6046" spans="2:65" s="1" customFormat="1" ht="16.5" customHeight="1">
      <c r="B6046" s="42"/>
      <c r="C6046" s="193" t="s">
        <v>3335</v>
      </c>
      <c r="D6046" s="193" t="s">
        <v>168</v>
      </c>
      <c r="E6046" s="194" t="s">
        <v>1255</v>
      </c>
      <c r="F6046" s="195" t="s">
        <v>1256</v>
      </c>
      <c r="G6046" s="196" t="s">
        <v>184</v>
      </c>
      <c r="H6046" s="197">
        <v>12</v>
      </c>
      <c r="I6046" s="198"/>
      <c r="J6046" s="199">
        <f>ROUND(I6046*H6046,2)</f>
        <v>0</v>
      </c>
      <c r="K6046" s="195" t="s">
        <v>21</v>
      </c>
      <c r="L6046" s="62"/>
      <c r="M6046" s="200" t="s">
        <v>21</v>
      </c>
      <c r="N6046" s="201" t="s">
        <v>48</v>
      </c>
      <c r="O6046" s="43"/>
      <c r="P6046" s="202">
        <f>O6046*H6046</f>
        <v>0</v>
      </c>
      <c r="Q6046" s="202">
        <v>0</v>
      </c>
      <c r="R6046" s="202">
        <f>Q6046*H6046</f>
        <v>0</v>
      </c>
      <c r="S6046" s="202">
        <v>0</v>
      </c>
      <c r="T6046" s="203">
        <f>S6046*H6046</f>
        <v>0</v>
      </c>
      <c r="AR6046" s="25" t="s">
        <v>173</v>
      </c>
      <c r="AT6046" s="25" t="s">
        <v>168</v>
      </c>
      <c r="AU6046" s="25" t="s">
        <v>84</v>
      </c>
      <c r="AY6046" s="25" t="s">
        <v>163</v>
      </c>
      <c r="BE6046" s="204">
        <f>IF(N6046="základní",J6046,0)</f>
        <v>0</v>
      </c>
      <c r="BF6046" s="204">
        <f>IF(N6046="snížená",J6046,0)</f>
        <v>0</v>
      </c>
      <c r="BG6046" s="204">
        <f>IF(N6046="zákl. přenesená",J6046,0)</f>
        <v>0</v>
      </c>
      <c r="BH6046" s="204">
        <f>IF(N6046="sníž. přenesená",J6046,0)</f>
        <v>0</v>
      </c>
      <c r="BI6046" s="204">
        <f>IF(N6046="nulová",J6046,0)</f>
        <v>0</v>
      </c>
      <c r="BJ6046" s="25" t="s">
        <v>98</v>
      </c>
      <c r="BK6046" s="204">
        <f>ROUND(I6046*H6046,2)</f>
        <v>0</v>
      </c>
      <c r="BL6046" s="25" t="s">
        <v>173</v>
      </c>
      <c r="BM6046" s="25" t="s">
        <v>5510</v>
      </c>
    </row>
    <row r="6047" spans="2:65" s="1" customFormat="1" ht="13.5">
      <c r="B6047" s="42"/>
      <c r="C6047" s="64"/>
      <c r="D6047" s="205" t="s">
        <v>175</v>
      </c>
      <c r="E6047" s="64"/>
      <c r="F6047" s="206" t="s">
        <v>1256</v>
      </c>
      <c r="G6047" s="64"/>
      <c r="H6047" s="64"/>
      <c r="I6047" s="164"/>
      <c r="J6047" s="64"/>
      <c r="K6047" s="64"/>
      <c r="L6047" s="62"/>
      <c r="M6047" s="207"/>
      <c r="N6047" s="43"/>
      <c r="O6047" s="43"/>
      <c r="P6047" s="43"/>
      <c r="Q6047" s="43"/>
      <c r="R6047" s="43"/>
      <c r="S6047" s="43"/>
      <c r="T6047" s="79"/>
      <c r="AT6047" s="25" t="s">
        <v>175</v>
      </c>
      <c r="AU6047" s="25" t="s">
        <v>84</v>
      </c>
    </row>
    <row r="6048" spans="2:65" s="1" customFormat="1" ht="16.5" customHeight="1">
      <c r="B6048" s="42"/>
      <c r="C6048" s="193" t="s">
        <v>5511</v>
      </c>
      <c r="D6048" s="193" t="s">
        <v>168</v>
      </c>
      <c r="E6048" s="194" t="s">
        <v>1257</v>
      </c>
      <c r="F6048" s="195" t="s">
        <v>1258</v>
      </c>
      <c r="G6048" s="196" t="s">
        <v>1259</v>
      </c>
      <c r="H6048" s="197">
        <v>12</v>
      </c>
      <c r="I6048" s="198"/>
      <c r="J6048" s="199">
        <f>ROUND(I6048*H6048,2)</f>
        <v>0</v>
      </c>
      <c r="K6048" s="195" t="s">
        <v>21</v>
      </c>
      <c r="L6048" s="62"/>
      <c r="M6048" s="200" t="s">
        <v>21</v>
      </c>
      <c r="N6048" s="201" t="s">
        <v>48</v>
      </c>
      <c r="O6048" s="43"/>
      <c r="P6048" s="202">
        <f>O6048*H6048</f>
        <v>0</v>
      </c>
      <c r="Q6048" s="202">
        <v>0</v>
      </c>
      <c r="R6048" s="202">
        <f>Q6048*H6048</f>
        <v>0</v>
      </c>
      <c r="S6048" s="202">
        <v>0</v>
      </c>
      <c r="T6048" s="203">
        <f>S6048*H6048</f>
        <v>0</v>
      </c>
      <c r="AR6048" s="25" t="s">
        <v>173</v>
      </c>
      <c r="AT6048" s="25" t="s">
        <v>168</v>
      </c>
      <c r="AU6048" s="25" t="s">
        <v>84</v>
      </c>
      <c r="AY6048" s="25" t="s">
        <v>163</v>
      </c>
      <c r="BE6048" s="204">
        <f>IF(N6048="základní",J6048,0)</f>
        <v>0</v>
      </c>
      <c r="BF6048" s="204">
        <f>IF(N6048="snížená",J6048,0)</f>
        <v>0</v>
      </c>
      <c r="BG6048" s="204">
        <f>IF(N6048="zákl. přenesená",J6048,0)</f>
        <v>0</v>
      </c>
      <c r="BH6048" s="204">
        <f>IF(N6048="sníž. přenesená",J6048,0)</f>
        <v>0</v>
      </c>
      <c r="BI6048" s="204">
        <f>IF(N6048="nulová",J6048,0)</f>
        <v>0</v>
      </c>
      <c r="BJ6048" s="25" t="s">
        <v>98</v>
      </c>
      <c r="BK6048" s="204">
        <f>ROUND(I6048*H6048,2)</f>
        <v>0</v>
      </c>
      <c r="BL6048" s="25" t="s">
        <v>173</v>
      </c>
      <c r="BM6048" s="25" t="s">
        <v>5512</v>
      </c>
    </row>
    <row r="6049" spans="2:65" s="1" customFormat="1" ht="13.5">
      <c r="B6049" s="42"/>
      <c r="C6049" s="64"/>
      <c r="D6049" s="205" t="s">
        <v>175</v>
      </c>
      <c r="E6049" s="64"/>
      <c r="F6049" s="206" t="s">
        <v>1258</v>
      </c>
      <c r="G6049" s="64"/>
      <c r="H6049" s="64"/>
      <c r="I6049" s="164"/>
      <c r="J6049" s="64"/>
      <c r="K6049" s="64"/>
      <c r="L6049" s="62"/>
      <c r="M6049" s="207"/>
      <c r="N6049" s="43"/>
      <c r="O6049" s="43"/>
      <c r="P6049" s="43"/>
      <c r="Q6049" s="43"/>
      <c r="R6049" s="43"/>
      <c r="S6049" s="43"/>
      <c r="T6049" s="79"/>
      <c r="AT6049" s="25" t="s">
        <v>175</v>
      </c>
      <c r="AU6049" s="25" t="s">
        <v>84</v>
      </c>
    </row>
    <row r="6050" spans="2:65" s="1" customFormat="1" ht="16.5" customHeight="1">
      <c r="B6050" s="42"/>
      <c r="C6050" s="193" t="s">
        <v>3337</v>
      </c>
      <c r="D6050" s="193" t="s">
        <v>168</v>
      </c>
      <c r="E6050" s="194" t="s">
        <v>1260</v>
      </c>
      <c r="F6050" s="195" t="s">
        <v>1261</v>
      </c>
      <c r="G6050" s="196" t="s">
        <v>288</v>
      </c>
      <c r="H6050" s="197">
        <v>180</v>
      </c>
      <c r="I6050" s="198"/>
      <c r="J6050" s="199">
        <f>ROUND(I6050*H6050,2)</f>
        <v>0</v>
      </c>
      <c r="K6050" s="195" t="s">
        <v>21</v>
      </c>
      <c r="L6050" s="62"/>
      <c r="M6050" s="200" t="s">
        <v>21</v>
      </c>
      <c r="N6050" s="201" t="s">
        <v>48</v>
      </c>
      <c r="O6050" s="43"/>
      <c r="P6050" s="202">
        <f>O6050*H6050</f>
        <v>0</v>
      </c>
      <c r="Q6050" s="202">
        <v>0</v>
      </c>
      <c r="R6050" s="202">
        <f>Q6050*H6050</f>
        <v>0</v>
      </c>
      <c r="S6050" s="202">
        <v>0</v>
      </c>
      <c r="T6050" s="203">
        <f>S6050*H6050</f>
        <v>0</v>
      </c>
      <c r="AR6050" s="25" t="s">
        <v>173</v>
      </c>
      <c r="AT6050" s="25" t="s">
        <v>168</v>
      </c>
      <c r="AU6050" s="25" t="s">
        <v>84</v>
      </c>
      <c r="AY6050" s="25" t="s">
        <v>163</v>
      </c>
      <c r="BE6050" s="204">
        <f>IF(N6050="základní",J6050,0)</f>
        <v>0</v>
      </c>
      <c r="BF6050" s="204">
        <f>IF(N6050="snížená",J6050,0)</f>
        <v>0</v>
      </c>
      <c r="BG6050" s="204">
        <f>IF(N6050="zákl. přenesená",J6050,0)</f>
        <v>0</v>
      </c>
      <c r="BH6050" s="204">
        <f>IF(N6050="sníž. přenesená",J6050,0)</f>
        <v>0</v>
      </c>
      <c r="BI6050" s="204">
        <f>IF(N6050="nulová",J6050,0)</f>
        <v>0</v>
      </c>
      <c r="BJ6050" s="25" t="s">
        <v>98</v>
      </c>
      <c r="BK6050" s="204">
        <f>ROUND(I6050*H6050,2)</f>
        <v>0</v>
      </c>
      <c r="BL6050" s="25" t="s">
        <v>173</v>
      </c>
      <c r="BM6050" s="25" t="s">
        <v>5513</v>
      </c>
    </row>
    <row r="6051" spans="2:65" s="1" customFormat="1" ht="13.5">
      <c r="B6051" s="42"/>
      <c r="C6051" s="64"/>
      <c r="D6051" s="205" t="s">
        <v>175</v>
      </c>
      <c r="E6051" s="64"/>
      <c r="F6051" s="206" t="s">
        <v>1261</v>
      </c>
      <c r="G6051" s="64"/>
      <c r="H6051" s="64"/>
      <c r="I6051" s="164"/>
      <c r="J6051" s="64"/>
      <c r="K6051" s="64"/>
      <c r="L6051" s="62"/>
      <c r="M6051" s="207"/>
      <c r="N6051" s="43"/>
      <c r="O6051" s="43"/>
      <c r="P6051" s="43"/>
      <c r="Q6051" s="43"/>
      <c r="R6051" s="43"/>
      <c r="S6051" s="43"/>
      <c r="T6051" s="79"/>
      <c r="AT6051" s="25" t="s">
        <v>175</v>
      </c>
      <c r="AU6051" s="25" t="s">
        <v>84</v>
      </c>
    </row>
    <row r="6052" spans="2:65" s="1" customFormat="1" ht="16.5" customHeight="1">
      <c r="B6052" s="42"/>
      <c r="C6052" s="193" t="s">
        <v>5514</v>
      </c>
      <c r="D6052" s="193" t="s">
        <v>168</v>
      </c>
      <c r="E6052" s="194" t="s">
        <v>1262</v>
      </c>
      <c r="F6052" s="195" t="s">
        <v>1263</v>
      </c>
      <c r="G6052" s="196" t="s">
        <v>184</v>
      </c>
      <c r="H6052" s="197">
        <v>12</v>
      </c>
      <c r="I6052" s="198"/>
      <c r="J6052" s="199">
        <f>ROUND(I6052*H6052,2)</f>
        <v>0</v>
      </c>
      <c r="K6052" s="195" t="s">
        <v>21</v>
      </c>
      <c r="L6052" s="62"/>
      <c r="M6052" s="200" t="s">
        <v>21</v>
      </c>
      <c r="N6052" s="201" t="s">
        <v>48</v>
      </c>
      <c r="O6052" s="43"/>
      <c r="P6052" s="202">
        <f>O6052*H6052</f>
        <v>0</v>
      </c>
      <c r="Q6052" s="202">
        <v>0</v>
      </c>
      <c r="R6052" s="202">
        <f>Q6052*H6052</f>
        <v>0</v>
      </c>
      <c r="S6052" s="202">
        <v>0</v>
      </c>
      <c r="T6052" s="203">
        <f>S6052*H6052</f>
        <v>0</v>
      </c>
      <c r="AR6052" s="25" t="s">
        <v>173</v>
      </c>
      <c r="AT6052" s="25" t="s">
        <v>168</v>
      </c>
      <c r="AU6052" s="25" t="s">
        <v>84</v>
      </c>
      <c r="AY6052" s="25" t="s">
        <v>163</v>
      </c>
      <c r="BE6052" s="204">
        <f>IF(N6052="základní",J6052,0)</f>
        <v>0</v>
      </c>
      <c r="BF6052" s="204">
        <f>IF(N6052="snížená",J6052,0)</f>
        <v>0</v>
      </c>
      <c r="BG6052" s="204">
        <f>IF(N6052="zákl. přenesená",J6052,0)</f>
        <v>0</v>
      </c>
      <c r="BH6052" s="204">
        <f>IF(N6052="sníž. přenesená",J6052,0)</f>
        <v>0</v>
      </c>
      <c r="BI6052" s="204">
        <f>IF(N6052="nulová",J6052,0)</f>
        <v>0</v>
      </c>
      <c r="BJ6052" s="25" t="s">
        <v>98</v>
      </c>
      <c r="BK6052" s="204">
        <f>ROUND(I6052*H6052,2)</f>
        <v>0</v>
      </c>
      <c r="BL6052" s="25" t="s">
        <v>173</v>
      </c>
      <c r="BM6052" s="25" t="s">
        <v>5515</v>
      </c>
    </row>
    <row r="6053" spans="2:65" s="1" customFormat="1" ht="13.5">
      <c r="B6053" s="42"/>
      <c r="C6053" s="64"/>
      <c r="D6053" s="205" t="s">
        <v>175</v>
      </c>
      <c r="E6053" s="64"/>
      <c r="F6053" s="206" t="s">
        <v>1263</v>
      </c>
      <c r="G6053" s="64"/>
      <c r="H6053" s="64"/>
      <c r="I6053" s="164"/>
      <c r="J6053" s="64"/>
      <c r="K6053" s="64"/>
      <c r="L6053" s="62"/>
      <c r="M6053" s="207"/>
      <c r="N6053" s="43"/>
      <c r="O6053" s="43"/>
      <c r="P6053" s="43"/>
      <c r="Q6053" s="43"/>
      <c r="R6053" s="43"/>
      <c r="S6053" s="43"/>
      <c r="T6053" s="79"/>
      <c r="AT6053" s="25" t="s">
        <v>175</v>
      </c>
      <c r="AU6053" s="25" t="s">
        <v>84</v>
      </c>
    </row>
    <row r="6054" spans="2:65" s="1" customFormat="1" ht="16.5" customHeight="1">
      <c r="B6054" s="42"/>
      <c r="C6054" s="193" t="s">
        <v>3338</v>
      </c>
      <c r="D6054" s="193" t="s">
        <v>168</v>
      </c>
      <c r="E6054" s="194" t="s">
        <v>1264</v>
      </c>
      <c r="F6054" s="195" t="s">
        <v>1265</v>
      </c>
      <c r="G6054" s="196" t="s">
        <v>288</v>
      </c>
      <c r="H6054" s="197">
        <v>26</v>
      </c>
      <c r="I6054" s="198"/>
      <c r="J6054" s="199">
        <f>ROUND(I6054*H6054,2)</f>
        <v>0</v>
      </c>
      <c r="K6054" s="195" t="s">
        <v>21</v>
      </c>
      <c r="L6054" s="62"/>
      <c r="M6054" s="200" t="s">
        <v>21</v>
      </c>
      <c r="N6054" s="201" t="s">
        <v>48</v>
      </c>
      <c r="O6054" s="43"/>
      <c r="P6054" s="202">
        <f>O6054*H6054</f>
        <v>0</v>
      </c>
      <c r="Q6054" s="202">
        <v>0</v>
      </c>
      <c r="R6054" s="202">
        <f>Q6054*H6054</f>
        <v>0</v>
      </c>
      <c r="S6054" s="202">
        <v>0</v>
      </c>
      <c r="T6054" s="203">
        <f>S6054*H6054</f>
        <v>0</v>
      </c>
      <c r="AR6054" s="25" t="s">
        <v>173</v>
      </c>
      <c r="AT6054" s="25" t="s">
        <v>168</v>
      </c>
      <c r="AU6054" s="25" t="s">
        <v>84</v>
      </c>
      <c r="AY6054" s="25" t="s">
        <v>163</v>
      </c>
      <c r="BE6054" s="204">
        <f>IF(N6054="základní",J6054,0)</f>
        <v>0</v>
      </c>
      <c r="BF6054" s="204">
        <f>IF(N6054="snížená",J6054,0)</f>
        <v>0</v>
      </c>
      <c r="BG6054" s="204">
        <f>IF(N6054="zákl. přenesená",J6054,0)</f>
        <v>0</v>
      </c>
      <c r="BH6054" s="204">
        <f>IF(N6054="sníž. přenesená",J6054,0)</f>
        <v>0</v>
      </c>
      <c r="BI6054" s="204">
        <f>IF(N6054="nulová",J6054,0)</f>
        <v>0</v>
      </c>
      <c r="BJ6054" s="25" t="s">
        <v>98</v>
      </c>
      <c r="BK6054" s="204">
        <f>ROUND(I6054*H6054,2)</f>
        <v>0</v>
      </c>
      <c r="BL6054" s="25" t="s">
        <v>173</v>
      </c>
      <c r="BM6054" s="25" t="s">
        <v>5516</v>
      </c>
    </row>
    <row r="6055" spans="2:65" s="1" customFormat="1" ht="13.5">
      <c r="B6055" s="42"/>
      <c r="C6055" s="64"/>
      <c r="D6055" s="205" t="s">
        <v>175</v>
      </c>
      <c r="E6055" s="64"/>
      <c r="F6055" s="206" t="s">
        <v>1265</v>
      </c>
      <c r="G6055" s="64"/>
      <c r="H6055" s="64"/>
      <c r="I6055" s="164"/>
      <c r="J6055" s="64"/>
      <c r="K6055" s="64"/>
      <c r="L6055" s="62"/>
      <c r="M6055" s="207"/>
      <c r="N6055" s="43"/>
      <c r="O6055" s="43"/>
      <c r="P6055" s="43"/>
      <c r="Q6055" s="43"/>
      <c r="R6055" s="43"/>
      <c r="S6055" s="43"/>
      <c r="T6055" s="79"/>
      <c r="AT6055" s="25" t="s">
        <v>175</v>
      </c>
      <c r="AU6055" s="25" t="s">
        <v>84</v>
      </c>
    </row>
    <row r="6056" spans="2:65" s="1" customFormat="1" ht="16.5" customHeight="1">
      <c r="B6056" s="42"/>
      <c r="C6056" s="193" t="s">
        <v>5517</v>
      </c>
      <c r="D6056" s="193" t="s">
        <v>168</v>
      </c>
      <c r="E6056" s="194" t="s">
        <v>1266</v>
      </c>
      <c r="F6056" s="195" t="s">
        <v>1267</v>
      </c>
      <c r="G6056" s="196" t="s">
        <v>288</v>
      </c>
      <c r="H6056" s="197">
        <v>18</v>
      </c>
      <c r="I6056" s="198"/>
      <c r="J6056" s="199">
        <f>ROUND(I6056*H6056,2)</f>
        <v>0</v>
      </c>
      <c r="K6056" s="195" t="s">
        <v>21</v>
      </c>
      <c r="L6056" s="62"/>
      <c r="M6056" s="200" t="s">
        <v>21</v>
      </c>
      <c r="N6056" s="201" t="s">
        <v>48</v>
      </c>
      <c r="O6056" s="43"/>
      <c r="P6056" s="202">
        <f>O6056*H6056</f>
        <v>0</v>
      </c>
      <c r="Q6056" s="202">
        <v>0</v>
      </c>
      <c r="R6056" s="202">
        <f>Q6056*H6056</f>
        <v>0</v>
      </c>
      <c r="S6056" s="202">
        <v>0</v>
      </c>
      <c r="T6056" s="203">
        <f>S6056*H6056</f>
        <v>0</v>
      </c>
      <c r="AR6056" s="25" t="s">
        <v>173</v>
      </c>
      <c r="AT6056" s="25" t="s">
        <v>168</v>
      </c>
      <c r="AU6056" s="25" t="s">
        <v>84</v>
      </c>
      <c r="AY6056" s="25" t="s">
        <v>163</v>
      </c>
      <c r="BE6056" s="204">
        <f>IF(N6056="základní",J6056,0)</f>
        <v>0</v>
      </c>
      <c r="BF6056" s="204">
        <f>IF(N6056="snížená",J6056,0)</f>
        <v>0</v>
      </c>
      <c r="BG6056" s="204">
        <f>IF(N6056="zákl. přenesená",J6056,0)</f>
        <v>0</v>
      </c>
      <c r="BH6056" s="204">
        <f>IF(N6056="sníž. přenesená",J6056,0)</f>
        <v>0</v>
      </c>
      <c r="BI6056" s="204">
        <f>IF(N6056="nulová",J6056,0)</f>
        <v>0</v>
      </c>
      <c r="BJ6056" s="25" t="s">
        <v>98</v>
      </c>
      <c r="BK6056" s="204">
        <f>ROUND(I6056*H6056,2)</f>
        <v>0</v>
      </c>
      <c r="BL6056" s="25" t="s">
        <v>173</v>
      </c>
      <c r="BM6056" s="25" t="s">
        <v>5518</v>
      </c>
    </row>
    <row r="6057" spans="2:65" s="1" customFormat="1" ht="13.5">
      <c r="B6057" s="42"/>
      <c r="C6057" s="64"/>
      <c r="D6057" s="205" t="s">
        <v>175</v>
      </c>
      <c r="E6057" s="64"/>
      <c r="F6057" s="206" t="s">
        <v>1267</v>
      </c>
      <c r="G6057" s="64"/>
      <c r="H6057" s="64"/>
      <c r="I6057" s="164"/>
      <c r="J6057" s="64"/>
      <c r="K6057" s="64"/>
      <c r="L6057" s="62"/>
      <c r="M6057" s="207"/>
      <c r="N6057" s="43"/>
      <c r="O6057" s="43"/>
      <c r="P6057" s="43"/>
      <c r="Q6057" s="43"/>
      <c r="R6057" s="43"/>
      <c r="S6057" s="43"/>
      <c r="T6057" s="79"/>
      <c r="AT6057" s="25" t="s">
        <v>175</v>
      </c>
      <c r="AU6057" s="25" t="s">
        <v>84</v>
      </c>
    </row>
    <row r="6058" spans="2:65" s="1" customFormat="1" ht="16.5" customHeight="1">
      <c r="B6058" s="42"/>
      <c r="C6058" s="193" t="s">
        <v>3340</v>
      </c>
      <c r="D6058" s="193" t="s">
        <v>168</v>
      </c>
      <c r="E6058" s="194" t="s">
        <v>1268</v>
      </c>
      <c r="F6058" s="195" t="s">
        <v>1269</v>
      </c>
      <c r="G6058" s="196" t="s">
        <v>288</v>
      </c>
      <c r="H6058" s="197">
        <v>12</v>
      </c>
      <c r="I6058" s="198"/>
      <c r="J6058" s="199">
        <f>ROUND(I6058*H6058,2)</f>
        <v>0</v>
      </c>
      <c r="K6058" s="195" t="s">
        <v>21</v>
      </c>
      <c r="L6058" s="62"/>
      <c r="M6058" s="200" t="s">
        <v>21</v>
      </c>
      <c r="N6058" s="201" t="s">
        <v>48</v>
      </c>
      <c r="O6058" s="43"/>
      <c r="P6058" s="202">
        <f>O6058*H6058</f>
        <v>0</v>
      </c>
      <c r="Q6058" s="202">
        <v>0</v>
      </c>
      <c r="R6058" s="202">
        <f>Q6058*H6058</f>
        <v>0</v>
      </c>
      <c r="S6058" s="202">
        <v>0</v>
      </c>
      <c r="T6058" s="203">
        <f>S6058*H6058</f>
        <v>0</v>
      </c>
      <c r="AR6058" s="25" t="s">
        <v>173</v>
      </c>
      <c r="AT6058" s="25" t="s">
        <v>168</v>
      </c>
      <c r="AU6058" s="25" t="s">
        <v>84</v>
      </c>
      <c r="AY6058" s="25" t="s">
        <v>163</v>
      </c>
      <c r="BE6058" s="204">
        <f>IF(N6058="základní",J6058,0)</f>
        <v>0</v>
      </c>
      <c r="BF6058" s="204">
        <f>IF(N6058="snížená",J6058,0)</f>
        <v>0</v>
      </c>
      <c r="BG6058" s="204">
        <f>IF(N6058="zákl. přenesená",J6058,0)</f>
        <v>0</v>
      </c>
      <c r="BH6058" s="204">
        <f>IF(N6058="sníž. přenesená",J6058,0)</f>
        <v>0</v>
      </c>
      <c r="BI6058" s="204">
        <f>IF(N6058="nulová",J6058,0)</f>
        <v>0</v>
      </c>
      <c r="BJ6058" s="25" t="s">
        <v>98</v>
      </c>
      <c r="BK6058" s="204">
        <f>ROUND(I6058*H6058,2)</f>
        <v>0</v>
      </c>
      <c r="BL6058" s="25" t="s">
        <v>173</v>
      </c>
      <c r="BM6058" s="25" t="s">
        <v>5519</v>
      </c>
    </row>
    <row r="6059" spans="2:65" s="1" customFormat="1" ht="13.5">
      <c r="B6059" s="42"/>
      <c r="C6059" s="64"/>
      <c r="D6059" s="205" t="s">
        <v>175</v>
      </c>
      <c r="E6059" s="64"/>
      <c r="F6059" s="206" t="s">
        <v>1269</v>
      </c>
      <c r="G6059" s="64"/>
      <c r="H6059" s="64"/>
      <c r="I6059" s="164"/>
      <c r="J6059" s="64"/>
      <c r="K6059" s="64"/>
      <c r="L6059" s="62"/>
      <c r="M6059" s="207"/>
      <c r="N6059" s="43"/>
      <c r="O6059" s="43"/>
      <c r="P6059" s="43"/>
      <c r="Q6059" s="43"/>
      <c r="R6059" s="43"/>
      <c r="S6059" s="43"/>
      <c r="T6059" s="79"/>
      <c r="AT6059" s="25" t="s">
        <v>175</v>
      </c>
      <c r="AU6059" s="25" t="s">
        <v>84</v>
      </c>
    </row>
    <row r="6060" spans="2:65" s="1" customFormat="1" ht="16.5" customHeight="1">
      <c r="B6060" s="42"/>
      <c r="C6060" s="193" t="s">
        <v>5520</v>
      </c>
      <c r="D6060" s="193" t="s">
        <v>168</v>
      </c>
      <c r="E6060" s="194" t="s">
        <v>1270</v>
      </c>
      <c r="F6060" s="195" t="s">
        <v>1271</v>
      </c>
      <c r="G6060" s="196" t="s">
        <v>1272</v>
      </c>
      <c r="H6060" s="197">
        <v>12</v>
      </c>
      <c r="I6060" s="198"/>
      <c r="J6060" s="199">
        <f>ROUND(I6060*H6060,2)</f>
        <v>0</v>
      </c>
      <c r="K6060" s="195" t="s">
        <v>21</v>
      </c>
      <c r="L6060" s="62"/>
      <c r="M6060" s="200" t="s">
        <v>21</v>
      </c>
      <c r="N6060" s="201" t="s">
        <v>48</v>
      </c>
      <c r="O6060" s="43"/>
      <c r="P6060" s="202">
        <f>O6060*H6060</f>
        <v>0</v>
      </c>
      <c r="Q6060" s="202">
        <v>0</v>
      </c>
      <c r="R6060" s="202">
        <f>Q6060*H6060</f>
        <v>0</v>
      </c>
      <c r="S6060" s="202">
        <v>0</v>
      </c>
      <c r="T6060" s="203">
        <f>S6060*H6060</f>
        <v>0</v>
      </c>
      <c r="AR6060" s="25" t="s">
        <v>173</v>
      </c>
      <c r="AT6060" s="25" t="s">
        <v>168</v>
      </c>
      <c r="AU6060" s="25" t="s">
        <v>84</v>
      </c>
      <c r="AY6060" s="25" t="s">
        <v>163</v>
      </c>
      <c r="BE6060" s="204">
        <f>IF(N6060="základní",J6060,0)</f>
        <v>0</v>
      </c>
      <c r="BF6060" s="204">
        <f>IF(N6060="snížená",J6060,0)</f>
        <v>0</v>
      </c>
      <c r="BG6060" s="204">
        <f>IF(N6060="zákl. přenesená",J6060,0)</f>
        <v>0</v>
      </c>
      <c r="BH6060" s="204">
        <f>IF(N6060="sníž. přenesená",J6060,0)</f>
        <v>0</v>
      </c>
      <c r="BI6060" s="204">
        <f>IF(N6060="nulová",J6060,0)</f>
        <v>0</v>
      </c>
      <c r="BJ6060" s="25" t="s">
        <v>98</v>
      </c>
      <c r="BK6060" s="204">
        <f>ROUND(I6060*H6060,2)</f>
        <v>0</v>
      </c>
      <c r="BL6060" s="25" t="s">
        <v>173</v>
      </c>
      <c r="BM6060" s="25" t="s">
        <v>5521</v>
      </c>
    </row>
    <row r="6061" spans="2:65" s="1" customFormat="1" ht="13.5">
      <c r="B6061" s="42"/>
      <c r="C6061" s="64"/>
      <c r="D6061" s="205" t="s">
        <v>175</v>
      </c>
      <c r="E6061" s="64"/>
      <c r="F6061" s="206" t="s">
        <v>1271</v>
      </c>
      <c r="G6061" s="64"/>
      <c r="H6061" s="64"/>
      <c r="I6061" s="164"/>
      <c r="J6061" s="64"/>
      <c r="K6061" s="64"/>
      <c r="L6061" s="62"/>
      <c r="M6061" s="207"/>
      <c r="N6061" s="43"/>
      <c r="O6061" s="43"/>
      <c r="P6061" s="43"/>
      <c r="Q6061" s="43"/>
      <c r="R6061" s="43"/>
      <c r="S6061" s="43"/>
      <c r="T6061" s="79"/>
      <c r="AT6061" s="25" t="s">
        <v>175</v>
      </c>
      <c r="AU6061" s="25" t="s">
        <v>84</v>
      </c>
    </row>
    <row r="6062" spans="2:65" s="1" customFormat="1" ht="25.5" customHeight="1">
      <c r="B6062" s="42"/>
      <c r="C6062" s="193" t="s">
        <v>3341</v>
      </c>
      <c r="D6062" s="193" t="s">
        <v>168</v>
      </c>
      <c r="E6062" s="194" t="s">
        <v>1273</v>
      </c>
      <c r="F6062" s="195" t="s">
        <v>1274</v>
      </c>
      <c r="G6062" s="196" t="s">
        <v>1275</v>
      </c>
      <c r="H6062" s="197">
        <v>15</v>
      </c>
      <c r="I6062" s="198"/>
      <c r="J6062" s="199">
        <f>ROUND(I6062*H6062,2)</f>
        <v>0</v>
      </c>
      <c r="K6062" s="195" t="s">
        <v>21</v>
      </c>
      <c r="L6062" s="62"/>
      <c r="M6062" s="200" t="s">
        <v>21</v>
      </c>
      <c r="N6062" s="201" t="s">
        <v>48</v>
      </c>
      <c r="O6062" s="43"/>
      <c r="P6062" s="202">
        <f>O6062*H6062</f>
        <v>0</v>
      </c>
      <c r="Q6062" s="202">
        <v>0</v>
      </c>
      <c r="R6062" s="202">
        <f>Q6062*H6062</f>
        <v>0</v>
      </c>
      <c r="S6062" s="202">
        <v>0</v>
      </c>
      <c r="T6062" s="203">
        <f>S6062*H6062</f>
        <v>0</v>
      </c>
      <c r="AR6062" s="25" t="s">
        <v>173</v>
      </c>
      <c r="AT6062" s="25" t="s">
        <v>168</v>
      </c>
      <c r="AU6062" s="25" t="s">
        <v>84</v>
      </c>
      <c r="AY6062" s="25" t="s">
        <v>163</v>
      </c>
      <c r="BE6062" s="204">
        <f>IF(N6062="základní",J6062,0)</f>
        <v>0</v>
      </c>
      <c r="BF6062" s="204">
        <f>IF(N6062="snížená",J6062,0)</f>
        <v>0</v>
      </c>
      <c r="BG6062" s="204">
        <f>IF(N6062="zákl. přenesená",J6062,0)</f>
        <v>0</v>
      </c>
      <c r="BH6062" s="204">
        <f>IF(N6062="sníž. přenesená",J6062,0)</f>
        <v>0</v>
      </c>
      <c r="BI6062" s="204">
        <f>IF(N6062="nulová",J6062,0)</f>
        <v>0</v>
      </c>
      <c r="BJ6062" s="25" t="s">
        <v>98</v>
      </c>
      <c r="BK6062" s="204">
        <f>ROUND(I6062*H6062,2)</f>
        <v>0</v>
      </c>
      <c r="BL6062" s="25" t="s">
        <v>173</v>
      </c>
      <c r="BM6062" s="25" t="s">
        <v>5522</v>
      </c>
    </row>
    <row r="6063" spans="2:65" s="1" customFormat="1" ht="13.5">
      <c r="B6063" s="42"/>
      <c r="C6063" s="64"/>
      <c r="D6063" s="205" t="s">
        <v>175</v>
      </c>
      <c r="E6063" s="64"/>
      <c r="F6063" s="206" t="s">
        <v>1274</v>
      </c>
      <c r="G6063" s="64"/>
      <c r="H6063" s="64"/>
      <c r="I6063" s="164"/>
      <c r="J6063" s="64"/>
      <c r="K6063" s="64"/>
      <c r="L6063" s="62"/>
      <c r="M6063" s="207"/>
      <c r="N6063" s="43"/>
      <c r="O6063" s="43"/>
      <c r="P6063" s="43"/>
      <c r="Q6063" s="43"/>
      <c r="R6063" s="43"/>
      <c r="S6063" s="43"/>
      <c r="T6063" s="79"/>
      <c r="AT6063" s="25" t="s">
        <v>175</v>
      </c>
      <c r="AU6063" s="25" t="s">
        <v>84</v>
      </c>
    </row>
    <row r="6064" spans="2:65" s="1" customFormat="1" ht="25.5" customHeight="1">
      <c r="B6064" s="42"/>
      <c r="C6064" s="193" t="s">
        <v>5523</v>
      </c>
      <c r="D6064" s="193" t="s">
        <v>168</v>
      </c>
      <c r="E6064" s="194" t="s">
        <v>1276</v>
      </c>
      <c r="F6064" s="195" t="s">
        <v>1277</v>
      </c>
      <c r="G6064" s="196" t="s">
        <v>1254</v>
      </c>
      <c r="H6064" s="197">
        <v>32</v>
      </c>
      <c r="I6064" s="198"/>
      <c r="J6064" s="199">
        <f>ROUND(I6064*H6064,2)</f>
        <v>0</v>
      </c>
      <c r="K6064" s="195" t="s">
        <v>21</v>
      </c>
      <c r="L6064" s="62"/>
      <c r="M6064" s="200" t="s">
        <v>21</v>
      </c>
      <c r="N6064" s="201" t="s">
        <v>48</v>
      </c>
      <c r="O6064" s="43"/>
      <c r="P6064" s="202">
        <f>O6064*H6064</f>
        <v>0</v>
      </c>
      <c r="Q6064" s="202">
        <v>0</v>
      </c>
      <c r="R6064" s="202">
        <f>Q6064*H6064</f>
        <v>0</v>
      </c>
      <c r="S6064" s="202">
        <v>0</v>
      </c>
      <c r="T6064" s="203">
        <f>S6064*H6064</f>
        <v>0</v>
      </c>
      <c r="AR6064" s="25" t="s">
        <v>173</v>
      </c>
      <c r="AT6064" s="25" t="s">
        <v>168</v>
      </c>
      <c r="AU6064" s="25" t="s">
        <v>84</v>
      </c>
      <c r="AY6064" s="25" t="s">
        <v>163</v>
      </c>
      <c r="BE6064" s="204">
        <f>IF(N6064="základní",J6064,0)</f>
        <v>0</v>
      </c>
      <c r="BF6064" s="204">
        <f>IF(N6064="snížená",J6064,0)</f>
        <v>0</v>
      </c>
      <c r="BG6064" s="204">
        <f>IF(N6064="zákl. přenesená",J6064,0)</f>
        <v>0</v>
      </c>
      <c r="BH6064" s="204">
        <f>IF(N6064="sníž. přenesená",J6064,0)</f>
        <v>0</v>
      </c>
      <c r="BI6064" s="204">
        <f>IF(N6064="nulová",J6064,0)</f>
        <v>0</v>
      </c>
      <c r="BJ6064" s="25" t="s">
        <v>98</v>
      </c>
      <c r="BK6064" s="204">
        <f>ROUND(I6064*H6064,2)</f>
        <v>0</v>
      </c>
      <c r="BL6064" s="25" t="s">
        <v>173</v>
      </c>
      <c r="BM6064" s="25" t="s">
        <v>5524</v>
      </c>
    </row>
    <row r="6065" spans="2:65" s="1" customFormat="1" ht="27">
      <c r="B6065" s="42"/>
      <c r="C6065" s="64"/>
      <c r="D6065" s="205" t="s">
        <v>175</v>
      </c>
      <c r="E6065" s="64"/>
      <c r="F6065" s="206" t="s">
        <v>1277</v>
      </c>
      <c r="G6065" s="64"/>
      <c r="H6065" s="64"/>
      <c r="I6065" s="164"/>
      <c r="J6065" s="64"/>
      <c r="K6065" s="64"/>
      <c r="L6065" s="62"/>
      <c r="M6065" s="207"/>
      <c r="N6065" s="43"/>
      <c r="O6065" s="43"/>
      <c r="P6065" s="43"/>
      <c r="Q6065" s="43"/>
      <c r="R6065" s="43"/>
      <c r="S6065" s="43"/>
      <c r="T6065" s="79"/>
      <c r="AT6065" s="25" t="s">
        <v>175</v>
      </c>
      <c r="AU6065" s="25" t="s">
        <v>84</v>
      </c>
    </row>
    <row r="6066" spans="2:65" s="1" customFormat="1" ht="16.5" customHeight="1">
      <c r="B6066" s="42"/>
      <c r="C6066" s="193" t="s">
        <v>3343</v>
      </c>
      <c r="D6066" s="193" t="s">
        <v>168</v>
      </c>
      <c r="E6066" s="194" t="s">
        <v>1278</v>
      </c>
      <c r="F6066" s="195" t="s">
        <v>1279</v>
      </c>
      <c r="G6066" s="196" t="s">
        <v>184</v>
      </c>
      <c r="H6066" s="197">
        <v>10</v>
      </c>
      <c r="I6066" s="198"/>
      <c r="J6066" s="199">
        <f>ROUND(I6066*H6066,2)</f>
        <v>0</v>
      </c>
      <c r="K6066" s="195" t="s">
        <v>21</v>
      </c>
      <c r="L6066" s="62"/>
      <c r="M6066" s="200" t="s">
        <v>21</v>
      </c>
      <c r="N6066" s="201" t="s">
        <v>48</v>
      </c>
      <c r="O6066" s="43"/>
      <c r="P6066" s="202">
        <f>O6066*H6066</f>
        <v>0</v>
      </c>
      <c r="Q6066" s="202">
        <v>0</v>
      </c>
      <c r="R6066" s="202">
        <f>Q6066*H6066</f>
        <v>0</v>
      </c>
      <c r="S6066" s="202">
        <v>0</v>
      </c>
      <c r="T6066" s="203">
        <f>S6066*H6066</f>
        <v>0</v>
      </c>
      <c r="AR6066" s="25" t="s">
        <v>173</v>
      </c>
      <c r="AT6066" s="25" t="s">
        <v>168</v>
      </c>
      <c r="AU6066" s="25" t="s">
        <v>84</v>
      </c>
      <c r="AY6066" s="25" t="s">
        <v>163</v>
      </c>
      <c r="BE6066" s="204">
        <f>IF(N6066="základní",J6066,0)</f>
        <v>0</v>
      </c>
      <c r="BF6066" s="204">
        <f>IF(N6066="snížená",J6066,0)</f>
        <v>0</v>
      </c>
      <c r="BG6066" s="204">
        <f>IF(N6066="zákl. přenesená",J6066,0)</f>
        <v>0</v>
      </c>
      <c r="BH6066" s="204">
        <f>IF(N6066="sníž. přenesená",J6066,0)</f>
        <v>0</v>
      </c>
      <c r="BI6066" s="204">
        <f>IF(N6066="nulová",J6066,0)</f>
        <v>0</v>
      </c>
      <c r="BJ6066" s="25" t="s">
        <v>98</v>
      </c>
      <c r="BK6066" s="204">
        <f>ROUND(I6066*H6066,2)</f>
        <v>0</v>
      </c>
      <c r="BL6066" s="25" t="s">
        <v>173</v>
      </c>
      <c r="BM6066" s="25" t="s">
        <v>5525</v>
      </c>
    </row>
    <row r="6067" spans="2:65" s="1" customFormat="1" ht="13.5">
      <c r="B6067" s="42"/>
      <c r="C6067" s="64"/>
      <c r="D6067" s="205" t="s">
        <v>175</v>
      </c>
      <c r="E6067" s="64"/>
      <c r="F6067" s="206" t="s">
        <v>1279</v>
      </c>
      <c r="G6067" s="64"/>
      <c r="H6067" s="64"/>
      <c r="I6067" s="164"/>
      <c r="J6067" s="64"/>
      <c r="K6067" s="64"/>
      <c r="L6067" s="62"/>
      <c r="M6067" s="207"/>
      <c r="N6067" s="43"/>
      <c r="O6067" s="43"/>
      <c r="P6067" s="43"/>
      <c r="Q6067" s="43"/>
      <c r="R6067" s="43"/>
      <c r="S6067" s="43"/>
      <c r="T6067" s="79"/>
      <c r="AT6067" s="25" t="s">
        <v>175</v>
      </c>
      <c r="AU6067" s="25" t="s">
        <v>84</v>
      </c>
    </row>
    <row r="6068" spans="2:65" s="1" customFormat="1" ht="16.5" customHeight="1">
      <c r="B6068" s="42"/>
      <c r="C6068" s="193" t="s">
        <v>5526</v>
      </c>
      <c r="D6068" s="193" t="s">
        <v>168</v>
      </c>
      <c r="E6068" s="194" t="s">
        <v>1280</v>
      </c>
      <c r="F6068" s="195" t="s">
        <v>1281</v>
      </c>
      <c r="G6068" s="196" t="s">
        <v>184</v>
      </c>
      <c r="H6068" s="197">
        <v>3</v>
      </c>
      <c r="I6068" s="198"/>
      <c r="J6068" s="199">
        <f>ROUND(I6068*H6068,2)</f>
        <v>0</v>
      </c>
      <c r="K6068" s="195" t="s">
        <v>21</v>
      </c>
      <c r="L6068" s="62"/>
      <c r="M6068" s="200" t="s">
        <v>21</v>
      </c>
      <c r="N6068" s="201" t="s">
        <v>48</v>
      </c>
      <c r="O6068" s="43"/>
      <c r="P6068" s="202">
        <f>O6068*H6068</f>
        <v>0</v>
      </c>
      <c r="Q6068" s="202">
        <v>0</v>
      </c>
      <c r="R6068" s="202">
        <f>Q6068*H6068</f>
        <v>0</v>
      </c>
      <c r="S6068" s="202">
        <v>0</v>
      </c>
      <c r="T6068" s="203">
        <f>S6068*H6068</f>
        <v>0</v>
      </c>
      <c r="AR6068" s="25" t="s">
        <v>173</v>
      </c>
      <c r="AT6068" s="25" t="s">
        <v>168</v>
      </c>
      <c r="AU6068" s="25" t="s">
        <v>84</v>
      </c>
      <c r="AY6068" s="25" t="s">
        <v>163</v>
      </c>
      <c r="BE6068" s="204">
        <f>IF(N6068="základní",J6068,0)</f>
        <v>0</v>
      </c>
      <c r="BF6068" s="204">
        <f>IF(N6068="snížená",J6068,0)</f>
        <v>0</v>
      </c>
      <c r="BG6068" s="204">
        <f>IF(N6068="zákl. přenesená",J6068,0)</f>
        <v>0</v>
      </c>
      <c r="BH6068" s="204">
        <f>IF(N6068="sníž. přenesená",J6068,0)</f>
        <v>0</v>
      </c>
      <c r="BI6068" s="204">
        <f>IF(N6068="nulová",J6068,0)</f>
        <v>0</v>
      </c>
      <c r="BJ6068" s="25" t="s">
        <v>98</v>
      </c>
      <c r="BK6068" s="204">
        <f>ROUND(I6068*H6068,2)</f>
        <v>0</v>
      </c>
      <c r="BL6068" s="25" t="s">
        <v>173</v>
      </c>
      <c r="BM6068" s="25" t="s">
        <v>5527</v>
      </c>
    </row>
    <row r="6069" spans="2:65" s="1" customFormat="1" ht="13.5">
      <c r="B6069" s="42"/>
      <c r="C6069" s="64"/>
      <c r="D6069" s="205" t="s">
        <v>175</v>
      </c>
      <c r="E6069" s="64"/>
      <c r="F6069" s="206" t="s">
        <v>1281</v>
      </c>
      <c r="G6069" s="64"/>
      <c r="H6069" s="64"/>
      <c r="I6069" s="164"/>
      <c r="J6069" s="64"/>
      <c r="K6069" s="64"/>
      <c r="L6069" s="62"/>
      <c r="M6069" s="207"/>
      <c r="N6069" s="43"/>
      <c r="O6069" s="43"/>
      <c r="P6069" s="43"/>
      <c r="Q6069" s="43"/>
      <c r="R6069" s="43"/>
      <c r="S6069" s="43"/>
      <c r="T6069" s="79"/>
      <c r="AT6069" s="25" t="s">
        <v>175</v>
      </c>
      <c r="AU6069" s="25" t="s">
        <v>84</v>
      </c>
    </row>
    <row r="6070" spans="2:65" s="1" customFormat="1" ht="16.5" customHeight="1">
      <c r="B6070" s="42"/>
      <c r="C6070" s="193" t="s">
        <v>3344</v>
      </c>
      <c r="D6070" s="193" t="s">
        <v>168</v>
      </c>
      <c r="E6070" s="194" t="s">
        <v>1282</v>
      </c>
      <c r="F6070" s="195" t="s">
        <v>1283</v>
      </c>
      <c r="G6070" s="196" t="s">
        <v>1284</v>
      </c>
      <c r="H6070" s="197">
        <v>1</v>
      </c>
      <c r="I6070" s="198"/>
      <c r="J6070" s="199">
        <f>ROUND(I6070*H6070,2)</f>
        <v>0</v>
      </c>
      <c r="K6070" s="195" t="s">
        <v>21</v>
      </c>
      <c r="L6070" s="62"/>
      <c r="M6070" s="200" t="s">
        <v>21</v>
      </c>
      <c r="N6070" s="201" t="s">
        <v>48</v>
      </c>
      <c r="O6070" s="43"/>
      <c r="P6070" s="202">
        <f>O6070*H6070</f>
        <v>0</v>
      </c>
      <c r="Q6070" s="202">
        <v>0</v>
      </c>
      <c r="R6070" s="202">
        <f>Q6070*H6070</f>
        <v>0</v>
      </c>
      <c r="S6070" s="202">
        <v>0</v>
      </c>
      <c r="T6070" s="203">
        <f>S6070*H6070</f>
        <v>0</v>
      </c>
      <c r="AR6070" s="25" t="s">
        <v>173</v>
      </c>
      <c r="AT6070" s="25" t="s">
        <v>168</v>
      </c>
      <c r="AU6070" s="25" t="s">
        <v>84</v>
      </c>
      <c r="AY6070" s="25" t="s">
        <v>163</v>
      </c>
      <c r="BE6070" s="204">
        <f>IF(N6070="základní",J6070,0)</f>
        <v>0</v>
      </c>
      <c r="BF6070" s="204">
        <f>IF(N6070="snížená",J6070,0)</f>
        <v>0</v>
      </c>
      <c r="BG6070" s="204">
        <f>IF(N6070="zákl. přenesená",J6070,0)</f>
        <v>0</v>
      </c>
      <c r="BH6070" s="204">
        <f>IF(N6070="sníž. přenesená",J6070,0)</f>
        <v>0</v>
      </c>
      <c r="BI6070" s="204">
        <f>IF(N6070="nulová",J6070,0)</f>
        <v>0</v>
      </c>
      <c r="BJ6070" s="25" t="s">
        <v>98</v>
      </c>
      <c r="BK6070" s="204">
        <f>ROUND(I6070*H6070,2)</f>
        <v>0</v>
      </c>
      <c r="BL6070" s="25" t="s">
        <v>173</v>
      </c>
      <c r="BM6070" s="25" t="s">
        <v>5528</v>
      </c>
    </row>
    <row r="6071" spans="2:65" s="1" customFormat="1" ht="13.5">
      <c r="B6071" s="42"/>
      <c r="C6071" s="64"/>
      <c r="D6071" s="205" t="s">
        <v>175</v>
      </c>
      <c r="E6071" s="64"/>
      <c r="F6071" s="206" t="s">
        <v>1283</v>
      </c>
      <c r="G6071" s="64"/>
      <c r="H6071" s="64"/>
      <c r="I6071" s="164"/>
      <c r="J6071" s="64"/>
      <c r="K6071" s="64"/>
      <c r="L6071" s="62"/>
      <c r="M6071" s="207"/>
      <c r="N6071" s="43"/>
      <c r="O6071" s="43"/>
      <c r="P6071" s="43"/>
      <c r="Q6071" s="43"/>
      <c r="R6071" s="43"/>
      <c r="S6071" s="43"/>
      <c r="T6071" s="79"/>
      <c r="AT6071" s="25" t="s">
        <v>175</v>
      </c>
      <c r="AU6071" s="25" t="s">
        <v>84</v>
      </c>
    </row>
    <row r="6072" spans="2:65" s="1" customFormat="1" ht="16.5" customHeight="1">
      <c r="B6072" s="42"/>
      <c r="C6072" s="193" t="s">
        <v>5529</v>
      </c>
      <c r="D6072" s="193" t="s">
        <v>168</v>
      </c>
      <c r="E6072" s="194" t="s">
        <v>1285</v>
      </c>
      <c r="F6072" s="195" t="s">
        <v>1286</v>
      </c>
      <c r="G6072" s="196" t="s">
        <v>1272</v>
      </c>
      <c r="H6072" s="197">
        <v>1</v>
      </c>
      <c r="I6072" s="198"/>
      <c r="J6072" s="199">
        <f>ROUND(I6072*H6072,2)</f>
        <v>0</v>
      </c>
      <c r="K6072" s="195" t="s">
        <v>21</v>
      </c>
      <c r="L6072" s="62"/>
      <c r="M6072" s="200" t="s">
        <v>21</v>
      </c>
      <c r="N6072" s="201" t="s">
        <v>48</v>
      </c>
      <c r="O6072" s="43"/>
      <c r="P6072" s="202">
        <f>O6072*H6072</f>
        <v>0</v>
      </c>
      <c r="Q6072" s="202">
        <v>0</v>
      </c>
      <c r="R6072" s="202">
        <f>Q6072*H6072</f>
        <v>0</v>
      </c>
      <c r="S6072" s="202">
        <v>0</v>
      </c>
      <c r="T6072" s="203">
        <f>S6072*H6072</f>
        <v>0</v>
      </c>
      <c r="AR6072" s="25" t="s">
        <v>173</v>
      </c>
      <c r="AT6072" s="25" t="s">
        <v>168</v>
      </c>
      <c r="AU6072" s="25" t="s">
        <v>84</v>
      </c>
      <c r="AY6072" s="25" t="s">
        <v>163</v>
      </c>
      <c r="BE6072" s="204">
        <f>IF(N6072="základní",J6072,0)</f>
        <v>0</v>
      </c>
      <c r="BF6072" s="204">
        <f>IF(N6072="snížená",J6072,0)</f>
        <v>0</v>
      </c>
      <c r="BG6072" s="204">
        <f>IF(N6072="zákl. přenesená",J6072,0)</f>
        <v>0</v>
      </c>
      <c r="BH6072" s="204">
        <f>IF(N6072="sníž. přenesená",J6072,0)</f>
        <v>0</v>
      </c>
      <c r="BI6072" s="204">
        <f>IF(N6072="nulová",J6072,0)</f>
        <v>0</v>
      </c>
      <c r="BJ6072" s="25" t="s">
        <v>98</v>
      </c>
      <c r="BK6072" s="204">
        <f>ROUND(I6072*H6072,2)</f>
        <v>0</v>
      </c>
      <c r="BL6072" s="25" t="s">
        <v>173</v>
      </c>
      <c r="BM6072" s="25" t="s">
        <v>5530</v>
      </c>
    </row>
    <row r="6073" spans="2:65" s="1" customFormat="1" ht="13.5">
      <c r="B6073" s="42"/>
      <c r="C6073" s="64"/>
      <c r="D6073" s="205" t="s">
        <v>175</v>
      </c>
      <c r="E6073" s="64"/>
      <c r="F6073" s="206" t="s">
        <v>1286</v>
      </c>
      <c r="G6073" s="64"/>
      <c r="H6073" s="64"/>
      <c r="I6073" s="164"/>
      <c r="J6073" s="64"/>
      <c r="K6073" s="64"/>
      <c r="L6073" s="62"/>
      <c r="M6073" s="207"/>
      <c r="N6073" s="43"/>
      <c r="O6073" s="43"/>
      <c r="P6073" s="43"/>
      <c r="Q6073" s="43"/>
      <c r="R6073" s="43"/>
      <c r="S6073" s="43"/>
      <c r="T6073" s="79"/>
      <c r="AT6073" s="25" t="s">
        <v>175</v>
      </c>
      <c r="AU6073" s="25" t="s">
        <v>84</v>
      </c>
    </row>
    <row r="6074" spans="2:65" s="1" customFormat="1" ht="16.5" customHeight="1">
      <c r="B6074" s="42"/>
      <c r="C6074" s="193" t="s">
        <v>3346</v>
      </c>
      <c r="D6074" s="193" t="s">
        <v>168</v>
      </c>
      <c r="E6074" s="194" t="s">
        <v>1287</v>
      </c>
      <c r="F6074" s="195" t="s">
        <v>1288</v>
      </c>
      <c r="G6074" s="196" t="s">
        <v>1284</v>
      </c>
      <c r="H6074" s="197">
        <v>1</v>
      </c>
      <c r="I6074" s="198"/>
      <c r="J6074" s="199">
        <f>ROUND(I6074*H6074,2)</f>
        <v>0</v>
      </c>
      <c r="K6074" s="195" t="s">
        <v>21</v>
      </c>
      <c r="L6074" s="62"/>
      <c r="M6074" s="200" t="s">
        <v>21</v>
      </c>
      <c r="N6074" s="201" t="s">
        <v>48</v>
      </c>
      <c r="O6074" s="43"/>
      <c r="P6074" s="202">
        <f>O6074*H6074</f>
        <v>0</v>
      </c>
      <c r="Q6074" s="202">
        <v>0</v>
      </c>
      <c r="R6074" s="202">
        <f>Q6074*H6074</f>
        <v>0</v>
      </c>
      <c r="S6074" s="202">
        <v>0</v>
      </c>
      <c r="T6074" s="203">
        <f>S6074*H6074</f>
        <v>0</v>
      </c>
      <c r="AR6074" s="25" t="s">
        <v>173</v>
      </c>
      <c r="AT6074" s="25" t="s">
        <v>168</v>
      </c>
      <c r="AU6074" s="25" t="s">
        <v>84</v>
      </c>
      <c r="AY6074" s="25" t="s">
        <v>163</v>
      </c>
      <c r="BE6074" s="204">
        <f>IF(N6074="základní",J6074,0)</f>
        <v>0</v>
      </c>
      <c r="BF6074" s="204">
        <f>IF(N6074="snížená",J6074,0)</f>
        <v>0</v>
      </c>
      <c r="BG6074" s="204">
        <f>IF(N6074="zákl. přenesená",J6074,0)</f>
        <v>0</v>
      </c>
      <c r="BH6074" s="204">
        <f>IF(N6074="sníž. přenesená",J6074,0)</f>
        <v>0</v>
      </c>
      <c r="BI6074" s="204">
        <f>IF(N6074="nulová",J6074,0)</f>
        <v>0</v>
      </c>
      <c r="BJ6074" s="25" t="s">
        <v>98</v>
      </c>
      <c r="BK6074" s="204">
        <f>ROUND(I6074*H6074,2)</f>
        <v>0</v>
      </c>
      <c r="BL6074" s="25" t="s">
        <v>173</v>
      </c>
      <c r="BM6074" s="25" t="s">
        <v>5531</v>
      </c>
    </row>
    <row r="6075" spans="2:65" s="1" customFormat="1" ht="13.5">
      <c r="B6075" s="42"/>
      <c r="C6075" s="64"/>
      <c r="D6075" s="205" t="s">
        <v>175</v>
      </c>
      <c r="E6075" s="64"/>
      <c r="F6075" s="206" t="s">
        <v>1288</v>
      </c>
      <c r="G6075" s="64"/>
      <c r="H6075" s="64"/>
      <c r="I6075" s="164"/>
      <c r="J6075" s="64"/>
      <c r="K6075" s="64"/>
      <c r="L6075" s="62"/>
      <c r="M6075" s="207"/>
      <c r="N6075" s="43"/>
      <c r="O6075" s="43"/>
      <c r="P6075" s="43"/>
      <c r="Q6075" s="43"/>
      <c r="R6075" s="43"/>
      <c r="S6075" s="43"/>
      <c r="T6075" s="79"/>
      <c r="AT6075" s="25" t="s">
        <v>175</v>
      </c>
      <c r="AU6075" s="25" t="s">
        <v>84</v>
      </c>
    </row>
    <row r="6076" spans="2:65" s="1" customFormat="1" ht="16.5" customHeight="1">
      <c r="B6076" s="42"/>
      <c r="C6076" s="193" t="s">
        <v>5532</v>
      </c>
      <c r="D6076" s="193" t="s">
        <v>168</v>
      </c>
      <c r="E6076" s="194" t="s">
        <v>1289</v>
      </c>
      <c r="F6076" s="195" t="s">
        <v>1290</v>
      </c>
      <c r="G6076" s="196" t="s">
        <v>1284</v>
      </c>
      <c r="H6076" s="197">
        <v>0.5</v>
      </c>
      <c r="I6076" s="198"/>
      <c r="J6076" s="199">
        <f>ROUND(I6076*H6076,2)</f>
        <v>0</v>
      </c>
      <c r="K6076" s="195" t="s">
        <v>21</v>
      </c>
      <c r="L6076" s="62"/>
      <c r="M6076" s="200" t="s">
        <v>21</v>
      </c>
      <c r="N6076" s="201" t="s">
        <v>48</v>
      </c>
      <c r="O6076" s="43"/>
      <c r="P6076" s="202">
        <f>O6076*H6076</f>
        <v>0</v>
      </c>
      <c r="Q6076" s="202">
        <v>0</v>
      </c>
      <c r="R6076" s="202">
        <f>Q6076*H6076</f>
        <v>0</v>
      </c>
      <c r="S6076" s="202">
        <v>0</v>
      </c>
      <c r="T6076" s="203">
        <f>S6076*H6076</f>
        <v>0</v>
      </c>
      <c r="AR6076" s="25" t="s">
        <v>173</v>
      </c>
      <c r="AT6076" s="25" t="s">
        <v>168</v>
      </c>
      <c r="AU6076" s="25" t="s">
        <v>84</v>
      </c>
      <c r="AY6076" s="25" t="s">
        <v>163</v>
      </c>
      <c r="BE6076" s="204">
        <f>IF(N6076="základní",J6076,0)</f>
        <v>0</v>
      </c>
      <c r="BF6076" s="204">
        <f>IF(N6076="snížená",J6076,0)</f>
        <v>0</v>
      </c>
      <c r="BG6076" s="204">
        <f>IF(N6076="zákl. přenesená",J6076,0)</f>
        <v>0</v>
      </c>
      <c r="BH6076" s="204">
        <f>IF(N6076="sníž. přenesená",J6076,0)</f>
        <v>0</v>
      </c>
      <c r="BI6076" s="204">
        <f>IF(N6076="nulová",J6076,0)</f>
        <v>0</v>
      </c>
      <c r="BJ6076" s="25" t="s">
        <v>98</v>
      </c>
      <c r="BK6076" s="204">
        <f>ROUND(I6076*H6076,2)</f>
        <v>0</v>
      </c>
      <c r="BL6076" s="25" t="s">
        <v>173</v>
      </c>
      <c r="BM6076" s="25" t="s">
        <v>5533</v>
      </c>
    </row>
    <row r="6077" spans="2:65" s="1" customFormat="1" ht="13.5">
      <c r="B6077" s="42"/>
      <c r="C6077" s="64"/>
      <c r="D6077" s="205" t="s">
        <v>175</v>
      </c>
      <c r="E6077" s="64"/>
      <c r="F6077" s="206" t="s">
        <v>1290</v>
      </c>
      <c r="G6077" s="64"/>
      <c r="H6077" s="64"/>
      <c r="I6077" s="164"/>
      <c r="J6077" s="64"/>
      <c r="K6077" s="64"/>
      <c r="L6077" s="62"/>
      <c r="M6077" s="207"/>
      <c r="N6077" s="43"/>
      <c r="O6077" s="43"/>
      <c r="P6077" s="43"/>
      <c r="Q6077" s="43"/>
      <c r="R6077" s="43"/>
      <c r="S6077" s="43"/>
      <c r="T6077" s="79"/>
      <c r="AT6077" s="25" t="s">
        <v>175</v>
      </c>
      <c r="AU6077" s="25" t="s">
        <v>84</v>
      </c>
    </row>
    <row r="6078" spans="2:65" s="1" customFormat="1" ht="16.5" customHeight="1">
      <c r="B6078" s="42"/>
      <c r="C6078" s="193" t="s">
        <v>3347</v>
      </c>
      <c r="D6078" s="193" t="s">
        <v>168</v>
      </c>
      <c r="E6078" s="194" t="s">
        <v>1291</v>
      </c>
      <c r="F6078" s="195" t="s">
        <v>1292</v>
      </c>
      <c r="G6078" s="196" t="s">
        <v>1284</v>
      </c>
      <c r="H6078" s="197">
        <v>0.2</v>
      </c>
      <c r="I6078" s="198"/>
      <c r="J6078" s="199">
        <f>ROUND(I6078*H6078,2)</f>
        <v>0</v>
      </c>
      <c r="K6078" s="195" t="s">
        <v>21</v>
      </c>
      <c r="L6078" s="62"/>
      <c r="M6078" s="200" t="s">
        <v>21</v>
      </c>
      <c r="N6078" s="201" t="s">
        <v>48</v>
      </c>
      <c r="O6078" s="43"/>
      <c r="P6078" s="202">
        <f>O6078*H6078</f>
        <v>0</v>
      </c>
      <c r="Q6078" s="202">
        <v>0</v>
      </c>
      <c r="R6078" s="202">
        <f>Q6078*H6078</f>
        <v>0</v>
      </c>
      <c r="S6078" s="202">
        <v>0</v>
      </c>
      <c r="T6078" s="203">
        <f>S6078*H6078</f>
        <v>0</v>
      </c>
      <c r="AR6078" s="25" t="s">
        <v>173</v>
      </c>
      <c r="AT6078" s="25" t="s">
        <v>168</v>
      </c>
      <c r="AU6078" s="25" t="s">
        <v>84</v>
      </c>
      <c r="AY6078" s="25" t="s">
        <v>163</v>
      </c>
      <c r="BE6078" s="204">
        <f>IF(N6078="základní",J6078,0)</f>
        <v>0</v>
      </c>
      <c r="BF6078" s="204">
        <f>IF(N6078="snížená",J6078,0)</f>
        <v>0</v>
      </c>
      <c r="BG6078" s="204">
        <f>IF(N6078="zákl. přenesená",J6078,0)</f>
        <v>0</v>
      </c>
      <c r="BH6078" s="204">
        <f>IF(N6078="sníž. přenesená",J6078,0)</f>
        <v>0</v>
      </c>
      <c r="BI6078" s="204">
        <f>IF(N6078="nulová",J6078,0)</f>
        <v>0</v>
      </c>
      <c r="BJ6078" s="25" t="s">
        <v>98</v>
      </c>
      <c r="BK6078" s="204">
        <f>ROUND(I6078*H6078,2)</f>
        <v>0</v>
      </c>
      <c r="BL6078" s="25" t="s">
        <v>173</v>
      </c>
      <c r="BM6078" s="25" t="s">
        <v>5534</v>
      </c>
    </row>
    <row r="6079" spans="2:65" s="1" customFormat="1" ht="13.5">
      <c r="B6079" s="42"/>
      <c r="C6079" s="64"/>
      <c r="D6079" s="205" t="s">
        <v>175</v>
      </c>
      <c r="E6079" s="64"/>
      <c r="F6079" s="206" t="s">
        <v>1292</v>
      </c>
      <c r="G6079" s="64"/>
      <c r="H6079" s="64"/>
      <c r="I6079" s="164"/>
      <c r="J6079" s="64"/>
      <c r="K6079" s="64"/>
      <c r="L6079" s="62"/>
      <c r="M6079" s="207"/>
      <c r="N6079" s="43"/>
      <c r="O6079" s="43"/>
      <c r="P6079" s="43"/>
      <c r="Q6079" s="43"/>
      <c r="R6079" s="43"/>
      <c r="S6079" s="43"/>
      <c r="T6079" s="79"/>
      <c r="AT6079" s="25" t="s">
        <v>175</v>
      </c>
      <c r="AU6079" s="25" t="s">
        <v>84</v>
      </c>
    </row>
    <row r="6080" spans="2:65" s="1" customFormat="1" ht="16.5" customHeight="1">
      <c r="B6080" s="42"/>
      <c r="C6080" s="193" t="s">
        <v>5535</v>
      </c>
      <c r="D6080" s="193" t="s">
        <v>168</v>
      </c>
      <c r="E6080" s="194" t="s">
        <v>1293</v>
      </c>
      <c r="F6080" s="195" t="s">
        <v>1294</v>
      </c>
      <c r="G6080" s="196" t="s">
        <v>1272</v>
      </c>
      <c r="H6080" s="197">
        <v>1</v>
      </c>
      <c r="I6080" s="198"/>
      <c r="J6080" s="199">
        <f>ROUND(I6080*H6080,2)</f>
        <v>0</v>
      </c>
      <c r="K6080" s="195" t="s">
        <v>21</v>
      </c>
      <c r="L6080" s="62"/>
      <c r="M6080" s="200" t="s">
        <v>21</v>
      </c>
      <c r="N6080" s="201" t="s">
        <v>48</v>
      </c>
      <c r="O6080" s="43"/>
      <c r="P6080" s="202">
        <f>O6080*H6080</f>
        <v>0</v>
      </c>
      <c r="Q6080" s="202">
        <v>0</v>
      </c>
      <c r="R6080" s="202">
        <f>Q6080*H6080</f>
        <v>0</v>
      </c>
      <c r="S6080" s="202">
        <v>0</v>
      </c>
      <c r="T6080" s="203">
        <f>S6080*H6080</f>
        <v>0</v>
      </c>
      <c r="AR6080" s="25" t="s">
        <v>173</v>
      </c>
      <c r="AT6080" s="25" t="s">
        <v>168</v>
      </c>
      <c r="AU6080" s="25" t="s">
        <v>84</v>
      </c>
      <c r="AY6080" s="25" t="s">
        <v>163</v>
      </c>
      <c r="BE6080" s="204">
        <f>IF(N6080="základní",J6080,0)</f>
        <v>0</v>
      </c>
      <c r="BF6080" s="204">
        <f>IF(N6080="snížená",J6080,0)</f>
        <v>0</v>
      </c>
      <c r="BG6080" s="204">
        <f>IF(N6080="zákl. přenesená",J6080,0)</f>
        <v>0</v>
      </c>
      <c r="BH6080" s="204">
        <f>IF(N6080="sníž. přenesená",J6080,0)</f>
        <v>0</v>
      </c>
      <c r="BI6080" s="204">
        <f>IF(N6080="nulová",J6080,0)</f>
        <v>0</v>
      </c>
      <c r="BJ6080" s="25" t="s">
        <v>98</v>
      </c>
      <c r="BK6080" s="204">
        <f>ROUND(I6080*H6080,2)</f>
        <v>0</v>
      </c>
      <c r="BL6080" s="25" t="s">
        <v>173</v>
      </c>
      <c r="BM6080" s="25" t="s">
        <v>5536</v>
      </c>
    </row>
    <row r="6081" spans="2:65" s="1" customFormat="1" ht="13.5">
      <c r="B6081" s="42"/>
      <c r="C6081" s="64"/>
      <c r="D6081" s="205" t="s">
        <v>175</v>
      </c>
      <c r="E6081" s="64"/>
      <c r="F6081" s="206" t="s">
        <v>1294</v>
      </c>
      <c r="G6081" s="64"/>
      <c r="H6081" s="64"/>
      <c r="I6081" s="164"/>
      <c r="J6081" s="64"/>
      <c r="K6081" s="64"/>
      <c r="L6081" s="62"/>
      <c r="M6081" s="207"/>
      <c r="N6081" s="43"/>
      <c r="O6081" s="43"/>
      <c r="P6081" s="43"/>
      <c r="Q6081" s="43"/>
      <c r="R6081" s="43"/>
      <c r="S6081" s="43"/>
      <c r="T6081" s="79"/>
      <c r="AT6081" s="25" t="s">
        <v>175</v>
      </c>
      <c r="AU6081" s="25" t="s">
        <v>84</v>
      </c>
    </row>
    <row r="6082" spans="2:65" s="1" customFormat="1" ht="16.5" customHeight="1">
      <c r="B6082" s="42"/>
      <c r="C6082" s="193" t="s">
        <v>3349</v>
      </c>
      <c r="D6082" s="193" t="s">
        <v>168</v>
      </c>
      <c r="E6082" s="194" t="s">
        <v>1295</v>
      </c>
      <c r="F6082" s="195" t="s">
        <v>1296</v>
      </c>
      <c r="G6082" s="196" t="s">
        <v>171</v>
      </c>
      <c r="H6082" s="197">
        <v>24.5</v>
      </c>
      <c r="I6082" s="198"/>
      <c r="J6082" s="199">
        <f>ROUND(I6082*H6082,2)</f>
        <v>0</v>
      </c>
      <c r="K6082" s="195" t="s">
        <v>21</v>
      </c>
      <c r="L6082" s="62"/>
      <c r="M6082" s="200" t="s">
        <v>21</v>
      </c>
      <c r="N6082" s="201" t="s">
        <v>48</v>
      </c>
      <c r="O6082" s="43"/>
      <c r="P6082" s="202">
        <f>O6082*H6082</f>
        <v>0</v>
      </c>
      <c r="Q6082" s="202">
        <v>0</v>
      </c>
      <c r="R6082" s="202">
        <f>Q6082*H6082</f>
        <v>0</v>
      </c>
      <c r="S6082" s="202">
        <v>0</v>
      </c>
      <c r="T6082" s="203">
        <f>S6082*H6082</f>
        <v>0</v>
      </c>
      <c r="AR6082" s="25" t="s">
        <v>173</v>
      </c>
      <c r="AT6082" s="25" t="s">
        <v>168</v>
      </c>
      <c r="AU6082" s="25" t="s">
        <v>84</v>
      </c>
      <c r="AY6082" s="25" t="s">
        <v>163</v>
      </c>
      <c r="BE6082" s="204">
        <f>IF(N6082="základní",J6082,0)</f>
        <v>0</v>
      </c>
      <c r="BF6082" s="204">
        <f>IF(N6082="snížená",J6082,0)</f>
        <v>0</v>
      </c>
      <c r="BG6082" s="204">
        <f>IF(N6082="zákl. přenesená",J6082,0)</f>
        <v>0</v>
      </c>
      <c r="BH6082" s="204">
        <f>IF(N6082="sníž. přenesená",J6082,0)</f>
        <v>0</v>
      </c>
      <c r="BI6082" s="204">
        <f>IF(N6082="nulová",J6082,0)</f>
        <v>0</v>
      </c>
      <c r="BJ6082" s="25" t="s">
        <v>98</v>
      </c>
      <c r="BK6082" s="204">
        <f>ROUND(I6082*H6082,2)</f>
        <v>0</v>
      </c>
      <c r="BL6082" s="25" t="s">
        <v>173</v>
      </c>
      <c r="BM6082" s="25" t="s">
        <v>5537</v>
      </c>
    </row>
    <row r="6083" spans="2:65" s="1" customFormat="1" ht="13.5">
      <c r="B6083" s="42"/>
      <c r="C6083" s="64"/>
      <c r="D6083" s="205" t="s">
        <v>175</v>
      </c>
      <c r="E6083" s="64"/>
      <c r="F6083" s="206" t="s">
        <v>1296</v>
      </c>
      <c r="G6083" s="64"/>
      <c r="H6083" s="64"/>
      <c r="I6083" s="164"/>
      <c r="J6083" s="64"/>
      <c r="K6083" s="64"/>
      <c r="L6083" s="62"/>
      <c r="M6083" s="207"/>
      <c r="N6083" s="43"/>
      <c r="O6083" s="43"/>
      <c r="P6083" s="43"/>
      <c r="Q6083" s="43"/>
      <c r="R6083" s="43"/>
      <c r="S6083" s="43"/>
      <c r="T6083" s="79"/>
      <c r="AT6083" s="25" t="s">
        <v>175</v>
      </c>
      <c r="AU6083" s="25" t="s">
        <v>84</v>
      </c>
    </row>
    <row r="6084" spans="2:65" s="1" customFormat="1" ht="16.5" customHeight="1">
      <c r="B6084" s="42"/>
      <c r="C6084" s="193" t="s">
        <v>5538</v>
      </c>
      <c r="D6084" s="193" t="s">
        <v>168</v>
      </c>
      <c r="E6084" s="194" t="s">
        <v>1297</v>
      </c>
      <c r="F6084" s="195" t="s">
        <v>1298</v>
      </c>
      <c r="G6084" s="196" t="s">
        <v>1233</v>
      </c>
      <c r="H6084" s="197">
        <v>10</v>
      </c>
      <c r="I6084" s="198"/>
      <c r="J6084" s="199">
        <f>ROUND(I6084*H6084,2)</f>
        <v>0</v>
      </c>
      <c r="K6084" s="195" t="s">
        <v>21</v>
      </c>
      <c r="L6084" s="62"/>
      <c r="M6084" s="200" t="s">
        <v>21</v>
      </c>
      <c r="N6084" s="201" t="s">
        <v>48</v>
      </c>
      <c r="O6084" s="43"/>
      <c r="P6084" s="202">
        <f>O6084*H6084</f>
        <v>0</v>
      </c>
      <c r="Q6084" s="202">
        <v>0</v>
      </c>
      <c r="R6084" s="202">
        <f>Q6084*H6084</f>
        <v>0</v>
      </c>
      <c r="S6084" s="202">
        <v>0</v>
      </c>
      <c r="T6084" s="203">
        <f>S6084*H6084</f>
        <v>0</v>
      </c>
      <c r="AR6084" s="25" t="s">
        <v>173</v>
      </c>
      <c r="AT6084" s="25" t="s">
        <v>168</v>
      </c>
      <c r="AU6084" s="25" t="s">
        <v>84</v>
      </c>
      <c r="AY6084" s="25" t="s">
        <v>163</v>
      </c>
      <c r="BE6084" s="204">
        <f>IF(N6084="základní",J6084,0)</f>
        <v>0</v>
      </c>
      <c r="BF6084" s="204">
        <f>IF(N6084="snížená",J6084,0)</f>
        <v>0</v>
      </c>
      <c r="BG6084" s="204">
        <f>IF(N6084="zákl. přenesená",J6084,0)</f>
        <v>0</v>
      </c>
      <c r="BH6084" s="204">
        <f>IF(N6084="sníž. přenesená",J6084,0)</f>
        <v>0</v>
      </c>
      <c r="BI6084" s="204">
        <f>IF(N6084="nulová",J6084,0)</f>
        <v>0</v>
      </c>
      <c r="BJ6084" s="25" t="s">
        <v>98</v>
      </c>
      <c r="BK6084" s="204">
        <f>ROUND(I6084*H6084,2)</f>
        <v>0</v>
      </c>
      <c r="BL6084" s="25" t="s">
        <v>173</v>
      </c>
      <c r="BM6084" s="25" t="s">
        <v>5539</v>
      </c>
    </row>
    <row r="6085" spans="2:65" s="1" customFormat="1" ht="13.5">
      <c r="B6085" s="42"/>
      <c r="C6085" s="64"/>
      <c r="D6085" s="205" t="s">
        <v>175</v>
      </c>
      <c r="E6085" s="64"/>
      <c r="F6085" s="206" t="s">
        <v>1298</v>
      </c>
      <c r="G6085" s="64"/>
      <c r="H6085" s="64"/>
      <c r="I6085" s="164"/>
      <c r="J6085" s="64"/>
      <c r="K6085" s="64"/>
      <c r="L6085" s="62"/>
      <c r="M6085" s="207"/>
      <c r="N6085" s="43"/>
      <c r="O6085" s="43"/>
      <c r="P6085" s="43"/>
      <c r="Q6085" s="43"/>
      <c r="R6085" s="43"/>
      <c r="S6085" s="43"/>
      <c r="T6085" s="79"/>
      <c r="AT6085" s="25" t="s">
        <v>175</v>
      </c>
      <c r="AU6085" s="25" t="s">
        <v>84</v>
      </c>
    </row>
    <row r="6086" spans="2:65" s="1" customFormat="1" ht="16.5" customHeight="1">
      <c r="B6086" s="42"/>
      <c r="C6086" s="193" t="s">
        <v>3350</v>
      </c>
      <c r="D6086" s="193" t="s">
        <v>168</v>
      </c>
      <c r="E6086" s="194" t="s">
        <v>1299</v>
      </c>
      <c r="F6086" s="195" t="s">
        <v>1232</v>
      </c>
      <c r="G6086" s="196" t="s">
        <v>1233</v>
      </c>
      <c r="H6086" s="197">
        <v>10</v>
      </c>
      <c r="I6086" s="198"/>
      <c r="J6086" s="199">
        <f>ROUND(I6086*H6086,2)</f>
        <v>0</v>
      </c>
      <c r="K6086" s="195" t="s">
        <v>21</v>
      </c>
      <c r="L6086" s="62"/>
      <c r="M6086" s="200" t="s">
        <v>21</v>
      </c>
      <c r="N6086" s="201" t="s">
        <v>48</v>
      </c>
      <c r="O6086" s="43"/>
      <c r="P6086" s="202">
        <f>O6086*H6086</f>
        <v>0</v>
      </c>
      <c r="Q6086" s="202">
        <v>0</v>
      </c>
      <c r="R6086" s="202">
        <f>Q6086*H6086</f>
        <v>0</v>
      </c>
      <c r="S6086" s="202">
        <v>0</v>
      </c>
      <c r="T6086" s="203">
        <f>S6086*H6086</f>
        <v>0</v>
      </c>
      <c r="AR6086" s="25" t="s">
        <v>173</v>
      </c>
      <c r="AT6086" s="25" t="s">
        <v>168</v>
      </c>
      <c r="AU6086" s="25" t="s">
        <v>84</v>
      </c>
      <c r="AY6086" s="25" t="s">
        <v>163</v>
      </c>
      <c r="BE6086" s="204">
        <f>IF(N6086="základní",J6086,0)</f>
        <v>0</v>
      </c>
      <c r="BF6086" s="204">
        <f>IF(N6086="snížená",J6086,0)</f>
        <v>0</v>
      </c>
      <c r="BG6086" s="204">
        <f>IF(N6086="zákl. přenesená",J6086,0)</f>
        <v>0</v>
      </c>
      <c r="BH6086" s="204">
        <f>IF(N6086="sníž. přenesená",J6086,0)</f>
        <v>0</v>
      </c>
      <c r="BI6086" s="204">
        <f>IF(N6086="nulová",J6086,0)</f>
        <v>0</v>
      </c>
      <c r="BJ6086" s="25" t="s">
        <v>98</v>
      </c>
      <c r="BK6086" s="204">
        <f>ROUND(I6086*H6086,2)</f>
        <v>0</v>
      </c>
      <c r="BL6086" s="25" t="s">
        <v>173</v>
      </c>
      <c r="BM6086" s="25" t="s">
        <v>5540</v>
      </c>
    </row>
    <row r="6087" spans="2:65" s="1" customFormat="1" ht="13.5">
      <c r="B6087" s="42"/>
      <c r="C6087" s="64"/>
      <c r="D6087" s="205" t="s">
        <v>175</v>
      </c>
      <c r="E6087" s="64"/>
      <c r="F6087" s="206" t="s">
        <v>1232</v>
      </c>
      <c r="G6087" s="64"/>
      <c r="H6087" s="64"/>
      <c r="I6087" s="164"/>
      <c r="J6087" s="64"/>
      <c r="K6087" s="64"/>
      <c r="L6087" s="62"/>
      <c r="M6087" s="207"/>
      <c r="N6087" s="43"/>
      <c r="O6087" s="43"/>
      <c r="P6087" s="43"/>
      <c r="Q6087" s="43"/>
      <c r="R6087" s="43"/>
      <c r="S6087" s="43"/>
      <c r="T6087" s="79"/>
      <c r="AT6087" s="25" t="s">
        <v>175</v>
      </c>
      <c r="AU6087" s="25" t="s">
        <v>84</v>
      </c>
    </row>
    <row r="6088" spans="2:65" s="1" customFormat="1" ht="16.5" customHeight="1">
      <c r="B6088" s="42"/>
      <c r="C6088" s="193" t="s">
        <v>5541</v>
      </c>
      <c r="D6088" s="193" t="s">
        <v>168</v>
      </c>
      <c r="E6088" s="194" t="s">
        <v>1300</v>
      </c>
      <c r="F6088" s="195" t="s">
        <v>1301</v>
      </c>
      <c r="G6088" s="196" t="s">
        <v>1272</v>
      </c>
      <c r="H6088" s="197">
        <v>1</v>
      </c>
      <c r="I6088" s="198"/>
      <c r="J6088" s="199">
        <f>ROUND(I6088*H6088,2)</f>
        <v>0</v>
      </c>
      <c r="K6088" s="195" t="s">
        <v>21</v>
      </c>
      <c r="L6088" s="62"/>
      <c r="M6088" s="200" t="s">
        <v>21</v>
      </c>
      <c r="N6088" s="201" t="s">
        <v>48</v>
      </c>
      <c r="O6088" s="43"/>
      <c r="P6088" s="202">
        <f>O6088*H6088</f>
        <v>0</v>
      </c>
      <c r="Q6088" s="202">
        <v>0</v>
      </c>
      <c r="R6088" s="202">
        <f>Q6088*H6088</f>
        <v>0</v>
      </c>
      <c r="S6088" s="202">
        <v>0</v>
      </c>
      <c r="T6088" s="203">
        <f>S6088*H6088</f>
        <v>0</v>
      </c>
      <c r="AR6088" s="25" t="s">
        <v>173</v>
      </c>
      <c r="AT6088" s="25" t="s">
        <v>168</v>
      </c>
      <c r="AU6088" s="25" t="s">
        <v>84</v>
      </c>
      <c r="AY6088" s="25" t="s">
        <v>163</v>
      </c>
      <c r="BE6088" s="204">
        <f>IF(N6088="základní",J6088,0)</f>
        <v>0</v>
      </c>
      <c r="BF6088" s="204">
        <f>IF(N6088="snížená",J6088,0)</f>
        <v>0</v>
      </c>
      <c r="BG6088" s="204">
        <f>IF(N6088="zákl. přenesená",J6088,0)</f>
        <v>0</v>
      </c>
      <c r="BH6088" s="204">
        <f>IF(N6088="sníž. přenesená",J6088,0)</f>
        <v>0</v>
      </c>
      <c r="BI6088" s="204">
        <f>IF(N6088="nulová",J6088,0)</f>
        <v>0</v>
      </c>
      <c r="BJ6088" s="25" t="s">
        <v>98</v>
      </c>
      <c r="BK6088" s="204">
        <f>ROUND(I6088*H6088,2)</f>
        <v>0</v>
      </c>
      <c r="BL6088" s="25" t="s">
        <v>173</v>
      </c>
      <c r="BM6088" s="25" t="s">
        <v>5542</v>
      </c>
    </row>
    <row r="6089" spans="2:65" s="1" customFormat="1" ht="13.5">
      <c r="B6089" s="42"/>
      <c r="C6089" s="64"/>
      <c r="D6089" s="205" t="s">
        <v>175</v>
      </c>
      <c r="E6089" s="64"/>
      <c r="F6089" s="206" t="s">
        <v>1301</v>
      </c>
      <c r="G6089" s="64"/>
      <c r="H6089" s="64"/>
      <c r="I6089" s="164"/>
      <c r="J6089" s="64"/>
      <c r="K6089" s="64"/>
      <c r="L6089" s="62"/>
      <c r="M6089" s="207"/>
      <c r="N6089" s="43"/>
      <c r="O6089" s="43"/>
      <c r="P6089" s="43"/>
      <c r="Q6089" s="43"/>
      <c r="R6089" s="43"/>
      <c r="S6089" s="43"/>
      <c r="T6089" s="79"/>
      <c r="AT6089" s="25" t="s">
        <v>175</v>
      </c>
      <c r="AU6089" s="25" t="s">
        <v>84</v>
      </c>
    </row>
    <row r="6090" spans="2:65" s="1" customFormat="1" ht="25.5" customHeight="1">
      <c r="B6090" s="42"/>
      <c r="C6090" s="193" t="s">
        <v>3352</v>
      </c>
      <c r="D6090" s="193" t="s">
        <v>168</v>
      </c>
      <c r="E6090" s="194" t="s">
        <v>1302</v>
      </c>
      <c r="F6090" s="195" t="s">
        <v>1303</v>
      </c>
      <c r="G6090" s="196" t="s">
        <v>171</v>
      </c>
      <c r="H6090" s="197">
        <v>42.15</v>
      </c>
      <c r="I6090" s="198"/>
      <c r="J6090" s="199">
        <f>ROUND(I6090*H6090,2)</f>
        <v>0</v>
      </c>
      <c r="K6090" s="195" t="s">
        <v>21</v>
      </c>
      <c r="L6090" s="62"/>
      <c r="M6090" s="200" t="s">
        <v>21</v>
      </c>
      <c r="N6090" s="201" t="s">
        <v>48</v>
      </c>
      <c r="O6090" s="43"/>
      <c r="P6090" s="202">
        <f>O6090*H6090</f>
        <v>0</v>
      </c>
      <c r="Q6090" s="202">
        <v>0</v>
      </c>
      <c r="R6090" s="202">
        <f>Q6090*H6090</f>
        <v>0</v>
      </c>
      <c r="S6090" s="202">
        <v>0</v>
      </c>
      <c r="T6090" s="203">
        <f>S6090*H6090</f>
        <v>0</v>
      </c>
      <c r="AR6090" s="25" t="s">
        <v>173</v>
      </c>
      <c r="AT6090" s="25" t="s">
        <v>168</v>
      </c>
      <c r="AU6090" s="25" t="s">
        <v>84</v>
      </c>
      <c r="AY6090" s="25" t="s">
        <v>163</v>
      </c>
      <c r="BE6090" s="204">
        <f>IF(N6090="základní",J6090,0)</f>
        <v>0</v>
      </c>
      <c r="BF6090" s="204">
        <f>IF(N6090="snížená",J6090,0)</f>
        <v>0</v>
      </c>
      <c r="BG6090" s="204">
        <f>IF(N6090="zákl. přenesená",J6090,0)</f>
        <v>0</v>
      </c>
      <c r="BH6090" s="204">
        <f>IF(N6090="sníž. přenesená",J6090,0)</f>
        <v>0</v>
      </c>
      <c r="BI6090" s="204">
        <f>IF(N6090="nulová",J6090,0)</f>
        <v>0</v>
      </c>
      <c r="BJ6090" s="25" t="s">
        <v>98</v>
      </c>
      <c r="BK6090" s="204">
        <f>ROUND(I6090*H6090,2)</f>
        <v>0</v>
      </c>
      <c r="BL6090" s="25" t="s">
        <v>173</v>
      </c>
      <c r="BM6090" s="25" t="s">
        <v>5543</v>
      </c>
    </row>
    <row r="6091" spans="2:65" s="1" customFormat="1" ht="13.5">
      <c r="B6091" s="42"/>
      <c r="C6091" s="64"/>
      <c r="D6091" s="205" t="s">
        <v>175</v>
      </c>
      <c r="E6091" s="64"/>
      <c r="F6091" s="206" t="s">
        <v>1303</v>
      </c>
      <c r="G6091" s="64"/>
      <c r="H6091" s="64"/>
      <c r="I6091" s="164"/>
      <c r="J6091" s="64"/>
      <c r="K6091" s="64"/>
      <c r="L6091" s="62"/>
      <c r="M6091" s="207"/>
      <c r="N6091" s="43"/>
      <c r="O6091" s="43"/>
      <c r="P6091" s="43"/>
      <c r="Q6091" s="43"/>
      <c r="R6091" s="43"/>
      <c r="S6091" s="43"/>
      <c r="T6091" s="79"/>
      <c r="AT6091" s="25" t="s">
        <v>175</v>
      </c>
      <c r="AU6091" s="25" t="s">
        <v>84</v>
      </c>
    </row>
    <row r="6092" spans="2:65" s="1" customFormat="1" ht="16.5" customHeight="1">
      <c r="B6092" s="42"/>
      <c r="C6092" s="193" t="s">
        <v>5544</v>
      </c>
      <c r="D6092" s="193" t="s">
        <v>168</v>
      </c>
      <c r="E6092" s="194" t="s">
        <v>1304</v>
      </c>
      <c r="F6092" s="195" t="s">
        <v>1305</v>
      </c>
      <c r="G6092" s="196" t="s">
        <v>171</v>
      </c>
      <c r="H6092" s="197">
        <v>2.56</v>
      </c>
      <c r="I6092" s="198"/>
      <c r="J6092" s="199">
        <f>ROUND(I6092*H6092,2)</f>
        <v>0</v>
      </c>
      <c r="K6092" s="195" t="s">
        <v>21</v>
      </c>
      <c r="L6092" s="62"/>
      <c r="M6092" s="200" t="s">
        <v>21</v>
      </c>
      <c r="N6092" s="201" t="s">
        <v>48</v>
      </c>
      <c r="O6092" s="43"/>
      <c r="P6092" s="202">
        <f>O6092*H6092</f>
        <v>0</v>
      </c>
      <c r="Q6092" s="202">
        <v>0</v>
      </c>
      <c r="R6092" s="202">
        <f>Q6092*H6092</f>
        <v>0</v>
      </c>
      <c r="S6092" s="202">
        <v>0</v>
      </c>
      <c r="T6092" s="203">
        <f>S6092*H6092</f>
        <v>0</v>
      </c>
      <c r="AR6092" s="25" t="s">
        <v>173</v>
      </c>
      <c r="AT6092" s="25" t="s">
        <v>168</v>
      </c>
      <c r="AU6092" s="25" t="s">
        <v>84</v>
      </c>
      <c r="AY6092" s="25" t="s">
        <v>163</v>
      </c>
      <c r="BE6092" s="204">
        <f>IF(N6092="základní",J6092,0)</f>
        <v>0</v>
      </c>
      <c r="BF6092" s="204">
        <f>IF(N6092="snížená",J6092,0)</f>
        <v>0</v>
      </c>
      <c r="BG6092" s="204">
        <f>IF(N6092="zákl. přenesená",J6092,0)</f>
        <v>0</v>
      </c>
      <c r="BH6092" s="204">
        <f>IF(N6092="sníž. přenesená",J6092,0)</f>
        <v>0</v>
      </c>
      <c r="BI6092" s="204">
        <f>IF(N6092="nulová",J6092,0)</f>
        <v>0</v>
      </c>
      <c r="BJ6092" s="25" t="s">
        <v>98</v>
      </c>
      <c r="BK6092" s="204">
        <f>ROUND(I6092*H6092,2)</f>
        <v>0</v>
      </c>
      <c r="BL6092" s="25" t="s">
        <v>173</v>
      </c>
      <c r="BM6092" s="25" t="s">
        <v>5545</v>
      </c>
    </row>
    <row r="6093" spans="2:65" s="1" customFormat="1" ht="13.5">
      <c r="B6093" s="42"/>
      <c r="C6093" s="64"/>
      <c r="D6093" s="205" t="s">
        <v>175</v>
      </c>
      <c r="E6093" s="64"/>
      <c r="F6093" s="206" t="s">
        <v>1305</v>
      </c>
      <c r="G6093" s="64"/>
      <c r="H6093" s="64"/>
      <c r="I6093" s="164"/>
      <c r="J6093" s="64"/>
      <c r="K6093" s="64"/>
      <c r="L6093" s="62"/>
      <c r="M6093" s="207"/>
      <c r="N6093" s="43"/>
      <c r="O6093" s="43"/>
      <c r="P6093" s="43"/>
      <c r="Q6093" s="43"/>
      <c r="R6093" s="43"/>
      <c r="S6093" s="43"/>
      <c r="T6093" s="79"/>
      <c r="AT6093" s="25" t="s">
        <v>175</v>
      </c>
      <c r="AU6093" s="25" t="s">
        <v>84</v>
      </c>
    </row>
    <row r="6094" spans="2:65" s="1" customFormat="1" ht="16.5" customHeight="1">
      <c r="B6094" s="42"/>
      <c r="C6094" s="193" t="s">
        <v>3353</v>
      </c>
      <c r="D6094" s="193" t="s">
        <v>168</v>
      </c>
      <c r="E6094" s="194" t="s">
        <v>1306</v>
      </c>
      <c r="F6094" s="195" t="s">
        <v>1307</v>
      </c>
      <c r="G6094" s="196" t="s">
        <v>171</v>
      </c>
      <c r="H6094" s="197">
        <v>10</v>
      </c>
      <c r="I6094" s="198"/>
      <c r="J6094" s="199">
        <f>ROUND(I6094*H6094,2)</f>
        <v>0</v>
      </c>
      <c r="K6094" s="195" t="s">
        <v>21</v>
      </c>
      <c r="L6094" s="62"/>
      <c r="M6094" s="200" t="s">
        <v>21</v>
      </c>
      <c r="N6094" s="201" t="s">
        <v>48</v>
      </c>
      <c r="O6094" s="43"/>
      <c r="P6094" s="202">
        <f>O6094*H6094</f>
        <v>0</v>
      </c>
      <c r="Q6094" s="202">
        <v>0</v>
      </c>
      <c r="R6094" s="202">
        <f>Q6094*H6094</f>
        <v>0</v>
      </c>
      <c r="S6094" s="202">
        <v>0</v>
      </c>
      <c r="T6094" s="203">
        <f>S6094*H6094</f>
        <v>0</v>
      </c>
      <c r="AR6094" s="25" t="s">
        <v>173</v>
      </c>
      <c r="AT6094" s="25" t="s">
        <v>168</v>
      </c>
      <c r="AU6094" s="25" t="s">
        <v>84</v>
      </c>
      <c r="AY6094" s="25" t="s">
        <v>163</v>
      </c>
      <c r="BE6094" s="204">
        <f>IF(N6094="základní",J6094,0)</f>
        <v>0</v>
      </c>
      <c r="BF6094" s="204">
        <f>IF(N6094="snížená",J6094,0)</f>
        <v>0</v>
      </c>
      <c r="BG6094" s="204">
        <f>IF(N6094="zákl. přenesená",J6094,0)</f>
        <v>0</v>
      </c>
      <c r="BH6094" s="204">
        <f>IF(N6094="sníž. přenesená",J6094,0)</f>
        <v>0</v>
      </c>
      <c r="BI6094" s="204">
        <f>IF(N6094="nulová",J6094,0)</f>
        <v>0</v>
      </c>
      <c r="BJ6094" s="25" t="s">
        <v>98</v>
      </c>
      <c r="BK6094" s="204">
        <f>ROUND(I6094*H6094,2)</f>
        <v>0</v>
      </c>
      <c r="BL6094" s="25" t="s">
        <v>173</v>
      </c>
      <c r="BM6094" s="25" t="s">
        <v>5546</v>
      </c>
    </row>
    <row r="6095" spans="2:65" s="1" customFormat="1" ht="13.5">
      <c r="B6095" s="42"/>
      <c r="C6095" s="64"/>
      <c r="D6095" s="205" t="s">
        <v>175</v>
      </c>
      <c r="E6095" s="64"/>
      <c r="F6095" s="206" t="s">
        <v>1307</v>
      </c>
      <c r="G6095" s="64"/>
      <c r="H6095" s="64"/>
      <c r="I6095" s="164"/>
      <c r="J6095" s="64"/>
      <c r="K6095" s="64"/>
      <c r="L6095" s="62"/>
      <c r="M6095" s="207"/>
      <c r="N6095" s="43"/>
      <c r="O6095" s="43"/>
      <c r="P6095" s="43"/>
      <c r="Q6095" s="43"/>
      <c r="R6095" s="43"/>
      <c r="S6095" s="43"/>
      <c r="T6095" s="79"/>
      <c r="AT6095" s="25" t="s">
        <v>175</v>
      </c>
      <c r="AU6095" s="25" t="s">
        <v>84</v>
      </c>
    </row>
    <row r="6096" spans="2:65" s="1" customFormat="1" ht="16.5" customHeight="1">
      <c r="B6096" s="42"/>
      <c r="C6096" s="193" t="s">
        <v>5547</v>
      </c>
      <c r="D6096" s="193" t="s">
        <v>168</v>
      </c>
      <c r="E6096" s="194" t="s">
        <v>1308</v>
      </c>
      <c r="F6096" s="195" t="s">
        <v>1309</v>
      </c>
      <c r="G6096" s="196" t="s">
        <v>171</v>
      </c>
      <c r="H6096" s="197">
        <v>2.56</v>
      </c>
      <c r="I6096" s="198"/>
      <c r="J6096" s="199">
        <f>ROUND(I6096*H6096,2)</f>
        <v>0</v>
      </c>
      <c r="K6096" s="195" t="s">
        <v>21</v>
      </c>
      <c r="L6096" s="62"/>
      <c r="M6096" s="200" t="s">
        <v>21</v>
      </c>
      <c r="N6096" s="201" t="s">
        <v>48</v>
      </c>
      <c r="O6096" s="43"/>
      <c r="P6096" s="202">
        <f>O6096*H6096</f>
        <v>0</v>
      </c>
      <c r="Q6096" s="202">
        <v>0</v>
      </c>
      <c r="R6096" s="202">
        <f>Q6096*H6096</f>
        <v>0</v>
      </c>
      <c r="S6096" s="202">
        <v>0</v>
      </c>
      <c r="T6096" s="203">
        <f>S6096*H6096</f>
        <v>0</v>
      </c>
      <c r="AR6096" s="25" t="s">
        <v>173</v>
      </c>
      <c r="AT6096" s="25" t="s">
        <v>168</v>
      </c>
      <c r="AU6096" s="25" t="s">
        <v>84</v>
      </c>
      <c r="AY6096" s="25" t="s">
        <v>163</v>
      </c>
      <c r="BE6096" s="204">
        <f>IF(N6096="základní",J6096,0)</f>
        <v>0</v>
      </c>
      <c r="BF6096" s="204">
        <f>IF(N6096="snížená",J6096,0)</f>
        <v>0</v>
      </c>
      <c r="BG6096" s="204">
        <f>IF(N6096="zákl. přenesená",J6096,0)</f>
        <v>0</v>
      </c>
      <c r="BH6096" s="204">
        <f>IF(N6096="sníž. přenesená",J6096,0)</f>
        <v>0</v>
      </c>
      <c r="BI6096" s="204">
        <f>IF(N6096="nulová",J6096,0)</f>
        <v>0</v>
      </c>
      <c r="BJ6096" s="25" t="s">
        <v>98</v>
      </c>
      <c r="BK6096" s="204">
        <f>ROUND(I6096*H6096,2)</f>
        <v>0</v>
      </c>
      <c r="BL6096" s="25" t="s">
        <v>173</v>
      </c>
      <c r="BM6096" s="25" t="s">
        <v>5548</v>
      </c>
    </row>
    <row r="6097" spans="2:65" s="1" customFormat="1" ht="13.5">
      <c r="B6097" s="42"/>
      <c r="C6097" s="64"/>
      <c r="D6097" s="205" t="s">
        <v>175</v>
      </c>
      <c r="E6097" s="64"/>
      <c r="F6097" s="206" t="s">
        <v>1309</v>
      </c>
      <c r="G6097" s="64"/>
      <c r="H6097" s="64"/>
      <c r="I6097" s="164"/>
      <c r="J6097" s="64"/>
      <c r="K6097" s="64"/>
      <c r="L6097" s="62"/>
      <c r="M6097" s="207"/>
      <c r="N6097" s="43"/>
      <c r="O6097" s="43"/>
      <c r="P6097" s="43"/>
      <c r="Q6097" s="43"/>
      <c r="R6097" s="43"/>
      <c r="S6097" s="43"/>
      <c r="T6097" s="79"/>
      <c r="AT6097" s="25" t="s">
        <v>175</v>
      </c>
      <c r="AU6097" s="25" t="s">
        <v>84</v>
      </c>
    </row>
    <row r="6098" spans="2:65" s="1" customFormat="1" ht="16.5" customHeight="1">
      <c r="B6098" s="42"/>
      <c r="C6098" s="193" t="s">
        <v>3355</v>
      </c>
      <c r="D6098" s="193" t="s">
        <v>168</v>
      </c>
      <c r="E6098" s="194" t="s">
        <v>1310</v>
      </c>
      <c r="F6098" s="195" t="s">
        <v>1311</v>
      </c>
      <c r="G6098" s="196" t="s">
        <v>171</v>
      </c>
      <c r="H6098" s="197">
        <v>3</v>
      </c>
      <c r="I6098" s="198"/>
      <c r="J6098" s="199">
        <f>ROUND(I6098*H6098,2)</f>
        <v>0</v>
      </c>
      <c r="K6098" s="195" t="s">
        <v>21</v>
      </c>
      <c r="L6098" s="62"/>
      <c r="M6098" s="200" t="s">
        <v>21</v>
      </c>
      <c r="N6098" s="201" t="s">
        <v>48</v>
      </c>
      <c r="O6098" s="43"/>
      <c r="P6098" s="202">
        <f>O6098*H6098</f>
        <v>0</v>
      </c>
      <c r="Q6098" s="202">
        <v>0</v>
      </c>
      <c r="R6098" s="202">
        <f>Q6098*H6098</f>
        <v>0</v>
      </c>
      <c r="S6098" s="202">
        <v>0</v>
      </c>
      <c r="T6098" s="203">
        <f>S6098*H6098</f>
        <v>0</v>
      </c>
      <c r="AR6098" s="25" t="s">
        <v>173</v>
      </c>
      <c r="AT6098" s="25" t="s">
        <v>168</v>
      </c>
      <c r="AU6098" s="25" t="s">
        <v>84</v>
      </c>
      <c r="AY6098" s="25" t="s">
        <v>163</v>
      </c>
      <c r="BE6098" s="204">
        <f>IF(N6098="základní",J6098,0)</f>
        <v>0</v>
      </c>
      <c r="BF6098" s="204">
        <f>IF(N6098="snížená",J6098,0)</f>
        <v>0</v>
      </c>
      <c r="BG6098" s="204">
        <f>IF(N6098="zákl. přenesená",J6098,0)</f>
        <v>0</v>
      </c>
      <c r="BH6098" s="204">
        <f>IF(N6098="sníž. přenesená",J6098,0)</f>
        <v>0</v>
      </c>
      <c r="BI6098" s="204">
        <f>IF(N6098="nulová",J6098,0)</f>
        <v>0</v>
      </c>
      <c r="BJ6098" s="25" t="s">
        <v>98</v>
      </c>
      <c r="BK6098" s="204">
        <f>ROUND(I6098*H6098,2)</f>
        <v>0</v>
      </c>
      <c r="BL6098" s="25" t="s">
        <v>173</v>
      </c>
      <c r="BM6098" s="25" t="s">
        <v>5549</v>
      </c>
    </row>
    <row r="6099" spans="2:65" s="1" customFormat="1" ht="13.5">
      <c r="B6099" s="42"/>
      <c r="C6099" s="64"/>
      <c r="D6099" s="205" t="s">
        <v>175</v>
      </c>
      <c r="E6099" s="64"/>
      <c r="F6099" s="206" t="s">
        <v>1311</v>
      </c>
      <c r="G6099" s="64"/>
      <c r="H6099" s="64"/>
      <c r="I6099" s="164"/>
      <c r="J6099" s="64"/>
      <c r="K6099" s="64"/>
      <c r="L6099" s="62"/>
      <c r="M6099" s="207"/>
      <c r="N6099" s="43"/>
      <c r="O6099" s="43"/>
      <c r="P6099" s="43"/>
      <c r="Q6099" s="43"/>
      <c r="R6099" s="43"/>
      <c r="S6099" s="43"/>
      <c r="T6099" s="79"/>
      <c r="AT6099" s="25" t="s">
        <v>175</v>
      </c>
      <c r="AU6099" s="25" t="s">
        <v>84</v>
      </c>
    </row>
    <row r="6100" spans="2:65" s="1" customFormat="1" ht="16.5" customHeight="1">
      <c r="B6100" s="42"/>
      <c r="C6100" s="193" t="s">
        <v>5550</v>
      </c>
      <c r="D6100" s="193" t="s">
        <v>168</v>
      </c>
      <c r="E6100" s="194" t="s">
        <v>1312</v>
      </c>
      <c r="F6100" s="195" t="s">
        <v>1313</v>
      </c>
      <c r="G6100" s="196" t="s">
        <v>171</v>
      </c>
      <c r="H6100" s="197">
        <v>73.5</v>
      </c>
      <c r="I6100" s="198"/>
      <c r="J6100" s="199">
        <f>ROUND(I6100*H6100,2)</f>
        <v>0</v>
      </c>
      <c r="K6100" s="195" t="s">
        <v>21</v>
      </c>
      <c r="L6100" s="62"/>
      <c r="M6100" s="200" t="s">
        <v>21</v>
      </c>
      <c r="N6100" s="201" t="s">
        <v>48</v>
      </c>
      <c r="O6100" s="43"/>
      <c r="P6100" s="202">
        <f>O6100*H6100</f>
        <v>0</v>
      </c>
      <c r="Q6100" s="202">
        <v>0</v>
      </c>
      <c r="R6100" s="202">
        <f>Q6100*H6100</f>
        <v>0</v>
      </c>
      <c r="S6100" s="202">
        <v>0</v>
      </c>
      <c r="T6100" s="203">
        <f>S6100*H6100</f>
        <v>0</v>
      </c>
      <c r="AR6100" s="25" t="s">
        <v>173</v>
      </c>
      <c r="AT6100" s="25" t="s">
        <v>168</v>
      </c>
      <c r="AU6100" s="25" t="s">
        <v>84</v>
      </c>
      <c r="AY6100" s="25" t="s">
        <v>163</v>
      </c>
      <c r="BE6100" s="204">
        <f>IF(N6100="základní",J6100,0)</f>
        <v>0</v>
      </c>
      <c r="BF6100" s="204">
        <f>IF(N6100="snížená",J6100,0)</f>
        <v>0</v>
      </c>
      <c r="BG6100" s="204">
        <f>IF(N6100="zákl. přenesená",J6100,0)</f>
        <v>0</v>
      </c>
      <c r="BH6100" s="204">
        <f>IF(N6100="sníž. přenesená",J6100,0)</f>
        <v>0</v>
      </c>
      <c r="BI6100" s="204">
        <f>IF(N6100="nulová",J6100,0)</f>
        <v>0</v>
      </c>
      <c r="BJ6100" s="25" t="s">
        <v>98</v>
      </c>
      <c r="BK6100" s="204">
        <f>ROUND(I6100*H6100,2)</f>
        <v>0</v>
      </c>
      <c r="BL6100" s="25" t="s">
        <v>173</v>
      </c>
      <c r="BM6100" s="25" t="s">
        <v>5551</v>
      </c>
    </row>
    <row r="6101" spans="2:65" s="1" customFormat="1" ht="13.5">
      <c r="B6101" s="42"/>
      <c r="C6101" s="64"/>
      <c r="D6101" s="205" t="s">
        <v>175</v>
      </c>
      <c r="E6101" s="64"/>
      <c r="F6101" s="206" t="s">
        <v>1313</v>
      </c>
      <c r="G6101" s="64"/>
      <c r="H6101" s="64"/>
      <c r="I6101" s="164"/>
      <c r="J6101" s="64"/>
      <c r="K6101" s="64"/>
      <c r="L6101" s="62"/>
      <c r="M6101" s="207"/>
      <c r="N6101" s="43"/>
      <c r="O6101" s="43"/>
      <c r="P6101" s="43"/>
      <c r="Q6101" s="43"/>
      <c r="R6101" s="43"/>
      <c r="S6101" s="43"/>
      <c r="T6101" s="79"/>
      <c r="AT6101" s="25" t="s">
        <v>175</v>
      </c>
      <c r="AU6101" s="25" t="s">
        <v>84</v>
      </c>
    </row>
    <row r="6102" spans="2:65" s="1" customFormat="1" ht="16.5" customHeight="1">
      <c r="B6102" s="42"/>
      <c r="C6102" s="193" t="s">
        <v>3356</v>
      </c>
      <c r="D6102" s="193" t="s">
        <v>168</v>
      </c>
      <c r="E6102" s="194" t="s">
        <v>1314</v>
      </c>
      <c r="F6102" s="195" t="s">
        <v>1315</v>
      </c>
      <c r="G6102" s="196" t="s">
        <v>171</v>
      </c>
      <c r="H6102" s="197">
        <v>73.5</v>
      </c>
      <c r="I6102" s="198"/>
      <c r="J6102" s="199">
        <f>ROUND(I6102*H6102,2)</f>
        <v>0</v>
      </c>
      <c r="K6102" s="195" t="s">
        <v>21</v>
      </c>
      <c r="L6102" s="62"/>
      <c r="M6102" s="200" t="s">
        <v>21</v>
      </c>
      <c r="N6102" s="201" t="s">
        <v>48</v>
      </c>
      <c r="O6102" s="43"/>
      <c r="P6102" s="202">
        <f>O6102*H6102</f>
        <v>0</v>
      </c>
      <c r="Q6102" s="202">
        <v>0</v>
      </c>
      <c r="R6102" s="202">
        <f>Q6102*H6102</f>
        <v>0</v>
      </c>
      <c r="S6102" s="202">
        <v>0</v>
      </c>
      <c r="T6102" s="203">
        <f>S6102*H6102</f>
        <v>0</v>
      </c>
      <c r="AR6102" s="25" t="s">
        <v>173</v>
      </c>
      <c r="AT6102" s="25" t="s">
        <v>168</v>
      </c>
      <c r="AU6102" s="25" t="s">
        <v>84</v>
      </c>
      <c r="AY6102" s="25" t="s">
        <v>163</v>
      </c>
      <c r="BE6102" s="204">
        <f>IF(N6102="základní",J6102,0)</f>
        <v>0</v>
      </c>
      <c r="BF6102" s="204">
        <f>IF(N6102="snížená",J6102,0)</f>
        <v>0</v>
      </c>
      <c r="BG6102" s="204">
        <f>IF(N6102="zákl. přenesená",J6102,0)</f>
        <v>0</v>
      </c>
      <c r="BH6102" s="204">
        <f>IF(N6102="sníž. přenesená",J6102,0)</f>
        <v>0</v>
      </c>
      <c r="BI6102" s="204">
        <f>IF(N6102="nulová",J6102,0)</f>
        <v>0</v>
      </c>
      <c r="BJ6102" s="25" t="s">
        <v>98</v>
      </c>
      <c r="BK6102" s="204">
        <f>ROUND(I6102*H6102,2)</f>
        <v>0</v>
      </c>
      <c r="BL6102" s="25" t="s">
        <v>173</v>
      </c>
      <c r="BM6102" s="25" t="s">
        <v>5552</v>
      </c>
    </row>
    <row r="6103" spans="2:65" s="1" customFormat="1" ht="13.5">
      <c r="B6103" s="42"/>
      <c r="C6103" s="64"/>
      <c r="D6103" s="205" t="s">
        <v>175</v>
      </c>
      <c r="E6103" s="64"/>
      <c r="F6103" s="206" t="s">
        <v>1315</v>
      </c>
      <c r="G6103" s="64"/>
      <c r="H6103" s="64"/>
      <c r="I6103" s="164"/>
      <c r="J6103" s="64"/>
      <c r="K6103" s="64"/>
      <c r="L6103" s="62"/>
      <c r="M6103" s="207"/>
      <c r="N6103" s="43"/>
      <c r="O6103" s="43"/>
      <c r="P6103" s="43"/>
      <c r="Q6103" s="43"/>
      <c r="R6103" s="43"/>
      <c r="S6103" s="43"/>
      <c r="T6103" s="79"/>
      <c r="AT6103" s="25" t="s">
        <v>175</v>
      </c>
      <c r="AU6103" s="25" t="s">
        <v>84</v>
      </c>
    </row>
    <row r="6104" spans="2:65" s="1" customFormat="1" ht="16.5" customHeight="1">
      <c r="B6104" s="42"/>
      <c r="C6104" s="193" t="s">
        <v>5553</v>
      </c>
      <c r="D6104" s="193" t="s">
        <v>168</v>
      </c>
      <c r="E6104" s="194" t="s">
        <v>1316</v>
      </c>
      <c r="F6104" s="195" t="s">
        <v>1317</v>
      </c>
      <c r="G6104" s="196" t="s">
        <v>171</v>
      </c>
      <c r="H6104" s="197">
        <v>73.5</v>
      </c>
      <c r="I6104" s="198"/>
      <c r="J6104" s="199">
        <f>ROUND(I6104*H6104,2)</f>
        <v>0</v>
      </c>
      <c r="K6104" s="195" t="s">
        <v>21</v>
      </c>
      <c r="L6104" s="62"/>
      <c r="M6104" s="200" t="s">
        <v>21</v>
      </c>
      <c r="N6104" s="201" t="s">
        <v>48</v>
      </c>
      <c r="O6104" s="43"/>
      <c r="P6104" s="202">
        <f>O6104*H6104</f>
        <v>0</v>
      </c>
      <c r="Q6104" s="202">
        <v>0</v>
      </c>
      <c r="R6104" s="202">
        <f>Q6104*H6104</f>
        <v>0</v>
      </c>
      <c r="S6104" s="202">
        <v>0</v>
      </c>
      <c r="T6104" s="203">
        <f>S6104*H6104</f>
        <v>0</v>
      </c>
      <c r="AR6104" s="25" t="s">
        <v>173</v>
      </c>
      <c r="AT6104" s="25" t="s">
        <v>168</v>
      </c>
      <c r="AU6104" s="25" t="s">
        <v>84</v>
      </c>
      <c r="AY6104" s="25" t="s">
        <v>163</v>
      </c>
      <c r="BE6104" s="204">
        <f>IF(N6104="základní",J6104,0)</f>
        <v>0</v>
      </c>
      <c r="BF6104" s="204">
        <f>IF(N6104="snížená",J6104,0)</f>
        <v>0</v>
      </c>
      <c r="BG6104" s="204">
        <f>IF(N6104="zákl. přenesená",J6104,0)</f>
        <v>0</v>
      </c>
      <c r="BH6104" s="204">
        <f>IF(N6104="sníž. přenesená",J6104,0)</f>
        <v>0</v>
      </c>
      <c r="BI6104" s="204">
        <f>IF(N6104="nulová",J6104,0)</f>
        <v>0</v>
      </c>
      <c r="BJ6104" s="25" t="s">
        <v>98</v>
      </c>
      <c r="BK6104" s="204">
        <f>ROUND(I6104*H6104,2)</f>
        <v>0</v>
      </c>
      <c r="BL6104" s="25" t="s">
        <v>173</v>
      </c>
      <c r="BM6104" s="25" t="s">
        <v>5554</v>
      </c>
    </row>
    <row r="6105" spans="2:65" s="1" customFormat="1" ht="13.5">
      <c r="B6105" s="42"/>
      <c r="C6105" s="64"/>
      <c r="D6105" s="205" t="s">
        <v>175</v>
      </c>
      <c r="E6105" s="64"/>
      <c r="F6105" s="206" t="s">
        <v>1317</v>
      </c>
      <c r="G6105" s="64"/>
      <c r="H6105" s="64"/>
      <c r="I6105" s="164"/>
      <c r="J6105" s="64"/>
      <c r="K6105" s="64"/>
      <c r="L6105" s="62"/>
      <c r="M6105" s="207"/>
      <c r="N6105" s="43"/>
      <c r="O6105" s="43"/>
      <c r="P6105" s="43"/>
      <c r="Q6105" s="43"/>
      <c r="R6105" s="43"/>
      <c r="S6105" s="43"/>
      <c r="T6105" s="79"/>
      <c r="AT6105" s="25" t="s">
        <v>175</v>
      </c>
      <c r="AU6105" s="25" t="s">
        <v>84</v>
      </c>
    </row>
    <row r="6106" spans="2:65" s="1" customFormat="1" ht="16.5" customHeight="1">
      <c r="B6106" s="42"/>
      <c r="C6106" s="193" t="s">
        <v>3358</v>
      </c>
      <c r="D6106" s="193" t="s">
        <v>168</v>
      </c>
      <c r="E6106" s="194" t="s">
        <v>1318</v>
      </c>
      <c r="F6106" s="195" t="s">
        <v>1319</v>
      </c>
      <c r="G6106" s="196" t="s">
        <v>171</v>
      </c>
      <c r="H6106" s="197">
        <v>49</v>
      </c>
      <c r="I6106" s="198"/>
      <c r="J6106" s="199">
        <f>ROUND(I6106*H6106,2)</f>
        <v>0</v>
      </c>
      <c r="K6106" s="195" t="s">
        <v>21</v>
      </c>
      <c r="L6106" s="62"/>
      <c r="M6106" s="200" t="s">
        <v>21</v>
      </c>
      <c r="N6106" s="201" t="s">
        <v>48</v>
      </c>
      <c r="O6106" s="43"/>
      <c r="P6106" s="202">
        <f>O6106*H6106</f>
        <v>0</v>
      </c>
      <c r="Q6106" s="202">
        <v>0</v>
      </c>
      <c r="R6106" s="202">
        <f>Q6106*H6106</f>
        <v>0</v>
      </c>
      <c r="S6106" s="202">
        <v>0</v>
      </c>
      <c r="T6106" s="203">
        <f>S6106*H6106</f>
        <v>0</v>
      </c>
      <c r="AR6106" s="25" t="s">
        <v>173</v>
      </c>
      <c r="AT6106" s="25" t="s">
        <v>168</v>
      </c>
      <c r="AU6106" s="25" t="s">
        <v>84</v>
      </c>
      <c r="AY6106" s="25" t="s">
        <v>163</v>
      </c>
      <c r="BE6106" s="204">
        <f>IF(N6106="základní",J6106,0)</f>
        <v>0</v>
      </c>
      <c r="BF6106" s="204">
        <f>IF(N6106="snížená",J6106,0)</f>
        <v>0</v>
      </c>
      <c r="BG6106" s="204">
        <f>IF(N6106="zákl. přenesená",J6106,0)</f>
        <v>0</v>
      </c>
      <c r="BH6106" s="204">
        <f>IF(N6106="sníž. přenesená",J6106,0)</f>
        <v>0</v>
      </c>
      <c r="BI6106" s="204">
        <f>IF(N6106="nulová",J6106,0)</f>
        <v>0</v>
      </c>
      <c r="BJ6106" s="25" t="s">
        <v>98</v>
      </c>
      <c r="BK6106" s="204">
        <f>ROUND(I6106*H6106,2)</f>
        <v>0</v>
      </c>
      <c r="BL6106" s="25" t="s">
        <v>173</v>
      </c>
      <c r="BM6106" s="25" t="s">
        <v>5555</v>
      </c>
    </row>
    <row r="6107" spans="2:65" s="1" customFormat="1" ht="13.5">
      <c r="B6107" s="42"/>
      <c r="C6107" s="64"/>
      <c r="D6107" s="205" t="s">
        <v>175</v>
      </c>
      <c r="E6107" s="64"/>
      <c r="F6107" s="206" t="s">
        <v>1319</v>
      </c>
      <c r="G6107" s="64"/>
      <c r="H6107" s="64"/>
      <c r="I6107" s="164"/>
      <c r="J6107" s="64"/>
      <c r="K6107" s="64"/>
      <c r="L6107" s="62"/>
      <c r="M6107" s="207"/>
      <c r="N6107" s="43"/>
      <c r="O6107" s="43"/>
      <c r="P6107" s="43"/>
      <c r="Q6107" s="43"/>
      <c r="R6107" s="43"/>
      <c r="S6107" s="43"/>
      <c r="T6107" s="79"/>
      <c r="AT6107" s="25" t="s">
        <v>175</v>
      </c>
      <c r="AU6107" s="25" t="s">
        <v>84</v>
      </c>
    </row>
    <row r="6108" spans="2:65" s="1" customFormat="1" ht="67.5">
      <c r="B6108" s="42"/>
      <c r="C6108" s="64"/>
      <c r="D6108" s="205" t="s">
        <v>843</v>
      </c>
      <c r="E6108" s="64"/>
      <c r="F6108" s="208" t="s">
        <v>1320</v>
      </c>
      <c r="G6108" s="64"/>
      <c r="H6108" s="64"/>
      <c r="I6108" s="164"/>
      <c r="J6108" s="64"/>
      <c r="K6108" s="64"/>
      <c r="L6108" s="62"/>
      <c r="M6108" s="207"/>
      <c r="N6108" s="43"/>
      <c r="O6108" s="43"/>
      <c r="P6108" s="43"/>
      <c r="Q6108" s="43"/>
      <c r="R6108" s="43"/>
      <c r="S6108" s="43"/>
      <c r="T6108" s="79"/>
      <c r="AT6108" s="25" t="s">
        <v>843</v>
      </c>
      <c r="AU6108" s="25" t="s">
        <v>84</v>
      </c>
    </row>
    <row r="6109" spans="2:65" s="1" customFormat="1" ht="16.5" customHeight="1">
      <c r="B6109" s="42"/>
      <c r="C6109" s="241" t="s">
        <v>5556</v>
      </c>
      <c r="D6109" s="241" t="s">
        <v>310</v>
      </c>
      <c r="E6109" s="242" t="s">
        <v>1321</v>
      </c>
      <c r="F6109" s="243" t="s">
        <v>1322</v>
      </c>
      <c r="G6109" s="244" t="s">
        <v>171</v>
      </c>
      <c r="H6109" s="245">
        <v>24.5</v>
      </c>
      <c r="I6109" s="246"/>
      <c r="J6109" s="247">
        <f>ROUND(I6109*H6109,2)</f>
        <v>0</v>
      </c>
      <c r="K6109" s="243" t="s">
        <v>21</v>
      </c>
      <c r="L6109" s="248"/>
      <c r="M6109" s="249" t="s">
        <v>21</v>
      </c>
      <c r="N6109" s="250" t="s">
        <v>48</v>
      </c>
      <c r="O6109" s="43"/>
      <c r="P6109" s="202">
        <f>O6109*H6109</f>
        <v>0</v>
      </c>
      <c r="Q6109" s="202">
        <v>0</v>
      </c>
      <c r="R6109" s="202">
        <f>Q6109*H6109</f>
        <v>0</v>
      </c>
      <c r="S6109" s="202">
        <v>0</v>
      </c>
      <c r="T6109" s="203">
        <f>S6109*H6109</f>
        <v>0</v>
      </c>
      <c r="AR6109" s="25" t="s">
        <v>228</v>
      </c>
      <c r="AT6109" s="25" t="s">
        <v>310</v>
      </c>
      <c r="AU6109" s="25" t="s">
        <v>84</v>
      </c>
      <c r="AY6109" s="25" t="s">
        <v>163</v>
      </c>
      <c r="BE6109" s="204">
        <f>IF(N6109="základní",J6109,0)</f>
        <v>0</v>
      </c>
      <c r="BF6109" s="204">
        <f>IF(N6109="snížená",J6109,0)</f>
        <v>0</v>
      </c>
      <c r="BG6109" s="204">
        <f>IF(N6109="zákl. přenesená",J6109,0)</f>
        <v>0</v>
      </c>
      <c r="BH6109" s="204">
        <f>IF(N6109="sníž. přenesená",J6109,0)</f>
        <v>0</v>
      </c>
      <c r="BI6109" s="204">
        <f>IF(N6109="nulová",J6109,0)</f>
        <v>0</v>
      </c>
      <c r="BJ6109" s="25" t="s">
        <v>98</v>
      </c>
      <c r="BK6109" s="204">
        <f>ROUND(I6109*H6109,2)</f>
        <v>0</v>
      </c>
      <c r="BL6109" s="25" t="s">
        <v>173</v>
      </c>
      <c r="BM6109" s="25" t="s">
        <v>5557</v>
      </c>
    </row>
    <row r="6110" spans="2:65" s="1" customFormat="1" ht="13.5">
      <c r="B6110" s="42"/>
      <c r="C6110" s="64"/>
      <c r="D6110" s="205" t="s">
        <v>175</v>
      </c>
      <c r="E6110" s="64"/>
      <c r="F6110" s="206" t="s">
        <v>1322</v>
      </c>
      <c r="G6110" s="64"/>
      <c r="H6110" s="64"/>
      <c r="I6110" s="164"/>
      <c r="J6110" s="64"/>
      <c r="K6110" s="64"/>
      <c r="L6110" s="62"/>
      <c r="M6110" s="207"/>
      <c r="N6110" s="43"/>
      <c r="O6110" s="43"/>
      <c r="P6110" s="43"/>
      <c r="Q6110" s="43"/>
      <c r="R6110" s="43"/>
      <c r="S6110" s="43"/>
      <c r="T6110" s="79"/>
      <c r="AT6110" s="25" t="s">
        <v>175</v>
      </c>
      <c r="AU6110" s="25" t="s">
        <v>84</v>
      </c>
    </row>
    <row r="6111" spans="2:65" s="1" customFormat="1" ht="94.5">
      <c r="B6111" s="42"/>
      <c r="C6111" s="64"/>
      <c r="D6111" s="205" t="s">
        <v>843</v>
      </c>
      <c r="E6111" s="64"/>
      <c r="F6111" s="208" t="s">
        <v>1323</v>
      </c>
      <c r="G6111" s="64"/>
      <c r="H6111" s="64"/>
      <c r="I6111" s="164"/>
      <c r="J6111" s="64"/>
      <c r="K6111" s="64"/>
      <c r="L6111" s="62"/>
      <c r="M6111" s="207"/>
      <c r="N6111" s="43"/>
      <c r="O6111" s="43"/>
      <c r="P6111" s="43"/>
      <c r="Q6111" s="43"/>
      <c r="R6111" s="43"/>
      <c r="S6111" s="43"/>
      <c r="T6111" s="79"/>
      <c r="AT6111" s="25" t="s">
        <v>843</v>
      </c>
      <c r="AU6111" s="25" t="s">
        <v>84</v>
      </c>
    </row>
    <row r="6112" spans="2:65" s="1" customFormat="1" ht="16.5" customHeight="1">
      <c r="B6112" s="42"/>
      <c r="C6112" s="241" t="s">
        <v>3359</v>
      </c>
      <c r="D6112" s="241" t="s">
        <v>310</v>
      </c>
      <c r="E6112" s="242" t="s">
        <v>1324</v>
      </c>
      <c r="F6112" s="243" t="s">
        <v>1325</v>
      </c>
      <c r="G6112" s="244" t="s">
        <v>171</v>
      </c>
      <c r="H6112" s="245">
        <v>24.5</v>
      </c>
      <c r="I6112" s="246"/>
      <c r="J6112" s="247">
        <f>ROUND(I6112*H6112,2)</f>
        <v>0</v>
      </c>
      <c r="K6112" s="243" t="s">
        <v>21</v>
      </c>
      <c r="L6112" s="248"/>
      <c r="M6112" s="249" t="s">
        <v>21</v>
      </c>
      <c r="N6112" s="250" t="s">
        <v>48</v>
      </c>
      <c r="O6112" s="43"/>
      <c r="P6112" s="202">
        <f>O6112*H6112</f>
        <v>0</v>
      </c>
      <c r="Q6112" s="202">
        <v>0</v>
      </c>
      <c r="R6112" s="202">
        <f>Q6112*H6112</f>
        <v>0</v>
      </c>
      <c r="S6112" s="202">
        <v>0</v>
      </c>
      <c r="T6112" s="203">
        <f>S6112*H6112</f>
        <v>0</v>
      </c>
      <c r="AR6112" s="25" t="s">
        <v>228</v>
      </c>
      <c r="AT6112" s="25" t="s">
        <v>310</v>
      </c>
      <c r="AU6112" s="25" t="s">
        <v>84</v>
      </c>
      <c r="AY6112" s="25" t="s">
        <v>163</v>
      </c>
      <c r="BE6112" s="204">
        <f>IF(N6112="základní",J6112,0)</f>
        <v>0</v>
      </c>
      <c r="BF6112" s="204">
        <f>IF(N6112="snížená",J6112,0)</f>
        <v>0</v>
      </c>
      <c r="BG6112" s="204">
        <f>IF(N6112="zákl. přenesená",J6112,0)</f>
        <v>0</v>
      </c>
      <c r="BH6112" s="204">
        <f>IF(N6112="sníž. přenesená",J6112,0)</f>
        <v>0</v>
      </c>
      <c r="BI6112" s="204">
        <f>IF(N6112="nulová",J6112,0)</f>
        <v>0</v>
      </c>
      <c r="BJ6112" s="25" t="s">
        <v>98</v>
      </c>
      <c r="BK6112" s="204">
        <f>ROUND(I6112*H6112,2)</f>
        <v>0</v>
      </c>
      <c r="BL6112" s="25" t="s">
        <v>173</v>
      </c>
      <c r="BM6112" s="25" t="s">
        <v>5558</v>
      </c>
    </row>
    <row r="6113" spans="2:65" s="1" customFormat="1" ht="13.5">
      <c r="B6113" s="42"/>
      <c r="C6113" s="64"/>
      <c r="D6113" s="205" t="s">
        <v>175</v>
      </c>
      <c r="E6113" s="64"/>
      <c r="F6113" s="206" t="s">
        <v>1325</v>
      </c>
      <c r="G6113" s="64"/>
      <c r="H6113" s="64"/>
      <c r="I6113" s="164"/>
      <c r="J6113" s="64"/>
      <c r="K6113" s="64"/>
      <c r="L6113" s="62"/>
      <c r="M6113" s="207"/>
      <c r="N6113" s="43"/>
      <c r="O6113" s="43"/>
      <c r="P6113" s="43"/>
      <c r="Q6113" s="43"/>
      <c r="R6113" s="43"/>
      <c r="S6113" s="43"/>
      <c r="T6113" s="79"/>
      <c r="AT6113" s="25" t="s">
        <v>175</v>
      </c>
      <c r="AU6113" s="25" t="s">
        <v>84</v>
      </c>
    </row>
    <row r="6114" spans="2:65" s="1" customFormat="1" ht="67.5">
      <c r="B6114" s="42"/>
      <c r="C6114" s="64"/>
      <c r="D6114" s="205" t="s">
        <v>843</v>
      </c>
      <c r="E6114" s="64"/>
      <c r="F6114" s="208" t="s">
        <v>1326</v>
      </c>
      <c r="G6114" s="64"/>
      <c r="H6114" s="64"/>
      <c r="I6114" s="164"/>
      <c r="J6114" s="64"/>
      <c r="K6114" s="64"/>
      <c r="L6114" s="62"/>
      <c r="M6114" s="207"/>
      <c r="N6114" s="43"/>
      <c r="O6114" s="43"/>
      <c r="P6114" s="43"/>
      <c r="Q6114" s="43"/>
      <c r="R6114" s="43"/>
      <c r="S6114" s="43"/>
      <c r="T6114" s="79"/>
      <c r="AT6114" s="25" t="s">
        <v>843</v>
      </c>
      <c r="AU6114" s="25" t="s">
        <v>84</v>
      </c>
    </row>
    <row r="6115" spans="2:65" s="10" customFormat="1" ht="37.35" customHeight="1">
      <c r="B6115" s="177"/>
      <c r="C6115" s="178"/>
      <c r="D6115" s="179" t="s">
        <v>75</v>
      </c>
      <c r="E6115" s="180" t="s">
        <v>5559</v>
      </c>
      <c r="F6115" s="180" t="s">
        <v>5560</v>
      </c>
      <c r="G6115" s="178"/>
      <c r="H6115" s="178"/>
      <c r="I6115" s="181"/>
      <c r="J6115" s="182">
        <f>BK6115</f>
        <v>0</v>
      </c>
      <c r="K6115" s="178"/>
      <c r="L6115" s="183"/>
      <c r="M6115" s="184"/>
      <c r="N6115" s="185"/>
      <c r="O6115" s="185"/>
      <c r="P6115" s="186">
        <f>SUM(P6116:P6222)</f>
        <v>0</v>
      </c>
      <c r="Q6115" s="185"/>
      <c r="R6115" s="186">
        <f>SUM(R6116:R6222)</f>
        <v>0</v>
      </c>
      <c r="S6115" s="185"/>
      <c r="T6115" s="187">
        <f>SUM(T6116:T6222)</f>
        <v>0</v>
      </c>
      <c r="AR6115" s="188" t="s">
        <v>84</v>
      </c>
      <c r="AT6115" s="189" t="s">
        <v>75</v>
      </c>
      <c r="AU6115" s="189" t="s">
        <v>76</v>
      </c>
      <c r="AY6115" s="188" t="s">
        <v>163</v>
      </c>
      <c r="BK6115" s="190">
        <f>SUM(BK6116:BK6222)</f>
        <v>0</v>
      </c>
    </row>
    <row r="6116" spans="2:65" s="1" customFormat="1" ht="16.5" customHeight="1">
      <c r="B6116" s="42"/>
      <c r="C6116" s="193" t="s">
        <v>5561</v>
      </c>
      <c r="D6116" s="193" t="s">
        <v>168</v>
      </c>
      <c r="E6116" s="194" t="s">
        <v>1215</v>
      </c>
      <c r="F6116" s="195" t="s">
        <v>1216</v>
      </c>
      <c r="G6116" s="196" t="s">
        <v>184</v>
      </c>
      <c r="H6116" s="197">
        <v>13</v>
      </c>
      <c r="I6116" s="198"/>
      <c r="J6116" s="199">
        <f>ROUND(I6116*H6116,2)</f>
        <v>0</v>
      </c>
      <c r="K6116" s="195" t="s">
        <v>21</v>
      </c>
      <c r="L6116" s="62"/>
      <c r="M6116" s="200" t="s">
        <v>21</v>
      </c>
      <c r="N6116" s="201" t="s">
        <v>48</v>
      </c>
      <c r="O6116" s="43"/>
      <c r="P6116" s="202">
        <f>O6116*H6116</f>
        <v>0</v>
      </c>
      <c r="Q6116" s="202">
        <v>0</v>
      </c>
      <c r="R6116" s="202">
        <f>Q6116*H6116</f>
        <v>0</v>
      </c>
      <c r="S6116" s="202">
        <v>0</v>
      </c>
      <c r="T6116" s="203">
        <f>S6116*H6116</f>
        <v>0</v>
      </c>
      <c r="AR6116" s="25" t="s">
        <v>173</v>
      </c>
      <c r="AT6116" s="25" t="s">
        <v>168</v>
      </c>
      <c r="AU6116" s="25" t="s">
        <v>84</v>
      </c>
      <c r="AY6116" s="25" t="s">
        <v>163</v>
      </c>
      <c r="BE6116" s="204">
        <f>IF(N6116="základní",J6116,0)</f>
        <v>0</v>
      </c>
      <c r="BF6116" s="204">
        <f>IF(N6116="snížená",J6116,0)</f>
        <v>0</v>
      </c>
      <c r="BG6116" s="204">
        <f>IF(N6116="zákl. přenesená",J6116,0)</f>
        <v>0</v>
      </c>
      <c r="BH6116" s="204">
        <f>IF(N6116="sníž. přenesená",J6116,0)</f>
        <v>0</v>
      </c>
      <c r="BI6116" s="204">
        <f>IF(N6116="nulová",J6116,0)</f>
        <v>0</v>
      </c>
      <c r="BJ6116" s="25" t="s">
        <v>98</v>
      </c>
      <c r="BK6116" s="204">
        <f>ROUND(I6116*H6116,2)</f>
        <v>0</v>
      </c>
      <c r="BL6116" s="25" t="s">
        <v>173</v>
      </c>
      <c r="BM6116" s="25" t="s">
        <v>5562</v>
      </c>
    </row>
    <row r="6117" spans="2:65" s="1" customFormat="1" ht="13.5">
      <c r="B6117" s="42"/>
      <c r="C6117" s="64"/>
      <c r="D6117" s="205" t="s">
        <v>175</v>
      </c>
      <c r="E6117" s="64"/>
      <c r="F6117" s="206" t="s">
        <v>1216</v>
      </c>
      <c r="G6117" s="64"/>
      <c r="H6117" s="64"/>
      <c r="I6117" s="164"/>
      <c r="J6117" s="64"/>
      <c r="K6117" s="64"/>
      <c r="L6117" s="62"/>
      <c r="M6117" s="207"/>
      <c r="N6117" s="43"/>
      <c r="O6117" s="43"/>
      <c r="P6117" s="43"/>
      <c r="Q6117" s="43"/>
      <c r="R6117" s="43"/>
      <c r="S6117" s="43"/>
      <c r="T6117" s="79"/>
      <c r="AT6117" s="25" t="s">
        <v>175</v>
      </c>
      <c r="AU6117" s="25" t="s">
        <v>84</v>
      </c>
    </row>
    <row r="6118" spans="2:65" s="1" customFormat="1" ht="16.5" customHeight="1">
      <c r="B6118" s="42"/>
      <c r="C6118" s="193" t="s">
        <v>3361</v>
      </c>
      <c r="D6118" s="193" t="s">
        <v>168</v>
      </c>
      <c r="E6118" s="194" t="s">
        <v>1217</v>
      </c>
      <c r="F6118" s="195" t="s">
        <v>1218</v>
      </c>
      <c r="G6118" s="196" t="s">
        <v>184</v>
      </c>
      <c r="H6118" s="197">
        <v>9</v>
      </c>
      <c r="I6118" s="198"/>
      <c r="J6118" s="199">
        <f>ROUND(I6118*H6118,2)</f>
        <v>0</v>
      </c>
      <c r="K6118" s="195" t="s">
        <v>21</v>
      </c>
      <c r="L6118" s="62"/>
      <c r="M6118" s="200" t="s">
        <v>21</v>
      </c>
      <c r="N6118" s="201" t="s">
        <v>48</v>
      </c>
      <c r="O6118" s="43"/>
      <c r="P6118" s="202">
        <f>O6118*H6118</f>
        <v>0</v>
      </c>
      <c r="Q6118" s="202">
        <v>0</v>
      </c>
      <c r="R6118" s="202">
        <f>Q6118*H6118</f>
        <v>0</v>
      </c>
      <c r="S6118" s="202">
        <v>0</v>
      </c>
      <c r="T6118" s="203">
        <f>S6118*H6118</f>
        <v>0</v>
      </c>
      <c r="AR6118" s="25" t="s">
        <v>173</v>
      </c>
      <c r="AT6118" s="25" t="s">
        <v>168</v>
      </c>
      <c r="AU6118" s="25" t="s">
        <v>84</v>
      </c>
      <c r="AY6118" s="25" t="s">
        <v>163</v>
      </c>
      <c r="BE6118" s="204">
        <f>IF(N6118="základní",J6118,0)</f>
        <v>0</v>
      </c>
      <c r="BF6118" s="204">
        <f>IF(N6118="snížená",J6118,0)</f>
        <v>0</v>
      </c>
      <c r="BG6118" s="204">
        <f>IF(N6118="zákl. přenesená",J6118,0)</f>
        <v>0</v>
      </c>
      <c r="BH6118" s="204">
        <f>IF(N6118="sníž. přenesená",J6118,0)</f>
        <v>0</v>
      </c>
      <c r="BI6118" s="204">
        <f>IF(N6118="nulová",J6118,0)</f>
        <v>0</v>
      </c>
      <c r="BJ6118" s="25" t="s">
        <v>98</v>
      </c>
      <c r="BK6118" s="204">
        <f>ROUND(I6118*H6118,2)</f>
        <v>0</v>
      </c>
      <c r="BL6118" s="25" t="s">
        <v>173</v>
      </c>
      <c r="BM6118" s="25" t="s">
        <v>5563</v>
      </c>
    </row>
    <row r="6119" spans="2:65" s="1" customFormat="1" ht="13.5">
      <c r="B6119" s="42"/>
      <c r="C6119" s="64"/>
      <c r="D6119" s="205" t="s">
        <v>175</v>
      </c>
      <c r="E6119" s="64"/>
      <c r="F6119" s="206" t="s">
        <v>1218</v>
      </c>
      <c r="G6119" s="64"/>
      <c r="H6119" s="64"/>
      <c r="I6119" s="164"/>
      <c r="J6119" s="64"/>
      <c r="K6119" s="64"/>
      <c r="L6119" s="62"/>
      <c r="M6119" s="207"/>
      <c r="N6119" s="43"/>
      <c r="O6119" s="43"/>
      <c r="P6119" s="43"/>
      <c r="Q6119" s="43"/>
      <c r="R6119" s="43"/>
      <c r="S6119" s="43"/>
      <c r="T6119" s="79"/>
      <c r="AT6119" s="25" t="s">
        <v>175</v>
      </c>
      <c r="AU6119" s="25" t="s">
        <v>84</v>
      </c>
    </row>
    <row r="6120" spans="2:65" s="1" customFormat="1" ht="38.25" customHeight="1">
      <c r="B6120" s="42"/>
      <c r="C6120" s="193" t="s">
        <v>5564</v>
      </c>
      <c r="D6120" s="193" t="s">
        <v>168</v>
      </c>
      <c r="E6120" s="194" t="s">
        <v>1219</v>
      </c>
      <c r="F6120" s="195" t="s">
        <v>1220</v>
      </c>
      <c r="G6120" s="196" t="s">
        <v>184</v>
      </c>
      <c r="H6120" s="197">
        <v>10</v>
      </c>
      <c r="I6120" s="198"/>
      <c r="J6120" s="199">
        <f>ROUND(I6120*H6120,2)</f>
        <v>0</v>
      </c>
      <c r="K6120" s="195" t="s">
        <v>21</v>
      </c>
      <c r="L6120" s="62"/>
      <c r="M6120" s="200" t="s">
        <v>21</v>
      </c>
      <c r="N6120" s="201" t="s">
        <v>48</v>
      </c>
      <c r="O6120" s="43"/>
      <c r="P6120" s="202">
        <f>O6120*H6120</f>
        <v>0</v>
      </c>
      <c r="Q6120" s="202">
        <v>0</v>
      </c>
      <c r="R6120" s="202">
        <f>Q6120*H6120</f>
        <v>0</v>
      </c>
      <c r="S6120" s="202">
        <v>0</v>
      </c>
      <c r="T6120" s="203">
        <f>S6120*H6120</f>
        <v>0</v>
      </c>
      <c r="AR6120" s="25" t="s">
        <v>173</v>
      </c>
      <c r="AT6120" s="25" t="s">
        <v>168</v>
      </c>
      <c r="AU6120" s="25" t="s">
        <v>84</v>
      </c>
      <c r="AY6120" s="25" t="s">
        <v>163</v>
      </c>
      <c r="BE6120" s="204">
        <f>IF(N6120="základní",J6120,0)</f>
        <v>0</v>
      </c>
      <c r="BF6120" s="204">
        <f>IF(N6120="snížená",J6120,0)</f>
        <v>0</v>
      </c>
      <c r="BG6120" s="204">
        <f>IF(N6120="zákl. přenesená",J6120,0)</f>
        <v>0</v>
      </c>
      <c r="BH6120" s="204">
        <f>IF(N6120="sníž. přenesená",J6120,0)</f>
        <v>0</v>
      </c>
      <c r="BI6120" s="204">
        <f>IF(N6120="nulová",J6120,0)</f>
        <v>0</v>
      </c>
      <c r="BJ6120" s="25" t="s">
        <v>98</v>
      </c>
      <c r="BK6120" s="204">
        <f>ROUND(I6120*H6120,2)</f>
        <v>0</v>
      </c>
      <c r="BL6120" s="25" t="s">
        <v>173</v>
      </c>
      <c r="BM6120" s="25" t="s">
        <v>5565</v>
      </c>
    </row>
    <row r="6121" spans="2:65" s="1" customFormat="1" ht="27">
      <c r="B6121" s="42"/>
      <c r="C6121" s="64"/>
      <c r="D6121" s="205" t="s">
        <v>175</v>
      </c>
      <c r="E6121" s="64"/>
      <c r="F6121" s="206" t="s">
        <v>1220</v>
      </c>
      <c r="G6121" s="64"/>
      <c r="H6121" s="64"/>
      <c r="I6121" s="164"/>
      <c r="J6121" s="64"/>
      <c r="K6121" s="64"/>
      <c r="L6121" s="62"/>
      <c r="M6121" s="207"/>
      <c r="N6121" s="43"/>
      <c r="O6121" s="43"/>
      <c r="P6121" s="43"/>
      <c r="Q6121" s="43"/>
      <c r="R6121" s="43"/>
      <c r="S6121" s="43"/>
      <c r="T6121" s="79"/>
      <c r="AT6121" s="25" t="s">
        <v>175</v>
      </c>
      <c r="AU6121" s="25" t="s">
        <v>84</v>
      </c>
    </row>
    <row r="6122" spans="2:65" s="1" customFormat="1" ht="25.5" customHeight="1">
      <c r="B6122" s="42"/>
      <c r="C6122" s="193" t="s">
        <v>3362</v>
      </c>
      <c r="D6122" s="193" t="s">
        <v>168</v>
      </c>
      <c r="E6122" s="194" t="s">
        <v>1221</v>
      </c>
      <c r="F6122" s="195" t="s">
        <v>1222</v>
      </c>
      <c r="G6122" s="196" t="s">
        <v>184</v>
      </c>
      <c r="H6122" s="197">
        <v>3</v>
      </c>
      <c r="I6122" s="198"/>
      <c r="J6122" s="199">
        <f>ROUND(I6122*H6122,2)</f>
        <v>0</v>
      </c>
      <c r="K6122" s="195" t="s">
        <v>21</v>
      </c>
      <c r="L6122" s="62"/>
      <c r="M6122" s="200" t="s">
        <v>21</v>
      </c>
      <c r="N6122" s="201" t="s">
        <v>48</v>
      </c>
      <c r="O6122" s="43"/>
      <c r="P6122" s="202">
        <f>O6122*H6122</f>
        <v>0</v>
      </c>
      <c r="Q6122" s="202">
        <v>0</v>
      </c>
      <c r="R6122" s="202">
        <f>Q6122*H6122</f>
        <v>0</v>
      </c>
      <c r="S6122" s="202">
        <v>0</v>
      </c>
      <c r="T6122" s="203">
        <f>S6122*H6122</f>
        <v>0</v>
      </c>
      <c r="AR6122" s="25" t="s">
        <v>173</v>
      </c>
      <c r="AT6122" s="25" t="s">
        <v>168</v>
      </c>
      <c r="AU6122" s="25" t="s">
        <v>84</v>
      </c>
      <c r="AY6122" s="25" t="s">
        <v>163</v>
      </c>
      <c r="BE6122" s="204">
        <f>IF(N6122="základní",J6122,0)</f>
        <v>0</v>
      </c>
      <c r="BF6122" s="204">
        <f>IF(N6122="snížená",J6122,0)</f>
        <v>0</v>
      </c>
      <c r="BG6122" s="204">
        <f>IF(N6122="zákl. přenesená",J6122,0)</f>
        <v>0</v>
      </c>
      <c r="BH6122" s="204">
        <f>IF(N6122="sníž. přenesená",J6122,0)</f>
        <v>0</v>
      </c>
      <c r="BI6122" s="204">
        <f>IF(N6122="nulová",J6122,0)</f>
        <v>0</v>
      </c>
      <c r="BJ6122" s="25" t="s">
        <v>98</v>
      </c>
      <c r="BK6122" s="204">
        <f>ROUND(I6122*H6122,2)</f>
        <v>0</v>
      </c>
      <c r="BL6122" s="25" t="s">
        <v>173</v>
      </c>
      <c r="BM6122" s="25" t="s">
        <v>5566</v>
      </c>
    </row>
    <row r="6123" spans="2:65" s="1" customFormat="1" ht="27">
      <c r="B6123" s="42"/>
      <c r="C6123" s="64"/>
      <c r="D6123" s="205" t="s">
        <v>175</v>
      </c>
      <c r="E6123" s="64"/>
      <c r="F6123" s="206" t="s">
        <v>1222</v>
      </c>
      <c r="G6123" s="64"/>
      <c r="H6123" s="64"/>
      <c r="I6123" s="164"/>
      <c r="J6123" s="64"/>
      <c r="K6123" s="64"/>
      <c r="L6123" s="62"/>
      <c r="M6123" s="207"/>
      <c r="N6123" s="43"/>
      <c r="O6123" s="43"/>
      <c r="P6123" s="43"/>
      <c r="Q6123" s="43"/>
      <c r="R6123" s="43"/>
      <c r="S6123" s="43"/>
      <c r="T6123" s="79"/>
      <c r="AT6123" s="25" t="s">
        <v>175</v>
      </c>
      <c r="AU6123" s="25" t="s">
        <v>84</v>
      </c>
    </row>
    <row r="6124" spans="2:65" s="1" customFormat="1" ht="38.25" customHeight="1">
      <c r="B6124" s="42"/>
      <c r="C6124" s="193" t="s">
        <v>5567</v>
      </c>
      <c r="D6124" s="193" t="s">
        <v>168</v>
      </c>
      <c r="E6124" s="194" t="s">
        <v>1223</v>
      </c>
      <c r="F6124" s="195" t="s">
        <v>1224</v>
      </c>
      <c r="G6124" s="196" t="s">
        <v>184</v>
      </c>
      <c r="H6124" s="197">
        <v>10</v>
      </c>
      <c r="I6124" s="198"/>
      <c r="J6124" s="199">
        <f>ROUND(I6124*H6124,2)</f>
        <v>0</v>
      </c>
      <c r="K6124" s="195" t="s">
        <v>21</v>
      </c>
      <c r="L6124" s="62"/>
      <c r="M6124" s="200" t="s">
        <v>21</v>
      </c>
      <c r="N6124" s="201" t="s">
        <v>48</v>
      </c>
      <c r="O6124" s="43"/>
      <c r="P6124" s="202">
        <f>O6124*H6124</f>
        <v>0</v>
      </c>
      <c r="Q6124" s="202">
        <v>0</v>
      </c>
      <c r="R6124" s="202">
        <f>Q6124*H6124</f>
        <v>0</v>
      </c>
      <c r="S6124" s="202">
        <v>0</v>
      </c>
      <c r="T6124" s="203">
        <f>S6124*H6124</f>
        <v>0</v>
      </c>
      <c r="AR6124" s="25" t="s">
        <v>173</v>
      </c>
      <c r="AT6124" s="25" t="s">
        <v>168</v>
      </c>
      <c r="AU6124" s="25" t="s">
        <v>84</v>
      </c>
      <c r="AY6124" s="25" t="s">
        <v>163</v>
      </c>
      <c r="BE6124" s="204">
        <f>IF(N6124="základní",J6124,0)</f>
        <v>0</v>
      </c>
      <c r="BF6124" s="204">
        <f>IF(N6124="snížená",J6124,0)</f>
        <v>0</v>
      </c>
      <c r="BG6124" s="204">
        <f>IF(N6124="zákl. přenesená",J6124,0)</f>
        <v>0</v>
      </c>
      <c r="BH6124" s="204">
        <f>IF(N6124="sníž. přenesená",J6124,0)</f>
        <v>0</v>
      </c>
      <c r="BI6124" s="204">
        <f>IF(N6124="nulová",J6124,0)</f>
        <v>0</v>
      </c>
      <c r="BJ6124" s="25" t="s">
        <v>98</v>
      </c>
      <c r="BK6124" s="204">
        <f>ROUND(I6124*H6124,2)</f>
        <v>0</v>
      </c>
      <c r="BL6124" s="25" t="s">
        <v>173</v>
      </c>
      <c r="BM6124" s="25" t="s">
        <v>5568</v>
      </c>
    </row>
    <row r="6125" spans="2:65" s="1" customFormat="1" ht="27">
      <c r="B6125" s="42"/>
      <c r="C6125" s="64"/>
      <c r="D6125" s="205" t="s">
        <v>175</v>
      </c>
      <c r="E6125" s="64"/>
      <c r="F6125" s="206" t="s">
        <v>1224</v>
      </c>
      <c r="G6125" s="64"/>
      <c r="H6125" s="64"/>
      <c r="I6125" s="164"/>
      <c r="J6125" s="64"/>
      <c r="K6125" s="64"/>
      <c r="L6125" s="62"/>
      <c r="M6125" s="207"/>
      <c r="N6125" s="43"/>
      <c r="O6125" s="43"/>
      <c r="P6125" s="43"/>
      <c r="Q6125" s="43"/>
      <c r="R6125" s="43"/>
      <c r="S6125" s="43"/>
      <c r="T6125" s="79"/>
      <c r="AT6125" s="25" t="s">
        <v>175</v>
      </c>
      <c r="AU6125" s="25" t="s">
        <v>84</v>
      </c>
    </row>
    <row r="6126" spans="2:65" s="1" customFormat="1" ht="38.25" customHeight="1">
      <c r="B6126" s="42"/>
      <c r="C6126" s="193" t="s">
        <v>3364</v>
      </c>
      <c r="D6126" s="193" t="s">
        <v>168</v>
      </c>
      <c r="E6126" s="194" t="s">
        <v>1225</v>
      </c>
      <c r="F6126" s="195" t="s">
        <v>1226</v>
      </c>
      <c r="G6126" s="196" t="s">
        <v>184</v>
      </c>
      <c r="H6126" s="197">
        <v>3</v>
      </c>
      <c r="I6126" s="198"/>
      <c r="J6126" s="199">
        <f>ROUND(I6126*H6126,2)</f>
        <v>0</v>
      </c>
      <c r="K6126" s="195" t="s">
        <v>21</v>
      </c>
      <c r="L6126" s="62"/>
      <c r="M6126" s="200" t="s">
        <v>21</v>
      </c>
      <c r="N6126" s="201" t="s">
        <v>48</v>
      </c>
      <c r="O6126" s="43"/>
      <c r="P6126" s="202">
        <f>O6126*H6126</f>
        <v>0</v>
      </c>
      <c r="Q6126" s="202">
        <v>0</v>
      </c>
      <c r="R6126" s="202">
        <f>Q6126*H6126</f>
        <v>0</v>
      </c>
      <c r="S6126" s="202">
        <v>0</v>
      </c>
      <c r="T6126" s="203">
        <f>S6126*H6126</f>
        <v>0</v>
      </c>
      <c r="AR6126" s="25" t="s">
        <v>173</v>
      </c>
      <c r="AT6126" s="25" t="s">
        <v>168</v>
      </c>
      <c r="AU6126" s="25" t="s">
        <v>84</v>
      </c>
      <c r="AY6126" s="25" t="s">
        <v>163</v>
      </c>
      <c r="BE6126" s="204">
        <f>IF(N6126="základní",J6126,0)</f>
        <v>0</v>
      </c>
      <c r="BF6126" s="204">
        <f>IF(N6126="snížená",J6126,0)</f>
        <v>0</v>
      </c>
      <c r="BG6126" s="204">
        <f>IF(N6126="zákl. přenesená",J6126,0)</f>
        <v>0</v>
      </c>
      <c r="BH6126" s="204">
        <f>IF(N6126="sníž. přenesená",J6126,0)</f>
        <v>0</v>
      </c>
      <c r="BI6126" s="204">
        <f>IF(N6126="nulová",J6126,0)</f>
        <v>0</v>
      </c>
      <c r="BJ6126" s="25" t="s">
        <v>98</v>
      </c>
      <c r="BK6126" s="204">
        <f>ROUND(I6126*H6126,2)</f>
        <v>0</v>
      </c>
      <c r="BL6126" s="25" t="s">
        <v>173</v>
      </c>
      <c r="BM6126" s="25" t="s">
        <v>5569</v>
      </c>
    </row>
    <row r="6127" spans="2:65" s="1" customFormat="1" ht="27">
      <c r="B6127" s="42"/>
      <c r="C6127" s="64"/>
      <c r="D6127" s="205" t="s">
        <v>175</v>
      </c>
      <c r="E6127" s="64"/>
      <c r="F6127" s="206" t="s">
        <v>1226</v>
      </c>
      <c r="G6127" s="64"/>
      <c r="H6127" s="64"/>
      <c r="I6127" s="164"/>
      <c r="J6127" s="64"/>
      <c r="K6127" s="64"/>
      <c r="L6127" s="62"/>
      <c r="M6127" s="207"/>
      <c r="N6127" s="43"/>
      <c r="O6127" s="43"/>
      <c r="P6127" s="43"/>
      <c r="Q6127" s="43"/>
      <c r="R6127" s="43"/>
      <c r="S6127" s="43"/>
      <c r="T6127" s="79"/>
      <c r="AT6127" s="25" t="s">
        <v>175</v>
      </c>
      <c r="AU6127" s="25" t="s">
        <v>84</v>
      </c>
    </row>
    <row r="6128" spans="2:65" s="1" customFormat="1" ht="38.25" customHeight="1">
      <c r="B6128" s="42"/>
      <c r="C6128" s="193" t="s">
        <v>5570</v>
      </c>
      <c r="D6128" s="193" t="s">
        <v>168</v>
      </c>
      <c r="E6128" s="194" t="s">
        <v>1227</v>
      </c>
      <c r="F6128" s="195" t="s">
        <v>1228</v>
      </c>
      <c r="G6128" s="196" t="s">
        <v>184</v>
      </c>
      <c r="H6128" s="197">
        <v>1</v>
      </c>
      <c r="I6128" s="198"/>
      <c r="J6128" s="199">
        <f>ROUND(I6128*H6128,2)</f>
        <v>0</v>
      </c>
      <c r="K6128" s="195" t="s">
        <v>21</v>
      </c>
      <c r="L6128" s="62"/>
      <c r="M6128" s="200" t="s">
        <v>21</v>
      </c>
      <c r="N6128" s="201" t="s">
        <v>48</v>
      </c>
      <c r="O6128" s="43"/>
      <c r="P6128" s="202">
        <f>O6128*H6128</f>
        <v>0</v>
      </c>
      <c r="Q6128" s="202">
        <v>0</v>
      </c>
      <c r="R6128" s="202">
        <f>Q6128*H6128</f>
        <v>0</v>
      </c>
      <c r="S6128" s="202">
        <v>0</v>
      </c>
      <c r="T6128" s="203">
        <f>S6128*H6128</f>
        <v>0</v>
      </c>
      <c r="AR6128" s="25" t="s">
        <v>173</v>
      </c>
      <c r="AT6128" s="25" t="s">
        <v>168</v>
      </c>
      <c r="AU6128" s="25" t="s">
        <v>84</v>
      </c>
      <c r="AY6128" s="25" t="s">
        <v>163</v>
      </c>
      <c r="BE6128" s="204">
        <f>IF(N6128="základní",J6128,0)</f>
        <v>0</v>
      </c>
      <c r="BF6128" s="204">
        <f>IF(N6128="snížená",J6128,0)</f>
        <v>0</v>
      </c>
      <c r="BG6128" s="204">
        <f>IF(N6128="zákl. přenesená",J6128,0)</f>
        <v>0</v>
      </c>
      <c r="BH6128" s="204">
        <f>IF(N6128="sníž. přenesená",J6128,0)</f>
        <v>0</v>
      </c>
      <c r="BI6128" s="204">
        <f>IF(N6128="nulová",J6128,0)</f>
        <v>0</v>
      </c>
      <c r="BJ6128" s="25" t="s">
        <v>98</v>
      </c>
      <c r="BK6128" s="204">
        <f>ROUND(I6128*H6128,2)</f>
        <v>0</v>
      </c>
      <c r="BL6128" s="25" t="s">
        <v>173</v>
      </c>
      <c r="BM6128" s="25" t="s">
        <v>5571</v>
      </c>
    </row>
    <row r="6129" spans="2:65" s="1" customFormat="1" ht="27">
      <c r="B6129" s="42"/>
      <c r="C6129" s="64"/>
      <c r="D6129" s="205" t="s">
        <v>175</v>
      </c>
      <c r="E6129" s="64"/>
      <c r="F6129" s="206" t="s">
        <v>1228</v>
      </c>
      <c r="G6129" s="64"/>
      <c r="H6129" s="64"/>
      <c r="I6129" s="164"/>
      <c r="J6129" s="64"/>
      <c r="K6129" s="64"/>
      <c r="L6129" s="62"/>
      <c r="M6129" s="207"/>
      <c r="N6129" s="43"/>
      <c r="O6129" s="43"/>
      <c r="P6129" s="43"/>
      <c r="Q6129" s="43"/>
      <c r="R6129" s="43"/>
      <c r="S6129" s="43"/>
      <c r="T6129" s="79"/>
      <c r="AT6129" s="25" t="s">
        <v>175</v>
      </c>
      <c r="AU6129" s="25" t="s">
        <v>84</v>
      </c>
    </row>
    <row r="6130" spans="2:65" s="1" customFormat="1" ht="38.25" customHeight="1">
      <c r="B6130" s="42"/>
      <c r="C6130" s="193" t="s">
        <v>3365</v>
      </c>
      <c r="D6130" s="193" t="s">
        <v>168</v>
      </c>
      <c r="E6130" s="194" t="s">
        <v>1229</v>
      </c>
      <c r="F6130" s="195" t="s">
        <v>1230</v>
      </c>
      <c r="G6130" s="196" t="s">
        <v>288</v>
      </c>
      <c r="H6130" s="197">
        <v>15</v>
      </c>
      <c r="I6130" s="198"/>
      <c r="J6130" s="199">
        <f>ROUND(I6130*H6130,2)</f>
        <v>0</v>
      </c>
      <c r="K6130" s="195" t="s">
        <v>21</v>
      </c>
      <c r="L6130" s="62"/>
      <c r="M6130" s="200" t="s">
        <v>21</v>
      </c>
      <c r="N6130" s="201" t="s">
        <v>48</v>
      </c>
      <c r="O6130" s="43"/>
      <c r="P6130" s="202">
        <f>O6130*H6130</f>
        <v>0</v>
      </c>
      <c r="Q6130" s="202">
        <v>0</v>
      </c>
      <c r="R6130" s="202">
        <f>Q6130*H6130</f>
        <v>0</v>
      </c>
      <c r="S6130" s="202">
        <v>0</v>
      </c>
      <c r="T6130" s="203">
        <f>S6130*H6130</f>
        <v>0</v>
      </c>
      <c r="AR6130" s="25" t="s">
        <v>173</v>
      </c>
      <c r="AT6130" s="25" t="s">
        <v>168</v>
      </c>
      <c r="AU6130" s="25" t="s">
        <v>84</v>
      </c>
      <c r="AY6130" s="25" t="s">
        <v>163</v>
      </c>
      <c r="BE6130" s="204">
        <f>IF(N6130="základní",J6130,0)</f>
        <v>0</v>
      </c>
      <c r="BF6130" s="204">
        <f>IF(N6130="snížená",J6130,0)</f>
        <v>0</v>
      </c>
      <c r="BG6130" s="204">
        <f>IF(N6130="zákl. přenesená",J6130,0)</f>
        <v>0</v>
      </c>
      <c r="BH6130" s="204">
        <f>IF(N6130="sníž. přenesená",J6130,0)</f>
        <v>0</v>
      </c>
      <c r="BI6130" s="204">
        <f>IF(N6130="nulová",J6130,0)</f>
        <v>0</v>
      </c>
      <c r="BJ6130" s="25" t="s">
        <v>98</v>
      </c>
      <c r="BK6130" s="204">
        <f>ROUND(I6130*H6130,2)</f>
        <v>0</v>
      </c>
      <c r="BL6130" s="25" t="s">
        <v>173</v>
      </c>
      <c r="BM6130" s="25" t="s">
        <v>5572</v>
      </c>
    </row>
    <row r="6131" spans="2:65" s="1" customFormat="1" ht="27">
      <c r="B6131" s="42"/>
      <c r="C6131" s="64"/>
      <c r="D6131" s="205" t="s">
        <v>175</v>
      </c>
      <c r="E6131" s="64"/>
      <c r="F6131" s="206" t="s">
        <v>1230</v>
      </c>
      <c r="G6131" s="64"/>
      <c r="H6131" s="64"/>
      <c r="I6131" s="164"/>
      <c r="J6131" s="64"/>
      <c r="K6131" s="64"/>
      <c r="L6131" s="62"/>
      <c r="M6131" s="207"/>
      <c r="N6131" s="43"/>
      <c r="O6131" s="43"/>
      <c r="P6131" s="43"/>
      <c r="Q6131" s="43"/>
      <c r="R6131" s="43"/>
      <c r="S6131" s="43"/>
      <c r="T6131" s="79"/>
      <c r="AT6131" s="25" t="s">
        <v>175</v>
      </c>
      <c r="AU6131" s="25" t="s">
        <v>84</v>
      </c>
    </row>
    <row r="6132" spans="2:65" s="1" customFormat="1" ht="16.5" customHeight="1">
      <c r="B6132" s="42"/>
      <c r="C6132" s="193" t="s">
        <v>5573</v>
      </c>
      <c r="D6132" s="193" t="s">
        <v>168</v>
      </c>
      <c r="E6132" s="194" t="s">
        <v>1231</v>
      </c>
      <c r="F6132" s="195" t="s">
        <v>1232</v>
      </c>
      <c r="G6132" s="196" t="s">
        <v>1233</v>
      </c>
      <c r="H6132" s="197">
        <v>24</v>
      </c>
      <c r="I6132" s="198"/>
      <c r="J6132" s="199">
        <f>ROUND(I6132*H6132,2)</f>
        <v>0</v>
      </c>
      <c r="K6132" s="195" t="s">
        <v>21</v>
      </c>
      <c r="L6132" s="62"/>
      <c r="M6132" s="200" t="s">
        <v>21</v>
      </c>
      <c r="N6132" s="201" t="s">
        <v>48</v>
      </c>
      <c r="O6132" s="43"/>
      <c r="P6132" s="202">
        <f>O6132*H6132</f>
        <v>0</v>
      </c>
      <c r="Q6132" s="202">
        <v>0</v>
      </c>
      <c r="R6132" s="202">
        <f>Q6132*H6132</f>
        <v>0</v>
      </c>
      <c r="S6132" s="202">
        <v>0</v>
      </c>
      <c r="T6132" s="203">
        <f>S6132*H6132</f>
        <v>0</v>
      </c>
      <c r="AR6132" s="25" t="s">
        <v>173</v>
      </c>
      <c r="AT6132" s="25" t="s">
        <v>168</v>
      </c>
      <c r="AU6132" s="25" t="s">
        <v>84</v>
      </c>
      <c r="AY6132" s="25" t="s">
        <v>163</v>
      </c>
      <c r="BE6132" s="204">
        <f>IF(N6132="základní",J6132,0)</f>
        <v>0</v>
      </c>
      <c r="BF6132" s="204">
        <f>IF(N6132="snížená",J6132,0)</f>
        <v>0</v>
      </c>
      <c r="BG6132" s="204">
        <f>IF(N6132="zákl. přenesená",J6132,0)</f>
        <v>0</v>
      </c>
      <c r="BH6132" s="204">
        <f>IF(N6132="sníž. přenesená",J6132,0)</f>
        <v>0</v>
      </c>
      <c r="BI6132" s="204">
        <f>IF(N6132="nulová",J6132,0)</f>
        <v>0</v>
      </c>
      <c r="BJ6132" s="25" t="s">
        <v>98</v>
      </c>
      <c r="BK6132" s="204">
        <f>ROUND(I6132*H6132,2)</f>
        <v>0</v>
      </c>
      <c r="BL6132" s="25" t="s">
        <v>173</v>
      </c>
      <c r="BM6132" s="25" t="s">
        <v>5574</v>
      </c>
    </row>
    <row r="6133" spans="2:65" s="1" customFormat="1" ht="13.5">
      <c r="B6133" s="42"/>
      <c r="C6133" s="64"/>
      <c r="D6133" s="205" t="s">
        <v>175</v>
      </c>
      <c r="E6133" s="64"/>
      <c r="F6133" s="206" t="s">
        <v>1232</v>
      </c>
      <c r="G6133" s="64"/>
      <c r="H6133" s="64"/>
      <c r="I6133" s="164"/>
      <c r="J6133" s="64"/>
      <c r="K6133" s="64"/>
      <c r="L6133" s="62"/>
      <c r="M6133" s="207"/>
      <c r="N6133" s="43"/>
      <c r="O6133" s="43"/>
      <c r="P6133" s="43"/>
      <c r="Q6133" s="43"/>
      <c r="R6133" s="43"/>
      <c r="S6133" s="43"/>
      <c r="T6133" s="79"/>
      <c r="AT6133" s="25" t="s">
        <v>175</v>
      </c>
      <c r="AU6133" s="25" t="s">
        <v>84</v>
      </c>
    </row>
    <row r="6134" spans="2:65" s="1" customFormat="1" ht="38.25" customHeight="1">
      <c r="B6134" s="42"/>
      <c r="C6134" s="193" t="s">
        <v>3367</v>
      </c>
      <c r="D6134" s="193" t="s">
        <v>168</v>
      </c>
      <c r="E6134" s="194" t="s">
        <v>1234</v>
      </c>
      <c r="F6134" s="195" t="s">
        <v>1235</v>
      </c>
      <c r="G6134" s="196" t="s">
        <v>288</v>
      </c>
      <c r="H6134" s="197">
        <v>7</v>
      </c>
      <c r="I6134" s="198"/>
      <c r="J6134" s="199">
        <f>ROUND(I6134*H6134,2)</f>
        <v>0</v>
      </c>
      <c r="K6134" s="195" t="s">
        <v>21</v>
      </c>
      <c r="L6134" s="62"/>
      <c r="M6134" s="200" t="s">
        <v>21</v>
      </c>
      <c r="N6134" s="201" t="s">
        <v>48</v>
      </c>
      <c r="O6134" s="43"/>
      <c r="P6134" s="202">
        <f>O6134*H6134</f>
        <v>0</v>
      </c>
      <c r="Q6134" s="202">
        <v>0</v>
      </c>
      <c r="R6134" s="202">
        <f>Q6134*H6134</f>
        <v>0</v>
      </c>
      <c r="S6134" s="202">
        <v>0</v>
      </c>
      <c r="T6134" s="203">
        <f>S6134*H6134</f>
        <v>0</v>
      </c>
      <c r="AR6134" s="25" t="s">
        <v>173</v>
      </c>
      <c r="AT6134" s="25" t="s">
        <v>168</v>
      </c>
      <c r="AU6134" s="25" t="s">
        <v>84</v>
      </c>
      <c r="AY6134" s="25" t="s">
        <v>163</v>
      </c>
      <c r="BE6134" s="204">
        <f>IF(N6134="základní",J6134,0)</f>
        <v>0</v>
      </c>
      <c r="BF6134" s="204">
        <f>IF(N6134="snížená",J6134,0)</f>
        <v>0</v>
      </c>
      <c r="BG6134" s="204">
        <f>IF(N6134="zákl. přenesená",J6134,0)</f>
        <v>0</v>
      </c>
      <c r="BH6134" s="204">
        <f>IF(N6134="sníž. přenesená",J6134,0)</f>
        <v>0</v>
      </c>
      <c r="BI6134" s="204">
        <f>IF(N6134="nulová",J6134,0)</f>
        <v>0</v>
      </c>
      <c r="BJ6134" s="25" t="s">
        <v>98</v>
      </c>
      <c r="BK6134" s="204">
        <f>ROUND(I6134*H6134,2)</f>
        <v>0</v>
      </c>
      <c r="BL6134" s="25" t="s">
        <v>173</v>
      </c>
      <c r="BM6134" s="25" t="s">
        <v>5575</v>
      </c>
    </row>
    <row r="6135" spans="2:65" s="1" customFormat="1" ht="27">
      <c r="B6135" s="42"/>
      <c r="C6135" s="64"/>
      <c r="D6135" s="205" t="s">
        <v>175</v>
      </c>
      <c r="E6135" s="64"/>
      <c r="F6135" s="206" t="s">
        <v>1235</v>
      </c>
      <c r="G6135" s="64"/>
      <c r="H6135" s="64"/>
      <c r="I6135" s="164"/>
      <c r="J6135" s="64"/>
      <c r="K6135" s="64"/>
      <c r="L6135" s="62"/>
      <c r="M6135" s="207"/>
      <c r="N6135" s="43"/>
      <c r="O6135" s="43"/>
      <c r="P6135" s="43"/>
      <c r="Q6135" s="43"/>
      <c r="R6135" s="43"/>
      <c r="S6135" s="43"/>
      <c r="T6135" s="79"/>
      <c r="AT6135" s="25" t="s">
        <v>175</v>
      </c>
      <c r="AU6135" s="25" t="s">
        <v>84</v>
      </c>
    </row>
    <row r="6136" spans="2:65" s="1" customFormat="1" ht="38.25" customHeight="1">
      <c r="B6136" s="42"/>
      <c r="C6136" s="193" t="s">
        <v>5576</v>
      </c>
      <c r="D6136" s="193" t="s">
        <v>168</v>
      </c>
      <c r="E6136" s="194" t="s">
        <v>1236</v>
      </c>
      <c r="F6136" s="195" t="s">
        <v>1237</v>
      </c>
      <c r="G6136" s="196" t="s">
        <v>288</v>
      </c>
      <c r="H6136" s="197">
        <v>3</v>
      </c>
      <c r="I6136" s="198"/>
      <c r="J6136" s="199">
        <f>ROUND(I6136*H6136,2)</f>
        <v>0</v>
      </c>
      <c r="K6136" s="195" t="s">
        <v>21</v>
      </c>
      <c r="L6136" s="62"/>
      <c r="M6136" s="200" t="s">
        <v>21</v>
      </c>
      <c r="N6136" s="201" t="s">
        <v>48</v>
      </c>
      <c r="O6136" s="43"/>
      <c r="P6136" s="202">
        <f>O6136*H6136</f>
        <v>0</v>
      </c>
      <c r="Q6136" s="202">
        <v>0</v>
      </c>
      <c r="R6136" s="202">
        <f>Q6136*H6136</f>
        <v>0</v>
      </c>
      <c r="S6136" s="202">
        <v>0</v>
      </c>
      <c r="T6136" s="203">
        <f>S6136*H6136</f>
        <v>0</v>
      </c>
      <c r="AR6136" s="25" t="s">
        <v>173</v>
      </c>
      <c r="AT6136" s="25" t="s">
        <v>168</v>
      </c>
      <c r="AU6136" s="25" t="s">
        <v>84</v>
      </c>
      <c r="AY6136" s="25" t="s">
        <v>163</v>
      </c>
      <c r="BE6136" s="204">
        <f>IF(N6136="základní",J6136,0)</f>
        <v>0</v>
      </c>
      <c r="BF6136" s="204">
        <f>IF(N6136="snížená",J6136,0)</f>
        <v>0</v>
      </c>
      <c r="BG6136" s="204">
        <f>IF(N6136="zákl. přenesená",J6136,0)</f>
        <v>0</v>
      </c>
      <c r="BH6136" s="204">
        <f>IF(N6136="sníž. přenesená",J6136,0)</f>
        <v>0</v>
      </c>
      <c r="BI6136" s="204">
        <f>IF(N6136="nulová",J6136,0)</f>
        <v>0</v>
      </c>
      <c r="BJ6136" s="25" t="s">
        <v>98</v>
      </c>
      <c r="BK6136" s="204">
        <f>ROUND(I6136*H6136,2)</f>
        <v>0</v>
      </c>
      <c r="BL6136" s="25" t="s">
        <v>173</v>
      </c>
      <c r="BM6136" s="25" t="s">
        <v>5577</v>
      </c>
    </row>
    <row r="6137" spans="2:65" s="1" customFormat="1" ht="27">
      <c r="B6137" s="42"/>
      <c r="C6137" s="64"/>
      <c r="D6137" s="205" t="s">
        <v>175</v>
      </c>
      <c r="E6137" s="64"/>
      <c r="F6137" s="206" t="s">
        <v>1237</v>
      </c>
      <c r="G6137" s="64"/>
      <c r="H6137" s="64"/>
      <c r="I6137" s="164"/>
      <c r="J6137" s="64"/>
      <c r="K6137" s="64"/>
      <c r="L6137" s="62"/>
      <c r="M6137" s="207"/>
      <c r="N6137" s="43"/>
      <c r="O6137" s="43"/>
      <c r="P6137" s="43"/>
      <c r="Q6137" s="43"/>
      <c r="R6137" s="43"/>
      <c r="S6137" s="43"/>
      <c r="T6137" s="79"/>
      <c r="AT6137" s="25" t="s">
        <v>175</v>
      </c>
      <c r="AU6137" s="25" t="s">
        <v>84</v>
      </c>
    </row>
    <row r="6138" spans="2:65" s="1" customFormat="1" ht="25.5" customHeight="1">
      <c r="B6138" s="42"/>
      <c r="C6138" s="193" t="s">
        <v>3368</v>
      </c>
      <c r="D6138" s="193" t="s">
        <v>168</v>
      </c>
      <c r="E6138" s="194" t="s">
        <v>1238</v>
      </c>
      <c r="F6138" s="195" t="s">
        <v>1239</v>
      </c>
      <c r="G6138" s="196" t="s">
        <v>288</v>
      </c>
      <c r="H6138" s="197">
        <v>26</v>
      </c>
      <c r="I6138" s="198"/>
      <c r="J6138" s="199">
        <f>ROUND(I6138*H6138,2)</f>
        <v>0</v>
      </c>
      <c r="K6138" s="195" t="s">
        <v>21</v>
      </c>
      <c r="L6138" s="62"/>
      <c r="M6138" s="200" t="s">
        <v>21</v>
      </c>
      <c r="N6138" s="201" t="s">
        <v>48</v>
      </c>
      <c r="O6138" s="43"/>
      <c r="P6138" s="202">
        <f>O6138*H6138</f>
        <v>0</v>
      </c>
      <c r="Q6138" s="202">
        <v>0</v>
      </c>
      <c r="R6138" s="202">
        <f>Q6138*H6138</f>
        <v>0</v>
      </c>
      <c r="S6138" s="202">
        <v>0</v>
      </c>
      <c r="T6138" s="203">
        <f>S6138*H6138</f>
        <v>0</v>
      </c>
      <c r="AR6138" s="25" t="s">
        <v>173</v>
      </c>
      <c r="AT6138" s="25" t="s">
        <v>168</v>
      </c>
      <c r="AU6138" s="25" t="s">
        <v>84</v>
      </c>
      <c r="AY6138" s="25" t="s">
        <v>163</v>
      </c>
      <c r="BE6138" s="204">
        <f>IF(N6138="základní",J6138,0)</f>
        <v>0</v>
      </c>
      <c r="BF6138" s="204">
        <f>IF(N6138="snížená",J6138,0)</f>
        <v>0</v>
      </c>
      <c r="BG6138" s="204">
        <f>IF(N6138="zákl. přenesená",J6138,0)</f>
        <v>0</v>
      </c>
      <c r="BH6138" s="204">
        <f>IF(N6138="sníž. přenesená",J6138,0)</f>
        <v>0</v>
      </c>
      <c r="BI6138" s="204">
        <f>IF(N6138="nulová",J6138,0)</f>
        <v>0</v>
      </c>
      <c r="BJ6138" s="25" t="s">
        <v>98</v>
      </c>
      <c r="BK6138" s="204">
        <f>ROUND(I6138*H6138,2)</f>
        <v>0</v>
      </c>
      <c r="BL6138" s="25" t="s">
        <v>173</v>
      </c>
      <c r="BM6138" s="25" t="s">
        <v>5578</v>
      </c>
    </row>
    <row r="6139" spans="2:65" s="1" customFormat="1" ht="27">
      <c r="B6139" s="42"/>
      <c r="C6139" s="64"/>
      <c r="D6139" s="205" t="s">
        <v>175</v>
      </c>
      <c r="E6139" s="64"/>
      <c r="F6139" s="206" t="s">
        <v>1239</v>
      </c>
      <c r="G6139" s="64"/>
      <c r="H6139" s="64"/>
      <c r="I6139" s="164"/>
      <c r="J6139" s="64"/>
      <c r="K6139" s="64"/>
      <c r="L6139" s="62"/>
      <c r="M6139" s="207"/>
      <c r="N6139" s="43"/>
      <c r="O6139" s="43"/>
      <c r="P6139" s="43"/>
      <c r="Q6139" s="43"/>
      <c r="R6139" s="43"/>
      <c r="S6139" s="43"/>
      <c r="T6139" s="79"/>
      <c r="AT6139" s="25" t="s">
        <v>175</v>
      </c>
      <c r="AU6139" s="25" t="s">
        <v>84</v>
      </c>
    </row>
    <row r="6140" spans="2:65" s="1" customFormat="1" ht="25.5" customHeight="1">
      <c r="B6140" s="42"/>
      <c r="C6140" s="193" t="s">
        <v>5579</v>
      </c>
      <c r="D6140" s="193" t="s">
        <v>168</v>
      </c>
      <c r="E6140" s="194" t="s">
        <v>1240</v>
      </c>
      <c r="F6140" s="195" t="s">
        <v>1241</v>
      </c>
      <c r="G6140" s="196" t="s">
        <v>288</v>
      </c>
      <c r="H6140" s="197">
        <v>18</v>
      </c>
      <c r="I6140" s="198"/>
      <c r="J6140" s="199">
        <f>ROUND(I6140*H6140,2)</f>
        <v>0</v>
      </c>
      <c r="K6140" s="195" t="s">
        <v>21</v>
      </c>
      <c r="L6140" s="62"/>
      <c r="M6140" s="200" t="s">
        <v>21</v>
      </c>
      <c r="N6140" s="201" t="s">
        <v>48</v>
      </c>
      <c r="O6140" s="43"/>
      <c r="P6140" s="202">
        <f>O6140*H6140</f>
        <v>0</v>
      </c>
      <c r="Q6140" s="202">
        <v>0</v>
      </c>
      <c r="R6140" s="202">
        <f>Q6140*H6140</f>
        <v>0</v>
      </c>
      <c r="S6140" s="202">
        <v>0</v>
      </c>
      <c r="T6140" s="203">
        <f>S6140*H6140</f>
        <v>0</v>
      </c>
      <c r="AR6140" s="25" t="s">
        <v>173</v>
      </c>
      <c r="AT6140" s="25" t="s">
        <v>168</v>
      </c>
      <c r="AU6140" s="25" t="s">
        <v>84</v>
      </c>
      <c r="AY6140" s="25" t="s">
        <v>163</v>
      </c>
      <c r="BE6140" s="204">
        <f>IF(N6140="základní",J6140,0)</f>
        <v>0</v>
      </c>
      <c r="BF6140" s="204">
        <f>IF(N6140="snížená",J6140,0)</f>
        <v>0</v>
      </c>
      <c r="BG6140" s="204">
        <f>IF(N6140="zákl. přenesená",J6140,0)</f>
        <v>0</v>
      </c>
      <c r="BH6140" s="204">
        <f>IF(N6140="sníž. přenesená",J6140,0)</f>
        <v>0</v>
      </c>
      <c r="BI6140" s="204">
        <f>IF(N6140="nulová",J6140,0)</f>
        <v>0</v>
      </c>
      <c r="BJ6140" s="25" t="s">
        <v>98</v>
      </c>
      <c r="BK6140" s="204">
        <f>ROUND(I6140*H6140,2)</f>
        <v>0</v>
      </c>
      <c r="BL6140" s="25" t="s">
        <v>173</v>
      </c>
      <c r="BM6140" s="25" t="s">
        <v>5580</v>
      </c>
    </row>
    <row r="6141" spans="2:65" s="1" customFormat="1" ht="27">
      <c r="B6141" s="42"/>
      <c r="C6141" s="64"/>
      <c r="D6141" s="205" t="s">
        <v>175</v>
      </c>
      <c r="E6141" s="64"/>
      <c r="F6141" s="206" t="s">
        <v>1241</v>
      </c>
      <c r="G6141" s="64"/>
      <c r="H6141" s="64"/>
      <c r="I6141" s="164"/>
      <c r="J6141" s="64"/>
      <c r="K6141" s="64"/>
      <c r="L6141" s="62"/>
      <c r="M6141" s="207"/>
      <c r="N6141" s="43"/>
      <c r="O6141" s="43"/>
      <c r="P6141" s="43"/>
      <c r="Q6141" s="43"/>
      <c r="R6141" s="43"/>
      <c r="S6141" s="43"/>
      <c r="T6141" s="79"/>
      <c r="AT6141" s="25" t="s">
        <v>175</v>
      </c>
      <c r="AU6141" s="25" t="s">
        <v>84</v>
      </c>
    </row>
    <row r="6142" spans="2:65" s="1" customFormat="1" ht="25.5" customHeight="1">
      <c r="B6142" s="42"/>
      <c r="C6142" s="193" t="s">
        <v>3370</v>
      </c>
      <c r="D6142" s="193" t="s">
        <v>168</v>
      </c>
      <c r="E6142" s="194" t="s">
        <v>1242</v>
      </c>
      <c r="F6142" s="195" t="s">
        <v>1243</v>
      </c>
      <c r="G6142" s="196" t="s">
        <v>288</v>
      </c>
      <c r="H6142" s="197">
        <v>12</v>
      </c>
      <c r="I6142" s="198"/>
      <c r="J6142" s="199">
        <f>ROUND(I6142*H6142,2)</f>
        <v>0</v>
      </c>
      <c r="K6142" s="195" t="s">
        <v>21</v>
      </c>
      <c r="L6142" s="62"/>
      <c r="M6142" s="200" t="s">
        <v>21</v>
      </c>
      <c r="N6142" s="201" t="s">
        <v>48</v>
      </c>
      <c r="O6142" s="43"/>
      <c r="P6142" s="202">
        <f>O6142*H6142</f>
        <v>0</v>
      </c>
      <c r="Q6142" s="202">
        <v>0</v>
      </c>
      <c r="R6142" s="202">
        <f>Q6142*H6142</f>
        <v>0</v>
      </c>
      <c r="S6142" s="202">
        <v>0</v>
      </c>
      <c r="T6142" s="203">
        <f>S6142*H6142</f>
        <v>0</v>
      </c>
      <c r="AR6142" s="25" t="s">
        <v>173</v>
      </c>
      <c r="AT6142" s="25" t="s">
        <v>168</v>
      </c>
      <c r="AU6142" s="25" t="s">
        <v>84</v>
      </c>
      <c r="AY6142" s="25" t="s">
        <v>163</v>
      </c>
      <c r="BE6142" s="204">
        <f>IF(N6142="základní",J6142,0)</f>
        <v>0</v>
      </c>
      <c r="BF6142" s="204">
        <f>IF(N6142="snížená",J6142,0)</f>
        <v>0</v>
      </c>
      <c r="BG6142" s="204">
        <f>IF(N6142="zákl. přenesená",J6142,0)</f>
        <v>0</v>
      </c>
      <c r="BH6142" s="204">
        <f>IF(N6142="sníž. přenesená",J6142,0)</f>
        <v>0</v>
      </c>
      <c r="BI6142" s="204">
        <f>IF(N6142="nulová",J6142,0)</f>
        <v>0</v>
      </c>
      <c r="BJ6142" s="25" t="s">
        <v>98</v>
      </c>
      <c r="BK6142" s="204">
        <f>ROUND(I6142*H6142,2)</f>
        <v>0</v>
      </c>
      <c r="BL6142" s="25" t="s">
        <v>173</v>
      </c>
      <c r="BM6142" s="25" t="s">
        <v>5581</v>
      </c>
    </row>
    <row r="6143" spans="2:65" s="1" customFormat="1" ht="27">
      <c r="B6143" s="42"/>
      <c r="C6143" s="64"/>
      <c r="D6143" s="205" t="s">
        <v>175</v>
      </c>
      <c r="E6143" s="64"/>
      <c r="F6143" s="206" t="s">
        <v>1243</v>
      </c>
      <c r="G6143" s="64"/>
      <c r="H6143" s="64"/>
      <c r="I6143" s="164"/>
      <c r="J6143" s="64"/>
      <c r="K6143" s="64"/>
      <c r="L6143" s="62"/>
      <c r="M6143" s="207"/>
      <c r="N6143" s="43"/>
      <c r="O6143" s="43"/>
      <c r="P6143" s="43"/>
      <c r="Q6143" s="43"/>
      <c r="R6143" s="43"/>
      <c r="S6143" s="43"/>
      <c r="T6143" s="79"/>
      <c r="AT6143" s="25" t="s">
        <v>175</v>
      </c>
      <c r="AU6143" s="25" t="s">
        <v>84</v>
      </c>
    </row>
    <row r="6144" spans="2:65" s="1" customFormat="1" ht="25.5" customHeight="1">
      <c r="B6144" s="42"/>
      <c r="C6144" s="193" t="s">
        <v>5582</v>
      </c>
      <c r="D6144" s="193" t="s">
        <v>168</v>
      </c>
      <c r="E6144" s="194" t="s">
        <v>1244</v>
      </c>
      <c r="F6144" s="195" t="s">
        <v>1245</v>
      </c>
      <c r="G6144" s="196" t="s">
        <v>288</v>
      </c>
      <c r="H6144" s="197">
        <v>132</v>
      </c>
      <c r="I6144" s="198"/>
      <c r="J6144" s="199">
        <f>ROUND(I6144*H6144,2)</f>
        <v>0</v>
      </c>
      <c r="K6144" s="195" t="s">
        <v>21</v>
      </c>
      <c r="L6144" s="62"/>
      <c r="M6144" s="200" t="s">
        <v>21</v>
      </c>
      <c r="N6144" s="201" t="s">
        <v>48</v>
      </c>
      <c r="O6144" s="43"/>
      <c r="P6144" s="202">
        <f>O6144*H6144</f>
        <v>0</v>
      </c>
      <c r="Q6144" s="202">
        <v>0</v>
      </c>
      <c r="R6144" s="202">
        <f>Q6144*H6144</f>
        <v>0</v>
      </c>
      <c r="S6144" s="202">
        <v>0</v>
      </c>
      <c r="T6144" s="203">
        <f>S6144*H6144</f>
        <v>0</v>
      </c>
      <c r="AR6144" s="25" t="s">
        <v>173</v>
      </c>
      <c r="AT6144" s="25" t="s">
        <v>168</v>
      </c>
      <c r="AU6144" s="25" t="s">
        <v>84</v>
      </c>
      <c r="AY6144" s="25" t="s">
        <v>163</v>
      </c>
      <c r="BE6144" s="204">
        <f>IF(N6144="základní",J6144,0)</f>
        <v>0</v>
      </c>
      <c r="BF6144" s="204">
        <f>IF(N6144="snížená",J6144,0)</f>
        <v>0</v>
      </c>
      <c r="BG6144" s="204">
        <f>IF(N6144="zákl. přenesená",J6144,0)</f>
        <v>0</v>
      </c>
      <c r="BH6144" s="204">
        <f>IF(N6144="sníž. přenesená",J6144,0)</f>
        <v>0</v>
      </c>
      <c r="BI6144" s="204">
        <f>IF(N6144="nulová",J6144,0)</f>
        <v>0</v>
      </c>
      <c r="BJ6144" s="25" t="s">
        <v>98</v>
      </c>
      <c r="BK6144" s="204">
        <f>ROUND(I6144*H6144,2)</f>
        <v>0</v>
      </c>
      <c r="BL6144" s="25" t="s">
        <v>173</v>
      </c>
      <c r="BM6144" s="25" t="s">
        <v>5583</v>
      </c>
    </row>
    <row r="6145" spans="2:65" s="1" customFormat="1" ht="27">
      <c r="B6145" s="42"/>
      <c r="C6145" s="64"/>
      <c r="D6145" s="205" t="s">
        <v>175</v>
      </c>
      <c r="E6145" s="64"/>
      <c r="F6145" s="206" t="s">
        <v>1245</v>
      </c>
      <c r="G6145" s="64"/>
      <c r="H6145" s="64"/>
      <c r="I6145" s="164"/>
      <c r="J6145" s="64"/>
      <c r="K6145" s="64"/>
      <c r="L6145" s="62"/>
      <c r="M6145" s="207"/>
      <c r="N6145" s="43"/>
      <c r="O6145" s="43"/>
      <c r="P6145" s="43"/>
      <c r="Q6145" s="43"/>
      <c r="R6145" s="43"/>
      <c r="S6145" s="43"/>
      <c r="T6145" s="79"/>
      <c r="AT6145" s="25" t="s">
        <v>175</v>
      </c>
      <c r="AU6145" s="25" t="s">
        <v>84</v>
      </c>
    </row>
    <row r="6146" spans="2:65" s="1" customFormat="1" ht="38.25" customHeight="1">
      <c r="B6146" s="42"/>
      <c r="C6146" s="193" t="s">
        <v>3371</v>
      </c>
      <c r="D6146" s="193" t="s">
        <v>168</v>
      </c>
      <c r="E6146" s="194" t="s">
        <v>1246</v>
      </c>
      <c r="F6146" s="195" t="s">
        <v>1247</v>
      </c>
      <c r="G6146" s="196" t="s">
        <v>184</v>
      </c>
      <c r="H6146" s="197">
        <v>3</v>
      </c>
      <c r="I6146" s="198"/>
      <c r="J6146" s="199">
        <f>ROUND(I6146*H6146,2)</f>
        <v>0</v>
      </c>
      <c r="K6146" s="195" t="s">
        <v>21</v>
      </c>
      <c r="L6146" s="62"/>
      <c r="M6146" s="200" t="s">
        <v>21</v>
      </c>
      <c r="N6146" s="201" t="s">
        <v>48</v>
      </c>
      <c r="O6146" s="43"/>
      <c r="P6146" s="202">
        <f>O6146*H6146</f>
        <v>0</v>
      </c>
      <c r="Q6146" s="202">
        <v>0</v>
      </c>
      <c r="R6146" s="202">
        <f>Q6146*H6146</f>
        <v>0</v>
      </c>
      <c r="S6146" s="202">
        <v>0</v>
      </c>
      <c r="T6146" s="203">
        <f>S6146*H6146</f>
        <v>0</v>
      </c>
      <c r="AR6146" s="25" t="s">
        <v>173</v>
      </c>
      <c r="AT6146" s="25" t="s">
        <v>168</v>
      </c>
      <c r="AU6146" s="25" t="s">
        <v>84</v>
      </c>
      <c r="AY6146" s="25" t="s">
        <v>163</v>
      </c>
      <c r="BE6146" s="204">
        <f>IF(N6146="základní",J6146,0)</f>
        <v>0</v>
      </c>
      <c r="BF6146" s="204">
        <f>IF(N6146="snížená",J6146,0)</f>
        <v>0</v>
      </c>
      <c r="BG6146" s="204">
        <f>IF(N6146="zákl. přenesená",J6146,0)</f>
        <v>0</v>
      </c>
      <c r="BH6146" s="204">
        <f>IF(N6146="sníž. přenesená",J6146,0)</f>
        <v>0</v>
      </c>
      <c r="BI6146" s="204">
        <f>IF(N6146="nulová",J6146,0)</f>
        <v>0</v>
      </c>
      <c r="BJ6146" s="25" t="s">
        <v>98</v>
      </c>
      <c r="BK6146" s="204">
        <f>ROUND(I6146*H6146,2)</f>
        <v>0</v>
      </c>
      <c r="BL6146" s="25" t="s">
        <v>173</v>
      </c>
      <c r="BM6146" s="25" t="s">
        <v>5584</v>
      </c>
    </row>
    <row r="6147" spans="2:65" s="1" customFormat="1" ht="40.5">
      <c r="B6147" s="42"/>
      <c r="C6147" s="64"/>
      <c r="D6147" s="205" t="s">
        <v>175</v>
      </c>
      <c r="E6147" s="64"/>
      <c r="F6147" s="206" t="s">
        <v>1247</v>
      </c>
      <c r="G6147" s="64"/>
      <c r="H6147" s="64"/>
      <c r="I6147" s="164"/>
      <c r="J6147" s="64"/>
      <c r="K6147" s="64"/>
      <c r="L6147" s="62"/>
      <c r="M6147" s="207"/>
      <c r="N6147" s="43"/>
      <c r="O6147" s="43"/>
      <c r="P6147" s="43"/>
      <c r="Q6147" s="43"/>
      <c r="R6147" s="43"/>
      <c r="S6147" s="43"/>
      <c r="T6147" s="79"/>
      <c r="AT6147" s="25" t="s">
        <v>175</v>
      </c>
      <c r="AU6147" s="25" t="s">
        <v>84</v>
      </c>
    </row>
    <row r="6148" spans="2:65" s="1" customFormat="1" ht="38.25" customHeight="1">
      <c r="B6148" s="42"/>
      <c r="C6148" s="193" t="s">
        <v>5585</v>
      </c>
      <c r="D6148" s="193" t="s">
        <v>168</v>
      </c>
      <c r="E6148" s="194" t="s">
        <v>1248</v>
      </c>
      <c r="F6148" s="195" t="s">
        <v>1249</v>
      </c>
      <c r="G6148" s="196" t="s">
        <v>184</v>
      </c>
      <c r="H6148" s="197">
        <v>2</v>
      </c>
      <c r="I6148" s="198"/>
      <c r="J6148" s="199">
        <f>ROUND(I6148*H6148,2)</f>
        <v>0</v>
      </c>
      <c r="K6148" s="195" t="s">
        <v>21</v>
      </c>
      <c r="L6148" s="62"/>
      <c r="M6148" s="200" t="s">
        <v>21</v>
      </c>
      <c r="N6148" s="201" t="s">
        <v>48</v>
      </c>
      <c r="O6148" s="43"/>
      <c r="P6148" s="202">
        <f>O6148*H6148</f>
        <v>0</v>
      </c>
      <c r="Q6148" s="202">
        <v>0</v>
      </c>
      <c r="R6148" s="202">
        <f>Q6148*H6148</f>
        <v>0</v>
      </c>
      <c r="S6148" s="202">
        <v>0</v>
      </c>
      <c r="T6148" s="203">
        <f>S6148*H6148</f>
        <v>0</v>
      </c>
      <c r="AR6148" s="25" t="s">
        <v>173</v>
      </c>
      <c r="AT6148" s="25" t="s">
        <v>168</v>
      </c>
      <c r="AU6148" s="25" t="s">
        <v>84</v>
      </c>
      <c r="AY6148" s="25" t="s">
        <v>163</v>
      </c>
      <c r="BE6148" s="204">
        <f>IF(N6148="základní",J6148,0)</f>
        <v>0</v>
      </c>
      <c r="BF6148" s="204">
        <f>IF(N6148="snížená",J6148,0)</f>
        <v>0</v>
      </c>
      <c r="BG6148" s="204">
        <f>IF(N6148="zákl. přenesená",J6148,0)</f>
        <v>0</v>
      </c>
      <c r="BH6148" s="204">
        <f>IF(N6148="sníž. přenesená",J6148,0)</f>
        <v>0</v>
      </c>
      <c r="BI6148" s="204">
        <f>IF(N6148="nulová",J6148,0)</f>
        <v>0</v>
      </c>
      <c r="BJ6148" s="25" t="s">
        <v>98</v>
      </c>
      <c r="BK6148" s="204">
        <f>ROUND(I6148*H6148,2)</f>
        <v>0</v>
      </c>
      <c r="BL6148" s="25" t="s">
        <v>173</v>
      </c>
      <c r="BM6148" s="25" t="s">
        <v>5586</v>
      </c>
    </row>
    <row r="6149" spans="2:65" s="1" customFormat="1" ht="40.5">
      <c r="B6149" s="42"/>
      <c r="C6149" s="64"/>
      <c r="D6149" s="205" t="s">
        <v>175</v>
      </c>
      <c r="E6149" s="64"/>
      <c r="F6149" s="206" t="s">
        <v>1249</v>
      </c>
      <c r="G6149" s="64"/>
      <c r="H6149" s="64"/>
      <c r="I6149" s="164"/>
      <c r="J6149" s="64"/>
      <c r="K6149" s="64"/>
      <c r="L6149" s="62"/>
      <c r="M6149" s="207"/>
      <c r="N6149" s="43"/>
      <c r="O6149" s="43"/>
      <c r="P6149" s="43"/>
      <c r="Q6149" s="43"/>
      <c r="R6149" s="43"/>
      <c r="S6149" s="43"/>
      <c r="T6149" s="79"/>
      <c r="AT6149" s="25" t="s">
        <v>175</v>
      </c>
      <c r="AU6149" s="25" t="s">
        <v>84</v>
      </c>
    </row>
    <row r="6150" spans="2:65" s="1" customFormat="1" ht="16.5" customHeight="1">
      <c r="B6150" s="42"/>
      <c r="C6150" s="193" t="s">
        <v>3373</v>
      </c>
      <c r="D6150" s="193" t="s">
        <v>168</v>
      </c>
      <c r="E6150" s="194" t="s">
        <v>1250</v>
      </c>
      <c r="F6150" s="195" t="s">
        <v>1251</v>
      </c>
      <c r="G6150" s="196" t="s">
        <v>184</v>
      </c>
      <c r="H6150" s="197">
        <v>12</v>
      </c>
      <c r="I6150" s="198"/>
      <c r="J6150" s="199">
        <f>ROUND(I6150*H6150,2)</f>
        <v>0</v>
      </c>
      <c r="K6150" s="195" t="s">
        <v>21</v>
      </c>
      <c r="L6150" s="62"/>
      <c r="M6150" s="200" t="s">
        <v>21</v>
      </c>
      <c r="N6150" s="201" t="s">
        <v>48</v>
      </c>
      <c r="O6150" s="43"/>
      <c r="P6150" s="202">
        <f>O6150*H6150</f>
        <v>0</v>
      </c>
      <c r="Q6150" s="202">
        <v>0</v>
      </c>
      <c r="R6150" s="202">
        <f>Q6150*H6150</f>
        <v>0</v>
      </c>
      <c r="S6150" s="202">
        <v>0</v>
      </c>
      <c r="T6150" s="203">
        <f>S6150*H6150</f>
        <v>0</v>
      </c>
      <c r="AR6150" s="25" t="s">
        <v>173</v>
      </c>
      <c r="AT6150" s="25" t="s">
        <v>168</v>
      </c>
      <c r="AU6150" s="25" t="s">
        <v>84</v>
      </c>
      <c r="AY6150" s="25" t="s">
        <v>163</v>
      </c>
      <c r="BE6150" s="204">
        <f>IF(N6150="základní",J6150,0)</f>
        <v>0</v>
      </c>
      <c r="BF6150" s="204">
        <f>IF(N6150="snížená",J6150,0)</f>
        <v>0</v>
      </c>
      <c r="BG6150" s="204">
        <f>IF(N6150="zákl. přenesená",J6150,0)</f>
        <v>0</v>
      </c>
      <c r="BH6150" s="204">
        <f>IF(N6150="sníž. přenesená",J6150,0)</f>
        <v>0</v>
      </c>
      <c r="BI6150" s="204">
        <f>IF(N6150="nulová",J6150,0)</f>
        <v>0</v>
      </c>
      <c r="BJ6150" s="25" t="s">
        <v>98</v>
      </c>
      <c r="BK6150" s="204">
        <f>ROUND(I6150*H6150,2)</f>
        <v>0</v>
      </c>
      <c r="BL6150" s="25" t="s">
        <v>173</v>
      </c>
      <c r="BM6150" s="25" t="s">
        <v>5587</v>
      </c>
    </row>
    <row r="6151" spans="2:65" s="1" customFormat="1" ht="13.5">
      <c r="B6151" s="42"/>
      <c r="C6151" s="64"/>
      <c r="D6151" s="205" t="s">
        <v>175</v>
      </c>
      <c r="E6151" s="64"/>
      <c r="F6151" s="206" t="s">
        <v>1251</v>
      </c>
      <c r="G6151" s="64"/>
      <c r="H6151" s="64"/>
      <c r="I6151" s="164"/>
      <c r="J6151" s="64"/>
      <c r="K6151" s="64"/>
      <c r="L6151" s="62"/>
      <c r="M6151" s="207"/>
      <c r="N6151" s="43"/>
      <c r="O6151" s="43"/>
      <c r="P6151" s="43"/>
      <c r="Q6151" s="43"/>
      <c r="R6151" s="43"/>
      <c r="S6151" s="43"/>
      <c r="T6151" s="79"/>
      <c r="AT6151" s="25" t="s">
        <v>175</v>
      </c>
      <c r="AU6151" s="25" t="s">
        <v>84</v>
      </c>
    </row>
    <row r="6152" spans="2:65" s="1" customFormat="1" ht="16.5" customHeight="1">
      <c r="B6152" s="42"/>
      <c r="C6152" s="193" t="s">
        <v>5588</v>
      </c>
      <c r="D6152" s="193" t="s">
        <v>168</v>
      </c>
      <c r="E6152" s="194" t="s">
        <v>1252</v>
      </c>
      <c r="F6152" s="195" t="s">
        <v>1253</v>
      </c>
      <c r="G6152" s="196" t="s">
        <v>1254</v>
      </c>
      <c r="H6152" s="197">
        <v>36</v>
      </c>
      <c r="I6152" s="198"/>
      <c r="J6152" s="199">
        <f>ROUND(I6152*H6152,2)</f>
        <v>0</v>
      </c>
      <c r="K6152" s="195" t="s">
        <v>21</v>
      </c>
      <c r="L6152" s="62"/>
      <c r="M6152" s="200" t="s">
        <v>21</v>
      </c>
      <c r="N6152" s="201" t="s">
        <v>48</v>
      </c>
      <c r="O6152" s="43"/>
      <c r="P6152" s="202">
        <f>O6152*H6152</f>
        <v>0</v>
      </c>
      <c r="Q6152" s="202">
        <v>0</v>
      </c>
      <c r="R6152" s="202">
        <f>Q6152*H6152</f>
        <v>0</v>
      </c>
      <c r="S6152" s="202">
        <v>0</v>
      </c>
      <c r="T6152" s="203">
        <f>S6152*H6152</f>
        <v>0</v>
      </c>
      <c r="AR6152" s="25" t="s">
        <v>173</v>
      </c>
      <c r="AT6152" s="25" t="s">
        <v>168</v>
      </c>
      <c r="AU6152" s="25" t="s">
        <v>84</v>
      </c>
      <c r="AY6152" s="25" t="s">
        <v>163</v>
      </c>
      <c r="BE6152" s="204">
        <f>IF(N6152="základní",J6152,0)</f>
        <v>0</v>
      </c>
      <c r="BF6152" s="204">
        <f>IF(N6152="snížená",J6152,0)</f>
        <v>0</v>
      </c>
      <c r="BG6152" s="204">
        <f>IF(N6152="zákl. přenesená",J6152,0)</f>
        <v>0</v>
      </c>
      <c r="BH6152" s="204">
        <f>IF(N6152="sníž. přenesená",J6152,0)</f>
        <v>0</v>
      </c>
      <c r="BI6152" s="204">
        <f>IF(N6152="nulová",J6152,0)</f>
        <v>0</v>
      </c>
      <c r="BJ6152" s="25" t="s">
        <v>98</v>
      </c>
      <c r="BK6152" s="204">
        <f>ROUND(I6152*H6152,2)</f>
        <v>0</v>
      </c>
      <c r="BL6152" s="25" t="s">
        <v>173</v>
      </c>
      <c r="BM6152" s="25" t="s">
        <v>5589</v>
      </c>
    </row>
    <row r="6153" spans="2:65" s="1" customFormat="1" ht="13.5">
      <c r="B6153" s="42"/>
      <c r="C6153" s="64"/>
      <c r="D6153" s="205" t="s">
        <v>175</v>
      </c>
      <c r="E6153" s="64"/>
      <c r="F6153" s="206" t="s">
        <v>1253</v>
      </c>
      <c r="G6153" s="64"/>
      <c r="H6153" s="64"/>
      <c r="I6153" s="164"/>
      <c r="J6153" s="64"/>
      <c r="K6153" s="64"/>
      <c r="L6153" s="62"/>
      <c r="M6153" s="207"/>
      <c r="N6153" s="43"/>
      <c r="O6153" s="43"/>
      <c r="P6153" s="43"/>
      <c r="Q6153" s="43"/>
      <c r="R6153" s="43"/>
      <c r="S6153" s="43"/>
      <c r="T6153" s="79"/>
      <c r="AT6153" s="25" t="s">
        <v>175</v>
      </c>
      <c r="AU6153" s="25" t="s">
        <v>84</v>
      </c>
    </row>
    <row r="6154" spans="2:65" s="1" customFormat="1" ht="16.5" customHeight="1">
      <c r="B6154" s="42"/>
      <c r="C6154" s="193" t="s">
        <v>3374</v>
      </c>
      <c r="D6154" s="193" t="s">
        <v>168</v>
      </c>
      <c r="E6154" s="194" t="s">
        <v>1255</v>
      </c>
      <c r="F6154" s="195" t="s">
        <v>1256</v>
      </c>
      <c r="G6154" s="196" t="s">
        <v>184</v>
      </c>
      <c r="H6154" s="197">
        <v>12</v>
      </c>
      <c r="I6154" s="198"/>
      <c r="J6154" s="199">
        <f>ROUND(I6154*H6154,2)</f>
        <v>0</v>
      </c>
      <c r="K6154" s="195" t="s">
        <v>21</v>
      </c>
      <c r="L6154" s="62"/>
      <c r="M6154" s="200" t="s">
        <v>21</v>
      </c>
      <c r="N6154" s="201" t="s">
        <v>48</v>
      </c>
      <c r="O6154" s="43"/>
      <c r="P6154" s="202">
        <f>O6154*H6154</f>
        <v>0</v>
      </c>
      <c r="Q6154" s="202">
        <v>0</v>
      </c>
      <c r="R6154" s="202">
        <f>Q6154*H6154</f>
        <v>0</v>
      </c>
      <c r="S6154" s="202">
        <v>0</v>
      </c>
      <c r="T6154" s="203">
        <f>S6154*H6154</f>
        <v>0</v>
      </c>
      <c r="AR6154" s="25" t="s">
        <v>173</v>
      </c>
      <c r="AT6154" s="25" t="s">
        <v>168</v>
      </c>
      <c r="AU6154" s="25" t="s">
        <v>84</v>
      </c>
      <c r="AY6154" s="25" t="s">
        <v>163</v>
      </c>
      <c r="BE6154" s="204">
        <f>IF(N6154="základní",J6154,0)</f>
        <v>0</v>
      </c>
      <c r="BF6154" s="204">
        <f>IF(N6154="snížená",J6154,0)</f>
        <v>0</v>
      </c>
      <c r="BG6154" s="204">
        <f>IF(N6154="zákl. přenesená",J6154,0)</f>
        <v>0</v>
      </c>
      <c r="BH6154" s="204">
        <f>IF(N6154="sníž. přenesená",J6154,0)</f>
        <v>0</v>
      </c>
      <c r="BI6154" s="204">
        <f>IF(N6154="nulová",J6154,0)</f>
        <v>0</v>
      </c>
      <c r="BJ6154" s="25" t="s">
        <v>98</v>
      </c>
      <c r="BK6154" s="204">
        <f>ROUND(I6154*H6154,2)</f>
        <v>0</v>
      </c>
      <c r="BL6154" s="25" t="s">
        <v>173</v>
      </c>
      <c r="BM6154" s="25" t="s">
        <v>5590</v>
      </c>
    </row>
    <row r="6155" spans="2:65" s="1" customFormat="1" ht="13.5">
      <c r="B6155" s="42"/>
      <c r="C6155" s="64"/>
      <c r="D6155" s="205" t="s">
        <v>175</v>
      </c>
      <c r="E6155" s="64"/>
      <c r="F6155" s="206" t="s">
        <v>1256</v>
      </c>
      <c r="G6155" s="64"/>
      <c r="H6155" s="64"/>
      <c r="I6155" s="164"/>
      <c r="J6155" s="64"/>
      <c r="K6155" s="64"/>
      <c r="L6155" s="62"/>
      <c r="M6155" s="207"/>
      <c r="N6155" s="43"/>
      <c r="O6155" s="43"/>
      <c r="P6155" s="43"/>
      <c r="Q6155" s="43"/>
      <c r="R6155" s="43"/>
      <c r="S6155" s="43"/>
      <c r="T6155" s="79"/>
      <c r="AT6155" s="25" t="s">
        <v>175</v>
      </c>
      <c r="AU6155" s="25" t="s">
        <v>84</v>
      </c>
    </row>
    <row r="6156" spans="2:65" s="1" customFormat="1" ht="16.5" customHeight="1">
      <c r="B6156" s="42"/>
      <c r="C6156" s="193" t="s">
        <v>5591</v>
      </c>
      <c r="D6156" s="193" t="s">
        <v>168</v>
      </c>
      <c r="E6156" s="194" t="s">
        <v>1257</v>
      </c>
      <c r="F6156" s="195" t="s">
        <v>1258</v>
      </c>
      <c r="G6156" s="196" t="s">
        <v>1259</v>
      </c>
      <c r="H6156" s="197">
        <v>12</v>
      </c>
      <c r="I6156" s="198"/>
      <c r="J6156" s="199">
        <f>ROUND(I6156*H6156,2)</f>
        <v>0</v>
      </c>
      <c r="K6156" s="195" t="s">
        <v>21</v>
      </c>
      <c r="L6156" s="62"/>
      <c r="M6156" s="200" t="s">
        <v>21</v>
      </c>
      <c r="N6156" s="201" t="s">
        <v>48</v>
      </c>
      <c r="O6156" s="43"/>
      <c r="P6156" s="202">
        <f>O6156*H6156</f>
        <v>0</v>
      </c>
      <c r="Q6156" s="202">
        <v>0</v>
      </c>
      <c r="R6156" s="202">
        <f>Q6156*H6156</f>
        <v>0</v>
      </c>
      <c r="S6156" s="202">
        <v>0</v>
      </c>
      <c r="T6156" s="203">
        <f>S6156*H6156</f>
        <v>0</v>
      </c>
      <c r="AR6156" s="25" t="s">
        <v>173</v>
      </c>
      <c r="AT6156" s="25" t="s">
        <v>168</v>
      </c>
      <c r="AU6156" s="25" t="s">
        <v>84</v>
      </c>
      <c r="AY6156" s="25" t="s">
        <v>163</v>
      </c>
      <c r="BE6156" s="204">
        <f>IF(N6156="základní",J6156,0)</f>
        <v>0</v>
      </c>
      <c r="BF6156" s="204">
        <f>IF(N6156="snížená",J6156,0)</f>
        <v>0</v>
      </c>
      <c r="BG6156" s="204">
        <f>IF(N6156="zákl. přenesená",J6156,0)</f>
        <v>0</v>
      </c>
      <c r="BH6156" s="204">
        <f>IF(N6156="sníž. přenesená",J6156,0)</f>
        <v>0</v>
      </c>
      <c r="BI6156" s="204">
        <f>IF(N6156="nulová",J6156,0)</f>
        <v>0</v>
      </c>
      <c r="BJ6156" s="25" t="s">
        <v>98</v>
      </c>
      <c r="BK6156" s="204">
        <f>ROUND(I6156*H6156,2)</f>
        <v>0</v>
      </c>
      <c r="BL6156" s="25" t="s">
        <v>173</v>
      </c>
      <c r="BM6156" s="25" t="s">
        <v>5592</v>
      </c>
    </row>
    <row r="6157" spans="2:65" s="1" customFormat="1" ht="13.5">
      <c r="B6157" s="42"/>
      <c r="C6157" s="64"/>
      <c r="D6157" s="205" t="s">
        <v>175</v>
      </c>
      <c r="E6157" s="64"/>
      <c r="F6157" s="206" t="s">
        <v>1258</v>
      </c>
      <c r="G6157" s="64"/>
      <c r="H6157" s="64"/>
      <c r="I6157" s="164"/>
      <c r="J6157" s="64"/>
      <c r="K6157" s="64"/>
      <c r="L6157" s="62"/>
      <c r="M6157" s="207"/>
      <c r="N6157" s="43"/>
      <c r="O6157" s="43"/>
      <c r="P6157" s="43"/>
      <c r="Q6157" s="43"/>
      <c r="R6157" s="43"/>
      <c r="S6157" s="43"/>
      <c r="T6157" s="79"/>
      <c r="AT6157" s="25" t="s">
        <v>175</v>
      </c>
      <c r="AU6157" s="25" t="s">
        <v>84</v>
      </c>
    </row>
    <row r="6158" spans="2:65" s="1" customFormat="1" ht="16.5" customHeight="1">
      <c r="B6158" s="42"/>
      <c r="C6158" s="193" t="s">
        <v>3376</v>
      </c>
      <c r="D6158" s="193" t="s">
        <v>168</v>
      </c>
      <c r="E6158" s="194" t="s">
        <v>1260</v>
      </c>
      <c r="F6158" s="195" t="s">
        <v>1261</v>
      </c>
      <c r="G6158" s="196" t="s">
        <v>288</v>
      </c>
      <c r="H6158" s="197">
        <v>180</v>
      </c>
      <c r="I6158" s="198"/>
      <c r="J6158" s="199">
        <f>ROUND(I6158*H6158,2)</f>
        <v>0</v>
      </c>
      <c r="K6158" s="195" t="s">
        <v>21</v>
      </c>
      <c r="L6158" s="62"/>
      <c r="M6158" s="200" t="s">
        <v>21</v>
      </c>
      <c r="N6158" s="201" t="s">
        <v>48</v>
      </c>
      <c r="O6158" s="43"/>
      <c r="P6158" s="202">
        <f>O6158*H6158</f>
        <v>0</v>
      </c>
      <c r="Q6158" s="202">
        <v>0</v>
      </c>
      <c r="R6158" s="202">
        <f>Q6158*H6158</f>
        <v>0</v>
      </c>
      <c r="S6158" s="202">
        <v>0</v>
      </c>
      <c r="T6158" s="203">
        <f>S6158*H6158</f>
        <v>0</v>
      </c>
      <c r="AR6158" s="25" t="s">
        <v>173</v>
      </c>
      <c r="AT6158" s="25" t="s">
        <v>168</v>
      </c>
      <c r="AU6158" s="25" t="s">
        <v>84</v>
      </c>
      <c r="AY6158" s="25" t="s">
        <v>163</v>
      </c>
      <c r="BE6158" s="204">
        <f>IF(N6158="základní",J6158,0)</f>
        <v>0</v>
      </c>
      <c r="BF6158" s="204">
        <f>IF(N6158="snížená",J6158,0)</f>
        <v>0</v>
      </c>
      <c r="BG6158" s="204">
        <f>IF(N6158="zákl. přenesená",J6158,0)</f>
        <v>0</v>
      </c>
      <c r="BH6158" s="204">
        <f>IF(N6158="sníž. přenesená",J6158,0)</f>
        <v>0</v>
      </c>
      <c r="BI6158" s="204">
        <f>IF(N6158="nulová",J6158,0)</f>
        <v>0</v>
      </c>
      <c r="BJ6158" s="25" t="s">
        <v>98</v>
      </c>
      <c r="BK6158" s="204">
        <f>ROUND(I6158*H6158,2)</f>
        <v>0</v>
      </c>
      <c r="BL6158" s="25" t="s">
        <v>173</v>
      </c>
      <c r="BM6158" s="25" t="s">
        <v>5593</v>
      </c>
    </row>
    <row r="6159" spans="2:65" s="1" customFormat="1" ht="13.5">
      <c r="B6159" s="42"/>
      <c r="C6159" s="64"/>
      <c r="D6159" s="205" t="s">
        <v>175</v>
      </c>
      <c r="E6159" s="64"/>
      <c r="F6159" s="206" t="s">
        <v>1261</v>
      </c>
      <c r="G6159" s="64"/>
      <c r="H6159" s="64"/>
      <c r="I6159" s="164"/>
      <c r="J6159" s="64"/>
      <c r="K6159" s="64"/>
      <c r="L6159" s="62"/>
      <c r="M6159" s="207"/>
      <c r="N6159" s="43"/>
      <c r="O6159" s="43"/>
      <c r="P6159" s="43"/>
      <c r="Q6159" s="43"/>
      <c r="R6159" s="43"/>
      <c r="S6159" s="43"/>
      <c r="T6159" s="79"/>
      <c r="AT6159" s="25" t="s">
        <v>175</v>
      </c>
      <c r="AU6159" s="25" t="s">
        <v>84</v>
      </c>
    </row>
    <row r="6160" spans="2:65" s="1" customFormat="1" ht="16.5" customHeight="1">
      <c r="B6160" s="42"/>
      <c r="C6160" s="193" t="s">
        <v>5594</v>
      </c>
      <c r="D6160" s="193" t="s">
        <v>168</v>
      </c>
      <c r="E6160" s="194" t="s">
        <v>1262</v>
      </c>
      <c r="F6160" s="195" t="s">
        <v>1263</v>
      </c>
      <c r="G6160" s="196" t="s">
        <v>184</v>
      </c>
      <c r="H6160" s="197">
        <v>12</v>
      </c>
      <c r="I6160" s="198"/>
      <c r="J6160" s="199">
        <f>ROUND(I6160*H6160,2)</f>
        <v>0</v>
      </c>
      <c r="K6160" s="195" t="s">
        <v>21</v>
      </c>
      <c r="L6160" s="62"/>
      <c r="M6160" s="200" t="s">
        <v>21</v>
      </c>
      <c r="N6160" s="201" t="s">
        <v>48</v>
      </c>
      <c r="O6160" s="43"/>
      <c r="P6160" s="202">
        <f>O6160*H6160</f>
        <v>0</v>
      </c>
      <c r="Q6160" s="202">
        <v>0</v>
      </c>
      <c r="R6160" s="202">
        <f>Q6160*H6160</f>
        <v>0</v>
      </c>
      <c r="S6160" s="202">
        <v>0</v>
      </c>
      <c r="T6160" s="203">
        <f>S6160*H6160</f>
        <v>0</v>
      </c>
      <c r="AR6160" s="25" t="s">
        <v>173</v>
      </c>
      <c r="AT6160" s="25" t="s">
        <v>168</v>
      </c>
      <c r="AU6160" s="25" t="s">
        <v>84</v>
      </c>
      <c r="AY6160" s="25" t="s">
        <v>163</v>
      </c>
      <c r="BE6160" s="204">
        <f>IF(N6160="základní",J6160,0)</f>
        <v>0</v>
      </c>
      <c r="BF6160" s="204">
        <f>IF(N6160="snížená",J6160,0)</f>
        <v>0</v>
      </c>
      <c r="BG6160" s="204">
        <f>IF(N6160="zákl. přenesená",J6160,0)</f>
        <v>0</v>
      </c>
      <c r="BH6160" s="204">
        <f>IF(N6160="sníž. přenesená",J6160,0)</f>
        <v>0</v>
      </c>
      <c r="BI6160" s="204">
        <f>IF(N6160="nulová",J6160,0)</f>
        <v>0</v>
      </c>
      <c r="BJ6160" s="25" t="s">
        <v>98</v>
      </c>
      <c r="BK6160" s="204">
        <f>ROUND(I6160*H6160,2)</f>
        <v>0</v>
      </c>
      <c r="BL6160" s="25" t="s">
        <v>173</v>
      </c>
      <c r="BM6160" s="25" t="s">
        <v>5595</v>
      </c>
    </row>
    <row r="6161" spans="2:65" s="1" customFormat="1" ht="13.5">
      <c r="B6161" s="42"/>
      <c r="C6161" s="64"/>
      <c r="D6161" s="205" t="s">
        <v>175</v>
      </c>
      <c r="E6161" s="64"/>
      <c r="F6161" s="206" t="s">
        <v>1263</v>
      </c>
      <c r="G6161" s="64"/>
      <c r="H6161" s="64"/>
      <c r="I6161" s="164"/>
      <c r="J6161" s="64"/>
      <c r="K6161" s="64"/>
      <c r="L6161" s="62"/>
      <c r="M6161" s="207"/>
      <c r="N6161" s="43"/>
      <c r="O6161" s="43"/>
      <c r="P6161" s="43"/>
      <c r="Q6161" s="43"/>
      <c r="R6161" s="43"/>
      <c r="S6161" s="43"/>
      <c r="T6161" s="79"/>
      <c r="AT6161" s="25" t="s">
        <v>175</v>
      </c>
      <c r="AU6161" s="25" t="s">
        <v>84</v>
      </c>
    </row>
    <row r="6162" spans="2:65" s="1" customFormat="1" ht="16.5" customHeight="1">
      <c r="B6162" s="42"/>
      <c r="C6162" s="193" t="s">
        <v>3377</v>
      </c>
      <c r="D6162" s="193" t="s">
        <v>168</v>
      </c>
      <c r="E6162" s="194" t="s">
        <v>1264</v>
      </c>
      <c r="F6162" s="195" t="s">
        <v>1265</v>
      </c>
      <c r="G6162" s="196" t="s">
        <v>288</v>
      </c>
      <c r="H6162" s="197">
        <v>26</v>
      </c>
      <c r="I6162" s="198"/>
      <c r="J6162" s="199">
        <f>ROUND(I6162*H6162,2)</f>
        <v>0</v>
      </c>
      <c r="K6162" s="195" t="s">
        <v>21</v>
      </c>
      <c r="L6162" s="62"/>
      <c r="M6162" s="200" t="s">
        <v>21</v>
      </c>
      <c r="N6162" s="201" t="s">
        <v>48</v>
      </c>
      <c r="O6162" s="43"/>
      <c r="P6162" s="202">
        <f>O6162*H6162</f>
        <v>0</v>
      </c>
      <c r="Q6162" s="202">
        <v>0</v>
      </c>
      <c r="R6162" s="202">
        <f>Q6162*H6162</f>
        <v>0</v>
      </c>
      <c r="S6162" s="202">
        <v>0</v>
      </c>
      <c r="T6162" s="203">
        <f>S6162*H6162</f>
        <v>0</v>
      </c>
      <c r="AR6162" s="25" t="s">
        <v>173</v>
      </c>
      <c r="AT6162" s="25" t="s">
        <v>168</v>
      </c>
      <c r="AU6162" s="25" t="s">
        <v>84</v>
      </c>
      <c r="AY6162" s="25" t="s">
        <v>163</v>
      </c>
      <c r="BE6162" s="204">
        <f>IF(N6162="základní",J6162,0)</f>
        <v>0</v>
      </c>
      <c r="BF6162" s="204">
        <f>IF(N6162="snížená",J6162,0)</f>
        <v>0</v>
      </c>
      <c r="BG6162" s="204">
        <f>IF(N6162="zákl. přenesená",J6162,0)</f>
        <v>0</v>
      </c>
      <c r="BH6162" s="204">
        <f>IF(N6162="sníž. přenesená",J6162,0)</f>
        <v>0</v>
      </c>
      <c r="BI6162" s="204">
        <f>IF(N6162="nulová",J6162,0)</f>
        <v>0</v>
      </c>
      <c r="BJ6162" s="25" t="s">
        <v>98</v>
      </c>
      <c r="BK6162" s="204">
        <f>ROUND(I6162*H6162,2)</f>
        <v>0</v>
      </c>
      <c r="BL6162" s="25" t="s">
        <v>173</v>
      </c>
      <c r="BM6162" s="25" t="s">
        <v>5596</v>
      </c>
    </row>
    <row r="6163" spans="2:65" s="1" customFormat="1" ht="13.5">
      <c r="B6163" s="42"/>
      <c r="C6163" s="64"/>
      <c r="D6163" s="205" t="s">
        <v>175</v>
      </c>
      <c r="E6163" s="64"/>
      <c r="F6163" s="206" t="s">
        <v>1265</v>
      </c>
      <c r="G6163" s="64"/>
      <c r="H6163" s="64"/>
      <c r="I6163" s="164"/>
      <c r="J6163" s="64"/>
      <c r="K6163" s="64"/>
      <c r="L6163" s="62"/>
      <c r="M6163" s="207"/>
      <c r="N6163" s="43"/>
      <c r="O6163" s="43"/>
      <c r="P6163" s="43"/>
      <c r="Q6163" s="43"/>
      <c r="R6163" s="43"/>
      <c r="S6163" s="43"/>
      <c r="T6163" s="79"/>
      <c r="AT6163" s="25" t="s">
        <v>175</v>
      </c>
      <c r="AU6163" s="25" t="s">
        <v>84</v>
      </c>
    </row>
    <row r="6164" spans="2:65" s="1" customFormat="1" ht="16.5" customHeight="1">
      <c r="B6164" s="42"/>
      <c r="C6164" s="193" t="s">
        <v>5597</v>
      </c>
      <c r="D6164" s="193" t="s">
        <v>168</v>
      </c>
      <c r="E6164" s="194" t="s">
        <v>1266</v>
      </c>
      <c r="F6164" s="195" t="s">
        <v>1267</v>
      </c>
      <c r="G6164" s="196" t="s">
        <v>288</v>
      </c>
      <c r="H6164" s="197">
        <v>18</v>
      </c>
      <c r="I6164" s="198"/>
      <c r="J6164" s="199">
        <f>ROUND(I6164*H6164,2)</f>
        <v>0</v>
      </c>
      <c r="K6164" s="195" t="s">
        <v>21</v>
      </c>
      <c r="L6164" s="62"/>
      <c r="M6164" s="200" t="s">
        <v>21</v>
      </c>
      <c r="N6164" s="201" t="s">
        <v>48</v>
      </c>
      <c r="O6164" s="43"/>
      <c r="P6164" s="202">
        <f>O6164*H6164</f>
        <v>0</v>
      </c>
      <c r="Q6164" s="202">
        <v>0</v>
      </c>
      <c r="R6164" s="202">
        <f>Q6164*H6164</f>
        <v>0</v>
      </c>
      <c r="S6164" s="202">
        <v>0</v>
      </c>
      <c r="T6164" s="203">
        <f>S6164*H6164</f>
        <v>0</v>
      </c>
      <c r="AR6164" s="25" t="s">
        <v>173</v>
      </c>
      <c r="AT6164" s="25" t="s">
        <v>168</v>
      </c>
      <c r="AU6164" s="25" t="s">
        <v>84</v>
      </c>
      <c r="AY6164" s="25" t="s">
        <v>163</v>
      </c>
      <c r="BE6164" s="204">
        <f>IF(N6164="základní",J6164,0)</f>
        <v>0</v>
      </c>
      <c r="BF6164" s="204">
        <f>IF(N6164="snížená",J6164,0)</f>
        <v>0</v>
      </c>
      <c r="BG6164" s="204">
        <f>IF(N6164="zákl. přenesená",J6164,0)</f>
        <v>0</v>
      </c>
      <c r="BH6164" s="204">
        <f>IF(N6164="sníž. přenesená",J6164,0)</f>
        <v>0</v>
      </c>
      <c r="BI6164" s="204">
        <f>IF(N6164="nulová",J6164,0)</f>
        <v>0</v>
      </c>
      <c r="BJ6164" s="25" t="s">
        <v>98</v>
      </c>
      <c r="BK6164" s="204">
        <f>ROUND(I6164*H6164,2)</f>
        <v>0</v>
      </c>
      <c r="BL6164" s="25" t="s">
        <v>173</v>
      </c>
      <c r="BM6164" s="25" t="s">
        <v>5598</v>
      </c>
    </row>
    <row r="6165" spans="2:65" s="1" customFormat="1" ht="13.5">
      <c r="B6165" s="42"/>
      <c r="C6165" s="64"/>
      <c r="D6165" s="205" t="s">
        <v>175</v>
      </c>
      <c r="E6165" s="64"/>
      <c r="F6165" s="206" t="s">
        <v>1267</v>
      </c>
      <c r="G6165" s="64"/>
      <c r="H6165" s="64"/>
      <c r="I6165" s="164"/>
      <c r="J6165" s="64"/>
      <c r="K6165" s="64"/>
      <c r="L6165" s="62"/>
      <c r="M6165" s="207"/>
      <c r="N6165" s="43"/>
      <c r="O6165" s="43"/>
      <c r="P6165" s="43"/>
      <c r="Q6165" s="43"/>
      <c r="R6165" s="43"/>
      <c r="S6165" s="43"/>
      <c r="T6165" s="79"/>
      <c r="AT6165" s="25" t="s">
        <v>175</v>
      </c>
      <c r="AU6165" s="25" t="s">
        <v>84</v>
      </c>
    </row>
    <row r="6166" spans="2:65" s="1" customFormat="1" ht="16.5" customHeight="1">
      <c r="B6166" s="42"/>
      <c r="C6166" s="193" t="s">
        <v>3379</v>
      </c>
      <c r="D6166" s="193" t="s">
        <v>168</v>
      </c>
      <c r="E6166" s="194" t="s">
        <v>1268</v>
      </c>
      <c r="F6166" s="195" t="s">
        <v>1269</v>
      </c>
      <c r="G6166" s="196" t="s">
        <v>288</v>
      </c>
      <c r="H6166" s="197">
        <v>12</v>
      </c>
      <c r="I6166" s="198"/>
      <c r="J6166" s="199">
        <f>ROUND(I6166*H6166,2)</f>
        <v>0</v>
      </c>
      <c r="K6166" s="195" t="s">
        <v>21</v>
      </c>
      <c r="L6166" s="62"/>
      <c r="M6166" s="200" t="s">
        <v>21</v>
      </c>
      <c r="N6166" s="201" t="s">
        <v>48</v>
      </c>
      <c r="O6166" s="43"/>
      <c r="P6166" s="202">
        <f>O6166*H6166</f>
        <v>0</v>
      </c>
      <c r="Q6166" s="202">
        <v>0</v>
      </c>
      <c r="R6166" s="202">
        <f>Q6166*H6166</f>
        <v>0</v>
      </c>
      <c r="S6166" s="202">
        <v>0</v>
      </c>
      <c r="T6166" s="203">
        <f>S6166*H6166</f>
        <v>0</v>
      </c>
      <c r="AR6166" s="25" t="s">
        <v>173</v>
      </c>
      <c r="AT6166" s="25" t="s">
        <v>168</v>
      </c>
      <c r="AU6166" s="25" t="s">
        <v>84</v>
      </c>
      <c r="AY6166" s="25" t="s">
        <v>163</v>
      </c>
      <c r="BE6166" s="204">
        <f>IF(N6166="základní",J6166,0)</f>
        <v>0</v>
      </c>
      <c r="BF6166" s="204">
        <f>IF(N6166="snížená",J6166,0)</f>
        <v>0</v>
      </c>
      <c r="BG6166" s="204">
        <f>IF(N6166="zákl. přenesená",J6166,0)</f>
        <v>0</v>
      </c>
      <c r="BH6166" s="204">
        <f>IF(N6166="sníž. přenesená",J6166,0)</f>
        <v>0</v>
      </c>
      <c r="BI6166" s="204">
        <f>IF(N6166="nulová",J6166,0)</f>
        <v>0</v>
      </c>
      <c r="BJ6166" s="25" t="s">
        <v>98</v>
      </c>
      <c r="BK6166" s="204">
        <f>ROUND(I6166*H6166,2)</f>
        <v>0</v>
      </c>
      <c r="BL6166" s="25" t="s">
        <v>173</v>
      </c>
      <c r="BM6166" s="25" t="s">
        <v>5599</v>
      </c>
    </row>
    <row r="6167" spans="2:65" s="1" customFormat="1" ht="13.5">
      <c r="B6167" s="42"/>
      <c r="C6167" s="64"/>
      <c r="D6167" s="205" t="s">
        <v>175</v>
      </c>
      <c r="E6167" s="64"/>
      <c r="F6167" s="206" t="s">
        <v>1269</v>
      </c>
      <c r="G6167" s="64"/>
      <c r="H6167" s="64"/>
      <c r="I6167" s="164"/>
      <c r="J6167" s="64"/>
      <c r="K6167" s="64"/>
      <c r="L6167" s="62"/>
      <c r="M6167" s="207"/>
      <c r="N6167" s="43"/>
      <c r="O6167" s="43"/>
      <c r="P6167" s="43"/>
      <c r="Q6167" s="43"/>
      <c r="R6167" s="43"/>
      <c r="S6167" s="43"/>
      <c r="T6167" s="79"/>
      <c r="AT6167" s="25" t="s">
        <v>175</v>
      </c>
      <c r="AU6167" s="25" t="s">
        <v>84</v>
      </c>
    </row>
    <row r="6168" spans="2:65" s="1" customFormat="1" ht="16.5" customHeight="1">
      <c r="B6168" s="42"/>
      <c r="C6168" s="193" t="s">
        <v>5600</v>
      </c>
      <c r="D6168" s="193" t="s">
        <v>168</v>
      </c>
      <c r="E6168" s="194" t="s">
        <v>1270</v>
      </c>
      <c r="F6168" s="195" t="s">
        <v>1271</v>
      </c>
      <c r="G6168" s="196" t="s">
        <v>1272</v>
      </c>
      <c r="H6168" s="197">
        <v>12</v>
      </c>
      <c r="I6168" s="198"/>
      <c r="J6168" s="199">
        <f>ROUND(I6168*H6168,2)</f>
        <v>0</v>
      </c>
      <c r="K6168" s="195" t="s">
        <v>21</v>
      </c>
      <c r="L6168" s="62"/>
      <c r="M6168" s="200" t="s">
        <v>21</v>
      </c>
      <c r="N6168" s="201" t="s">
        <v>48</v>
      </c>
      <c r="O6168" s="43"/>
      <c r="P6168" s="202">
        <f>O6168*H6168</f>
        <v>0</v>
      </c>
      <c r="Q6168" s="202">
        <v>0</v>
      </c>
      <c r="R6168" s="202">
        <f>Q6168*H6168</f>
        <v>0</v>
      </c>
      <c r="S6168" s="202">
        <v>0</v>
      </c>
      <c r="T6168" s="203">
        <f>S6168*H6168</f>
        <v>0</v>
      </c>
      <c r="AR6168" s="25" t="s">
        <v>173</v>
      </c>
      <c r="AT6168" s="25" t="s">
        <v>168</v>
      </c>
      <c r="AU6168" s="25" t="s">
        <v>84</v>
      </c>
      <c r="AY6168" s="25" t="s">
        <v>163</v>
      </c>
      <c r="BE6168" s="204">
        <f>IF(N6168="základní",J6168,0)</f>
        <v>0</v>
      </c>
      <c r="BF6168" s="204">
        <f>IF(N6168="snížená",J6168,0)</f>
        <v>0</v>
      </c>
      <c r="BG6168" s="204">
        <f>IF(N6168="zákl. přenesená",J6168,0)</f>
        <v>0</v>
      </c>
      <c r="BH6168" s="204">
        <f>IF(N6168="sníž. přenesená",J6168,0)</f>
        <v>0</v>
      </c>
      <c r="BI6168" s="204">
        <f>IF(N6168="nulová",J6168,0)</f>
        <v>0</v>
      </c>
      <c r="BJ6168" s="25" t="s">
        <v>98</v>
      </c>
      <c r="BK6168" s="204">
        <f>ROUND(I6168*H6168,2)</f>
        <v>0</v>
      </c>
      <c r="BL6168" s="25" t="s">
        <v>173</v>
      </c>
      <c r="BM6168" s="25" t="s">
        <v>5601</v>
      </c>
    </row>
    <row r="6169" spans="2:65" s="1" customFormat="1" ht="13.5">
      <c r="B6169" s="42"/>
      <c r="C6169" s="64"/>
      <c r="D6169" s="205" t="s">
        <v>175</v>
      </c>
      <c r="E6169" s="64"/>
      <c r="F6169" s="206" t="s">
        <v>1271</v>
      </c>
      <c r="G6169" s="64"/>
      <c r="H6169" s="64"/>
      <c r="I6169" s="164"/>
      <c r="J6169" s="64"/>
      <c r="K6169" s="64"/>
      <c r="L6169" s="62"/>
      <c r="M6169" s="207"/>
      <c r="N6169" s="43"/>
      <c r="O6169" s="43"/>
      <c r="P6169" s="43"/>
      <c r="Q6169" s="43"/>
      <c r="R6169" s="43"/>
      <c r="S6169" s="43"/>
      <c r="T6169" s="79"/>
      <c r="AT6169" s="25" t="s">
        <v>175</v>
      </c>
      <c r="AU6169" s="25" t="s">
        <v>84</v>
      </c>
    </row>
    <row r="6170" spans="2:65" s="1" customFormat="1" ht="25.5" customHeight="1">
      <c r="B6170" s="42"/>
      <c r="C6170" s="193" t="s">
        <v>3380</v>
      </c>
      <c r="D6170" s="193" t="s">
        <v>168</v>
      </c>
      <c r="E6170" s="194" t="s">
        <v>1273</v>
      </c>
      <c r="F6170" s="195" t="s">
        <v>1274</v>
      </c>
      <c r="G6170" s="196" t="s">
        <v>1275</v>
      </c>
      <c r="H6170" s="197">
        <v>15</v>
      </c>
      <c r="I6170" s="198"/>
      <c r="J6170" s="199">
        <f>ROUND(I6170*H6170,2)</f>
        <v>0</v>
      </c>
      <c r="K6170" s="195" t="s">
        <v>21</v>
      </c>
      <c r="L6170" s="62"/>
      <c r="M6170" s="200" t="s">
        <v>21</v>
      </c>
      <c r="N6170" s="201" t="s">
        <v>48</v>
      </c>
      <c r="O6170" s="43"/>
      <c r="P6170" s="202">
        <f>O6170*H6170</f>
        <v>0</v>
      </c>
      <c r="Q6170" s="202">
        <v>0</v>
      </c>
      <c r="R6170" s="202">
        <f>Q6170*H6170</f>
        <v>0</v>
      </c>
      <c r="S6170" s="202">
        <v>0</v>
      </c>
      <c r="T6170" s="203">
        <f>S6170*H6170</f>
        <v>0</v>
      </c>
      <c r="AR6170" s="25" t="s">
        <v>173</v>
      </c>
      <c r="AT6170" s="25" t="s">
        <v>168</v>
      </c>
      <c r="AU6170" s="25" t="s">
        <v>84</v>
      </c>
      <c r="AY6170" s="25" t="s">
        <v>163</v>
      </c>
      <c r="BE6170" s="204">
        <f>IF(N6170="základní",J6170,0)</f>
        <v>0</v>
      </c>
      <c r="BF6170" s="204">
        <f>IF(N6170="snížená",J6170,0)</f>
        <v>0</v>
      </c>
      <c r="BG6170" s="204">
        <f>IF(N6170="zákl. přenesená",J6170,0)</f>
        <v>0</v>
      </c>
      <c r="BH6170" s="204">
        <f>IF(N6170="sníž. přenesená",J6170,0)</f>
        <v>0</v>
      </c>
      <c r="BI6170" s="204">
        <f>IF(N6170="nulová",J6170,0)</f>
        <v>0</v>
      </c>
      <c r="BJ6170" s="25" t="s">
        <v>98</v>
      </c>
      <c r="BK6170" s="204">
        <f>ROUND(I6170*H6170,2)</f>
        <v>0</v>
      </c>
      <c r="BL6170" s="25" t="s">
        <v>173</v>
      </c>
      <c r="BM6170" s="25" t="s">
        <v>5602</v>
      </c>
    </row>
    <row r="6171" spans="2:65" s="1" customFormat="1" ht="13.5">
      <c r="B6171" s="42"/>
      <c r="C6171" s="64"/>
      <c r="D6171" s="205" t="s">
        <v>175</v>
      </c>
      <c r="E6171" s="64"/>
      <c r="F6171" s="206" t="s">
        <v>1274</v>
      </c>
      <c r="G6171" s="64"/>
      <c r="H6171" s="64"/>
      <c r="I6171" s="164"/>
      <c r="J6171" s="64"/>
      <c r="K6171" s="64"/>
      <c r="L6171" s="62"/>
      <c r="M6171" s="207"/>
      <c r="N6171" s="43"/>
      <c r="O6171" s="43"/>
      <c r="P6171" s="43"/>
      <c r="Q6171" s="43"/>
      <c r="R6171" s="43"/>
      <c r="S6171" s="43"/>
      <c r="T6171" s="79"/>
      <c r="AT6171" s="25" t="s">
        <v>175</v>
      </c>
      <c r="AU6171" s="25" t="s">
        <v>84</v>
      </c>
    </row>
    <row r="6172" spans="2:65" s="1" customFormat="1" ht="25.5" customHeight="1">
      <c r="B6172" s="42"/>
      <c r="C6172" s="193" t="s">
        <v>5603</v>
      </c>
      <c r="D6172" s="193" t="s">
        <v>168</v>
      </c>
      <c r="E6172" s="194" t="s">
        <v>1276</v>
      </c>
      <c r="F6172" s="195" t="s">
        <v>1277</v>
      </c>
      <c r="G6172" s="196" t="s">
        <v>1254</v>
      </c>
      <c r="H6172" s="197">
        <v>32</v>
      </c>
      <c r="I6172" s="198"/>
      <c r="J6172" s="199">
        <f>ROUND(I6172*H6172,2)</f>
        <v>0</v>
      </c>
      <c r="K6172" s="195" t="s">
        <v>21</v>
      </c>
      <c r="L6172" s="62"/>
      <c r="M6172" s="200" t="s">
        <v>21</v>
      </c>
      <c r="N6172" s="201" t="s">
        <v>48</v>
      </c>
      <c r="O6172" s="43"/>
      <c r="P6172" s="202">
        <f>O6172*H6172</f>
        <v>0</v>
      </c>
      <c r="Q6172" s="202">
        <v>0</v>
      </c>
      <c r="R6172" s="202">
        <f>Q6172*H6172</f>
        <v>0</v>
      </c>
      <c r="S6172" s="202">
        <v>0</v>
      </c>
      <c r="T6172" s="203">
        <f>S6172*H6172</f>
        <v>0</v>
      </c>
      <c r="AR6172" s="25" t="s">
        <v>173</v>
      </c>
      <c r="AT6172" s="25" t="s">
        <v>168</v>
      </c>
      <c r="AU6172" s="25" t="s">
        <v>84</v>
      </c>
      <c r="AY6172" s="25" t="s">
        <v>163</v>
      </c>
      <c r="BE6172" s="204">
        <f>IF(N6172="základní",J6172,0)</f>
        <v>0</v>
      </c>
      <c r="BF6172" s="204">
        <f>IF(N6172="snížená",J6172,0)</f>
        <v>0</v>
      </c>
      <c r="BG6172" s="204">
        <f>IF(N6172="zákl. přenesená",J6172,0)</f>
        <v>0</v>
      </c>
      <c r="BH6172" s="204">
        <f>IF(N6172="sníž. přenesená",J6172,0)</f>
        <v>0</v>
      </c>
      <c r="BI6172" s="204">
        <f>IF(N6172="nulová",J6172,0)</f>
        <v>0</v>
      </c>
      <c r="BJ6172" s="25" t="s">
        <v>98</v>
      </c>
      <c r="BK6172" s="204">
        <f>ROUND(I6172*H6172,2)</f>
        <v>0</v>
      </c>
      <c r="BL6172" s="25" t="s">
        <v>173</v>
      </c>
      <c r="BM6172" s="25" t="s">
        <v>5604</v>
      </c>
    </row>
    <row r="6173" spans="2:65" s="1" customFormat="1" ht="27">
      <c r="B6173" s="42"/>
      <c r="C6173" s="64"/>
      <c r="D6173" s="205" t="s">
        <v>175</v>
      </c>
      <c r="E6173" s="64"/>
      <c r="F6173" s="206" t="s">
        <v>1277</v>
      </c>
      <c r="G6173" s="64"/>
      <c r="H6173" s="64"/>
      <c r="I6173" s="164"/>
      <c r="J6173" s="64"/>
      <c r="K6173" s="64"/>
      <c r="L6173" s="62"/>
      <c r="M6173" s="207"/>
      <c r="N6173" s="43"/>
      <c r="O6173" s="43"/>
      <c r="P6173" s="43"/>
      <c r="Q6173" s="43"/>
      <c r="R6173" s="43"/>
      <c r="S6173" s="43"/>
      <c r="T6173" s="79"/>
      <c r="AT6173" s="25" t="s">
        <v>175</v>
      </c>
      <c r="AU6173" s="25" t="s">
        <v>84</v>
      </c>
    </row>
    <row r="6174" spans="2:65" s="1" customFormat="1" ht="16.5" customHeight="1">
      <c r="B6174" s="42"/>
      <c r="C6174" s="193" t="s">
        <v>3382</v>
      </c>
      <c r="D6174" s="193" t="s">
        <v>168</v>
      </c>
      <c r="E6174" s="194" t="s">
        <v>1278</v>
      </c>
      <c r="F6174" s="195" t="s">
        <v>1279</v>
      </c>
      <c r="G6174" s="196" t="s">
        <v>184</v>
      </c>
      <c r="H6174" s="197">
        <v>10</v>
      </c>
      <c r="I6174" s="198"/>
      <c r="J6174" s="199">
        <f>ROUND(I6174*H6174,2)</f>
        <v>0</v>
      </c>
      <c r="K6174" s="195" t="s">
        <v>21</v>
      </c>
      <c r="L6174" s="62"/>
      <c r="M6174" s="200" t="s">
        <v>21</v>
      </c>
      <c r="N6174" s="201" t="s">
        <v>48</v>
      </c>
      <c r="O6174" s="43"/>
      <c r="P6174" s="202">
        <f>O6174*H6174</f>
        <v>0</v>
      </c>
      <c r="Q6174" s="202">
        <v>0</v>
      </c>
      <c r="R6174" s="202">
        <f>Q6174*H6174</f>
        <v>0</v>
      </c>
      <c r="S6174" s="202">
        <v>0</v>
      </c>
      <c r="T6174" s="203">
        <f>S6174*H6174</f>
        <v>0</v>
      </c>
      <c r="AR6174" s="25" t="s">
        <v>173</v>
      </c>
      <c r="AT6174" s="25" t="s">
        <v>168</v>
      </c>
      <c r="AU6174" s="25" t="s">
        <v>84</v>
      </c>
      <c r="AY6174" s="25" t="s">
        <v>163</v>
      </c>
      <c r="BE6174" s="204">
        <f>IF(N6174="základní",J6174,0)</f>
        <v>0</v>
      </c>
      <c r="BF6174" s="204">
        <f>IF(N6174="snížená",J6174,0)</f>
        <v>0</v>
      </c>
      <c r="BG6174" s="204">
        <f>IF(N6174="zákl. přenesená",J6174,0)</f>
        <v>0</v>
      </c>
      <c r="BH6174" s="204">
        <f>IF(N6174="sníž. přenesená",J6174,0)</f>
        <v>0</v>
      </c>
      <c r="BI6174" s="204">
        <f>IF(N6174="nulová",J6174,0)</f>
        <v>0</v>
      </c>
      <c r="BJ6174" s="25" t="s">
        <v>98</v>
      </c>
      <c r="BK6174" s="204">
        <f>ROUND(I6174*H6174,2)</f>
        <v>0</v>
      </c>
      <c r="BL6174" s="25" t="s">
        <v>173</v>
      </c>
      <c r="BM6174" s="25" t="s">
        <v>5605</v>
      </c>
    </row>
    <row r="6175" spans="2:65" s="1" customFormat="1" ht="13.5">
      <c r="B6175" s="42"/>
      <c r="C6175" s="64"/>
      <c r="D6175" s="205" t="s">
        <v>175</v>
      </c>
      <c r="E6175" s="64"/>
      <c r="F6175" s="206" t="s">
        <v>1279</v>
      </c>
      <c r="G6175" s="64"/>
      <c r="H6175" s="64"/>
      <c r="I6175" s="164"/>
      <c r="J6175" s="64"/>
      <c r="K6175" s="64"/>
      <c r="L6175" s="62"/>
      <c r="M6175" s="207"/>
      <c r="N6175" s="43"/>
      <c r="O6175" s="43"/>
      <c r="P6175" s="43"/>
      <c r="Q6175" s="43"/>
      <c r="R6175" s="43"/>
      <c r="S6175" s="43"/>
      <c r="T6175" s="79"/>
      <c r="AT6175" s="25" t="s">
        <v>175</v>
      </c>
      <c r="AU6175" s="25" t="s">
        <v>84</v>
      </c>
    </row>
    <row r="6176" spans="2:65" s="1" customFormat="1" ht="16.5" customHeight="1">
      <c r="B6176" s="42"/>
      <c r="C6176" s="193" t="s">
        <v>5606</v>
      </c>
      <c r="D6176" s="193" t="s">
        <v>168</v>
      </c>
      <c r="E6176" s="194" t="s">
        <v>1280</v>
      </c>
      <c r="F6176" s="195" t="s">
        <v>1281</v>
      </c>
      <c r="G6176" s="196" t="s">
        <v>184</v>
      </c>
      <c r="H6176" s="197">
        <v>3</v>
      </c>
      <c r="I6176" s="198"/>
      <c r="J6176" s="199">
        <f>ROUND(I6176*H6176,2)</f>
        <v>0</v>
      </c>
      <c r="K6176" s="195" t="s">
        <v>21</v>
      </c>
      <c r="L6176" s="62"/>
      <c r="M6176" s="200" t="s">
        <v>21</v>
      </c>
      <c r="N6176" s="201" t="s">
        <v>48</v>
      </c>
      <c r="O6176" s="43"/>
      <c r="P6176" s="202">
        <f>O6176*H6176</f>
        <v>0</v>
      </c>
      <c r="Q6176" s="202">
        <v>0</v>
      </c>
      <c r="R6176" s="202">
        <f>Q6176*H6176</f>
        <v>0</v>
      </c>
      <c r="S6176" s="202">
        <v>0</v>
      </c>
      <c r="T6176" s="203">
        <f>S6176*H6176</f>
        <v>0</v>
      </c>
      <c r="AR6176" s="25" t="s">
        <v>173</v>
      </c>
      <c r="AT6176" s="25" t="s">
        <v>168</v>
      </c>
      <c r="AU6176" s="25" t="s">
        <v>84</v>
      </c>
      <c r="AY6176" s="25" t="s">
        <v>163</v>
      </c>
      <c r="BE6176" s="204">
        <f>IF(N6176="základní",J6176,0)</f>
        <v>0</v>
      </c>
      <c r="BF6176" s="204">
        <f>IF(N6176="snížená",J6176,0)</f>
        <v>0</v>
      </c>
      <c r="BG6176" s="204">
        <f>IF(N6176="zákl. přenesená",J6176,0)</f>
        <v>0</v>
      </c>
      <c r="BH6176" s="204">
        <f>IF(N6176="sníž. přenesená",J6176,0)</f>
        <v>0</v>
      </c>
      <c r="BI6176" s="204">
        <f>IF(N6176="nulová",J6176,0)</f>
        <v>0</v>
      </c>
      <c r="BJ6176" s="25" t="s">
        <v>98</v>
      </c>
      <c r="BK6176" s="204">
        <f>ROUND(I6176*H6176,2)</f>
        <v>0</v>
      </c>
      <c r="BL6176" s="25" t="s">
        <v>173</v>
      </c>
      <c r="BM6176" s="25" t="s">
        <v>5607</v>
      </c>
    </row>
    <row r="6177" spans="2:65" s="1" customFormat="1" ht="13.5">
      <c r="B6177" s="42"/>
      <c r="C6177" s="64"/>
      <c r="D6177" s="205" t="s">
        <v>175</v>
      </c>
      <c r="E6177" s="64"/>
      <c r="F6177" s="206" t="s">
        <v>1281</v>
      </c>
      <c r="G6177" s="64"/>
      <c r="H6177" s="64"/>
      <c r="I6177" s="164"/>
      <c r="J6177" s="64"/>
      <c r="K6177" s="64"/>
      <c r="L6177" s="62"/>
      <c r="M6177" s="207"/>
      <c r="N6177" s="43"/>
      <c r="O6177" s="43"/>
      <c r="P6177" s="43"/>
      <c r="Q6177" s="43"/>
      <c r="R6177" s="43"/>
      <c r="S6177" s="43"/>
      <c r="T6177" s="79"/>
      <c r="AT6177" s="25" t="s">
        <v>175</v>
      </c>
      <c r="AU6177" s="25" t="s">
        <v>84</v>
      </c>
    </row>
    <row r="6178" spans="2:65" s="1" customFormat="1" ht="16.5" customHeight="1">
      <c r="B6178" s="42"/>
      <c r="C6178" s="193" t="s">
        <v>3383</v>
      </c>
      <c r="D6178" s="193" t="s">
        <v>168</v>
      </c>
      <c r="E6178" s="194" t="s">
        <v>1282</v>
      </c>
      <c r="F6178" s="195" t="s">
        <v>1283</v>
      </c>
      <c r="G6178" s="196" t="s">
        <v>1284</v>
      </c>
      <c r="H6178" s="197">
        <v>1</v>
      </c>
      <c r="I6178" s="198"/>
      <c r="J6178" s="199">
        <f>ROUND(I6178*H6178,2)</f>
        <v>0</v>
      </c>
      <c r="K6178" s="195" t="s">
        <v>21</v>
      </c>
      <c r="L6178" s="62"/>
      <c r="M6178" s="200" t="s">
        <v>21</v>
      </c>
      <c r="N6178" s="201" t="s">
        <v>48</v>
      </c>
      <c r="O6178" s="43"/>
      <c r="P6178" s="202">
        <f>O6178*H6178</f>
        <v>0</v>
      </c>
      <c r="Q6178" s="202">
        <v>0</v>
      </c>
      <c r="R6178" s="202">
        <f>Q6178*H6178</f>
        <v>0</v>
      </c>
      <c r="S6178" s="202">
        <v>0</v>
      </c>
      <c r="T6178" s="203">
        <f>S6178*H6178</f>
        <v>0</v>
      </c>
      <c r="AR6178" s="25" t="s">
        <v>173</v>
      </c>
      <c r="AT6178" s="25" t="s">
        <v>168</v>
      </c>
      <c r="AU6178" s="25" t="s">
        <v>84</v>
      </c>
      <c r="AY6178" s="25" t="s">
        <v>163</v>
      </c>
      <c r="BE6178" s="204">
        <f>IF(N6178="základní",J6178,0)</f>
        <v>0</v>
      </c>
      <c r="BF6178" s="204">
        <f>IF(N6178="snížená",J6178,0)</f>
        <v>0</v>
      </c>
      <c r="BG6178" s="204">
        <f>IF(N6178="zákl. přenesená",J6178,0)</f>
        <v>0</v>
      </c>
      <c r="BH6178" s="204">
        <f>IF(N6178="sníž. přenesená",J6178,0)</f>
        <v>0</v>
      </c>
      <c r="BI6178" s="204">
        <f>IF(N6178="nulová",J6178,0)</f>
        <v>0</v>
      </c>
      <c r="BJ6178" s="25" t="s">
        <v>98</v>
      </c>
      <c r="BK6178" s="204">
        <f>ROUND(I6178*H6178,2)</f>
        <v>0</v>
      </c>
      <c r="BL6178" s="25" t="s">
        <v>173</v>
      </c>
      <c r="BM6178" s="25" t="s">
        <v>5608</v>
      </c>
    </row>
    <row r="6179" spans="2:65" s="1" customFormat="1" ht="13.5">
      <c r="B6179" s="42"/>
      <c r="C6179" s="64"/>
      <c r="D6179" s="205" t="s">
        <v>175</v>
      </c>
      <c r="E6179" s="64"/>
      <c r="F6179" s="206" t="s">
        <v>1283</v>
      </c>
      <c r="G6179" s="64"/>
      <c r="H6179" s="64"/>
      <c r="I6179" s="164"/>
      <c r="J6179" s="64"/>
      <c r="K6179" s="64"/>
      <c r="L6179" s="62"/>
      <c r="M6179" s="207"/>
      <c r="N6179" s="43"/>
      <c r="O6179" s="43"/>
      <c r="P6179" s="43"/>
      <c r="Q6179" s="43"/>
      <c r="R6179" s="43"/>
      <c r="S6179" s="43"/>
      <c r="T6179" s="79"/>
      <c r="AT6179" s="25" t="s">
        <v>175</v>
      </c>
      <c r="AU6179" s="25" t="s">
        <v>84</v>
      </c>
    </row>
    <row r="6180" spans="2:65" s="1" customFormat="1" ht="16.5" customHeight="1">
      <c r="B6180" s="42"/>
      <c r="C6180" s="193" t="s">
        <v>5609</v>
      </c>
      <c r="D6180" s="193" t="s">
        <v>168</v>
      </c>
      <c r="E6180" s="194" t="s">
        <v>1285</v>
      </c>
      <c r="F6180" s="195" t="s">
        <v>1286</v>
      </c>
      <c r="G6180" s="196" t="s">
        <v>1272</v>
      </c>
      <c r="H6180" s="197">
        <v>1</v>
      </c>
      <c r="I6180" s="198"/>
      <c r="J6180" s="199">
        <f>ROUND(I6180*H6180,2)</f>
        <v>0</v>
      </c>
      <c r="K6180" s="195" t="s">
        <v>21</v>
      </c>
      <c r="L6180" s="62"/>
      <c r="M6180" s="200" t="s">
        <v>21</v>
      </c>
      <c r="N6180" s="201" t="s">
        <v>48</v>
      </c>
      <c r="O6180" s="43"/>
      <c r="P6180" s="202">
        <f>O6180*H6180</f>
        <v>0</v>
      </c>
      <c r="Q6180" s="202">
        <v>0</v>
      </c>
      <c r="R6180" s="202">
        <f>Q6180*H6180</f>
        <v>0</v>
      </c>
      <c r="S6180" s="202">
        <v>0</v>
      </c>
      <c r="T6180" s="203">
        <f>S6180*H6180</f>
        <v>0</v>
      </c>
      <c r="AR6180" s="25" t="s">
        <v>173</v>
      </c>
      <c r="AT6180" s="25" t="s">
        <v>168</v>
      </c>
      <c r="AU6180" s="25" t="s">
        <v>84</v>
      </c>
      <c r="AY6180" s="25" t="s">
        <v>163</v>
      </c>
      <c r="BE6180" s="204">
        <f>IF(N6180="základní",J6180,0)</f>
        <v>0</v>
      </c>
      <c r="BF6180" s="204">
        <f>IF(N6180="snížená",J6180,0)</f>
        <v>0</v>
      </c>
      <c r="BG6180" s="204">
        <f>IF(N6180="zákl. přenesená",J6180,0)</f>
        <v>0</v>
      </c>
      <c r="BH6180" s="204">
        <f>IF(N6180="sníž. přenesená",J6180,0)</f>
        <v>0</v>
      </c>
      <c r="BI6180" s="204">
        <f>IF(N6180="nulová",J6180,0)</f>
        <v>0</v>
      </c>
      <c r="BJ6180" s="25" t="s">
        <v>98</v>
      </c>
      <c r="BK6180" s="204">
        <f>ROUND(I6180*H6180,2)</f>
        <v>0</v>
      </c>
      <c r="BL6180" s="25" t="s">
        <v>173</v>
      </c>
      <c r="BM6180" s="25" t="s">
        <v>5610</v>
      </c>
    </row>
    <row r="6181" spans="2:65" s="1" customFormat="1" ht="13.5">
      <c r="B6181" s="42"/>
      <c r="C6181" s="64"/>
      <c r="D6181" s="205" t="s">
        <v>175</v>
      </c>
      <c r="E6181" s="64"/>
      <c r="F6181" s="206" t="s">
        <v>1286</v>
      </c>
      <c r="G6181" s="64"/>
      <c r="H6181" s="64"/>
      <c r="I6181" s="164"/>
      <c r="J6181" s="64"/>
      <c r="K6181" s="64"/>
      <c r="L6181" s="62"/>
      <c r="M6181" s="207"/>
      <c r="N6181" s="43"/>
      <c r="O6181" s="43"/>
      <c r="P6181" s="43"/>
      <c r="Q6181" s="43"/>
      <c r="R6181" s="43"/>
      <c r="S6181" s="43"/>
      <c r="T6181" s="79"/>
      <c r="AT6181" s="25" t="s">
        <v>175</v>
      </c>
      <c r="AU6181" s="25" t="s">
        <v>84</v>
      </c>
    </row>
    <row r="6182" spans="2:65" s="1" customFormat="1" ht="16.5" customHeight="1">
      <c r="B6182" s="42"/>
      <c r="C6182" s="193" t="s">
        <v>3385</v>
      </c>
      <c r="D6182" s="193" t="s">
        <v>168</v>
      </c>
      <c r="E6182" s="194" t="s">
        <v>1287</v>
      </c>
      <c r="F6182" s="195" t="s">
        <v>1288</v>
      </c>
      <c r="G6182" s="196" t="s">
        <v>1284</v>
      </c>
      <c r="H6182" s="197">
        <v>1</v>
      </c>
      <c r="I6182" s="198"/>
      <c r="J6182" s="199">
        <f>ROUND(I6182*H6182,2)</f>
        <v>0</v>
      </c>
      <c r="K6182" s="195" t="s">
        <v>21</v>
      </c>
      <c r="L6182" s="62"/>
      <c r="M6182" s="200" t="s">
        <v>21</v>
      </c>
      <c r="N6182" s="201" t="s">
        <v>48</v>
      </c>
      <c r="O6182" s="43"/>
      <c r="P6182" s="202">
        <f>O6182*H6182</f>
        <v>0</v>
      </c>
      <c r="Q6182" s="202">
        <v>0</v>
      </c>
      <c r="R6182" s="202">
        <f>Q6182*H6182</f>
        <v>0</v>
      </c>
      <c r="S6182" s="202">
        <v>0</v>
      </c>
      <c r="T6182" s="203">
        <f>S6182*H6182</f>
        <v>0</v>
      </c>
      <c r="AR6182" s="25" t="s">
        <v>173</v>
      </c>
      <c r="AT6182" s="25" t="s">
        <v>168</v>
      </c>
      <c r="AU6182" s="25" t="s">
        <v>84</v>
      </c>
      <c r="AY6182" s="25" t="s">
        <v>163</v>
      </c>
      <c r="BE6182" s="204">
        <f>IF(N6182="základní",J6182,0)</f>
        <v>0</v>
      </c>
      <c r="BF6182" s="204">
        <f>IF(N6182="snížená",J6182,0)</f>
        <v>0</v>
      </c>
      <c r="BG6182" s="204">
        <f>IF(N6182="zákl. přenesená",J6182,0)</f>
        <v>0</v>
      </c>
      <c r="BH6182" s="204">
        <f>IF(N6182="sníž. přenesená",J6182,0)</f>
        <v>0</v>
      </c>
      <c r="BI6182" s="204">
        <f>IF(N6182="nulová",J6182,0)</f>
        <v>0</v>
      </c>
      <c r="BJ6182" s="25" t="s">
        <v>98</v>
      </c>
      <c r="BK6182" s="204">
        <f>ROUND(I6182*H6182,2)</f>
        <v>0</v>
      </c>
      <c r="BL6182" s="25" t="s">
        <v>173</v>
      </c>
      <c r="BM6182" s="25" t="s">
        <v>5611</v>
      </c>
    </row>
    <row r="6183" spans="2:65" s="1" customFormat="1" ht="13.5">
      <c r="B6183" s="42"/>
      <c r="C6183" s="64"/>
      <c r="D6183" s="205" t="s">
        <v>175</v>
      </c>
      <c r="E6183" s="64"/>
      <c r="F6183" s="206" t="s">
        <v>1288</v>
      </c>
      <c r="G6183" s="64"/>
      <c r="H6183" s="64"/>
      <c r="I6183" s="164"/>
      <c r="J6183" s="64"/>
      <c r="K6183" s="64"/>
      <c r="L6183" s="62"/>
      <c r="M6183" s="207"/>
      <c r="N6183" s="43"/>
      <c r="O6183" s="43"/>
      <c r="P6183" s="43"/>
      <c r="Q6183" s="43"/>
      <c r="R6183" s="43"/>
      <c r="S6183" s="43"/>
      <c r="T6183" s="79"/>
      <c r="AT6183" s="25" t="s">
        <v>175</v>
      </c>
      <c r="AU6183" s="25" t="s">
        <v>84</v>
      </c>
    </row>
    <row r="6184" spans="2:65" s="1" customFormat="1" ht="16.5" customHeight="1">
      <c r="B6184" s="42"/>
      <c r="C6184" s="193" t="s">
        <v>5612</v>
      </c>
      <c r="D6184" s="193" t="s">
        <v>168</v>
      </c>
      <c r="E6184" s="194" t="s">
        <v>1289</v>
      </c>
      <c r="F6184" s="195" t="s">
        <v>1290</v>
      </c>
      <c r="G6184" s="196" t="s">
        <v>1284</v>
      </c>
      <c r="H6184" s="197">
        <v>0.5</v>
      </c>
      <c r="I6184" s="198"/>
      <c r="J6184" s="199">
        <f>ROUND(I6184*H6184,2)</f>
        <v>0</v>
      </c>
      <c r="K6184" s="195" t="s">
        <v>21</v>
      </c>
      <c r="L6184" s="62"/>
      <c r="M6184" s="200" t="s">
        <v>21</v>
      </c>
      <c r="N6184" s="201" t="s">
        <v>48</v>
      </c>
      <c r="O6184" s="43"/>
      <c r="P6184" s="202">
        <f>O6184*H6184</f>
        <v>0</v>
      </c>
      <c r="Q6184" s="202">
        <v>0</v>
      </c>
      <c r="R6184" s="202">
        <f>Q6184*H6184</f>
        <v>0</v>
      </c>
      <c r="S6184" s="202">
        <v>0</v>
      </c>
      <c r="T6184" s="203">
        <f>S6184*H6184</f>
        <v>0</v>
      </c>
      <c r="AR6184" s="25" t="s">
        <v>173</v>
      </c>
      <c r="AT6184" s="25" t="s">
        <v>168</v>
      </c>
      <c r="AU6184" s="25" t="s">
        <v>84</v>
      </c>
      <c r="AY6184" s="25" t="s">
        <v>163</v>
      </c>
      <c r="BE6184" s="204">
        <f>IF(N6184="základní",J6184,0)</f>
        <v>0</v>
      </c>
      <c r="BF6184" s="204">
        <f>IF(N6184="snížená",J6184,0)</f>
        <v>0</v>
      </c>
      <c r="BG6184" s="204">
        <f>IF(N6184="zákl. přenesená",J6184,0)</f>
        <v>0</v>
      </c>
      <c r="BH6184" s="204">
        <f>IF(N6184="sníž. přenesená",J6184,0)</f>
        <v>0</v>
      </c>
      <c r="BI6184" s="204">
        <f>IF(N6184="nulová",J6184,0)</f>
        <v>0</v>
      </c>
      <c r="BJ6184" s="25" t="s">
        <v>98</v>
      </c>
      <c r="BK6184" s="204">
        <f>ROUND(I6184*H6184,2)</f>
        <v>0</v>
      </c>
      <c r="BL6184" s="25" t="s">
        <v>173</v>
      </c>
      <c r="BM6184" s="25" t="s">
        <v>5613</v>
      </c>
    </row>
    <row r="6185" spans="2:65" s="1" customFormat="1" ht="13.5">
      <c r="B6185" s="42"/>
      <c r="C6185" s="64"/>
      <c r="D6185" s="205" t="s">
        <v>175</v>
      </c>
      <c r="E6185" s="64"/>
      <c r="F6185" s="206" t="s">
        <v>1290</v>
      </c>
      <c r="G6185" s="64"/>
      <c r="H6185" s="64"/>
      <c r="I6185" s="164"/>
      <c r="J6185" s="64"/>
      <c r="K6185" s="64"/>
      <c r="L6185" s="62"/>
      <c r="M6185" s="207"/>
      <c r="N6185" s="43"/>
      <c r="O6185" s="43"/>
      <c r="P6185" s="43"/>
      <c r="Q6185" s="43"/>
      <c r="R6185" s="43"/>
      <c r="S6185" s="43"/>
      <c r="T6185" s="79"/>
      <c r="AT6185" s="25" t="s">
        <v>175</v>
      </c>
      <c r="AU6185" s="25" t="s">
        <v>84</v>
      </c>
    </row>
    <row r="6186" spans="2:65" s="1" customFormat="1" ht="16.5" customHeight="1">
      <c r="B6186" s="42"/>
      <c r="C6186" s="193" t="s">
        <v>3386</v>
      </c>
      <c r="D6186" s="193" t="s">
        <v>168</v>
      </c>
      <c r="E6186" s="194" t="s">
        <v>1291</v>
      </c>
      <c r="F6186" s="195" t="s">
        <v>1292</v>
      </c>
      <c r="G6186" s="196" t="s">
        <v>1284</v>
      </c>
      <c r="H6186" s="197">
        <v>0.2</v>
      </c>
      <c r="I6186" s="198"/>
      <c r="J6186" s="199">
        <f>ROUND(I6186*H6186,2)</f>
        <v>0</v>
      </c>
      <c r="K6186" s="195" t="s">
        <v>21</v>
      </c>
      <c r="L6186" s="62"/>
      <c r="M6186" s="200" t="s">
        <v>21</v>
      </c>
      <c r="N6186" s="201" t="s">
        <v>48</v>
      </c>
      <c r="O6186" s="43"/>
      <c r="P6186" s="202">
        <f>O6186*H6186</f>
        <v>0</v>
      </c>
      <c r="Q6186" s="202">
        <v>0</v>
      </c>
      <c r="R6186" s="202">
        <f>Q6186*H6186</f>
        <v>0</v>
      </c>
      <c r="S6186" s="202">
        <v>0</v>
      </c>
      <c r="T6186" s="203">
        <f>S6186*H6186</f>
        <v>0</v>
      </c>
      <c r="AR6186" s="25" t="s">
        <v>173</v>
      </c>
      <c r="AT6186" s="25" t="s">
        <v>168</v>
      </c>
      <c r="AU6186" s="25" t="s">
        <v>84</v>
      </c>
      <c r="AY6186" s="25" t="s">
        <v>163</v>
      </c>
      <c r="BE6186" s="204">
        <f>IF(N6186="základní",J6186,0)</f>
        <v>0</v>
      </c>
      <c r="BF6186" s="204">
        <f>IF(N6186="snížená",J6186,0)</f>
        <v>0</v>
      </c>
      <c r="BG6186" s="204">
        <f>IF(N6186="zákl. přenesená",J6186,0)</f>
        <v>0</v>
      </c>
      <c r="BH6186" s="204">
        <f>IF(N6186="sníž. přenesená",J6186,0)</f>
        <v>0</v>
      </c>
      <c r="BI6186" s="204">
        <f>IF(N6186="nulová",J6186,0)</f>
        <v>0</v>
      </c>
      <c r="BJ6186" s="25" t="s">
        <v>98</v>
      </c>
      <c r="BK6186" s="204">
        <f>ROUND(I6186*H6186,2)</f>
        <v>0</v>
      </c>
      <c r="BL6186" s="25" t="s">
        <v>173</v>
      </c>
      <c r="BM6186" s="25" t="s">
        <v>5614</v>
      </c>
    </row>
    <row r="6187" spans="2:65" s="1" customFormat="1" ht="13.5">
      <c r="B6187" s="42"/>
      <c r="C6187" s="64"/>
      <c r="D6187" s="205" t="s">
        <v>175</v>
      </c>
      <c r="E6187" s="64"/>
      <c r="F6187" s="206" t="s">
        <v>1292</v>
      </c>
      <c r="G6187" s="64"/>
      <c r="H6187" s="64"/>
      <c r="I6187" s="164"/>
      <c r="J6187" s="64"/>
      <c r="K6187" s="64"/>
      <c r="L6187" s="62"/>
      <c r="M6187" s="207"/>
      <c r="N6187" s="43"/>
      <c r="O6187" s="43"/>
      <c r="P6187" s="43"/>
      <c r="Q6187" s="43"/>
      <c r="R6187" s="43"/>
      <c r="S6187" s="43"/>
      <c r="T6187" s="79"/>
      <c r="AT6187" s="25" t="s">
        <v>175</v>
      </c>
      <c r="AU6187" s="25" t="s">
        <v>84</v>
      </c>
    </row>
    <row r="6188" spans="2:65" s="1" customFormat="1" ht="16.5" customHeight="1">
      <c r="B6188" s="42"/>
      <c r="C6188" s="193" t="s">
        <v>5615</v>
      </c>
      <c r="D6188" s="193" t="s">
        <v>168</v>
      </c>
      <c r="E6188" s="194" t="s">
        <v>1293</v>
      </c>
      <c r="F6188" s="195" t="s">
        <v>1294</v>
      </c>
      <c r="G6188" s="196" t="s">
        <v>1272</v>
      </c>
      <c r="H6188" s="197">
        <v>1</v>
      </c>
      <c r="I6188" s="198"/>
      <c r="J6188" s="199">
        <f>ROUND(I6188*H6188,2)</f>
        <v>0</v>
      </c>
      <c r="K6188" s="195" t="s">
        <v>21</v>
      </c>
      <c r="L6188" s="62"/>
      <c r="M6188" s="200" t="s">
        <v>21</v>
      </c>
      <c r="N6188" s="201" t="s">
        <v>48</v>
      </c>
      <c r="O6188" s="43"/>
      <c r="P6188" s="202">
        <f>O6188*H6188</f>
        <v>0</v>
      </c>
      <c r="Q6188" s="202">
        <v>0</v>
      </c>
      <c r="R6188" s="202">
        <f>Q6188*H6188</f>
        <v>0</v>
      </c>
      <c r="S6188" s="202">
        <v>0</v>
      </c>
      <c r="T6188" s="203">
        <f>S6188*H6188</f>
        <v>0</v>
      </c>
      <c r="AR6188" s="25" t="s">
        <v>173</v>
      </c>
      <c r="AT6188" s="25" t="s">
        <v>168</v>
      </c>
      <c r="AU6188" s="25" t="s">
        <v>84</v>
      </c>
      <c r="AY6188" s="25" t="s">
        <v>163</v>
      </c>
      <c r="BE6188" s="204">
        <f>IF(N6188="základní",J6188,0)</f>
        <v>0</v>
      </c>
      <c r="BF6188" s="204">
        <f>IF(N6188="snížená",J6188,0)</f>
        <v>0</v>
      </c>
      <c r="BG6188" s="204">
        <f>IF(N6188="zákl. přenesená",J6188,0)</f>
        <v>0</v>
      </c>
      <c r="BH6188" s="204">
        <f>IF(N6188="sníž. přenesená",J6188,0)</f>
        <v>0</v>
      </c>
      <c r="BI6188" s="204">
        <f>IF(N6188="nulová",J6188,0)</f>
        <v>0</v>
      </c>
      <c r="BJ6188" s="25" t="s">
        <v>98</v>
      </c>
      <c r="BK6188" s="204">
        <f>ROUND(I6188*H6188,2)</f>
        <v>0</v>
      </c>
      <c r="BL6188" s="25" t="s">
        <v>173</v>
      </c>
      <c r="BM6188" s="25" t="s">
        <v>5616</v>
      </c>
    </row>
    <row r="6189" spans="2:65" s="1" customFormat="1" ht="13.5">
      <c r="B6189" s="42"/>
      <c r="C6189" s="64"/>
      <c r="D6189" s="205" t="s">
        <v>175</v>
      </c>
      <c r="E6189" s="64"/>
      <c r="F6189" s="206" t="s">
        <v>1294</v>
      </c>
      <c r="G6189" s="64"/>
      <c r="H6189" s="64"/>
      <c r="I6189" s="164"/>
      <c r="J6189" s="64"/>
      <c r="K6189" s="64"/>
      <c r="L6189" s="62"/>
      <c r="M6189" s="207"/>
      <c r="N6189" s="43"/>
      <c r="O6189" s="43"/>
      <c r="P6189" s="43"/>
      <c r="Q6189" s="43"/>
      <c r="R6189" s="43"/>
      <c r="S6189" s="43"/>
      <c r="T6189" s="79"/>
      <c r="AT6189" s="25" t="s">
        <v>175</v>
      </c>
      <c r="AU6189" s="25" t="s">
        <v>84</v>
      </c>
    </row>
    <row r="6190" spans="2:65" s="1" customFormat="1" ht="16.5" customHeight="1">
      <c r="B6190" s="42"/>
      <c r="C6190" s="193" t="s">
        <v>3388</v>
      </c>
      <c r="D6190" s="193" t="s">
        <v>168</v>
      </c>
      <c r="E6190" s="194" t="s">
        <v>1295</v>
      </c>
      <c r="F6190" s="195" t="s">
        <v>1296</v>
      </c>
      <c r="G6190" s="196" t="s">
        <v>171</v>
      </c>
      <c r="H6190" s="197">
        <v>24.5</v>
      </c>
      <c r="I6190" s="198"/>
      <c r="J6190" s="199">
        <f>ROUND(I6190*H6190,2)</f>
        <v>0</v>
      </c>
      <c r="K6190" s="195" t="s">
        <v>21</v>
      </c>
      <c r="L6190" s="62"/>
      <c r="M6190" s="200" t="s">
        <v>21</v>
      </c>
      <c r="N6190" s="201" t="s">
        <v>48</v>
      </c>
      <c r="O6190" s="43"/>
      <c r="P6190" s="202">
        <f>O6190*H6190</f>
        <v>0</v>
      </c>
      <c r="Q6190" s="202">
        <v>0</v>
      </c>
      <c r="R6190" s="202">
        <f>Q6190*H6190</f>
        <v>0</v>
      </c>
      <c r="S6190" s="202">
        <v>0</v>
      </c>
      <c r="T6190" s="203">
        <f>S6190*H6190</f>
        <v>0</v>
      </c>
      <c r="AR6190" s="25" t="s">
        <v>173</v>
      </c>
      <c r="AT6190" s="25" t="s">
        <v>168</v>
      </c>
      <c r="AU6190" s="25" t="s">
        <v>84</v>
      </c>
      <c r="AY6190" s="25" t="s">
        <v>163</v>
      </c>
      <c r="BE6190" s="204">
        <f>IF(N6190="základní",J6190,0)</f>
        <v>0</v>
      </c>
      <c r="BF6190" s="204">
        <f>IF(N6190="snížená",J6190,0)</f>
        <v>0</v>
      </c>
      <c r="BG6190" s="204">
        <f>IF(N6190="zákl. přenesená",J6190,0)</f>
        <v>0</v>
      </c>
      <c r="BH6190" s="204">
        <f>IF(N6190="sníž. přenesená",J6190,0)</f>
        <v>0</v>
      </c>
      <c r="BI6190" s="204">
        <f>IF(N6190="nulová",J6190,0)</f>
        <v>0</v>
      </c>
      <c r="BJ6190" s="25" t="s">
        <v>98</v>
      </c>
      <c r="BK6190" s="204">
        <f>ROUND(I6190*H6190,2)</f>
        <v>0</v>
      </c>
      <c r="BL6190" s="25" t="s">
        <v>173</v>
      </c>
      <c r="BM6190" s="25" t="s">
        <v>5617</v>
      </c>
    </row>
    <row r="6191" spans="2:65" s="1" customFormat="1" ht="13.5">
      <c r="B6191" s="42"/>
      <c r="C6191" s="64"/>
      <c r="D6191" s="205" t="s">
        <v>175</v>
      </c>
      <c r="E6191" s="64"/>
      <c r="F6191" s="206" t="s">
        <v>1296</v>
      </c>
      <c r="G6191" s="64"/>
      <c r="H6191" s="64"/>
      <c r="I6191" s="164"/>
      <c r="J6191" s="64"/>
      <c r="K6191" s="64"/>
      <c r="L6191" s="62"/>
      <c r="M6191" s="207"/>
      <c r="N6191" s="43"/>
      <c r="O6191" s="43"/>
      <c r="P6191" s="43"/>
      <c r="Q6191" s="43"/>
      <c r="R6191" s="43"/>
      <c r="S6191" s="43"/>
      <c r="T6191" s="79"/>
      <c r="AT6191" s="25" t="s">
        <v>175</v>
      </c>
      <c r="AU6191" s="25" t="s">
        <v>84</v>
      </c>
    </row>
    <row r="6192" spans="2:65" s="1" customFormat="1" ht="16.5" customHeight="1">
      <c r="B6192" s="42"/>
      <c r="C6192" s="193" t="s">
        <v>5618</v>
      </c>
      <c r="D6192" s="193" t="s">
        <v>168</v>
      </c>
      <c r="E6192" s="194" t="s">
        <v>1297</v>
      </c>
      <c r="F6192" s="195" t="s">
        <v>1298</v>
      </c>
      <c r="G6192" s="196" t="s">
        <v>1233</v>
      </c>
      <c r="H6192" s="197">
        <v>10</v>
      </c>
      <c r="I6192" s="198"/>
      <c r="J6192" s="199">
        <f>ROUND(I6192*H6192,2)</f>
        <v>0</v>
      </c>
      <c r="K6192" s="195" t="s">
        <v>21</v>
      </c>
      <c r="L6192" s="62"/>
      <c r="M6192" s="200" t="s">
        <v>21</v>
      </c>
      <c r="N6192" s="201" t="s">
        <v>48</v>
      </c>
      <c r="O6192" s="43"/>
      <c r="P6192" s="202">
        <f>O6192*H6192</f>
        <v>0</v>
      </c>
      <c r="Q6192" s="202">
        <v>0</v>
      </c>
      <c r="R6192" s="202">
        <f>Q6192*H6192</f>
        <v>0</v>
      </c>
      <c r="S6192" s="202">
        <v>0</v>
      </c>
      <c r="T6192" s="203">
        <f>S6192*H6192</f>
        <v>0</v>
      </c>
      <c r="AR6192" s="25" t="s">
        <v>173</v>
      </c>
      <c r="AT6192" s="25" t="s">
        <v>168</v>
      </c>
      <c r="AU6192" s="25" t="s">
        <v>84</v>
      </c>
      <c r="AY6192" s="25" t="s">
        <v>163</v>
      </c>
      <c r="BE6192" s="204">
        <f>IF(N6192="základní",J6192,0)</f>
        <v>0</v>
      </c>
      <c r="BF6192" s="204">
        <f>IF(N6192="snížená",J6192,0)</f>
        <v>0</v>
      </c>
      <c r="BG6192" s="204">
        <f>IF(N6192="zákl. přenesená",J6192,0)</f>
        <v>0</v>
      </c>
      <c r="BH6192" s="204">
        <f>IF(N6192="sníž. přenesená",J6192,0)</f>
        <v>0</v>
      </c>
      <c r="BI6192" s="204">
        <f>IF(N6192="nulová",J6192,0)</f>
        <v>0</v>
      </c>
      <c r="BJ6192" s="25" t="s">
        <v>98</v>
      </c>
      <c r="BK6192" s="204">
        <f>ROUND(I6192*H6192,2)</f>
        <v>0</v>
      </c>
      <c r="BL6192" s="25" t="s">
        <v>173</v>
      </c>
      <c r="BM6192" s="25" t="s">
        <v>5619</v>
      </c>
    </row>
    <row r="6193" spans="2:65" s="1" customFormat="1" ht="13.5">
      <c r="B6193" s="42"/>
      <c r="C6193" s="64"/>
      <c r="D6193" s="205" t="s">
        <v>175</v>
      </c>
      <c r="E6193" s="64"/>
      <c r="F6193" s="206" t="s">
        <v>1298</v>
      </c>
      <c r="G6193" s="64"/>
      <c r="H6193" s="64"/>
      <c r="I6193" s="164"/>
      <c r="J6193" s="64"/>
      <c r="K6193" s="64"/>
      <c r="L6193" s="62"/>
      <c r="M6193" s="207"/>
      <c r="N6193" s="43"/>
      <c r="O6193" s="43"/>
      <c r="P6193" s="43"/>
      <c r="Q6193" s="43"/>
      <c r="R6193" s="43"/>
      <c r="S6193" s="43"/>
      <c r="T6193" s="79"/>
      <c r="AT6193" s="25" t="s">
        <v>175</v>
      </c>
      <c r="AU6193" s="25" t="s">
        <v>84</v>
      </c>
    </row>
    <row r="6194" spans="2:65" s="1" customFormat="1" ht="16.5" customHeight="1">
      <c r="B6194" s="42"/>
      <c r="C6194" s="193" t="s">
        <v>3389</v>
      </c>
      <c r="D6194" s="193" t="s">
        <v>168</v>
      </c>
      <c r="E6194" s="194" t="s">
        <v>1299</v>
      </c>
      <c r="F6194" s="195" t="s">
        <v>1232</v>
      </c>
      <c r="G6194" s="196" t="s">
        <v>1233</v>
      </c>
      <c r="H6194" s="197">
        <v>10</v>
      </c>
      <c r="I6194" s="198"/>
      <c r="J6194" s="199">
        <f>ROUND(I6194*H6194,2)</f>
        <v>0</v>
      </c>
      <c r="K6194" s="195" t="s">
        <v>21</v>
      </c>
      <c r="L6194" s="62"/>
      <c r="M6194" s="200" t="s">
        <v>21</v>
      </c>
      <c r="N6194" s="201" t="s">
        <v>48</v>
      </c>
      <c r="O6194" s="43"/>
      <c r="P6194" s="202">
        <f>O6194*H6194</f>
        <v>0</v>
      </c>
      <c r="Q6194" s="202">
        <v>0</v>
      </c>
      <c r="R6194" s="202">
        <f>Q6194*H6194</f>
        <v>0</v>
      </c>
      <c r="S6194" s="202">
        <v>0</v>
      </c>
      <c r="T6194" s="203">
        <f>S6194*H6194</f>
        <v>0</v>
      </c>
      <c r="AR6194" s="25" t="s">
        <v>173</v>
      </c>
      <c r="AT6194" s="25" t="s">
        <v>168</v>
      </c>
      <c r="AU6194" s="25" t="s">
        <v>84</v>
      </c>
      <c r="AY6194" s="25" t="s">
        <v>163</v>
      </c>
      <c r="BE6194" s="204">
        <f>IF(N6194="základní",J6194,0)</f>
        <v>0</v>
      </c>
      <c r="BF6194" s="204">
        <f>IF(N6194="snížená",J6194,0)</f>
        <v>0</v>
      </c>
      <c r="BG6194" s="204">
        <f>IF(N6194="zákl. přenesená",J6194,0)</f>
        <v>0</v>
      </c>
      <c r="BH6194" s="204">
        <f>IF(N6194="sníž. přenesená",J6194,0)</f>
        <v>0</v>
      </c>
      <c r="BI6194" s="204">
        <f>IF(N6194="nulová",J6194,0)</f>
        <v>0</v>
      </c>
      <c r="BJ6194" s="25" t="s">
        <v>98</v>
      </c>
      <c r="BK6194" s="204">
        <f>ROUND(I6194*H6194,2)</f>
        <v>0</v>
      </c>
      <c r="BL6194" s="25" t="s">
        <v>173</v>
      </c>
      <c r="BM6194" s="25" t="s">
        <v>5620</v>
      </c>
    </row>
    <row r="6195" spans="2:65" s="1" customFormat="1" ht="13.5">
      <c r="B6195" s="42"/>
      <c r="C6195" s="64"/>
      <c r="D6195" s="205" t="s">
        <v>175</v>
      </c>
      <c r="E6195" s="64"/>
      <c r="F6195" s="206" t="s">
        <v>1232</v>
      </c>
      <c r="G6195" s="64"/>
      <c r="H6195" s="64"/>
      <c r="I6195" s="164"/>
      <c r="J6195" s="64"/>
      <c r="K6195" s="64"/>
      <c r="L6195" s="62"/>
      <c r="M6195" s="207"/>
      <c r="N6195" s="43"/>
      <c r="O6195" s="43"/>
      <c r="P6195" s="43"/>
      <c r="Q6195" s="43"/>
      <c r="R6195" s="43"/>
      <c r="S6195" s="43"/>
      <c r="T6195" s="79"/>
      <c r="AT6195" s="25" t="s">
        <v>175</v>
      </c>
      <c r="AU6195" s="25" t="s">
        <v>84</v>
      </c>
    </row>
    <row r="6196" spans="2:65" s="1" customFormat="1" ht="16.5" customHeight="1">
      <c r="B6196" s="42"/>
      <c r="C6196" s="193" t="s">
        <v>5621</v>
      </c>
      <c r="D6196" s="193" t="s">
        <v>168</v>
      </c>
      <c r="E6196" s="194" t="s">
        <v>1300</v>
      </c>
      <c r="F6196" s="195" t="s">
        <v>1301</v>
      </c>
      <c r="G6196" s="196" t="s">
        <v>1272</v>
      </c>
      <c r="H6196" s="197">
        <v>1</v>
      </c>
      <c r="I6196" s="198"/>
      <c r="J6196" s="199">
        <f>ROUND(I6196*H6196,2)</f>
        <v>0</v>
      </c>
      <c r="K6196" s="195" t="s">
        <v>21</v>
      </c>
      <c r="L6196" s="62"/>
      <c r="M6196" s="200" t="s">
        <v>21</v>
      </c>
      <c r="N6196" s="201" t="s">
        <v>48</v>
      </c>
      <c r="O6196" s="43"/>
      <c r="P6196" s="202">
        <f>O6196*H6196</f>
        <v>0</v>
      </c>
      <c r="Q6196" s="202">
        <v>0</v>
      </c>
      <c r="R6196" s="202">
        <f>Q6196*H6196</f>
        <v>0</v>
      </c>
      <c r="S6196" s="202">
        <v>0</v>
      </c>
      <c r="T6196" s="203">
        <f>S6196*H6196</f>
        <v>0</v>
      </c>
      <c r="AR6196" s="25" t="s">
        <v>173</v>
      </c>
      <c r="AT6196" s="25" t="s">
        <v>168</v>
      </c>
      <c r="AU6196" s="25" t="s">
        <v>84</v>
      </c>
      <c r="AY6196" s="25" t="s">
        <v>163</v>
      </c>
      <c r="BE6196" s="204">
        <f>IF(N6196="základní",J6196,0)</f>
        <v>0</v>
      </c>
      <c r="BF6196" s="204">
        <f>IF(N6196="snížená",J6196,0)</f>
        <v>0</v>
      </c>
      <c r="BG6196" s="204">
        <f>IF(N6196="zákl. přenesená",J6196,0)</f>
        <v>0</v>
      </c>
      <c r="BH6196" s="204">
        <f>IF(N6196="sníž. přenesená",J6196,0)</f>
        <v>0</v>
      </c>
      <c r="BI6196" s="204">
        <f>IF(N6196="nulová",J6196,0)</f>
        <v>0</v>
      </c>
      <c r="BJ6196" s="25" t="s">
        <v>98</v>
      </c>
      <c r="BK6196" s="204">
        <f>ROUND(I6196*H6196,2)</f>
        <v>0</v>
      </c>
      <c r="BL6196" s="25" t="s">
        <v>173</v>
      </c>
      <c r="BM6196" s="25" t="s">
        <v>5622</v>
      </c>
    </row>
    <row r="6197" spans="2:65" s="1" customFormat="1" ht="13.5">
      <c r="B6197" s="42"/>
      <c r="C6197" s="64"/>
      <c r="D6197" s="205" t="s">
        <v>175</v>
      </c>
      <c r="E6197" s="64"/>
      <c r="F6197" s="206" t="s">
        <v>1301</v>
      </c>
      <c r="G6197" s="64"/>
      <c r="H6197" s="64"/>
      <c r="I6197" s="164"/>
      <c r="J6197" s="64"/>
      <c r="K6197" s="64"/>
      <c r="L6197" s="62"/>
      <c r="M6197" s="207"/>
      <c r="N6197" s="43"/>
      <c r="O6197" s="43"/>
      <c r="P6197" s="43"/>
      <c r="Q6197" s="43"/>
      <c r="R6197" s="43"/>
      <c r="S6197" s="43"/>
      <c r="T6197" s="79"/>
      <c r="AT6197" s="25" t="s">
        <v>175</v>
      </c>
      <c r="AU6197" s="25" t="s">
        <v>84</v>
      </c>
    </row>
    <row r="6198" spans="2:65" s="1" customFormat="1" ht="25.5" customHeight="1">
      <c r="B6198" s="42"/>
      <c r="C6198" s="193" t="s">
        <v>3391</v>
      </c>
      <c r="D6198" s="193" t="s">
        <v>168</v>
      </c>
      <c r="E6198" s="194" t="s">
        <v>1302</v>
      </c>
      <c r="F6198" s="195" t="s">
        <v>1303</v>
      </c>
      <c r="G6198" s="196" t="s">
        <v>171</v>
      </c>
      <c r="H6198" s="197">
        <v>42.15</v>
      </c>
      <c r="I6198" s="198"/>
      <c r="J6198" s="199">
        <f>ROUND(I6198*H6198,2)</f>
        <v>0</v>
      </c>
      <c r="K6198" s="195" t="s">
        <v>21</v>
      </c>
      <c r="L6198" s="62"/>
      <c r="M6198" s="200" t="s">
        <v>21</v>
      </c>
      <c r="N6198" s="201" t="s">
        <v>48</v>
      </c>
      <c r="O6198" s="43"/>
      <c r="P6198" s="202">
        <f>O6198*H6198</f>
        <v>0</v>
      </c>
      <c r="Q6198" s="202">
        <v>0</v>
      </c>
      <c r="R6198" s="202">
        <f>Q6198*H6198</f>
        <v>0</v>
      </c>
      <c r="S6198" s="202">
        <v>0</v>
      </c>
      <c r="T6198" s="203">
        <f>S6198*H6198</f>
        <v>0</v>
      </c>
      <c r="AR6198" s="25" t="s">
        <v>173</v>
      </c>
      <c r="AT6198" s="25" t="s">
        <v>168</v>
      </c>
      <c r="AU6198" s="25" t="s">
        <v>84</v>
      </c>
      <c r="AY6198" s="25" t="s">
        <v>163</v>
      </c>
      <c r="BE6198" s="204">
        <f>IF(N6198="základní",J6198,0)</f>
        <v>0</v>
      </c>
      <c r="BF6198" s="204">
        <f>IF(N6198="snížená",J6198,0)</f>
        <v>0</v>
      </c>
      <c r="BG6198" s="204">
        <f>IF(N6198="zákl. přenesená",J6198,0)</f>
        <v>0</v>
      </c>
      <c r="BH6198" s="204">
        <f>IF(N6198="sníž. přenesená",J6198,0)</f>
        <v>0</v>
      </c>
      <c r="BI6198" s="204">
        <f>IF(N6198="nulová",J6198,0)</f>
        <v>0</v>
      </c>
      <c r="BJ6198" s="25" t="s">
        <v>98</v>
      </c>
      <c r="BK6198" s="204">
        <f>ROUND(I6198*H6198,2)</f>
        <v>0</v>
      </c>
      <c r="BL6198" s="25" t="s">
        <v>173</v>
      </c>
      <c r="BM6198" s="25" t="s">
        <v>5623</v>
      </c>
    </row>
    <row r="6199" spans="2:65" s="1" customFormat="1" ht="13.5">
      <c r="B6199" s="42"/>
      <c r="C6199" s="64"/>
      <c r="D6199" s="205" t="s">
        <v>175</v>
      </c>
      <c r="E6199" s="64"/>
      <c r="F6199" s="206" t="s">
        <v>1303</v>
      </c>
      <c r="G6199" s="64"/>
      <c r="H6199" s="64"/>
      <c r="I6199" s="164"/>
      <c r="J6199" s="64"/>
      <c r="K6199" s="64"/>
      <c r="L6199" s="62"/>
      <c r="M6199" s="207"/>
      <c r="N6199" s="43"/>
      <c r="O6199" s="43"/>
      <c r="P6199" s="43"/>
      <c r="Q6199" s="43"/>
      <c r="R6199" s="43"/>
      <c r="S6199" s="43"/>
      <c r="T6199" s="79"/>
      <c r="AT6199" s="25" t="s">
        <v>175</v>
      </c>
      <c r="AU6199" s="25" t="s">
        <v>84</v>
      </c>
    </row>
    <row r="6200" spans="2:65" s="1" customFormat="1" ht="16.5" customHeight="1">
      <c r="B6200" s="42"/>
      <c r="C6200" s="193" t="s">
        <v>5624</v>
      </c>
      <c r="D6200" s="193" t="s">
        <v>168</v>
      </c>
      <c r="E6200" s="194" t="s">
        <v>1304</v>
      </c>
      <c r="F6200" s="195" t="s">
        <v>1305</v>
      </c>
      <c r="G6200" s="196" t="s">
        <v>171</v>
      </c>
      <c r="H6200" s="197">
        <v>2.56</v>
      </c>
      <c r="I6200" s="198"/>
      <c r="J6200" s="199">
        <f>ROUND(I6200*H6200,2)</f>
        <v>0</v>
      </c>
      <c r="K6200" s="195" t="s">
        <v>21</v>
      </c>
      <c r="L6200" s="62"/>
      <c r="M6200" s="200" t="s">
        <v>21</v>
      </c>
      <c r="N6200" s="201" t="s">
        <v>48</v>
      </c>
      <c r="O6200" s="43"/>
      <c r="P6200" s="202">
        <f>O6200*H6200</f>
        <v>0</v>
      </c>
      <c r="Q6200" s="202">
        <v>0</v>
      </c>
      <c r="R6200" s="202">
        <f>Q6200*H6200</f>
        <v>0</v>
      </c>
      <c r="S6200" s="202">
        <v>0</v>
      </c>
      <c r="T6200" s="203">
        <f>S6200*H6200</f>
        <v>0</v>
      </c>
      <c r="AR6200" s="25" t="s">
        <v>173</v>
      </c>
      <c r="AT6200" s="25" t="s">
        <v>168</v>
      </c>
      <c r="AU6200" s="25" t="s">
        <v>84</v>
      </c>
      <c r="AY6200" s="25" t="s">
        <v>163</v>
      </c>
      <c r="BE6200" s="204">
        <f>IF(N6200="základní",J6200,0)</f>
        <v>0</v>
      </c>
      <c r="BF6200" s="204">
        <f>IF(N6200="snížená",J6200,0)</f>
        <v>0</v>
      </c>
      <c r="BG6200" s="204">
        <f>IF(N6200="zákl. přenesená",J6200,0)</f>
        <v>0</v>
      </c>
      <c r="BH6200" s="204">
        <f>IF(N6200="sníž. přenesená",J6200,0)</f>
        <v>0</v>
      </c>
      <c r="BI6200" s="204">
        <f>IF(N6200="nulová",J6200,0)</f>
        <v>0</v>
      </c>
      <c r="BJ6200" s="25" t="s">
        <v>98</v>
      </c>
      <c r="BK6200" s="204">
        <f>ROUND(I6200*H6200,2)</f>
        <v>0</v>
      </c>
      <c r="BL6200" s="25" t="s">
        <v>173</v>
      </c>
      <c r="BM6200" s="25" t="s">
        <v>5625</v>
      </c>
    </row>
    <row r="6201" spans="2:65" s="1" customFormat="1" ht="13.5">
      <c r="B6201" s="42"/>
      <c r="C6201" s="64"/>
      <c r="D6201" s="205" t="s">
        <v>175</v>
      </c>
      <c r="E6201" s="64"/>
      <c r="F6201" s="206" t="s">
        <v>1305</v>
      </c>
      <c r="G6201" s="64"/>
      <c r="H6201" s="64"/>
      <c r="I6201" s="164"/>
      <c r="J6201" s="64"/>
      <c r="K6201" s="64"/>
      <c r="L6201" s="62"/>
      <c r="M6201" s="207"/>
      <c r="N6201" s="43"/>
      <c r="O6201" s="43"/>
      <c r="P6201" s="43"/>
      <c r="Q6201" s="43"/>
      <c r="R6201" s="43"/>
      <c r="S6201" s="43"/>
      <c r="T6201" s="79"/>
      <c r="AT6201" s="25" t="s">
        <v>175</v>
      </c>
      <c r="AU6201" s="25" t="s">
        <v>84</v>
      </c>
    </row>
    <row r="6202" spans="2:65" s="1" customFormat="1" ht="16.5" customHeight="1">
      <c r="B6202" s="42"/>
      <c r="C6202" s="193" t="s">
        <v>3392</v>
      </c>
      <c r="D6202" s="193" t="s">
        <v>168</v>
      </c>
      <c r="E6202" s="194" t="s">
        <v>1306</v>
      </c>
      <c r="F6202" s="195" t="s">
        <v>1307</v>
      </c>
      <c r="G6202" s="196" t="s">
        <v>171</v>
      </c>
      <c r="H6202" s="197">
        <v>10</v>
      </c>
      <c r="I6202" s="198"/>
      <c r="J6202" s="199">
        <f>ROUND(I6202*H6202,2)</f>
        <v>0</v>
      </c>
      <c r="K6202" s="195" t="s">
        <v>21</v>
      </c>
      <c r="L6202" s="62"/>
      <c r="M6202" s="200" t="s">
        <v>21</v>
      </c>
      <c r="N6202" s="201" t="s">
        <v>48</v>
      </c>
      <c r="O6202" s="43"/>
      <c r="P6202" s="202">
        <f>O6202*H6202</f>
        <v>0</v>
      </c>
      <c r="Q6202" s="202">
        <v>0</v>
      </c>
      <c r="R6202" s="202">
        <f>Q6202*H6202</f>
        <v>0</v>
      </c>
      <c r="S6202" s="202">
        <v>0</v>
      </c>
      <c r="T6202" s="203">
        <f>S6202*H6202</f>
        <v>0</v>
      </c>
      <c r="AR6202" s="25" t="s">
        <v>173</v>
      </c>
      <c r="AT6202" s="25" t="s">
        <v>168</v>
      </c>
      <c r="AU6202" s="25" t="s">
        <v>84</v>
      </c>
      <c r="AY6202" s="25" t="s">
        <v>163</v>
      </c>
      <c r="BE6202" s="204">
        <f>IF(N6202="základní",J6202,0)</f>
        <v>0</v>
      </c>
      <c r="BF6202" s="204">
        <f>IF(N6202="snížená",J6202,0)</f>
        <v>0</v>
      </c>
      <c r="BG6202" s="204">
        <f>IF(N6202="zákl. přenesená",J6202,0)</f>
        <v>0</v>
      </c>
      <c r="BH6202" s="204">
        <f>IF(N6202="sníž. přenesená",J6202,0)</f>
        <v>0</v>
      </c>
      <c r="BI6202" s="204">
        <f>IF(N6202="nulová",J6202,0)</f>
        <v>0</v>
      </c>
      <c r="BJ6202" s="25" t="s">
        <v>98</v>
      </c>
      <c r="BK6202" s="204">
        <f>ROUND(I6202*H6202,2)</f>
        <v>0</v>
      </c>
      <c r="BL6202" s="25" t="s">
        <v>173</v>
      </c>
      <c r="BM6202" s="25" t="s">
        <v>5626</v>
      </c>
    </row>
    <row r="6203" spans="2:65" s="1" customFormat="1" ht="13.5">
      <c r="B6203" s="42"/>
      <c r="C6203" s="64"/>
      <c r="D6203" s="205" t="s">
        <v>175</v>
      </c>
      <c r="E6203" s="64"/>
      <c r="F6203" s="206" t="s">
        <v>1307</v>
      </c>
      <c r="G6203" s="64"/>
      <c r="H6203" s="64"/>
      <c r="I6203" s="164"/>
      <c r="J6203" s="64"/>
      <c r="K6203" s="64"/>
      <c r="L6203" s="62"/>
      <c r="M6203" s="207"/>
      <c r="N6203" s="43"/>
      <c r="O6203" s="43"/>
      <c r="P6203" s="43"/>
      <c r="Q6203" s="43"/>
      <c r="R6203" s="43"/>
      <c r="S6203" s="43"/>
      <c r="T6203" s="79"/>
      <c r="AT6203" s="25" t="s">
        <v>175</v>
      </c>
      <c r="AU6203" s="25" t="s">
        <v>84</v>
      </c>
    </row>
    <row r="6204" spans="2:65" s="1" customFormat="1" ht="16.5" customHeight="1">
      <c r="B6204" s="42"/>
      <c r="C6204" s="193" t="s">
        <v>5627</v>
      </c>
      <c r="D6204" s="193" t="s">
        <v>168</v>
      </c>
      <c r="E6204" s="194" t="s">
        <v>1308</v>
      </c>
      <c r="F6204" s="195" t="s">
        <v>1309</v>
      </c>
      <c r="G6204" s="196" t="s">
        <v>171</v>
      </c>
      <c r="H6204" s="197">
        <v>2.56</v>
      </c>
      <c r="I6204" s="198"/>
      <c r="J6204" s="199">
        <f>ROUND(I6204*H6204,2)</f>
        <v>0</v>
      </c>
      <c r="K6204" s="195" t="s">
        <v>21</v>
      </c>
      <c r="L6204" s="62"/>
      <c r="M6204" s="200" t="s">
        <v>21</v>
      </c>
      <c r="N6204" s="201" t="s">
        <v>48</v>
      </c>
      <c r="O6204" s="43"/>
      <c r="P6204" s="202">
        <f>O6204*H6204</f>
        <v>0</v>
      </c>
      <c r="Q6204" s="202">
        <v>0</v>
      </c>
      <c r="R6204" s="202">
        <f>Q6204*H6204</f>
        <v>0</v>
      </c>
      <c r="S6204" s="202">
        <v>0</v>
      </c>
      <c r="T6204" s="203">
        <f>S6204*H6204</f>
        <v>0</v>
      </c>
      <c r="AR6204" s="25" t="s">
        <v>173</v>
      </c>
      <c r="AT6204" s="25" t="s">
        <v>168</v>
      </c>
      <c r="AU6204" s="25" t="s">
        <v>84</v>
      </c>
      <c r="AY6204" s="25" t="s">
        <v>163</v>
      </c>
      <c r="BE6204" s="204">
        <f>IF(N6204="základní",J6204,0)</f>
        <v>0</v>
      </c>
      <c r="BF6204" s="204">
        <f>IF(N6204="snížená",J6204,0)</f>
        <v>0</v>
      </c>
      <c r="BG6204" s="204">
        <f>IF(N6204="zákl. přenesená",J6204,0)</f>
        <v>0</v>
      </c>
      <c r="BH6204" s="204">
        <f>IF(N6204="sníž. přenesená",J6204,0)</f>
        <v>0</v>
      </c>
      <c r="BI6204" s="204">
        <f>IF(N6204="nulová",J6204,0)</f>
        <v>0</v>
      </c>
      <c r="BJ6204" s="25" t="s">
        <v>98</v>
      </c>
      <c r="BK6204" s="204">
        <f>ROUND(I6204*H6204,2)</f>
        <v>0</v>
      </c>
      <c r="BL6204" s="25" t="s">
        <v>173</v>
      </c>
      <c r="BM6204" s="25" t="s">
        <v>5628</v>
      </c>
    </row>
    <row r="6205" spans="2:65" s="1" customFormat="1" ht="13.5">
      <c r="B6205" s="42"/>
      <c r="C6205" s="64"/>
      <c r="D6205" s="205" t="s">
        <v>175</v>
      </c>
      <c r="E6205" s="64"/>
      <c r="F6205" s="206" t="s">
        <v>1309</v>
      </c>
      <c r="G6205" s="64"/>
      <c r="H6205" s="64"/>
      <c r="I6205" s="164"/>
      <c r="J6205" s="64"/>
      <c r="K6205" s="64"/>
      <c r="L6205" s="62"/>
      <c r="M6205" s="207"/>
      <c r="N6205" s="43"/>
      <c r="O6205" s="43"/>
      <c r="P6205" s="43"/>
      <c r="Q6205" s="43"/>
      <c r="R6205" s="43"/>
      <c r="S6205" s="43"/>
      <c r="T6205" s="79"/>
      <c r="AT6205" s="25" t="s">
        <v>175</v>
      </c>
      <c r="AU6205" s="25" t="s">
        <v>84</v>
      </c>
    </row>
    <row r="6206" spans="2:65" s="1" customFormat="1" ht="16.5" customHeight="1">
      <c r="B6206" s="42"/>
      <c r="C6206" s="193" t="s">
        <v>3394</v>
      </c>
      <c r="D6206" s="193" t="s">
        <v>168</v>
      </c>
      <c r="E6206" s="194" t="s">
        <v>1310</v>
      </c>
      <c r="F6206" s="195" t="s">
        <v>1311</v>
      </c>
      <c r="G6206" s="196" t="s">
        <v>171</v>
      </c>
      <c r="H6206" s="197">
        <v>3</v>
      </c>
      <c r="I6206" s="198"/>
      <c r="J6206" s="199">
        <f>ROUND(I6206*H6206,2)</f>
        <v>0</v>
      </c>
      <c r="K6206" s="195" t="s">
        <v>21</v>
      </c>
      <c r="L6206" s="62"/>
      <c r="M6206" s="200" t="s">
        <v>21</v>
      </c>
      <c r="N6206" s="201" t="s">
        <v>48</v>
      </c>
      <c r="O6206" s="43"/>
      <c r="P6206" s="202">
        <f>O6206*H6206</f>
        <v>0</v>
      </c>
      <c r="Q6206" s="202">
        <v>0</v>
      </c>
      <c r="R6206" s="202">
        <f>Q6206*H6206</f>
        <v>0</v>
      </c>
      <c r="S6206" s="202">
        <v>0</v>
      </c>
      <c r="T6206" s="203">
        <f>S6206*H6206</f>
        <v>0</v>
      </c>
      <c r="AR6206" s="25" t="s">
        <v>173</v>
      </c>
      <c r="AT6206" s="25" t="s">
        <v>168</v>
      </c>
      <c r="AU6206" s="25" t="s">
        <v>84</v>
      </c>
      <c r="AY6206" s="25" t="s">
        <v>163</v>
      </c>
      <c r="BE6206" s="204">
        <f>IF(N6206="základní",J6206,0)</f>
        <v>0</v>
      </c>
      <c r="BF6206" s="204">
        <f>IF(N6206="snížená",J6206,0)</f>
        <v>0</v>
      </c>
      <c r="BG6206" s="204">
        <f>IF(N6206="zákl. přenesená",J6206,0)</f>
        <v>0</v>
      </c>
      <c r="BH6206" s="204">
        <f>IF(N6206="sníž. přenesená",J6206,0)</f>
        <v>0</v>
      </c>
      <c r="BI6206" s="204">
        <f>IF(N6206="nulová",J6206,0)</f>
        <v>0</v>
      </c>
      <c r="BJ6206" s="25" t="s">
        <v>98</v>
      </c>
      <c r="BK6206" s="204">
        <f>ROUND(I6206*H6206,2)</f>
        <v>0</v>
      </c>
      <c r="BL6206" s="25" t="s">
        <v>173</v>
      </c>
      <c r="BM6206" s="25" t="s">
        <v>5629</v>
      </c>
    </row>
    <row r="6207" spans="2:65" s="1" customFormat="1" ht="13.5">
      <c r="B6207" s="42"/>
      <c r="C6207" s="64"/>
      <c r="D6207" s="205" t="s">
        <v>175</v>
      </c>
      <c r="E6207" s="64"/>
      <c r="F6207" s="206" t="s">
        <v>1311</v>
      </c>
      <c r="G6207" s="64"/>
      <c r="H6207" s="64"/>
      <c r="I6207" s="164"/>
      <c r="J6207" s="64"/>
      <c r="K6207" s="64"/>
      <c r="L6207" s="62"/>
      <c r="M6207" s="207"/>
      <c r="N6207" s="43"/>
      <c r="O6207" s="43"/>
      <c r="P6207" s="43"/>
      <c r="Q6207" s="43"/>
      <c r="R6207" s="43"/>
      <c r="S6207" s="43"/>
      <c r="T6207" s="79"/>
      <c r="AT6207" s="25" t="s">
        <v>175</v>
      </c>
      <c r="AU6207" s="25" t="s">
        <v>84</v>
      </c>
    </row>
    <row r="6208" spans="2:65" s="1" customFormat="1" ht="16.5" customHeight="1">
      <c r="B6208" s="42"/>
      <c r="C6208" s="193" t="s">
        <v>5630</v>
      </c>
      <c r="D6208" s="193" t="s">
        <v>168</v>
      </c>
      <c r="E6208" s="194" t="s">
        <v>1312</v>
      </c>
      <c r="F6208" s="195" t="s">
        <v>1313</v>
      </c>
      <c r="G6208" s="196" t="s">
        <v>171</v>
      </c>
      <c r="H6208" s="197">
        <v>73.5</v>
      </c>
      <c r="I6208" s="198"/>
      <c r="J6208" s="199">
        <f>ROUND(I6208*H6208,2)</f>
        <v>0</v>
      </c>
      <c r="K6208" s="195" t="s">
        <v>21</v>
      </c>
      <c r="L6208" s="62"/>
      <c r="M6208" s="200" t="s">
        <v>21</v>
      </c>
      <c r="N6208" s="201" t="s">
        <v>48</v>
      </c>
      <c r="O6208" s="43"/>
      <c r="P6208" s="202">
        <f>O6208*H6208</f>
        <v>0</v>
      </c>
      <c r="Q6208" s="202">
        <v>0</v>
      </c>
      <c r="R6208" s="202">
        <f>Q6208*H6208</f>
        <v>0</v>
      </c>
      <c r="S6208" s="202">
        <v>0</v>
      </c>
      <c r="T6208" s="203">
        <f>S6208*H6208</f>
        <v>0</v>
      </c>
      <c r="AR6208" s="25" t="s">
        <v>173</v>
      </c>
      <c r="AT6208" s="25" t="s">
        <v>168</v>
      </c>
      <c r="AU6208" s="25" t="s">
        <v>84</v>
      </c>
      <c r="AY6208" s="25" t="s">
        <v>163</v>
      </c>
      <c r="BE6208" s="204">
        <f>IF(N6208="základní",J6208,0)</f>
        <v>0</v>
      </c>
      <c r="BF6208" s="204">
        <f>IF(N6208="snížená",J6208,0)</f>
        <v>0</v>
      </c>
      <c r="BG6208" s="204">
        <f>IF(N6208="zákl. přenesená",J6208,0)</f>
        <v>0</v>
      </c>
      <c r="BH6208" s="204">
        <f>IF(N6208="sníž. přenesená",J6208,0)</f>
        <v>0</v>
      </c>
      <c r="BI6208" s="204">
        <f>IF(N6208="nulová",J6208,0)</f>
        <v>0</v>
      </c>
      <c r="BJ6208" s="25" t="s">
        <v>98</v>
      </c>
      <c r="BK6208" s="204">
        <f>ROUND(I6208*H6208,2)</f>
        <v>0</v>
      </c>
      <c r="BL6208" s="25" t="s">
        <v>173</v>
      </c>
      <c r="BM6208" s="25" t="s">
        <v>5631</v>
      </c>
    </row>
    <row r="6209" spans="2:65" s="1" customFormat="1" ht="13.5">
      <c r="B6209" s="42"/>
      <c r="C6209" s="64"/>
      <c r="D6209" s="205" t="s">
        <v>175</v>
      </c>
      <c r="E6209" s="64"/>
      <c r="F6209" s="206" t="s">
        <v>1313</v>
      </c>
      <c r="G6209" s="64"/>
      <c r="H6209" s="64"/>
      <c r="I6209" s="164"/>
      <c r="J6209" s="64"/>
      <c r="K6209" s="64"/>
      <c r="L6209" s="62"/>
      <c r="M6209" s="207"/>
      <c r="N6209" s="43"/>
      <c r="O6209" s="43"/>
      <c r="P6209" s="43"/>
      <c r="Q6209" s="43"/>
      <c r="R6209" s="43"/>
      <c r="S6209" s="43"/>
      <c r="T6209" s="79"/>
      <c r="AT6209" s="25" t="s">
        <v>175</v>
      </c>
      <c r="AU6209" s="25" t="s">
        <v>84</v>
      </c>
    </row>
    <row r="6210" spans="2:65" s="1" customFormat="1" ht="16.5" customHeight="1">
      <c r="B6210" s="42"/>
      <c r="C6210" s="193" t="s">
        <v>3395</v>
      </c>
      <c r="D6210" s="193" t="s">
        <v>168</v>
      </c>
      <c r="E6210" s="194" t="s">
        <v>1314</v>
      </c>
      <c r="F6210" s="195" t="s">
        <v>1315</v>
      </c>
      <c r="G6210" s="196" t="s">
        <v>171</v>
      </c>
      <c r="H6210" s="197">
        <v>73.5</v>
      </c>
      <c r="I6210" s="198"/>
      <c r="J6210" s="199">
        <f>ROUND(I6210*H6210,2)</f>
        <v>0</v>
      </c>
      <c r="K6210" s="195" t="s">
        <v>21</v>
      </c>
      <c r="L6210" s="62"/>
      <c r="M6210" s="200" t="s">
        <v>21</v>
      </c>
      <c r="N6210" s="201" t="s">
        <v>48</v>
      </c>
      <c r="O6210" s="43"/>
      <c r="P6210" s="202">
        <f>O6210*H6210</f>
        <v>0</v>
      </c>
      <c r="Q6210" s="202">
        <v>0</v>
      </c>
      <c r="R6210" s="202">
        <f>Q6210*H6210</f>
        <v>0</v>
      </c>
      <c r="S6210" s="202">
        <v>0</v>
      </c>
      <c r="T6210" s="203">
        <f>S6210*H6210</f>
        <v>0</v>
      </c>
      <c r="AR6210" s="25" t="s">
        <v>173</v>
      </c>
      <c r="AT6210" s="25" t="s">
        <v>168</v>
      </c>
      <c r="AU6210" s="25" t="s">
        <v>84</v>
      </c>
      <c r="AY6210" s="25" t="s">
        <v>163</v>
      </c>
      <c r="BE6210" s="204">
        <f>IF(N6210="základní",J6210,0)</f>
        <v>0</v>
      </c>
      <c r="BF6210" s="204">
        <f>IF(N6210="snížená",J6210,0)</f>
        <v>0</v>
      </c>
      <c r="BG6210" s="204">
        <f>IF(N6210="zákl. přenesená",J6210,0)</f>
        <v>0</v>
      </c>
      <c r="BH6210" s="204">
        <f>IF(N6210="sníž. přenesená",J6210,0)</f>
        <v>0</v>
      </c>
      <c r="BI6210" s="204">
        <f>IF(N6210="nulová",J6210,0)</f>
        <v>0</v>
      </c>
      <c r="BJ6210" s="25" t="s">
        <v>98</v>
      </c>
      <c r="BK6210" s="204">
        <f>ROUND(I6210*H6210,2)</f>
        <v>0</v>
      </c>
      <c r="BL6210" s="25" t="s">
        <v>173</v>
      </c>
      <c r="BM6210" s="25" t="s">
        <v>5632</v>
      </c>
    </row>
    <row r="6211" spans="2:65" s="1" customFormat="1" ht="13.5">
      <c r="B6211" s="42"/>
      <c r="C6211" s="64"/>
      <c r="D6211" s="205" t="s">
        <v>175</v>
      </c>
      <c r="E6211" s="64"/>
      <c r="F6211" s="206" t="s">
        <v>1315</v>
      </c>
      <c r="G6211" s="64"/>
      <c r="H6211" s="64"/>
      <c r="I6211" s="164"/>
      <c r="J6211" s="64"/>
      <c r="K6211" s="64"/>
      <c r="L6211" s="62"/>
      <c r="M6211" s="207"/>
      <c r="N6211" s="43"/>
      <c r="O6211" s="43"/>
      <c r="P6211" s="43"/>
      <c r="Q6211" s="43"/>
      <c r="R6211" s="43"/>
      <c r="S6211" s="43"/>
      <c r="T6211" s="79"/>
      <c r="AT6211" s="25" t="s">
        <v>175</v>
      </c>
      <c r="AU6211" s="25" t="s">
        <v>84</v>
      </c>
    </row>
    <row r="6212" spans="2:65" s="1" customFormat="1" ht="16.5" customHeight="1">
      <c r="B6212" s="42"/>
      <c r="C6212" s="193" t="s">
        <v>5633</v>
      </c>
      <c r="D6212" s="193" t="s">
        <v>168</v>
      </c>
      <c r="E6212" s="194" t="s">
        <v>1316</v>
      </c>
      <c r="F6212" s="195" t="s">
        <v>1317</v>
      </c>
      <c r="G6212" s="196" t="s">
        <v>171</v>
      </c>
      <c r="H6212" s="197">
        <v>73.5</v>
      </c>
      <c r="I6212" s="198"/>
      <c r="J6212" s="199">
        <f>ROUND(I6212*H6212,2)</f>
        <v>0</v>
      </c>
      <c r="K6212" s="195" t="s">
        <v>21</v>
      </c>
      <c r="L6212" s="62"/>
      <c r="M6212" s="200" t="s">
        <v>21</v>
      </c>
      <c r="N6212" s="201" t="s">
        <v>48</v>
      </c>
      <c r="O6212" s="43"/>
      <c r="P6212" s="202">
        <f>O6212*H6212</f>
        <v>0</v>
      </c>
      <c r="Q6212" s="202">
        <v>0</v>
      </c>
      <c r="R6212" s="202">
        <f>Q6212*H6212</f>
        <v>0</v>
      </c>
      <c r="S6212" s="202">
        <v>0</v>
      </c>
      <c r="T6212" s="203">
        <f>S6212*H6212</f>
        <v>0</v>
      </c>
      <c r="AR6212" s="25" t="s">
        <v>173</v>
      </c>
      <c r="AT6212" s="25" t="s">
        <v>168</v>
      </c>
      <c r="AU6212" s="25" t="s">
        <v>84</v>
      </c>
      <c r="AY6212" s="25" t="s">
        <v>163</v>
      </c>
      <c r="BE6212" s="204">
        <f>IF(N6212="základní",J6212,0)</f>
        <v>0</v>
      </c>
      <c r="BF6212" s="204">
        <f>IF(N6212="snížená",J6212,0)</f>
        <v>0</v>
      </c>
      <c r="BG6212" s="204">
        <f>IF(N6212="zákl. přenesená",J6212,0)</f>
        <v>0</v>
      </c>
      <c r="BH6212" s="204">
        <f>IF(N6212="sníž. přenesená",J6212,0)</f>
        <v>0</v>
      </c>
      <c r="BI6212" s="204">
        <f>IF(N6212="nulová",J6212,0)</f>
        <v>0</v>
      </c>
      <c r="BJ6212" s="25" t="s">
        <v>98</v>
      </c>
      <c r="BK6212" s="204">
        <f>ROUND(I6212*H6212,2)</f>
        <v>0</v>
      </c>
      <c r="BL6212" s="25" t="s">
        <v>173</v>
      </c>
      <c r="BM6212" s="25" t="s">
        <v>5634</v>
      </c>
    </row>
    <row r="6213" spans="2:65" s="1" customFormat="1" ht="13.5">
      <c r="B6213" s="42"/>
      <c r="C6213" s="64"/>
      <c r="D6213" s="205" t="s">
        <v>175</v>
      </c>
      <c r="E6213" s="64"/>
      <c r="F6213" s="206" t="s">
        <v>1317</v>
      </c>
      <c r="G6213" s="64"/>
      <c r="H6213" s="64"/>
      <c r="I6213" s="164"/>
      <c r="J6213" s="64"/>
      <c r="K6213" s="64"/>
      <c r="L6213" s="62"/>
      <c r="M6213" s="207"/>
      <c r="N6213" s="43"/>
      <c r="O6213" s="43"/>
      <c r="P6213" s="43"/>
      <c r="Q6213" s="43"/>
      <c r="R6213" s="43"/>
      <c r="S6213" s="43"/>
      <c r="T6213" s="79"/>
      <c r="AT6213" s="25" t="s">
        <v>175</v>
      </c>
      <c r="AU6213" s="25" t="s">
        <v>84</v>
      </c>
    </row>
    <row r="6214" spans="2:65" s="1" customFormat="1" ht="16.5" customHeight="1">
      <c r="B6214" s="42"/>
      <c r="C6214" s="193" t="s">
        <v>3397</v>
      </c>
      <c r="D6214" s="193" t="s">
        <v>168</v>
      </c>
      <c r="E6214" s="194" t="s">
        <v>1318</v>
      </c>
      <c r="F6214" s="195" t="s">
        <v>1319</v>
      </c>
      <c r="G6214" s="196" t="s">
        <v>171</v>
      </c>
      <c r="H6214" s="197">
        <v>49</v>
      </c>
      <c r="I6214" s="198"/>
      <c r="J6214" s="199">
        <f>ROUND(I6214*H6214,2)</f>
        <v>0</v>
      </c>
      <c r="K6214" s="195" t="s">
        <v>21</v>
      </c>
      <c r="L6214" s="62"/>
      <c r="M6214" s="200" t="s">
        <v>21</v>
      </c>
      <c r="N6214" s="201" t="s">
        <v>48</v>
      </c>
      <c r="O6214" s="43"/>
      <c r="P6214" s="202">
        <f>O6214*H6214</f>
        <v>0</v>
      </c>
      <c r="Q6214" s="202">
        <v>0</v>
      </c>
      <c r="R6214" s="202">
        <f>Q6214*H6214</f>
        <v>0</v>
      </c>
      <c r="S6214" s="202">
        <v>0</v>
      </c>
      <c r="T6214" s="203">
        <f>S6214*H6214</f>
        <v>0</v>
      </c>
      <c r="AR6214" s="25" t="s">
        <v>173</v>
      </c>
      <c r="AT6214" s="25" t="s">
        <v>168</v>
      </c>
      <c r="AU6214" s="25" t="s">
        <v>84</v>
      </c>
      <c r="AY6214" s="25" t="s">
        <v>163</v>
      </c>
      <c r="BE6214" s="204">
        <f>IF(N6214="základní",J6214,0)</f>
        <v>0</v>
      </c>
      <c r="BF6214" s="204">
        <f>IF(N6214="snížená",J6214,0)</f>
        <v>0</v>
      </c>
      <c r="BG6214" s="204">
        <f>IF(N6214="zákl. přenesená",J6214,0)</f>
        <v>0</v>
      </c>
      <c r="BH6214" s="204">
        <f>IF(N6214="sníž. přenesená",J6214,0)</f>
        <v>0</v>
      </c>
      <c r="BI6214" s="204">
        <f>IF(N6214="nulová",J6214,0)</f>
        <v>0</v>
      </c>
      <c r="BJ6214" s="25" t="s">
        <v>98</v>
      </c>
      <c r="BK6214" s="204">
        <f>ROUND(I6214*H6214,2)</f>
        <v>0</v>
      </c>
      <c r="BL6214" s="25" t="s">
        <v>173</v>
      </c>
      <c r="BM6214" s="25" t="s">
        <v>5635</v>
      </c>
    </row>
    <row r="6215" spans="2:65" s="1" customFormat="1" ht="13.5">
      <c r="B6215" s="42"/>
      <c r="C6215" s="64"/>
      <c r="D6215" s="205" t="s">
        <v>175</v>
      </c>
      <c r="E6215" s="64"/>
      <c r="F6215" s="206" t="s">
        <v>1319</v>
      </c>
      <c r="G6215" s="64"/>
      <c r="H6215" s="64"/>
      <c r="I6215" s="164"/>
      <c r="J6215" s="64"/>
      <c r="K6215" s="64"/>
      <c r="L6215" s="62"/>
      <c r="M6215" s="207"/>
      <c r="N6215" s="43"/>
      <c r="O6215" s="43"/>
      <c r="P6215" s="43"/>
      <c r="Q6215" s="43"/>
      <c r="R6215" s="43"/>
      <c r="S6215" s="43"/>
      <c r="T6215" s="79"/>
      <c r="AT6215" s="25" t="s">
        <v>175</v>
      </c>
      <c r="AU6215" s="25" t="s">
        <v>84</v>
      </c>
    </row>
    <row r="6216" spans="2:65" s="1" customFormat="1" ht="67.5">
      <c r="B6216" s="42"/>
      <c r="C6216" s="64"/>
      <c r="D6216" s="205" t="s">
        <v>843</v>
      </c>
      <c r="E6216" s="64"/>
      <c r="F6216" s="208" t="s">
        <v>1320</v>
      </c>
      <c r="G6216" s="64"/>
      <c r="H6216" s="64"/>
      <c r="I6216" s="164"/>
      <c r="J6216" s="64"/>
      <c r="K6216" s="64"/>
      <c r="L6216" s="62"/>
      <c r="M6216" s="207"/>
      <c r="N6216" s="43"/>
      <c r="O6216" s="43"/>
      <c r="P6216" s="43"/>
      <c r="Q6216" s="43"/>
      <c r="R6216" s="43"/>
      <c r="S6216" s="43"/>
      <c r="T6216" s="79"/>
      <c r="AT6216" s="25" t="s">
        <v>843</v>
      </c>
      <c r="AU6216" s="25" t="s">
        <v>84</v>
      </c>
    </row>
    <row r="6217" spans="2:65" s="1" customFormat="1" ht="16.5" customHeight="1">
      <c r="B6217" s="42"/>
      <c r="C6217" s="241" t="s">
        <v>5636</v>
      </c>
      <c r="D6217" s="241" t="s">
        <v>310</v>
      </c>
      <c r="E6217" s="242" t="s">
        <v>1321</v>
      </c>
      <c r="F6217" s="243" t="s">
        <v>1322</v>
      </c>
      <c r="G6217" s="244" t="s">
        <v>171</v>
      </c>
      <c r="H6217" s="245">
        <v>24.5</v>
      </c>
      <c r="I6217" s="246"/>
      <c r="J6217" s="247">
        <f>ROUND(I6217*H6217,2)</f>
        <v>0</v>
      </c>
      <c r="K6217" s="243" t="s">
        <v>21</v>
      </c>
      <c r="L6217" s="248"/>
      <c r="M6217" s="249" t="s">
        <v>21</v>
      </c>
      <c r="N6217" s="250" t="s">
        <v>48</v>
      </c>
      <c r="O6217" s="43"/>
      <c r="P6217" s="202">
        <f>O6217*H6217</f>
        <v>0</v>
      </c>
      <c r="Q6217" s="202">
        <v>0</v>
      </c>
      <c r="R6217" s="202">
        <f>Q6217*H6217</f>
        <v>0</v>
      </c>
      <c r="S6217" s="202">
        <v>0</v>
      </c>
      <c r="T6217" s="203">
        <f>S6217*H6217</f>
        <v>0</v>
      </c>
      <c r="AR6217" s="25" t="s">
        <v>228</v>
      </c>
      <c r="AT6217" s="25" t="s">
        <v>310</v>
      </c>
      <c r="AU6217" s="25" t="s">
        <v>84</v>
      </c>
      <c r="AY6217" s="25" t="s">
        <v>163</v>
      </c>
      <c r="BE6217" s="204">
        <f>IF(N6217="základní",J6217,0)</f>
        <v>0</v>
      </c>
      <c r="BF6217" s="204">
        <f>IF(N6217="snížená",J6217,0)</f>
        <v>0</v>
      </c>
      <c r="BG6217" s="204">
        <f>IF(N6217="zákl. přenesená",J6217,0)</f>
        <v>0</v>
      </c>
      <c r="BH6217" s="204">
        <f>IF(N6217="sníž. přenesená",J6217,0)</f>
        <v>0</v>
      </c>
      <c r="BI6217" s="204">
        <f>IF(N6217="nulová",J6217,0)</f>
        <v>0</v>
      </c>
      <c r="BJ6217" s="25" t="s">
        <v>98</v>
      </c>
      <c r="BK6217" s="204">
        <f>ROUND(I6217*H6217,2)</f>
        <v>0</v>
      </c>
      <c r="BL6217" s="25" t="s">
        <v>173</v>
      </c>
      <c r="BM6217" s="25" t="s">
        <v>5637</v>
      </c>
    </row>
    <row r="6218" spans="2:65" s="1" customFormat="1" ht="13.5">
      <c r="B6218" s="42"/>
      <c r="C6218" s="64"/>
      <c r="D6218" s="205" t="s">
        <v>175</v>
      </c>
      <c r="E6218" s="64"/>
      <c r="F6218" s="206" t="s">
        <v>1322</v>
      </c>
      <c r="G6218" s="64"/>
      <c r="H6218" s="64"/>
      <c r="I6218" s="164"/>
      <c r="J6218" s="64"/>
      <c r="K6218" s="64"/>
      <c r="L6218" s="62"/>
      <c r="M6218" s="207"/>
      <c r="N6218" s="43"/>
      <c r="O6218" s="43"/>
      <c r="P6218" s="43"/>
      <c r="Q6218" s="43"/>
      <c r="R6218" s="43"/>
      <c r="S6218" s="43"/>
      <c r="T6218" s="79"/>
      <c r="AT6218" s="25" t="s">
        <v>175</v>
      </c>
      <c r="AU6218" s="25" t="s">
        <v>84</v>
      </c>
    </row>
    <row r="6219" spans="2:65" s="1" customFormat="1" ht="94.5">
      <c r="B6219" s="42"/>
      <c r="C6219" s="64"/>
      <c r="D6219" s="205" t="s">
        <v>843</v>
      </c>
      <c r="E6219" s="64"/>
      <c r="F6219" s="208" t="s">
        <v>1323</v>
      </c>
      <c r="G6219" s="64"/>
      <c r="H6219" s="64"/>
      <c r="I6219" s="164"/>
      <c r="J6219" s="64"/>
      <c r="K6219" s="64"/>
      <c r="L6219" s="62"/>
      <c r="M6219" s="207"/>
      <c r="N6219" s="43"/>
      <c r="O6219" s="43"/>
      <c r="P6219" s="43"/>
      <c r="Q6219" s="43"/>
      <c r="R6219" s="43"/>
      <c r="S6219" s="43"/>
      <c r="T6219" s="79"/>
      <c r="AT6219" s="25" t="s">
        <v>843</v>
      </c>
      <c r="AU6219" s="25" t="s">
        <v>84</v>
      </c>
    </row>
    <row r="6220" spans="2:65" s="1" customFormat="1" ht="16.5" customHeight="1">
      <c r="B6220" s="42"/>
      <c r="C6220" s="241" t="s">
        <v>3398</v>
      </c>
      <c r="D6220" s="241" t="s">
        <v>310</v>
      </c>
      <c r="E6220" s="242" t="s">
        <v>1324</v>
      </c>
      <c r="F6220" s="243" t="s">
        <v>1325</v>
      </c>
      <c r="G6220" s="244" t="s">
        <v>171</v>
      </c>
      <c r="H6220" s="245">
        <v>24.5</v>
      </c>
      <c r="I6220" s="246"/>
      <c r="J6220" s="247">
        <f>ROUND(I6220*H6220,2)</f>
        <v>0</v>
      </c>
      <c r="K6220" s="243" t="s">
        <v>21</v>
      </c>
      <c r="L6220" s="248"/>
      <c r="M6220" s="249" t="s">
        <v>21</v>
      </c>
      <c r="N6220" s="250" t="s">
        <v>48</v>
      </c>
      <c r="O6220" s="43"/>
      <c r="P6220" s="202">
        <f>O6220*H6220</f>
        <v>0</v>
      </c>
      <c r="Q6220" s="202">
        <v>0</v>
      </c>
      <c r="R6220" s="202">
        <f>Q6220*H6220</f>
        <v>0</v>
      </c>
      <c r="S6220" s="202">
        <v>0</v>
      </c>
      <c r="T6220" s="203">
        <f>S6220*H6220</f>
        <v>0</v>
      </c>
      <c r="AR6220" s="25" t="s">
        <v>228</v>
      </c>
      <c r="AT6220" s="25" t="s">
        <v>310</v>
      </c>
      <c r="AU6220" s="25" t="s">
        <v>84</v>
      </c>
      <c r="AY6220" s="25" t="s">
        <v>163</v>
      </c>
      <c r="BE6220" s="204">
        <f>IF(N6220="základní",J6220,0)</f>
        <v>0</v>
      </c>
      <c r="BF6220" s="204">
        <f>IF(N6220="snížená",J6220,0)</f>
        <v>0</v>
      </c>
      <c r="BG6220" s="204">
        <f>IF(N6220="zákl. přenesená",J6220,0)</f>
        <v>0</v>
      </c>
      <c r="BH6220" s="204">
        <f>IF(N6220="sníž. přenesená",J6220,0)</f>
        <v>0</v>
      </c>
      <c r="BI6220" s="204">
        <f>IF(N6220="nulová",J6220,0)</f>
        <v>0</v>
      </c>
      <c r="BJ6220" s="25" t="s">
        <v>98</v>
      </c>
      <c r="BK6220" s="204">
        <f>ROUND(I6220*H6220,2)</f>
        <v>0</v>
      </c>
      <c r="BL6220" s="25" t="s">
        <v>173</v>
      </c>
      <c r="BM6220" s="25" t="s">
        <v>5638</v>
      </c>
    </row>
    <row r="6221" spans="2:65" s="1" customFormat="1" ht="13.5">
      <c r="B6221" s="42"/>
      <c r="C6221" s="64"/>
      <c r="D6221" s="205" t="s">
        <v>175</v>
      </c>
      <c r="E6221" s="64"/>
      <c r="F6221" s="206" t="s">
        <v>1325</v>
      </c>
      <c r="G6221" s="64"/>
      <c r="H6221" s="64"/>
      <c r="I6221" s="164"/>
      <c r="J6221" s="64"/>
      <c r="K6221" s="64"/>
      <c r="L6221" s="62"/>
      <c r="M6221" s="207"/>
      <c r="N6221" s="43"/>
      <c r="O6221" s="43"/>
      <c r="P6221" s="43"/>
      <c r="Q6221" s="43"/>
      <c r="R6221" s="43"/>
      <c r="S6221" s="43"/>
      <c r="T6221" s="79"/>
      <c r="AT6221" s="25" t="s">
        <v>175</v>
      </c>
      <c r="AU6221" s="25" t="s">
        <v>84</v>
      </c>
    </row>
    <row r="6222" spans="2:65" s="1" customFormat="1" ht="67.5">
      <c r="B6222" s="42"/>
      <c r="C6222" s="64"/>
      <c r="D6222" s="205" t="s">
        <v>843</v>
      </c>
      <c r="E6222" s="64"/>
      <c r="F6222" s="208" t="s">
        <v>1326</v>
      </c>
      <c r="G6222" s="64"/>
      <c r="H6222" s="64"/>
      <c r="I6222" s="164"/>
      <c r="J6222" s="64"/>
      <c r="K6222" s="64"/>
      <c r="L6222" s="62"/>
      <c r="M6222" s="207"/>
      <c r="N6222" s="43"/>
      <c r="O6222" s="43"/>
      <c r="P6222" s="43"/>
      <c r="Q6222" s="43"/>
      <c r="R6222" s="43"/>
      <c r="S6222" s="43"/>
      <c r="T6222" s="79"/>
      <c r="AT6222" s="25" t="s">
        <v>843</v>
      </c>
      <c r="AU6222" s="25" t="s">
        <v>84</v>
      </c>
    </row>
    <row r="6223" spans="2:65" s="10" customFormat="1" ht="37.35" customHeight="1">
      <c r="B6223" s="177"/>
      <c r="C6223" s="178"/>
      <c r="D6223" s="179" t="s">
        <v>75</v>
      </c>
      <c r="E6223" s="180" t="s">
        <v>5639</v>
      </c>
      <c r="F6223" s="180" t="s">
        <v>5640</v>
      </c>
      <c r="G6223" s="178"/>
      <c r="H6223" s="178"/>
      <c r="I6223" s="181"/>
      <c r="J6223" s="182">
        <f>BK6223</f>
        <v>0</v>
      </c>
      <c r="K6223" s="178"/>
      <c r="L6223" s="183"/>
      <c r="M6223" s="184"/>
      <c r="N6223" s="185"/>
      <c r="O6223" s="185"/>
      <c r="P6223" s="186">
        <f>SUM(P6224:P6330)</f>
        <v>0</v>
      </c>
      <c r="Q6223" s="185"/>
      <c r="R6223" s="186">
        <f>SUM(R6224:R6330)</f>
        <v>0</v>
      </c>
      <c r="S6223" s="185"/>
      <c r="T6223" s="187">
        <f>SUM(T6224:T6330)</f>
        <v>0</v>
      </c>
      <c r="AR6223" s="188" t="s">
        <v>84</v>
      </c>
      <c r="AT6223" s="189" t="s">
        <v>75</v>
      </c>
      <c r="AU6223" s="189" t="s">
        <v>76</v>
      </c>
      <c r="AY6223" s="188" t="s">
        <v>163</v>
      </c>
      <c r="BK6223" s="190">
        <f>SUM(BK6224:BK6330)</f>
        <v>0</v>
      </c>
    </row>
    <row r="6224" spans="2:65" s="1" customFormat="1" ht="16.5" customHeight="1">
      <c r="B6224" s="42"/>
      <c r="C6224" s="193" t="s">
        <v>5641</v>
      </c>
      <c r="D6224" s="193" t="s">
        <v>168</v>
      </c>
      <c r="E6224" s="194" t="s">
        <v>1215</v>
      </c>
      <c r="F6224" s="195" t="s">
        <v>1216</v>
      </c>
      <c r="G6224" s="196" t="s">
        <v>184</v>
      </c>
      <c r="H6224" s="197">
        <v>10</v>
      </c>
      <c r="I6224" s="198"/>
      <c r="J6224" s="199">
        <f>ROUND(I6224*H6224,2)</f>
        <v>0</v>
      </c>
      <c r="K6224" s="195" t="s">
        <v>21</v>
      </c>
      <c r="L6224" s="62"/>
      <c r="M6224" s="200" t="s">
        <v>21</v>
      </c>
      <c r="N6224" s="201" t="s">
        <v>48</v>
      </c>
      <c r="O6224" s="43"/>
      <c r="P6224" s="202">
        <f>O6224*H6224</f>
        <v>0</v>
      </c>
      <c r="Q6224" s="202">
        <v>0</v>
      </c>
      <c r="R6224" s="202">
        <f>Q6224*H6224</f>
        <v>0</v>
      </c>
      <c r="S6224" s="202">
        <v>0</v>
      </c>
      <c r="T6224" s="203">
        <f>S6224*H6224</f>
        <v>0</v>
      </c>
      <c r="AR6224" s="25" t="s">
        <v>173</v>
      </c>
      <c r="AT6224" s="25" t="s">
        <v>168</v>
      </c>
      <c r="AU6224" s="25" t="s">
        <v>84</v>
      </c>
      <c r="AY6224" s="25" t="s">
        <v>163</v>
      </c>
      <c r="BE6224" s="204">
        <f>IF(N6224="základní",J6224,0)</f>
        <v>0</v>
      </c>
      <c r="BF6224" s="204">
        <f>IF(N6224="snížená",J6224,0)</f>
        <v>0</v>
      </c>
      <c r="BG6224" s="204">
        <f>IF(N6224="zákl. přenesená",J6224,0)</f>
        <v>0</v>
      </c>
      <c r="BH6224" s="204">
        <f>IF(N6224="sníž. přenesená",J6224,0)</f>
        <v>0</v>
      </c>
      <c r="BI6224" s="204">
        <f>IF(N6224="nulová",J6224,0)</f>
        <v>0</v>
      </c>
      <c r="BJ6224" s="25" t="s">
        <v>98</v>
      </c>
      <c r="BK6224" s="204">
        <f>ROUND(I6224*H6224,2)</f>
        <v>0</v>
      </c>
      <c r="BL6224" s="25" t="s">
        <v>173</v>
      </c>
      <c r="BM6224" s="25" t="s">
        <v>5642</v>
      </c>
    </row>
    <row r="6225" spans="2:65" s="1" customFormat="1" ht="13.5">
      <c r="B6225" s="42"/>
      <c r="C6225" s="64"/>
      <c r="D6225" s="205" t="s">
        <v>175</v>
      </c>
      <c r="E6225" s="64"/>
      <c r="F6225" s="206" t="s">
        <v>1216</v>
      </c>
      <c r="G6225" s="64"/>
      <c r="H6225" s="64"/>
      <c r="I6225" s="164"/>
      <c r="J6225" s="64"/>
      <c r="K6225" s="64"/>
      <c r="L6225" s="62"/>
      <c r="M6225" s="207"/>
      <c r="N6225" s="43"/>
      <c r="O6225" s="43"/>
      <c r="P6225" s="43"/>
      <c r="Q6225" s="43"/>
      <c r="R6225" s="43"/>
      <c r="S6225" s="43"/>
      <c r="T6225" s="79"/>
      <c r="AT6225" s="25" t="s">
        <v>175</v>
      </c>
      <c r="AU6225" s="25" t="s">
        <v>84</v>
      </c>
    </row>
    <row r="6226" spans="2:65" s="1" customFormat="1" ht="16.5" customHeight="1">
      <c r="B6226" s="42"/>
      <c r="C6226" s="193" t="s">
        <v>3402</v>
      </c>
      <c r="D6226" s="193" t="s">
        <v>168</v>
      </c>
      <c r="E6226" s="194" t="s">
        <v>1217</v>
      </c>
      <c r="F6226" s="195" t="s">
        <v>1218</v>
      </c>
      <c r="G6226" s="196" t="s">
        <v>184</v>
      </c>
      <c r="H6226" s="197">
        <v>5</v>
      </c>
      <c r="I6226" s="198"/>
      <c r="J6226" s="199">
        <f>ROUND(I6226*H6226,2)</f>
        <v>0</v>
      </c>
      <c r="K6226" s="195" t="s">
        <v>21</v>
      </c>
      <c r="L6226" s="62"/>
      <c r="M6226" s="200" t="s">
        <v>21</v>
      </c>
      <c r="N6226" s="201" t="s">
        <v>48</v>
      </c>
      <c r="O6226" s="43"/>
      <c r="P6226" s="202">
        <f>O6226*H6226</f>
        <v>0</v>
      </c>
      <c r="Q6226" s="202">
        <v>0</v>
      </c>
      <c r="R6226" s="202">
        <f>Q6226*H6226</f>
        <v>0</v>
      </c>
      <c r="S6226" s="202">
        <v>0</v>
      </c>
      <c r="T6226" s="203">
        <f>S6226*H6226</f>
        <v>0</v>
      </c>
      <c r="AR6226" s="25" t="s">
        <v>173</v>
      </c>
      <c r="AT6226" s="25" t="s">
        <v>168</v>
      </c>
      <c r="AU6226" s="25" t="s">
        <v>84</v>
      </c>
      <c r="AY6226" s="25" t="s">
        <v>163</v>
      </c>
      <c r="BE6226" s="204">
        <f>IF(N6226="základní",J6226,0)</f>
        <v>0</v>
      </c>
      <c r="BF6226" s="204">
        <f>IF(N6226="snížená",J6226,0)</f>
        <v>0</v>
      </c>
      <c r="BG6226" s="204">
        <f>IF(N6226="zákl. přenesená",J6226,0)</f>
        <v>0</v>
      </c>
      <c r="BH6226" s="204">
        <f>IF(N6226="sníž. přenesená",J6226,0)</f>
        <v>0</v>
      </c>
      <c r="BI6226" s="204">
        <f>IF(N6226="nulová",J6226,0)</f>
        <v>0</v>
      </c>
      <c r="BJ6226" s="25" t="s">
        <v>98</v>
      </c>
      <c r="BK6226" s="204">
        <f>ROUND(I6226*H6226,2)</f>
        <v>0</v>
      </c>
      <c r="BL6226" s="25" t="s">
        <v>173</v>
      </c>
      <c r="BM6226" s="25" t="s">
        <v>5643</v>
      </c>
    </row>
    <row r="6227" spans="2:65" s="1" customFormat="1" ht="13.5">
      <c r="B6227" s="42"/>
      <c r="C6227" s="64"/>
      <c r="D6227" s="205" t="s">
        <v>175</v>
      </c>
      <c r="E6227" s="64"/>
      <c r="F6227" s="206" t="s">
        <v>1218</v>
      </c>
      <c r="G6227" s="64"/>
      <c r="H6227" s="64"/>
      <c r="I6227" s="164"/>
      <c r="J6227" s="64"/>
      <c r="K6227" s="64"/>
      <c r="L6227" s="62"/>
      <c r="M6227" s="207"/>
      <c r="N6227" s="43"/>
      <c r="O6227" s="43"/>
      <c r="P6227" s="43"/>
      <c r="Q6227" s="43"/>
      <c r="R6227" s="43"/>
      <c r="S6227" s="43"/>
      <c r="T6227" s="79"/>
      <c r="AT6227" s="25" t="s">
        <v>175</v>
      </c>
      <c r="AU6227" s="25" t="s">
        <v>84</v>
      </c>
    </row>
    <row r="6228" spans="2:65" s="1" customFormat="1" ht="38.25" customHeight="1">
      <c r="B6228" s="42"/>
      <c r="C6228" s="193" t="s">
        <v>5644</v>
      </c>
      <c r="D6228" s="193" t="s">
        <v>168</v>
      </c>
      <c r="E6228" s="194" t="s">
        <v>1219</v>
      </c>
      <c r="F6228" s="195" t="s">
        <v>1220</v>
      </c>
      <c r="G6228" s="196" t="s">
        <v>184</v>
      </c>
      <c r="H6228" s="197">
        <v>5</v>
      </c>
      <c r="I6228" s="198"/>
      <c r="J6228" s="199">
        <f>ROUND(I6228*H6228,2)</f>
        <v>0</v>
      </c>
      <c r="K6228" s="195" t="s">
        <v>21</v>
      </c>
      <c r="L6228" s="62"/>
      <c r="M6228" s="200" t="s">
        <v>21</v>
      </c>
      <c r="N6228" s="201" t="s">
        <v>48</v>
      </c>
      <c r="O6228" s="43"/>
      <c r="P6228" s="202">
        <f>O6228*H6228</f>
        <v>0</v>
      </c>
      <c r="Q6228" s="202">
        <v>0</v>
      </c>
      <c r="R6228" s="202">
        <f>Q6228*H6228</f>
        <v>0</v>
      </c>
      <c r="S6228" s="202">
        <v>0</v>
      </c>
      <c r="T6228" s="203">
        <f>S6228*H6228</f>
        <v>0</v>
      </c>
      <c r="AR6228" s="25" t="s">
        <v>173</v>
      </c>
      <c r="AT6228" s="25" t="s">
        <v>168</v>
      </c>
      <c r="AU6228" s="25" t="s">
        <v>84</v>
      </c>
      <c r="AY6228" s="25" t="s">
        <v>163</v>
      </c>
      <c r="BE6228" s="204">
        <f>IF(N6228="základní",J6228,0)</f>
        <v>0</v>
      </c>
      <c r="BF6228" s="204">
        <f>IF(N6228="snížená",J6228,0)</f>
        <v>0</v>
      </c>
      <c r="BG6228" s="204">
        <f>IF(N6228="zákl. přenesená",J6228,0)</f>
        <v>0</v>
      </c>
      <c r="BH6228" s="204">
        <f>IF(N6228="sníž. přenesená",J6228,0)</f>
        <v>0</v>
      </c>
      <c r="BI6228" s="204">
        <f>IF(N6228="nulová",J6228,0)</f>
        <v>0</v>
      </c>
      <c r="BJ6228" s="25" t="s">
        <v>98</v>
      </c>
      <c r="BK6228" s="204">
        <f>ROUND(I6228*H6228,2)</f>
        <v>0</v>
      </c>
      <c r="BL6228" s="25" t="s">
        <v>173</v>
      </c>
      <c r="BM6228" s="25" t="s">
        <v>5645</v>
      </c>
    </row>
    <row r="6229" spans="2:65" s="1" customFormat="1" ht="27">
      <c r="B6229" s="42"/>
      <c r="C6229" s="64"/>
      <c r="D6229" s="205" t="s">
        <v>175</v>
      </c>
      <c r="E6229" s="64"/>
      <c r="F6229" s="206" t="s">
        <v>1220</v>
      </c>
      <c r="G6229" s="64"/>
      <c r="H6229" s="64"/>
      <c r="I6229" s="164"/>
      <c r="J6229" s="64"/>
      <c r="K6229" s="64"/>
      <c r="L6229" s="62"/>
      <c r="M6229" s="207"/>
      <c r="N6229" s="43"/>
      <c r="O6229" s="43"/>
      <c r="P6229" s="43"/>
      <c r="Q6229" s="43"/>
      <c r="R6229" s="43"/>
      <c r="S6229" s="43"/>
      <c r="T6229" s="79"/>
      <c r="AT6229" s="25" t="s">
        <v>175</v>
      </c>
      <c r="AU6229" s="25" t="s">
        <v>84</v>
      </c>
    </row>
    <row r="6230" spans="2:65" s="1" customFormat="1" ht="25.5" customHeight="1">
      <c r="B6230" s="42"/>
      <c r="C6230" s="193" t="s">
        <v>3403</v>
      </c>
      <c r="D6230" s="193" t="s">
        <v>168</v>
      </c>
      <c r="E6230" s="194" t="s">
        <v>1221</v>
      </c>
      <c r="F6230" s="195" t="s">
        <v>1222</v>
      </c>
      <c r="G6230" s="196" t="s">
        <v>184</v>
      </c>
      <c r="H6230" s="197">
        <v>2</v>
      </c>
      <c r="I6230" s="198"/>
      <c r="J6230" s="199">
        <f>ROUND(I6230*H6230,2)</f>
        <v>0</v>
      </c>
      <c r="K6230" s="195" t="s">
        <v>21</v>
      </c>
      <c r="L6230" s="62"/>
      <c r="M6230" s="200" t="s">
        <v>21</v>
      </c>
      <c r="N6230" s="201" t="s">
        <v>48</v>
      </c>
      <c r="O6230" s="43"/>
      <c r="P6230" s="202">
        <f>O6230*H6230</f>
        <v>0</v>
      </c>
      <c r="Q6230" s="202">
        <v>0</v>
      </c>
      <c r="R6230" s="202">
        <f>Q6230*H6230</f>
        <v>0</v>
      </c>
      <c r="S6230" s="202">
        <v>0</v>
      </c>
      <c r="T6230" s="203">
        <f>S6230*H6230</f>
        <v>0</v>
      </c>
      <c r="AR6230" s="25" t="s">
        <v>173</v>
      </c>
      <c r="AT6230" s="25" t="s">
        <v>168</v>
      </c>
      <c r="AU6230" s="25" t="s">
        <v>84</v>
      </c>
      <c r="AY6230" s="25" t="s">
        <v>163</v>
      </c>
      <c r="BE6230" s="204">
        <f>IF(N6230="základní",J6230,0)</f>
        <v>0</v>
      </c>
      <c r="BF6230" s="204">
        <f>IF(N6230="snížená",J6230,0)</f>
        <v>0</v>
      </c>
      <c r="BG6230" s="204">
        <f>IF(N6230="zákl. přenesená",J6230,0)</f>
        <v>0</v>
      </c>
      <c r="BH6230" s="204">
        <f>IF(N6230="sníž. přenesená",J6230,0)</f>
        <v>0</v>
      </c>
      <c r="BI6230" s="204">
        <f>IF(N6230="nulová",J6230,0)</f>
        <v>0</v>
      </c>
      <c r="BJ6230" s="25" t="s">
        <v>98</v>
      </c>
      <c r="BK6230" s="204">
        <f>ROUND(I6230*H6230,2)</f>
        <v>0</v>
      </c>
      <c r="BL6230" s="25" t="s">
        <v>173</v>
      </c>
      <c r="BM6230" s="25" t="s">
        <v>5646</v>
      </c>
    </row>
    <row r="6231" spans="2:65" s="1" customFormat="1" ht="27">
      <c r="B6231" s="42"/>
      <c r="C6231" s="64"/>
      <c r="D6231" s="205" t="s">
        <v>175</v>
      </c>
      <c r="E6231" s="64"/>
      <c r="F6231" s="206" t="s">
        <v>1222</v>
      </c>
      <c r="G6231" s="64"/>
      <c r="H6231" s="64"/>
      <c r="I6231" s="164"/>
      <c r="J6231" s="64"/>
      <c r="K6231" s="64"/>
      <c r="L6231" s="62"/>
      <c r="M6231" s="207"/>
      <c r="N6231" s="43"/>
      <c r="O6231" s="43"/>
      <c r="P6231" s="43"/>
      <c r="Q6231" s="43"/>
      <c r="R6231" s="43"/>
      <c r="S6231" s="43"/>
      <c r="T6231" s="79"/>
      <c r="AT6231" s="25" t="s">
        <v>175</v>
      </c>
      <c r="AU6231" s="25" t="s">
        <v>84</v>
      </c>
    </row>
    <row r="6232" spans="2:65" s="1" customFormat="1" ht="38.25" customHeight="1">
      <c r="B6232" s="42"/>
      <c r="C6232" s="193" t="s">
        <v>5647</v>
      </c>
      <c r="D6232" s="193" t="s">
        <v>168</v>
      </c>
      <c r="E6232" s="194" t="s">
        <v>1223</v>
      </c>
      <c r="F6232" s="195" t="s">
        <v>1224</v>
      </c>
      <c r="G6232" s="196" t="s">
        <v>184</v>
      </c>
      <c r="H6232" s="197">
        <v>5</v>
      </c>
      <c r="I6232" s="198"/>
      <c r="J6232" s="199">
        <f>ROUND(I6232*H6232,2)</f>
        <v>0</v>
      </c>
      <c r="K6232" s="195" t="s">
        <v>21</v>
      </c>
      <c r="L6232" s="62"/>
      <c r="M6232" s="200" t="s">
        <v>21</v>
      </c>
      <c r="N6232" s="201" t="s">
        <v>48</v>
      </c>
      <c r="O6232" s="43"/>
      <c r="P6232" s="202">
        <f>O6232*H6232</f>
        <v>0</v>
      </c>
      <c r="Q6232" s="202">
        <v>0</v>
      </c>
      <c r="R6232" s="202">
        <f>Q6232*H6232</f>
        <v>0</v>
      </c>
      <c r="S6232" s="202">
        <v>0</v>
      </c>
      <c r="T6232" s="203">
        <f>S6232*H6232</f>
        <v>0</v>
      </c>
      <c r="AR6232" s="25" t="s">
        <v>173</v>
      </c>
      <c r="AT6232" s="25" t="s">
        <v>168</v>
      </c>
      <c r="AU6232" s="25" t="s">
        <v>84</v>
      </c>
      <c r="AY6232" s="25" t="s">
        <v>163</v>
      </c>
      <c r="BE6232" s="204">
        <f>IF(N6232="základní",J6232,0)</f>
        <v>0</v>
      </c>
      <c r="BF6232" s="204">
        <f>IF(N6232="snížená",J6232,0)</f>
        <v>0</v>
      </c>
      <c r="BG6232" s="204">
        <f>IF(N6232="zákl. přenesená",J6232,0)</f>
        <v>0</v>
      </c>
      <c r="BH6232" s="204">
        <f>IF(N6232="sníž. přenesená",J6232,0)</f>
        <v>0</v>
      </c>
      <c r="BI6232" s="204">
        <f>IF(N6232="nulová",J6232,0)</f>
        <v>0</v>
      </c>
      <c r="BJ6232" s="25" t="s">
        <v>98</v>
      </c>
      <c r="BK6232" s="204">
        <f>ROUND(I6232*H6232,2)</f>
        <v>0</v>
      </c>
      <c r="BL6232" s="25" t="s">
        <v>173</v>
      </c>
      <c r="BM6232" s="25" t="s">
        <v>5648</v>
      </c>
    </row>
    <row r="6233" spans="2:65" s="1" customFormat="1" ht="27">
      <c r="B6233" s="42"/>
      <c r="C6233" s="64"/>
      <c r="D6233" s="205" t="s">
        <v>175</v>
      </c>
      <c r="E6233" s="64"/>
      <c r="F6233" s="206" t="s">
        <v>1224</v>
      </c>
      <c r="G6233" s="64"/>
      <c r="H6233" s="64"/>
      <c r="I6233" s="164"/>
      <c r="J6233" s="64"/>
      <c r="K6233" s="64"/>
      <c r="L6233" s="62"/>
      <c r="M6233" s="207"/>
      <c r="N6233" s="43"/>
      <c r="O6233" s="43"/>
      <c r="P6233" s="43"/>
      <c r="Q6233" s="43"/>
      <c r="R6233" s="43"/>
      <c r="S6233" s="43"/>
      <c r="T6233" s="79"/>
      <c r="AT6233" s="25" t="s">
        <v>175</v>
      </c>
      <c r="AU6233" s="25" t="s">
        <v>84</v>
      </c>
    </row>
    <row r="6234" spans="2:65" s="1" customFormat="1" ht="38.25" customHeight="1">
      <c r="B6234" s="42"/>
      <c r="C6234" s="193" t="s">
        <v>3405</v>
      </c>
      <c r="D6234" s="193" t="s">
        <v>168</v>
      </c>
      <c r="E6234" s="194" t="s">
        <v>1225</v>
      </c>
      <c r="F6234" s="195" t="s">
        <v>1226</v>
      </c>
      <c r="G6234" s="196" t="s">
        <v>184</v>
      </c>
      <c r="H6234" s="197">
        <v>2</v>
      </c>
      <c r="I6234" s="198"/>
      <c r="J6234" s="199">
        <f>ROUND(I6234*H6234,2)</f>
        <v>0</v>
      </c>
      <c r="K6234" s="195" t="s">
        <v>21</v>
      </c>
      <c r="L6234" s="62"/>
      <c r="M6234" s="200" t="s">
        <v>21</v>
      </c>
      <c r="N6234" s="201" t="s">
        <v>48</v>
      </c>
      <c r="O6234" s="43"/>
      <c r="P6234" s="202">
        <f>O6234*H6234</f>
        <v>0</v>
      </c>
      <c r="Q6234" s="202">
        <v>0</v>
      </c>
      <c r="R6234" s="202">
        <f>Q6234*H6234</f>
        <v>0</v>
      </c>
      <c r="S6234" s="202">
        <v>0</v>
      </c>
      <c r="T6234" s="203">
        <f>S6234*H6234</f>
        <v>0</v>
      </c>
      <c r="AR6234" s="25" t="s">
        <v>173</v>
      </c>
      <c r="AT6234" s="25" t="s">
        <v>168</v>
      </c>
      <c r="AU6234" s="25" t="s">
        <v>84</v>
      </c>
      <c r="AY6234" s="25" t="s">
        <v>163</v>
      </c>
      <c r="BE6234" s="204">
        <f>IF(N6234="základní",J6234,0)</f>
        <v>0</v>
      </c>
      <c r="BF6234" s="204">
        <f>IF(N6234="snížená",J6234,0)</f>
        <v>0</v>
      </c>
      <c r="BG6234" s="204">
        <f>IF(N6234="zákl. přenesená",J6234,0)</f>
        <v>0</v>
      </c>
      <c r="BH6234" s="204">
        <f>IF(N6234="sníž. přenesená",J6234,0)</f>
        <v>0</v>
      </c>
      <c r="BI6234" s="204">
        <f>IF(N6234="nulová",J6234,0)</f>
        <v>0</v>
      </c>
      <c r="BJ6234" s="25" t="s">
        <v>98</v>
      </c>
      <c r="BK6234" s="204">
        <f>ROUND(I6234*H6234,2)</f>
        <v>0</v>
      </c>
      <c r="BL6234" s="25" t="s">
        <v>173</v>
      </c>
      <c r="BM6234" s="25" t="s">
        <v>5649</v>
      </c>
    </row>
    <row r="6235" spans="2:65" s="1" customFormat="1" ht="27">
      <c r="B6235" s="42"/>
      <c r="C6235" s="64"/>
      <c r="D6235" s="205" t="s">
        <v>175</v>
      </c>
      <c r="E6235" s="64"/>
      <c r="F6235" s="206" t="s">
        <v>1226</v>
      </c>
      <c r="G6235" s="64"/>
      <c r="H6235" s="64"/>
      <c r="I6235" s="164"/>
      <c r="J6235" s="64"/>
      <c r="K6235" s="64"/>
      <c r="L6235" s="62"/>
      <c r="M6235" s="207"/>
      <c r="N6235" s="43"/>
      <c r="O6235" s="43"/>
      <c r="P6235" s="43"/>
      <c r="Q6235" s="43"/>
      <c r="R6235" s="43"/>
      <c r="S6235" s="43"/>
      <c r="T6235" s="79"/>
      <c r="AT6235" s="25" t="s">
        <v>175</v>
      </c>
      <c r="AU6235" s="25" t="s">
        <v>84</v>
      </c>
    </row>
    <row r="6236" spans="2:65" s="1" customFormat="1" ht="38.25" customHeight="1">
      <c r="B6236" s="42"/>
      <c r="C6236" s="193" t="s">
        <v>5650</v>
      </c>
      <c r="D6236" s="193" t="s">
        <v>168</v>
      </c>
      <c r="E6236" s="194" t="s">
        <v>1227</v>
      </c>
      <c r="F6236" s="195" t="s">
        <v>1228</v>
      </c>
      <c r="G6236" s="196" t="s">
        <v>184</v>
      </c>
      <c r="H6236" s="197">
        <v>1</v>
      </c>
      <c r="I6236" s="198"/>
      <c r="J6236" s="199">
        <f>ROUND(I6236*H6236,2)</f>
        <v>0</v>
      </c>
      <c r="K6236" s="195" t="s">
        <v>21</v>
      </c>
      <c r="L6236" s="62"/>
      <c r="M6236" s="200" t="s">
        <v>21</v>
      </c>
      <c r="N6236" s="201" t="s">
        <v>48</v>
      </c>
      <c r="O6236" s="43"/>
      <c r="P6236" s="202">
        <f>O6236*H6236</f>
        <v>0</v>
      </c>
      <c r="Q6236" s="202">
        <v>0</v>
      </c>
      <c r="R6236" s="202">
        <f>Q6236*H6236</f>
        <v>0</v>
      </c>
      <c r="S6236" s="202">
        <v>0</v>
      </c>
      <c r="T6236" s="203">
        <f>S6236*H6236</f>
        <v>0</v>
      </c>
      <c r="AR6236" s="25" t="s">
        <v>173</v>
      </c>
      <c r="AT6236" s="25" t="s">
        <v>168</v>
      </c>
      <c r="AU6236" s="25" t="s">
        <v>84</v>
      </c>
      <c r="AY6236" s="25" t="s">
        <v>163</v>
      </c>
      <c r="BE6236" s="204">
        <f>IF(N6236="základní",J6236,0)</f>
        <v>0</v>
      </c>
      <c r="BF6236" s="204">
        <f>IF(N6236="snížená",J6236,0)</f>
        <v>0</v>
      </c>
      <c r="BG6236" s="204">
        <f>IF(N6236="zákl. přenesená",J6236,0)</f>
        <v>0</v>
      </c>
      <c r="BH6236" s="204">
        <f>IF(N6236="sníž. přenesená",J6236,0)</f>
        <v>0</v>
      </c>
      <c r="BI6236" s="204">
        <f>IF(N6236="nulová",J6236,0)</f>
        <v>0</v>
      </c>
      <c r="BJ6236" s="25" t="s">
        <v>98</v>
      </c>
      <c r="BK6236" s="204">
        <f>ROUND(I6236*H6236,2)</f>
        <v>0</v>
      </c>
      <c r="BL6236" s="25" t="s">
        <v>173</v>
      </c>
      <c r="BM6236" s="25" t="s">
        <v>5651</v>
      </c>
    </row>
    <row r="6237" spans="2:65" s="1" customFormat="1" ht="27">
      <c r="B6237" s="42"/>
      <c r="C6237" s="64"/>
      <c r="D6237" s="205" t="s">
        <v>175</v>
      </c>
      <c r="E6237" s="64"/>
      <c r="F6237" s="206" t="s">
        <v>1228</v>
      </c>
      <c r="G6237" s="64"/>
      <c r="H6237" s="64"/>
      <c r="I6237" s="164"/>
      <c r="J6237" s="64"/>
      <c r="K6237" s="64"/>
      <c r="L6237" s="62"/>
      <c r="M6237" s="207"/>
      <c r="N6237" s="43"/>
      <c r="O6237" s="43"/>
      <c r="P6237" s="43"/>
      <c r="Q6237" s="43"/>
      <c r="R6237" s="43"/>
      <c r="S6237" s="43"/>
      <c r="T6237" s="79"/>
      <c r="AT6237" s="25" t="s">
        <v>175</v>
      </c>
      <c r="AU6237" s="25" t="s">
        <v>84</v>
      </c>
    </row>
    <row r="6238" spans="2:65" s="1" customFormat="1" ht="38.25" customHeight="1">
      <c r="B6238" s="42"/>
      <c r="C6238" s="193" t="s">
        <v>3406</v>
      </c>
      <c r="D6238" s="193" t="s">
        <v>168</v>
      </c>
      <c r="E6238" s="194" t="s">
        <v>1229</v>
      </c>
      <c r="F6238" s="195" t="s">
        <v>1230</v>
      </c>
      <c r="G6238" s="196" t="s">
        <v>288</v>
      </c>
      <c r="H6238" s="197">
        <v>18</v>
      </c>
      <c r="I6238" s="198"/>
      <c r="J6238" s="199">
        <f>ROUND(I6238*H6238,2)</f>
        <v>0</v>
      </c>
      <c r="K6238" s="195" t="s">
        <v>21</v>
      </c>
      <c r="L6238" s="62"/>
      <c r="M6238" s="200" t="s">
        <v>21</v>
      </c>
      <c r="N6238" s="201" t="s">
        <v>48</v>
      </c>
      <c r="O6238" s="43"/>
      <c r="P6238" s="202">
        <f>O6238*H6238</f>
        <v>0</v>
      </c>
      <c r="Q6238" s="202">
        <v>0</v>
      </c>
      <c r="R6238" s="202">
        <f>Q6238*H6238</f>
        <v>0</v>
      </c>
      <c r="S6238" s="202">
        <v>0</v>
      </c>
      <c r="T6238" s="203">
        <f>S6238*H6238</f>
        <v>0</v>
      </c>
      <c r="AR6238" s="25" t="s">
        <v>173</v>
      </c>
      <c r="AT6238" s="25" t="s">
        <v>168</v>
      </c>
      <c r="AU6238" s="25" t="s">
        <v>84</v>
      </c>
      <c r="AY6238" s="25" t="s">
        <v>163</v>
      </c>
      <c r="BE6238" s="204">
        <f>IF(N6238="základní",J6238,0)</f>
        <v>0</v>
      </c>
      <c r="BF6238" s="204">
        <f>IF(N6238="snížená",J6238,0)</f>
        <v>0</v>
      </c>
      <c r="BG6238" s="204">
        <f>IF(N6238="zákl. přenesená",J6238,0)</f>
        <v>0</v>
      </c>
      <c r="BH6238" s="204">
        <f>IF(N6238="sníž. přenesená",J6238,0)</f>
        <v>0</v>
      </c>
      <c r="BI6238" s="204">
        <f>IF(N6238="nulová",J6238,0)</f>
        <v>0</v>
      </c>
      <c r="BJ6238" s="25" t="s">
        <v>98</v>
      </c>
      <c r="BK6238" s="204">
        <f>ROUND(I6238*H6238,2)</f>
        <v>0</v>
      </c>
      <c r="BL6238" s="25" t="s">
        <v>173</v>
      </c>
      <c r="BM6238" s="25" t="s">
        <v>5652</v>
      </c>
    </row>
    <row r="6239" spans="2:65" s="1" customFormat="1" ht="27">
      <c r="B6239" s="42"/>
      <c r="C6239" s="64"/>
      <c r="D6239" s="205" t="s">
        <v>175</v>
      </c>
      <c r="E6239" s="64"/>
      <c r="F6239" s="206" t="s">
        <v>1230</v>
      </c>
      <c r="G6239" s="64"/>
      <c r="H6239" s="64"/>
      <c r="I6239" s="164"/>
      <c r="J6239" s="64"/>
      <c r="K6239" s="64"/>
      <c r="L6239" s="62"/>
      <c r="M6239" s="207"/>
      <c r="N6239" s="43"/>
      <c r="O6239" s="43"/>
      <c r="P6239" s="43"/>
      <c r="Q6239" s="43"/>
      <c r="R6239" s="43"/>
      <c r="S6239" s="43"/>
      <c r="T6239" s="79"/>
      <c r="AT6239" s="25" t="s">
        <v>175</v>
      </c>
      <c r="AU6239" s="25" t="s">
        <v>84</v>
      </c>
    </row>
    <row r="6240" spans="2:65" s="1" customFormat="1" ht="16.5" customHeight="1">
      <c r="B6240" s="42"/>
      <c r="C6240" s="193" t="s">
        <v>5653</v>
      </c>
      <c r="D6240" s="193" t="s">
        <v>168</v>
      </c>
      <c r="E6240" s="194" t="s">
        <v>1231</v>
      </c>
      <c r="F6240" s="195" t="s">
        <v>1232</v>
      </c>
      <c r="G6240" s="196" t="s">
        <v>1233</v>
      </c>
      <c r="H6240" s="197">
        <v>24</v>
      </c>
      <c r="I6240" s="198"/>
      <c r="J6240" s="199">
        <f>ROUND(I6240*H6240,2)</f>
        <v>0</v>
      </c>
      <c r="K6240" s="195" t="s">
        <v>21</v>
      </c>
      <c r="L6240" s="62"/>
      <c r="M6240" s="200" t="s">
        <v>21</v>
      </c>
      <c r="N6240" s="201" t="s">
        <v>48</v>
      </c>
      <c r="O6240" s="43"/>
      <c r="P6240" s="202">
        <f>O6240*H6240</f>
        <v>0</v>
      </c>
      <c r="Q6240" s="202">
        <v>0</v>
      </c>
      <c r="R6240" s="202">
        <f>Q6240*H6240</f>
        <v>0</v>
      </c>
      <c r="S6240" s="202">
        <v>0</v>
      </c>
      <c r="T6240" s="203">
        <f>S6240*H6240</f>
        <v>0</v>
      </c>
      <c r="AR6240" s="25" t="s">
        <v>173</v>
      </c>
      <c r="AT6240" s="25" t="s">
        <v>168</v>
      </c>
      <c r="AU6240" s="25" t="s">
        <v>84</v>
      </c>
      <c r="AY6240" s="25" t="s">
        <v>163</v>
      </c>
      <c r="BE6240" s="204">
        <f>IF(N6240="základní",J6240,0)</f>
        <v>0</v>
      </c>
      <c r="BF6240" s="204">
        <f>IF(N6240="snížená",J6240,0)</f>
        <v>0</v>
      </c>
      <c r="BG6240" s="204">
        <f>IF(N6240="zákl. přenesená",J6240,0)</f>
        <v>0</v>
      </c>
      <c r="BH6240" s="204">
        <f>IF(N6240="sníž. přenesená",J6240,0)</f>
        <v>0</v>
      </c>
      <c r="BI6240" s="204">
        <f>IF(N6240="nulová",J6240,0)</f>
        <v>0</v>
      </c>
      <c r="BJ6240" s="25" t="s">
        <v>98</v>
      </c>
      <c r="BK6240" s="204">
        <f>ROUND(I6240*H6240,2)</f>
        <v>0</v>
      </c>
      <c r="BL6240" s="25" t="s">
        <v>173</v>
      </c>
      <c r="BM6240" s="25" t="s">
        <v>5654</v>
      </c>
    </row>
    <row r="6241" spans="2:65" s="1" customFormat="1" ht="13.5">
      <c r="B6241" s="42"/>
      <c r="C6241" s="64"/>
      <c r="D6241" s="205" t="s">
        <v>175</v>
      </c>
      <c r="E6241" s="64"/>
      <c r="F6241" s="206" t="s">
        <v>1232</v>
      </c>
      <c r="G6241" s="64"/>
      <c r="H6241" s="64"/>
      <c r="I6241" s="164"/>
      <c r="J6241" s="64"/>
      <c r="K6241" s="64"/>
      <c r="L6241" s="62"/>
      <c r="M6241" s="207"/>
      <c r="N6241" s="43"/>
      <c r="O6241" s="43"/>
      <c r="P6241" s="43"/>
      <c r="Q6241" s="43"/>
      <c r="R6241" s="43"/>
      <c r="S6241" s="43"/>
      <c r="T6241" s="79"/>
      <c r="AT6241" s="25" t="s">
        <v>175</v>
      </c>
      <c r="AU6241" s="25" t="s">
        <v>84</v>
      </c>
    </row>
    <row r="6242" spans="2:65" s="1" customFormat="1" ht="38.25" customHeight="1">
      <c r="B6242" s="42"/>
      <c r="C6242" s="193" t="s">
        <v>3408</v>
      </c>
      <c r="D6242" s="193" t="s">
        <v>168</v>
      </c>
      <c r="E6242" s="194" t="s">
        <v>1234</v>
      </c>
      <c r="F6242" s="195" t="s">
        <v>1235</v>
      </c>
      <c r="G6242" s="196" t="s">
        <v>288</v>
      </c>
      <c r="H6242" s="197">
        <v>5</v>
      </c>
      <c r="I6242" s="198"/>
      <c r="J6242" s="199">
        <f>ROUND(I6242*H6242,2)</f>
        <v>0</v>
      </c>
      <c r="K6242" s="195" t="s">
        <v>21</v>
      </c>
      <c r="L6242" s="62"/>
      <c r="M6242" s="200" t="s">
        <v>21</v>
      </c>
      <c r="N6242" s="201" t="s">
        <v>48</v>
      </c>
      <c r="O6242" s="43"/>
      <c r="P6242" s="202">
        <f>O6242*H6242</f>
        <v>0</v>
      </c>
      <c r="Q6242" s="202">
        <v>0</v>
      </c>
      <c r="R6242" s="202">
        <f>Q6242*H6242</f>
        <v>0</v>
      </c>
      <c r="S6242" s="202">
        <v>0</v>
      </c>
      <c r="T6242" s="203">
        <f>S6242*H6242</f>
        <v>0</v>
      </c>
      <c r="AR6242" s="25" t="s">
        <v>173</v>
      </c>
      <c r="AT6242" s="25" t="s">
        <v>168</v>
      </c>
      <c r="AU6242" s="25" t="s">
        <v>84</v>
      </c>
      <c r="AY6242" s="25" t="s">
        <v>163</v>
      </c>
      <c r="BE6242" s="204">
        <f>IF(N6242="základní",J6242,0)</f>
        <v>0</v>
      </c>
      <c r="BF6242" s="204">
        <f>IF(N6242="snížená",J6242,0)</f>
        <v>0</v>
      </c>
      <c r="BG6242" s="204">
        <f>IF(N6242="zákl. přenesená",J6242,0)</f>
        <v>0</v>
      </c>
      <c r="BH6242" s="204">
        <f>IF(N6242="sníž. přenesená",J6242,0)</f>
        <v>0</v>
      </c>
      <c r="BI6242" s="204">
        <f>IF(N6242="nulová",J6242,0)</f>
        <v>0</v>
      </c>
      <c r="BJ6242" s="25" t="s">
        <v>98</v>
      </c>
      <c r="BK6242" s="204">
        <f>ROUND(I6242*H6242,2)</f>
        <v>0</v>
      </c>
      <c r="BL6242" s="25" t="s">
        <v>173</v>
      </c>
      <c r="BM6242" s="25" t="s">
        <v>5655</v>
      </c>
    </row>
    <row r="6243" spans="2:65" s="1" customFormat="1" ht="27">
      <c r="B6243" s="42"/>
      <c r="C6243" s="64"/>
      <c r="D6243" s="205" t="s">
        <v>175</v>
      </c>
      <c r="E6243" s="64"/>
      <c r="F6243" s="206" t="s">
        <v>1235</v>
      </c>
      <c r="G6243" s="64"/>
      <c r="H6243" s="64"/>
      <c r="I6243" s="164"/>
      <c r="J6243" s="64"/>
      <c r="K6243" s="64"/>
      <c r="L6243" s="62"/>
      <c r="M6243" s="207"/>
      <c r="N6243" s="43"/>
      <c r="O6243" s="43"/>
      <c r="P6243" s="43"/>
      <c r="Q6243" s="43"/>
      <c r="R6243" s="43"/>
      <c r="S6243" s="43"/>
      <c r="T6243" s="79"/>
      <c r="AT6243" s="25" t="s">
        <v>175</v>
      </c>
      <c r="AU6243" s="25" t="s">
        <v>84</v>
      </c>
    </row>
    <row r="6244" spans="2:65" s="1" customFormat="1" ht="38.25" customHeight="1">
      <c r="B6244" s="42"/>
      <c r="C6244" s="193" t="s">
        <v>5656</v>
      </c>
      <c r="D6244" s="193" t="s">
        <v>168</v>
      </c>
      <c r="E6244" s="194" t="s">
        <v>1236</v>
      </c>
      <c r="F6244" s="195" t="s">
        <v>1237</v>
      </c>
      <c r="G6244" s="196" t="s">
        <v>288</v>
      </c>
      <c r="H6244" s="197">
        <v>2</v>
      </c>
      <c r="I6244" s="198"/>
      <c r="J6244" s="199">
        <f>ROUND(I6244*H6244,2)</f>
        <v>0</v>
      </c>
      <c r="K6244" s="195" t="s">
        <v>21</v>
      </c>
      <c r="L6244" s="62"/>
      <c r="M6244" s="200" t="s">
        <v>21</v>
      </c>
      <c r="N6244" s="201" t="s">
        <v>48</v>
      </c>
      <c r="O6244" s="43"/>
      <c r="P6244" s="202">
        <f>O6244*H6244</f>
        <v>0</v>
      </c>
      <c r="Q6244" s="202">
        <v>0</v>
      </c>
      <c r="R6244" s="202">
        <f>Q6244*H6244</f>
        <v>0</v>
      </c>
      <c r="S6244" s="202">
        <v>0</v>
      </c>
      <c r="T6244" s="203">
        <f>S6244*H6244</f>
        <v>0</v>
      </c>
      <c r="AR6244" s="25" t="s">
        <v>173</v>
      </c>
      <c r="AT6244" s="25" t="s">
        <v>168</v>
      </c>
      <c r="AU6244" s="25" t="s">
        <v>84</v>
      </c>
      <c r="AY6244" s="25" t="s">
        <v>163</v>
      </c>
      <c r="BE6244" s="204">
        <f>IF(N6244="základní",J6244,0)</f>
        <v>0</v>
      </c>
      <c r="BF6244" s="204">
        <f>IF(N6244="snížená",J6244,0)</f>
        <v>0</v>
      </c>
      <c r="BG6244" s="204">
        <f>IF(N6244="zákl. přenesená",J6244,0)</f>
        <v>0</v>
      </c>
      <c r="BH6244" s="204">
        <f>IF(N6244="sníž. přenesená",J6244,0)</f>
        <v>0</v>
      </c>
      <c r="BI6244" s="204">
        <f>IF(N6244="nulová",J6244,0)</f>
        <v>0</v>
      </c>
      <c r="BJ6244" s="25" t="s">
        <v>98</v>
      </c>
      <c r="BK6244" s="204">
        <f>ROUND(I6244*H6244,2)</f>
        <v>0</v>
      </c>
      <c r="BL6244" s="25" t="s">
        <v>173</v>
      </c>
      <c r="BM6244" s="25" t="s">
        <v>5657</v>
      </c>
    </row>
    <row r="6245" spans="2:65" s="1" customFormat="1" ht="27">
      <c r="B6245" s="42"/>
      <c r="C6245" s="64"/>
      <c r="D6245" s="205" t="s">
        <v>175</v>
      </c>
      <c r="E6245" s="64"/>
      <c r="F6245" s="206" t="s">
        <v>1237</v>
      </c>
      <c r="G6245" s="64"/>
      <c r="H6245" s="64"/>
      <c r="I6245" s="164"/>
      <c r="J6245" s="64"/>
      <c r="K6245" s="64"/>
      <c r="L6245" s="62"/>
      <c r="M6245" s="207"/>
      <c r="N6245" s="43"/>
      <c r="O6245" s="43"/>
      <c r="P6245" s="43"/>
      <c r="Q6245" s="43"/>
      <c r="R6245" s="43"/>
      <c r="S6245" s="43"/>
      <c r="T6245" s="79"/>
      <c r="AT6245" s="25" t="s">
        <v>175</v>
      </c>
      <c r="AU6245" s="25" t="s">
        <v>84</v>
      </c>
    </row>
    <row r="6246" spans="2:65" s="1" customFormat="1" ht="25.5" customHeight="1">
      <c r="B6246" s="42"/>
      <c r="C6246" s="193" t="s">
        <v>3409</v>
      </c>
      <c r="D6246" s="193" t="s">
        <v>168</v>
      </c>
      <c r="E6246" s="194" t="s">
        <v>1238</v>
      </c>
      <c r="F6246" s="195" t="s">
        <v>1239</v>
      </c>
      <c r="G6246" s="196" t="s">
        <v>288</v>
      </c>
      <c r="H6246" s="197">
        <v>32</v>
      </c>
      <c r="I6246" s="198"/>
      <c r="J6246" s="199">
        <f>ROUND(I6246*H6246,2)</f>
        <v>0</v>
      </c>
      <c r="K6246" s="195" t="s">
        <v>21</v>
      </c>
      <c r="L6246" s="62"/>
      <c r="M6246" s="200" t="s">
        <v>21</v>
      </c>
      <c r="N6246" s="201" t="s">
        <v>48</v>
      </c>
      <c r="O6246" s="43"/>
      <c r="P6246" s="202">
        <f>O6246*H6246</f>
        <v>0</v>
      </c>
      <c r="Q6246" s="202">
        <v>0</v>
      </c>
      <c r="R6246" s="202">
        <f>Q6246*H6246</f>
        <v>0</v>
      </c>
      <c r="S6246" s="202">
        <v>0</v>
      </c>
      <c r="T6246" s="203">
        <f>S6246*H6246</f>
        <v>0</v>
      </c>
      <c r="AR6246" s="25" t="s">
        <v>173</v>
      </c>
      <c r="AT6246" s="25" t="s">
        <v>168</v>
      </c>
      <c r="AU6246" s="25" t="s">
        <v>84</v>
      </c>
      <c r="AY6246" s="25" t="s">
        <v>163</v>
      </c>
      <c r="BE6246" s="204">
        <f>IF(N6246="základní",J6246,0)</f>
        <v>0</v>
      </c>
      <c r="BF6246" s="204">
        <f>IF(N6246="snížená",J6246,0)</f>
        <v>0</v>
      </c>
      <c r="BG6246" s="204">
        <f>IF(N6246="zákl. přenesená",J6246,0)</f>
        <v>0</v>
      </c>
      <c r="BH6246" s="204">
        <f>IF(N6246="sníž. přenesená",J6246,0)</f>
        <v>0</v>
      </c>
      <c r="BI6246" s="204">
        <f>IF(N6246="nulová",J6246,0)</f>
        <v>0</v>
      </c>
      <c r="BJ6246" s="25" t="s">
        <v>98</v>
      </c>
      <c r="BK6246" s="204">
        <f>ROUND(I6246*H6246,2)</f>
        <v>0</v>
      </c>
      <c r="BL6246" s="25" t="s">
        <v>173</v>
      </c>
      <c r="BM6246" s="25" t="s">
        <v>5658</v>
      </c>
    </row>
    <row r="6247" spans="2:65" s="1" customFormat="1" ht="27">
      <c r="B6247" s="42"/>
      <c r="C6247" s="64"/>
      <c r="D6247" s="205" t="s">
        <v>175</v>
      </c>
      <c r="E6247" s="64"/>
      <c r="F6247" s="206" t="s">
        <v>1239</v>
      </c>
      <c r="G6247" s="64"/>
      <c r="H6247" s="64"/>
      <c r="I6247" s="164"/>
      <c r="J6247" s="64"/>
      <c r="K6247" s="64"/>
      <c r="L6247" s="62"/>
      <c r="M6247" s="207"/>
      <c r="N6247" s="43"/>
      <c r="O6247" s="43"/>
      <c r="P6247" s="43"/>
      <c r="Q6247" s="43"/>
      <c r="R6247" s="43"/>
      <c r="S6247" s="43"/>
      <c r="T6247" s="79"/>
      <c r="AT6247" s="25" t="s">
        <v>175</v>
      </c>
      <c r="AU6247" s="25" t="s">
        <v>84</v>
      </c>
    </row>
    <row r="6248" spans="2:65" s="1" customFormat="1" ht="25.5" customHeight="1">
      <c r="B6248" s="42"/>
      <c r="C6248" s="193" t="s">
        <v>5659</v>
      </c>
      <c r="D6248" s="193" t="s">
        <v>168</v>
      </c>
      <c r="E6248" s="194" t="s">
        <v>1240</v>
      </c>
      <c r="F6248" s="195" t="s">
        <v>1241</v>
      </c>
      <c r="G6248" s="196" t="s">
        <v>288</v>
      </c>
      <c r="H6248" s="197">
        <v>12</v>
      </c>
      <c r="I6248" s="198"/>
      <c r="J6248" s="199">
        <f>ROUND(I6248*H6248,2)</f>
        <v>0</v>
      </c>
      <c r="K6248" s="195" t="s">
        <v>21</v>
      </c>
      <c r="L6248" s="62"/>
      <c r="M6248" s="200" t="s">
        <v>21</v>
      </c>
      <c r="N6248" s="201" t="s">
        <v>48</v>
      </c>
      <c r="O6248" s="43"/>
      <c r="P6248" s="202">
        <f>O6248*H6248</f>
        <v>0</v>
      </c>
      <c r="Q6248" s="202">
        <v>0</v>
      </c>
      <c r="R6248" s="202">
        <f>Q6248*H6248</f>
        <v>0</v>
      </c>
      <c r="S6248" s="202">
        <v>0</v>
      </c>
      <c r="T6248" s="203">
        <f>S6248*H6248</f>
        <v>0</v>
      </c>
      <c r="AR6248" s="25" t="s">
        <v>173</v>
      </c>
      <c r="AT6248" s="25" t="s">
        <v>168</v>
      </c>
      <c r="AU6248" s="25" t="s">
        <v>84</v>
      </c>
      <c r="AY6248" s="25" t="s">
        <v>163</v>
      </c>
      <c r="BE6248" s="204">
        <f>IF(N6248="základní",J6248,0)</f>
        <v>0</v>
      </c>
      <c r="BF6248" s="204">
        <f>IF(N6248="snížená",J6248,0)</f>
        <v>0</v>
      </c>
      <c r="BG6248" s="204">
        <f>IF(N6248="zákl. přenesená",J6248,0)</f>
        <v>0</v>
      </c>
      <c r="BH6248" s="204">
        <f>IF(N6248="sníž. přenesená",J6248,0)</f>
        <v>0</v>
      </c>
      <c r="BI6248" s="204">
        <f>IF(N6248="nulová",J6248,0)</f>
        <v>0</v>
      </c>
      <c r="BJ6248" s="25" t="s">
        <v>98</v>
      </c>
      <c r="BK6248" s="204">
        <f>ROUND(I6248*H6248,2)</f>
        <v>0</v>
      </c>
      <c r="BL6248" s="25" t="s">
        <v>173</v>
      </c>
      <c r="BM6248" s="25" t="s">
        <v>5660</v>
      </c>
    </row>
    <row r="6249" spans="2:65" s="1" customFormat="1" ht="27">
      <c r="B6249" s="42"/>
      <c r="C6249" s="64"/>
      <c r="D6249" s="205" t="s">
        <v>175</v>
      </c>
      <c r="E6249" s="64"/>
      <c r="F6249" s="206" t="s">
        <v>1241</v>
      </c>
      <c r="G6249" s="64"/>
      <c r="H6249" s="64"/>
      <c r="I6249" s="164"/>
      <c r="J6249" s="64"/>
      <c r="K6249" s="64"/>
      <c r="L6249" s="62"/>
      <c r="M6249" s="207"/>
      <c r="N6249" s="43"/>
      <c r="O6249" s="43"/>
      <c r="P6249" s="43"/>
      <c r="Q6249" s="43"/>
      <c r="R6249" s="43"/>
      <c r="S6249" s="43"/>
      <c r="T6249" s="79"/>
      <c r="AT6249" s="25" t="s">
        <v>175</v>
      </c>
      <c r="AU6249" s="25" t="s">
        <v>84</v>
      </c>
    </row>
    <row r="6250" spans="2:65" s="1" customFormat="1" ht="25.5" customHeight="1">
      <c r="B6250" s="42"/>
      <c r="C6250" s="193" t="s">
        <v>3411</v>
      </c>
      <c r="D6250" s="193" t="s">
        <v>168</v>
      </c>
      <c r="E6250" s="194" t="s">
        <v>1242</v>
      </c>
      <c r="F6250" s="195" t="s">
        <v>1243</v>
      </c>
      <c r="G6250" s="196" t="s">
        <v>288</v>
      </c>
      <c r="H6250" s="197">
        <v>5</v>
      </c>
      <c r="I6250" s="198"/>
      <c r="J6250" s="199">
        <f>ROUND(I6250*H6250,2)</f>
        <v>0</v>
      </c>
      <c r="K6250" s="195" t="s">
        <v>21</v>
      </c>
      <c r="L6250" s="62"/>
      <c r="M6250" s="200" t="s">
        <v>21</v>
      </c>
      <c r="N6250" s="201" t="s">
        <v>48</v>
      </c>
      <c r="O6250" s="43"/>
      <c r="P6250" s="202">
        <f>O6250*H6250</f>
        <v>0</v>
      </c>
      <c r="Q6250" s="202">
        <v>0</v>
      </c>
      <c r="R6250" s="202">
        <f>Q6250*H6250</f>
        <v>0</v>
      </c>
      <c r="S6250" s="202">
        <v>0</v>
      </c>
      <c r="T6250" s="203">
        <f>S6250*H6250</f>
        <v>0</v>
      </c>
      <c r="AR6250" s="25" t="s">
        <v>173</v>
      </c>
      <c r="AT6250" s="25" t="s">
        <v>168</v>
      </c>
      <c r="AU6250" s="25" t="s">
        <v>84</v>
      </c>
      <c r="AY6250" s="25" t="s">
        <v>163</v>
      </c>
      <c r="BE6250" s="204">
        <f>IF(N6250="základní",J6250,0)</f>
        <v>0</v>
      </c>
      <c r="BF6250" s="204">
        <f>IF(N6250="snížená",J6250,0)</f>
        <v>0</v>
      </c>
      <c r="BG6250" s="204">
        <f>IF(N6250="zákl. přenesená",J6250,0)</f>
        <v>0</v>
      </c>
      <c r="BH6250" s="204">
        <f>IF(N6250="sníž. přenesená",J6250,0)</f>
        <v>0</v>
      </c>
      <c r="BI6250" s="204">
        <f>IF(N6250="nulová",J6250,0)</f>
        <v>0</v>
      </c>
      <c r="BJ6250" s="25" t="s">
        <v>98</v>
      </c>
      <c r="BK6250" s="204">
        <f>ROUND(I6250*H6250,2)</f>
        <v>0</v>
      </c>
      <c r="BL6250" s="25" t="s">
        <v>173</v>
      </c>
      <c r="BM6250" s="25" t="s">
        <v>5661</v>
      </c>
    </row>
    <row r="6251" spans="2:65" s="1" customFormat="1" ht="27">
      <c r="B6251" s="42"/>
      <c r="C6251" s="64"/>
      <c r="D6251" s="205" t="s">
        <v>175</v>
      </c>
      <c r="E6251" s="64"/>
      <c r="F6251" s="206" t="s">
        <v>1243</v>
      </c>
      <c r="G6251" s="64"/>
      <c r="H6251" s="64"/>
      <c r="I6251" s="164"/>
      <c r="J6251" s="64"/>
      <c r="K6251" s="64"/>
      <c r="L6251" s="62"/>
      <c r="M6251" s="207"/>
      <c r="N6251" s="43"/>
      <c r="O6251" s="43"/>
      <c r="P6251" s="43"/>
      <c r="Q6251" s="43"/>
      <c r="R6251" s="43"/>
      <c r="S6251" s="43"/>
      <c r="T6251" s="79"/>
      <c r="AT6251" s="25" t="s">
        <v>175</v>
      </c>
      <c r="AU6251" s="25" t="s">
        <v>84</v>
      </c>
    </row>
    <row r="6252" spans="2:65" s="1" customFormat="1" ht="25.5" customHeight="1">
      <c r="B6252" s="42"/>
      <c r="C6252" s="193" t="s">
        <v>5662</v>
      </c>
      <c r="D6252" s="193" t="s">
        <v>168</v>
      </c>
      <c r="E6252" s="194" t="s">
        <v>1244</v>
      </c>
      <c r="F6252" s="195" t="s">
        <v>1245</v>
      </c>
      <c r="G6252" s="196" t="s">
        <v>288</v>
      </c>
      <c r="H6252" s="197">
        <v>165</v>
      </c>
      <c r="I6252" s="198"/>
      <c r="J6252" s="199">
        <f>ROUND(I6252*H6252,2)</f>
        <v>0</v>
      </c>
      <c r="K6252" s="195" t="s">
        <v>21</v>
      </c>
      <c r="L6252" s="62"/>
      <c r="M6252" s="200" t="s">
        <v>21</v>
      </c>
      <c r="N6252" s="201" t="s">
        <v>48</v>
      </c>
      <c r="O6252" s="43"/>
      <c r="P6252" s="202">
        <f>O6252*H6252</f>
        <v>0</v>
      </c>
      <c r="Q6252" s="202">
        <v>0</v>
      </c>
      <c r="R6252" s="202">
        <f>Q6252*H6252</f>
        <v>0</v>
      </c>
      <c r="S6252" s="202">
        <v>0</v>
      </c>
      <c r="T6252" s="203">
        <f>S6252*H6252</f>
        <v>0</v>
      </c>
      <c r="AR6252" s="25" t="s">
        <v>173</v>
      </c>
      <c r="AT6252" s="25" t="s">
        <v>168</v>
      </c>
      <c r="AU6252" s="25" t="s">
        <v>84</v>
      </c>
      <c r="AY6252" s="25" t="s">
        <v>163</v>
      </c>
      <c r="BE6252" s="204">
        <f>IF(N6252="základní",J6252,0)</f>
        <v>0</v>
      </c>
      <c r="BF6252" s="204">
        <f>IF(N6252="snížená",J6252,0)</f>
        <v>0</v>
      </c>
      <c r="BG6252" s="204">
        <f>IF(N6252="zákl. přenesená",J6252,0)</f>
        <v>0</v>
      </c>
      <c r="BH6252" s="204">
        <f>IF(N6252="sníž. přenesená",J6252,0)</f>
        <v>0</v>
      </c>
      <c r="BI6252" s="204">
        <f>IF(N6252="nulová",J6252,0)</f>
        <v>0</v>
      </c>
      <c r="BJ6252" s="25" t="s">
        <v>98</v>
      </c>
      <c r="BK6252" s="204">
        <f>ROUND(I6252*H6252,2)</f>
        <v>0</v>
      </c>
      <c r="BL6252" s="25" t="s">
        <v>173</v>
      </c>
      <c r="BM6252" s="25" t="s">
        <v>5663</v>
      </c>
    </row>
    <row r="6253" spans="2:65" s="1" customFormat="1" ht="27">
      <c r="B6253" s="42"/>
      <c r="C6253" s="64"/>
      <c r="D6253" s="205" t="s">
        <v>175</v>
      </c>
      <c r="E6253" s="64"/>
      <c r="F6253" s="206" t="s">
        <v>1245</v>
      </c>
      <c r="G6253" s="64"/>
      <c r="H6253" s="64"/>
      <c r="I6253" s="164"/>
      <c r="J6253" s="64"/>
      <c r="K6253" s="64"/>
      <c r="L6253" s="62"/>
      <c r="M6253" s="207"/>
      <c r="N6253" s="43"/>
      <c r="O6253" s="43"/>
      <c r="P6253" s="43"/>
      <c r="Q6253" s="43"/>
      <c r="R6253" s="43"/>
      <c r="S6253" s="43"/>
      <c r="T6253" s="79"/>
      <c r="AT6253" s="25" t="s">
        <v>175</v>
      </c>
      <c r="AU6253" s="25" t="s">
        <v>84</v>
      </c>
    </row>
    <row r="6254" spans="2:65" s="1" customFormat="1" ht="38.25" customHeight="1">
      <c r="B6254" s="42"/>
      <c r="C6254" s="193" t="s">
        <v>3412</v>
      </c>
      <c r="D6254" s="193" t="s">
        <v>168</v>
      </c>
      <c r="E6254" s="194" t="s">
        <v>1246</v>
      </c>
      <c r="F6254" s="195" t="s">
        <v>1247</v>
      </c>
      <c r="G6254" s="196" t="s">
        <v>184</v>
      </c>
      <c r="H6254" s="197">
        <v>1</v>
      </c>
      <c r="I6254" s="198"/>
      <c r="J6254" s="199">
        <f>ROUND(I6254*H6254,2)</f>
        <v>0</v>
      </c>
      <c r="K6254" s="195" t="s">
        <v>21</v>
      </c>
      <c r="L6254" s="62"/>
      <c r="M6254" s="200" t="s">
        <v>21</v>
      </c>
      <c r="N6254" s="201" t="s">
        <v>48</v>
      </c>
      <c r="O6254" s="43"/>
      <c r="P6254" s="202">
        <f>O6254*H6254</f>
        <v>0</v>
      </c>
      <c r="Q6254" s="202">
        <v>0</v>
      </c>
      <c r="R6254" s="202">
        <f>Q6254*H6254</f>
        <v>0</v>
      </c>
      <c r="S6254" s="202">
        <v>0</v>
      </c>
      <c r="T6254" s="203">
        <f>S6254*H6254</f>
        <v>0</v>
      </c>
      <c r="AR6254" s="25" t="s">
        <v>173</v>
      </c>
      <c r="AT6254" s="25" t="s">
        <v>168</v>
      </c>
      <c r="AU6254" s="25" t="s">
        <v>84</v>
      </c>
      <c r="AY6254" s="25" t="s">
        <v>163</v>
      </c>
      <c r="BE6254" s="204">
        <f>IF(N6254="základní",J6254,0)</f>
        <v>0</v>
      </c>
      <c r="BF6254" s="204">
        <f>IF(N6254="snížená",J6254,0)</f>
        <v>0</v>
      </c>
      <c r="BG6254" s="204">
        <f>IF(N6254="zákl. přenesená",J6254,0)</f>
        <v>0</v>
      </c>
      <c r="BH6254" s="204">
        <f>IF(N6254="sníž. přenesená",J6254,0)</f>
        <v>0</v>
      </c>
      <c r="BI6254" s="204">
        <f>IF(N6254="nulová",J6254,0)</f>
        <v>0</v>
      </c>
      <c r="BJ6254" s="25" t="s">
        <v>98</v>
      </c>
      <c r="BK6254" s="204">
        <f>ROUND(I6254*H6254,2)</f>
        <v>0</v>
      </c>
      <c r="BL6254" s="25" t="s">
        <v>173</v>
      </c>
      <c r="BM6254" s="25" t="s">
        <v>5664</v>
      </c>
    </row>
    <row r="6255" spans="2:65" s="1" customFormat="1" ht="40.5">
      <c r="B6255" s="42"/>
      <c r="C6255" s="64"/>
      <c r="D6255" s="205" t="s">
        <v>175</v>
      </c>
      <c r="E6255" s="64"/>
      <c r="F6255" s="206" t="s">
        <v>1247</v>
      </c>
      <c r="G6255" s="64"/>
      <c r="H6255" s="64"/>
      <c r="I6255" s="164"/>
      <c r="J6255" s="64"/>
      <c r="K6255" s="64"/>
      <c r="L6255" s="62"/>
      <c r="M6255" s="207"/>
      <c r="N6255" s="43"/>
      <c r="O6255" s="43"/>
      <c r="P6255" s="43"/>
      <c r="Q6255" s="43"/>
      <c r="R6255" s="43"/>
      <c r="S6255" s="43"/>
      <c r="T6255" s="79"/>
      <c r="AT6255" s="25" t="s">
        <v>175</v>
      </c>
      <c r="AU6255" s="25" t="s">
        <v>84</v>
      </c>
    </row>
    <row r="6256" spans="2:65" s="1" customFormat="1" ht="38.25" customHeight="1">
      <c r="B6256" s="42"/>
      <c r="C6256" s="193" t="s">
        <v>5665</v>
      </c>
      <c r="D6256" s="193" t="s">
        <v>168</v>
      </c>
      <c r="E6256" s="194" t="s">
        <v>1248</v>
      </c>
      <c r="F6256" s="195" t="s">
        <v>1249</v>
      </c>
      <c r="G6256" s="196" t="s">
        <v>184</v>
      </c>
      <c r="H6256" s="197">
        <v>1</v>
      </c>
      <c r="I6256" s="198"/>
      <c r="J6256" s="199">
        <f>ROUND(I6256*H6256,2)</f>
        <v>0</v>
      </c>
      <c r="K6256" s="195" t="s">
        <v>21</v>
      </c>
      <c r="L6256" s="62"/>
      <c r="M6256" s="200" t="s">
        <v>21</v>
      </c>
      <c r="N6256" s="201" t="s">
        <v>48</v>
      </c>
      <c r="O6256" s="43"/>
      <c r="P6256" s="202">
        <f>O6256*H6256</f>
        <v>0</v>
      </c>
      <c r="Q6256" s="202">
        <v>0</v>
      </c>
      <c r="R6256" s="202">
        <f>Q6256*H6256</f>
        <v>0</v>
      </c>
      <c r="S6256" s="202">
        <v>0</v>
      </c>
      <c r="T6256" s="203">
        <f>S6256*H6256</f>
        <v>0</v>
      </c>
      <c r="AR6256" s="25" t="s">
        <v>173</v>
      </c>
      <c r="AT6256" s="25" t="s">
        <v>168</v>
      </c>
      <c r="AU6256" s="25" t="s">
        <v>84</v>
      </c>
      <c r="AY6256" s="25" t="s">
        <v>163</v>
      </c>
      <c r="BE6256" s="204">
        <f>IF(N6256="základní",J6256,0)</f>
        <v>0</v>
      </c>
      <c r="BF6256" s="204">
        <f>IF(N6256="snížená",J6256,0)</f>
        <v>0</v>
      </c>
      <c r="BG6256" s="204">
        <f>IF(N6256="zákl. přenesená",J6256,0)</f>
        <v>0</v>
      </c>
      <c r="BH6256" s="204">
        <f>IF(N6256="sníž. přenesená",J6256,0)</f>
        <v>0</v>
      </c>
      <c r="BI6256" s="204">
        <f>IF(N6256="nulová",J6256,0)</f>
        <v>0</v>
      </c>
      <c r="BJ6256" s="25" t="s">
        <v>98</v>
      </c>
      <c r="BK6256" s="204">
        <f>ROUND(I6256*H6256,2)</f>
        <v>0</v>
      </c>
      <c r="BL6256" s="25" t="s">
        <v>173</v>
      </c>
      <c r="BM6256" s="25" t="s">
        <v>5666</v>
      </c>
    </row>
    <row r="6257" spans="2:65" s="1" customFormat="1" ht="40.5">
      <c r="B6257" s="42"/>
      <c r="C6257" s="64"/>
      <c r="D6257" s="205" t="s">
        <v>175</v>
      </c>
      <c r="E6257" s="64"/>
      <c r="F6257" s="206" t="s">
        <v>1249</v>
      </c>
      <c r="G6257" s="64"/>
      <c r="H6257" s="64"/>
      <c r="I6257" s="164"/>
      <c r="J6257" s="64"/>
      <c r="K6257" s="64"/>
      <c r="L6257" s="62"/>
      <c r="M6257" s="207"/>
      <c r="N6257" s="43"/>
      <c r="O6257" s="43"/>
      <c r="P6257" s="43"/>
      <c r="Q6257" s="43"/>
      <c r="R6257" s="43"/>
      <c r="S6257" s="43"/>
      <c r="T6257" s="79"/>
      <c r="AT6257" s="25" t="s">
        <v>175</v>
      </c>
      <c r="AU6257" s="25" t="s">
        <v>84</v>
      </c>
    </row>
    <row r="6258" spans="2:65" s="1" customFormat="1" ht="16.5" customHeight="1">
      <c r="B6258" s="42"/>
      <c r="C6258" s="193" t="s">
        <v>3414</v>
      </c>
      <c r="D6258" s="193" t="s">
        <v>168</v>
      </c>
      <c r="E6258" s="194" t="s">
        <v>1250</v>
      </c>
      <c r="F6258" s="195" t="s">
        <v>1251</v>
      </c>
      <c r="G6258" s="196" t="s">
        <v>184</v>
      </c>
      <c r="H6258" s="197">
        <v>8</v>
      </c>
      <c r="I6258" s="198"/>
      <c r="J6258" s="199">
        <f>ROUND(I6258*H6258,2)</f>
        <v>0</v>
      </c>
      <c r="K6258" s="195" t="s">
        <v>21</v>
      </c>
      <c r="L6258" s="62"/>
      <c r="M6258" s="200" t="s">
        <v>21</v>
      </c>
      <c r="N6258" s="201" t="s">
        <v>48</v>
      </c>
      <c r="O6258" s="43"/>
      <c r="P6258" s="202">
        <f>O6258*H6258</f>
        <v>0</v>
      </c>
      <c r="Q6258" s="202">
        <v>0</v>
      </c>
      <c r="R6258" s="202">
        <f>Q6258*H6258</f>
        <v>0</v>
      </c>
      <c r="S6258" s="202">
        <v>0</v>
      </c>
      <c r="T6258" s="203">
        <f>S6258*H6258</f>
        <v>0</v>
      </c>
      <c r="AR6258" s="25" t="s">
        <v>173</v>
      </c>
      <c r="AT6258" s="25" t="s">
        <v>168</v>
      </c>
      <c r="AU6258" s="25" t="s">
        <v>84</v>
      </c>
      <c r="AY6258" s="25" t="s">
        <v>163</v>
      </c>
      <c r="BE6258" s="204">
        <f>IF(N6258="základní",J6258,0)</f>
        <v>0</v>
      </c>
      <c r="BF6258" s="204">
        <f>IF(N6258="snížená",J6258,0)</f>
        <v>0</v>
      </c>
      <c r="BG6258" s="204">
        <f>IF(N6258="zákl. přenesená",J6258,0)</f>
        <v>0</v>
      </c>
      <c r="BH6258" s="204">
        <f>IF(N6258="sníž. přenesená",J6258,0)</f>
        <v>0</v>
      </c>
      <c r="BI6258" s="204">
        <f>IF(N6258="nulová",J6258,0)</f>
        <v>0</v>
      </c>
      <c r="BJ6258" s="25" t="s">
        <v>98</v>
      </c>
      <c r="BK6258" s="204">
        <f>ROUND(I6258*H6258,2)</f>
        <v>0</v>
      </c>
      <c r="BL6258" s="25" t="s">
        <v>173</v>
      </c>
      <c r="BM6258" s="25" t="s">
        <v>5667</v>
      </c>
    </row>
    <row r="6259" spans="2:65" s="1" customFormat="1" ht="13.5">
      <c r="B6259" s="42"/>
      <c r="C6259" s="64"/>
      <c r="D6259" s="205" t="s">
        <v>175</v>
      </c>
      <c r="E6259" s="64"/>
      <c r="F6259" s="206" t="s">
        <v>1251</v>
      </c>
      <c r="G6259" s="64"/>
      <c r="H6259" s="64"/>
      <c r="I6259" s="164"/>
      <c r="J6259" s="64"/>
      <c r="K6259" s="64"/>
      <c r="L6259" s="62"/>
      <c r="M6259" s="207"/>
      <c r="N6259" s="43"/>
      <c r="O6259" s="43"/>
      <c r="P6259" s="43"/>
      <c r="Q6259" s="43"/>
      <c r="R6259" s="43"/>
      <c r="S6259" s="43"/>
      <c r="T6259" s="79"/>
      <c r="AT6259" s="25" t="s">
        <v>175</v>
      </c>
      <c r="AU6259" s="25" t="s">
        <v>84</v>
      </c>
    </row>
    <row r="6260" spans="2:65" s="1" customFormat="1" ht="16.5" customHeight="1">
      <c r="B6260" s="42"/>
      <c r="C6260" s="193" t="s">
        <v>5668</v>
      </c>
      <c r="D6260" s="193" t="s">
        <v>168</v>
      </c>
      <c r="E6260" s="194" t="s">
        <v>1252</v>
      </c>
      <c r="F6260" s="195" t="s">
        <v>1253</v>
      </c>
      <c r="G6260" s="196" t="s">
        <v>1254</v>
      </c>
      <c r="H6260" s="197">
        <v>36</v>
      </c>
      <c r="I6260" s="198"/>
      <c r="J6260" s="199">
        <f>ROUND(I6260*H6260,2)</f>
        <v>0</v>
      </c>
      <c r="K6260" s="195" t="s">
        <v>21</v>
      </c>
      <c r="L6260" s="62"/>
      <c r="M6260" s="200" t="s">
        <v>21</v>
      </c>
      <c r="N6260" s="201" t="s">
        <v>48</v>
      </c>
      <c r="O6260" s="43"/>
      <c r="P6260" s="202">
        <f>O6260*H6260</f>
        <v>0</v>
      </c>
      <c r="Q6260" s="202">
        <v>0</v>
      </c>
      <c r="R6260" s="202">
        <f>Q6260*H6260</f>
        <v>0</v>
      </c>
      <c r="S6260" s="202">
        <v>0</v>
      </c>
      <c r="T6260" s="203">
        <f>S6260*H6260</f>
        <v>0</v>
      </c>
      <c r="AR6260" s="25" t="s">
        <v>173</v>
      </c>
      <c r="AT6260" s="25" t="s">
        <v>168</v>
      </c>
      <c r="AU6260" s="25" t="s">
        <v>84</v>
      </c>
      <c r="AY6260" s="25" t="s">
        <v>163</v>
      </c>
      <c r="BE6260" s="204">
        <f>IF(N6260="základní",J6260,0)</f>
        <v>0</v>
      </c>
      <c r="BF6260" s="204">
        <f>IF(N6260="snížená",J6260,0)</f>
        <v>0</v>
      </c>
      <c r="BG6260" s="204">
        <f>IF(N6260="zákl. přenesená",J6260,0)</f>
        <v>0</v>
      </c>
      <c r="BH6260" s="204">
        <f>IF(N6260="sníž. přenesená",J6260,0)</f>
        <v>0</v>
      </c>
      <c r="BI6260" s="204">
        <f>IF(N6260="nulová",J6260,0)</f>
        <v>0</v>
      </c>
      <c r="BJ6260" s="25" t="s">
        <v>98</v>
      </c>
      <c r="BK6260" s="204">
        <f>ROUND(I6260*H6260,2)</f>
        <v>0</v>
      </c>
      <c r="BL6260" s="25" t="s">
        <v>173</v>
      </c>
      <c r="BM6260" s="25" t="s">
        <v>5669</v>
      </c>
    </row>
    <row r="6261" spans="2:65" s="1" customFormat="1" ht="13.5">
      <c r="B6261" s="42"/>
      <c r="C6261" s="64"/>
      <c r="D6261" s="205" t="s">
        <v>175</v>
      </c>
      <c r="E6261" s="64"/>
      <c r="F6261" s="206" t="s">
        <v>1253</v>
      </c>
      <c r="G6261" s="64"/>
      <c r="H6261" s="64"/>
      <c r="I6261" s="164"/>
      <c r="J6261" s="64"/>
      <c r="K6261" s="64"/>
      <c r="L6261" s="62"/>
      <c r="M6261" s="207"/>
      <c r="N6261" s="43"/>
      <c r="O6261" s="43"/>
      <c r="P6261" s="43"/>
      <c r="Q6261" s="43"/>
      <c r="R6261" s="43"/>
      <c r="S6261" s="43"/>
      <c r="T6261" s="79"/>
      <c r="AT6261" s="25" t="s">
        <v>175</v>
      </c>
      <c r="AU6261" s="25" t="s">
        <v>84</v>
      </c>
    </row>
    <row r="6262" spans="2:65" s="1" customFormat="1" ht="16.5" customHeight="1">
      <c r="B6262" s="42"/>
      <c r="C6262" s="193" t="s">
        <v>3415</v>
      </c>
      <c r="D6262" s="193" t="s">
        <v>168</v>
      </c>
      <c r="E6262" s="194" t="s">
        <v>1255</v>
      </c>
      <c r="F6262" s="195" t="s">
        <v>1256</v>
      </c>
      <c r="G6262" s="196" t="s">
        <v>184</v>
      </c>
      <c r="H6262" s="197">
        <v>12</v>
      </c>
      <c r="I6262" s="198"/>
      <c r="J6262" s="199">
        <f>ROUND(I6262*H6262,2)</f>
        <v>0</v>
      </c>
      <c r="K6262" s="195" t="s">
        <v>21</v>
      </c>
      <c r="L6262" s="62"/>
      <c r="M6262" s="200" t="s">
        <v>21</v>
      </c>
      <c r="N6262" s="201" t="s">
        <v>48</v>
      </c>
      <c r="O6262" s="43"/>
      <c r="P6262" s="202">
        <f>O6262*H6262</f>
        <v>0</v>
      </c>
      <c r="Q6262" s="202">
        <v>0</v>
      </c>
      <c r="R6262" s="202">
        <f>Q6262*H6262</f>
        <v>0</v>
      </c>
      <c r="S6262" s="202">
        <v>0</v>
      </c>
      <c r="T6262" s="203">
        <f>S6262*H6262</f>
        <v>0</v>
      </c>
      <c r="AR6262" s="25" t="s">
        <v>173</v>
      </c>
      <c r="AT6262" s="25" t="s">
        <v>168</v>
      </c>
      <c r="AU6262" s="25" t="s">
        <v>84</v>
      </c>
      <c r="AY6262" s="25" t="s">
        <v>163</v>
      </c>
      <c r="BE6262" s="204">
        <f>IF(N6262="základní",J6262,0)</f>
        <v>0</v>
      </c>
      <c r="BF6262" s="204">
        <f>IF(N6262="snížená",J6262,0)</f>
        <v>0</v>
      </c>
      <c r="BG6262" s="204">
        <f>IF(N6262="zákl. přenesená",J6262,0)</f>
        <v>0</v>
      </c>
      <c r="BH6262" s="204">
        <f>IF(N6262="sníž. přenesená",J6262,0)</f>
        <v>0</v>
      </c>
      <c r="BI6262" s="204">
        <f>IF(N6262="nulová",J6262,0)</f>
        <v>0</v>
      </c>
      <c r="BJ6262" s="25" t="s">
        <v>98</v>
      </c>
      <c r="BK6262" s="204">
        <f>ROUND(I6262*H6262,2)</f>
        <v>0</v>
      </c>
      <c r="BL6262" s="25" t="s">
        <v>173</v>
      </c>
      <c r="BM6262" s="25" t="s">
        <v>5670</v>
      </c>
    </row>
    <row r="6263" spans="2:65" s="1" customFormat="1" ht="13.5">
      <c r="B6263" s="42"/>
      <c r="C6263" s="64"/>
      <c r="D6263" s="205" t="s">
        <v>175</v>
      </c>
      <c r="E6263" s="64"/>
      <c r="F6263" s="206" t="s">
        <v>1256</v>
      </c>
      <c r="G6263" s="64"/>
      <c r="H6263" s="64"/>
      <c r="I6263" s="164"/>
      <c r="J6263" s="64"/>
      <c r="K6263" s="64"/>
      <c r="L6263" s="62"/>
      <c r="M6263" s="207"/>
      <c r="N6263" s="43"/>
      <c r="O6263" s="43"/>
      <c r="P6263" s="43"/>
      <c r="Q6263" s="43"/>
      <c r="R6263" s="43"/>
      <c r="S6263" s="43"/>
      <c r="T6263" s="79"/>
      <c r="AT6263" s="25" t="s">
        <v>175</v>
      </c>
      <c r="AU6263" s="25" t="s">
        <v>84</v>
      </c>
    </row>
    <row r="6264" spans="2:65" s="1" customFormat="1" ht="16.5" customHeight="1">
      <c r="B6264" s="42"/>
      <c r="C6264" s="193" t="s">
        <v>5671</v>
      </c>
      <c r="D6264" s="193" t="s">
        <v>168</v>
      </c>
      <c r="E6264" s="194" t="s">
        <v>1257</v>
      </c>
      <c r="F6264" s="195" t="s">
        <v>1258</v>
      </c>
      <c r="G6264" s="196" t="s">
        <v>1259</v>
      </c>
      <c r="H6264" s="197">
        <v>12</v>
      </c>
      <c r="I6264" s="198"/>
      <c r="J6264" s="199">
        <f>ROUND(I6264*H6264,2)</f>
        <v>0</v>
      </c>
      <c r="K6264" s="195" t="s">
        <v>21</v>
      </c>
      <c r="L6264" s="62"/>
      <c r="M6264" s="200" t="s">
        <v>21</v>
      </c>
      <c r="N6264" s="201" t="s">
        <v>48</v>
      </c>
      <c r="O6264" s="43"/>
      <c r="P6264" s="202">
        <f>O6264*H6264</f>
        <v>0</v>
      </c>
      <c r="Q6264" s="202">
        <v>0</v>
      </c>
      <c r="R6264" s="202">
        <f>Q6264*H6264</f>
        <v>0</v>
      </c>
      <c r="S6264" s="202">
        <v>0</v>
      </c>
      <c r="T6264" s="203">
        <f>S6264*H6264</f>
        <v>0</v>
      </c>
      <c r="AR6264" s="25" t="s">
        <v>173</v>
      </c>
      <c r="AT6264" s="25" t="s">
        <v>168</v>
      </c>
      <c r="AU6264" s="25" t="s">
        <v>84</v>
      </c>
      <c r="AY6264" s="25" t="s">
        <v>163</v>
      </c>
      <c r="BE6264" s="204">
        <f>IF(N6264="základní",J6264,0)</f>
        <v>0</v>
      </c>
      <c r="BF6264" s="204">
        <f>IF(N6264="snížená",J6264,0)</f>
        <v>0</v>
      </c>
      <c r="BG6264" s="204">
        <f>IF(N6264="zákl. přenesená",J6264,0)</f>
        <v>0</v>
      </c>
      <c r="BH6264" s="204">
        <f>IF(N6264="sníž. přenesená",J6264,0)</f>
        <v>0</v>
      </c>
      <c r="BI6264" s="204">
        <f>IF(N6264="nulová",J6264,0)</f>
        <v>0</v>
      </c>
      <c r="BJ6264" s="25" t="s">
        <v>98</v>
      </c>
      <c r="BK6264" s="204">
        <f>ROUND(I6264*H6264,2)</f>
        <v>0</v>
      </c>
      <c r="BL6264" s="25" t="s">
        <v>173</v>
      </c>
      <c r="BM6264" s="25" t="s">
        <v>5672</v>
      </c>
    </row>
    <row r="6265" spans="2:65" s="1" customFormat="1" ht="13.5">
      <c r="B6265" s="42"/>
      <c r="C6265" s="64"/>
      <c r="D6265" s="205" t="s">
        <v>175</v>
      </c>
      <c r="E6265" s="64"/>
      <c r="F6265" s="206" t="s">
        <v>1258</v>
      </c>
      <c r="G6265" s="64"/>
      <c r="H6265" s="64"/>
      <c r="I6265" s="164"/>
      <c r="J6265" s="64"/>
      <c r="K6265" s="64"/>
      <c r="L6265" s="62"/>
      <c r="M6265" s="207"/>
      <c r="N6265" s="43"/>
      <c r="O6265" s="43"/>
      <c r="P6265" s="43"/>
      <c r="Q6265" s="43"/>
      <c r="R6265" s="43"/>
      <c r="S6265" s="43"/>
      <c r="T6265" s="79"/>
      <c r="AT6265" s="25" t="s">
        <v>175</v>
      </c>
      <c r="AU6265" s="25" t="s">
        <v>84</v>
      </c>
    </row>
    <row r="6266" spans="2:65" s="1" customFormat="1" ht="16.5" customHeight="1">
      <c r="B6266" s="42"/>
      <c r="C6266" s="193" t="s">
        <v>3417</v>
      </c>
      <c r="D6266" s="193" t="s">
        <v>168</v>
      </c>
      <c r="E6266" s="194" t="s">
        <v>1260</v>
      </c>
      <c r="F6266" s="195" t="s">
        <v>1261</v>
      </c>
      <c r="G6266" s="196" t="s">
        <v>288</v>
      </c>
      <c r="H6266" s="197">
        <v>165</v>
      </c>
      <c r="I6266" s="198"/>
      <c r="J6266" s="199">
        <f>ROUND(I6266*H6266,2)</f>
        <v>0</v>
      </c>
      <c r="K6266" s="195" t="s">
        <v>21</v>
      </c>
      <c r="L6266" s="62"/>
      <c r="M6266" s="200" t="s">
        <v>21</v>
      </c>
      <c r="N6266" s="201" t="s">
        <v>48</v>
      </c>
      <c r="O6266" s="43"/>
      <c r="P6266" s="202">
        <f>O6266*H6266</f>
        <v>0</v>
      </c>
      <c r="Q6266" s="202">
        <v>0</v>
      </c>
      <c r="R6266" s="202">
        <f>Q6266*H6266</f>
        <v>0</v>
      </c>
      <c r="S6266" s="202">
        <v>0</v>
      </c>
      <c r="T6266" s="203">
        <f>S6266*H6266</f>
        <v>0</v>
      </c>
      <c r="AR6266" s="25" t="s">
        <v>173</v>
      </c>
      <c r="AT6266" s="25" t="s">
        <v>168</v>
      </c>
      <c r="AU6266" s="25" t="s">
        <v>84</v>
      </c>
      <c r="AY6266" s="25" t="s">
        <v>163</v>
      </c>
      <c r="BE6266" s="204">
        <f>IF(N6266="základní",J6266,0)</f>
        <v>0</v>
      </c>
      <c r="BF6266" s="204">
        <f>IF(N6266="snížená",J6266,0)</f>
        <v>0</v>
      </c>
      <c r="BG6266" s="204">
        <f>IF(N6266="zákl. přenesená",J6266,0)</f>
        <v>0</v>
      </c>
      <c r="BH6266" s="204">
        <f>IF(N6266="sníž. přenesená",J6266,0)</f>
        <v>0</v>
      </c>
      <c r="BI6266" s="204">
        <f>IF(N6266="nulová",J6266,0)</f>
        <v>0</v>
      </c>
      <c r="BJ6266" s="25" t="s">
        <v>98</v>
      </c>
      <c r="BK6266" s="204">
        <f>ROUND(I6266*H6266,2)</f>
        <v>0</v>
      </c>
      <c r="BL6266" s="25" t="s">
        <v>173</v>
      </c>
      <c r="BM6266" s="25" t="s">
        <v>5673</v>
      </c>
    </row>
    <row r="6267" spans="2:65" s="1" customFormat="1" ht="13.5">
      <c r="B6267" s="42"/>
      <c r="C6267" s="64"/>
      <c r="D6267" s="205" t="s">
        <v>175</v>
      </c>
      <c r="E6267" s="64"/>
      <c r="F6267" s="206" t="s">
        <v>1261</v>
      </c>
      <c r="G6267" s="64"/>
      <c r="H6267" s="64"/>
      <c r="I6267" s="164"/>
      <c r="J6267" s="64"/>
      <c r="K6267" s="64"/>
      <c r="L6267" s="62"/>
      <c r="M6267" s="207"/>
      <c r="N6267" s="43"/>
      <c r="O6267" s="43"/>
      <c r="P6267" s="43"/>
      <c r="Q6267" s="43"/>
      <c r="R6267" s="43"/>
      <c r="S6267" s="43"/>
      <c r="T6267" s="79"/>
      <c r="AT6267" s="25" t="s">
        <v>175</v>
      </c>
      <c r="AU6267" s="25" t="s">
        <v>84</v>
      </c>
    </row>
    <row r="6268" spans="2:65" s="1" customFormat="1" ht="16.5" customHeight="1">
      <c r="B6268" s="42"/>
      <c r="C6268" s="193" t="s">
        <v>5674</v>
      </c>
      <c r="D6268" s="193" t="s">
        <v>168</v>
      </c>
      <c r="E6268" s="194" t="s">
        <v>1262</v>
      </c>
      <c r="F6268" s="195" t="s">
        <v>1263</v>
      </c>
      <c r="G6268" s="196" t="s">
        <v>184</v>
      </c>
      <c r="H6268" s="197">
        <v>12</v>
      </c>
      <c r="I6268" s="198"/>
      <c r="J6268" s="199">
        <f>ROUND(I6268*H6268,2)</f>
        <v>0</v>
      </c>
      <c r="K6268" s="195" t="s">
        <v>21</v>
      </c>
      <c r="L6268" s="62"/>
      <c r="M6268" s="200" t="s">
        <v>21</v>
      </c>
      <c r="N6268" s="201" t="s">
        <v>48</v>
      </c>
      <c r="O6268" s="43"/>
      <c r="P6268" s="202">
        <f>O6268*H6268</f>
        <v>0</v>
      </c>
      <c r="Q6268" s="202">
        <v>0</v>
      </c>
      <c r="R6268" s="202">
        <f>Q6268*H6268</f>
        <v>0</v>
      </c>
      <c r="S6268" s="202">
        <v>0</v>
      </c>
      <c r="T6268" s="203">
        <f>S6268*H6268</f>
        <v>0</v>
      </c>
      <c r="AR6268" s="25" t="s">
        <v>173</v>
      </c>
      <c r="AT6268" s="25" t="s">
        <v>168</v>
      </c>
      <c r="AU6268" s="25" t="s">
        <v>84</v>
      </c>
      <c r="AY6268" s="25" t="s">
        <v>163</v>
      </c>
      <c r="BE6268" s="204">
        <f>IF(N6268="základní",J6268,0)</f>
        <v>0</v>
      </c>
      <c r="BF6268" s="204">
        <f>IF(N6268="snížená",J6268,0)</f>
        <v>0</v>
      </c>
      <c r="BG6268" s="204">
        <f>IF(N6268="zákl. přenesená",J6268,0)</f>
        <v>0</v>
      </c>
      <c r="BH6268" s="204">
        <f>IF(N6268="sníž. přenesená",J6268,0)</f>
        <v>0</v>
      </c>
      <c r="BI6268" s="204">
        <f>IF(N6268="nulová",J6268,0)</f>
        <v>0</v>
      </c>
      <c r="BJ6268" s="25" t="s">
        <v>98</v>
      </c>
      <c r="BK6268" s="204">
        <f>ROUND(I6268*H6268,2)</f>
        <v>0</v>
      </c>
      <c r="BL6268" s="25" t="s">
        <v>173</v>
      </c>
      <c r="BM6268" s="25" t="s">
        <v>5675</v>
      </c>
    </row>
    <row r="6269" spans="2:65" s="1" customFormat="1" ht="13.5">
      <c r="B6269" s="42"/>
      <c r="C6269" s="64"/>
      <c r="D6269" s="205" t="s">
        <v>175</v>
      </c>
      <c r="E6269" s="64"/>
      <c r="F6269" s="206" t="s">
        <v>1263</v>
      </c>
      <c r="G6269" s="64"/>
      <c r="H6269" s="64"/>
      <c r="I6269" s="164"/>
      <c r="J6269" s="64"/>
      <c r="K6269" s="64"/>
      <c r="L6269" s="62"/>
      <c r="M6269" s="207"/>
      <c r="N6269" s="43"/>
      <c r="O6269" s="43"/>
      <c r="P6269" s="43"/>
      <c r="Q6269" s="43"/>
      <c r="R6269" s="43"/>
      <c r="S6269" s="43"/>
      <c r="T6269" s="79"/>
      <c r="AT6269" s="25" t="s">
        <v>175</v>
      </c>
      <c r="AU6269" s="25" t="s">
        <v>84</v>
      </c>
    </row>
    <row r="6270" spans="2:65" s="1" customFormat="1" ht="16.5" customHeight="1">
      <c r="B6270" s="42"/>
      <c r="C6270" s="193" t="s">
        <v>3418</v>
      </c>
      <c r="D6270" s="193" t="s">
        <v>168</v>
      </c>
      <c r="E6270" s="194" t="s">
        <v>1264</v>
      </c>
      <c r="F6270" s="195" t="s">
        <v>1265</v>
      </c>
      <c r="G6270" s="196" t="s">
        <v>288</v>
      </c>
      <c r="H6270" s="197">
        <v>32</v>
      </c>
      <c r="I6270" s="198"/>
      <c r="J6270" s="199">
        <f>ROUND(I6270*H6270,2)</f>
        <v>0</v>
      </c>
      <c r="K6270" s="195" t="s">
        <v>21</v>
      </c>
      <c r="L6270" s="62"/>
      <c r="M6270" s="200" t="s">
        <v>21</v>
      </c>
      <c r="N6270" s="201" t="s">
        <v>48</v>
      </c>
      <c r="O6270" s="43"/>
      <c r="P6270" s="202">
        <f>O6270*H6270</f>
        <v>0</v>
      </c>
      <c r="Q6270" s="202">
        <v>0</v>
      </c>
      <c r="R6270" s="202">
        <f>Q6270*H6270</f>
        <v>0</v>
      </c>
      <c r="S6270" s="202">
        <v>0</v>
      </c>
      <c r="T6270" s="203">
        <f>S6270*H6270</f>
        <v>0</v>
      </c>
      <c r="AR6270" s="25" t="s">
        <v>173</v>
      </c>
      <c r="AT6270" s="25" t="s">
        <v>168</v>
      </c>
      <c r="AU6270" s="25" t="s">
        <v>84</v>
      </c>
      <c r="AY6270" s="25" t="s">
        <v>163</v>
      </c>
      <c r="BE6270" s="204">
        <f>IF(N6270="základní",J6270,0)</f>
        <v>0</v>
      </c>
      <c r="BF6270" s="204">
        <f>IF(N6270="snížená",J6270,0)</f>
        <v>0</v>
      </c>
      <c r="BG6270" s="204">
        <f>IF(N6270="zákl. přenesená",J6270,0)</f>
        <v>0</v>
      </c>
      <c r="BH6270" s="204">
        <f>IF(N6270="sníž. přenesená",J6270,0)</f>
        <v>0</v>
      </c>
      <c r="BI6270" s="204">
        <f>IF(N6270="nulová",J6270,0)</f>
        <v>0</v>
      </c>
      <c r="BJ6270" s="25" t="s">
        <v>98</v>
      </c>
      <c r="BK6270" s="204">
        <f>ROUND(I6270*H6270,2)</f>
        <v>0</v>
      </c>
      <c r="BL6270" s="25" t="s">
        <v>173</v>
      </c>
      <c r="BM6270" s="25" t="s">
        <v>5676</v>
      </c>
    </row>
    <row r="6271" spans="2:65" s="1" customFormat="1" ht="13.5">
      <c r="B6271" s="42"/>
      <c r="C6271" s="64"/>
      <c r="D6271" s="205" t="s">
        <v>175</v>
      </c>
      <c r="E6271" s="64"/>
      <c r="F6271" s="206" t="s">
        <v>1265</v>
      </c>
      <c r="G6271" s="64"/>
      <c r="H6271" s="64"/>
      <c r="I6271" s="164"/>
      <c r="J6271" s="64"/>
      <c r="K6271" s="64"/>
      <c r="L6271" s="62"/>
      <c r="M6271" s="207"/>
      <c r="N6271" s="43"/>
      <c r="O6271" s="43"/>
      <c r="P6271" s="43"/>
      <c r="Q6271" s="43"/>
      <c r="R6271" s="43"/>
      <c r="S6271" s="43"/>
      <c r="T6271" s="79"/>
      <c r="AT6271" s="25" t="s">
        <v>175</v>
      </c>
      <c r="AU6271" s="25" t="s">
        <v>84</v>
      </c>
    </row>
    <row r="6272" spans="2:65" s="1" customFormat="1" ht="16.5" customHeight="1">
      <c r="B6272" s="42"/>
      <c r="C6272" s="193" t="s">
        <v>5677</v>
      </c>
      <c r="D6272" s="193" t="s">
        <v>168</v>
      </c>
      <c r="E6272" s="194" t="s">
        <v>1266</v>
      </c>
      <c r="F6272" s="195" t="s">
        <v>1267</v>
      </c>
      <c r="G6272" s="196" t="s">
        <v>288</v>
      </c>
      <c r="H6272" s="197">
        <v>12</v>
      </c>
      <c r="I6272" s="198"/>
      <c r="J6272" s="199">
        <f>ROUND(I6272*H6272,2)</f>
        <v>0</v>
      </c>
      <c r="K6272" s="195" t="s">
        <v>21</v>
      </c>
      <c r="L6272" s="62"/>
      <c r="M6272" s="200" t="s">
        <v>21</v>
      </c>
      <c r="N6272" s="201" t="s">
        <v>48</v>
      </c>
      <c r="O6272" s="43"/>
      <c r="P6272" s="202">
        <f>O6272*H6272</f>
        <v>0</v>
      </c>
      <c r="Q6272" s="202">
        <v>0</v>
      </c>
      <c r="R6272" s="202">
        <f>Q6272*H6272</f>
        <v>0</v>
      </c>
      <c r="S6272" s="202">
        <v>0</v>
      </c>
      <c r="T6272" s="203">
        <f>S6272*H6272</f>
        <v>0</v>
      </c>
      <c r="AR6272" s="25" t="s">
        <v>173</v>
      </c>
      <c r="AT6272" s="25" t="s">
        <v>168</v>
      </c>
      <c r="AU6272" s="25" t="s">
        <v>84</v>
      </c>
      <c r="AY6272" s="25" t="s">
        <v>163</v>
      </c>
      <c r="BE6272" s="204">
        <f>IF(N6272="základní",J6272,0)</f>
        <v>0</v>
      </c>
      <c r="BF6272" s="204">
        <f>IF(N6272="snížená",J6272,0)</f>
        <v>0</v>
      </c>
      <c r="BG6272" s="204">
        <f>IF(N6272="zákl. přenesená",J6272,0)</f>
        <v>0</v>
      </c>
      <c r="BH6272" s="204">
        <f>IF(N6272="sníž. přenesená",J6272,0)</f>
        <v>0</v>
      </c>
      <c r="BI6272" s="204">
        <f>IF(N6272="nulová",J6272,0)</f>
        <v>0</v>
      </c>
      <c r="BJ6272" s="25" t="s">
        <v>98</v>
      </c>
      <c r="BK6272" s="204">
        <f>ROUND(I6272*H6272,2)</f>
        <v>0</v>
      </c>
      <c r="BL6272" s="25" t="s">
        <v>173</v>
      </c>
      <c r="BM6272" s="25" t="s">
        <v>5678</v>
      </c>
    </row>
    <row r="6273" spans="2:65" s="1" customFormat="1" ht="13.5">
      <c r="B6273" s="42"/>
      <c r="C6273" s="64"/>
      <c r="D6273" s="205" t="s">
        <v>175</v>
      </c>
      <c r="E6273" s="64"/>
      <c r="F6273" s="206" t="s">
        <v>1267</v>
      </c>
      <c r="G6273" s="64"/>
      <c r="H6273" s="64"/>
      <c r="I6273" s="164"/>
      <c r="J6273" s="64"/>
      <c r="K6273" s="64"/>
      <c r="L6273" s="62"/>
      <c r="M6273" s="207"/>
      <c r="N6273" s="43"/>
      <c r="O6273" s="43"/>
      <c r="P6273" s="43"/>
      <c r="Q6273" s="43"/>
      <c r="R6273" s="43"/>
      <c r="S6273" s="43"/>
      <c r="T6273" s="79"/>
      <c r="AT6273" s="25" t="s">
        <v>175</v>
      </c>
      <c r="AU6273" s="25" t="s">
        <v>84</v>
      </c>
    </row>
    <row r="6274" spans="2:65" s="1" customFormat="1" ht="16.5" customHeight="1">
      <c r="B6274" s="42"/>
      <c r="C6274" s="193" t="s">
        <v>3420</v>
      </c>
      <c r="D6274" s="193" t="s">
        <v>168</v>
      </c>
      <c r="E6274" s="194" t="s">
        <v>1268</v>
      </c>
      <c r="F6274" s="195" t="s">
        <v>1269</v>
      </c>
      <c r="G6274" s="196" t="s">
        <v>288</v>
      </c>
      <c r="H6274" s="197">
        <v>5</v>
      </c>
      <c r="I6274" s="198"/>
      <c r="J6274" s="199">
        <f>ROUND(I6274*H6274,2)</f>
        <v>0</v>
      </c>
      <c r="K6274" s="195" t="s">
        <v>21</v>
      </c>
      <c r="L6274" s="62"/>
      <c r="M6274" s="200" t="s">
        <v>21</v>
      </c>
      <c r="N6274" s="201" t="s">
        <v>48</v>
      </c>
      <c r="O6274" s="43"/>
      <c r="P6274" s="202">
        <f>O6274*H6274</f>
        <v>0</v>
      </c>
      <c r="Q6274" s="202">
        <v>0</v>
      </c>
      <c r="R6274" s="202">
        <f>Q6274*H6274</f>
        <v>0</v>
      </c>
      <c r="S6274" s="202">
        <v>0</v>
      </c>
      <c r="T6274" s="203">
        <f>S6274*H6274</f>
        <v>0</v>
      </c>
      <c r="AR6274" s="25" t="s">
        <v>173</v>
      </c>
      <c r="AT6274" s="25" t="s">
        <v>168</v>
      </c>
      <c r="AU6274" s="25" t="s">
        <v>84</v>
      </c>
      <c r="AY6274" s="25" t="s">
        <v>163</v>
      </c>
      <c r="BE6274" s="204">
        <f>IF(N6274="základní",J6274,0)</f>
        <v>0</v>
      </c>
      <c r="BF6274" s="204">
        <f>IF(N6274="snížená",J6274,0)</f>
        <v>0</v>
      </c>
      <c r="BG6274" s="204">
        <f>IF(N6274="zákl. přenesená",J6274,0)</f>
        <v>0</v>
      </c>
      <c r="BH6274" s="204">
        <f>IF(N6274="sníž. přenesená",J6274,0)</f>
        <v>0</v>
      </c>
      <c r="BI6274" s="204">
        <f>IF(N6274="nulová",J6274,0)</f>
        <v>0</v>
      </c>
      <c r="BJ6274" s="25" t="s">
        <v>98</v>
      </c>
      <c r="BK6274" s="204">
        <f>ROUND(I6274*H6274,2)</f>
        <v>0</v>
      </c>
      <c r="BL6274" s="25" t="s">
        <v>173</v>
      </c>
      <c r="BM6274" s="25" t="s">
        <v>5679</v>
      </c>
    </row>
    <row r="6275" spans="2:65" s="1" customFormat="1" ht="13.5">
      <c r="B6275" s="42"/>
      <c r="C6275" s="64"/>
      <c r="D6275" s="205" t="s">
        <v>175</v>
      </c>
      <c r="E6275" s="64"/>
      <c r="F6275" s="206" t="s">
        <v>1269</v>
      </c>
      <c r="G6275" s="64"/>
      <c r="H6275" s="64"/>
      <c r="I6275" s="164"/>
      <c r="J6275" s="64"/>
      <c r="K6275" s="64"/>
      <c r="L6275" s="62"/>
      <c r="M6275" s="207"/>
      <c r="N6275" s="43"/>
      <c r="O6275" s="43"/>
      <c r="P6275" s="43"/>
      <c r="Q6275" s="43"/>
      <c r="R6275" s="43"/>
      <c r="S6275" s="43"/>
      <c r="T6275" s="79"/>
      <c r="AT6275" s="25" t="s">
        <v>175</v>
      </c>
      <c r="AU6275" s="25" t="s">
        <v>84</v>
      </c>
    </row>
    <row r="6276" spans="2:65" s="1" customFormat="1" ht="16.5" customHeight="1">
      <c r="B6276" s="42"/>
      <c r="C6276" s="193" t="s">
        <v>5680</v>
      </c>
      <c r="D6276" s="193" t="s">
        <v>168</v>
      </c>
      <c r="E6276" s="194" t="s">
        <v>1270</v>
      </c>
      <c r="F6276" s="195" t="s">
        <v>1271</v>
      </c>
      <c r="G6276" s="196" t="s">
        <v>1272</v>
      </c>
      <c r="H6276" s="197">
        <v>5</v>
      </c>
      <c r="I6276" s="198"/>
      <c r="J6276" s="199">
        <f>ROUND(I6276*H6276,2)</f>
        <v>0</v>
      </c>
      <c r="K6276" s="195" t="s">
        <v>21</v>
      </c>
      <c r="L6276" s="62"/>
      <c r="M6276" s="200" t="s">
        <v>21</v>
      </c>
      <c r="N6276" s="201" t="s">
        <v>48</v>
      </c>
      <c r="O6276" s="43"/>
      <c r="P6276" s="202">
        <f>O6276*H6276</f>
        <v>0</v>
      </c>
      <c r="Q6276" s="202">
        <v>0</v>
      </c>
      <c r="R6276" s="202">
        <f>Q6276*H6276</f>
        <v>0</v>
      </c>
      <c r="S6276" s="202">
        <v>0</v>
      </c>
      <c r="T6276" s="203">
        <f>S6276*H6276</f>
        <v>0</v>
      </c>
      <c r="AR6276" s="25" t="s">
        <v>173</v>
      </c>
      <c r="AT6276" s="25" t="s">
        <v>168</v>
      </c>
      <c r="AU6276" s="25" t="s">
        <v>84</v>
      </c>
      <c r="AY6276" s="25" t="s">
        <v>163</v>
      </c>
      <c r="BE6276" s="204">
        <f>IF(N6276="základní",J6276,0)</f>
        <v>0</v>
      </c>
      <c r="BF6276" s="204">
        <f>IF(N6276="snížená",J6276,0)</f>
        <v>0</v>
      </c>
      <c r="BG6276" s="204">
        <f>IF(N6276="zákl. přenesená",J6276,0)</f>
        <v>0</v>
      </c>
      <c r="BH6276" s="204">
        <f>IF(N6276="sníž. přenesená",J6276,0)</f>
        <v>0</v>
      </c>
      <c r="BI6276" s="204">
        <f>IF(N6276="nulová",J6276,0)</f>
        <v>0</v>
      </c>
      <c r="BJ6276" s="25" t="s">
        <v>98</v>
      </c>
      <c r="BK6276" s="204">
        <f>ROUND(I6276*H6276,2)</f>
        <v>0</v>
      </c>
      <c r="BL6276" s="25" t="s">
        <v>173</v>
      </c>
      <c r="BM6276" s="25" t="s">
        <v>5681</v>
      </c>
    </row>
    <row r="6277" spans="2:65" s="1" customFormat="1" ht="13.5">
      <c r="B6277" s="42"/>
      <c r="C6277" s="64"/>
      <c r="D6277" s="205" t="s">
        <v>175</v>
      </c>
      <c r="E6277" s="64"/>
      <c r="F6277" s="206" t="s">
        <v>1271</v>
      </c>
      <c r="G6277" s="64"/>
      <c r="H6277" s="64"/>
      <c r="I6277" s="164"/>
      <c r="J6277" s="64"/>
      <c r="K6277" s="64"/>
      <c r="L6277" s="62"/>
      <c r="M6277" s="207"/>
      <c r="N6277" s="43"/>
      <c r="O6277" s="43"/>
      <c r="P6277" s="43"/>
      <c r="Q6277" s="43"/>
      <c r="R6277" s="43"/>
      <c r="S6277" s="43"/>
      <c r="T6277" s="79"/>
      <c r="AT6277" s="25" t="s">
        <v>175</v>
      </c>
      <c r="AU6277" s="25" t="s">
        <v>84</v>
      </c>
    </row>
    <row r="6278" spans="2:65" s="1" customFormat="1" ht="25.5" customHeight="1">
      <c r="B6278" s="42"/>
      <c r="C6278" s="193" t="s">
        <v>3421</v>
      </c>
      <c r="D6278" s="193" t="s">
        <v>168</v>
      </c>
      <c r="E6278" s="194" t="s">
        <v>1273</v>
      </c>
      <c r="F6278" s="195" t="s">
        <v>1274</v>
      </c>
      <c r="G6278" s="196" t="s">
        <v>1275</v>
      </c>
      <c r="H6278" s="197">
        <v>5</v>
      </c>
      <c r="I6278" s="198"/>
      <c r="J6278" s="199">
        <f>ROUND(I6278*H6278,2)</f>
        <v>0</v>
      </c>
      <c r="K6278" s="195" t="s">
        <v>21</v>
      </c>
      <c r="L6278" s="62"/>
      <c r="M6278" s="200" t="s">
        <v>21</v>
      </c>
      <c r="N6278" s="201" t="s">
        <v>48</v>
      </c>
      <c r="O6278" s="43"/>
      <c r="P6278" s="202">
        <f>O6278*H6278</f>
        <v>0</v>
      </c>
      <c r="Q6278" s="202">
        <v>0</v>
      </c>
      <c r="R6278" s="202">
        <f>Q6278*H6278</f>
        <v>0</v>
      </c>
      <c r="S6278" s="202">
        <v>0</v>
      </c>
      <c r="T6278" s="203">
        <f>S6278*H6278</f>
        <v>0</v>
      </c>
      <c r="AR6278" s="25" t="s">
        <v>173</v>
      </c>
      <c r="AT6278" s="25" t="s">
        <v>168</v>
      </c>
      <c r="AU6278" s="25" t="s">
        <v>84</v>
      </c>
      <c r="AY6278" s="25" t="s">
        <v>163</v>
      </c>
      <c r="BE6278" s="204">
        <f>IF(N6278="základní",J6278,0)</f>
        <v>0</v>
      </c>
      <c r="BF6278" s="204">
        <f>IF(N6278="snížená",J6278,0)</f>
        <v>0</v>
      </c>
      <c r="BG6278" s="204">
        <f>IF(N6278="zákl. přenesená",J6278,0)</f>
        <v>0</v>
      </c>
      <c r="BH6278" s="204">
        <f>IF(N6278="sníž. přenesená",J6278,0)</f>
        <v>0</v>
      </c>
      <c r="BI6278" s="204">
        <f>IF(N6278="nulová",J6278,0)</f>
        <v>0</v>
      </c>
      <c r="BJ6278" s="25" t="s">
        <v>98</v>
      </c>
      <c r="BK6278" s="204">
        <f>ROUND(I6278*H6278,2)</f>
        <v>0</v>
      </c>
      <c r="BL6278" s="25" t="s">
        <v>173</v>
      </c>
      <c r="BM6278" s="25" t="s">
        <v>5682</v>
      </c>
    </row>
    <row r="6279" spans="2:65" s="1" customFormat="1" ht="13.5">
      <c r="B6279" s="42"/>
      <c r="C6279" s="64"/>
      <c r="D6279" s="205" t="s">
        <v>175</v>
      </c>
      <c r="E6279" s="64"/>
      <c r="F6279" s="206" t="s">
        <v>1274</v>
      </c>
      <c r="G6279" s="64"/>
      <c r="H6279" s="64"/>
      <c r="I6279" s="164"/>
      <c r="J6279" s="64"/>
      <c r="K6279" s="64"/>
      <c r="L6279" s="62"/>
      <c r="M6279" s="207"/>
      <c r="N6279" s="43"/>
      <c r="O6279" s="43"/>
      <c r="P6279" s="43"/>
      <c r="Q6279" s="43"/>
      <c r="R6279" s="43"/>
      <c r="S6279" s="43"/>
      <c r="T6279" s="79"/>
      <c r="AT6279" s="25" t="s">
        <v>175</v>
      </c>
      <c r="AU6279" s="25" t="s">
        <v>84</v>
      </c>
    </row>
    <row r="6280" spans="2:65" s="1" customFormat="1" ht="25.5" customHeight="1">
      <c r="B6280" s="42"/>
      <c r="C6280" s="193" t="s">
        <v>5683</v>
      </c>
      <c r="D6280" s="193" t="s">
        <v>168</v>
      </c>
      <c r="E6280" s="194" t="s">
        <v>1276</v>
      </c>
      <c r="F6280" s="195" t="s">
        <v>1277</v>
      </c>
      <c r="G6280" s="196" t="s">
        <v>1254</v>
      </c>
      <c r="H6280" s="197">
        <v>32</v>
      </c>
      <c r="I6280" s="198"/>
      <c r="J6280" s="199">
        <f>ROUND(I6280*H6280,2)</f>
        <v>0</v>
      </c>
      <c r="K6280" s="195" t="s">
        <v>21</v>
      </c>
      <c r="L6280" s="62"/>
      <c r="M6280" s="200" t="s">
        <v>21</v>
      </c>
      <c r="N6280" s="201" t="s">
        <v>48</v>
      </c>
      <c r="O6280" s="43"/>
      <c r="P6280" s="202">
        <f>O6280*H6280</f>
        <v>0</v>
      </c>
      <c r="Q6280" s="202">
        <v>0</v>
      </c>
      <c r="R6280" s="202">
        <f>Q6280*H6280</f>
        <v>0</v>
      </c>
      <c r="S6280" s="202">
        <v>0</v>
      </c>
      <c r="T6280" s="203">
        <f>S6280*H6280</f>
        <v>0</v>
      </c>
      <c r="AR6280" s="25" t="s">
        <v>173</v>
      </c>
      <c r="AT6280" s="25" t="s">
        <v>168</v>
      </c>
      <c r="AU6280" s="25" t="s">
        <v>84</v>
      </c>
      <c r="AY6280" s="25" t="s">
        <v>163</v>
      </c>
      <c r="BE6280" s="204">
        <f>IF(N6280="základní",J6280,0)</f>
        <v>0</v>
      </c>
      <c r="BF6280" s="204">
        <f>IF(N6280="snížená",J6280,0)</f>
        <v>0</v>
      </c>
      <c r="BG6280" s="204">
        <f>IF(N6280="zákl. přenesená",J6280,0)</f>
        <v>0</v>
      </c>
      <c r="BH6280" s="204">
        <f>IF(N6280="sníž. přenesená",J6280,0)</f>
        <v>0</v>
      </c>
      <c r="BI6280" s="204">
        <f>IF(N6280="nulová",J6280,0)</f>
        <v>0</v>
      </c>
      <c r="BJ6280" s="25" t="s">
        <v>98</v>
      </c>
      <c r="BK6280" s="204">
        <f>ROUND(I6280*H6280,2)</f>
        <v>0</v>
      </c>
      <c r="BL6280" s="25" t="s">
        <v>173</v>
      </c>
      <c r="BM6280" s="25" t="s">
        <v>5684</v>
      </c>
    </row>
    <row r="6281" spans="2:65" s="1" customFormat="1" ht="27">
      <c r="B6281" s="42"/>
      <c r="C6281" s="64"/>
      <c r="D6281" s="205" t="s">
        <v>175</v>
      </c>
      <c r="E6281" s="64"/>
      <c r="F6281" s="206" t="s">
        <v>1277</v>
      </c>
      <c r="G6281" s="64"/>
      <c r="H6281" s="64"/>
      <c r="I6281" s="164"/>
      <c r="J6281" s="64"/>
      <c r="K6281" s="64"/>
      <c r="L6281" s="62"/>
      <c r="M6281" s="207"/>
      <c r="N6281" s="43"/>
      <c r="O6281" s="43"/>
      <c r="P6281" s="43"/>
      <c r="Q6281" s="43"/>
      <c r="R6281" s="43"/>
      <c r="S6281" s="43"/>
      <c r="T6281" s="79"/>
      <c r="AT6281" s="25" t="s">
        <v>175</v>
      </c>
      <c r="AU6281" s="25" t="s">
        <v>84</v>
      </c>
    </row>
    <row r="6282" spans="2:65" s="1" customFormat="1" ht="16.5" customHeight="1">
      <c r="B6282" s="42"/>
      <c r="C6282" s="193" t="s">
        <v>3423</v>
      </c>
      <c r="D6282" s="193" t="s">
        <v>168</v>
      </c>
      <c r="E6282" s="194" t="s">
        <v>1278</v>
      </c>
      <c r="F6282" s="195" t="s">
        <v>1279</v>
      </c>
      <c r="G6282" s="196" t="s">
        <v>184</v>
      </c>
      <c r="H6282" s="197">
        <v>5</v>
      </c>
      <c r="I6282" s="198"/>
      <c r="J6282" s="199">
        <f>ROUND(I6282*H6282,2)</f>
        <v>0</v>
      </c>
      <c r="K6282" s="195" t="s">
        <v>21</v>
      </c>
      <c r="L6282" s="62"/>
      <c r="M6282" s="200" t="s">
        <v>21</v>
      </c>
      <c r="N6282" s="201" t="s">
        <v>48</v>
      </c>
      <c r="O6282" s="43"/>
      <c r="P6282" s="202">
        <f>O6282*H6282</f>
        <v>0</v>
      </c>
      <c r="Q6282" s="202">
        <v>0</v>
      </c>
      <c r="R6282" s="202">
        <f>Q6282*H6282</f>
        <v>0</v>
      </c>
      <c r="S6282" s="202">
        <v>0</v>
      </c>
      <c r="T6282" s="203">
        <f>S6282*H6282</f>
        <v>0</v>
      </c>
      <c r="AR6282" s="25" t="s">
        <v>173</v>
      </c>
      <c r="AT6282" s="25" t="s">
        <v>168</v>
      </c>
      <c r="AU6282" s="25" t="s">
        <v>84</v>
      </c>
      <c r="AY6282" s="25" t="s">
        <v>163</v>
      </c>
      <c r="BE6282" s="204">
        <f>IF(N6282="základní",J6282,0)</f>
        <v>0</v>
      </c>
      <c r="BF6282" s="204">
        <f>IF(N6282="snížená",J6282,0)</f>
        <v>0</v>
      </c>
      <c r="BG6282" s="204">
        <f>IF(N6282="zákl. přenesená",J6282,0)</f>
        <v>0</v>
      </c>
      <c r="BH6282" s="204">
        <f>IF(N6282="sníž. přenesená",J6282,0)</f>
        <v>0</v>
      </c>
      <c r="BI6282" s="204">
        <f>IF(N6282="nulová",J6282,0)</f>
        <v>0</v>
      </c>
      <c r="BJ6282" s="25" t="s">
        <v>98</v>
      </c>
      <c r="BK6282" s="204">
        <f>ROUND(I6282*H6282,2)</f>
        <v>0</v>
      </c>
      <c r="BL6282" s="25" t="s">
        <v>173</v>
      </c>
      <c r="BM6282" s="25" t="s">
        <v>5685</v>
      </c>
    </row>
    <row r="6283" spans="2:65" s="1" customFormat="1" ht="13.5">
      <c r="B6283" s="42"/>
      <c r="C6283" s="64"/>
      <c r="D6283" s="205" t="s">
        <v>175</v>
      </c>
      <c r="E6283" s="64"/>
      <c r="F6283" s="206" t="s">
        <v>1279</v>
      </c>
      <c r="G6283" s="64"/>
      <c r="H6283" s="64"/>
      <c r="I6283" s="164"/>
      <c r="J6283" s="64"/>
      <c r="K6283" s="64"/>
      <c r="L6283" s="62"/>
      <c r="M6283" s="207"/>
      <c r="N6283" s="43"/>
      <c r="O6283" s="43"/>
      <c r="P6283" s="43"/>
      <c r="Q6283" s="43"/>
      <c r="R6283" s="43"/>
      <c r="S6283" s="43"/>
      <c r="T6283" s="79"/>
      <c r="AT6283" s="25" t="s">
        <v>175</v>
      </c>
      <c r="AU6283" s="25" t="s">
        <v>84</v>
      </c>
    </row>
    <row r="6284" spans="2:65" s="1" customFormat="1" ht="16.5" customHeight="1">
      <c r="B6284" s="42"/>
      <c r="C6284" s="193" t="s">
        <v>5686</v>
      </c>
      <c r="D6284" s="193" t="s">
        <v>168</v>
      </c>
      <c r="E6284" s="194" t="s">
        <v>1280</v>
      </c>
      <c r="F6284" s="195" t="s">
        <v>1281</v>
      </c>
      <c r="G6284" s="196" t="s">
        <v>184</v>
      </c>
      <c r="H6284" s="197">
        <v>2</v>
      </c>
      <c r="I6284" s="198"/>
      <c r="J6284" s="199">
        <f>ROUND(I6284*H6284,2)</f>
        <v>0</v>
      </c>
      <c r="K6284" s="195" t="s">
        <v>21</v>
      </c>
      <c r="L6284" s="62"/>
      <c r="M6284" s="200" t="s">
        <v>21</v>
      </c>
      <c r="N6284" s="201" t="s">
        <v>48</v>
      </c>
      <c r="O6284" s="43"/>
      <c r="P6284" s="202">
        <f>O6284*H6284</f>
        <v>0</v>
      </c>
      <c r="Q6284" s="202">
        <v>0</v>
      </c>
      <c r="R6284" s="202">
        <f>Q6284*H6284</f>
        <v>0</v>
      </c>
      <c r="S6284" s="202">
        <v>0</v>
      </c>
      <c r="T6284" s="203">
        <f>S6284*H6284</f>
        <v>0</v>
      </c>
      <c r="AR6284" s="25" t="s">
        <v>173</v>
      </c>
      <c r="AT6284" s="25" t="s">
        <v>168</v>
      </c>
      <c r="AU6284" s="25" t="s">
        <v>84</v>
      </c>
      <c r="AY6284" s="25" t="s">
        <v>163</v>
      </c>
      <c r="BE6284" s="204">
        <f>IF(N6284="základní",J6284,0)</f>
        <v>0</v>
      </c>
      <c r="BF6284" s="204">
        <f>IF(N6284="snížená",J6284,0)</f>
        <v>0</v>
      </c>
      <c r="BG6284" s="204">
        <f>IF(N6284="zákl. přenesená",J6284,0)</f>
        <v>0</v>
      </c>
      <c r="BH6284" s="204">
        <f>IF(N6284="sníž. přenesená",J6284,0)</f>
        <v>0</v>
      </c>
      <c r="BI6284" s="204">
        <f>IF(N6284="nulová",J6284,0)</f>
        <v>0</v>
      </c>
      <c r="BJ6284" s="25" t="s">
        <v>98</v>
      </c>
      <c r="BK6284" s="204">
        <f>ROUND(I6284*H6284,2)</f>
        <v>0</v>
      </c>
      <c r="BL6284" s="25" t="s">
        <v>173</v>
      </c>
      <c r="BM6284" s="25" t="s">
        <v>5687</v>
      </c>
    </row>
    <row r="6285" spans="2:65" s="1" customFormat="1" ht="13.5">
      <c r="B6285" s="42"/>
      <c r="C6285" s="64"/>
      <c r="D6285" s="205" t="s">
        <v>175</v>
      </c>
      <c r="E6285" s="64"/>
      <c r="F6285" s="206" t="s">
        <v>1281</v>
      </c>
      <c r="G6285" s="64"/>
      <c r="H6285" s="64"/>
      <c r="I6285" s="164"/>
      <c r="J6285" s="64"/>
      <c r="K6285" s="64"/>
      <c r="L6285" s="62"/>
      <c r="M6285" s="207"/>
      <c r="N6285" s="43"/>
      <c r="O6285" s="43"/>
      <c r="P6285" s="43"/>
      <c r="Q6285" s="43"/>
      <c r="R6285" s="43"/>
      <c r="S6285" s="43"/>
      <c r="T6285" s="79"/>
      <c r="AT6285" s="25" t="s">
        <v>175</v>
      </c>
      <c r="AU6285" s="25" t="s">
        <v>84</v>
      </c>
    </row>
    <row r="6286" spans="2:65" s="1" customFormat="1" ht="16.5" customHeight="1">
      <c r="B6286" s="42"/>
      <c r="C6286" s="193" t="s">
        <v>3424</v>
      </c>
      <c r="D6286" s="193" t="s">
        <v>168</v>
      </c>
      <c r="E6286" s="194" t="s">
        <v>1282</v>
      </c>
      <c r="F6286" s="195" t="s">
        <v>1283</v>
      </c>
      <c r="G6286" s="196" t="s">
        <v>1284</v>
      </c>
      <c r="H6286" s="197">
        <v>1</v>
      </c>
      <c r="I6286" s="198"/>
      <c r="J6286" s="199">
        <f>ROUND(I6286*H6286,2)</f>
        <v>0</v>
      </c>
      <c r="K6286" s="195" t="s">
        <v>21</v>
      </c>
      <c r="L6286" s="62"/>
      <c r="M6286" s="200" t="s">
        <v>21</v>
      </c>
      <c r="N6286" s="201" t="s">
        <v>48</v>
      </c>
      <c r="O6286" s="43"/>
      <c r="P6286" s="202">
        <f>O6286*H6286</f>
        <v>0</v>
      </c>
      <c r="Q6286" s="202">
        <v>0</v>
      </c>
      <c r="R6286" s="202">
        <f>Q6286*H6286</f>
        <v>0</v>
      </c>
      <c r="S6286" s="202">
        <v>0</v>
      </c>
      <c r="T6286" s="203">
        <f>S6286*H6286</f>
        <v>0</v>
      </c>
      <c r="AR6286" s="25" t="s">
        <v>173</v>
      </c>
      <c r="AT6286" s="25" t="s">
        <v>168</v>
      </c>
      <c r="AU6286" s="25" t="s">
        <v>84</v>
      </c>
      <c r="AY6286" s="25" t="s">
        <v>163</v>
      </c>
      <c r="BE6286" s="204">
        <f>IF(N6286="základní",J6286,0)</f>
        <v>0</v>
      </c>
      <c r="BF6286" s="204">
        <f>IF(N6286="snížená",J6286,0)</f>
        <v>0</v>
      </c>
      <c r="BG6286" s="204">
        <f>IF(N6286="zákl. přenesená",J6286,0)</f>
        <v>0</v>
      </c>
      <c r="BH6286" s="204">
        <f>IF(N6286="sníž. přenesená",J6286,0)</f>
        <v>0</v>
      </c>
      <c r="BI6286" s="204">
        <f>IF(N6286="nulová",J6286,0)</f>
        <v>0</v>
      </c>
      <c r="BJ6286" s="25" t="s">
        <v>98</v>
      </c>
      <c r="BK6286" s="204">
        <f>ROUND(I6286*H6286,2)</f>
        <v>0</v>
      </c>
      <c r="BL6286" s="25" t="s">
        <v>173</v>
      </c>
      <c r="BM6286" s="25" t="s">
        <v>5688</v>
      </c>
    </row>
    <row r="6287" spans="2:65" s="1" customFormat="1" ht="13.5">
      <c r="B6287" s="42"/>
      <c r="C6287" s="64"/>
      <c r="D6287" s="205" t="s">
        <v>175</v>
      </c>
      <c r="E6287" s="64"/>
      <c r="F6287" s="206" t="s">
        <v>1283</v>
      </c>
      <c r="G6287" s="64"/>
      <c r="H6287" s="64"/>
      <c r="I6287" s="164"/>
      <c r="J6287" s="64"/>
      <c r="K6287" s="64"/>
      <c r="L6287" s="62"/>
      <c r="M6287" s="207"/>
      <c r="N6287" s="43"/>
      <c r="O6287" s="43"/>
      <c r="P6287" s="43"/>
      <c r="Q6287" s="43"/>
      <c r="R6287" s="43"/>
      <c r="S6287" s="43"/>
      <c r="T6287" s="79"/>
      <c r="AT6287" s="25" t="s">
        <v>175</v>
      </c>
      <c r="AU6287" s="25" t="s">
        <v>84</v>
      </c>
    </row>
    <row r="6288" spans="2:65" s="1" customFormat="1" ht="16.5" customHeight="1">
      <c r="B6288" s="42"/>
      <c r="C6288" s="193" t="s">
        <v>5689</v>
      </c>
      <c r="D6288" s="193" t="s">
        <v>168</v>
      </c>
      <c r="E6288" s="194" t="s">
        <v>1285</v>
      </c>
      <c r="F6288" s="195" t="s">
        <v>1286</v>
      </c>
      <c r="G6288" s="196" t="s">
        <v>1272</v>
      </c>
      <c r="H6288" s="197">
        <v>1</v>
      </c>
      <c r="I6288" s="198"/>
      <c r="J6288" s="199">
        <f>ROUND(I6288*H6288,2)</f>
        <v>0</v>
      </c>
      <c r="K6288" s="195" t="s">
        <v>21</v>
      </c>
      <c r="L6288" s="62"/>
      <c r="M6288" s="200" t="s">
        <v>21</v>
      </c>
      <c r="N6288" s="201" t="s">
        <v>48</v>
      </c>
      <c r="O6288" s="43"/>
      <c r="P6288" s="202">
        <f>O6288*H6288</f>
        <v>0</v>
      </c>
      <c r="Q6288" s="202">
        <v>0</v>
      </c>
      <c r="R6288" s="202">
        <f>Q6288*H6288</f>
        <v>0</v>
      </c>
      <c r="S6288" s="202">
        <v>0</v>
      </c>
      <c r="T6288" s="203">
        <f>S6288*H6288</f>
        <v>0</v>
      </c>
      <c r="AR6288" s="25" t="s">
        <v>173</v>
      </c>
      <c r="AT6288" s="25" t="s">
        <v>168</v>
      </c>
      <c r="AU6288" s="25" t="s">
        <v>84</v>
      </c>
      <c r="AY6288" s="25" t="s">
        <v>163</v>
      </c>
      <c r="BE6288" s="204">
        <f>IF(N6288="základní",J6288,0)</f>
        <v>0</v>
      </c>
      <c r="BF6288" s="204">
        <f>IF(N6288="snížená",J6288,0)</f>
        <v>0</v>
      </c>
      <c r="BG6288" s="204">
        <f>IF(N6288="zákl. přenesená",J6288,0)</f>
        <v>0</v>
      </c>
      <c r="BH6288" s="204">
        <f>IF(N6288="sníž. přenesená",J6288,0)</f>
        <v>0</v>
      </c>
      <c r="BI6288" s="204">
        <f>IF(N6288="nulová",J6288,0)</f>
        <v>0</v>
      </c>
      <c r="BJ6288" s="25" t="s">
        <v>98</v>
      </c>
      <c r="BK6288" s="204">
        <f>ROUND(I6288*H6288,2)</f>
        <v>0</v>
      </c>
      <c r="BL6288" s="25" t="s">
        <v>173</v>
      </c>
      <c r="BM6288" s="25" t="s">
        <v>5690</v>
      </c>
    </row>
    <row r="6289" spans="2:65" s="1" customFormat="1" ht="13.5">
      <c r="B6289" s="42"/>
      <c r="C6289" s="64"/>
      <c r="D6289" s="205" t="s">
        <v>175</v>
      </c>
      <c r="E6289" s="64"/>
      <c r="F6289" s="206" t="s">
        <v>1286</v>
      </c>
      <c r="G6289" s="64"/>
      <c r="H6289" s="64"/>
      <c r="I6289" s="164"/>
      <c r="J6289" s="64"/>
      <c r="K6289" s="64"/>
      <c r="L6289" s="62"/>
      <c r="M6289" s="207"/>
      <c r="N6289" s="43"/>
      <c r="O6289" s="43"/>
      <c r="P6289" s="43"/>
      <c r="Q6289" s="43"/>
      <c r="R6289" s="43"/>
      <c r="S6289" s="43"/>
      <c r="T6289" s="79"/>
      <c r="AT6289" s="25" t="s">
        <v>175</v>
      </c>
      <c r="AU6289" s="25" t="s">
        <v>84</v>
      </c>
    </row>
    <row r="6290" spans="2:65" s="1" customFormat="1" ht="16.5" customHeight="1">
      <c r="B6290" s="42"/>
      <c r="C6290" s="193" t="s">
        <v>3426</v>
      </c>
      <c r="D6290" s="193" t="s">
        <v>168</v>
      </c>
      <c r="E6290" s="194" t="s">
        <v>1287</v>
      </c>
      <c r="F6290" s="195" t="s">
        <v>1288</v>
      </c>
      <c r="G6290" s="196" t="s">
        <v>1284</v>
      </c>
      <c r="H6290" s="197">
        <v>0.2</v>
      </c>
      <c r="I6290" s="198"/>
      <c r="J6290" s="199">
        <f>ROUND(I6290*H6290,2)</f>
        <v>0</v>
      </c>
      <c r="K6290" s="195" t="s">
        <v>21</v>
      </c>
      <c r="L6290" s="62"/>
      <c r="M6290" s="200" t="s">
        <v>21</v>
      </c>
      <c r="N6290" s="201" t="s">
        <v>48</v>
      </c>
      <c r="O6290" s="43"/>
      <c r="P6290" s="202">
        <f>O6290*H6290</f>
        <v>0</v>
      </c>
      <c r="Q6290" s="202">
        <v>0</v>
      </c>
      <c r="R6290" s="202">
        <f>Q6290*H6290</f>
        <v>0</v>
      </c>
      <c r="S6290" s="202">
        <v>0</v>
      </c>
      <c r="T6290" s="203">
        <f>S6290*H6290</f>
        <v>0</v>
      </c>
      <c r="AR6290" s="25" t="s">
        <v>173</v>
      </c>
      <c r="AT6290" s="25" t="s">
        <v>168</v>
      </c>
      <c r="AU6290" s="25" t="s">
        <v>84</v>
      </c>
      <c r="AY6290" s="25" t="s">
        <v>163</v>
      </c>
      <c r="BE6290" s="204">
        <f>IF(N6290="základní",J6290,0)</f>
        <v>0</v>
      </c>
      <c r="BF6290" s="204">
        <f>IF(N6290="snížená",J6290,0)</f>
        <v>0</v>
      </c>
      <c r="BG6290" s="204">
        <f>IF(N6290="zákl. přenesená",J6290,0)</f>
        <v>0</v>
      </c>
      <c r="BH6290" s="204">
        <f>IF(N6290="sníž. přenesená",J6290,0)</f>
        <v>0</v>
      </c>
      <c r="BI6290" s="204">
        <f>IF(N6290="nulová",J6290,0)</f>
        <v>0</v>
      </c>
      <c r="BJ6290" s="25" t="s">
        <v>98</v>
      </c>
      <c r="BK6290" s="204">
        <f>ROUND(I6290*H6290,2)</f>
        <v>0</v>
      </c>
      <c r="BL6290" s="25" t="s">
        <v>173</v>
      </c>
      <c r="BM6290" s="25" t="s">
        <v>5691</v>
      </c>
    </row>
    <row r="6291" spans="2:65" s="1" customFormat="1" ht="13.5">
      <c r="B6291" s="42"/>
      <c r="C6291" s="64"/>
      <c r="D6291" s="205" t="s">
        <v>175</v>
      </c>
      <c r="E6291" s="64"/>
      <c r="F6291" s="206" t="s">
        <v>1288</v>
      </c>
      <c r="G6291" s="64"/>
      <c r="H6291" s="64"/>
      <c r="I6291" s="164"/>
      <c r="J6291" s="64"/>
      <c r="K6291" s="64"/>
      <c r="L6291" s="62"/>
      <c r="M6291" s="207"/>
      <c r="N6291" s="43"/>
      <c r="O6291" s="43"/>
      <c r="P6291" s="43"/>
      <c r="Q6291" s="43"/>
      <c r="R6291" s="43"/>
      <c r="S6291" s="43"/>
      <c r="T6291" s="79"/>
      <c r="AT6291" s="25" t="s">
        <v>175</v>
      </c>
      <c r="AU6291" s="25" t="s">
        <v>84</v>
      </c>
    </row>
    <row r="6292" spans="2:65" s="1" customFormat="1" ht="16.5" customHeight="1">
      <c r="B6292" s="42"/>
      <c r="C6292" s="193" t="s">
        <v>5692</v>
      </c>
      <c r="D6292" s="193" t="s">
        <v>168</v>
      </c>
      <c r="E6292" s="194" t="s">
        <v>1289</v>
      </c>
      <c r="F6292" s="195" t="s">
        <v>1290</v>
      </c>
      <c r="G6292" s="196" t="s">
        <v>1284</v>
      </c>
      <c r="H6292" s="197">
        <v>0.1</v>
      </c>
      <c r="I6292" s="198"/>
      <c r="J6292" s="199">
        <f>ROUND(I6292*H6292,2)</f>
        <v>0</v>
      </c>
      <c r="K6292" s="195" t="s">
        <v>21</v>
      </c>
      <c r="L6292" s="62"/>
      <c r="M6292" s="200" t="s">
        <v>21</v>
      </c>
      <c r="N6292" s="201" t="s">
        <v>48</v>
      </c>
      <c r="O6292" s="43"/>
      <c r="P6292" s="202">
        <f>O6292*H6292</f>
        <v>0</v>
      </c>
      <c r="Q6292" s="202">
        <v>0</v>
      </c>
      <c r="R6292" s="202">
        <f>Q6292*H6292</f>
        <v>0</v>
      </c>
      <c r="S6292" s="202">
        <v>0</v>
      </c>
      <c r="T6292" s="203">
        <f>S6292*H6292</f>
        <v>0</v>
      </c>
      <c r="AR6292" s="25" t="s">
        <v>173</v>
      </c>
      <c r="AT6292" s="25" t="s">
        <v>168</v>
      </c>
      <c r="AU6292" s="25" t="s">
        <v>84</v>
      </c>
      <c r="AY6292" s="25" t="s">
        <v>163</v>
      </c>
      <c r="BE6292" s="204">
        <f>IF(N6292="základní",J6292,0)</f>
        <v>0</v>
      </c>
      <c r="BF6292" s="204">
        <f>IF(N6292="snížená",J6292,0)</f>
        <v>0</v>
      </c>
      <c r="BG6292" s="204">
        <f>IF(N6292="zákl. přenesená",J6292,0)</f>
        <v>0</v>
      </c>
      <c r="BH6292" s="204">
        <f>IF(N6292="sníž. přenesená",J6292,0)</f>
        <v>0</v>
      </c>
      <c r="BI6292" s="204">
        <f>IF(N6292="nulová",J6292,0)</f>
        <v>0</v>
      </c>
      <c r="BJ6292" s="25" t="s">
        <v>98</v>
      </c>
      <c r="BK6292" s="204">
        <f>ROUND(I6292*H6292,2)</f>
        <v>0</v>
      </c>
      <c r="BL6292" s="25" t="s">
        <v>173</v>
      </c>
      <c r="BM6292" s="25" t="s">
        <v>5693</v>
      </c>
    </row>
    <row r="6293" spans="2:65" s="1" customFormat="1" ht="13.5">
      <c r="B6293" s="42"/>
      <c r="C6293" s="64"/>
      <c r="D6293" s="205" t="s">
        <v>175</v>
      </c>
      <c r="E6293" s="64"/>
      <c r="F6293" s="206" t="s">
        <v>1290</v>
      </c>
      <c r="G6293" s="64"/>
      <c r="H6293" s="64"/>
      <c r="I6293" s="164"/>
      <c r="J6293" s="64"/>
      <c r="K6293" s="64"/>
      <c r="L6293" s="62"/>
      <c r="M6293" s="207"/>
      <c r="N6293" s="43"/>
      <c r="O6293" s="43"/>
      <c r="P6293" s="43"/>
      <c r="Q6293" s="43"/>
      <c r="R6293" s="43"/>
      <c r="S6293" s="43"/>
      <c r="T6293" s="79"/>
      <c r="AT6293" s="25" t="s">
        <v>175</v>
      </c>
      <c r="AU6293" s="25" t="s">
        <v>84</v>
      </c>
    </row>
    <row r="6294" spans="2:65" s="1" customFormat="1" ht="16.5" customHeight="1">
      <c r="B6294" s="42"/>
      <c r="C6294" s="193" t="s">
        <v>3427</v>
      </c>
      <c r="D6294" s="193" t="s">
        <v>168</v>
      </c>
      <c r="E6294" s="194" t="s">
        <v>1291</v>
      </c>
      <c r="F6294" s="195" t="s">
        <v>1292</v>
      </c>
      <c r="G6294" s="196" t="s">
        <v>1284</v>
      </c>
      <c r="H6294" s="197">
        <v>0.1</v>
      </c>
      <c r="I6294" s="198"/>
      <c r="J6294" s="199">
        <f>ROUND(I6294*H6294,2)</f>
        <v>0</v>
      </c>
      <c r="K6294" s="195" t="s">
        <v>21</v>
      </c>
      <c r="L6294" s="62"/>
      <c r="M6294" s="200" t="s">
        <v>21</v>
      </c>
      <c r="N6294" s="201" t="s">
        <v>48</v>
      </c>
      <c r="O6294" s="43"/>
      <c r="P6294" s="202">
        <f>O6294*H6294</f>
        <v>0</v>
      </c>
      <c r="Q6294" s="202">
        <v>0</v>
      </c>
      <c r="R6294" s="202">
        <f>Q6294*H6294</f>
        <v>0</v>
      </c>
      <c r="S6294" s="202">
        <v>0</v>
      </c>
      <c r="T6294" s="203">
        <f>S6294*H6294</f>
        <v>0</v>
      </c>
      <c r="AR6294" s="25" t="s">
        <v>173</v>
      </c>
      <c r="AT6294" s="25" t="s">
        <v>168</v>
      </c>
      <c r="AU6294" s="25" t="s">
        <v>84</v>
      </c>
      <c r="AY6294" s="25" t="s">
        <v>163</v>
      </c>
      <c r="BE6294" s="204">
        <f>IF(N6294="základní",J6294,0)</f>
        <v>0</v>
      </c>
      <c r="BF6294" s="204">
        <f>IF(N6294="snížená",J6294,0)</f>
        <v>0</v>
      </c>
      <c r="BG6294" s="204">
        <f>IF(N6294="zákl. přenesená",J6294,0)</f>
        <v>0</v>
      </c>
      <c r="BH6294" s="204">
        <f>IF(N6294="sníž. přenesená",J6294,0)</f>
        <v>0</v>
      </c>
      <c r="BI6294" s="204">
        <f>IF(N6294="nulová",J6294,0)</f>
        <v>0</v>
      </c>
      <c r="BJ6294" s="25" t="s">
        <v>98</v>
      </c>
      <c r="BK6294" s="204">
        <f>ROUND(I6294*H6294,2)</f>
        <v>0</v>
      </c>
      <c r="BL6294" s="25" t="s">
        <v>173</v>
      </c>
      <c r="BM6294" s="25" t="s">
        <v>5694</v>
      </c>
    </row>
    <row r="6295" spans="2:65" s="1" customFormat="1" ht="13.5">
      <c r="B6295" s="42"/>
      <c r="C6295" s="64"/>
      <c r="D6295" s="205" t="s">
        <v>175</v>
      </c>
      <c r="E6295" s="64"/>
      <c r="F6295" s="206" t="s">
        <v>1292</v>
      </c>
      <c r="G6295" s="64"/>
      <c r="H6295" s="64"/>
      <c r="I6295" s="164"/>
      <c r="J6295" s="64"/>
      <c r="K6295" s="64"/>
      <c r="L6295" s="62"/>
      <c r="M6295" s="207"/>
      <c r="N6295" s="43"/>
      <c r="O6295" s="43"/>
      <c r="P6295" s="43"/>
      <c r="Q6295" s="43"/>
      <c r="R6295" s="43"/>
      <c r="S6295" s="43"/>
      <c r="T6295" s="79"/>
      <c r="AT6295" s="25" t="s">
        <v>175</v>
      </c>
      <c r="AU6295" s="25" t="s">
        <v>84</v>
      </c>
    </row>
    <row r="6296" spans="2:65" s="1" customFormat="1" ht="16.5" customHeight="1">
      <c r="B6296" s="42"/>
      <c r="C6296" s="193" t="s">
        <v>5695</v>
      </c>
      <c r="D6296" s="193" t="s">
        <v>168</v>
      </c>
      <c r="E6296" s="194" t="s">
        <v>1293</v>
      </c>
      <c r="F6296" s="195" t="s">
        <v>1294</v>
      </c>
      <c r="G6296" s="196" t="s">
        <v>1272</v>
      </c>
      <c r="H6296" s="197">
        <v>1</v>
      </c>
      <c r="I6296" s="198"/>
      <c r="J6296" s="199">
        <f>ROUND(I6296*H6296,2)</f>
        <v>0</v>
      </c>
      <c r="K6296" s="195" t="s">
        <v>21</v>
      </c>
      <c r="L6296" s="62"/>
      <c r="M6296" s="200" t="s">
        <v>21</v>
      </c>
      <c r="N6296" s="201" t="s">
        <v>48</v>
      </c>
      <c r="O6296" s="43"/>
      <c r="P6296" s="202">
        <f>O6296*H6296</f>
        <v>0</v>
      </c>
      <c r="Q6296" s="202">
        <v>0</v>
      </c>
      <c r="R6296" s="202">
        <f>Q6296*H6296</f>
        <v>0</v>
      </c>
      <c r="S6296" s="202">
        <v>0</v>
      </c>
      <c r="T6296" s="203">
        <f>S6296*H6296</f>
        <v>0</v>
      </c>
      <c r="AR6296" s="25" t="s">
        <v>173</v>
      </c>
      <c r="AT6296" s="25" t="s">
        <v>168</v>
      </c>
      <c r="AU6296" s="25" t="s">
        <v>84</v>
      </c>
      <c r="AY6296" s="25" t="s">
        <v>163</v>
      </c>
      <c r="BE6296" s="204">
        <f>IF(N6296="základní",J6296,0)</f>
        <v>0</v>
      </c>
      <c r="BF6296" s="204">
        <f>IF(N6296="snížená",J6296,0)</f>
        <v>0</v>
      </c>
      <c r="BG6296" s="204">
        <f>IF(N6296="zákl. přenesená",J6296,0)</f>
        <v>0</v>
      </c>
      <c r="BH6296" s="204">
        <f>IF(N6296="sníž. přenesená",J6296,0)</f>
        <v>0</v>
      </c>
      <c r="BI6296" s="204">
        <f>IF(N6296="nulová",J6296,0)</f>
        <v>0</v>
      </c>
      <c r="BJ6296" s="25" t="s">
        <v>98</v>
      </c>
      <c r="BK6296" s="204">
        <f>ROUND(I6296*H6296,2)</f>
        <v>0</v>
      </c>
      <c r="BL6296" s="25" t="s">
        <v>173</v>
      </c>
      <c r="BM6296" s="25" t="s">
        <v>5696</v>
      </c>
    </row>
    <row r="6297" spans="2:65" s="1" customFormat="1" ht="13.5">
      <c r="B6297" s="42"/>
      <c r="C6297" s="64"/>
      <c r="D6297" s="205" t="s">
        <v>175</v>
      </c>
      <c r="E6297" s="64"/>
      <c r="F6297" s="206" t="s">
        <v>1294</v>
      </c>
      <c r="G6297" s="64"/>
      <c r="H6297" s="64"/>
      <c r="I6297" s="164"/>
      <c r="J6297" s="64"/>
      <c r="K6297" s="64"/>
      <c r="L6297" s="62"/>
      <c r="M6297" s="207"/>
      <c r="N6297" s="43"/>
      <c r="O6297" s="43"/>
      <c r="P6297" s="43"/>
      <c r="Q6297" s="43"/>
      <c r="R6297" s="43"/>
      <c r="S6297" s="43"/>
      <c r="T6297" s="79"/>
      <c r="AT6297" s="25" t="s">
        <v>175</v>
      </c>
      <c r="AU6297" s="25" t="s">
        <v>84</v>
      </c>
    </row>
    <row r="6298" spans="2:65" s="1" customFormat="1" ht="16.5" customHeight="1">
      <c r="B6298" s="42"/>
      <c r="C6298" s="193" t="s">
        <v>3429</v>
      </c>
      <c r="D6298" s="193" t="s">
        <v>168</v>
      </c>
      <c r="E6298" s="194" t="s">
        <v>1295</v>
      </c>
      <c r="F6298" s="195" t="s">
        <v>1296</v>
      </c>
      <c r="G6298" s="196" t="s">
        <v>171</v>
      </c>
      <c r="H6298" s="197">
        <v>80</v>
      </c>
      <c r="I6298" s="198"/>
      <c r="J6298" s="199">
        <f>ROUND(I6298*H6298,2)</f>
        <v>0</v>
      </c>
      <c r="K6298" s="195" t="s">
        <v>21</v>
      </c>
      <c r="L6298" s="62"/>
      <c r="M6298" s="200" t="s">
        <v>21</v>
      </c>
      <c r="N6298" s="201" t="s">
        <v>48</v>
      </c>
      <c r="O6298" s="43"/>
      <c r="P6298" s="202">
        <f>O6298*H6298</f>
        <v>0</v>
      </c>
      <c r="Q6298" s="202">
        <v>0</v>
      </c>
      <c r="R6298" s="202">
        <f>Q6298*H6298</f>
        <v>0</v>
      </c>
      <c r="S6298" s="202">
        <v>0</v>
      </c>
      <c r="T6298" s="203">
        <f>S6298*H6298</f>
        <v>0</v>
      </c>
      <c r="AR6298" s="25" t="s">
        <v>173</v>
      </c>
      <c r="AT6298" s="25" t="s">
        <v>168</v>
      </c>
      <c r="AU6298" s="25" t="s">
        <v>84</v>
      </c>
      <c r="AY6298" s="25" t="s">
        <v>163</v>
      </c>
      <c r="BE6298" s="204">
        <f>IF(N6298="základní",J6298,0)</f>
        <v>0</v>
      </c>
      <c r="BF6298" s="204">
        <f>IF(N6298="snížená",J6298,0)</f>
        <v>0</v>
      </c>
      <c r="BG6298" s="204">
        <f>IF(N6298="zákl. přenesená",J6298,0)</f>
        <v>0</v>
      </c>
      <c r="BH6298" s="204">
        <f>IF(N6298="sníž. přenesená",J6298,0)</f>
        <v>0</v>
      </c>
      <c r="BI6298" s="204">
        <f>IF(N6298="nulová",J6298,0)</f>
        <v>0</v>
      </c>
      <c r="BJ6298" s="25" t="s">
        <v>98</v>
      </c>
      <c r="BK6298" s="204">
        <f>ROUND(I6298*H6298,2)</f>
        <v>0</v>
      </c>
      <c r="BL6298" s="25" t="s">
        <v>173</v>
      </c>
      <c r="BM6298" s="25" t="s">
        <v>5697</v>
      </c>
    </row>
    <row r="6299" spans="2:65" s="1" customFormat="1" ht="13.5">
      <c r="B6299" s="42"/>
      <c r="C6299" s="64"/>
      <c r="D6299" s="205" t="s">
        <v>175</v>
      </c>
      <c r="E6299" s="64"/>
      <c r="F6299" s="206" t="s">
        <v>1296</v>
      </c>
      <c r="G6299" s="64"/>
      <c r="H6299" s="64"/>
      <c r="I6299" s="164"/>
      <c r="J6299" s="64"/>
      <c r="K6299" s="64"/>
      <c r="L6299" s="62"/>
      <c r="M6299" s="207"/>
      <c r="N6299" s="43"/>
      <c r="O6299" s="43"/>
      <c r="P6299" s="43"/>
      <c r="Q6299" s="43"/>
      <c r="R6299" s="43"/>
      <c r="S6299" s="43"/>
      <c r="T6299" s="79"/>
      <c r="AT6299" s="25" t="s">
        <v>175</v>
      </c>
      <c r="AU6299" s="25" t="s">
        <v>84</v>
      </c>
    </row>
    <row r="6300" spans="2:65" s="1" customFormat="1" ht="16.5" customHeight="1">
      <c r="B6300" s="42"/>
      <c r="C6300" s="193" t="s">
        <v>5698</v>
      </c>
      <c r="D6300" s="193" t="s">
        <v>168</v>
      </c>
      <c r="E6300" s="194" t="s">
        <v>1297</v>
      </c>
      <c r="F6300" s="195" t="s">
        <v>1298</v>
      </c>
      <c r="G6300" s="196" t="s">
        <v>1233</v>
      </c>
      <c r="H6300" s="197">
        <v>10</v>
      </c>
      <c r="I6300" s="198"/>
      <c r="J6300" s="199">
        <f>ROUND(I6300*H6300,2)</f>
        <v>0</v>
      </c>
      <c r="K6300" s="195" t="s">
        <v>21</v>
      </c>
      <c r="L6300" s="62"/>
      <c r="M6300" s="200" t="s">
        <v>21</v>
      </c>
      <c r="N6300" s="201" t="s">
        <v>48</v>
      </c>
      <c r="O6300" s="43"/>
      <c r="P6300" s="202">
        <f>O6300*H6300</f>
        <v>0</v>
      </c>
      <c r="Q6300" s="202">
        <v>0</v>
      </c>
      <c r="R6300" s="202">
        <f>Q6300*H6300</f>
        <v>0</v>
      </c>
      <c r="S6300" s="202">
        <v>0</v>
      </c>
      <c r="T6300" s="203">
        <f>S6300*H6300</f>
        <v>0</v>
      </c>
      <c r="AR6300" s="25" t="s">
        <v>173</v>
      </c>
      <c r="AT6300" s="25" t="s">
        <v>168</v>
      </c>
      <c r="AU6300" s="25" t="s">
        <v>84</v>
      </c>
      <c r="AY6300" s="25" t="s">
        <v>163</v>
      </c>
      <c r="BE6300" s="204">
        <f>IF(N6300="základní",J6300,0)</f>
        <v>0</v>
      </c>
      <c r="BF6300" s="204">
        <f>IF(N6300="snížená",J6300,0)</f>
        <v>0</v>
      </c>
      <c r="BG6300" s="204">
        <f>IF(N6300="zákl. přenesená",J6300,0)</f>
        <v>0</v>
      </c>
      <c r="BH6300" s="204">
        <f>IF(N6300="sníž. přenesená",J6300,0)</f>
        <v>0</v>
      </c>
      <c r="BI6300" s="204">
        <f>IF(N6300="nulová",J6300,0)</f>
        <v>0</v>
      </c>
      <c r="BJ6300" s="25" t="s">
        <v>98</v>
      </c>
      <c r="BK6300" s="204">
        <f>ROUND(I6300*H6300,2)</f>
        <v>0</v>
      </c>
      <c r="BL6300" s="25" t="s">
        <v>173</v>
      </c>
      <c r="BM6300" s="25" t="s">
        <v>5699</v>
      </c>
    </row>
    <row r="6301" spans="2:65" s="1" customFormat="1" ht="13.5">
      <c r="B6301" s="42"/>
      <c r="C6301" s="64"/>
      <c r="D6301" s="205" t="s">
        <v>175</v>
      </c>
      <c r="E6301" s="64"/>
      <c r="F6301" s="206" t="s">
        <v>1298</v>
      </c>
      <c r="G6301" s="64"/>
      <c r="H6301" s="64"/>
      <c r="I6301" s="164"/>
      <c r="J6301" s="64"/>
      <c r="K6301" s="64"/>
      <c r="L6301" s="62"/>
      <c r="M6301" s="207"/>
      <c r="N6301" s="43"/>
      <c r="O6301" s="43"/>
      <c r="P6301" s="43"/>
      <c r="Q6301" s="43"/>
      <c r="R6301" s="43"/>
      <c r="S6301" s="43"/>
      <c r="T6301" s="79"/>
      <c r="AT6301" s="25" t="s">
        <v>175</v>
      </c>
      <c r="AU6301" s="25" t="s">
        <v>84</v>
      </c>
    </row>
    <row r="6302" spans="2:65" s="1" customFormat="1" ht="16.5" customHeight="1">
      <c r="B6302" s="42"/>
      <c r="C6302" s="193" t="s">
        <v>3430</v>
      </c>
      <c r="D6302" s="193" t="s">
        <v>168</v>
      </c>
      <c r="E6302" s="194" t="s">
        <v>1299</v>
      </c>
      <c r="F6302" s="195" t="s">
        <v>1232</v>
      </c>
      <c r="G6302" s="196" t="s">
        <v>1233</v>
      </c>
      <c r="H6302" s="197">
        <v>10</v>
      </c>
      <c r="I6302" s="198"/>
      <c r="J6302" s="199">
        <f>ROUND(I6302*H6302,2)</f>
        <v>0</v>
      </c>
      <c r="K6302" s="195" t="s">
        <v>21</v>
      </c>
      <c r="L6302" s="62"/>
      <c r="M6302" s="200" t="s">
        <v>21</v>
      </c>
      <c r="N6302" s="201" t="s">
        <v>48</v>
      </c>
      <c r="O6302" s="43"/>
      <c r="P6302" s="202">
        <f>O6302*H6302</f>
        <v>0</v>
      </c>
      <c r="Q6302" s="202">
        <v>0</v>
      </c>
      <c r="R6302" s="202">
        <f>Q6302*H6302</f>
        <v>0</v>
      </c>
      <c r="S6302" s="202">
        <v>0</v>
      </c>
      <c r="T6302" s="203">
        <f>S6302*H6302</f>
        <v>0</v>
      </c>
      <c r="AR6302" s="25" t="s">
        <v>173</v>
      </c>
      <c r="AT6302" s="25" t="s">
        <v>168</v>
      </c>
      <c r="AU6302" s="25" t="s">
        <v>84</v>
      </c>
      <c r="AY6302" s="25" t="s">
        <v>163</v>
      </c>
      <c r="BE6302" s="204">
        <f>IF(N6302="základní",J6302,0)</f>
        <v>0</v>
      </c>
      <c r="BF6302" s="204">
        <f>IF(N6302="snížená",J6302,0)</f>
        <v>0</v>
      </c>
      <c r="BG6302" s="204">
        <f>IF(N6302="zákl. přenesená",J6302,0)</f>
        <v>0</v>
      </c>
      <c r="BH6302" s="204">
        <f>IF(N6302="sníž. přenesená",J6302,0)</f>
        <v>0</v>
      </c>
      <c r="BI6302" s="204">
        <f>IF(N6302="nulová",J6302,0)</f>
        <v>0</v>
      </c>
      <c r="BJ6302" s="25" t="s">
        <v>98</v>
      </c>
      <c r="BK6302" s="204">
        <f>ROUND(I6302*H6302,2)</f>
        <v>0</v>
      </c>
      <c r="BL6302" s="25" t="s">
        <v>173</v>
      </c>
      <c r="BM6302" s="25" t="s">
        <v>5700</v>
      </c>
    </row>
    <row r="6303" spans="2:65" s="1" customFormat="1" ht="13.5">
      <c r="B6303" s="42"/>
      <c r="C6303" s="64"/>
      <c r="D6303" s="205" t="s">
        <v>175</v>
      </c>
      <c r="E6303" s="64"/>
      <c r="F6303" s="206" t="s">
        <v>1232</v>
      </c>
      <c r="G6303" s="64"/>
      <c r="H6303" s="64"/>
      <c r="I6303" s="164"/>
      <c r="J6303" s="64"/>
      <c r="K6303" s="64"/>
      <c r="L6303" s="62"/>
      <c r="M6303" s="207"/>
      <c r="N6303" s="43"/>
      <c r="O6303" s="43"/>
      <c r="P6303" s="43"/>
      <c r="Q6303" s="43"/>
      <c r="R6303" s="43"/>
      <c r="S6303" s="43"/>
      <c r="T6303" s="79"/>
      <c r="AT6303" s="25" t="s">
        <v>175</v>
      </c>
      <c r="AU6303" s="25" t="s">
        <v>84</v>
      </c>
    </row>
    <row r="6304" spans="2:65" s="1" customFormat="1" ht="16.5" customHeight="1">
      <c r="B6304" s="42"/>
      <c r="C6304" s="193" t="s">
        <v>5701</v>
      </c>
      <c r="D6304" s="193" t="s">
        <v>168</v>
      </c>
      <c r="E6304" s="194" t="s">
        <v>1300</v>
      </c>
      <c r="F6304" s="195" t="s">
        <v>1301</v>
      </c>
      <c r="G6304" s="196" t="s">
        <v>1272</v>
      </c>
      <c r="H6304" s="197">
        <v>1</v>
      </c>
      <c r="I6304" s="198"/>
      <c r="J6304" s="199">
        <f>ROUND(I6304*H6304,2)</f>
        <v>0</v>
      </c>
      <c r="K6304" s="195" t="s">
        <v>21</v>
      </c>
      <c r="L6304" s="62"/>
      <c r="M6304" s="200" t="s">
        <v>21</v>
      </c>
      <c r="N6304" s="201" t="s">
        <v>48</v>
      </c>
      <c r="O6304" s="43"/>
      <c r="P6304" s="202">
        <f>O6304*H6304</f>
        <v>0</v>
      </c>
      <c r="Q6304" s="202">
        <v>0</v>
      </c>
      <c r="R6304" s="202">
        <f>Q6304*H6304</f>
        <v>0</v>
      </c>
      <c r="S6304" s="202">
        <v>0</v>
      </c>
      <c r="T6304" s="203">
        <f>S6304*H6304</f>
        <v>0</v>
      </c>
      <c r="AR6304" s="25" t="s">
        <v>173</v>
      </c>
      <c r="AT6304" s="25" t="s">
        <v>168</v>
      </c>
      <c r="AU6304" s="25" t="s">
        <v>84</v>
      </c>
      <c r="AY6304" s="25" t="s">
        <v>163</v>
      </c>
      <c r="BE6304" s="204">
        <f>IF(N6304="základní",J6304,0)</f>
        <v>0</v>
      </c>
      <c r="BF6304" s="204">
        <f>IF(N6304="snížená",J6304,0)</f>
        <v>0</v>
      </c>
      <c r="BG6304" s="204">
        <f>IF(N6304="zákl. přenesená",J6304,0)</f>
        <v>0</v>
      </c>
      <c r="BH6304" s="204">
        <f>IF(N6304="sníž. přenesená",J6304,0)</f>
        <v>0</v>
      </c>
      <c r="BI6304" s="204">
        <f>IF(N6304="nulová",J6304,0)</f>
        <v>0</v>
      </c>
      <c r="BJ6304" s="25" t="s">
        <v>98</v>
      </c>
      <c r="BK6304" s="204">
        <f>ROUND(I6304*H6304,2)</f>
        <v>0</v>
      </c>
      <c r="BL6304" s="25" t="s">
        <v>173</v>
      </c>
      <c r="BM6304" s="25" t="s">
        <v>5702</v>
      </c>
    </row>
    <row r="6305" spans="2:65" s="1" customFormat="1" ht="13.5">
      <c r="B6305" s="42"/>
      <c r="C6305" s="64"/>
      <c r="D6305" s="205" t="s">
        <v>175</v>
      </c>
      <c r="E6305" s="64"/>
      <c r="F6305" s="206" t="s">
        <v>1301</v>
      </c>
      <c r="G6305" s="64"/>
      <c r="H6305" s="64"/>
      <c r="I6305" s="164"/>
      <c r="J6305" s="64"/>
      <c r="K6305" s="64"/>
      <c r="L6305" s="62"/>
      <c r="M6305" s="207"/>
      <c r="N6305" s="43"/>
      <c r="O6305" s="43"/>
      <c r="P6305" s="43"/>
      <c r="Q6305" s="43"/>
      <c r="R6305" s="43"/>
      <c r="S6305" s="43"/>
      <c r="T6305" s="79"/>
      <c r="AT6305" s="25" t="s">
        <v>175</v>
      </c>
      <c r="AU6305" s="25" t="s">
        <v>84</v>
      </c>
    </row>
    <row r="6306" spans="2:65" s="1" customFormat="1" ht="25.5" customHeight="1">
      <c r="B6306" s="42"/>
      <c r="C6306" s="193" t="s">
        <v>3432</v>
      </c>
      <c r="D6306" s="193" t="s">
        <v>168</v>
      </c>
      <c r="E6306" s="194" t="s">
        <v>1302</v>
      </c>
      <c r="F6306" s="195" t="s">
        <v>1303</v>
      </c>
      <c r="G6306" s="196" t="s">
        <v>171</v>
      </c>
      <c r="H6306" s="197">
        <v>62</v>
      </c>
      <c r="I6306" s="198"/>
      <c r="J6306" s="199">
        <f>ROUND(I6306*H6306,2)</f>
        <v>0</v>
      </c>
      <c r="K6306" s="195" t="s">
        <v>21</v>
      </c>
      <c r="L6306" s="62"/>
      <c r="M6306" s="200" t="s">
        <v>21</v>
      </c>
      <c r="N6306" s="201" t="s">
        <v>48</v>
      </c>
      <c r="O6306" s="43"/>
      <c r="P6306" s="202">
        <f>O6306*H6306</f>
        <v>0</v>
      </c>
      <c r="Q6306" s="202">
        <v>0</v>
      </c>
      <c r="R6306" s="202">
        <f>Q6306*H6306</f>
        <v>0</v>
      </c>
      <c r="S6306" s="202">
        <v>0</v>
      </c>
      <c r="T6306" s="203">
        <f>S6306*H6306</f>
        <v>0</v>
      </c>
      <c r="AR6306" s="25" t="s">
        <v>173</v>
      </c>
      <c r="AT6306" s="25" t="s">
        <v>168</v>
      </c>
      <c r="AU6306" s="25" t="s">
        <v>84</v>
      </c>
      <c r="AY6306" s="25" t="s">
        <v>163</v>
      </c>
      <c r="BE6306" s="204">
        <f>IF(N6306="základní",J6306,0)</f>
        <v>0</v>
      </c>
      <c r="BF6306" s="204">
        <f>IF(N6306="snížená",J6306,0)</f>
        <v>0</v>
      </c>
      <c r="BG6306" s="204">
        <f>IF(N6306="zákl. přenesená",J6306,0)</f>
        <v>0</v>
      </c>
      <c r="BH6306" s="204">
        <f>IF(N6306="sníž. přenesená",J6306,0)</f>
        <v>0</v>
      </c>
      <c r="BI6306" s="204">
        <f>IF(N6306="nulová",J6306,0)</f>
        <v>0</v>
      </c>
      <c r="BJ6306" s="25" t="s">
        <v>98</v>
      </c>
      <c r="BK6306" s="204">
        <f>ROUND(I6306*H6306,2)</f>
        <v>0</v>
      </c>
      <c r="BL6306" s="25" t="s">
        <v>173</v>
      </c>
      <c r="BM6306" s="25" t="s">
        <v>5703</v>
      </c>
    </row>
    <row r="6307" spans="2:65" s="1" customFormat="1" ht="13.5">
      <c r="B6307" s="42"/>
      <c r="C6307" s="64"/>
      <c r="D6307" s="205" t="s">
        <v>175</v>
      </c>
      <c r="E6307" s="64"/>
      <c r="F6307" s="206" t="s">
        <v>1303</v>
      </c>
      <c r="G6307" s="64"/>
      <c r="H6307" s="64"/>
      <c r="I6307" s="164"/>
      <c r="J6307" s="64"/>
      <c r="K6307" s="64"/>
      <c r="L6307" s="62"/>
      <c r="M6307" s="207"/>
      <c r="N6307" s="43"/>
      <c r="O6307" s="43"/>
      <c r="P6307" s="43"/>
      <c r="Q6307" s="43"/>
      <c r="R6307" s="43"/>
      <c r="S6307" s="43"/>
      <c r="T6307" s="79"/>
      <c r="AT6307" s="25" t="s">
        <v>175</v>
      </c>
      <c r="AU6307" s="25" t="s">
        <v>84</v>
      </c>
    </row>
    <row r="6308" spans="2:65" s="1" customFormat="1" ht="16.5" customHeight="1">
      <c r="B6308" s="42"/>
      <c r="C6308" s="193" t="s">
        <v>5704</v>
      </c>
      <c r="D6308" s="193" t="s">
        <v>168</v>
      </c>
      <c r="E6308" s="194" t="s">
        <v>1304</v>
      </c>
      <c r="F6308" s="195" t="s">
        <v>1305</v>
      </c>
      <c r="G6308" s="196" t="s">
        <v>171</v>
      </c>
      <c r="H6308" s="197">
        <v>3.01</v>
      </c>
      <c r="I6308" s="198"/>
      <c r="J6308" s="199">
        <f>ROUND(I6308*H6308,2)</f>
        <v>0</v>
      </c>
      <c r="K6308" s="195" t="s">
        <v>21</v>
      </c>
      <c r="L6308" s="62"/>
      <c r="M6308" s="200" t="s">
        <v>21</v>
      </c>
      <c r="N6308" s="201" t="s">
        <v>48</v>
      </c>
      <c r="O6308" s="43"/>
      <c r="P6308" s="202">
        <f>O6308*H6308</f>
        <v>0</v>
      </c>
      <c r="Q6308" s="202">
        <v>0</v>
      </c>
      <c r="R6308" s="202">
        <f>Q6308*H6308</f>
        <v>0</v>
      </c>
      <c r="S6308" s="202">
        <v>0</v>
      </c>
      <c r="T6308" s="203">
        <f>S6308*H6308</f>
        <v>0</v>
      </c>
      <c r="AR6308" s="25" t="s">
        <v>173</v>
      </c>
      <c r="AT6308" s="25" t="s">
        <v>168</v>
      </c>
      <c r="AU6308" s="25" t="s">
        <v>84</v>
      </c>
      <c r="AY6308" s="25" t="s">
        <v>163</v>
      </c>
      <c r="BE6308" s="204">
        <f>IF(N6308="základní",J6308,0)</f>
        <v>0</v>
      </c>
      <c r="BF6308" s="204">
        <f>IF(N6308="snížená",J6308,0)</f>
        <v>0</v>
      </c>
      <c r="BG6308" s="204">
        <f>IF(N6308="zákl. přenesená",J6308,0)</f>
        <v>0</v>
      </c>
      <c r="BH6308" s="204">
        <f>IF(N6308="sníž. přenesená",J6308,0)</f>
        <v>0</v>
      </c>
      <c r="BI6308" s="204">
        <f>IF(N6308="nulová",J6308,0)</f>
        <v>0</v>
      </c>
      <c r="BJ6308" s="25" t="s">
        <v>98</v>
      </c>
      <c r="BK6308" s="204">
        <f>ROUND(I6308*H6308,2)</f>
        <v>0</v>
      </c>
      <c r="BL6308" s="25" t="s">
        <v>173</v>
      </c>
      <c r="BM6308" s="25" t="s">
        <v>5705</v>
      </c>
    </row>
    <row r="6309" spans="2:65" s="1" customFormat="1" ht="13.5">
      <c r="B6309" s="42"/>
      <c r="C6309" s="64"/>
      <c r="D6309" s="205" t="s">
        <v>175</v>
      </c>
      <c r="E6309" s="64"/>
      <c r="F6309" s="206" t="s">
        <v>1305</v>
      </c>
      <c r="G6309" s="64"/>
      <c r="H6309" s="64"/>
      <c r="I6309" s="164"/>
      <c r="J6309" s="64"/>
      <c r="K6309" s="64"/>
      <c r="L6309" s="62"/>
      <c r="M6309" s="207"/>
      <c r="N6309" s="43"/>
      <c r="O6309" s="43"/>
      <c r="P6309" s="43"/>
      <c r="Q6309" s="43"/>
      <c r="R6309" s="43"/>
      <c r="S6309" s="43"/>
      <c r="T6309" s="79"/>
      <c r="AT6309" s="25" t="s">
        <v>175</v>
      </c>
      <c r="AU6309" s="25" t="s">
        <v>84</v>
      </c>
    </row>
    <row r="6310" spans="2:65" s="1" customFormat="1" ht="16.5" customHeight="1">
      <c r="B6310" s="42"/>
      <c r="C6310" s="193" t="s">
        <v>3433</v>
      </c>
      <c r="D6310" s="193" t="s">
        <v>168</v>
      </c>
      <c r="E6310" s="194" t="s">
        <v>1306</v>
      </c>
      <c r="F6310" s="195" t="s">
        <v>1307</v>
      </c>
      <c r="G6310" s="196" t="s">
        <v>171</v>
      </c>
      <c r="H6310" s="197">
        <v>12</v>
      </c>
      <c r="I6310" s="198"/>
      <c r="J6310" s="199">
        <f>ROUND(I6310*H6310,2)</f>
        <v>0</v>
      </c>
      <c r="K6310" s="195" t="s">
        <v>21</v>
      </c>
      <c r="L6310" s="62"/>
      <c r="M6310" s="200" t="s">
        <v>21</v>
      </c>
      <c r="N6310" s="201" t="s">
        <v>48</v>
      </c>
      <c r="O6310" s="43"/>
      <c r="P6310" s="202">
        <f>O6310*H6310</f>
        <v>0</v>
      </c>
      <c r="Q6310" s="202">
        <v>0</v>
      </c>
      <c r="R6310" s="202">
        <f>Q6310*H6310</f>
        <v>0</v>
      </c>
      <c r="S6310" s="202">
        <v>0</v>
      </c>
      <c r="T6310" s="203">
        <f>S6310*H6310</f>
        <v>0</v>
      </c>
      <c r="AR6310" s="25" t="s">
        <v>173</v>
      </c>
      <c r="AT6310" s="25" t="s">
        <v>168</v>
      </c>
      <c r="AU6310" s="25" t="s">
        <v>84</v>
      </c>
      <c r="AY6310" s="25" t="s">
        <v>163</v>
      </c>
      <c r="BE6310" s="204">
        <f>IF(N6310="základní",J6310,0)</f>
        <v>0</v>
      </c>
      <c r="BF6310" s="204">
        <f>IF(N6310="snížená",J6310,0)</f>
        <v>0</v>
      </c>
      <c r="BG6310" s="204">
        <f>IF(N6310="zákl. přenesená",J6310,0)</f>
        <v>0</v>
      </c>
      <c r="BH6310" s="204">
        <f>IF(N6310="sníž. přenesená",J6310,0)</f>
        <v>0</v>
      </c>
      <c r="BI6310" s="204">
        <f>IF(N6310="nulová",J6310,0)</f>
        <v>0</v>
      </c>
      <c r="BJ6310" s="25" t="s">
        <v>98</v>
      </c>
      <c r="BK6310" s="204">
        <f>ROUND(I6310*H6310,2)</f>
        <v>0</v>
      </c>
      <c r="BL6310" s="25" t="s">
        <v>173</v>
      </c>
      <c r="BM6310" s="25" t="s">
        <v>5706</v>
      </c>
    </row>
    <row r="6311" spans="2:65" s="1" customFormat="1" ht="13.5">
      <c r="B6311" s="42"/>
      <c r="C6311" s="64"/>
      <c r="D6311" s="205" t="s">
        <v>175</v>
      </c>
      <c r="E6311" s="64"/>
      <c r="F6311" s="206" t="s">
        <v>1307</v>
      </c>
      <c r="G6311" s="64"/>
      <c r="H6311" s="64"/>
      <c r="I6311" s="164"/>
      <c r="J6311" s="64"/>
      <c r="K6311" s="64"/>
      <c r="L6311" s="62"/>
      <c r="M6311" s="207"/>
      <c r="N6311" s="43"/>
      <c r="O6311" s="43"/>
      <c r="P6311" s="43"/>
      <c r="Q6311" s="43"/>
      <c r="R6311" s="43"/>
      <c r="S6311" s="43"/>
      <c r="T6311" s="79"/>
      <c r="AT6311" s="25" t="s">
        <v>175</v>
      </c>
      <c r="AU6311" s="25" t="s">
        <v>84</v>
      </c>
    </row>
    <row r="6312" spans="2:65" s="1" customFormat="1" ht="16.5" customHeight="1">
      <c r="B6312" s="42"/>
      <c r="C6312" s="193" t="s">
        <v>5707</v>
      </c>
      <c r="D6312" s="193" t="s">
        <v>168</v>
      </c>
      <c r="E6312" s="194" t="s">
        <v>1308</v>
      </c>
      <c r="F6312" s="195" t="s">
        <v>1309</v>
      </c>
      <c r="G6312" s="196" t="s">
        <v>171</v>
      </c>
      <c r="H6312" s="197">
        <v>4.5599999999999996</v>
      </c>
      <c r="I6312" s="198"/>
      <c r="J6312" s="199">
        <f>ROUND(I6312*H6312,2)</f>
        <v>0</v>
      </c>
      <c r="K6312" s="195" t="s">
        <v>21</v>
      </c>
      <c r="L6312" s="62"/>
      <c r="M6312" s="200" t="s">
        <v>21</v>
      </c>
      <c r="N6312" s="201" t="s">
        <v>48</v>
      </c>
      <c r="O6312" s="43"/>
      <c r="P6312" s="202">
        <f>O6312*H6312</f>
        <v>0</v>
      </c>
      <c r="Q6312" s="202">
        <v>0</v>
      </c>
      <c r="R6312" s="202">
        <f>Q6312*H6312</f>
        <v>0</v>
      </c>
      <c r="S6312" s="202">
        <v>0</v>
      </c>
      <c r="T6312" s="203">
        <f>S6312*H6312</f>
        <v>0</v>
      </c>
      <c r="AR6312" s="25" t="s">
        <v>173</v>
      </c>
      <c r="AT6312" s="25" t="s">
        <v>168</v>
      </c>
      <c r="AU6312" s="25" t="s">
        <v>84</v>
      </c>
      <c r="AY6312" s="25" t="s">
        <v>163</v>
      </c>
      <c r="BE6312" s="204">
        <f>IF(N6312="základní",J6312,0)</f>
        <v>0</v>
      </c>
      <c r="BF6312" s="204">
        <f>IF(N6312="snížená",J6312,0)</f>
        <v>0</v>
      </c>
      <c r="BG6312" s="204">
        <f>IF(N6312="zákl. přenesená",J6312,0)</f>
        <v>0</v>
      </c>
      <c r="BH6312" s="204">
        <f>IF(N6312="sníž. přenesená",J6312,0)</f>
        <v>0</v>
      </c>
      <c r="BI6312" s="204">
        <f>IF(N6312="nulová",J6312,0)</f>
        <v>0</v>
      </c>
      <c r="BJ6312" s="25" t="s">
        <v>98</v>
      </c>
      <c r="BK6312" s="204">
        <f>ROUND(I6312*H6312,2)</f>
        <v>0</v>
      </c>
      <c r="BL6312" s="25" t="s">
        <v>173</v>
      </c>
      <c r="BM6312" s="25" t="s">
        <v>5708</v>
      </c>
    </row>
    <row r="6313" spans="2:65" s="1" customFormat="1" ht="13.5">
      <c r="B6313" s="42"/>
      <c r="C6313" s="64"/>
      <c r="D6313" s="205" t="s">
        <v>175</v>
      </c>
      <c r="E6313" s="64"/>
      <c r="F6313" s="206" t="s">
        <v>1309</v>
      </c>
      <c r="G6313" s="64"/>
      <c r="H6313" s="64"/>
      <c r="I6313" s="164"/>
      <c r="J6313" s="64"/>
      <c r="K6313" s="64"/>
      <c r="L6313" s="62"/>
      <c r="M6313" s="207"/>
      <c r="N6313" s="43"/>
      <c r="O6313" s="43"/>
      <c r="P6313" s="43"/>
      <c r="Q6313" s="43"/>
      <c r="R6313" s="43"/>
      <c r="S6313" s="43"/>
      <c r="T6313" s="79"/>
      <c r="AT6313" s="25" t="s">
        <v>175</v>
      </c>
      <c r="AU6313" s="25" t="s">
        <v>84</v>
      </c>
    </row>
    <row r="6314" spans="2:65" s="1" customFormat="1" ht="16.5" customHeight="1">
      <c r="B6314" s="42"/>
      <c r="C6314" s="193" t="s">
        <v>3435</v>
      </c>
      <c r="D6314" s="193" t="s">
        <v>168</v>
      </c>
      <c r="E6314" s="194" t="s">
        <v>1310</v>
      </c>
      <c r="F6314" s="195" t="s">
        <v>1311</v>
      </c>
      <c r="G6314" s="196" t="s">
        <v>171</v>
      </c>
      <c r="H6314" s="197">
        <v>5.59</v>
      </c>
      <c r="I6314" s="198"/>
      <c r="J6314" s="199">
        <f>ROUND(I6314*H6314,2)</f>
        <v>0</v>
      </c>
      <c r="K6314" s="195" t="s">
        <v>21</v>
      </c>
      <c r="L6314" s="62"/>
      <c r="M6314" s="200" t="s">
        <v>21</v>
      </c>
      <c r="N6314" s="201" t="s">
        <v>48</v>
      </c>
      <c r="O6314" s="43"/>
      <c r="P6314" s="202">
        <f>O6314*H6314</f>
        <v>0</v>
      </c>
      <c r="Q6314" s="202">
        <v>0</v>
      </c>
      <c r="R6314" s="202">
        <f>Q6314*H6314</f>
        <v>0</v>
      </c>
      <c r="S6314" s="202">
        <v>0</v>
      </c>
      <c r="T6314" s="203">
        <f>S6314*H6314</f>
        <v>0</v>
      </c>
      <c r="AR6314" s="25" t="s">
        <v>173</v>
      </c>
      <c r="AT6314" s="25" t="s">
        <v>168</v>
      </c>
      <c r="AU6314" s="25" t="s">
        <v>84</v>
      </c>
      <c r="AY6314" s="25" t="s">
        <v>163</v>
      </c>
      <c r="BE6314" s="204">
        <f>IF(N6314="základní",J6314,0)</f>
        <v>0</v>
      </c>
      <c r="BF6314" s="204">
        <f>IF(N6314="snížená",J6314,0)</f>
        <v>0</v>
      </c>
      <c r="BG6314" s="204">
        <f>IF(N6314="zákl. přenesená",J6314,0)</f>
        <v>0</v>
      </c>
      <c r="BH6314" s="204">
        <f>IF(N6314="sníž. přenesená",J6314,0)</f>
        <v>0</v>
      </c>
      <c r="BI6314" s="204">
        <f>IF(N6314="nulová",J6314,0)</f>
        <v>0</v>
      </c>
      <c r="BJ6314" s="25" t="s">
        <v>98</v>
      </c>
      <c r="BK6314" s="204">
        <f>ROUND(I6314*H6314,2)</f>
        <v>0</v>
      </c>
      <c r="BL6314" s="25" t="s">
        <v>173</v>
      </c>
      <c r="BM6314" s="25" t="s">
        <v>5709</v>
      </c>
    </row>
    <row r="6315" spans="2:65" s="1" customFormat="1" ht="13.5">
      <c r="B6315" s="42"/>
      <c r="C6315" s="64"/>
      <c r="D6315" s="205" t="s">
        <v>175</v>
      </c>
      <c r="E6315" s="64"/>
      <c r="F6315" s="206" t="s">
        <v>1311</v>
      </c>
      <c r="G6315" s="64"/>
      <c r="H6315" s="64"/>
      <c r="I6315" s="164"/>
      <c r="J6315" s="64"/>
      <c r="K6315" s="64"/>
      <c r="L6315" s="62"/>
      <c r="M6315" s="207"/>
      <c r="N6315" s="43"/>
      <c r="O6315" s="43"/>
      <c r="P6315" s="43"/>
      <c r="Q6315" s="43"/>
      <c r="R6315" s="43"/>
      <c r="S6315" s="43"/>
      <c r="T6315" s="79"/>
      <c r="AT6315" s="25" t="s">
        <v>175</v>
      </c>
      <c r="AU6315" s="25" t="s">
        <v>84</v>
      </c>
    </row>
    <row r="6316" spans="2:65" s="1" customFormat="1" ht="16.5" customHeight="1">
      <c r="B6316" s="42"/>
      <c r="C6316" s="193" t="s">
        <v>5710</v>
      </c>
      <c r="D6316" s="193" t="s">
        <v>168</v>
      </c>
      <c r="E6316" s="194" t="s">
        <v>1312</v>
      </c>
      <c r="F6316" s="195" t="s">
        <v>1313</v>
      </c>
      <c r="G6316" s="196" t="s">
        <v>171</v>
      </c>
      <c r="H6316" s="197">
        <v>125</v>
      </c>
      <c r="I6316" s="198"/>
      <c r="J6316" s="199">
        <f>ROUND(I6316*H6316,2)</f>
        <v>0</v>
      </c>
      <c r="K6316" s="195" t="s">
        <v>21</v>
      </c>
      <c r="L6316" s="62"/>
      <c r="M6316" s="200" t="s">
        <v>21</v>
      </c>
      <c r="N6316" s="201" t="s">
        <v>48</v>
      </c>
      <c r="O6316" s="43"/>
      <c r="P6316" s="202">
        <f>O6316*H6316</f>
        <v>0</v>
      </c>
      <c r="Q6316" s="202">
        <v>0</v>
      </c>
      <c r="R6316" s="202">
        <f>Q6316*H6316</f>
        <v>0</v>
      </c>
      <c r="S6316" s="202">
        <v>0</v>
      </c>
      <c r="T6316" s="203">
        <f>S6316*H6316</f>
        <v>0</v>
      </c>
      <c r="AR6316" s="25" t="s">
        <v>173</v>
      </c>
      <c r="AT6316" s="25" t="s">
        <v>168</v>
      </c>
      <c r="AU6316" s="25" t="s">
        <v>84</v>
      </c>
      <c r="AY6316" s="25" t="s">
        <v>163</v>
      </c>
      <c r="BE6316" s="204">
        <f>IF(N6316="základní",J6316,0)</f>
        <v>0</v>
      </c>
      <c r="BF6316" s="204">
        <f>IF(N6316="snížená",J6316,0)</f>
        <v>0</v>
      </c>
      <c r="BG6316" s="204">
        <f>IF(N6316="zákl. přenesená",J6316,0)</f>
        <v>0</v>
      </c>
      <c r="BH6316" s="204">
        <f>IF(N6316="sníž. přenesená",J6316,0)</f>
        <v>0</v>
      </c>
      <c r="BI6316" s="204">
        <f>IF(N6316="nulová",J6316,0)</f>
        <v>0</v>
      </c>
      <c r="BJ6316" s="25" t="s">
        <v>98</v>
      </c>
      <c r="BK6316" s="204">
        <f>ROUND(I6316*H6316,2)</f>
        <v>0</v>
      </c>
      <c r="BL6316" s="25" t="s">
        <v>173</v>
      </c>
      <c r="BM6316" s="25" t="s">
        <v>5711</v>
      </c>
    </row>
    <row r="6317" spans="2:65" s="1" customFormat="1" ht="13.5">
      <c r="B6317" s="42"/>
      <c r="C6317" s="64"/>
      <c r="D6317" s="205" t="s">
        <v>175</v>
      </c>
      <c r="E6317" s="64"/>
      <c r="F6317" s="206" t="s">
        <v>1313</v>
      </c>
      <c r="G6317" s="64"/>
      <c r="H6317" s="64"/>
      <c r="I6317" s="164"/>
      <c r="J6317" s="64"/>
      <c r="K6317" s="64"/>
      <c r="L6317" s="62"/>
      <c r="M6317" s="207"/>
      <c r="N6317" s="43"/>
      <c r="O6317" s="43"/>
      <c r="P6317" s="43"/>
      <c r="Q6317" s="43"/>
      <c r="R6317" s="43"/>
      <c r="S6317" s="43"/>
      <c r="T6317" s="79"/>
      <c r="AT6317" s="25" t="s">
        <v>175</v>
      </c>
      <c r="AU6317" s="25" t="s">
        <v>84</v>
      </c>
    </row>
    <row r="6318" spans="2:65" s="1" customFormat="1" ht="16.5" customHeight="1">
      <c r="B6318" s="42"/>
      <c r="C6318" s="193" t="s">
        <v>3436</v>
      </c>
      <c r="D6318" s="193" t="s">
        <v>168</v>
      </c>
      <c r="E6318" s="194" t="s">
        <v>1314</v>
      </c>
      <c r="F6318" s="195" t="s">
        <v>1315</v>
      </c>
      <c r="G6318" s="196" t="s">
        <v>171</v>
      </c>
      <c r="H6318" s="197">
        <v>125</v>
      </c>
      <c r="I6318" s="198"/>
      <c r="J6318" s="199">
        <f>ROUND(I6318*H6318,2)</f>
        <v>0</v>
      </c>
      <c r="K6318" s="195" t="s">
        <v>21</v>
      </c>
      <c r="L6318" s="62"/>
      <c r="M6318" s="200" t="s">
        <v>21</v>
      </c>
      <c r="N6318" s="201" t="s">
        <v>48</v>
      </c>
      <c r="O6318" s="43"/>
      <c r="P6318" s="202">
        <f>O6318*H6318</f>
        <v>0</v>
      </c>
      <c r="Q6318" s="202">
        <v>0</v>
      </c>
      <c r="R6318" s="202">
        <f>Q6318*H6318</f>
        <v>0</v>
      </c>
      <c r="S6318" s="202">
        <v>0</v>
      </c>
      <c r="T6318" s="203">
        <f>S6318*H6318</f>
        <v>0</v>
      </c>
      <c r="AR6318" s="25" t="s">
        <v>173</v>
      </c>
      <c r="AT6318" s="25" t="s">
        <v>168</v>
      </c>
      <c r="AU6318" s="25" t="s">
        <v>84</v>
      </c>
      <c r="AY6318" s="25" t="s">
        <v>163</v>
      </c>
      <c r="BE6318" s="204">
        <f>IF(N6318="základní",J6318,0)</f>
        <v>0</v>
      </c>
      <c r="BF6318" s="204">
        <f>IF(N6318="snížená",J6318,0)</f>
        <v>0</v>
      </c>
      <c r="BG6318" s="204">
        <f>IF(N6318="zákl. přenesená",J6318,0)</f>
        <v>0</v>
      </c>
      <c r="BH6318" s="204">
        <f>IF(N6318="sníž. přenesená",J6318,0)</f>
        <v>0</v>
      </c>
      <c r="BI6318" s="204">
        <f>IF(N6318="nulová",J6318,0)</f>
        <v>0</v>
      </c>
      <c r="BJ6318" s="25" t="s">
        <v>98</v>
      </c>
      <c r="BK6318" s="204">
        <f>ROUND(I6318*H6318,2)</f>
        <v>0</v>
      </c>
      <c r="BL6318" s="25" t="s">
        <v>173</v>
      </c>
      <c r="BM6318" s="25" t="s">
        <v>5712</v>
      </c>
    </row>
    <row r="6319" spans="2:65" s="1" customFormat="1" ht="13.5">
      <c r="B6319" s="42"/>
      <c r="C6319" s="64"/>
      <c r="D6319" s="205" t="s">
        <v>175</v>
      </c>
      <c r="E6319" s="64"/>
      <c r="F6319" s="206" t="s">
        <v>1315</v>
      </c>
      <c r="G6319" s="64"/>
      <c r="H6319" s="64"/>
      <c r="I6319" s="164"/>
      <c r="J6319" s="64"/>
      <c r="K6319" s="64"/>
      <c r="L6319" s="62"/>
      <c r="M6319" s="207"/>
      <c r="N6319" s="43"/>
      <c r="O6319" s="43"/>
      <c r="P6319" s="43"/>
      <c r="Q6319" s="43"/>
      <c r="R6319" s="43"/>
      <c r="S6319" s="43"/>
      <c r="T6319" s="79"/>
      <c r="AT6319" s="25" t="s">
        <v>175</v>
      </c>
      <c r="AU6319" s="25" t="s">
        <v>84</v>
      </c>
    </row>
    <row r="6320" spans="2:65" s="1" customFormat="1" ht="16.5" customHeight="1">
      <c r="B6320" s="42"/>
      <c r="C6320" s="193" t="s">
        <v>5713</v>
      </c>
      <c r="D6320" s="193" t="s">
        <v>168</v>
      </c>
      <c r="E6320" s="194" t="s">
        <v>1316</v>
      </c>
      <c r="F6320" s="195" t="s">
        <v>1317</v>
      </c>
      <c r="G6320" s="196" t="s">
        <v>171</v>
      </c>
      <c r="H6320" s="197">
        <v>125</v>
      </c>
      <c r="I6320" s="198"/>
      <c r="J6320" s="199">
        <f>ROUND(I6320*H6320,2)</f>
        <v>0</v>
      </c>
      <c r="K6320" s="195" t="s">
        <v>21</v>
      </c>
      <c r="L6320" s="62"/>
      <c r="M6320" s="200" t="s">
        <v>21</v>
      </c>
      <c r="N6320" s="201" t="s">
        <v>48</v>
      </c>
      <c r="O6320" s="43"/>
      <c r="P6320" s="202">
        <f>O6320*H6320</f>
        <v>0</v>
      </c>
      <c r="Q6320" s="202">
        <v>0</v>
      </c>
      <c r="R6320" s="202">
        <f>Q6320*H6320</f>
        <v>0</v>
      </c>
      <c r="S6320" s="202">
        <v>0</v>
      </c>
      <c r="T6320" s="203">
        <f>S6320*H6320</f>
        <v>0</v>
      </c>
      <c r="AR6320" s="25" t="s">
        <v>173</v>
      </c>
      <c r="AT6320" s="25" t="s">
        <v>168</v>
      </c>
      <c r="AU6320" s="25" t="s">
        <v>84</v>
      </c>
      <c r="AY6320" s="25" t="s">
        <v>163</v>
      </c>
      <c r="BE6320" s="204">
        <f>IF(N6320="základní",J6320,0)</f>
        <v>0</v>
      </c>
      <c r="BF6320" s="204">
        <f>IF(N6320="snížená",J6320,0)</f>
        <v>0</v>
      </c>
      <c r="BG6320" s="204">
        <f>IF(N6320="zákl. přenesená",J6320,0)</f>
        <v>0</v>
      </c>
      <c r="BH6320" s="204">
        <f>IF(N6320="sníž. přenesená",J6320,0)</f>
        <v>0</v>
      </c>
      <c r="BI6320" s="204">
        <f>IF(N6320="nulová",J6320,0)</f>
        <v>0</v>
      </c>
      <c r="BJ6320" s="25" t="s">
        <v>98</v>
      </c>
      <c r="BK6320" s="204">
        <f>ROUND(I6320*H6320,2)</f>
        <v>0</v>
      </c>
      <c r="BL6320" s="25" t="s">
        <v>173</v>
      </c>
      <c r="BM6320" s="25" t="s">
        <v>5714</v>
      </c>
    </row>
    <row r="6321" spans="2:65" s="1" customFormat="1" ht="13.5">
      <c r="B6321" s="42"/>
      <c r="C6321" s="64"/>
      <c r="D6321" s="205" t="s">
        <v>175</v>
      </c>
      <c r="E6321" s="64"/>
      <c r="F6321" s="206" t="s">
        <v>1317</v>
      </c>
      <c r="G6321" s="64"/>
      <c r="H6321" s="64"/>
      <c r="I6321" s="164"/>
      <c r="J6321" s="64"/>
      <c r="K6321" s="64"/>
      <c r="L6321" s="62"/>
      <c r="M6321" s="207"/>
      <c r="N6321" s="43"/>
      <c r="O6321" s="43"/>
      <c r="P6321" s="43"/>
      <c r="Q6321" s="43"/>
      <c r="R6321" s="43"/>
      <c r="S6321" s="43"/>
      <c r="T6321" s="79"/>
      <c r="AT6321" s="25" t="s">
        <v>175</v>
      </c>
      <c r="AU6321" s="25" t="s">
        <v>84</v>
      </c>
    </row>
    <row r="6322" spans="2:65" s="1" customFormat="1" ht="16.5" customHeight="1">
      <c r="B6322" s="42"/>
      <c r="C6322" s="193" t="s">
        <v>3438</v>
      </c>
      <c r="D6322" s="193" t="s">
        <v>168</v>
      </c>
      <c r="E6322" s="194" t="s">
        <v>1318</v>
      </c>
      <c r="F6322" s="195" t="s">
        <v>1319</v>
      </c>
      <c r="G6322" s="196" t="s">
        <v>171</v>
      </c>
      <c r="H6322" s="197">
        <v>160</v>
      </c>
      <c r="I6322" s="198"/>
      <c r="J6322" s="199">
        <f>ROUND(I6322*H6322,2)</f>
        <v>0</v>
      </c>
      <c r="K6322" s="195" t="s">
        <v>21</v>
      </c>
      <c r="L6322" s="62"/>
      <c r="M6322" s="200" t="s">
        <v>21</v>
      </c>
      <c r="N6322" s="201" t="s">
        <v>48</v>
      </c>
      <c r="O6322" s="43"/>
      <c r="P6322" s="202">
        <f>O6322*H6322</f>
        <v>0</v>
      </c>
      <c r="Q6322" s="202">
        <v>0</v>
      </c>
      <c r="R6322" s="202">
        <f>Q6322*H6322</f>
        <v>0</v>
      </c>
      <c r="S6322" s="202">
        <v>0</v>
      </c>
      <c r="T6322" s="203">
        <f>S6322*H6322</f>
        <v>0</v>
      </c>
      <c r="AR6322" s="25" t="s">
        <v>173</v>
      </c>
      <c r="AT6322" s="25" t="s">
        <v>168</v>
      </c>
      <c r="AU6322" s="25" t="s">
        <v>84</v>
      </c>
      <c r="AY6322" s="25" t="s">
        <v>163</v>
      </c>
      <c r="BE6322" s="204">
        <f>IF(N6322="základní",J6322,0)</f>
        <v>0</v>
      </c>
      <c r="BF6322" s="204">
        <f>IF(N6322="snížená",J6322,0)</f>
        <v>0</v>
      </c>
      <c r="BG6322" s="204">
        <f>IF(N6322="zákl. přenesená",J6322,0)</f>
        <v>0</v>
      </c>
      <c r="BH6322" s="204">
        <f>IF(N6322="sníž. přenesená",J6322,0)</f>
        <v>0</v>
      </c>
      <c r="BI6322" s="204">
        <f>IF(N6322="nulová",J6322,0)</f>
        <v>0</v>
      </c>
      <c r="BJ6322" s="25" t="s">
        <v>98</v>
      </c>
      <c r="BK6322" s="204">
        <f>ROUND(I6322*H6322,2)</f>
        <v>0</v>
      </c>
      <c r="BL6322" s="25" t="s">
        <v>173</v>
      </c>
      <c r="BM6322" s="25" t="s">
        <v>5715</v>
      </c>
    </row>
    <row r="6323" spans="2:65" s="1" customFormat="1" ht="13.5">
      <c r="B6323" s="42"/>
      <c r="C6323" s="64"/>
      <c r="D6323" s="205" t="s">
        <v>175</v>
      </c>
      <c r="E6323" s="64"/>
      <c r="F6323" s="206" t="s">
        <v>1319</v>
      </c>
      <c r="G6323" s="64"/>
      <c r="H6323" s="64"/>
      <c r="I6323" s="164"/>
      <c r="J6323" s="64"/>
      <c r="K6323" s="64"/>
      <c r="L6323" s="62"/>
      <c r="M6323" s="207"/>
      <c r="N6323" s="43"/>
      <c r="O6323" s="43"/>
      <c r="P6323" s="43"/>
      <c r="Q6323" s="43"/>
      <c r="R6323" s="43"/>
      <c r="S6323" s="43"/>
      <c r="T6323" s="79"/>
      <c r="AT6323" s="25" t="s">
        <v>175</v>
      </c>
      <c r="AU6323" s="25" t="s">
        <v>84</v>
      </c>
    </row>
    <row r="6324" spans="2:65" s="1" customFormat="1" ht="67.5">
      <c r="B6324" s="42"/>
      <c r="C6324" s="64"/>
      <c r="D6324" s="205" t="s">
        <v>843</v>
      </c>
      <c r="E6324" s="64"/>
      <c r="F6324" s="208" t="s">
        <v>1320</v>
      </c>
      <c r="G6324" s="64"/>
      <c r="H6324" s="64"/>
      <c r="I6324" s="164"/>
      <c r="J6324" s="64"/>
      <c r="K6324" s="64"/>
      <c r="L6324" s="62"/>
      <c r="M6324" s="207"/>
      <c r="N6324" s="43"/>
      <c r="O6324" s="43"/>
      <c r="P6324" s="43"/>
      <c r="Q6324" s="43"/>
      <c r="R6324" s="43"/>
      <c r="S6324" s="43"/>
      <c r="T6324" s="79"/>
      <c r="AT6324" s="25" t="s">
        <v>843</v>
      </c>
      <c r="AU6324" s="25" t="s">
        <v>84</v>
      </c>
    </row>
    <row r="6325" spans="2:65" s="1" customFormat="1" ht="16.5" customHeight="1">
      <c r="B6325" s="42"/>
      <c r="C6325" s="241" t="s">
        <v>5716</v>
      </c>
      <c r="D6325" s="241" t="s">
        <v>310</v>
      </c>
      <c r="E6325" s="242" t="s">
        <v>1321</v>
      </c>
      <c r="F6325" s="243" t="s">
        <v>1322</v>
      </c>
      <c r="G6325" s="244" t="s">
        <v>171</v>
      </c>
      <c r="H6325" s="245">
        <v>80</v>
      </c>
      <c r="I6325" s="246"/>
      <c r="J6325" s="247">
        <f>ROUND(I6325*H6325,2)</f>
        <v>0</v>
      </c>
      <c r="K6325" s="243" t="s">
        <v>21</v>
      </c>
      <c r="L6325" s="248"/>
      <c r="M6325" s="249" t="s">
        <v>21</v>
      </c>
      <c r="N6325" s="250" t="s">
        <v>48</v>
      </c>
      <c r="O6325" s="43"/>
      <c r="P6325" s="202">
        <f>O6325*H6325</f>
        <v>0</v>
      </c>
      <c r="Q6325" s="202">
        <v>0</v>
      </c>
      <c r="R6325" s="202">
        <f>Q6325*H6325</f>
        <v>0</v>
      </c>
      <c r="S6325" s="202">
        <v>0</v>
      </c>
      <c r="T6325" s="203">
        <f>S6325*H6325</f>
        <v>0</v>
      </c>
      <c r="AR6325" s="25" t="s">
        <v>228</v>
      </c>
      <c r="AT6325" s="25" t="s">
        <v>310</v>
      </c>
      <c r="AU6325" s="25" t="s">
        <v>84</v>
      </c>
      <c r="AY6325" s="25" t="s">
        <v>163</v>
      </c>
      <c r="BE6325" s="204">
        <f>IF(N6325="základní",J6325,0)</f>
        <v>0</v>
      </c>
      <c r="BF6325" s="204">
        <f>IF(N6325="snížená",J6325,0)</f>
        <v>0</v>
      </c>
      <c r="BG6325" s="204">
        <f>IF(N6325="zákl. přenesená",J6325,0)</f>
        <v>0</v>
      </c>
      <c r="BH6325" s="204">
        <f>IF(N6325="sníž. přenesená",J6325,0)</f>
        <v>0</v>
      </c>
      <c r="BI6325" s="204">
        <f>IF(N6325="nulová",J6325,0)</f>
        <v>0</v>
      </c>
      <c r="BJ6325" s="25" t="s">
        <v>98</v>
      </c>
      <c r="BK6325" s="204">
        <f>ROUND(I6325*H6325,2)</f>
        <v>0</v>
      </c>
      <c r="BL6325" s="25" t="s">
        <v>173</v>
      </c>
      <c r="BM6325" s="25" t="s">
        <v>5717</v>
      </c>
    </row>
    <row r="6326" spans="2:65" s="1" customFormat="1" ht="13.5">
      <c r="B6326" s="42"/>
      <c r="C6326" s="64"/>
      <c r="D6326" s="205" t="s">
        <v>175</v>
      </c>
      <c r="E6326" s="64"/>
      <c r="F6326" s="206" t="s">
        <v>1322</v>
      </c>
      <c r="G6326" s="64"/>
      <c r="H6326" s="64"/>
      <c r="I6326" s="164"/>
      <c r="J6326" s="64"/>
      <c r="K6326" s="64"/>
      <c r="L6326" s="62"/>
      <c r="M6326" s="207"/>
      <c r="N6326" s="43"/>
      <c r="O6326" s="43"/>
      <c r="P6326" s="43"/>
      <c r="Q6326" s="43"/>
      <c r="R6326" s="43"/>
      <c r="S6326" s="43"/>
      <c r="T6326" s="79"/>
      <c r="AT6326" s="25" t="s">
        <v>175</v>
      </c>
      <c r="AU6326" s="25" t="s">
        <v>84</v>
      </c>
    </row>
    <row r="6327" spans="2:65" s="1" customFormat="1" ht="94.5">
      <c r="B6327" s="42"/>
      <c r="C6327" s="64"/>
      <c r="D6327" s="205" t="s">
        <v>843</v>
      </c>
      <c r="E6327" s="64"/>
      <c r="F6327" s="208" t="s">
        <v>1323</v>
      </c>
      <c r="G6327" s="64"/>
      <c r="H6327" s="64"/>
      <c r="I6327" s="164"/>
      <c r="J6327" s="64"/>
      <c r="K6327" s="64"/>
      <c r="L6327" s="62"/>
      <c r="M6327" s="207"/>
      <c r="N6327" s="43"/>
      <c r="O6327" s="43"/>
      <c r="P6327" s="43"/>
      <c r="Q6327" s="43"/>
      <c r="R6327" s="43"/>
      <c r="S6327" s="43"/>
      <c r="T6327" s="79"/>
      <c r="AT6327" s="25" t="s">
        <v>843</v>
      </c>
      <c r="AU6327" s="25" t="s">
        <v>84</v>
      </c>
    </row>
    <row r="6328" spans="2:65" s="1" customFormat="1" ht="16.5" customHeight="1">
      <c r="B6328" s="42"/>
      <c r="C6328" s="241" t="s">
        <v>3439</v>
      </c>
      <c r="D6328" s="241" t="s">
        <v>310</v>
      </c>
      <c r="E6328" s="242" t="s">
        <v>1324</v>
      </c>
      <c r="F6328" s="243" t="s">
        <v>1325</v>
      </c>
      <c r="G6328" s="244" t="s">
        <v>171</v>
      </c>
      <c r="H6328" s="245">
        <v>80</v>
      </c>
      <c r="I6328" s="246"/>
      <c r="J6328" s="247">
        <f>ROUND(I6328*H6328,2)</f>
        <v>0</v>
      </c>
      <c r="K6328" s="243" t="s">
        <v>21</v>
      </c>
      <c r="L6328" s="248"/>
      <c r="M6328" s="249" t="s">
        <v>21</v>
      </c>
      <c r="N6328" s="250" t="s">
        <v>48</v>
      </c>
      <c r="O6328" s="43"/>
      <c r="P6328" s="202">
        <f>O6328*H6328</f>
        <v>0</v>
      </c>
      <c r="Q6328" s="202">
        <v>0</v>
      </c>
      <c r="R6328" s="202">
        <f>Q6328*H6328</f>
        <v>0</v>
      </c>
      <c r="S6328" s="202">
        <v>0</v>
      </c>
      <c r="T6328" s="203">
        <f>S6328*H6328</f>
        <v>0</v>
      </c>
      <c r="AR6328" s="25" t="s">
        <v>228</v>
      </c>
      <c r="AT6328" s="25" t="s">
        <v>310</v>
      </c>
      <c r="AU6328" s="25" t="s">
        <v>84</v>
      </c>
      <c r="AY6328" s="25" t="s">
        <v>163</v>
      </c>
      <c r="BE6328" s="204">
        <f>IF(N6328="základní",J6328,0)</f>
        <v>0</v>
      </c>
      <c r="BF6328" s="204">
        <f>IF(N6328="snížená",J6328,0)</f>
        <v>0</v>
      </c>
      <c r="BG6328" s="204">
        <f>IF(N6328="zákl. přenesená",J6328,0)</f>
        <v>0</v>
      </c>
      <c r="BH6328" s="204">
        <f>IF(N6328="sníž. přenesená",J6328,0)</f>
        <v>0</v>
      </c>
      <c r="BI6328" s="204">
        <f>IF(N6328="nulová",J6328,0)</f>
        <v>0</v>
      </c>
      <c r="BJ6328" s="25" t="s">
        <v>98</v>
      </c>
      <c r="BK6328" s="204">
        <f>ROUND(I6328*H6328,2)</f>
        <v>0</v>
      </c>
      <c r="BL6328" s="25" t="s">
        <v>173</v>
      </c>
      <c r="BM6328" s="25" t="s">
        <v>5718</v>
      </c>
    </row>
    <row r="6329" spans="2:65" s="1" customFormat="1" ht="13.5">
      <c r="B6329" s="42"/>
      <c r="C6329" s="64"/>
      <c r="D6329" s="205" t="s">
        <v>175</v>
      </c>
      <c r="E6329" s="64"/>
      <c r="F6329" s="206" t="s">
        <v>1325</v>
      </c>
      <c r="G6329" s="64"/>
      <c r="H6329" s="64"/>
      <c r="I6329" s="164"/>
      <c r="J6329" s="64"/>
      <c r="K6329" s="64"/>
      <c r="L6329" s="62"/>
      <c r="M6329" s="207"/>
      <c r="N6329" s="43"/>
      <c r="O6329" s="43"/>
      <c r="P6329" s="43"/>
      <c r="Q6329" s="43"/>
      <c r="R6329" s="43"/>
      <c r="S6329" s="43"/>
      <c r="T6329" s="79"/>
      <c r="AT6329" s="25" t="s">
        <v>175</v>
      </c>
      <c r="AU6329" s="25" t="s">
        <v>84</v>
      </c>
    </row>
    <row r="6330" spans="2:65" s="1" customFormat="1" ht="67.5">
      <c r="B6330" s="42"/>
      <c r="C6330" s="64"/>
      <c r="D6330" s="205" t="s">
        <v>843</v>
      </c>
      <c r="E6330" s="64"/>
      <c r="F6330" s="208" t="s">
        <v>1326</v>
      </c>
      <c r="G6330" s="64"/>
      <c r="H6330" s="64"/>
      <c r="I6330" s="164"/>
      <c r="J6330" s="64"/>
      <c r="K6330" s="64"/>
      <c r="L6330" s="62"/>
      <c r="M6330" s="207"/>
      <c r="N6330" s="43"/>
      <c r="O6330" s="43"/>
      <c r="P6330" s="43"/>
      <c r="Q6330" s="43"/>
      <c r="R6330" s="43"/>
      <c r="S6330" s="43"/>
      <c r="T6330" s="79"/>
      <c r="AT6330" s="25" t="s">
        <v>843</v>
      </c>
      <c r="AU6330" s="25" t="s">
        <v>84</v>
      </c>
    </row>
    <row r="6331" spans="2:65" s="10" customFormat="1" ht="37.35" customHeight="1">
      <c r="B6331" s="177"/>
      <c r="C6331" s="178"/>
      <c r="D6331" s="179" t="s">
        <v>75</v>
      </c>
      <c r="E6331" s="180" t="s">
        <v>5719</v>
      </c>
      <c r="F6331" s="180" t="s">
        <v>5720</v>
      </c>
      <c r="G6331" s="178"/>
      <c r="H6331" s="178"/>
      <c r="I6331" s="181"/>
      <c r="J6331" s="182">
        <f>BK6331</f>
        <v>0</v>
      </c>
      <c r="K6331" s="178"/>
      <c r="L6331" s="183"/>
      <c r="M6331" s="184"/>
      <c r="N6331" s="185"/>
      <c r="O6331" s="185"/>
      <c r="P6331" s="186">
        <f>SUM(P6332:P6438)</f>
        <v>0</v>
      </c>
      <c r="Q6331" s="185"/>
      <c r="R6331" s="186">
        <f>SUM(R6332:R6438)</f>
        <v>0</v>
      </c>
      <c r="S6331" s="185"/>
      <c r="T6331" s="187">
        <f>SUM(T6332:T6438)</f>
        <v>0</v>
      </c>
      <c r="AR6331" s="188" t="s">
        <v>84</v>
      </c>
      <c r="AT6331" s="189" t="s">
        <v>75</v>
      </c>
      <c r="AU6331" s="189" t="s">
        <v>76</v>
      </c>
      <c r="AY6331" s="188" t="s">
        <v>163</v>
      </c>
      <c r="BK6331" s="190">
        <f>SUM(BK6332:BK6438)</f>
        <v>0</v>
      </c>
    </row>
    <row r="6332" spans="2:65" s="1" customFormat="1" ht="16.5" customHeight="1">
      <c r="B6332" s="42"/>
      <c r="C6332" s="193" t="s">
        <v>5721</v>
      </c>
      <c r="D6332" s="193" t="s">
        <v>168</v>
      </c>
      <c r="E6332" s="194" t="s">
        <v>1215</v>
      </c>
      <c r="F6332" s="195" t="s">
        <v>1216</v>
      </c>
      <c r="G6332" s="196" t="s">
        <v>184</v>
      </c>
      <c r="H6332" s="197">
        <v>8</v>
      </c>
      <c r="I6332" s="198"/>
      <c r="J6332" s="199">
        <f>ROUND(I6332*H6332,2)</f>
        <v>0</v>
      </c>
      <c r="K6332" s="195" t="s">
        <v>21</v>
      </c>
      <c r="L6332" s="62"/>
      <c r="M6332" s="200" t="s">
        <v>21</v>
      </c>
      <c r="N6332" s="201" t="s">
        <v>48</v>
      </c>
      <c r="O6332" s="43"/>
      <c r="P6332" s="202">
        <f>O6332*H6332</f>
        <v>0</v>
      </c>
      <c r="Q6332" s="202">
        <v>0</v>
      </c>
      <c r="R6332" s="202">
        <f>Q6332*H6332</f>
        <v>0</v>
      </c>
      <c r="S6332" s="202">
        <v>0</v>
      </c>
      <c r="T6332" s="203">
        <f>S6332*H6332</f>
        <v>0</v>
      </c>
      <c r="AR6332" s="25" t="s">
        <v>173</v>
      </c>
      <c r="AT6332" s="25" t="s">
        <v>168</v>
      </c>
      <c r="AU6332" s="25" t="s">
        <v>84</v>
      </c>
      <c r="AY6332" s="25" t="s">
        <v>163</v>
      </c>
      <c r="BE6332" s="204">
        <f>IF(N6332="základní",J6332,0)</f>
        <v>0</v>
      </c>
      <c r="BF6332" s="204">
        <f>IF(N6332="snížená",J6332,0)</f>
        <v>0</v>
      </c>
      <c r="BG6332" s="204">
        <f>IF(N6332="zákl. přenesená",J6332,0)</f>
        <v>0</v>
      </c>
      <c r="BH6332" s="204">
        <f>IF(N6332="sníž. přenesená",J6332,0)</f>
        <v>0</v>
      </c>
      <c r="BI6332" s="204">
        <f>IF(N6332="nulová",J6332,0)</f>
        <v>0</v>
      </c>
      <c r="BJ6332" s="25" t="s">
        <v>98</v>
      </c>
      <c r="BK6332" s="204">
        <f>ROUND(I6332*H6332,2)</f>
        <v>0</v>
      </c>
      <c r="BL6332" s="25" t="s">
        <v>173</v>
      </c>
      <c r="BM6332" s="25" t="s">
        <v>5722</v>
      </c>
    </row>
    <row r="6333" spans="2:65" s="1" customFormat="1" ht="13.5">
      <c r="B6333" s="42"/>
      <c r="C6333" s="64"/>
      <c r="D6333" s="205" t="s">
        <v>175</v>
      </c>
      <c r="E6333" s="64"/>
      <c r="F6333" s="206" t="s">
        <v>1216</v>
      </c>
      <c r="G6333" s="64"/>
      <c r="H6333" s="64"/>
      <c r="I6333" s="164"/>
      <c r="J6333" s="64"/>
      <c r="K6333" s="64"/>
      <c r="L6333" s="62"/>
      <c r="M6333" s="207"/>
      <c r="N6333" s="43"/>
      <c r="O6333" s="43"/>
      <c r="P6333" s="43"/>
      <c r="Q6333" s="43"/>
      <c r="R6333" s="43"/>
      <c r="S6333" s="43"/>
      <c r="T6333" s="79"/>
      <c r="AT6333" s="25" t="s">
        <v>175</v>
      </c>
      <c r="AU6333" s="25" t="s">
        <v>84</v>
      </c>
    </row>
    <row r="6334" spans="2:65" s="1" customFormat="1" ht="16.5" customHeight="1">
      <c r="B6334" s="42"/>
      <c r="C6334" s="193" t="s">
        <v>3441</v>
      </c>
      <c r="D6334" s="193" t="s">
        <v>168</v>
      </c>
      <c r="E6334" s="194" t="s">
        <v>1217</v>
      </c>
      <c r="F6334" s="195" t="s">
        <v>1218</v>
      </c>
      <c r="G6334" s="196" t="s">
        <v>184</v>
      </c>
      <c r="H6334" s="197">
        <v>4</v>
      </c>
      <c r="I6334" s="198"/>
      <c r="J6334" s="199">
        <f>ROUND(I6334*H6334,2)</f>
        <v>0</v>
      </c>
      <c r="K6334" s="195" t="s">
        <v>21</v>
      </c>
      <c r="L6334" s="62"/>
      <c r="M6334" s="200" t="s">
        <v>21</v>
      </c>
      <c r="N6334" s="201" t="s">
        <v>48</v>
      </c>
      <c r="O6334" s="43"/>
      <c r="P6334" s="202">
        <f>O6334*H6334</f>
        <v>0</v>
      </c>
      <c r="Q6334" s="202">
        <v>0</v>
      </c>
      <c r="R6334" s="202">
        <f>Q6334*H6334</f>
        <v>0</v>
      </c>
      <c r="S6334" s="202">
        <v>0</v>
      </c>
      <c r="T6334" s="203">
        <f>S6334*H6334</f>
        <v>0</v>
      </c>
      <c r="AR6334" s="25" t="s">
        <v>173</v>
      </c>
      <c r="AT6334" s="25" t="s">
        <v>168</v>
      </c>
      <c r="AU6334" s="25" t="s">
        <v>84</v>
      </c>
      <c r="AY6334" s="25" t="s">
        <v>163</v>
      </c>
      <c r="BE6334" s="204">
        <f>IF(N6334="základní",J6334,0)</f>
        <v>0</v>
      </c>
      <c r="BF6334" s="204">
        <f>IF(N6334="snížená",J6334,0)</f>
        <v>0</v>
      </c>
      <c r="BG6334" s="204">
        <f>IF(N6334="zákl. přenesená",J6334,0)</f>
        <v>0</v>
      </c>
      <c r="BH6334" s="204">
        <f>IF(N6334="sníž. přenesená",J6334,0)</f>
        <v>0</v>
      </c>
      <c r="BI6334" s="204">
        <f>IF(N6334="nulová",J6334,0)</f>
        <v>0</v>
      </c>
      <c r="BJ6334" s="25" t="s">
        <v>98</v>
      </c>
      <c r="BK6334" s="204">
        <f>ROUND(I6334*H6334,2)</f>
        <v>0</v>
      </c>
      <c r="BL6334" s="25" t="s">
        <v>173</v>
      </c>
      <c r="BM6334" s="25" t="s">
        <v>5723</v>
      </c>
    </row>
    <row r="6335" spans="2:65" s="1" customFormat="1" ht="13.5">
      <c r="B6335" s="42"/>
      <c r="C6335" s="64"/>
      <c r="D6335" s="205" t="s">
        <v>175</v>
      </c>
      <c r="E6335" s="64"/>
      <c r="F6335" s="206" t="s">
        <v>1218</v>
      </c>
      <c r="G6335" s="64"/>
      <c r="H6335" s="64"/>
      <c r="I6335" s="164"/>
      <c r="J6335" s="64"/>
      <c r="K6335" s="64"/>
      <c r="L6335" s="62"/>
      <c r="M6335" s="207"/>
      <c r="N6335" s="43"/>
      <c r="O6335" s="43"/>
      <c r="P6335" s="43"/>
      <c r="Q6335" s="43"/>
      <c r="R6335" s="43"/>
      <c r="S6335" s="43"/>
      <c r="T6335" s="79"/>
      <c r="AT6335" s="25" t="s">
        <v>175</v>
      </c>
      <c r="AU6335" s="25" t="s">
        <v>84</v>
      </c>
    </row>
    <row r="6336" spans="2:65" s="1" customFormat="1" ht="38.25" customHeight="1">
      <c r="B6336" s="42"/>
      <c r="C6336" s="193" t="s">
        <v>5724</v>
      </c>
      <c r="D6336" s="193" t="s">
        <v>168</v>
      </c>
      <c r="E6336" s="194" t="s">
        <v>1219</v>
      </c>
      <c r="F6336" s="195" t="s">
        <v>1220</v>
      </c>
      <c r="G6336" s="196" t="s">
        <v>184</v>
      </c>
      <c r="H6336" s="197">
        <v>4</v>
      </c>
      <c r="I6336" s="198"/>
      <c r="J6336" s="199">
        <f>ROUND(I6336*H6336,2)</f>
        <v>0</v>
      </c>
      <c r="K6336" s="195" t="s">
        <v>21</v>
      </c>
      <c r="L6336" s="62"/>
      <c r="M6336" s="200" t="s">
        <v>21</v>
      </c>
      <c r="N6336" s="201" t="s">
        <v>48</v>
      </c>
      <c r="O6336" s="43"/>
      <c r="P6336" s="202">
        <f>O6336*H6336</f>
        <v>0</v>
      </c>
      <c r="Q6336" s="202">
        <v>0</v>
      </c>
      <c r="R6336" s="202">
        <f>Q6336*H6336</f>
        <v>0</v>
      </c>
      <c r="S6336" s="202">
        <v>0</v>
      </c>
      <c r="T6336" s="203">
        <f>S6336*H6336</f>
        <v>0</v>
      </c>
      <c r="AR6336" s="25" t="s">
        <v>173</v>
      </c>
      <c r="AT6336" s="25" t="s">
        <v>168</v>
      </c>
      <c r="AU6336" s="25" t="s">
        <v>84</v>
      </c>
      <c r="AY6336" s="25" t="s">
        <v>163</v>
      </c>
      <c r="BE6336" s="204">
        <f>IF(N6336="základní",J6336,0)</f>
        <v>0</v>
      </c>
      <c r="BF6336" s="204">
        <f>IF(N6336="snížená",J6336,0)</f>
        <v>0</v>
      </c>
      <c r="BG6336" s="204">
        <f>IF(N6336="zákl. přenesená",J6336,0)</f>
        <v>0</v>
      </c>
      <c r="BH6336" s="204">
        <f>IF(N6336="sníž. přenesená",J6336,0)</f>
        <v>0</v>
      </c>
      <c r="BI6336" s="204">
        <f>IF(N6336="nulová",J6336,0)</f>
        <v>0</v>
      </c>
      <c r="BJ6336" s="25" t="s">
        <v>98</v>
      </c>
      <c r="BK6336" s="204">
        <f>ROUND(I6336*H6336,2)</f>
        <v>0</v>
      </c>
      <c r="BL6336" s="25" t="s">
        <v>173</v>
      </c>
      <c r="BM6336" s="25" t="s">
        <v>5725</v>
      </c>
    </row>
    <row r="6337" spans="2:65" s="1" customFormat="1" ht="27">
      <c r="B6337" s="42"/>
      <c r="C6337" s="64"/>
      <c r="D6337" s="205" t="s">
        <v>175</v>
      </c>
      <c r="E6337" s="64"/>
      <c r="F6337" s="206" t="s">
        <v>1220</v>
      </c>
      <c r="G6337" s="64"/>
      <c r="H6337" s="64"/>
      <c r="I6337" s="164"/>
      <c r="J6337" s="64"/>
      <c r="K6337" s="64"/>
      <c r="L6337" s="62"/>
      <c r="M6337" s="207"/>
      <c r="N6337" s="43"/>
      <c r="O6337" s="43"/>
      <c r="P6337" s="43"/>
      <c r="Q6337" s="43"/>
      <c r="R6337" s="43"/>
      <c r="S6337" s="43"/>
      <c r="T6337" s="79"/>
      <c r="AT6337" s="25" t="s">
        <v>175</v>
      </c>
      <c r="AU6337" s="25" t="s">
        <v>84</v>
      </c>
    </row>
    <row r="6338" spans="2:65" s="1" customFormat="1" ht="25.5" customHeight="1">
      <c r="B6338" s="42"/>
      <c r="C6338" s="193" t="s">
        <v>3442</v>
      </c>
      <c r="D6338" s="193" t="s">
        <v>168</v>
      </c>
      <c r="E6338" s="194" t="s">
        <v>1221</v>
      </c>
      <c r="F6338" s="195" t="s">
        <v>1222</v>
      </c>
      <c r="G6338" s="196" t="s">
        <v>184</v>
      </c>
      <c r="H6338" s="197">
        <v>2</v>
      </c>
      <c r="I6338" s="198"/>
      <c r="J6338" s="199">
        <f>ROUND(I6338*H6338,2)</f>
        <v>0</v>
      </c>
      <c r="K6338" s="195" t="s">
        <v>21</v>
      </c>
      <c r="L6338" s="62"/>
      <c r="M6338" s="200" t="s">
        <v>21</v>
      </c>
      <c r="N6338" s="201" t="s">
        <v>48</v>
      </c>
      <c r="O6338" s="43"/>
      <c r="P6338" s="202">
        <f>O6338*H6338</f>
        <v>0</v>
      </c>
      <c r="Q6338" s="202">
        <v>0</v>
      </c>
      <c r="R6338" s="202">
        <f>Q6338*H6338</f>
        <v>0</v>
      </c>
      <c r="S6338" s="202">
        <v>0</v>
      </c>
      <c r="T6338" s="203">
        <f>S6338*H6338</f>
        <v>0</v>
      </c>
      <c r="AR6338" s="25" t="s">
        <v>173</v>
      </c>
      <c r="AT6338" s="25" t="s">
        <v>168</v>
      </c>
      <c r="AU6338" s="25" t="s">
        <v>84</v>
      </c>
      <c r="AY6338" s="25" t="s">
        <v>163</v>
      </c>
      <c r="BE6338" s="204">
        <f>IF(N6338="základní",J6338,0)</f>
        <v>0</v>
      </c>
      <c r="BF6338" s="204">
        <f>IF(N6338="snížená",J6338,0)</f>
        <v>0</v>
      </c>
      <c r="BG6338" s="204">
        <f>IF(N6338="zákl. přenesená",J6338,0)</f>
        <v>0</v>
      </c>
      <c r="BH6338" s="204">
        <f>IF(N6338="sníž. přenesená",J6338,0)</f>
        <v>0</v>
      </c>
      <c r="BI6338" s="204">
        <f>IF(N6338="nulová",J6338,0)</f>
        <v>0</v>
      </c>
      <c r="BJ6338" s="25" t="s">
        <v>98</v>
      </c>
      <c r="BK6338" s="204">
        <f>ROUND(I6338*H6338,2)</f>
        <v>0</v>
      </c>
      <c r="BL6338" s="25" t="s">
        <v>173</v>
      </c>
      <c r="BM6338" s="25" t="s">
        <v>5726</v>
      </c>
    </row>
    <row r="6339" spans="2:65" s="1" customFormat="1" ht="27">
      <c r="B6339" s="42"/>
      <c r="C6339" s="64"/>
      <c r="D6339" s="205" t="s">
        <v>175</v>
      </c>
      <c r="E6339" s="64"/>
      <c r="F6339" s="206" t="s">
        <v>1222</v>
      </c>
      <c r="G6339" s="64"/>
      <c r="H6339" s="64"/>
      <c r="I6339" s="164"/>
      <c r="J6339" s="64"/>
      <c r="K6339" s="64"/>
      <c r="L6339" s="62"/>
      <c r="M6339" s="207"/>
      <c r="N6339" s="43"/>
      <c r="O6339" s="43"/>
      <c r="P6339" s="43"/>
      <c r="Q6339" s="43"/>
      <c r="R6339" s="43"/>
      <c r="S6339" s="43"/>
      <c r="T6339" s="79"/>
      <c r="AT6339" s="25" t="s">
        <v>175</v>
      </c>
      <c r="AU6339" s="25" t="s">
        <v>84</v>
      </c>
    </row>
    <row r="6340" spans="2:65" s="1" customFormat="1" ht="38.25" customHeight="1">
      <c r="B6340" s="42"/>
      <c r="C6340" s="193" t="s">
        <v>5727</v>
      </c>
      <c r="D6340" s="193" t="s">
        <v>168</v>
      </c>
      <c r="E6340" s="194" t="s">
        <v>1223</v>
      </c>
      <c r="F6340" s="195" t="s">
        <v>1224</v>
      </c>
      <c r="G6340" s="196" t="s">
        <v>184</v>
      </c>
      <c r="H6340" s="197">
        <v>4</v>
      </c>
      <c r="I6340" s="198"/>
      <c r="J6340" s="199">
        <f>ROUND(I6340*H6340,2)</f>
        <v>0</v>
      </c>
      <c r="K6340" s="195" t="s">
        <v>21</v>
      </c>
      <c r="L6340" s="62"/>
      <c r="M6340" s="200" t="s">
        <v>21</v>
      </c>
      <c r="N6340" s="201" t="s">
        <v>48</v>
      </c>
      <c r="O6340" s="43"/>
      <c r="P6340" s="202">
        <f>O6340*H6340</f>
        <v>0</v>
      </c>
      <c r="Q6340" s="202">
        <v>0</v>
      </c>
      <c r="R6340" s="202">
        <f>Q6340*H6340</f>
        <v>0</v>
      </c>
      <c r="S6340" s="202">
        <v>0</v>
      </c>
      <c r="T6340" s="203">
        <f>S6340*H6340</f>
        <v>0</v>
      </c>
      <c r="AR6340" s="25" t="s">
        <v>173</v>
      </c>
      <c r="AT6340" s="25" t="s">
        <v>168</v>
      </c>
      <c r="AU6340" s="25" t="s">
        <v>84</v>
      </c>
      <c r="AY6340" s="25" t="s">
        <v>163</v>
      </c>
      <c r="BE6340" s="204">
        <f>IF(N6340="základní",J6340,0)</f>
        <v>0</v>
      </c>
      <c r="BF6340" s="204">
        <f>IF(N6340="snížená",J6340,0)</f>
        <v>0</v>
      </c>
      <c r="BG6340" s="204">
        <f>IF(N6340="zákl. přenesená",J6340,0)</f>
        <v>0</v>
      </c>
      <c r="BH6340" s="204">
        <f>IF(N6340="sníž. přenesená",J6340,0)</f>
        <v>0</v>
      </c>
      <c r="BI6340" s="204">
        <f>IF(N6340="nulová",J6340,0)</f>
        <v>0</v>
      </c>
      <c r="BJ6340" s="25" t="s">
        <v>98</v>
      </c>
      <c r="BK6340" s="204">
        <f>ROUND(I6340*H6340,2)</f>
        <v>0</v>
      </c>
      <c r="BL6340" s="25" t="s">
        <v>173</v>
      </c>
      <c r="BM6340" s="25" t="s">
        <v>5728</v>
      </c>
    </row>
    <row r="6341" spans="2:65" s="1" customFormat="1" ht="27">
      <c r="B6341" s="42"/>
      <c r="C6341" s="64"/>
      <c r="D6341" s="205" t="s">
        <v>175</v>
      </c>
      <c r="E6341" s="64"/>
      <c r="F6341" s="206" t="s">
        <v>1224</v>
      </c>
      <c r="G6341" s="64"/>
      <c r="H6341" s="64"/>
      <c r="I6341" s="164"/>
      <c r="J6341" s="64"/>
      <c r="K6341" s="64"/>
      <c r="L6341" s="62"/>
      <c r="M6341" s="207"/>
      <c r="N6341" s="43"/>
      <c r="O6341" s="43"/>
      <c r="P6341" s="43"/>
      <c r="Q6341" s="43"/>
      <c r="R6341" s="43"/>
      <c r="S6341" s="43"/>
      <c r="T6341" s="79"/>
      <c r="AT6341" s="25" t="s">
        <v>175</v>
      </c>
      <c r="AU6341" s="25" t="s">
        <v>84</v>
      </c>
    </row>
    <row r="6342" spans="2:65" s="1" customFormat="1" ht="38.25" customHeight="1">
      <c r="B6342" s="42"/>
      <c r="C6342" s="193" t="s">
        <v>3444</v>
      </c>
      <c r="D6342" s="193" t="s">
        <v>168</v>
      </c>
      <c r="E6342" s="194" t="s">
        <v>1225</v>
      </c>
      <c r="F6342" s="195" t="s">
        <v>1226</v>
      </c>
      <c r="G6342" s="196" t="s">
        <v>184</v>
      </c>
      <c r="H6342" s="197">
        <v>2</v>
      </c>
      <c r="I6342" s="198"/>
      <c r="J6342" s="199">
        <f>ROUND(I6342*H6342,2)</f>
        <v>0</v>
      </c>
      <c r="K6342" s="195" t="s">
        <v>21</v>
      </c>
      <c r="L6342" s="62"/>
      <c r="M6342" s="200" t="s">
        <v>21</v>
      </c>
      <c r="N6342" s="201" t="s">
        <v>48</v>
      </c>
      <c r="O6342" s="43"/>
      <c r="P6342" s="202">
        <f>O6342*H6342</f>
        <v>0</v>
      </c>
      <c r="Q6342" s="202">
        <v>0</v>
      </c>
      <c r="R6342" s="202">
        <f>Q6342*H6342</f>
        <v>0</v>
      </c>
      <c r="S6342" s="202">
        <v>0</v>
      </c>
      <c r="T6342" s="203">
        <f>S6342*H6342</f>
        <v>0</v>
      </c>
      <c r="AR6342" s="25" t="s">
        <v>173</v>
      </c>
      <c r="AT6342" s="25" t="s">
        <v>168</v>
      </c>
      <c r="AU6342" s="25" t="s">
        <v>84</v>
      </c>
      <c r="AY6342" s="25" t="s">
        <v>163</v>
      </c>
      <c r="BE6342" s="204">
        <f>IF(N6342="základní",J6342,0)</f>
        <v>0</v>
      </c>
      <c r="BF6342" s="204">
        <f>IF(N6342="snížená",J6342,0)</f>
        <v>0</v>
      </c>
      <c r="BG6342" s="204">
        <f>IF(N6342="zákl. přenesená",J6342,0)</f>
        <v>0</v>
      </c>
      <c r="BH6342" s="204">
        <f>IF(N6342="sníž. přenesená",J6342,0)</f>
        <v>0</v>
      </c>
      <c r="BI6342" s="204">
        <f>IF(N6342="nulová",J6342,0)</f>
        <v>0</v>
      </c>
      <c r="BJ6342" s="25" t="s">
        <v>98</v>
      </c>
      <c r="BK6342" s="204">
        <f>ROUND(I6342*H6342,2)</f>
        <v>0</v>
      </c>
      <c r="BL6342" s="25" t="s">
        <v>173</v>
      </c>
      <c r="BM6342" s="25" t="s">
        <v>5729</v>
      </c>
    </row>
    <row r="6343" spans="2:65" s="1" customFormat="1" ht="27">
      <c r="B6343" s="42"/>
      <c r="C6343" s="64"/>
      <c r="D6343" s="205" t="s">
        <v>175</v>
      </c>
      <c r="E6343" s="64"/>
      <c r="F6343" s="206" t="s">
        <v>1226</v>
      </c>
      <c r="G6343" s="64"/>
      <c r="H6343" s="64"/>
      <c r="I6343" s="164"/>
      <c r="J6343" s="64"/>
      <c r="K6343" s="64"/>
      <c r="L6343" s="62"/>
      <c r="M6343" s="207"/>
      <c r="N6343" s="43"/>
      <c r="O6343" s="43"/>
      <c r="P6343" s="43"/>
      <c r="Q6343" s="43"/>
      <c r="R6343" s="43"/>
      <c r="S6343" s="43"/>
      <c r="T6343" s="79"/>
      <c r="AT6343" s="25" t="s">
        <v>175</v>
      </c>
      <c r="AU6343" s="25" t="s">
        <v>84</v>
      </c>
    </row>
    <row r="6344" spans="2:65" s="1" customFormat="1" ht="38.25" customHeight="1">
      <c r="B6344" s="42"/>
      <c r="C6344" s="193" t="s">
        <v>5730</v>
      </c>
      <c r="D6344" s="193" t="s">
        <v>168</v>
      </c>
      <c r="E6344" s="194" t="s">
        <v>1227</v>
      </c>
      <c r="F6344" s="195" t="s">
        <v>1228</v>
      </c>
      <c r="G6344" s="196" t="s">
        <v>184</v>
      </c>
      <c r="H6344" s="197">
        <v>1</v>
      </c>
      <c r="I6344" s="198"/>
      <c r="J6344" s="199">
        <f>ROUND(I6344*H6344,2)</f>
        <v>0</v>
      </c>
      <c r="K6344" s="195" t="s">
        <v>21</v>
      </c>
      <c r="L6344" s="62"/>
      <c r="M6344" s="200" t="s">
        <v>21</v>
      </c>
      <c r="N6344" s="201" t="s">
        <v>48</v>
      </c>
      <c r="O6344" s="43"/>
      <c r="P6344" s="202">
        <f>O6344*H6344</f>
        <v>0</v>
      </c>
      <c r="Q6344" s="202">
        <v>0</v>
      </c>
      <c r="R6344" s="202">
        <f>Q6344*H6344</f>
        <v>0</v>
      </c>
      <c r="S6344" s="202">
        <v>0</v>
      </c>
      <c r="T6344" s="203">
        <f>S6344*H6344</f>
        <v>0</v>
      </c>
      <c r="AR6344" s="25" t="s">
        <v>173</v>
      </c>
      <c r="AT6344" s="25" t="s">
        <v>168</v>
      </c>
      <c r="AU6344" s="25" t="s">
        <v>84</v>
      </c>
      <c r="AY6344" s="25" t="s">
        <v>163</v>
      </c>
      <c r="BE6344" s="204">
        <f>IF(N6344="základní",J6344,0)</f>
        <v>0</v>
      </c>
      <c r="BF6344" s="204">
        <f>IF(N6344="snížená",J6344,0)</f>
        <v>0</v>
      </c>
      <c r="BG6344" s="204">
        <f>IF(N6344="zákl. přenesená",J6344,0)</f>
        <v>0</v>
      </c>
      <c r="BH6344" s="204">
        <f>IF(N6344="sníž. přenesená",J6344,0)</f>
        <v>0</v>
      </c>
      <c r="BI6344" s="204">
        <f>IF(N6344="nulová",J6344,0)</f>
        <v>0</v>
      </c>
      <c r="BJ6344" s="25" t="s">
        <v>98</v>
      </c>
      <c r="BK6344" s="204">
        <f>ROUND(I6344*H6344,2)</f>
        <v>0</v>
      </c>
      <c r="BL6344" s="25" t="s">
        <v>173</v>
      </c>
      <c r="BM6344" s="25" t="s">
        <v>5731</v>
      </c>
    </row>
    <row r="6345" spans="2:65" s="1" customFormat="1" ht="27">
      <c r="B6345" s="42"/>
      <c r="C6345" s="64"/>
      <c r="D6345" s="205" t="s">
        <v>175</v>
      </c>
      <c r="E6345" s="64"/>
      <c r="F6345" s="206" t="s">
        <v>1228</v>
      </c>
      <c r="G6345" s="64"/>
      <c r="H6345" s="64"/>
      <c r="I6345" s="164"/>
      <c r="J6345" s="64"/>
      <c r="K6345" s="64"/>
      <c r="L6345" s="62"/>
      <c r="M6345" s="207"/>
      <c r="N6345" s="43"/>
      <c r="O6345" s="43"/>
      <c r="P6345" s="43"/>
      <c r="Q6345" s="43"/>
      <c r="R6345" s="43"/>
      <c r="S6345" s="43"/>
      <c r="T6345" s="79"/>
      <c r="AT6345" s="25" t="s">
        <v>175</v>
      </c>
      <c r="AU6345" s="25" t="s">
        <v>84</v>
      </c>
    </row>
    <row r="6346" spans="2:65" s="1" customFormat="1" ht="38.25" customHeight="1">
      <c r="B6346" s="42"/>
      <c r="C6346" s="193" t="s">
        <v>3445</v>
      </c>
      <c r="D6346" s="193" t="s">
        <v>168</v>
      </c>
      <c r="E6346" s="194" t="s">
        <v>1229</v>
      </c>
      <c r="F6346" s="195" t="s">
        <v>1230</v>
      </c>
      <c r="G6346" s="196" t="s">
        <v>288</v>
      </c>
      <c r="H6346" s="197">
        <v>8</v>
      </c>
      <c r="I6346" s="198"/>
      <c r="J6346" s="199">
        <f>ROUND(I6346*H6346,2)</f>
        <v>0</v>
      </c>
      <c r="K6346" s="195" t="s">
        <v>21</v>
      </c>
      <c r="L6346" s="62"/>
      <c r="M6346" s="200" t="s">
        <v>21</v>
      </c>
      <c r="N6346" s="201" t="s">
        <v>48</v>
      </c>
      <c r="O6346" s="43"/>
      <c r="P6346" s="202">
        <f>O6346*H6346</f>
        <v>0</v>
      </c>
      <c r="Q6346" s="202">
        <v>0</v>
      </c>
      <c r="R6346" s="202">
        <f>Q6346*H6346</f>
        <v>0</v>
      </c>
      <c r="S6346" s="202">
        <v>0</v>
      </c>
      <c r="T6346" s="203">
        <f>S6346*H6346</f>
        <v>0</v>
      </c>
      <c r="AR6346" s="25" t="s">
        <v>173</v>
      </c>
      <c r="AT6346" s="25" t="s">
        <v>168</v>
      </c>
      <c r="AU6346" s="25" t="s">
        <v>84</v>
      </c>
      <c r="AY6346" s="25" t="s">
        <v>163</v>
      </c>
      <c r="BE6346" s="204">
        <f>IF(N6346="základní",J6346,0)</f>
        <v>0</v>
      </c>
      <c r="BF6346" s="204">
        <f>IF(N6346="snížená",J6346,0)</f>
        <v>0</v>
      </c>
      <c r="BG6346" s="204">
        <f>IF(N6346="zákl. přenesená",J6346,0)</f>
        <v>0</v>
      </c>
      <c r="BH6346" s="204">
        <f>IF(N6346="sníž. přenesená",J6346,0)</f>
        <v>0</v>
      </c>
      <c r="BI6346" s="204">
        <f>IF(N6346="nulová",J6346,0)</f>
        <v>0</v>
      </c>
      <c r="BJ6346" s="25" t="s">
        <v>98</v>
      </c>
      <c r="BK6346" s="204">
        <f>ROUND(I6346*H6346,2)</f>
        <v>0</v>
      </c>
      <c r="BL6346" s="25" t="s">
        <v>173</v>
      </c>
      <c r="BM6346" s="25" t="s">
        <v>5732</v>
      </c>
    </row>
    <row r="6347" spans="2:65" s="1" customFormat="1" ht="27">
      <c r="B6347" s="42"/>
      <c r="C6347" s="64"/>
      <c r="D6347" s="205" t="s">
        <v>175</v>
      </c>
      <c r="E6347" s="64"/>
      <c r="F6347" s="206" t="s">
        <v>1230</v>
      </c>
      <c r="G6347" s="64"/>
      <c r="H6347" s="64"/>
      <c r="I6347" s="164"/>
      <c r="J6347" s="64"/>
      <c r="K6347" s="64"/>
      <c r="L6347" s="62"/>
      <c r="M6347" s="207"/>
      <c r="N6347" s="43"/>
      <c r="O6347" s="43"/>
      <c r="P6347" s="43"/>
      <c r="Q6347" s="43"/>
      <c r="R6347" s="43"/>
      <c r="S6347" s="43"/>
      <c r="T6347" s="79"/>
      <c r="AT6347" s="25" t="s">
        <v>175</v>
      </c>
      <c r="AU6347" s="25" t="s">
        <v>84</v>
      </c>
    </row>
    <row r="6348" spans="2:65" s="1" customFormat="1" ht="16.5" customHeight="1">
      <c r="B6348" s="42"/>
      <c r="C6348" s="193" t="s">
        <v>5733</v>
      </c>
      <c r="D6348" s="193" t="s">
        <v>168</v>
      </c>
      <c r="E6348" s="194" t="s">
        <v>1231</v>
      </c>
      <c r="F6348" s="195" t="s">
        <v>1232</v>
      </c>
      <c r="G6348" s="196" t="s">
        <v>1233</v>
      </c>
      <c r="H6348" s="197">
        <v>24</v>
      </c>
      <c r="I6348" s="198"/>
      <c r="J6348" s="199">
        <f>ROUND(I6348*H6348,2)</f>
        <v>0</v>
      </c>
      <c r="K6348" s="195" t="s">
        <v>21</v>
      </c>
      <c r="L6348" s="62"/>
      <c r="M6348" s="200" t="s">
        <v>21</v>
      </c>
      <c r="N6348" s="201" t="s">
        <v>48</v>
      </c>
      <c r="O6348" s="43"/>
      <c r="P6348" s="202">
        <f>O6348*H6348</f>
        <v>0</v>
      </c>
      <c r="Q6348" s="202">
        <v>0</v>
      </c>
      <c r="R6348" s="202">
        <f>Q6348*H6348</f>
        <v>0</v>
      </c>
      <c r="S6348" s="202">
        <v>0</v>
      </c>
      <c r="T6348" s="203">
        <f>S6348*H6348</f>
        <v>0</v>
      </c>
      <c r="AR6348" s="25" t="s">
        <v>173</v>
      </c>
      <c r="AT6348" s="25" t="s">
        <v>168</v>
      </c>
      <c r="AU6348" s="25" t="s">
        <v>84</v>
      </c>
      <c r="AY6348" s="25" t="s">
        <v>163</v>
      </c>
      <c r="BE6348" s="204">
        <f>IF(N6348="základní",J6348,0)</f>
        <v>0</v>
      </c>
      <c r="BF6348" s="204">
        <f>IF(N6348="snížená",J6348,0)</f>
        <v>0</v>
      </c>
      <c r="BG6348" s="204">
        <f>IF(N6348="zákl. přenesená",J6348,0)</f>
        <v>0</v>
      </c>
      <c r="BH6348" s="204">
        <f>IF(N6348="sníž. přenesená",J6348,0)</f>
        <v>0</v>
      </c>
      <c r="BI6348" s="204">
        <f>IF(N6348="nulová",J6348,0)</f>
        <v>0</v>
      </c>
      <c r="BJ6348" s="25" t="s">
        <v>98</v>
      </c>
      <c r="BK6348" s="204">
        <f>ROUND(I6348*H6348,2)</f>
        <v>0</v>
      </c>
      <c r="BL6348" s="25" t="s">
        <v>173</v>
      </c>
      <c r="BM6348" s="25" t="s">
        <v>5734</v>
      </c>
    </row>
    <row r="6349" spans="2:65" s="1" customFormat="1" ht="13.5">
      <c r="B6349" s="42"/>
      <c r="C6349" s="64"/>
      <c r="D6349" s="205" t="s">
        <v>175</v>
      </c>
      <c r="E6349" s="64"/>
      <c r="F6349" s="206" t="s">
        <v>1232</v>
      </c>
      <c r="G6349" s="64"/>
      <c r="H6349" s="64"/>
      <c r="I6349" s="164"/>
      <c r="J6349" s="64"/>
      <c r="K6349" s="64"/>
      <c r="L6349" s="62"/>
      <c r="M6349" s="207"/>
      <c r="N6349" s="43"/>
      <c r="O6349" s="43"/>
      <c r="P6349" s="43"/>
      <c r="Q6349" s="43"/>
      <c r="R6349" s="43"/>
      <c r="S6349" s="43"/>
      <c r="T6349" s="79"/>
      <c r="AT6349" s="25" t="s">
        <v>175</v>
      </c>
      <c r="AU6349" s="25" t="s">
        <v>84</v>
      </c>
    </row>
    <row r="6350" spans="2:65" s="1" customFormat="1" ht="38.25" customHeight="1">
      <c r="B6350" s="42"/>
      <c r="C6350" s="193" t="s">
        <v>3447</v>
      </c>
      <c r="D6350" s="193" t="s">
        <v>168</v>
      </c>
      <c r="E6350" s="194" t="s">
        <v>1234</v>
      </c>
      <c r="F6350" s="195" t="s">
        <v>1235</v>
      </c>
      <c r="G6350" s="196" t="s">
        <v>288</v>
      </c>
      <c r="H6350" s="197">
        <v>2</v>
      </c>
      <c r="I6350" s="198"/>
      <c r="J6350" s="199">
        <f>ROUND(I6350*H6350,2)</f>
        <v>0</v>
      </c>
      <c r="K6350" s="195" t="s">
        <v>21</v>
      </c>
      <c r="L6350" s="62"/>
      <c r="M6350" s="200" t="s">
        <v>21</v>
      </c>
      <c r="N6350" s="201" t="s">
        <v>48</v>
      </c>
      <c r="O6350" s="43"/>
      <c r="P6350" s="202">
        <f>O6350*H6350</f>
        <v>0</v>
      </c>
      <c r="Q6350" s="202">
        <v>0</v>
      </c>
      <c r="R6350" s="202">
        <f>Q6350*H6350</f>
        <v>0</v>
      </c>
      <c r="S6350" s="202">
        <v>0</v>
      </c>
      <c r="T6350" s="203">
        <f>S6350*H6350</f>
        <v>0</v>
      </c>
      <c r="AR6350" s="25" t="s">
        <v>173</v>
      </c>
      <c r="AT6350" s="25" t="s">
        <v>168</v>
      </c>
      <c r="AU6350" s="25" t="s">
        <v>84</v>
      </c>
      <c r="AY6350" s="25" t="s">
        <v>163</v>
      </c>
      <c r="BE6350" s="204">
        <f>IF(N6350="základní",J6350,0)</f>
        <v>0</v>
      </c>
      <c r="BF6350" s="204">
        <f>IF(N6350="snížená",J6350,0)</f>
        <v>0</v>
      </c>
      <c r="BG6350" s="204">
        <f>IF(N6350="zákl. přenesená",J6350,0)</f>
        <v>0</v>
      </c>
      <c r="BH6350" s="204">
        <f>IF(N6350="sníž. přenesená",J6350,0)</f>
        <v>0</v>
      </c>
      <c r="BI6350" s="204">
        <f>IF(N6350="nulová",J6350,0)</f>
        <v>0</v>
      </c>
      <c r="BJ6350" s="25" t="s">
        <v>98</v>
      </c>
      <c r="BK6350" s="204">
        <f>ROUND(I6350*H6350,2)</f>
        <v>0</v>
      </c>
      <c r="BL6350" s="25" t="s">
        <v>173</v>
      </c>
      <c r="BM6350" s="25" t="s">
        <v>5735</v>
      </c>
    </row>
    <row r="6351" spans="2:65" s="1" customFormat="1" ht="27">
      <c r="B6351" s="42"/>
      <c r="C6351" s="64"/>
      <c r="D6351" s="205" t="s">
        <v>175</v>
      </c>
      <c r="E6351" s="64"/>
      <c r="F6351" s="206" t="s">
        <v>1235</v>
      </c>
      <c r="G6351" s="64"/>
      <c r="H6351" s="64"/>
      <c r="I6351" s="164"/>
      <c r="J6351" s="64"/>
      <c r="K6351" s="64"/>
      <c r="L6351" s="62"/>
      <c r="M6351" s="207"/>
      <c r="N6351" s="43"/>
      <c r="O6351" s="43"/>
      <c r="P6351" s="43"/>
      <c r="Q6351" s="43"/>
      <c r="R6351" s="43"/>
      <c r="S6351" s="43"/>
      <c r="T6351" s="79"/>
      <c r="AT6351" s="25" t="s">
        <v>175</v>
      </c>
      <c r="AU6351" s="25" t="s">
        <v>84</v>
      </c>
    </row>
    <row r="6352" spans="2:65" s="1" customFormat="1" ht="38.25" customHeight="1">
      <c r="B6352" s="42"/>
      <c r="C6352" s="193" t="s">
        <v>5736</v>
      </c>
      <c r="D6352" s="193" t="s">
        <v>168</v>
      </c>
      <c r="E6352" s="194" t="s">
        <v>1236</v>
      </c>
      <c r="F6352" s="195" t="s">
        <v>1237</v>
      </c>
      <c r="G6352" s="196" t="s">
        <v>288</v>
      </c>
      <c r="H6352" s="197">
        <v>1</v>
      </c>
      <c r="I6352" s="198"/>
      <c r="J6352" s="199">
        <f>ROUND(I6352*H6352,2)</f>
        <v>0</v>
      </c>
      <c r="K6352" s="195" t="s">
        <v>21</v>
      </c>
      <c r="L6352" s="62"/>
      <c r="M6352" s="200" t="s">
        <v>21</v>
      </c>
      <c r="N6352" s="201" t="s">
        <v>48</v>
      </c>
      <c r="O6352" s="43"/>
      <c r="P6352" s="202">
        <f>O6352*H6352</f>
        <v>0</v>
      </c>
      <c r="Q6352" s="202">
        <v>0</v>
      </c>
      <c r="R6352" s="202">
        <f>Q6352*H6352</f>
        <v>0</v>
      </c>
      <c r="S6352" s="202">
        <v>0</v>
      </c>
      <c r="T6352" s="203">
        <f>S6352*H6352</f>
        <v>0</v>
      </c>
      <c r="AR6352" s="25" t="s">
        <v>173</v>
      </c>
      <c r="AT6352" s="25" t="s">
        <v>168</v>
      </c>
      <c r="AU6352" s="25" t="s">
        <v>84</v>
      </c>
      <c r="AY6352" s="25" t="s">
        <v>163</v>
      </c>
      <c r="BE6352" s="204">
        <f>IF(N6352="základní",J6352,0)</f>
        <v>0</v>
      </c>
      <c r="BF6352" s="204">
        <f>IF(N6352="snížená",J6352,0)</f>
        <v>0</v>
      </c>
      <c r="BG6352" s="204">
        <f>IF(N6352="zákl. přenesená",J6352,0)</f>
        <v>0</v>
      </c>
      <c r="BH6352" s="204">
        <f>IF(N6352="sníž. přenesená",J6352,0)</f>
        <v>0</v>
      </c>
      <c r="BI6352" s="204">
        <f>IF(N6352="nulová",J6352,0)</f>
        <v>0</v>
      </c>
      <c r="BJ6352" s="25" t="s">
        <v>98</v>
      </c>
      <c r="BK6352" s="204">
        <f>ROUND(I6352*H6352,2)</f>
        <v>0</v>
      </c>
      <c r="BL6352" s="25" t="s">
        <v>173</v>
      </c>
      <c r="BM6352" s="25" t="s">
        <v>5737</v>
      </c>
    </row>
    <row r="6353" spans="2:65" s="1" customFormat="1" ht="27">
      <c r="B6353" s="42"/>
      <c r="C6353" s="64"/>
      <c r="D6353" s="205" t="s">
        <v>175</v>
      </c>
      <c r="E6353" s="64"/>
      <c r="F6353" s="206" t="s">
        <v>1237</v>
      </c>
      <c r="G6353" s="64"/>
      <c r="H6353" s="64"/>
      <c r="I6353" s="164"/>
      <c r="J6353" s="64"/>
      <c r="K6353" s="64"/>
      <c r="L6353" s="62"/>
      <c r="M6353" s="207"/>
      <c r="N6353" s="43"/>
      <c r="O6353" s="43"/>
      <c r="P6353" s="43"/>
      <c r="Q6353" s="43"/>
      <c r="R6353" s="43"/>
      <c r="S6353" s="43"/>
      <c r="T6353" s="79"/>
      <c r="AT6353" s="25" t="s">
        <v>175</v>
      </c>
      <c r="AU6353" s="25" t="s">
        <v>84</v>
      </c>
    </row>
    <row r="6354" spans="2:65" s="1" customFormat="1" ht="25.5" customHeight="1">
      <c r="B6354" s="42"/>
      <c r="C6354" s="193" t="s">
        <v>3448</v>
      </c>
      <c r="D6354" s="193" t="s">
        <v>168</v>
      </c>
      <c r="E6354" s="194" t="s">
        <v>1238</v>
      </c>
      <c r="F6354" s="195" t="s">
        <v>1239</v>
      </c>
      <c r="G6354" s="196" t="s">
        <v>288</v>
      </c>
      <c r="H6354" s="197">
        <v>2</v>
      </c>
      <c r="I6354" s="198"/>
      <c r="J6354" s="199">
        <f>ROUND(I6354*H6354,2)</f>
        <v>0</v>
      </c>
      <c r="K6354" s="195" t="s">
        <v>21</v>
      </c>
      <c r="L6354" s="62"/>
      <c r="M6354" s="200" t="s">
        <v>21</v>
      </c>
      <c r="N6354" s="201" t="s">
        <v>48</v>
      </c>
      <c r="O6354" s="43"/>
      <c r="P6354" s="202">
        <f>O6354*H6354</f>
        <v>0</v>
      </c>
      <c r="Q6354" s="202">
        <v>0</v>
      </c>
      <c r="R6354" s="202">
        <f>Q6354*H6354</f>
        <v>0</v>
      </c>
      <c r="S6354" s="202">
        <v>0</v>
      </c>
      <c r="T6354" s="203">
        <f>S6354*H6354</f>
        <v>0</v>
      </c>
      <c r="AR6354" s="25" t="s">
        <v>173</v>
      </c>
      <c r="AT6354" s="25" t="s">
        <v>168</v>
      </c>
      <c r="AU6354" s="25" t="s">
        <v>84</v>
      </c>
      <c r="AY6354" s="25" t="s">
        <v>163</v>
      </c>
      <c r="BE6354" s="204">
        <f>IF(N6354="základní",J6354,0)</f>
        <v>0</v>
      </c>
      <c r="BF6354" s="204">
        <f>IF(N6354="snížená",J6354,0)</f>
        <v>0</v>
      </c>
      <c r="BG6354" s="204">
        <f>IF(N6354="zákl. přenesená",J6354,0)</f>
        <v>0</v>
      </c>
      <c r="BH6354" s="204">
        <f>IF(N6354="sníž. přenesená",J6354,0)</f>
        <v>0</v>
      </c>
      <c r="BI6354" s="204">
        <f>IF(N6354="nulová",J6354,0)</f>
        <v>0</v>
      </c>
      <c r="BJ6354" s="25" t="s">
        <v>98</v>
      </c>
      <c r="BK6354" s="204">
        <f>ROUND(I6354*H6354,2)</f>
        <v>0</v>
      </c>
      <c r="BL6354" s="25" t="s">
        <v>173</v>
      </c>
      <c r="BM6354" s="25" t="s">
        <v>5738</v>
      </c>
    </row>
    <row r="6355" spans="2:65" s="1" customFormat="1" ht="27">
      <c r="B6355" s="42"/>
      <c r="C6355" s="64"/>
      <c r="D6355" s="205" t="s">
        <v>175</v>
      </c>
      <c r="E6355" s="64"/>
      <c r="F6355" s="206" t="s">
        <v>1239</v>
      </c>
      <c r="G6355" s="64"/>
      <c r="H6355" s="64"/>
      <c r="I6355" s="164"/>
      <c r="J6355" s="64"/>
      <c r="K6355" s="64"/>
      <c r="L6355" s="62"/>
      <c r="M6355" s="207"/>
      <c r="N6355" s="43"/>
      <c r="O6355" s="43"/>
      <c r="P6355" s="43"/>
      <c r="Q6355" s="43"/>
      <c r="R6355" s="43"/>
      <c r="S6355" s="43"/>
      <c r="T6355" s="79"/>
      <c r="AT6355" s="25" t="s">
        <v>175</v>
      </c>
      <c r="AU6355" s="25" t="s">
        <v>84</v>
      </c>
    </row>
    <row r="6356" spans="2:65" s="1" customFormat="1" ht="25.5" customHeight="1">
      <c r="B6356" s="42"/>
      <c r="C6356" s="193" t="s">
        <v>5739</v>
      </c>
      <c r="D6356" s="193" t="s">
        <v>168</v>
      </c>
      <c r="E6356" s="194" t="s">
        <v>1240</v>
      </c>
      <c r="F6356" s="195" t="s">
        <v>1241</v>
      </c>
      <c r="G6356" s="196" t="s">
        <v>288</v>
      </c>
      <c r="H6356" s="197">
        <v>10</v>
      </c>
      <c r="I6356" s="198"/>
      <c r="J6356" s="199">
        <f>ROUND(I6356*H6356,2)</f>
        <v>0</v>
      </c>
      <c r="K6356" s="195" t="s">
        <v>21</v>
      </c>
      <c r="L6356" s="62"/>
      <c r="M6356" s="200" t="s">
        <v>21</v>
      </c>
      <c r="N6356" s="201" t="s">
        <v>48</v>
      </c>
      <c r="O6356" s="43"/>
      <c r="P6356" s="202">
        <f>O6356*H6356</f>
        <v>0</v>
      </c>
      <c r="Q6356" s="202">
        <v>0</v>
      </c>
      <c r="R6356" s="202">
        <f>Q6356*H6356</f>
        <v>0</v>
      </c>
      <c r="S6356" s="202">
        <v>0</v>
      </c>
      <c r="T6356" s="203">
        <f>S6356*H6356</f>
        <v>0</v>
      </c>
      <c r="AR6356" s="25" t="s">
        <v>173</v>
      </c>
      <c r="AT6356" s="25" t="s">
        <v>168</v>
      </c>
      <c r="AU6356" s="25" t="s">
        <v>84</v>
      </c>
      <c r="AY6356" s="25" t="s">
        <v>163</v>
      </c>
      <c r="BE6356" s="204">
        <f>IF(N6356="základní",J6356,0)</f>
        <v>0</v>
      </c>
      <c r="BF6356" s="204">
        <f>IF(N6356="snížená",J6356,0)</f>
        <v>0</v>
      </c>
      <c r="BG6356" s="204">
        <f>IF(N6356="zákl. přenesená",J6356,0)</f>
        <v>0</v>
      </c>
      <c r="BH6356" s="204">
        <f>IF(N6356="sníž. přenesená",J6356,0)</f>
        <v>0</v>
      </c>
      <c r="BI6356" s="204">
        <f>IF(N6356="nulová",J6356,0)</f>
        <v>0</v>
      </c>
      <c r="BJ6356" s="25" t="s">
        <v>98</v>
      </c>
      <c r="BK6356" s="204">
        <f>ROUND(I6356*H6356,2)</f>
        <v>0</v>
      </c>
      <c r="BL6356" s="25" t="s">
        <v>173</v>
      </c>
      <c r="BM6356" s="25" t="s">
        <v>5740</v>
      </c>
    </row>
    <row r="6357" spans="2:65" s="1" customFormat="1" ht="27">
      <c r="B6357" s="42"/>
      <c r="C6357" s="64"/>
      <c r="D6357" s="205" t="s">
        <v>175</v>
      </c>
      <c r="E6357" s="64"/>
      <c r="F6357" s="206" t="s">
        <v>1241</v>
      </c>
      <c r="G6357" s="64"/>
      <c r="H6357" s="64"/>
      <c r="I6357" s="164"/>
      <c r="J6357" s="64"/>
      <c r="K6357" s="64"/>
      <c r="L6357" s="62"/>
      <c r="M6357" s="207"/>
      <c r="N6357" s="43"/>
      <c r="O6357" s="43"/>
      <c r="P6357" s="43"/>
      <c r="Q6357" s="43"/>
      <c r="R6357" s="43"/>
      <c r="S6357" s="43"/>
      <c r="T6357" s="79"/>
      <c r="AT6357" s="25" t="s">
        <v>175</v>
      </c>
      <c r="AU6357" s="25" t="s">
        <v>84</v>
      </c>
    </row>
    <row r="6358" spans="2:65" s="1" customFormat="1" ht="25.5" customHeight="1">
      <c r="B6358" s="42"/>
      <c r="C6358" s="193" t="s">
        <v>3450</v>
      </c>
      <c r="D6358" s="193" t="s">
        <v>168</v>
      </c>
      <c r="E6358" s="194" t="s">
        <v>1242</v>
      </c>
      <c r="F6358" s="195" t="s">
        <v>1243</v>
      </c>
      <c r="G6358" s="196" t="s">
        <v>288</v>
      </c>
      <c r="H6358" s="197">
        <v>4</v>
      </c>
      <c r="I6358" s="198"/>
      <c r="J6358" s="199">
        <f>ROUND(I6358*H6358,2)</f>
        <v>0</v>
      </c>
      <c r="K6358" s="195" t="s">
        <v>21</v>
      </c>
      <c r="L6358" s="62"/>
      <c r="M6358" s="200" t="s">
        <v>21</v>
      </c>
      <c r="N6358" s="201" t="s">
        <v>48</v>
      </c>
      <c r="O6358" s="43"/>
      <c r="P6358" s="202">
        <f>O6358*H6358</f>
        <v>0</v>
      </c>
      <c r="Q6358" s="202">
        <v>0</v>
      </c>
      <c r="R6358" s="202">
        <f>Q6358*H6358</f>
        <v>0</v>
      </c>
      <c r="S6358" s="202">
        <v>0</v>
      </c>
      <c r="T6358" s="203">
        <f>S6358*H6358</f>
        <v>0</v>
      </c>
      <c r="AR6358" s="25" t="s">
        <v>173</v>
      </c>
      <c r="AT6358" s="25" t="s">
        <v>168</v>
      </c>
      <c r="AU6358" s="25" t="s">
        <v>84</v>
      </c>
      <c r="AY6358" s="25" t="s">
        <v>163</v>
      </c>
      <c r="BE6358" s="204">
        <f>IF(N6358="základní",J6358,0)</f>
        <v>0</v>
      </c>
      <c r="BF6358" s="204">
        <f>IF(N6358="snížená",J6358,0)</f>
        <v>0</v>
      </c>
      <c r="BG6358" s="204">
        <f>IF(N6358="zákl. přenesená",J6358,0)</f>
        <v>0</v>
      </c>
      <c r="BH6358" s="204">
        <f>IF(N6358="sníž. přenesená",J6358,0)</f>
        <v>0</v>
      </c>
      <c r="BI6358" s="204">
        <f>IF(N6358="nulová",J6358,0)</f>
        <v>0</v>
      </c>
      <c r="BJ6358" s="25" t="s">
        <v>98</v>
      </c>
      <c r="BK6358" s="204">
        <f>ROUND(I6358*H6358,2)</f>
        <v>0</v>
      </c>
      <c r="BL6358" s="25" t="s">
        <v>173</v>
      </c>
      <c r="BM6358" s="25" t="s">
        <v>5741</v>
      </c>
    </row>
    <row r="6359" spans="2:65" s="1" customFormat="1" ht="27">
      <c r="B6359" s="42"/>
      <c r="C6359" s="64"/>
      <c r="D6359" s="205" t="s">
        <v>175</v>
      </c>
      <c r="E6359" s="64"/>
      <c r="F6359" s="206" t="s">
        <v>1243</v>
      </c>
      <c r="G6359" s="64"/>
      <c r="H6359" s="64"/>
      <c r="I6359" s="164"/>
      <c r="J6359" s="64"/>
      <c r="K6359" s="64"/>
      <c r="L6359" s="62"/>
      <c r="M6359" s="207"/>
      <c r="N6359" s="43"/>
      <c r="O6359" s="43"/>
      <c r="P6359" s="43"/>
      <c r="Q6359" s="43"/>
      <c r="R6359" s="43"/>
      <c r="S6359" s="43"/>
      <c r="T6359" s="79"/>
      <c r="AT6359" s="25" t="s">
        <v>175</v>
      </c>
      <c r="AU6359" s="25" t="s">
        <v>84</v>
      </c>
    </row>
    <row r="6360" spans="2:65" s="1" customFormat="1" ht="25.5" customHeight="1">
      <c r="B6360" s="42"/>
      <c r="C6360" s="193" t="s">
        <v>5742</v>
      </c>
      <c r="D6360" s="193" t="s">
        <v>168</v>
      </c>
      <c r="E6360" s="194" t="s">
        <v>1244</v>
      </c>
      <c r="F6360" s="195" t="s">
        <v>1245</v>
      </c>
      <c r="G6360" s="196" t="s">
        <v>288</v>
      </c>
      <c r="H6360" s="197">
        <v>165</v>
      </c>
      <c r="I6360" s="198"/>
      <c r="J6360" s="199">
        <f>ROUND(I6360*H6360,2)</f>
        <v>0</v>
      </c>
      <c r="K6360" s="195" t="s">
        <v>21</v>
      </c>
      <c r="L6360" s="62"/>
      <c r="M6360" s="200" t="s">
        <v>21</v>
      </c>
      <c r="N6360" s="201" t="s">
        <v>48</v>
      </c>
      <c r="O6360" s="43"/>
      <c r="P6360" s="202">
        <f>O6360*H6360</f>
        <v>0</v>
      </c>
      <c r="Q6360" s="202">
        <v>0</v>
      </c>
      <c r="R6360" s="202">
        <f>Q6360*H6360</f>
        <v>0</v>
      </c>
      <c r="S6360" s="202">
        <v>0</v>
      </c>
      <c r="T6360" s="203">
        <f>S6360*H6360</f>
        <v>0</v>
      </c>
      <c r="AR6360" s="25" t="s">
        <v>173</v>
      </c>
      <c r="AT6360" s="25" t="s">
        <v>168</v>
      </c>
      <c r="AU6360" s="25" t="s">
        <v>84</v>
      </c>
      <c r="AY6360" s="25" t="s">
        <v>163</v>
      </c>
      <c r="BE6360" s="204">
        <f>IF(N6360="základní",J6360,0)</f>
        <v>0</v>
      </c>
      <c r="BF6360" s="204">
        <f>IF(N6360="snížená",J6360,0)</f>
        <v>0</v>
      </c>
      <c r="BG6360" s="204">
        <f>IF(N6360="zákl. přenesená",J6360,0)</f>
        <v>0</v>
      </c>
      <c r="BH6360" s="204">
        <f>IF(N6360="sníž. přenesená",J6360,0)</f>
        <v>0</v>
      </c>
      <c r="BI6360" s="204">
        <f>IF(N6360="nulová",J6360,0)</f>
        <v>0</v>
      </c>
      <c r="BJ6360" s="25" t="s">
        <v>98</v>
      </c>
      <c r="BK6360" s="204">
        <f>ROUND(I6360*H6360,2)</f>
        <v>0</v>
      </c>
      <c r="BL6360" s="25" t="s">
        <v>173</v>
      </c>
      <c r="BM6360" s="25" t="s">
        <v>5743</v>
      </c>
    </row>
    <row r="6361" spans="2:65" s="1" customFormat="1" ht="27">
      <c r="B6361" s="42"/>
      <c r="C6361" s="64"/>
      <c r="D6361" s="205" t="s">
        <v>175</v>
      </c>
      <c r="E6361" s="64"/>
      <c r="F6361" s="206" t="s">
        <v>1245</v>
      </c>
      <c r="G6361" s="64"/>
      <c r="H6361" s="64"/>
      <c r="I6361" s="164"/>
      <c r="J6361" s="64"/>
      <c r="K6361" s="64"/>
      <c r="L6361" s="62"/>
      <c r="M6361" s="207"/>
      <c r="N6361" s="43"/>
      <c r="O6361" s="43"/>
      <c r="P6361" s="43"/>
      <c r="Q6361" s="43"/>
      <c r="R6361" s="43"/>
      <c r="S6361" s="43"/>
      <c r="T6361" s="79"/>
      <c r="AT6361" s="25" t="s">
        <v>175</v>
      </c>
      <c r="AU6361" s="25" t="s">
        <v>84</v>
      </c>
    </row>
    <row r="6362" spans="2:65" s="1" customFormat="1" ht="38.25" customHeight="1">
      <c r="B6362" s="42"/>
      <c r="C6362" s="193" t="s">
        <v>3451</v>
      </c>
      <c r="D6362" s="193" t="s">
        <v>168</v>
      </c>
      <c r="E6362" s="194" t="s">
        <v>1246</v>
      </c>
      <c r="F6362" s="195" t="s">
        <v>1247</v>
      </c>
      <c r="G6362" s="196" t="s">
        <v>184</v>
      </c>
      <c r="H6362" s="197">
        <v>1</v>
      </c>
      <c r="I6362" s="198"/>
      <c r="J6362" s="199">
        <f>ROUND(I6362*H6362,2)</f>
        <v>0</v>
      </c>
      <c r="K6362" s="195" t="s">
        <v>21</v>
      </c>
      <c r="L6362" s="62"/>
      <c r="M6362" s="200" t="s">
        <v>21</v>
      </c>
      <c r="N6362" s="201" t="s">
        <v>48</v>
      </c>
      <c r="O6362" s="43"/>
      <c r="P6362" s="202">
        <f>O6362*H6362</f>
        <v>0</v>
      </c>
      <c r="Q6362" s="202">
        <v>0</v>
      </c>
      <c r="R6362" s="202">
        <f>Q6362*H6362</f>
        <v>0</v>
      </c>
      <c r="S6362" s="202">
        <v>0</v>
      </c>
      <c r="T6362" s="203">
        <f>S6362*H6362</f>
        <v>0</v>
      </c>
      <c r="AR6362" s="25" t="s">
        <v>173</v>
      </c>
      <c r="AT6362" s="25" t="s">
        <v>168</v>
      </c>
      <c r="AU6362" s="25" t="s">
        <v>84</v>
      </c>
      <c r="AY6362" s="25" t="s">
        <v>163</v>
      </c>
      <c r="BE6362" s="204">
        <f>IF(N6362="základní",J6362,0)</f>
        <v>0</v>
      </c>
      <c r="BF6362" s="204">
        <f>IF(N6362="snížená",J6362,0)</f>
        <v>0</v>
      </c>
      <c r="BG6362" s="204">
        <f>IF(N6362="zákl. přenesená",J6362,0)</f>
        <v>0</v>
      </c>
      <c r="BH6362" s="204">
        <f>IF(N6362="sníž. přenesená",J6362,0)</f>
        <v>0</v>
      </c>
      <c r="BI6362" s="204">
        <f>IF(N6362="nulová",J6362,0)</f>
        <v>0</v>
      </c>
      <c r="BJ6362" s="25" t="s">
        <v>98</v>
      </c>
      <c r="BK6362" s="204">
        <f>ROUND(I6362*H6362,2)</f>
        <v>0</v>
      </c>
      <c r="BL6362" s="25" t="s">
        <v>173</v>
      </c>
      <c r="BM6362" s="25" t="s">
        <v>5744</v>
      </c>
    </row>
    <row r="6363" spans="2:65" s="1" customFormat="1" ht="40.5">
      <c r="B6363" s="42"/>
      <c r="C6363" s="64"/>
      <c r="D6363" s="205" t="s">
        <v>175</v>
      </c>
      <c r="E6363" s="64"/>
      <c r="F6363" s="206" t="s">
        <v>1247</v>
      </c>
      <c r="G6363" s="64"/>
      <c r="H6363" s="64"/>
      <c r="I6363" s="164"/>
      <c r="J6363" s="64"/>
      <c r="K6363" s="64"/>
      <c r="L6363" s="62"/>
      <c r="M6363" s="207"/>
      <c r="N6363" s="43"/>
      <c r="O6363" s="43"/>
      <c r="P6363" s="43"/>
      <c r="Q6363" s="43"/>
      <c r="R6363" s="43"/>
      <c r="S6363" s="43"/>
      <c r="T6363" s="79"/>
      <c r="AT6363" s="25" t="s">
        <v>175</v>
      </c>
      <c r="AU6363" s="25" t="s">
        <v>84</v>
      </c>
    </row>
    <row r="6364" spans="2:65" s="1" customFormat="1" ht="38.25" customHeight="1">
      <c r="B6364" s="42"/>
      <c r="C6364" s="193" t="s">
        <v>5745</v>
      </c>
      <c r="D6364" s="193" t="s">
        <v>168</v>
      </c>
      <c r="E6364" s="194" t="s">
        <v>1248</v>
      </c>
      <c r="F6364" s="195" t="s">
        <v>1249</v>
      </c>
      <c r="G6364" s="196" t="s">
        <v>184</v>
      </c>
      <c r="H6364" s="197">
        <v>1</v>
      </c>
      <c r="I6364" s="198"/>
      <c r="J6364" s="199">
        <f>ROUND(I6364*H6364,2)</f>
        <v>0</v>
      </c>
      <c r="K6364" s="195" t="s">
        <v>21</v>
      </c>
      <c r="L6364" s="62"/>
      <c r="M6364" s="200" t="s">
        <v>21</v>
      </c>
      <c r="N6364" s="201" t="s">
        <v>48</v>
      </c>
      <c r="O6364" s="43"/>
      <c r="P6364" s="202">
        <f>O6364*H6364</f>
        <v>0</v>
      </c>
      <c r="Q6364" s="202">
        <v>0</v>
      </c>
      <c r="R6364" s="202">
        <f>Q6364*H6364</f>
        <v>0</v>
      </c>
      <c r="S6364" s="202">
        <v>0</v>
      </c>
      <c r="T6364" s="203">
        <f>S6364*H6364</f>
        <v>0</v>
      </c>
      <c r="AR6364" s="25" t="s">
        <v>173</v>
      </c>
      <c r="AT6364" s="25" t="s">
        <v>168</v>
      </c>
      <c r="AU6364" s="25" t="s">
        <v>84</v>
      </c>
      <c r="AY6364" s="25" t="s">
        <v>163</v>
      </c>
      <c r="BE6364" s="204">
        <f>IF(N6364="základní",J6364,0)</f>
        <v>0</v>
      </c>
      <c r="BF6364" s="204">
        <f>IF(N6364="snížená",J6364,0)</f>
        <v>0</v>
      </c>
      <c r="BG6364" s="204">
        <f>IF(N6364="zákl. přenesená",J6364,0)</f>
        <v>0</v>
      </c>
      <c r="BH6364" s="204">
        <f>IF(N6364="sníž. přenesená",J6364,0)</f>
        <v>0</v>
      </c>
      <c r="BI6364" s="204">
        <f>IF(N6364="nulová",J6364,0)</f>
        <v>0</v>
      </c>
      <c r="BJ6364" s="25" t="s">
        <v>98</v>
      </c>
      <c r="BK6364" s="204">
        <f>ROUND(I6364*H6364,2)</f>
        <v>0</v>
      </c>
      <c r="BL6364" s="25" t="s">
        <v>173</v>
      </c>
      <c r="BM6364" s="25" t="s">
        <v>5746</v>
      </c>
    </row>
    <row r="6365" spans="2:65" s="1" customFormat="1" ht="40.5">
      <c r="B6365" s="42"/>
      <c r="C6365" s="64"/>
      <c r="D6365" s="205" t="s">
        <v>175</v>
      </c>
      <c r="E6365" s="64"/>
      <c r="F6365" s="206" t="s">
        <v>1249</v>
      </c>
      <c r="G6365" s="64"/>
      <c r="H6365" s="64"/>
      <c r="I6365" s="164"/>
      <c r="J6365" s="64"/>
      <c r="K6365" s="64"/>
      <c r="L6365" s="62"/>
      <c r="M6365" s="207"/>
      <c r="N6365" s="43"/>
      <c r="O6365" s="43"/>
      <c r="P6365" s="43"/>
      <c r="Q6365" s="43"/>
      <c r="R6365" s="43"/>
      <c r="S6365" s="43"/>
      <c r="T6365" s="79"/>
      <c r="AT6365" s="25" t="s">
        <v>175</v>
      </c>
      <c r="AU6365" s="25" t="s">
        <v>84</v>
      </c>
    </row>
    <row r="6366" spans="2:65" s="1" customFormat="1" ht="16.5" customHeight="1">
      <c r="B6366" s="42"/>
      <c r="C6366" s="193" t="s">
        <v>3453</v>
      </c>
      <c r="D6366" s="193" t="s">
        <v>168</v>
      </c>
      <c r="E6366" s="194" t="s">
        <v>1250</v>
      </c>
      <c r="F6366" s="195" t="s">
        <v>1251</v>
      </c>
      <c r="G6366" s="196" t="s">
        <v>184</v>
      </c>
      <c r="H6366" s="197">
        <v>4</v>
      </c>
      <c r="I6366" s="198"/>
      <c r="J6366" s="199">
        <f>ROUND(I6366*H6366,2)</f>
        <v>0</v>
      </c>
      <c r="K6366" s="195" t="s">
        <v>21</v>
      </c>
      <c r="L6366" s="62"/>
      <c r="M6366" s="200" t="s">
        <v>21</v>
      </c>
      <c r="N6366" s="201" t="s">
        <v>48</v>
      </c>
      <c r="O6366" s="43"/>
      <c r="P6366" s="202">
        <f>O6366*H6366</f>
        <v>0</v>
      </c>
      <c r="Q6366" s="202">
        <v>0</v>
      </c>
      <c r="R6366" s="202">
        <f>Q6366*H6366</f>
        <v>0</v>
      </c>
      <c r="S6366" s="202">
        <v>0</v>
      </c>
      <c r="T6366" s="203">
        <f>S6366*H6366</f>
        <v>0</v>
      </c>
      <c r="AR6366" s="25" t="s">
        <v>173</v>
      </c>
      <c r="AT6366" s="25" t="s">
        <v>168</v>
      </c>
      <c r="AU6366" s="25" t="s">
        <v>84</v>
      </c>
      <c r="AY6366" s="25" t="s">
        <v>163</v>
      </c>
      <c r="BE6366" s="204">
        <f>IF(N6366="základní",J6366,0)</f>
        <v>0</v>
      </c>
      <c r="BF6366" s="204">
        <f>IF(N6366="snížená",J6366,0)</f>
        <v>0</v>
      </c>
      <c r="BG6366" s="204">
        <f>IF(N6366="zákl. přenesená",J6366,0)</f>
        <v>0</v>
      </c>
      <c r="BH6366" s="204">
        <f>IF(N6366="sníž. přenesená",J6366,0)</f>
        <v>0</v>
      </c>
      <c r="BI6366" s="204">
        <f>IF(N6366="nulová",J6366,0)</f>
        <v>0</v>
      </c>
      <c r="BJ6366" s="25" t="s">
        <v>98</v>
      </c>
      <c r="BK6366" s="204">
        <f>ROUND(I6366*H6366,2)</f>
        <v>0</v>
      </c>
      <c r="BL6366" s="25" t="s">
        <v>173</v>
      </c>
      <c r="BM6366" s="25" t="s">
        <v>5747</v>
      </c>
    </row>
    <row r="6367" spans="2:65" s="1" customFormat="1" ht="13.5">
      <c r="B6367" s="42"/>
      <c r="C6367" s="64"/>
      <c r="D6367" s="205" t="s">
        <v>175</v>
      </c>
      <c r="E6367" s="64"/>
      <c r="F6367" s="206" t="s">
        <v>1251</v>
      </c>
      <c r="G6367" s="64"/>
      <c r="H6367" s="64"/>
      <c r="I6367" s="164"/>
      <c r="J6367" s="64"/>
      <c r="K6367" s="64"/>
      <c r="L6367" s="62"/>
      <c r="M6367" s="207"/>
      <c r="N6367" s="43"/>
      <c r="O6367" s="43"/>
      <c r="P6367" s="43"/>
      <c r="Q6367" s="43"/>
      <c r="R6367" s="43"/>
      <c r="S6367" s="43"/>
      <c r="T6367" s="79"/>
      <c r="AT6367" s="25" t="s">
        <v>175</v>
      </c>
      <c r="AU6367" s="25" t="s">
        <v>84</v>
      </c>
    </row>
    <row r="6368" spans="2:65" s="1" customFormat="1" ht="16.5" customHeight="1">
      <c r="B6368" s="42"/>
      <c r="C6368" s="193" t="s">
        <v>5748</v>
      </c>
      <c r="D6368" s="193" t="s">
        <v>168</v>
      </c>
      <c r="E6368" s="194" t="s">
        <v>1252</v>
      </c>
      <c r="F6368" s="195" t="s">
        <v>1253</v>
      </c>
      <c r="G6368" s="196" t="s">
        <v>1254</v>
      </c>
      <c r="H6368" s="197">
        <v>23</v>
      </c>
      <c r="I6368" s="198"/>
      <c r="J6368" s="199">
        <f>ROUND(I6368*H6368,2)</f>
        <v>0</v>
      </c>
      <c r="K6368" s="195" t="s">
        <v>21</v>
      </c>
      <c r="L6368" s="62"/>
      <c r="M6368" s="200" t="s">
        <v>21</v>
      </c>
      <c r="N6368" s="201" t="s">
        <v>48</v>
      </c>
      <c r="O6368" s="43"/>
      <c r="P6368" s="202">
        <f>O6368*H6368</f>
        <v>0</v>
      </c>
      <c r="Q6368" s="202">
        <v>0</v>
      </c>
      <c r="R6368" s="202">
        <f>Q6368*H6368</f>
        <v>0</v>
      </c>
      <c r="S6368" s="202">
        <v>0</v>
      </c>
      <c r="T6368" s="203">
        <f>S6368*H6368</f>
        <v>0</v>
      </c>
      <c r="AR6368" s="25" t="s">
        <v>173</v>
      </c>
      <c r="AT6368" s="25" t="s">
        <v>168</v>
      </c>
      <c r="AU6368" s="25" t="s">
        <v>84</v>
      </c>
      <c r="AY6368" s="25" t="s">
        <v>163</v>
      </c>
      <c r="BE6368" s="204">
        <f>IF(N6368="základní",J6368,0)</f>
        <v>0</v>
      </c>
      <c r="BF6368" s="204">
        <f>IF(N6368="snížená",J6368,0)</f>
        <v>0</v>
      </c>
      <c r="BG6368" s="204">
        <f>IF(N6368="zákl. přenesená",J6368,0)</f>
        <v>0</v>
      </c>
      <c r="BH6368" s="204">
        <f>IF(N6368="sníž. přenesená",J6368,0)</f>
        <v>0</v>
      </c>
      <c r="BI6368" s="204">
        <f>IF(N6368="nulová",J6368,0)</f>
        <v>0</v>
      </c>
      <c r="BJ6368" s="25" t="s">
        <v>98</v>
      </c>
      <c r="BK6368" s="204">
        <f>ROUND(I6368*H6368,2)</f>
        <v>0</v>
      </c>
      <c r="BL6368" s="25" t="s">
        <v>173</v>
      </c>
      <c r="BM6368" s="25" t="s">
        <v>5749</v>
      </c>
    </row>
    <row r="6369" spans="2:65" s="1" customFormat="1" ht="13.5">
      <c r="B6369" s="42"/>
      <c r="C6369" s="64"/>
      <c r="D6369" s="205" t="s">
        <v>175</v>
      </c>
      <c r="E6369" s="64"/>
      <c r="F6369" s="206" t="s">
        <v>1253</v>
      </c>
      <c r="G6369" s="64"/>
      <c r="H6369" s="64"/>
      <c r="I6369" s="164"/>
      <c r="J6369" s="64"/>
      <c r="K6369" s="64"/>
      <c r="L6369" s="62"/>
      <c r="M6369" s="207"/>
      <c r="N6369" s="43"/>
      <c r="O6369" s="43"/>
      <c r="P6369" s="43"/>
      <c r="Q6369" s="43"/>
      <c r="R6369" s="43"/>
      <c r="S6369" s="43"/>
      <c r="T6369" s="79"/>
      <c r="AT6369" s="25" t="s">
        <v>175</v>
      </c>
      <c r="AU6369" s="25" t="s">
        <v>84</v>
      </c>
    </row>
    <row r="6370" spans="2:65" s="1" customFormat="1" ht="16.5" customHeight="1">
      <c r="B6370" s="42"/>
      <c r="C6370" s="193" t="s">
        <v>3454</v>
      </c>
      <c r="D6370" s="193" t="s">
        <v>168</v>
      </c>
      <c r="E6370" s="194" t="s">
        <v>1255</v>
      </c>
      <c r="F6370" s="195" t="s">
        <v>1256</v>
      </c>
      <c r="G6370" s="196" t="s">
        <v>184</v>
      </c>
      <c r="H6370" s="197">
        <v>12</v>
      </c>
      <c r="I6370" s="198"/>
      <c r="J6370" s="199">
        <f>ROUND(I6370*H6370,2)</f>
        <v>0</v>
      </c>
      <c r="K6370" s="195" t="s">
        <v>21</v>
      </c>
      <c r="L6370" s="62"/>
      <c r="M6370" s="200" t="s">
        <v>21</v>
      </c>
      <c r="N6370" s="201" t="s">
        <v>48</v>
      </c>
      <c r="O6370" s="43"/>
      <c r="P6370" s="202">
        <f>O6370*H6370</f>
        <v>0</v>
      </c>
      <c r="Q6370" s="202">
        <v>0</v>
      </c>
      <c r="R6370" s="202">
        <f>Q6370*H6370</f>
        <v>0</v>
      </c>
      <c r="S6370" s="202">
        <v>0</v>
      </c>
      <c r="T6370" s="203">
        <f>S6370*H6370</f>
        <v>0</v>
      </c>
      <c r="AR6370" s="25" t="s">
        <v>173</v>
      </c>
      <c r="AT6370" s="25" t="s">
        <v>168</v>
      </c>
      <c r="AU6370" s="25" t="s">
        <v>84</v>
      </c>
      <c r="AY6370" s="25" t="s">
        <v>163</v>
      </c>
      <c r="BE6370" s="204">
        <f>IF(N6370="základní",J6370,0)</f>
        <v>0</v>
      </c>
      <c r="BF6370" s="204">
        <f>IF(N6370="snížená",J6370,0)</f>
        <v>0</v>
      </c>
      <c r="BG6370" s="204">
        <f>IF(N6370="zákl. přenesená",J6370,0)</f>
        <v>0</v>
      </c>
      <c r="BH6370" s="204">
        <f>IF(N6370="sníž. přenesená",J6370,0)</f>
        <v>0</v>
      </c>
      <c r="BI6370" s="204">
        <f>IF(N6370="nulová",J6370,0)</f>
        <v>0</v>
      </c>
      <c r="BJ6370" s="25" t="s">
        <v>98</v>
      </c>
      <c r="BK6370" s="204">
        <f>ROUND(I6370*H6370,2)</f>
        <v>0</v>
      </c>
      <c r="BL6370" s="25" t="s">
        <v>173</v>
      </c>
      <c r="BM6370" s="25" t="s">
        <v>5750</v>
      </c>
    </row>
    <row r="6371" spans="2:65" s="1" customFormat="1" ht="13.5">
      <c r="B6371" s="42"/>
      <c r="C6371" s="64"/>
      <c r="D6371" s="205" t="s">
        <v>175</v>
      </c>
      <c r="E6371" s="64"/>
      <c r="F6371" s="206" t="s">
        <v>1256</v>
      </c>
      <c r="G6371" s="64"/>
      <c r="H6371" s="64"/>
      <c r="I6371" s="164"/>
      <c r="J6371" s="64"/>
      <c r="K6371" s="64"/>
      <c r="L6371" s="62"/>
      <c r="M6371" s="207"/>
      <c r="N6371" s="43"/>
      <c r="O6371" s="43"/>
      <c r="P6371" s="43"/>
      <c r="Q6371" s="43"/>
      <c r="R6371" s="43"/>
      <c r="S6371" s="43"/>
      <c r="T6371" s="79"/>
      <c r="AT6371" s="25" t="s">
        <v>175</v>
      </c>
      <c r="AU6371" s="25" t="s">
        <v>84</v>
      </c>
    </row>
    <row r="6372" spans="2:65" s="1" customFormat="1" ht="16.5" customHeight="1">
      <c r="B6372" s="42"/>
      <c r="C6372" s="193" t="s">
        <v>5751</v>
      </c>
      <c r="D6372" s="193" t="s">
        <v>168</v>
      </c>
      <c r="E6372" s="194" t="s">
        <v>1257</v>
      </c>
      <c r="F6372" s="195" t="s">
        <v>1258</v>
      </c>
      <c r="G6372" s="196" t="s">
        <v>1259</v>
      </c>
      <c r="H6372" s="197">
        <v>12</v>
      </c>
      <c r="I6372" s="198"/>
      <c r="J6372" s="199">
        <f>ROUND(I6372*H6372,2)</f>
        <v>0</v>
      </c>
      <c r="K6372" s="195" t="s">
        <v>21</v>
      </c>
      <c r="L6372" s="62"/>
      <c r="M6372" s="200" t="s">
        <v>21</v>
      </c>
      <c r="N6372" s="201" t="s">
        <v>48</v>
      </c>
      <c r="O6372" s="43"/>
      <c r="P6372" s="202">
        <f>O6372*H6372</f>
        <v>0</v>
      </c>
      <c r="Q6372" s="202">
        <v>0</v>
      </c>
      <c r="R6372" s="202">
        <f>Q6372*H6372</f>
        <v>0</v>
      </c>
      <c r="S6372" s="202">
        <v>0</v>
      </c>
      <c r="T6372" s="203">
        <f>S6372*H6372</f>
        <v>0</v>
      </c>
      <c r="AR6372" s="25" t="s">
        <v>173</v>
      </c>
      <c r="AT6372" s="25" t="s">
        <v>168</v>
      </c>
      <c r="AU6372" s="25" t="s">
        <v>84</v>
      </c>
      <c r="AY6372" s="25" t="s">
        <v>163</v>
      </c>
      <c r="BE6372" s="204">
        <f>IF(N6372="základní",J6372,0)</f>
        <v>0</v>
      </c>
      <c r="BF6372" s="204">
        <f>IF(N6372="snížená",J6372,0)</f>
        <v>0</v>
      </c>
      <c r="BG6372" s="204">
        <f>IF(N6372="zákl. přenesená",J6372,0)</f>
        <v>0</v>
      </c>
      <c r="BH6372" s="204">
        <f>IF(N6372="sníž. přenesená",J6372,0)</f>
        <v>0</v>
      </c>
      <c r="BI6372" s="204">
        <f>IF(N6372="nulová",J6372,0)</f>
        <v>0</v>
      </c>
      <c r="BJ6372" s="25" t="s">
        <v>98</v>
      </c>
      <c r="BK6372" s="204">
        <f>ROUND(I6372*H6372,2)</f>
        <v>0</v>
      </c>
      <c r="BL6372" s="25" t="s">
        <v>173</v>
      </c>
      <c r="BM6372" s="25" t="s">
        <v>5752</v>
      </c>
    </row>
    <row r="6373" spans="2:65" s="1" customFormat="1" ht="13.5">
      <c r="B6373" s="42"/>
      <c r="C6373" s="64"/>
      <c r="D6373" s="205" t="s">
        <v>175</v>
      </c>
      <c r="E6373" s="64"/>
      <c r="F6373" s="206" t="s">
        <v>1258</v>
      </c>
      <c r="G6373" s="64"/>
      <c r="H6373" s="64"/>
      <c r="I6373" s="164"/>
      <c r="J6373" s="64"/>
      <c r="K6373" s="64"/>
      <c r="L6373" s="62"/>
      <c r="M6373" s="207"/>
      <c r="N6373" s="43"/>
      <c r="O6373" s="43"/>
      <c r="P6373" s="43"/>
      <c r="Q6373" s="43"/>
      <c r="R6373" s="43"/>
      <c r="S6373" s="43"/>
      <c r="T6373" s="79"/>
      <c r="AT6373" s="25" t="s">
        <v>175</v>
      </c>
      <c r="AU6373" s="25" t="s">
        <v>84</v>
      </c>
    </row>
    <row r="6374" spans="2:65" s="1" customFormat="1" ht="16.5" customHeight="1">
      <c r="B6374" s="42"/>
      <c r="C6374" s="193" t="s">
        <v>3456</v>
      </c>
      <c r="D6374" s="193" t="s">
        <v>168</v>
      </c>
      <c r="E6374" s="194" t="s">
        <v>1260</v>
      </c>
      <c r="F6374" s="195" t="s">
        <v>1261</v>
      </c>
      <c r="G6374" s="196" t="s">
        <v>288</v>
      </c>
      <c r="H6374" s="197">
        <v>165</v>
      </c>
      <c r="I6374" s="198"/>
      <c r="J6374" s="199">
        <f>ROUND(I6374*H6374,2)</f>
        <v>0</v>
      </c>
      <c r="K6374" s="195" t="s">
        <v>21</v>
      </c>
      <c r="L6374" s="62"/>
      <c r="M6374" s="200" t="s">
        <v>21</v>
      </c>
      <c r="N6374" s="201" t="s">
        <v>48</v>
      </c>
      <c r="O6374" s="43"/>
      <c r="P6374" s="202">
        <f>O6374*H6374</f>
        <v>0</v>
      </c>
      <c r="Q6374" s="202">
        <v>0</v>
      </c>
      <c r="R6374" s="202">
        <f>Q6374*H6374</f>
        <v>0</v>
      </c>
      <c r="S6374" s="202">
        <v>0</v>
      </c>
      <c r="T6374" s="203">
        <f>S6374*H6374</f>
        <v>0</v>
      </c>
      <c r="AR6374" s="25" t="s">
        <v>173</v>
      </c>
      <c r="AT6374" s="25" t="s">
        <v>168</v>
      </c>
      <c r="AU6374" s="25" t="s">
        <v>84</v>
      </c>
      <c r="AY6374" s="25" t="s">
        <v>163</v>
      </c>
      <c r="BE6374" s="204">
        <f>IF(N6374="základní",J6374,0)</f>
        <v>0</v>
      </c>
      <c r="BF6374" s="204">
        <f>IF(N6374="snížená",J6374,0)</f>
        <v>0</v>
      </c>
      <c r="BG6374" s="204">
        <f>IF(N6374="zákl. přenesená",J6374,0)</f>
        <v>0</v>
      </c>
      <c r="BH6374" s="204">
        <f>IF(N6374="sníž. přenesená",J6374,0)</f>
        <v>0</v>
      </c>
      <c r="BI6374" s="204">
        <f>IF(N6374="nulová",J6374,0)</f>
        <v>0</v>
      </c>
      <c r="BJ6374" s="25" t="s">
        <v>98</v>
      </c>
      <c r="BK6374" s="204">
        <f>ROUND(I6374*H6374,2)</f>
        <v>0</v>
      </c>
      <c r="BL6374" s="25" t="s">
        <v>173</v>
      </c>
      <c r="BM6374" s="25" t="s">
        <v>5753</v>
      </c>
    </row>
    <row r="6375" spans="2:65" s="1" customFormat="1" ht="13.5">
      <c r="B6375" s="42"/>
      <c r="C6375" s="64"/>
      <c r="D6375" s="205" t="s">
        <v>175</v>
      </c>
      <c r="E6375" s="64"/>
      <c r="F6375" s="206" t="s">
        <v>1261</v>
      </c>
      <c r="G6375" s="64"/>
      <c r="H6375" s="64"/>
      <c r="I6375" s="164"/>
      <c r="J6375" s="64"/>
      <c r="K6375" s="64"/>
      <c r="L6375" s="62"/>
      <c r="M6375" s="207"/>
      <c r="N6375" s="43"/>
      <c r="O6375" s="43"/>
      <c r="P6375" s="43"/>
      <c r="Q6375" s="43"/>
      <c r="R6375" s="43"/>
      <c r="S6375" s="43"/>
      <c r="T6375" s="79"/>
      <c r="AT6375" s="25" t="s">
        <v>175</v>
      </c>
      <c r="AU6375" s="25" t="s">
        <v>84</v>
      </c>
    </row>
    <row r="6376" spans="2:65" s="1" customFormat="1" ht="16.5" customHeight="1">
      <c r="B6376" s="42"/>
      <c r="C6376" s="193" t="s">
        <v>5754</v>
      </c>
      <c r="D6376" s="193" t="s">
        <v>168</v>
      </c>
      <c r="E6376" s="194" t="s">
        <v>1262</v>
      </c>
      <c r="F6376" s="195" t="s">
        <v>1263</v>
      </c>
      <c r="G6376" s="196" t="s">
        <v>184</v>
      </c>
      <c r="H6376" s="197">
        <v>3</v>
      </c>
      <c r="I6376" s="198"/>
      <c r="J6376" s="199">
        <f>ROUND(I6376*H6376,2)</f>
        <v>0</v>
      </c>
      <c r="K6376" s="195" t="s">
        <v>21</v>
      </c>
      <c r="L6376" s="62"/>
      <c r="M6376" s="200" t="s">
        <v>21</v>
      </c>
      <c r="N6376" s="201" t="s">
        <v>48</v>
      </c>
      <c r="O6376" s="43"/>
      <c r="P6376" s="202">
        <f>O6376*H6376</f>
        <v>0</v>
      </c>
      <c r="Q6376" s="202">
        <v>0</v>
      </c>
      <c r="R6376" s="202">
        <f>Q6376*H6376</f>
        <v>0</v>
      </c>
      <c r="S6376" s="202">
        <v>0</v>
      </c>
      <c r="T6376" s="203">
        <f>S6376*H6376</f>
        <v>0</v>
      </c>
      <c r="AR6376" s="25" t="s">
        <v>173</v>
      </c>
      <c r="AT6376" s="25" t="s">
        <v>168</v>
      </c>
      <c r="AU6376" s="25" t="s">
        <v>84</v>
      </c>
      <c r="AY6376" s="25" t="s">
        <v>163</v>
      </c>
      <c r="BE6376" s="204">
        <f>IF(N6376="základní",J6376,0)</f>
        <v>0</v>
      </c>
      <c r="BF6376" s="204">
        <f>IF(N6376="snížená",J6376,0)</f>
        <v>0</v>
      </c>
      <c r="BG6376" s="204">
        <f>IF(N6376="zákl. přenesená",J6376,0)</f>
        <v>0</v>
      </c>
      <c r="BH6376" s="204">
        <f>IF(N6376="sníž. přenesená",J6376,0)</f>
        <v>0</v>
      </c>
      <c r="BI6376" s="204">
        <f>IF(N6376="nulová",J6376,0)</f>
        <v>0</v>
      </c>
      <c r="BJ6376" s="25" t="s">
        <v>98</v>
      </c>
      <c r="BK6376" s="204">
        <f>ROUND(I6376*H6376,2)</f>
        <v>0</v>
      </c>
      <c r="BL6376" s="25" t="s">
        <v>173</v>
      </c>
      <c r="BM6376" s="25" t="s">
        <v>5755</v>
      </c>
    </row>
    <row r="6377" spans="2:65" s="1" customFormat="1" ht="13.5">
      <c r="B6377" s="42"/>
      <c r="C6377" s="64"/>
      <c r="D6377" s="205" t="s">
        <v>175</v>
      </c>
      <c r="E6377" s="64"/>
      <c r="F6377" s="206" t="s">
        <v>1263</v>
      </c>
      <c r="G6377" s="64"/>
      <c r="H6377" s="64"/>
      <c r="I6377" s="164"/>
      <c r="J6377" s="64"/>
      <c r="K6377" s="64"/>
      <c r="L6377" s="62"/>
      <c r="M6377" s="207"/>
      <c r="N6377" s="43"/>
      <c r="O6377" s="43"/>
      <c r="P6377" s="43"/>
      <c r="Q6377" s="43"/>
      <c r="R6377" s="43"/>
      <c r="S6377" s="43"/>
      <c r="T6377" s="79"/>
      <c r="AT6377" s="25" t="s">
        <v>175</v>
      </c>
      <c r="AU6377" s="25" t="s">
        <v>84</v>
      </c>
    </row>
    <row r="6378" spans="2:65" s="1" customFormat="1" ht="16.5" customHeight="1">
      <c r="B6378" s="42"/>
      <c r="C6378" s="193" t="s">
        <v>3457</v>
      </c>
      <c r="D6378" s="193" t="s">
        <v>168</v>
      </c>
      <c r="E6378" s="194" t="s">
        <v>1264</v>
      </c>
      <c r="F6378" s="195" t="s">
        <v>1265</v>
      </c>
      <c r="G6378" s="196" t="s">
        <v>288</v>
      </c>
      <c r="H6378" s="197">
        <v>2</v>
      </c>
      <c r="I6378" s="198"/>
      <c r="J6378" s="199">
        <f>ROUND(I6378*H6378,2)</f>
        <v>0</v>
      </c>
      <c r="K6378" s="195" t="s">
        <v>21</v>
      </c>
      <c r="L6378" s="62"/>
      <c r="M6378" s="200" t="s">
        <v>21</v>
      </c>
      <c r="N6378" s="201" t="s">
        <v>48</v>
      </c>
      <c r="O6378" s="43"/>
      <c r="P6378" s="202">
        <f>O6378*H6378</f>
        <v>0</v>
      </c>
      <c r="Q6378" s="202">
        <v>0</v>
      </c>
      <c r="R6378" s="202">
        <f>Q6378*H6378</f>
        <v>0</v>
      </c>
      <c r="S6378" s="202">
        <v>0</v>
      </c>
      <c r="T6378" s="203">
        <f>S6378*H6378</f>
        <v>0</v>
      </c>
      <c r="AR6378" s="25" t="s">
        <v>173</v>
      </c>
      <c r="AT6378" s="25" t="s">
        <v>168</v>
      </c>
      <c r="AU6378" s="25" t="s">
        <v>84</v>
      </c>
      <c r="AY6378" s="25" t="s">
        <v>163</v>
      </c>
      <c r="BE6378" s="204">
        <f>IF(N6378="základní",J6378,0)</f>
        <v>0</v>
      </c>
      <c r="BF6378" s="204">
        <f>IF(N6378="snížená",J6378,0)</f>
        <v>0</v>
      </c>
      <c r="BG6378" s="204">
        <f>IF(N6378="zákl. přenesená",J6378,0)</f>
        <v>0</v>
      </c>
      <c r="BH6378" s="204">
        <f>IF(N6378="sníž. přenesená",J6378,0)</f>
        <v>0</v>
      </c>
      <c r="BI6378" s="204">
        <f>IF(N6378="nulová",J6378,0)</f>
        <v>0</v>
      </c>
      <c r="BJ6378" s="25" t="s">
        <v>98</v>
      </c>
      <c r="BK6378" s="204">
        <f>ROUND(I6378*H6378,2)</f>
        <v>0</v>
      </c>
      <c r="BL6378" s="25" t="s">
        <v>173</v>
      </c>
      <c r="BM6378" s="25" t="s">
        <v>5756</v>
      </c>
    </row>
    <row r="6379" spans="2:65" s="1" customFormat="1" ht="13.5">
      <c r="B6379" s="42"/>
      <c r="C6379" s="64"/>
      <c r="D6379" s="205" t="s">
        <v>175</v>
      </c>
      <c r="E6379" s="64"/>
      <c r="F6379" s="206" t="s">
        <v>1265</v>
      </c>
      <c r="G6379" s="64"/>
      <c r="H6379" s="64"/>
      <c r="I6379" s="164"/>
      <c r="J6379" s="64"/>
      <c r="K6379" s="64"/>
      <c r="L6379" s="62"/>
      <c r="M6379" s="207"/>
      <c r="N6379" s="43"/>
      <c r="O6379" s="43"/>
      <c r="P6379" s="43"/>
      <c r="Q6379" s="43"/>
      <c r="R6379" s="43"/>
      <c r="S6379" s="43"/>
      <c r="T6379" s="79"/>
      <c r="AT6379" s="25" t="s">
        <v>175</v>
      </c>
      <c r="AU6379" s="25" t="s">
        <v>84</v>
      </c>
    </row>
    <row r="6380" spans="2:65" s="1" customFormat="1" ht="16.5" customHeight="1">
      <c r="B6380" s="42"/>
      <c r="C6380" s="193" t="s">
        <v>5757</v>
      </c>
      <c r="D6380" s="193" t="s">
        <v>168</v>
      </c>
      <c r="E6380" s="194" t="s">
        <v>1266</v>
      </c>
      <c r="F6380" s="195" t="s">
        <v>1267</v>
      </c>
      <c r="G6380" s="196" t="s">
        <v>288</v>
      </c>
      <c r="H6380" s="197">
        <v>10</v>
      </c>
      <c r="I6380" s="198"/>
      <c r="J6380" s="199">
        <f>ROUND(I6380*H6380,2)</f>
        <v>0</v>
      </c>
      <c r="K6380" s="195" t="s">
        <v>21</v>
      </c>
      <c r="L6380" s="62"/>
      <c r="M6380" s="200" t="s">
        <v>21</v>
      </c>
      <c r="N6380" s="201" t="s">
        <v>48</v>
      </c>
      <c r="O6380" s="43"/>
      <c r="P6380" s="202">
        <f>O6380*H6380</f>
        <v>0</v>
      </c>
      <c r="Q6380" s="202">
        <v>0</v>
      </c>
      <c r="R6380" s="202">
        <f>Q6380*H6380</f>
        <v>0</v>
      </c>
      <c r="S6380" s="202">
        <v>0</v>
      </c>
      <c r="T6380" s="203">
        <f>S6380*H6380</f>
        <v>0</v>
      </c>
      <c r="AR6380" s="25" t="s">
        <v>173</v>
      </c>
      <c r="AT6380" s="25" t="s">
        <v>168</v>
      </c>
      <c r="AU6380" s="25" t="s">
        <v>84</v>
      </c>
      <c r="AY6380" s="25" t="s">
        <v>163</v>
      </c>
      <c r="BE6380" s="204">
        <f>IF(N6380="základní",J6380,0)</f>
        <v>0</v>
      </c>
      <c r="BF6380" s="204">
        <f>IF(N6380="snížená",J6380,0)</f>
        <v>0</v>
      </c>
      <c r="BG6380" s="204">
        <f>IF(N6380="zákl. přenesená",J6380,0)</f>
        <v>0</v>
      </c>
      <c r="BH6380" s="204">
        <f>IF(N6380="sníž. přenesená",J6380,0)</f>
        <v>0</v>
      </c>
      <c r="BI6380" s="204">
        <f>IF(N6380="nulová",J6380,0)</f>
        <v>0</v>
      </c>
      <c r="BJ6380" s="25" t="s">
        <v>98</v>
      </c>
      <c r="BK6380" s="204">
        <f>ROUND(I6380*H6380,2)</f>
        <v>0</v>
      </c>
      <c r="BL6380" s="25" t="s">
        <v>173</v>
      </c>
      <c r="BM6380" s="25" t="s">
        <v>5758</v>
      </c>
    </row>
    <row r="6381" spans="2:65" s="1" customFormat="1" ht="13.5">
      <c r="B6381" s="42"/>
      <c r="C6381" s="64"/>
      <c r="D6381" s="205" t="s">
        <v>175</v>
      </c>
      <c r="E6381" s="64"/>
      <c r="F6381" s="206" t="s">
        <v>1267</v>
      </c>
      <c r="G6381" s="64"/>
      <c r="H6381" s="64"/>
      <c r="I6381" s="164"/>
      <c r="J6381" s="64"/>
      <c r="K6381" s="64"/>
      <c r="L6381" s="62"/>
      <c r="M6381" s="207"/>
      <c r="N6381" s="43"/>
      <c r="O6381" s="43"/>
      <c r="P6381" s="43"/>
      <c r="Q6381" s="43"/>
      <c r="R6381" s="43"/>
      <c r="S6381" s="43"/>
      <c r="T6381" s="79"/>
      <c r="AT6381" s="25" t="s">
        <v>175</v>
      </c>
      <c r="AU6381" s="25" t="s">
        <v>84</v>
      </c>
    </row>
    <row r="6382" spans="2:65" s="1" customFormat="1" ht="16.5" customHeight="1">
      <c r="B6382" s="42"/>
      <c r="C6382" s="193" t="s">
        <v>3459</v>
      </c>
      <c r="D6382" s="193" t="s">
        <v>168</v>
      </c>
      <c r="E6382" s="194" t="s">
        <v>1268</v>
      </c>
      <c r="F6382" s="195" t="s">
        <v>1269</v>
      </c>
      <c r="G6382" s="196" t="s">
        <v>288</v>
      </c>
      <c r="H6382" s="197">
        <v>4</v>
      </c>
      <c r="I6382" s="198"/>
      <c r="J6382" s="199">
        <f>ROUND(I6382*H6382,2)</f>
        <v>0</v>
      </c>
      <c r="K6382" s="195" t="s">
        <v>21</v>
      </c>
      <c r="L6382" s="62"/>
      <c r="M6382" s="200" t="s">
        <v>21</v>
      </c>
      <c r="N6382" s="201" t="s">
        <v>48</v>
      </c>
      <c r="O6382" s="43"/>
      <c r="P6382" s="202">
        <f>O6382*H6382</f>
        <v>0</v>
      </c>
      <c r="Q6382" s="202">
        <v>0</v>
      </c>
      <c r="R6382" s="202">
        <f>Q6382*H6382</f>
        <v>0</v>
      </c>
      <c r="S6382" s="202">
        <v>0</v>
      </c>
      <c r="T6382" s="203">
        <f>S6382*H6382</f>
        <v>0</v>
      </c>
      <c r="AR6382" s="25" t="s">
        <v>173</v>
      </c>
      <c r="AT6382" s="25" t="s">
        <v>168</v>
      </c>
      <c r="AU6382" s="25" t="s">
        <v>84</v>
      </c>
      <c r="AY6382" s="25" t="s">
        <v>163</v>
      </c>
      <c r="BE6382" s="204">
        <f>IF(N6382="základní",J6382,0)</f>
        <v>0</v>
      </c>
      <c r="BF6382" s="204">
        <f>IF(N6382="snížená",J6382,0)</f>
        <v>0</v>
      </c>
      <c r="BG6382" s="204">
        <f>IF(N6382="zákl. přenesená",J6382,0)</f>
        <v>0</v>
      </c>
      <c r="BH6382" s="204">
        <f>IF(N6382="sníž. přenesená",J6382,0)</f>
        <v>0</v>
      </c>
      <c r="BI6382" s="204">
        <f>IF(N6382="nulová",J6382,0)</f>
        <v>0</v>
      </c>
      <c r="BJ6382" s="25" t="s">
        <v>98</v>
      </c>
      <c r="BK6382" s="204">
        <f>ROUND(I6382*H6382,2)</f>
        <v>0</v>
      </c>
      <c r="BL6382" s="25" t="s">
        <v>173</v>
      </c>
      <c r="BM6382" s="25" t="s">
        <v>5759</v>
      </c>
    </row>
    <row r="6383" spans="2:65" s="1" customFormat="1" ht="13.5">
      <c r="B6383" s="42"/>
      <c r="C6383" s="64"/>
      <c r="D6383" s="205" t="s">
        <v>175</v>
      </c>
      <c r="E6383" s="64"/>
      <c r="F6383" s="206" t="s">
        <v>1269</v>
      </c>
      <c r="G6383" s="64"/>
      <c r="H6383" s="64"/>
      <c r="I6383" s="164"/>
      <c r="J6383" s="64"/>
      <c r="K6383" s="64"/>
      <c r="L6383" s="62"/>
      <c r="M6383" s="207"/>
      <c r="N6383" s="43"/>
      <c r="O6383" s="43"/>
      <c r="P6383" s="43"/>
      <c r="Q6383" s="43"/>
      <c r="R6383" s="43"/>
      <c r="S6383" s="43"/>
      <c r="T6383" s="79"/>
      <c r="AT6383" s="25" t="s">
        <v>175</v>
      </c>
      <c r="AU6383" s="25" t="s">
        <v>84</v>
      </c>
    </row>
    <row r="6384" spans="2:65" s="1" customFormat="1" ht="16.5" customHeight="1">
      <c r="B6384" s="42"/>
      <c r="C6384" s="193" t="s">
        <v>5760</v>
      </c>
      <c r="D6384" s="193" t="s">
        <v>168</v>
      </c>
      <c r="E6384" s="194" t="s">
        <v>1270</v>
      </c>
      <c r="F6384" s="195" t="s">
        <v>1271</v>
      </c>
      <c r="G6384" s="196" t="s">
        <v>1272</v>
      </c>
      <c r="H6384" s="197">
        <v>2</v>
      </c>
      <c r="I6384" s="198"/>
      <c r="J6384" s="199">
        <f>ROUND(I6384*H6384,2)</f>
        <v>0</v>
      </c>
      <c r="K6384" s="195" t="s">
        <v>21</v>
      </c>
      <c r="L6384" s="62"/>
      <c r="M6384" s="200" t="s">
        <v>21</v>
      </c>
      <c r="N6384" s="201" t="s">
        <v>48</v>
      </c>
      <c r="O6384" s="43"/>
      <c r="P6384" s="202">
        <f>O6384*H6384</f>
        <v>0</v>
      </c>
      <c r="Q6384" s="202">
        <v>0</v>
      </c>
      <c r="R6384" s="202">
        <f>Q6384*H6384</f>
        <v>0</v>
      </c>
      <c r="S6384" s="202">
        <v>0</v>
      </c>
      <c r="T6384" s="203">
        <f>S6384*H6384</f>
        <v>0</v>
      </c>
      <c r="AR6384" s="25" t="s">
        <v>173</v>
      </c>
      <c r="AT6384" s="25" t="s">
        <v>168</v>
      </c>
      <c r="AU6384" s="25" t="s">
        <v>84</v>
      </c>
      <c r="AY6384" s="25" t="s">
        <v>163</v>
      </c>
      <c r="BE6384" s="204">
        <f>IF(N6384="základní",J6384,0)</f>
        <v>0</v>
      </c>
      <c r="BF6384" s="204">
        <f>IF(N6384="snížená",J6384,0)</f>
        <v>0</v>
      </c>
      <c r="BG6384" s="204">
        <f>IF(N6384="zákl. přenesená",J6384,0)</f>
        <v>0</v>
      </c>
      <c r="BH6384" s="204">
        <f>IF(N6384="sníž. přenesená",J6384,0)</f>
        <v>0</v>
      </c>
      <c r="BI6384" s="204">
        <f>IF(N6384="nulová",J6384,0)</f>
        <v>0</v>
      </c>
      <c r="BJ6384" s="25" t="s">
        <v>98</v>
      </c>
      <c r="BK6384" s="204">
        <f>ROUND(I6384*H6384,2)</f>
        <v>0</v>
      </c>
      <c r="BL6384" s="25" t="s">
        <v>173</v>
      </c>
      <c r="BM6384" s="25" t="s">
        <v>5761</v>
      </c>
    </row>
    <row r="6385" spans="2:65" s="1" customFormat="1" ht="13.5">
      <c r="B6385" s="42"/>
      <c r="C6385" s="64"/>
      <c r="D6385" s="205" t="s">
        <v>175</v>
      </c>
      <c r="E6385" s="64"/>
      <c r="F6385" s="206" t="s">
        <v>1271</v>
      </c>
      <c r="G6385" s="64"/>
      <c r="H6385" s="64"/>
      <c r="I6385" s="164"/>
      <c r="J6385" s="64"/>
      <c r="K6385" s="64"/>
      <c r="L6385" s="62"/>
      <c r="M6385" s="207"/>
      <c r="N6385" s="43"/>
      <c r="O6385" s="43"/>
      <c r="P6385" s="43"/>
      <c r="Q6385" s="43"/>
      <c r="R6385" s="43"/>
      <c r="S6385" s="43"/>
      <c r="T6385" s="79"/>
      <c r="AT6385" s="25" t="s">
        <v>175</v>
      </c>
      <c r="AU6385" s="25" t="s">
        <v>84</v>
      </c>
    </row>
    <row r="6386" spans="2:65" s="1" customFormat="1" ht="25.5" customHeight="1">
      <c r="B6386" s="42"/>
      <c r="C6386" s="193" t="s">
        <v>3460</v>
      </c>
      <c r="D6386" s="193" t="s">
        <v>168</v>
      </c>
      <c r="E6386" s="194" t="s">
        <v>1273</v>
      </c>
      <c r="F6386" s="195" t="s">
        <v>1274</v>
      </c>
      <c r="G6386" s="196" t="s">
        <v>1275</v>
      </c>
      <c r="H6386" s="197">
        <v>2</v>
      </c>
      <c r="I6386" s="198"/>
      <c r="J6386" s="199">
        <f>ROUND(I6386*H6386,2)</f>
        <v>0</v>
      </c>
      <c r="K6386" s="195" t="s">
        <v>21</v>
      </c>
      <c r="L6386" s="62"/>
      <c r="M6386" s="200" t="s">
        <v>21</v>
      </c>
      <c r="N6386" s="201" t="s">
        <v>48</v>
      </c>
      <c r="O6386" s="43"/>
      <c r="P6386" s="202">
        <f>O6386*H6386</f>
        <v>0</v>
      </c>
      <c r="Q6386" s="202">
        <v>0</v>
      </c>
      <c r="R6386" s="202">
        <f>Q6386*H6386</f>
        <v>0</v>
      </c>
      <c r="S6386" s="202">
        <v>0</v>
      </c>
      <c r="T6386" s="203">
        <f>S6386*H6386</f>
        <v>0</v>
      </c>
      <c r="AR6386" s="25" t="s">
        <v>173</v>
      </c>
      <c r="AT6386" s="25" t="s">
        <v>168</v>
      </c>
      <c r="AU6386" s="25" t="s">
        <v>84</v>
      </c>
      <c r="AY6386" s="25" t="s">
        <v>163</v>
      </c>
      <c r="BE6386" s="204">
        <f>IF(N6386="základní",J6386,0)</f>
        <v>0</v>
      </c>
      <c r="BF6386" s="204">
        <f>IF(N6386="snížená",J6386,0)</f>
        <v>0</v>
      </c>
      <c r="BG6386" s="204">
        <f>IF(N6386="zákl. přenesená",J6386,0)</f>
        <v>0</v>
      </c>
      <c r="BH6386" s="204">
        <f>IF(N6386="sníž. přenesená",J6386,0)</f>
        <v>0</v>
      </c>
      <c r="BI6386" s="204">
        <f>IF(N6386="nulová",J6386,0)</f>
        <v>0</v>
      </c>
      <c r="BJ6386" s="25" t="s">
        <v>98</v>
      </c>
      <c r="BK6386" s="204">
        <f>ROUND(I6386*H6386,2)</f>
        <v>0</v>
      </c>
      <c r="BL6386" s="25" t="s">
        <v>173</v>
      </c>
      <c r="BM6386" s="25" t="s">
        <v>5762</v>
      </c>
    </row>
    <row r="6387" spans="2:65" s="1" customFormat="1" ht="13.5">
      <c r="B6387" s="42"/>
      <c r="C6387" s="64"/>
      <c r="D6387" s="205" t="s">
        <v>175</v>
      </c>
      <c r="E6387" s="64"/>
      <c r="F6387" s="206" t="s">
        <v>1274</v>
      </c>
      <c r="G6387" s="64"/>
      <c r="H6387" s="64"/>
      <c r="I6387" s="164"/>
      <c r="J6387" s="64"/>
      <c r="K6387" s="64"/>
      <c r="L6387" s="62"/>
      <c r="M6387" s="207"/>
      <c r="N6387" s="43"/>
      <c r="O6387" s="43"/>
      <c r="P6387" s="43"/>
      <c r="Q6387" s="43"/>
      <c r="R6387" s="43"/>
      <c r="S6387" s="43"/>
      <c r="T6387" s="79"/>
      <c r="AT6387" s="25" t="s">
        <v>175</v>
      </c>
      <c r="AU6387" s="25" t="s">
        <v>84</v>
      </c>
    </row>
    <row r="6388" spans="2:65" s="1" customFormat="1" ht="25.5" customHeight="1">
      <c r="B6388" s="42"/>
      <c r="C6388" s="193" t="s">
        <v>5763</v>
      </c>
      <c r="D6388" s="193" t="s">
        <v>168</v>
      </c>
      <c r="E6388" s="194" t="s">
        <v>1276</v>
      </c>
      <c r="F6388" s="195" t="s">
        <v>1277</v>
      </c>
      <c r="G6388" s="196" t="s">
        <v>1254</v>
      </c>
      <c r="H6388" s="197">
        <v>20</v>
      </c>
      <c r="I6388" s="198"/>
      <c r="J6388" s="199">
        <f>ROUND(I6388*H6388,2)</f>
        <v>0</v>
      </c>
      <c r="K6388" s="195" t="s">
        <v>21</v>
      </c>
      <c r="L6388" s="62"/>
      <c r="M6388" s="200" t="s">
        <v>21</v>
      </c>
      <c r="N6388" s="201" t="s">
        <v>48</v>
      </c>
      <c r="O6388" s="43"/>
      <c r="P6388" s="202">
        <f>O6388*H6388</f>
        <v>0</v>
      </c>
      <c r="Q6388" s="202">
        <v>0</v>
      </c>
      <c r="R6388" s="202">
        <f>Q6388*H6388</f>
        <v>0</v>
      </c>
      <c r="S6388" s="202">
        <v>0</v>
      </c>
      <c r="T6388" s="203">
        <f>S6388*H6388</f>
        <v>0</v>
      </c>
      <c r="AR6388" s="25" t="s">
        <v>173</v>
      </c>
      <c r="AT6388" s="25" t="s">
        <v>168</v>
      </c>
      <c r="AU6388" s="25" t="s">
        <v>84</v>
      </c>
      <c r="AY6388" s="25" t="s">
        <v>163</v>
      </c>
      <c r="BE6388" s="204">
        <f>IF(N6388="základní",J6388,0)</f>
        <v>0</v>
      </c>
      <c r="BF6388" s="204">
        <f>IF(N6388="snížená",J6388,0)</f>
        <v>0</v>
      </c>
      <c r="BG6388" s="204">
        <f>IF(N6388="zákl. přenesená",J6388,0)</f>
        <v>0</v>
      </c>
      <c r="BH6388" s="204">
        <f>IF(N6388="sníž. přenesená",J6388,0)</f>
        <v>0</v>
      </c>
      <c r="BI6388" s="204">
        <f>IF(N6388="nulová",J6388,0)</f>
        <v>0</v>
      </c>
      <c r="BJ6388" s="25" t="s">
        <v>98</v>
      </c>
      <c r="BK6388" s="204">
        <f>ROUND(I6388*H6388,2)</f>
        <v>0</v>
      </c>
      <c r="BL6388" s="25" t="s">
        <v>173</v>
      </c>
      <c r="BM6388" s="25" t="s">
        <v>5764</v>
      </c>
    </row>
    <row r="6389" spans="2:65" s="1" customFormat="1" ht="27">
      <c r="B6389" s="42"/>
      <c r="C6389" s="64"/>
      <c r="D6389" s="205" t="s">
        <v>175</v>
      </c>
      <c r="E6389" s="64"/>
      <c r="F6389" s="206" t="s">
        <v>1277</v>
      </c>
      <c r="G6389" s="64"/>
      <c r="H6389" s="64"/>
      <c r="I6389" s="164"/>
      <c r="J6389" s="64"/>
      <c r="K6389" s="64"/>
      <c r="L6389" s="62"/>
      <c r="M6389" s="207"/>
      <c r="N6389" s="43"/>
      <c r="O6389" s="43"/>
      <c r="P6389" s="43"/>
      <c r="Q6389" s="43"/>
      <c r="R6389" s="43"/>
      <c r="S6389" s="43"/>
      <c r="T6389" s="79"/>
      <c r="AT6389" s="25" t="s">
        <v>175</v>
      </c>
      <c r="AU6389" s="25" t="s">
        <v>84</v>
      </c>
    </row>
    <row r="6390" spans="2:65" s="1" customFormat="1" ht="16.5" customHeight="1">
      <c r="B6390" s="42"/>
      <c r="C6390" s="193" t="s">
        <v>3462</v>
      </c>
      <c r="D6390" s="193" t="s">
        <v>168</v>
      </c>
      <c r="E6390" s="194" t="s">
        <v>1278</v>
      </c>
      <c r="F6390" s="195" t="s">
        <v>1279</v>
      </c>
      <c r="G6390" s="196" t="s">
        <v>184</v>
      </c>
      <c r="H6390" s="197">
        <v>4</v>
      </c>
      <c r="I6390" s="198"/>
      <c r="J6390" s="199">
        <f>ROUND(I6390*H6390,2)</f>
        <v>0</v>
      </c>
      <c r="K6390" s="195" t="s">
        <v>21</v>
      </c>
      <c r="L6390" s="62"/>
      <c r="M6390" s="200" t="s">
        <v>21</v>
      </c>
      <c r="N6390" s="201" t="s">
        <v>48</v>
      </c>
      <c r="O6390" s="43"/>
      <c r="P6390" s="202">
        <f>O6390*H6390</f>
        <v>0</v>
      </c>
      <c r="Q6390" s="202">
        <v>0</v>
      </c>
      <c r="R6390" s="202">
        <f>Q6390*H6390</f>
        <v>0</v>
      </c>
      <c r="S6390" s="202">
        <v>0</v>
      </c>
      <c r="T6390" s="203">
        <f>S6390*H6390</f>
        <v>0</v>
      </c>
      <c r="AR6390" s="25" t="s">
        <v>173</v>
      </c>
      <c r="AT6390" s="25" t="s">
        <v>168</v>
      </c>
      <c r="AU6390" s="25" t="s">
        <v>84</v>
      </c>
      <c r="AY6390" s="25" t="s">
        <v>163</v>
      </c>
      <c r="BE6390" s="204">
        <f>IF(N6390="základní",J6390,0)</f>
        <v>0</v>
      </c>
      <c r="BF6390" s="204">
        <f>IF(N6390="snížená",J6390,0)</f>
        <v>0</v>
      </c>
      <c r="BG6390" s="204">
        <f>IF(N6390="zákl. přenesená",J6390,0)</f>
        <v>0</v>
      </c>
      <c r="BH6390" s="204">
        <f>IF(N6390="sníž. přenesená",J6390,0)</f>
        <v>0</v>
      </c>
      <c r="BI6390" s="204">
        <f>IF(N6390="nulová",J6390,0)</f>
        <v>0</v>
      </c>
      <c r="BJ6390" s="25" t="s">
        <v>98</v>
      </c>
      <c r="BK6390" s="204">
        <f>ROUND(I6390*H6390,2)</f>
        <v>0</v>
      </c>
      <c r="BL6390" s="25" t="s">
        <v>173</v>
      </c>
      <c r="BM6390" s="25" t="s">
        <v>5765</v>
      </c>
    </row>
    <row r="6391" spans="2:65" s="1" customFormat="1" ht="13.5">
      <c r="B6391" s="42"/>
      <c r="C6391" s="64"/>
      <c r="D6391" s="205" t="s">
        <v>175</v>
      </c>
      <c r="E6391" s="64"/>
      <c r="F6391" s="206" t="s">
        <v>1279</v>
      </c>
      <c r="G6391" s="64"/>
      <c r="H6391" s="64"/>
      <c r="I6391" s="164"/>
      <c r="J6391" s="64"/>
      <c r="K6391" s="64"/>
      <c r="L6391" s="62"/>
      <c r="M6391" s="207"/>
      <c r="N6391" s="43"/>
      <c r="O6391" s="43"/>
      <c r="P6391" s="43"/>
      <c r="Q6391" s="43"/>
      <c r="R6391" s="43"/>
      <c r="S6391" s="43"/>
      <c r="T6391" s="79"/>
      <c r="AT6391" s="25" t="s">
        <v>175</v>
      </c>
      <c r="AU6391" s="25" t="s">
        <v>84</v>
      </c>
    </row>
    <row r="6392" spans="2:65" s="1" customFormat="1" ht="16.5" customHeight="1">
      <c r="B6392" s="42"/>
      <c r="C6392" s="193" t="s">
        <v>5766</v>
      </c>
      <c r="D6392" s="193" t="s">
        <v>168</v>
      </c>
      <c r="E6392" s="194" t="s">
        <v>1280</v>
      </c>
      <c r="F6392" s="195" t="s">
        <v>1281</v>
      </c>
      <c r="G6392" s="196" t="s">
        <v>184</v>
      </c>
      <c r="H6392" s="197">
        <v>2</v>
      </c>
      <c r="I6392" s="198"/>
      <c r="J6392" s="199">
        <f>ROUND(I6392*H6392,2)</f>
        <v>0</v>
      </c>
      <c r="K6392" s="195" t="s">
        <v>21</v>
      </c>
      <c r="L6392" s="62"/>
      <c r="M6392" s="200" t="s">
        <v>21</v>
      </c>
      <c r="N6392" s="201" t="s">
        <v>48</v>
      </c>
      <c r="O6392" s="43"/>
      <c r="P6392" s="202">
        <f>O6392*H6392</f>
        <v>0</v>
      </c>
      <c r="Q6392" s="202">
        <v>0</v>
      </c>
      <c r="R6392" s="202">
        <f>Q6392*H6392</f>
        <v>0</v>
      </c>
      <c r="S6392" s="202">
        <v>0</v>
      </c>
      <c r="T6392" s="203">
        <f>S6392*H6392</f>
        <v>0</v>
      </c>
      <c r="AR6392" s="25" t="s">
        <v>173</v>
      </c>
      <c r="AT6392" s="25" t="s">
        <v>168</v>
      </c>
      <c r="AU6392" s="25" t="s">
        <v>84</v>
      </c>
      <c r="AY6392" s="25" t="s">
        <v>163</v>
      </c>
      <c r="BE6392" s="204">
        <f>IF(N6392="základní",J6392,0)</f>
        <v>0</v>
      </c>
      <c r="BF6392" s="204">
        <f>IF(N6392="snížená",J6392,0)</f>
        <v>0</v>
      </c>
      <c r="BG6392" s="204">
        <f>IF(N6392="zákl. přenesená",J6392,0)</f>
        <v>0</v>
      </c>
      <c r="BH6392" s="204">
        <f>IF(N6392="sníž. přenesená",J6392,0)</f>
        <v>0</v>
      </c>
      <c r="BI6392" s="204">
        <f>IF(N6392="nulová",J6392,0)</f>
        <v>0</v>
      </c>
      <c r="BJ6392" s="25" t="s">
        <v>98</v>
      </c>
      <c r="BK6392" s="204">
        <f>ROUND(I6392*H6392,2)</f>
        <v>0</v>
      </c>
      <c r="BL6392" s="25" t="s">
        <v>173</v>
      </c>
      <c r="BM6392" s="25" t="s">
        <v>5767</v>
      </c>
    </row>
    <row r="6393" spans="2:65" s="1" customFormat="1" ht="13.5">
      <c r="B6393" s="42"/>
      <c r="C6393" s="64"/>
      <c r="D6393" s="205" t="s">
        <v>175</v>
      </c>
      <c r="E6393" s="64"/>
      <c r="F6393" s="206" t="s">
        <v>1281</v>
      </c>
      <c r="G6393" s="64"/>
      <c r="H6393" s="64"/>
      <c r="I6393" s="164"/>
      <c r="J6393" s="64"/>
      <c r="K6393" s="64"/>
      <c r="L6393" s="62"/>
      <c r="M6393" s="207"/>
      <c r="N6393" s="43"/>
      <c r="O6393" s="43"/>
      <c r="P6393" s="43"/>
      <c r="Q6393" s="43"/>
      <c r="R6393" s="43"/>
      <c r="S6393" s="43"/>
      <c r="T6393" s="79"/>
      <c r="AT6393" s="25" t="s">
        <v>175</v>
      </c>
      <c r="AU6393" s="25" t="s">
        <v>84</v>
      </c>
    </row>
    <row r="6394" spans="2:65" s="1" customFormat="1" ht="16.5" customHeight="1">
      <c r="B6394" s="42"/>
      <c r="C6394" s="193" t="s">
        <v>3463</v>
      </c>
      <c r="D6394" s="193" t="s">
        <v>168</v>
      </c>
      <c r="E6394" s="194" t="s">
        <v>1282</v>
      </c>
      <c r="F6394" s="195" t="s">
        <v>1283</v>
      </c>
      <c r="G6394" s="196" t="s">
        <v>1284</v>
      </c>
      <c r="H6394" s="197">
        <v>1</v>
      </c>
      <c r="I6394" s="198"/>
      <c r="J6394" s="199">
        <f>ROUND(I6394*H6394,2)</f>
        <v>0</v>
      </c>
      <c r="K6394" s="195" t="s">
        <v>21</v>
      </c>
      <c r="L6394" s="62"/>
      <c r="M6394" s="200" t="s">
        <v>21</v>
      </c>
      <c r="N6394" s="201" t="s">
        <v>48</v>
      </c>
      <c r="O6394" s="43"/>
      <c r="P6394" s="202">
        <f>O6394*H6394</f>
        <v>0</v>
      </c>
      <c r="Q6394" s="202">
        <v>0</v>
      </c>
      <c r="R6394" s="202">
        <f>Q6394*H6394</f>
        <v>0</v>
      </c>
      <c r="S6394" s="202">
        <v>0</v>
      </c>
      <c r="T6394" s="203">
        <f>S6394*H6394</f>
        <v>0</v>
      </c>
      <c r="AR6394" s="25" t="s">
        <v>173</v>
      </c>
      <c r="AT6394" s="25" t="s">
        <v>168</v>
      </c>
      <c r="AU6394" s="25" t="s">
        <v>84</v>
      </c>
      <c r="AY6394" s="25" t="s">
        <v>163</v>
      </c>
      <c r="BE6394" s="204">
        <f>IF(N6394="základní",J6394,0)</f>
        <v>0</v>
      </c>
      <c r="BF6394" s="204">
        <f>IF(N6394="snížená",J6394,0)</f>
        <v>0</v>
      </c>
      <c r="BG6394" s="204">
        <f>IF(N6394="zákl. přenesená",J6394,0)</f>
        <v>0</v>
      </c>
      <c r="BH6394" s="204">
        <f>IF(N6394="sníž. přenesená",J6394,0)</f>
        <v>0</v>
      </c>
      <c r="BI6394" s="204">
        <f>IF(N6394="nulová",J6394,0)</f>
        <v>0</v>
      </c>
      <c r="BJ6394" s="25" t="s">
        <v>98</v>
      </c>
      <c r="BK6394" s="204">
        <f>ROUND(I6394*H6394,2)</f>
        <v>0</v>
      </c>
      <c r="BL6394" s="25" t="s">
        <v>173</v>
      </c>
      <c r="BM6394" s="25" t="s">
        <v>5768</v>
      </c>
    </row>
    <row r="6395" spans="2:65" s="1" customFormat="1" ht="13.5">
      <c r="B6395" s="42"/>
      <c r="C6395" s="64"/>
      <c r="D6395" s="205" t="s">
        <v>175</v>
      </c>
      <c r="E6395" s="64"/>
      <c r="F6395" s="206" t="s">
        <v>1283</v>
      </c>
      <c r="G6395" s="64"/>
      <c r="H6395" s="64"/>
      <c r="I6395" s="164"/>
      <c r="J6395" s="64"/>
      <c r="K6395" s="64"/>
      <c r="L6395" s="62"/>
      <c r="M6395" s="207"/>
      <c r="N6395" s="43"/>
      <c r="O6395" s="43"/>
      <c r="P6395" s="43"/>
      <c r="Q6395" s="43"/>
      <c r="R6395" s="43"/>
      <c r="S6395" s="43"/>
      <c r="T6395" s="79"/>
      <c r="AT6395" s="25" t="s">
        <v>175</v>
      </c>
      <c r="AU6395" s="25" t="s">
        <v>84</v>
      </c>
    </row>
    <row r="6396" spans="2:65" s="1" customFormat="1" ht="16.5" customHeight="1">
      <c r="B6396" s="42"/>
      <c r="C6396" s="193" t="s">
        <v>5769</v>
      </c>
      <c r="D6396" s="193" t="s">
        <v>168</v>
      </c>
      <c r="E6396" s="194" t="s">
        <v>1285</v>
      </c>
      <c r="F6396" s="195" t="s">
        <v>1286</v>
      </c>
      <c r="G6396" s="196" t="s">
        <v>1272</v>
      </c>
      <c r="H6396" s="197">
        <v>1</v>
      </c>
      <c r="I6396" s="198"/>
      <c r="J6396" s="199">
        <f>ROUND(I6396*H6396,2)</f>
        <v>0</v>
      </c>
      <c r="K6396" s="195" t="s">
        <v>21</v>
      </c>
      <c r="L6396" s="62"/>
      <c r="M6396" s="200" t="s">
        <v>21</v>
      </c>
      <c r="N6396" s="201" t="s">
        <v>48</v>
      </c>
      <c r="O6396" s="43"/>
      <c r="P6396" s="202">
        <f>O6396*H6396</f>
        <v>0</v>
      </c>
      <c r="Q6396" s="202">
        <v>0</v>
      </c>
      <c r="R6396" s="202">
        <f>Q6396*H6396</f>
        <v>0</v>
      </c>
      <c r="S6396" s="202">
        <v>0</v>
      </c>
      <c r="T6396" s="203">
        <f>S6396*H6396</f>
        <v>0</v>
      </c>
      <c r="AR6396" s="25" t="s">
        <v>173</v>
      </c>
      <c r="AT6396" s="25" t="s">
        <v>168</v>
      </c>
      <c r="AU6396" s="25" t="s">
        <v>84</v>
      </c>
      <c r="AY6396" s="25" t="s">
        <v>163</v>
      </c>
      <c r="BE6396" s="204">
        <f>IF(N6396="základní",J6396,0)</f>
        <v>0</v>
      </c>
      <c r="BF6396" s="204">
        <f>IF(N6396="snížená",J6396,0)</f>
        <v>0</v>
      </c>
      <c r="BG6396" s="204">
        <f>IF(N6396="zákl. přenesená",J6396,0)</f>
        <v>0</v>
      </c>
      <c r="BH6396" s="204">
        <f>IF(N6396="sníž. přenesená",J6396,0)</f>
        <v>0</v>
      </c>
      <c r="BI6396" s="204">
        <f>IF(N6396="nulová",J6396,0)</f>
        <v>0</v>
      </c>
      <c r="BJ6396" s="25" t="s">
        <v>98</v>
      </c>
      <c r="BK6396" s="204">
        <f>ROUND(I6396*H6396,2)</f>
        <v>0</v>
      </c>
      <c r="BL6396" s="25" t="s">
        <v>173</v>
      </c>
      <c r="BM6396" s="25" t="s">
        <v>5770</v>
      </c>
    </row>
    <row r="6397" spans="2:65" s="1" customFormat="1" ht="13.5">
      <c r="B6397" s="42"/>
      <c r="C6397" s="64"/>
      <c r="D6397" s="205" t="s">
        <v>175</v>
      </c>
      <c r="E6397" s="64"/>
      <c r="F6397" s="206" t="s">
        <v>1286</v>
      </c>
      <c r="G6397" s="64"/>
      <c r="H6397" s="64"/>
      <c r="I6397" s="164"/>
      <c r="J6397" s="64"/>
      <c r="K6397" s="64"/>
      <c r="L6397" s="62"/>
      <c r="M6397" s="207"/>
      <c r="N6397" s="43"/>
      <c r="O6397" s="43"/>
      <c r="P6397" s="43"/>
      <c r="Q6397" s="43"/>
      <c r="R6397" s="43"/>
      <c r="S6397" s="43"/>
      <c r="T6397" s="79"/>
      <c r="AT6397" s="25" t="s">
        <v>175</v>
      </c>
      <c r="AU6397" s="25" t="s">
        <v>84</v>
      </c>
    </row>
    <row r="6398" spans="2:65" s="1" customFormat="1" ht="16.5" customHeight="1">
      <c r="B6398" s="42"/>
      <c r="C6398" s="193" t="s">
        <v>3465</v>
      </c>
      <c r="D6398" s="193" t="s">
        <v>168</v>
      </c>
      <c r="E6398" s="194" t="s">
        <v>1287</v>
      </c>
      <c r="F6398" s="195" t="s">
        <v>1288</v>
      </c>
      <c r="G6398" s="196" t="s">
        <v>1284</v>
      </c>
      <c r="H6398" s="197">
        <v>0.2</v>
      </c>
      <c r="I6398" s="198"/>
      <c r="J6398" s="199">
        <f>ROUND(I6398*H6398,2)</f>
        <v>0</v>
      </c>
      <c r="K6398" s="195" t="s">
        <v>21</v>
      </c>
      <c r="L6398" s="62"/>
      <c r="M6398" s="200" t="s">
        <v>21</v>
      </c>
      <c r="N6398" s="201" t="s">
        <v>48</v>
      </c>
      <c r="O6398" s="43"/>
      <c r="P6398" s="202">
        <f>O6398*H6398</f>
        <v>0</v>
      </c>
      <c r="Q6398" s="202">
        <v>0</v>
      </c>
      <c r="R6398" s="202">
        <f>Q6398*H6398</f>
        <v>0</v>
      </c>
      <c r="S6398" s="202">
        <v>0</v>
      </c>
      <c r="T6398" s="203">
        <f>S6398*H6398</f>
        <v>0</v>
      </c>
      <c r="AR6398" s="25" t="s">
        <v>173</v>
      </c>
      <c r="AT6398" s="25" t="s">
        <v>168</v>
      </c>
      <c r="AU6398" s="25" t="s">
        <v>84</v>
      </c>
      <c r="AY6398" s="25" t="s">
        <v>163</v>
      </c>
      <c r="BE6398" s="204">
        <f>IF(N6398="základní",J6398,0)</f>
        <v>0</v>
      </c>
      <c r="BF6398" s="204">
        <f>IF(N6398="snížená",J6398,0)</f>
        <v>0</v>
      </c>
      <c r="BG6398" s="204">
        <f>IF(N6398="zákl. přenesená",J6398,0)</f>
        <v>0</v>
      </c>
      <c r="BH6398" s="204">
        <f>IF(N6398="sníž. přenesená",J6398,0)</f>
        <v>0</v>
      </c>
      <c r="BI6398" s="204">
        <f>IF(N6398="nulová",J6398,0)</f>
        <v>0</v>
      </c>
      <c r="BJ6398" s="25" t="s">
        <v>98</v>
      </c>
      <c r="BK6398" s="204">
        <f>ROUND(I6398*H6398,2)</f>
        <v>0</v>
      </c>
      <c r="BL6398" s="25" t="s">
        <v>173</v>
      </c>
      <c r="BM6398" s="25" t="s">
        <v>5771</v>
      </c>
    </row>
    <row r="6399" spans="2:65" s="1" customFormat="1" ht="13.5">
      <c r="B6399" s="42"/>
      <c r="C6399" s="64"/>
      <c r="D6399" s="205" t="s">
        <v>175</v>
      </c>
      <c r="E6399" s="64"/>
      <c r="F6399" s="206" t="s">
        <v>1288</v>
      </c>
      <c r="G6399" s="64"/>
      <c r="H6399" s="64"/>
      <c r="I6399" s="164"/>
      <c r="J6399" s="64"/>
      <c r="K6399" s="64"/>
      <c r="L6399" s="62"/>
      <c r="M6399" s="207"/>
      <c r="N6399" s="43"/>
      <c r="O6399" s="43"/>
      <c r="P6399" s="43"/>
      <c r="Q6399" s="43"/>
      <c r="R6399" s="43"/>
      <c r="S6399" s="43"/>
      <c r="T6399" s="79"/>
      <c r="AT6399" s="25" t="s">
        <v>175</v>
      </c>
      <c r="AU6399" s="25" t="s">
        <v>84</v>
      </c>
    </row>
    <row r="6400" spans="2:65" s="1" customFormat="1" ht="16.5" customHeight="1">
      <c r="B6400" s="42"/>
      <c r="C6400" s="193" t="s">
        <v>5772</v>
      </c>
      <c r="D6400" s="193" t="s">
        <v>168</v>
      </c>
      <c r="E6400" s="194" t="s">
        <v>1289</v>
      </c>
      <c r="F6400" s="195" t="s">
        <v>1290</v>
      </c>
      <c r="G6400" s="196" t="s">
        <v>1284</v>
      </c>
      <c r="H6400" s="197">
        <v>0.1</v>
      </c>
      <c r="I6400" s="198"/>
      <c r="J6400" s="199">
        <f>ROUND(I6400*H6400,2)</f>
        <v>0</v>
      </c>
      <c r="K6400" s="195" t="s">
        <v>21</v>
      </c>
      <c r="L6400" s="62"/>
      <c r="M6400" s="200" t="s">
        <v>21</v>
      </c>
      <c r="N6400" s="201" t="s">
        <v>48</v>
      </c>
      <c r="O6400" s="43"/>
      <c r="P6400" s="202">
        <f>O6400*H6400</f>
        <v>0</v>
      </c>
      <c r="Q6400" s="202">
        <v>0</v>
      </c>
      <c r="R6400" s="202">
        <f>Q6400*H6400</f>
        <v>0</v>
      </c>
      <c r="S6400" s="202">
        <v>0</v>
      </c>
      <c r="T6400" s="203">
        <f>S6400*H6400</f>
        <v>0</v>
      </c>
      <c r="AR6400" s="25" t="s">
        <v>173</v>
      </c>
      <c r="AT6400" s="25" t="s">
        <v>168</v>
      </c>
      <c r="AU6400" s="25" t="s">
        <v>84</v>
      </c>
      <c r="AY6400" s="25" t="s">
        <v>163</v>
      </c>
      <c r="BE6400" s="204">
        <f>IF(N6400="základní",J6400,0)</f>
        <v>0</v>
      </c>
      <c r="BF6400" s="204">
        <f>IF(N6400="snížená",J6400,0)</f>
        <v>0</v>
      </c>
      <c r="BG6400" s="204">
        <f>IF(N6400="zákl. přenesená",J6400,0)</f>
        <v>0</v>
      </c>
      <c r="BH6400" s="204">
        <f>IF(N6400="sníž. přenesená",J6400,0)</f>
        <v>0</v>
      </c>
      <c r="BI6400" s="204">
        <f>IF(N6400="nulová",J6400,0)</f>
        <v>0</v>
      </c>
      <c r="BJ6400" s="25" t="s">
        <v>98</v>
      </c>
      <c r="BK6400" s="204">
        <f>ROUND(I6400*H6400,2)</f>
        <v>0</v>
      </c>
      <c r="BL6400" s="25" t="s">
        <v>173</v>
      </c>
      <c r="BM6400" s="25" t="s">
        <v>5773</v>
      </c>
    </row>
    <row r="6401" spans="2:65" s="1" customFormat="1" ht="13.5">
      <c r="B6401" s="42"/>
      <c r="C6401" s="64"/>
      <c r="D6401" s="205" t="s">
        <v>175</v>
      </c>
      <c r="E6401" s="64"/>
      <c r="F6401" s="206" t="s">
        <v>1290</v>
      </c>
      <c r="G6401" s="64"/>
      <c r="H6401" s="64"/>
      <c r="I6401" s="164"/>
      <c r="J6401" s="64"/>
      <c r="K6401" s="64"/>
      <c r="L6401" s="62"/>
      <c r="M6401" s="207"/>
      <c r="N6401" s="43"/>
      <c r="O6401" s="43"/>
      <c r="P6401" s="43"/>
      <c r="Q6401" s="43"/>
      <c r="R6401" s="43"/>
      <c r="S6401" s="43"/>
      <c r="T6401" s="79"/>
      <c r="AT6401" s="25" t="s">
        <v>175</v>
      </c>
      <c r="AU6401" s="25" t="s">
        <v>84</v>
      </c>
    </row>
    <row r="6402" spans="2:65" s="1" customFormat="1" ht="16.5" customHeight="1">
      <c r="B6402" s="42"/>
      <c r="C6402" s="193" t="s">
        <v>3466</v>
      </c>
      <c r="D6402" s="193" t="s">
        <v>168</v>
      </c>
      <c r="E6402" s="194" t="s">
        <v>1291</v>
      </c>
      <c r="F6402" s="195" t="s">
        <v>1292</v>
      </c>
      <c r="G6402" s="196" t="s">
        <v>1284</v>
      </c>
      <c r="H6402" s="197">
        <v>0.1</v>
      </c>
      <c r="I6402" s="198"/>
      <c r="J6402" s="199">
        <f>ROUND(I6402*H6402,2)</f>
        <v>0</v>
      </c>
      <c r="K6402" s="195" t="s">
        <v>21</v>
      </c>
      <c r="L6402" s="62"/>
      <c r="M6402" s="200" t="s">
        <v>21</v>
      </c>
      <c r="N6402" s="201" t="s">
        <v>48</v>
      </c>
      <c r="O6402" s="43"/>
      <c r="P6402" s="202">
        <f>O6402*H6402</f>
        <v>0</v>
      </c>
      <c r="Q6402" s="202">
        <v>0</v>
      </c>
      <c r="R6402" s="202">
        <f>Q6402*H6402</f>
        <v>0</v>
      </c>
      <c r="S6402" s="202">
        <v>0</v>
      </c>
      <c r="T6402" s="203">
        <f>S6402*H6402</f>
        <v>0</v>
      </c>
      <c r="AR6402" s="25" t="s">
        <v>173</v>
      </c>
      <c r="AT6402" s="25" t="s">
        <v>168</v>
      </c>
      <c r="AU6402" s="25" t="s">
        <v>84</v>
      </c>
      <c r="AY6402" s="25" t="s">
        <v>163</v>
      </c>
      <c r="BE6402" s="204">
        <f>IF(N6402="základní",J6402,0)</f>
        <v>0</v>
      </c>
      <c r="BF6402" s="204">
        <f>IF(N6402="snížená",J6402,0)</f>
        <v>0</v>
      </c>
      <c r="BG6402" s="204">
        <f>IF(N6402="zákl. přenesená",J6402,0)</f>
        <v>0</v>
      </c>
      <c r="BH6402" s="204">
        <f>IF(N6402="sníž. přenesená",J6402,0)</f>
        <v>0</v>
      </c>
      <c r="BI6402" s="204">
        <f>IF(N6402="nulová",J6402,0)</f>
        <v>0</v>
      </c>
      <c r="BJ6402" s="25" t="s">
        <v>98</v>
      </c>
      <c r="BK6402" s="204">
        <f>ROUND(I6402*H6402,2)</f>
        <v>0</v>
      </c>
      <c r="BL6402" s="25" t="s">
        <v>173</v>
      </c>
      <c r="BM6402" s="25" t="s">
        <v>5774</v>
      </c>
    </row>
    <row r="6403" spans="2:65" s="1" customFormat="1" ht="13.5">
      <c r="B6403" s="42"/>
      <c r="C6403" s="64"/>
      <c r="D6403" s="205" t="s">
        <v>175</v>
      </c>
      <c r="E6403" s="64"/>
      <c r="F6403" s="206" t="s">
        <v>1292</v>
      </c>
      <c r="G6403" s="64"/>
      <c r="H6403" s="64"/>
      <c r="I6403" s="164"/>
      <c r="J6403" s="64"/>
      <c r="K6403" s="64"/>
      <c r="L6403" s="62"/>
      <c r="M6403" s="207"/>
      <c r="N6403" s="43"/>
      <c r="O6403" s="43"/>
      <c r="P6403" s="43"/>
      <c r="Q6403" s="43"/>
      <c r="R6403" s="43"/>
      <c r="S6403" s="43"/>
      <c r="T6403" s="79"/>
      <c r="AT6403" s="25" t="s">
        <v>175</v>
      </c>
      <c r="AU6403" s="25" t="s">
        <v>84</v>
      </c>
    </row>
    <row r="6404" spans="2:65" s="1" customFormat="1" ht="16.5" customHeight="1">
      <c r="B6404" s="42"/>
      <c r="C6404" s="193" t="s">
        <v>5775</v>
      </c>
      <c r="D6404" s="193" t="s">
        <v>168</v>
      </c>
      <c r="E6404" s="194" t="s">
        <v>1293</v>
      </c>
      <c r="F6404" s="195" t="s">
        <v>1294</v>
      </c>
      <c r="G6404" s="196" t="s">
        <v>1272</v>
      </c>
      <c r="H6404" s="197">
        <v>1</v>
      </c>
      <c r="I6404" s="198"/>
      <c r="J6404" s="199">
        <f>ROUND(I6404*H6404,2)</f>
        <v>0</v>
      </c>
      <c r="K6404" s="195" t="s">
        <v>21</v>
      </c>
      <c r="L6404" s="62"/>
      <c r="M6404" s="200" t="s">
        <v>21</v>
      </c>
      <c r="N6404" s="201" t="s">
        <v>48</v>
      </c>
      <c r="O6404" s="43"/>
      <c r="P6404" s="202">
        <f>O6404*H6404</f>
        <v>0</v>
      </c>
      <c r="Q6404" s="202">
        <v>0</v>
      </c>
      <c r="R6404" s="202">
        <f>Q6404*H6404</f>
        <v>0</v>
      </c>
      <c r="S6404" s="202">
        <v>0</v>
      </c>
      <c r="T6404" s="203">
        <f>S6404*H6404</f>
        <v>0</v>
      </c>
      <c r="AR6404" s="25" t="s">
        <v>173</v>
      </c>
      <c r="AT6404" s="25" t="s">
        <v>168</v>
      </c>
      <c r="AU6404" s="25" t="s">
        <v>84</v>
      </c>
      <c r="AY6404" s="25" t="s">
        <v>163</v>
      </c>
      <c r="BE6404" s="204">
        <f>IF(N6404="základní",J6404,0)</f>
        <v>0</v>
      </c>
      <c r="BF6404" s="204">
        <f>IF(N6404="snížená",J6404,0)</f>
        <v>0</v>
      </c>
      <c r="BG6404" s="204">
        <f>IF(N6404="zákl. přenesená",J6404,0)</f>
        <v>0</v>
      </c>
      <c r="BH6404" s="204">
        <f>IF(N6404="sníž. přenesená",J6404,0)</f>
        <v>0</v>
      </c>
      <c r="BI6404" s="204">
        <f>IF(N6404="nulová",J6404,0)</f>
        <v>0</v>
      </c>
      <c r="BJ6404" s="25" t="s">
        <v>98</v>
      </c>
      <c r="BK6404" s="204">
        <f>ROUND(I6404*H6404,2)</f>
        <v>0</v>
      </c>
      <c r="BL6404" s="25" t="s">
        <v>173</v>
      </c>
      <c r="BM6404" s="25" t="s">
        <v>5776</v>
      </c>
    </row>
    <row r="6405" spans="2:65" s="1" customFormat="1" ht="13.5">
      <c r="B6405" s="42"/>
      <c r="C6405" s="64"/>
      <c r="D6405" s="205" t="s">
        <v>175</v>
      </c>
      <c r="E6405" s="64"/>
      <c r="F6405" s="206" t="s">
        <v>1294</v>
      </c>
      <c r="G6405" s="64"/>
      <c r="H6405" s="64"/>
      <c r="I6405" s="164"/>
      <c r="J6405" s="64"/>
      <c r="K6405" s="64"/>
      <c r="L6405" s="62"/>
      <c r="M6405" s="207"/>
      <c r="N6405" s="43"/>
      <c r="O6405" s="43"/>
      <c r="P6405" s="43"/>
      <c r="Q6405" s="43"/>
      <c r="R6405" s="43"/>
      <c r="S6405" s="43"/>
      <c r="T6405" s="79"/>
      <c r="AT6405" s="25" t="s">
        <v>175</v>
      </c>
      <c r="AU6405" s="25" t="s">
        <v>84</v>
      </c>
    </row>
    <row r="6406" spans="2:65" s="1" customFormat="1" ht="16.5" customHeight="1">
      <c r="B6406" s="42"/>
      <c r="C6406" s="193" t="s">
        <v>3468</v>
      </c>
      <c r="D6406" s="193" t="s">
        <v>168</v>
      </c>
      <c r="E6406" s="194" t="s">
        <v>1295</v>
      </c>
      <c r="F6406" s="195" t="s">
        <v>1296</v>
      </c>
      <c r="G6406" s="196" t="s">
        <v>171</v>
      </c>
      <c r="H6406" s="197">
        <v>32.06</v>
      </c>
      <c r="I6406" s="198"/>
      <c r="J6406" s="199">
        <f>ROUND(I6406*H6406,2)</f>
        <v>0</v>
      </c>
      <c r="K6406" s="195" t="s">
        <v>21</v>
      </c>
      <c r="L6406" s="62"/>
      <c r="M6406" s="200" t="s">
        <v>21</v>
      </c>
      <c r="N6406" s="201" t="s">
        <v>48</v>
      </c>
      <c r="O6406" s="43"/>
      <c r="P6406" s="202">
        <f>O6406*H6406</f>
        <v>0</v>
      </c>
      <c r="Q6406" s="202">
        <v>0</v>
      </c>
      <c r="R6406" s="202">
        <f>Q6406*H6406</f>
        <v>0</v>
      </c>
      <c r="S6406" s="202">
        <v>0</v>
      </c>
      <c r="T6406" s="203">
        <f>S6406*H6406</f>
        <v>0</v>
      </c>
      <c r="AR6406" s="25" t="s">
        <v>173</v>
      </c>
      <c r="AT6406" s="25" t="s">
        <v>168</v>
      </c>
      <c r="AU6406" s="25" t="s">
        <v>84</v>
      </c>
      <c r="AY6406" s="25" t="s">
        <v>163</v>
      </c>
      <c r="BE6406" s="204">
        <f>IF(N6406="základní",J6406,0)</f>
        <v>0</v>
      </c>
      <c r="BF6406" s="204">
        <f>IF(N6406="snížená",J6406,0)</f>
        <v>0</v>
      </c>
      <c r="BG6406" s="204">
        <f>IF(N6406="zákl. přenesená",J6406,0)</f>
        <v>0</v>
      </c>
      <c r="BH6406" s="204">
        <f>IF(N6406="sníž. přenesená",J6406,0)</f>
        <v>0</v>
      </c>
      <c r="BI6406" s="204">
        <f>IF(N6406="nulová",J6406,0)</f>
        <v>0</v>
      </c>
      <c r="BJ6406" s="25" t="s">
        <v>98</v>
      </c>
      <c r="BK6406" s="204">
        <f>ROUND(I6406*H6406,2)</f>
        <v>0</v>
      </c>
      <c r="BL6406" s="25" t="s">
        <v>173</v>
      </c>
      <c r="BM6406" s="25" t="s">
        <v>5777</v>
      </c>
    </row>
    <row r="6407" spans="2:65" s="1" customFormat="1" ht="13.5">
      <c r="B6407" s="42"/>
      <c r="C6407" s="64"/>
      <c r="D6407" s="205" t="s">
        <v>175</v>
      </c>
      <c r="E6407" s="64"/>
      <c r="F6407" s="206" t="s">
        <v>1296</v>
      </c>
      <c r="G6407" s="64"/>
      <c r="H6407" s="64"/>
      <c r="I6407" s="164"/>
      <c r="J6407" s="64"/>
      <c r="K6407" s="64"/>
      <c r="L6407" s="62"/>
      <c r="M6407" s="207"/>
      <c r="N6407" s="43"/>
      <c r="O6407" s="43"/>
      <c r="P6407" s="43"/>
      <c r="Q6407" s="43"/>
      <c r="R6407" s="43"/>
      <c r="S6407" s="43"/>
      <c r="T6407" s="79"/>
      <c r="AT6407" s="25" t="s">
        <v>175</v>
      </c>
      <c r="AU6407" s="25" t="s">
        <v>84</v>
      </c>
    </row>
    <row r="6408" spans="2:65" s="1" customFormat="1" ht="16.5" customHeight="1">
      <c r="B6408" s="42"/>
      <c r="C6408" s="193" t="s">
        <v>5778</v>
      </c>
      <c r="D6408" s="193" t="s">
        <v>168</v>
      </c>
      <c r="E6408" s="194" t="s">
        <v>1297</v>
      </c>
      <c r="F6408" s="195" t="s">
        <v>1298</v>
      </c>
      <c r="G6408" s="196" t="s">
        <v>1233</v>
      </c>
      <c r="H6408" s="197">
        <v>10</v>
      </c>
      <c r="I6408" s="198"/>
      <c r="J6408" s="199">
        <f>ROUND(I6408*H6408,2)</f>
        <v>0</v>
      </c>
      <c r="K6408" s="195" t="s">
        <v>21</v>
      </c>
      <c r="L6408" s="62"/>
      <c r="M6408" s="200" t="s">
        <v>21</v>
      </c>
      <c r="N6408" s="201" t="s">
        <v>48</v>
      </c>
      <c r="O6408" s="43"/>
      <c r="P6408" s="202">
        <f>O6408*H6408</f>
        <v>0</v>
      </c>
      <c r="Q6408" s="202">
        <v>0</v>
      </c>
      <c r="R6408" s="202">
        <f>Q6408*H6408</f>
        <v>0</v>
      </c>
      <c r="S6408" s="202">
        <v>0</v>
      </c>
      <c r="T6408" s="203">
        <f>S6408*H6408</f>
        <v>0</v>
      </c>
      <c r="AR6408" s="25" t="s">
        <v>173</v>
      </c>
      <c r="AT6408" s="25" t="s">
        <v>168</v>
      </c>
      <c r="AU6408" s="25" t="s">
        <v>84</v>
      </c>
      <c r="AY6408" s="25" t="s">
        <v>163</v>
      </c>
      <c r="BE6408" s="204">
        <f>IF(N6408="základní",J6408,0)</f>
        <v>0</v>
      </c>
      <c r="BF6408" s="204">
        <f>IF(N6408="snížená",J6408,0)</f>
        <v>0</v>
      </c>
      <c r="BG6408" s="204">
        <f>IF(N6408="zákl. přenesená",J6408,0)</f>
        <v>0</v>
      </c>
      <c r="BH6408" s="204">
        <f>IF(N6408="sníž. přenesená",J6408,0)</f>
        <v>0</v>
      </c>
      <c r="BI6408" s="204">
        <f>IF(N6408="nulová",J6408,0)</f>
        <v>0</v>
      </c>
      <c r="BJ6408" s="25" t="s">
        <v>98</v>
      </c>
      <c r="BK6408" s="204">
        <f>ROUND(I6408*H6408,2)</f>
        <v>0</v>
      </c>
      <c r="BL6408" s="25" t="s">
        <v>173</v>
      </c>
      <c r="BM6408" s="25" t="s">
        <v>5779</v>
      </c>
    </row>
    <row r="6409" spans="2:65" s="1" customFormat="1" ht="13.5">
      <c r="B6409" s="42"/>
      <c r="C6409" s="64"/>
      <c r="D6409" s="205" t="s">
        <v>175</v>
      </c>
      <c r="E6409" s="64"/>
      <c r="F6409" s="206" t="s">
        <v>1298</v>
      </c>
      <c r="G6409" s="64"/>
      <c r="H6409" s="64"/>
      <c r="I6409" s="164"/>
      <c r="J6409" s="64"/>
      <c r="K6409" s="64"/>
      <c r="L6409" s="62"/>
      <c r="M6409" s="207"/>
      <c r="N6409" s="43"/>
      <c r="O6409" s="43"/>
      <c r="P6409" s="43"/>
      <c r="Q6409" s="43"/>
      <c r="R6409" s="43"/>
      <c r="S6409" s="43"/>
      <c r="T6409" s="79"/>
      <c r="AT6409" s="25" t="s">
        <v>175</v>
      </c>
      <c r="AU6409" s="25" t="s">
        <v>84</v>
      </c>
    </row>
    <row r="6410" spans="2:65" s="1" customFormat="1" ht="16.5" customHeight="1">
      <c r="B6410" s="42"/>
      <c r="C6410" s="193" t="s">
        <v>3469</v>
      </c>
      <c r="D6410" s="193" t="s">
        <v>168</v>
      </c>
      <c r="E6410" s="194" t="s">
        <v>1299</v>
      </c>
      <c r="F6410" s="195" t="s">
        <v>1232</v>
      </c>
      <c r="G6410" s="196" t="s">
        <v>1233</v>
      </c>
      <c r="H6410" s="197">
        <v>10</v>
      </c>
      <c r="I6410" s="198"/>
      <c r="J6410" s="199">
        <f>ROUND(I6410*H6410,2)</f>
        <v>0</v>
      </c>
      <c r="K6410" s="195" t="s">
        <v>21</v>
      </c>
      <c r="L6410" s="62"/>
      <c r="M6410" s="200" t="s">
        <v>21</v>
      </c>
      <c r="N6410" s="201" t="s">
        <v>48</v>
      </c>
      <c r="O6410" s="43"/>
      <c r="P6410" s="202">
        <f>O6410*H6410</f>
        <v>0</v>
      </c>
      <c r="Q6410" s="202">
        <v>0</v>
      </c>
      <c r="R6410" s="202">
        <f>Q6410*H6410</f>
        <v>0</v>
      </c>
      <c r="S6410" s="202">
        <v>0</v>
      </c>
      <c r="T6410" s="203">
        <f>S6410*H6410</f>
        <v>0</v>
      </c>
      <c r="AR6410" s="25" t="s">
        <v>173</v>
      </c>
      <c r="AT6410" s="25" t="s">
        <v>168</v>
      </c>
      <c r="AU6410" s="25" t="s">
        <v>84</v>
      </c>
      <c r="AY6410" s="25" t="s">
        <v>163</v>
      </c>
      <c r="BE6410" s="204">
        <f>IF(N6410="základní",J6410,0)</f>
        <v>0</v>
      </c>
      <c r="BF6410" s="204">
        <f>IF(N6410="snížená",J6410,0)</f>
        <v>0</v>
      </c>
      <c r="BG6410" s="204">
        <f>IF(N6410="zákl. přenesená",J6410,0)</f>
        <v>0</v>
      </c>
      <c r="BH6410" s="204">
        <f>IF(N6410="sníž. přenesená",J6410,0)</f>
        <v>0</v>
      </c>
      <c r="BI6410" s="204">
        <f>IF(N6410="nulová",J6410,0)</f>
        <v>0</v>
      </c>
      <c r="BJ6410" s="25" t="s">
        <v>98</v>
      </c>
      <c r="BK6410" s="204">
        <f>ROUND(I6410*H6410,2)</f>
        <v>0</v>
      </c>
      <c r="BL6410" s="25" t="s">
        <v>173</v>
      </c>
      <c r="BM6410" s="25" t="s">
        <v>5780</v>
      </c>
    </row>
    <row r="6411" spans="2:65" s="1" customFormat="1" ht="13.5">
      <c r="B6411" s="42"/>
      <c r="C6411" s="64"/>
      <c r="D6411" s="205" t="s">
        <v>175</v>
      </c>
      <c r="E6411" s="64"/>
      <c r="F6411" s="206" t="s">
        <v>1232</v>
      </c>
      <c r="G6411" s="64"/>
      <c r="H6411" s="64"/>
      <c r="I6411" s="164"/>
      <c r="J6411" s="64"/>
      <c r="K6411" s="64"/>
      <c r="L6411" s="62"/>
      <c r="M6411" s="207"/>
      <c r="N6411" s="43"/>
      <c r="O6411" s="43"/>
      <c r="P6411" s="43"/>
      <c r="Q6411" s="43"/>
      <c r="R6411" s="43"/>
      <c r="S6411" s="43"/>
      <c r="T6411" s="79"/>
      <c r="AT6411" s="25" t="s">
        <v>175</v>
      </c>
      <c r="AU6411" s="25" t="s">
        <v>84</v>
      </c>
    </row>
    <row r="6412" spans="2:65" s="1" customFormat="1" ht="16.5" customHeight="1">
      <c r="B6412" s="42"/>
      <c r="C6412" s="193" t="s">
        <v>5781</v>
      </c>
      <c r="D6412" s="193" t="s">
        <v>168</v>
      </c>
      <c r="E6412" s="194" t="s">
        <v>1300</v>
      </c>
      <c r="F6412" s="195" t="s">
        <v>1301</v>
      </c>
      <c r="G6412" s="196" t="s">
        <v>1272</v>
      </c>
      <c r="H6412" s="197">
        <v>1</v>
      </c>
      <c r="I6412" s="198"/>
      <c r="J6412" s="199">
        <f>ROUND(I6412*H6412,2)</f>
        <v>0</v>
      </c>
      <c r="K6412" s="195" t="s">
        <v>21</v>
      </c>
      <c r="L6412" s="62"/>
      <c r="M6412" s="200" t="s">
        <v>21</v>
      </c>
      <c r="N6412" s="201" t="s">
        <v>48</v>
      </c>
      <c r="O6412" s="43"/>
      <c r="P6412" s="202">
        <f>O6412*H6412</f>
        <v>0</v>
      </c>
      <c r="Q6412" s="202">
        <v>0</v>
      </c>
      <c r="R6412" s="202">
        <f>Q6412*H6412</f>
        <v>0</v>
      </c>
      <c r="S6412" s="202">
        <v>0</v>
      </c>
      <c r="T6412" s="203">
        <f>S6412*H6412</f>
        <v>0</v>
      </c>
      <c r="AR6412" s="25" t="s">
        <v>173</v>
      </c>
      <c r="AT6412" s="25" t="s">
        <v>168</v>
      </c>
      <c r="AU6412" s="25" t="s">
        <v>84</v>
      </c>
      <c r="AY6412" s="25" t="s">
        <v>163</v>
      </c>
      <c r="BE6412" s="204">
        <f>IF(N6412="základní",J6412,0)</f>
        <v>0</v>
      </c>
      <c r="BF6412" s="204">
        <f>IF(N6412="snížená",J6412,0)</f>
        <v>0</v>
      </c>
      <c r="BG6412" s="204">
        <f>IF(N6412="zákl. přenesená",J6412,0)</f>
        <v>0</v>
      </c>
      <c r="BH6412" s="204">
        <f>IF(N6412="sníž. přenesená",J6412,0)</f>
        <v>0</v>
      </c>
      <c r="BI6412" s="204">
        <f>IF(N6412="nulová",J6412,0)</f>
        <v>0</v>
      </c>
      <c r="BJ6412" s="25" t="s">
        <v>98</v>
      </c>
      <c r="BK6412" s="204">
        <f>ROUND(I6412*H6412,2)</f>
        <v>0</v>
      </c>
      <c r="BL6412" s="25" t="s">
        <v>173</v>
      </c>
      <c r="BM6412" s="25" t="s">
        <v>5782</v>
      </c>
    </row>
    <row r="6413" spans="2:65" s="1" customFormat="1" ht="13.5">
      <c r="B6413" s="42"/>
      <c r="C6413" s="64"/>
      <c r="D6413" s="205" t="s">
        <v>175</v>
      </c>
      <c r="E6413" s="64"/>
      <c r="F6413" s="206" t="s">
        <v>1301</v>
      </c>
      <c r="G6413" s="64"/>
      <c r="H6413" s="64"/>
      <c r="I6413" s="164"/>
      <c r="J6413" s="64"/>
      <c r="K6413" s="64"/>
      <c r="L6413" s="62"/>
      <c r="M6413" s="207"/>
      <c r="N6413" s="43"/>
      <c r="O6413" s="43"/>
      <c r="P6413" s="43"/>
      <c r="Q6413" s="43"/>
      <c r="R6413" s="43"/>
      <c r="S6413" s="43"/>
      <c r="T6413" s="79"/>
      <c r="AT6413" s="25" t="s">
        <v>175</v>
      </c>
      <c r="AU6413" s="25" t="s">
        <v>84</v>
      </c>
    </row>
    <row r="6414" spans="2:65" s="1" customFormat="1" ht="25.5" customHeight="1">
      <c r="B6414" s="42"/>
      <c r="C6414" s="193" t="s">
        <v>3471</v>
      </c>
      <c r="D6414" s="193" t="s">
        <v>168</v>
      </c>
      <c r="E6414" s="194" t="s">
        <v>1302</v>
      </c>
      <c r="F6414" s="195" t="s">
        <v>1303</v>
      </c>
      <c r="G6414" s="196" t="s">
        <v>171</v>
      </c>
      <c r="H6414" s="197">
        <v>62</v>
      </c>
      <c r="I6414" s="198"/>
      <c r="J6414" s="199">
        <f>ROUND(I6414*H6414,2)</f>
        <v>0</v>
      </c>
      <c r="K6414" s="195" t="s">
        <v>21</v>
      </c>
      <c r="L6414" s="62"/>
      <c r="M6414" s="200" t="s">
        <v>21</v>
      </c>
      <c r="N6414" s="201" t="s">
        <v>48</v>
      </c>
      <c r="O6414" s="43"/>
      <c r="P6414" s="202">
        <f>O6414*H6414</f>
        <v>0</v>
      </c>
      <c r="Q6414" s="202">
        <v>0</v>
      </c>
      <c r="R6414" s="202">
        <f>Q6414*H6414</f>
        <v>0</v>
      </c>
      <c r="S6414" s="202">
        <v>0</v>
      </c>
      <c r="T6414" s="203">
        <f>S6414*H6414</f>
        <v>0</v>
      </c>
      <c r="AR6414" s="25" t="s">
        <v>173</v>
      </c>
      <c r="AT6414" s="25" t="s">
        <v>168</v>
      </c>
      <c r="AU6414" s="25" t="s">
        <v>84</v>
      </c>
      <c r="AY6414" s="25" t="s">
        <v>163</v>
      </c>
      <c r="BE6414" s="204">
        <f>IF(N6414="základní",J6414,0)</f>
        <v>0</v>
      </c>
      <c r="BF6414" s="204">
        <f>IF(N6414="snížená",J6414,0)</f>
        <v>0</v>
      </c>
      <c r="BG6414" s="204">
        <f>IF(N6414="zákl. přenesená",J6414,0)</f>
        <v>0</v>
      </c>
      <c r="BH6414" s="204">
        <f>IF(N6414="sníž. přenesená",J6414,0)</f>
        <v>0</v>
      </c>
      <c r="BI6414" s="204">
        <f>IF(N6414="nulová",J6414,0)</f>
        <v>0</v>
      </c>
      <c r="BJ6414" s="25" t="s">
        <v>98</v>
      </c>
      <c r="BK6414" s="204">
        <f>ROUND(I6414*H6414,2)</f>
        <v>0</v>
      </c>
      <c r="BL6414" s="25" t="s">
        <v>173</v>
      </c>
      <c r="BM6414" s="25" t="s">
        <v>5783</v>
      </c>
    </row>
    <row r="6415" spans="2:65" s="1" customFormat="1" ht="13.5">
      <c r="B6415" s="42"/>
      <c r="C6415" s="64"/>
      <c r="D6415" s="205" t="s">
        <v>175</v>
      </c>
      <c r="E6415" s="64"/>
      <c r="F6415" s="206" t="s">
        <v>1303</v>
      </c>
      <c r="G6415" s="64"/>
      <c r="H6415" s="64"/>
      <c r="I6415" s="164"/>
      <c r="J6415" s="64"/>
      <c r="K6415" s="64"/>
      <c r="L6415" s="62"/>
      <c r="M6415" s="207"/>
      <c r="N6415" s="43"/>
      <c r="O6415" s="43"/>
      <c r="P6415" s="43"/>
      <c r="Q6415" s="43"/>
      <c r="R6415" s="43"/>
      <c r="S6415" s="43"/>
      <c r="T6415" s="79"/>
      <c r="AT6415" s="25" t="s">
        <v>175</v>
      </c>
      <c r="AU6415" s="25" t="s">
        <v>84</v>
      </c>
    </row>
    <row r="6416" spans="2:65" s="1" customFormat="1" ht="16.5" customHeight="1">
      <c r="B6416" s="42"/>
      <c r="C6416" s="193" t="s">
        <v>5784</v>
      </c>
      <c r="D6416" s="193" t="s">
        <v>168</v>
      </c>
      <c r="E6416" s="194" t="s">
        <v>1304</v>
      </c>
      <c r="F6416" s="195" t="s">
        <v>1305</v>
      </c>
      <c r="G6416" s="196" t="s">
        <v>171</v>
      </c>
      <c r="H6416" s="197">
        <v>3.01</v>
      </c>
      <c r="I6416" s="198"/>
      <c r="J6416" s="199">
        <f>ROUND(I6416*H6416,2)</f>
        <v>0</v>
      </c>
      <c r="K6416" s="195" t="s">
        <v>21</v>
      </c>
      <c r="L6416" s="62"/>
      <c r="M6416" s="200" t="s">
        <v>21</v>
      </c>
      <c r="N6416" s="201" t="s">
        <v>48</v>
      </c>
      <c r="O6416" s="43"/>
      <c r="P6416" s="202">
        <f>O6416*H6416</f>
        <v>0</v>
      </c>
      <c r="Q6416" s="202">
        <v>0</v>
      </c>
      <c r="R6416" s="202">
        <f>Q6416*H6416</f>
        <v>0</v>
      </c>
      <c r="S6416" s="202">
        <v>0</v>
      </c>
      <c r="T6416" s="203">
        <f>S6416*H6416</f>
        <v>0</v>
      </c>
      <c r="AR6416" s="25" t="s">
        <v>173</v>
      </c>
      <c r="AT6416" s="25" t="s">
        <v>168</v>
      </c>
      <c r="AU6416" s="25" t="s">
        <v>84</v>
      </c>
      <c r="AY6416" s="25" t="s">
        <v>163</v>
      </c>
      <c r="BE6416" s="204">
        <f>IF(N6416="základní",J6416,0)</f>
        <v>0</v>
      </c>
      <c r="BF6416" s="204">
        <f>IF(N6416="snížená",J6416,0)</f>
        <v>0</v>
      </c>
      <c r="BG6416" s="204">
        <f>IF(N6416="zákl. přenesená",J6416,0)</f>
        <v>0</v>
      </c>
      <c r="BH6416" s="204">
        <f>IF(N6416="sníž. přenesená",J6416,0)</f>
        <v>0</v>
      </c>
      <c r="BI6416" s="204">
        <f>IF(N6416="nulová",J6416,0)</f>
        <v>0</v>
      </c>
      <c r="BJ6416" s="25" t="s">
        <v>98</v>
      </c>
      <c r="BK6416" s="204">
        <f>ROUND(I6416*H6416,2)</f>
        <v>0</v>
      </c>
      <c r="BL6416" s="25" t="s">
        <v>173</v>
      </c>
      <c r="BM6416" s="25" t="s">
        <v>5785</v>
      </c>
    </row>
    <row r="6417" spans="2:65" s="1" customFormat="1" ht="13.5">
      <c r="B6417" s="42"/>
      <c r="C6417" s="64"/>
      <c r="D6417" s="205" t="s">
        <v>175</v>
      </c>
      <c r="E6417" s="64"/>
      <c r="F6417" s="206" t="s">
        <v>1305</v>
      </c>
      <c r="G6417" s="64"/>
      <c r="H6417" s="64"/>
      <c r="I6417" s="164"/>
      <c r="J6417" s="64"/>
      <c r="K6417" s="64"/>
      <c r="L6417" s="62"/>
      <c r="M6417" s="207"/>
      <c r="N6417" s="43"/>
      <c r="O6417" s="43"/>
      <c r="P6417" s="43"/>
      <c r="Q6417" s="43"/>
      <c r="R6417" s="43"/>
      <c r="S6417" s="43"/>
      <c r="T6417" s="79"/>
      <c r="AT6417" s="25" t="s">
        <v>175</v>
      </c>
      <c r="AU6417" s="25" t="s">
        <v>84</v>
      </c>
    </row>
    <row r="6418" spans="2:65" s="1" customFormat="1" ht="16.5" customHeight="1">
      <c r="B6418" s="42"/>
      <c r="C6418" s="193" t="s">
        <v>3472</v>
      </c>
      <c r="D6418" s="193" t="s">
        <v>168</v>
      </c>
      <c r="E6418" s="194" t="s">
        <v>1306</v>
      </c>
      <c r="F6418" s="195" t="s">
        <v>1307</v>
      </c>
      <c r="G6418" s="196" t="s">
        <v>171</v>
      </c>
      <c r="H6418" s="197">
        <v>12</v>
      </c>
      <c r="I6418" s="198"/>
      <c r="J6418" s="199">
        <f>ROUND(I6418*H6418,2)</f>
        <v>0</v>
      </c>
      <c r="K6418" s="195" t="s">
        <v>21</v>
      </c>
      <c r="L6418" s="62"/>
      <c r="M6418" s="200" t="s">
        <v>21</v>
      </c>
      <c r="N6418" s="201" t="s">
        <v>48</v>
      </c>
      <c r="O6418" s="43"/>
      <c r="P6418" s="202">
        <f>O6418*H6418</f>
        <v>0</v>
      </c>
      <c r="Q6418" s="202">
        <v>0</v>
      </c>
      <c r="R6418" s="202">
        <f>Q6418*H6418</f>
        <v>0</v>
      </c>
      <c r="S6418" s="202">
        <v>0</v>
      </c>
      <c r="T6418" s="203">
        <f>S6418*H6418</f>
        <v>0</v>
      </c>
      <c r="AR6418" s="25" t="s">
        <v>173</v>
      </c>
      <c r="AT6418" s="25" t="s">
        <v>168</v>
      </c>
      <c r="AU6418" s="25" t="s">
        <v>84</v>
      </c>
      <c r="AY6418" s="25" t="s">
        <v>163</v>
      </c>
      <c r="BE6418" s="204">
        <f>IF(N6418="základní",J6418,0)</f>
        <v>0</v>
      </c>
      <c r="BF6418" s="204">
        <f>IF(N6418="snížená",J6418,0)</f>
        <v>0</v>
      </c>
      <c r="BG6418" s="204">
        <f>IF(N6418="zákl. přenesená",J6418,0)</f>
        <v>0</v>
      </c>
      <c r="BH6418" s="204">
        <f>IF(N6418="sníž. přenesená",J6418,0)</f>
        <v>0</v>
      </c>
      <c r="BI6418" s="204">
        <f>IF(N6418="nulová",J6418,0)</f>
        <v>0</v>
      </c>
      <c r="BJ6418" s="25" t="s">
        <v>98</v>
      </c>
      <c r="BK6418" s="204">
        <f>ROUND(I6418*H6418,2)</f>
        <v>0</v>
      </c>
      <c r="BL6418" s="25" t="s">
        <v>173</v>
      </c>
      <c r="BM6418" s="25" t="s">
        <v>5786</v>
      </c>
    </row>
    <row r="6419" spans="2:65" s="1" customFormat="1" ht="13.5">
      <c r="B6419" s="42"/>
      <c r="C6419" s="64"/>
      <c r="D6419" s="205" t="s">
        <v>175</v>
      </c>
      <c r="E6419" s="64"/>
      <c r="F6419" s="206" t="s">
        <v>1307</v>
      </c>
      <c r="G6419" s="64"/>
      <c r="H6419" s="64"/>
      <c r="I6419" s="164"/>
      <c r="J6419" s="64"/>
      <c r="K6419" s="64"/>
      <c r="L6419" s="62"/>
      <c r="M6419" s="207"/>
      <c r="N6419" s="43"/>
      <c r="O6419" s="43"/>
      <c r="P6419" s="43"/>
      <c r="Q6419" s="43"/>
      <c r="R6419" s="43"/>
      <c r="S6419" s="43"/>
      <c r="T6419" s="79"/>
      <c r="AT6419" s="25" t="s">
        <v>175</v>
      </c>
      <c r="AU6419" s="25" t="s">
        <v>84</v>
      </c>
    </row>
    <row r="6420" spans="2:65" s="1" customFormat="1" ht="16.5" customHeight="1">
      <c r="B6420" s="42"/>
      <c r="C6420" s="193" t="s">
        <v>5787</v>
      </c>
      <c r="D6420" s="193" t="s">
        <v>168</v>
      </c>
      <c r="E6420" s="194" t="s">
        <v>1308</v>
      </c>
      <c r="F6420" s="195" t="s">
        <v>1309</v>
      </c>
      <c r="G6420" s="196" t="s">
        <v>171</v>
      </c>
      <c r="H6420" s="197">
        <v>4.5599999999999996</v>
      </c>
      <c r="I6420" s="198"/>
      <c r="J6420" s="199">
        <f>ROUND(I6420*H6420,2)</f>
        <v>0</v>
      </c>
      <c r="K6420" s="195" t="s">
        <v>21</v>
      </c>
      <c r="L6420" s="62"/>
      <c r="M6420" s="200" t="s">
        <v>21</v>
      </c>
      <c r="N6420" s="201" t="s">
        <v>48</v>
      </c>
      <c r="O6420" s="43"/>
      <c r="P6420" s="202">
        <f>O6420*H6420</f>
        <v>0</v>
      </c>
      <c r="Q6420" s="202">
        <v>0</v>
      </c>
      <c r="R6420" s="202">
        <f>Q6420*H6420</f>
        <v>0</v>
      </c>
      <c r="S6420" s="202">
        <v>0</v>
      </c>
      <c r="T6420" s="203">
        <f>S6420*H6420</f>
        <v>0</v>
      </c>
      <c r="AR6420" s="25" t="s">
        <v>173</v>
      </c>
      <c r="AT6420" s="25" t="s">
        <v>168</v>
      </c>
      <c r="AU6420" s="25" t="s">
        <v>84</v>
      </c>
      <c r="AY6420" s="25" t="s">
        <v>163</v>
      </c>
      <c r="BE6420" s="204">
        <f>IF(N6420="základní",J6420,0)</f>
        <v>0</v>
      </c>
      <c r="BF6420" s="204">
        <f>IF(N6420="snížená",J6420,0)</f>
        <v>0</v>
      </c>
      <c r="BG6420" s="204">
        <f>IF(N6420="zákl. přenesená",J6420,0)</f>
        <v>0</v>
      </c>
      <c r="BH6420" s="204">
        <f>IF(N6420="sníž. přenesená",J6420,0)</f>
        <v>0</v>
      </c>
      <c r="BI6420" s="204">
        <f>IF(N6420="nulová",J6420,0)</f>
        <v>0</v>
      </c>
      <c r="BJ6420" s="25" t="s">
        <v>98</v>
      </c>
      <c r="BK6420" s="204">
        <f>ROUND(I6420*H6420,2)</f>
        <v>0</v>
      </c>
      <c r="BL6420" s="25" t="s">
        <v>173</v>
      </c>
      <c r="BM6420" s="25" t="s">
        <v>5788</v>
      </c>
    </row>
    <row r="6421" spans="2:65" s="1" customFormat="1" ht="13.5">
      <c r="B6421" s="42"/>
      <c r="C6421" s="64"/>
      <c r="D6421" s="205" t="s">
        <v>175</v>
      </c>
      <c r="E6421" s="64"/>
      <c r="F6421" s="206" t="s">
        <v>1309</v>
      </c>
      <c r="G6421" s="64"/>
      <c r="H6421" s="64"/>
      <c r="I6421" s="164"/>
      <c r="J6421" s="64"/>
      <c r="K6421" s="64"/>
      <c r="L6421" s="62"/>
      <c r="M6421" s="207"/>
      <c r="N6421" s="43"/>
      <c r="O6421" s="43"/>
      <c r="P6421" s="43"/>
      <c r="Q6421" s="43"/>
      <c r="R6421" s="43"/>
      <c r="S6421" s="43"/>
      <c r="T6421" s="79"/>
      <c r="AT6421" s="25" t="s">
        <v>175</v>
      </c>
      <c r="AU6421" s="25" t="s">
        <v>84</v>
      </c>
    </row>
    <row r="6422" spans="2:65" s="1" customFormat="1" ht="16.5" customHeight="1">
      <c r="B6422" s="42"/>
      <c r="C6422" s="193" t="s">
        <v>3474</v>
      </c>
      <c r="D6422" s="193" t="s">
        <v>168</v>
      </c>
      <c r="E6422" s="194" t="s">
        <v>1310</v>
      </c>
      <c r="F6422" s="195" t="s">
        <v>1311</v>
      </c>
      <c r="G6422" s="196" t="s">
        <v>171</v>
      </c>
      <c r="H6422" s="197">
        <v>5.59</v>
      </c>
      <c r="I6422" s="198"/>
      <c r="J6422" s="199">
        <f>ROUND(I6422*H6422,2)</f>
        <v>0</v>
      </c>
      <c r="K6422" s="195" t="s">
        <v>21</v>
      </c>
      <c r="L6422" s="62"/>
      <c r="M6422" s="200" t="s">
        <v>21</v>
      </c>
      <c r="N6422" s="201" t="s">
        <v>48</v>
      </c>
      <c r="O6422" s="43"/>
      <c r="P6422" s="202">
        <f>O6422*H6422</f>
        <v>0</v>
      </c>
      <c r="Q6422" s="202">
        <v>0</v>
      </c>
      <c r="R6422" s="202">
        <f>Q6422*H6422</f>
        <v>0</v>
      </c>
      <c r="S6422" s="202">
        <v>0</v>
      </c>
      <c r="T6422" s="203">
        <f>S6422*H6422</f>
        <v>0</v>
      </c>
      <c r="AR6422" s="25" t="s">
        <v>173</v>
      </c>
      <c r="AT6422" s="25" t="s">
        <v>168</v>
      </c>
      <c r="AU6422" s="25" t="s">
        <v>84</v>
      </c>
      <c r="AY6422" s="25" t="s">
        <v>163</v>
      </c>
      <c r="BE6422" s="204">
        <f>IF(N6422="základní",J6422,0)</f>
        <v>0</v>
      </c>
      <c r="BF6422" s="204">
        <f>IF(N6422="snížená",J6422,0)</f>
        <v>0</v>
      </c>
      <c r="BG6422" s="204">
        <f>IF(N6422="zákl. přenesená",J6422,0)</f>
        <v>0</v>
      </c>
      <c r="BH6422" s="204">
        <f>IF(N6422="sníž. přenesená",J6422,0)</f>
        <v>0</v>
      </c>
      <c r="BI6422" s="204">
        <f>IF(N6422="nulová",J6422,0)</f>
        <v>0</v>
      </c>
      <c r="BJ6422" s="25" t="s">
        <v>98</v>
      </c>
      <c r="BK6422" s="204">
        <f>ROUND(I6422*H6422,2)</f>
        <v>0</v>
      </c>
      <c r="BL6422" s="25" t="s">
        <v>173</v>
      </c>
      <c r="BM6422" s="25" t="s">
        <v>5789</v>
      </c>
    </row>
    <row r="6423" spans="2:65" s="1" customFormat="1" ht="13.5">
      <c r="B6423" s="42"/>
      <c r="C6423" s="64"/>
      <c r="D6423" s="205" t="s">
        <v>175</v>
      </c>
      <c r="E6423" s="64"/>
      <c r="F6423" s="206" t="s">
        <v>1311</v>
      </c>
      <c r="G6423" s="64"/>
      <c r="H6423" s="64"/>
      <c r="I6423" s="164"/>
      <c r="J6423" s="64"/>
      <c r="K6423" s="64"/>
      <c r="L6423" s="62"/>
      <c r="M6423" s="207"/>
      <c r="N6423" s="43"/>
      <c r="O6423" s="43"/>
      <c r="P6423" s="43"/>
      <c r="Q6423" s="43"/>
      <c r="R6423" s="43"/>
      <c r="S6423" s="43"/>
      <c r="T6423" s="79"/>
      <c r="AT6423" s="25" t="s">
        <v>175</v>
      </c>
      <c r="AU6423" s="25" t="s">
        <v>84</v>
      </c>
    </row>
    <row r="6424" spans="2:65" s="1" customFormat="1" ht="16.5" customHeight="1">
      <c r="B6424" s="42"/>
      <c r="C6424" s="193" t="s">
        <v>5790</v>
      </c>
      <c r="D6424" s="193" t="s">
        <v>168</v>
      </c>
      <c r="E6424" s="194" t="s">
        <v>1312</v>
      </c>
      <c r="F6424" s="195" t="s">
        <v>1313</v>
      </c>
      <c r="G6424" s="196" t="s">
        <v>171</v>
      </c>
      <c r="H6424" s="197">
        <v>125</v>
      </c>
      <c r="I6424" s="198"/>
      <c r="J6424" s="199">
        <f>ROUND(I6424*H6424,2)</f>
        <v>0</v>
      </c>
      <c r="K6424" s="195" t="s">
        <v>21</v>
      </c>
      <c r="L6424" s="62"/>
      <c r="M6424" s="200" t="s">
        <v>21</v>
      </c>
      <c r="N6424" s="201" t="s">
        <v>48</v>
      </c>
      <c r="O6424" s="43"/>
      <c r="P6424" s="202">
        <f>O6424*H6424</f>
        <v>0</v>
      </c>
      <c r="Q6424" s="202">
        <v>0</v>
      </c>
      <c r="R6424" s="202">
        <f>Q6424*H6424</f>
        <v>0</v>
      </c>
      <c r="S6424" s="202">
        <v>0</v>
      </c>
      <c r="T6424" s="203">
        <f>S6424*H6424</f>
        <v>0</v>
      </c>
      <c r="AR6424" s="25" t="s">
        <v>173</v>
      </c>
      <c r="AT6424" s="25" t="s">
        <v>168</v>
      </c>
      <c r="AU6424" s="25" t="s">
        <v>84</v>
      </c>
      <c r="AY6424" s="25" t="s">
        <v>163</v>
      </c>
      <c r="BE6424" s="204">
        <f>IF(N6424="základní",J6424,0)</f>
        <v>0</v>
      </c>
      <c r="BF6424" s="204">
        <f>IF(N6424="snížená",J6424,0)</f>
        <v>0</v>
      </c>
      <c r="BG6424" s="204">
        <f>IF(N6424="zákl. přenesená",J6424,0)</f>
        <v>0</v>
      </c>
      <c r="BH6424" s="204">
        <f>IF(N6424="sníž. přenesená",J6424,0)</f>
        <v>0</v>
      </c>
      <c r="BI6424" s="204">
        <f>IF(N6424="nulová",J6424,0)</f>
        <v>0</v>
      </c>
      <c r="BJ6424" s="25" t="s">
        <v>98</v>
      </c>
      <c r="BK6424" s="204">
        <f>ROUND(I6424*H6424,2)</f>
        <v>0</v>
      </c>
      <c r="BL6424" s="25" t="s">
        <v>173</v>
      </c>
      <c r="BM6424" s="25" t="s">
        <v>5791</v>
      </c>
    </row>
    <row r="6425" spans="2:65" s="1" customFormat="1" ht="13.5">
      <c r="B6425" s="42"/>
      <c r="C6425" s="64"/>
      <c r="D6425" s="205" t="s">
        <v>175</v>
      </c>
      <c r="E6425" s="64"/>
      <c r="F6425" s="206" t="s">
        <v>1313</v>
      </c>
      <c r="G6425" s="64"/>
      <c r="H6425" s="64"/>
      <c r="I6425" s="164"/>
      <c r="J6425" s="64"/>
      <c r="K6425" s="64"/>
      <c r="L6425" s="62"/>
      <c r="M6425" s="207"/>
      <c r="N6425" s="43"/>
      <c r="O6425" s="43"/>
      <c r="P6425" s="43"/>
      <c r="Q6425" s="43"/>
      <c r="R6425" s="43"/>
      <c r="S6425" s="43"/>
      <c r="T6425" s="79"/>
      <c r="AT6425" s="25" t="s">
        <v>175</v>
      </c>
      <c r="AU6425" s="25" t="s">
        <v>84</v>
      </c>
    </row>
    <row r="6426" spans="2:65" s="1" customFormat="1" ht="16.5" customHeight="1">
      <c r="B6426" s="42"/>
      <c r="C6426" s="193" t="s">
        <v>3475</v>
      </c>
      <c r="D6426" s="193" t="s">
        <v>168</v>
      </c>
      <c r="E6426" s="194" t="s">
        <v>1314</v>
      </c>
      <c r="F6426" s="195" t="s">
        <v>1315</v>
      </c>
      <c r="G6426" s="196" t="s">
        <v>171</v>
      </c>
      <c r="H6426" s="197">
        <v>125</v>
      </c>
      <c r="I6426" s="198"/>
      <c r="J6426" s="199">
        <f>ROUND(I6426*H6426,2)</f>
        <v>0</v>
      </c>
      <c r="K6426" s="195" t="s">
        <v>21</v>
      </c>
      <c r="L6426" s="62"/>
      <c r="M6426" s="200" t="s">
        <v>21</v>
      </c>
      <c r="N6426" s="201" t="s">
        <v>48</v>
      </c>
      <c r="O6426" s="43"/>
      <c r="P6426" s="202">
        <f>O6426*H6426</f>
        <v>0</v>
      </c>
      <c r="Q6426" s="202">
        <v>0</v>
      </c>
      <c r="R6426" s="202">
        <f>Q6426*H6426</f>
        <v>0</v>
      </c>
      <c r="S6426" s="202">
        <v>0</v>
      </c>
      <c r="T6426" s="203">
        <f>S6426*H6426</f>
        <v>0</v>
      </c>
      <c r="AR6426" s="25" t="s">
        <v>173</v>
      </c>
      <c r="AT6426" s="25" t="s">
        <v>168</v>
      </c>
      <c r="AU6426" s="25" t="s">
        <v>84</v>
      </c>
      <c r="AY6426" s="25" t="s">
        <v>163</v>
      </c>
      <c r="BE6426" s="204">
        <f>IF(N6426="základní",J6426,0)</f>
        <v>0</v>
      </c>
      <c r="BF6426" s="204">
        <f>IF(N6426="snížená",J6426,0)</f>
        <v>0</v>
      </c>
      <c r="BG6426" s="204">
        <f>IF(N6426="zákl. přenesená",J6426,0)</f>
        <v>0</v>
      </c>
      <c r="BH6426" s="204">
        <f>IF(N6426="sníž. přenesená",J6426,0)</f>
        <v>0</v>
      </c>
      <c r="BI6426" s="204">
        <f>IF(N6426="nulová",J6426,0)</f>
        <v>0</v>
      </c>
      <c r="BJ6426" s="25" t="s">
        <v>98</v>
      </c>
      <c r="BK6426" s="204">
        <f>ROUND(I6426*H6426,2)</f>
        <v>0</v>
      </c>
      <c r="BL6426" s="25" t="s">
        <v>173</v>
      </c>
      <c r="BM6426" s="25" t="s">
        <v>5792</v>
      </c>
    </row>
    <row r="6427" spans="2:65" s="1" customFormat="1" ht="13.5">
      <c r="B6427" s="42"/>
      <c r="C6427" s="64"/>
      <c r="D6427" s="205" t="s">
        <v>175</v>
      </c>
      <c r="E6427" s="64"/>
      <c r="F6427" s="206" t="s">
        <v>1315</v>
      </c>
      <c r="G6427" s="64"/>
      <c r="H6427" s="64"/>
      <c r="I6427" s="164"/>
      <c r="J6427" s="64"/>
      <c r="K6427" s="64"/>
      <c r="L6427" s="62"/>
      <c r="M6427" s="207"/>
      <c r="N6427" s="43"/>
      <c r="O6427" s="43"/>
      <c r="P6427" s="43"/>
      <c r="Q6427" s="43"/>
      <c r="R6427" s="43"/>
      <c r="S6427" s="43"/>
      <c r="T6427" s="79"/>
      <c r="AT6427" s="25" t="s">
        <v>175</v>
      </c>
      <c r="AU6427" s="25" t="s">
        <v>84</v>
      </c>
    </row>
    <row r="6428" spans="2:65" s="1" customFormat="1" ht="16.5" customHeight="1">
      <c r="B6428" s="42"/>
      <c r="C6428" s="193" t="s">
        <v>5793</v>
      </c>
      <c r="D6428" s="193" t="s">
        <v>168</v>
      </c>
      <c r="E6428" s="194" t="s">
        <v>1316</v>
      </c>
      <c r="F6428" s="195" t="s">
        <v>1317</v>
      </c>
      <c r="G6428" s="196" t="s">
        <v>171</v>
      </c>
      <c r="H6428" s="197">
        <v>125</v>
      </c>
      <c r="I6428" s="198"/>
      <c r="J6428" s="199">
        <f>ROUND(I6428*H6428,2)</f>
        <v>0</v>
      </c>
      <c r="K6428" s="195" t="s">
        <v>21</v>
      </c>
      <c r="L6428" s="62"/>
      <c r="M6428" s="200" t="s">
        <v>21</v>
      </c>
      <c r="N6428" s="201" t="s">
        <v>48</v>
      </c>
      <c r="O6428" s="43"/>
      <c r="P6428" s="202">
        <f>O6428*H6428</f>
        <v>0</v>
      </c>
      <c r="Q6428" s="202">
        <v>0</v>
      </c>
      <c r="R6428" s="202">
        <f>Q6428*H6428</f>
        <v>0</v>
      </c>
      <c r="S6428" s="202">
        <v>0</v>
      </c>
      <c r="T6428" s="203">
        <f>S6428*H6428</f>
        <v>0</v>
      </c>
      <c r="AR6428" s="25" t="s">
        <v>173</v>
      </c>
      <c r="AT6428" s="25" t="s">
        <v>168</v>
      </c>
      <c r="AU6428" s="25" t="s">
        <v>84</v>
      </c>
      <c r="AY6428" s="25" t="s">
        <v>163</v>
      </c>
      <c r="BE6428" s="204">
        <f>IF(N6428="základní",J6428,0)</f>
        <v>0</v>
      </c>
      <c r="BF6428" s="204">
        <f>IF(N6428="snížená",J6428,0)</f>
        <v>0</v>
      </c>
      <c r="BG6428" s="204">
        <f>IF(N6428="zákl. přenesená",J6428,0)</f>
        <v>0</v>
      </c>
      <c r="BH6428" s="204">
        <f>IF(N6428="sníž. přenesená",J6428,0)</f>
        <v>0</v>
      </c>
      <c r="BI6428" s="204">
        <f>IF(N6428="nulová",J6428,0)</f>
        <v>0</v>
      </c>
      <c r="BJ6428" s="25" t="s">
        <v>98</v>
      </c>
      <c r="BK6428" s="204">
        <f>ROUND(I6428*H6428,2)</f>
        <v>0</v>
      </c>
      <c r="BL6428" s="25" t="s">
        <v>173</v>
      </c>
      <c r="BM6428" s="25" t="s">
        <v>5794</v>
      </c>
    </row>
    <row r="6429" spans="2:65" s="1" customFormat="1" ht="13.5">
      <c r="B6429" s="42"/>
      <c r="C6429" s="64"/>
      <c r="D6429" s="205" t="s">
        <v>175</v>
      </c>
      <c r="E6429" s="64"/>
      <c r="F6429" s="206" t="s">
        <v>1317</v>
      </c>
      <c r="G6429" s="64"/>
      <c r="H6429" s="64"/>
      <c r="I6429" s="164"/>
      <c r="J6429" s="64"/>
      <c r="K6429" s="64"/>
      <c r="L6429" s="62"/>
      <c r="M6429" s="207"/>
      <c r="N6429" s="43"/>
      <c r="O6429" s="43"/>
      <c r="P6429" s="43"/>
      <c r="Q6429" s="43"/>
      <c r="R6429" s="43"/>
      <c r="S6429" s="43"/>
      <c r="T6429" s="79"/>
      <c r="AT6429" s="25" t="s">
        <v>175</v>
      </c>
      <c r="AU6429" s="25" t="s">
        <v>84</v>
      </c>
    </row>
    <row r="6430" spans="2:65" s="1" customFormat="1" ht="16.5" customHeight="1">
      <c r="B6430" s="42"/>
      <c r="C6430" s="193" t="s">
        <v>3477</v>
      </c>
      <c r="D6430" s="193" t="s">
        <v>168</v>
      </c>
      <c r="E6430" s="194" t="s">
        <v>1318</v>
      </c>
      <c r="F6430" s="195" t="s">
        <v>1319</v>
      </c>
      <c r="G6430" s="196" t="s">
        <v>171</v>
      </c>
      <c r="H6430" s="197">
        <v>64.12</v>
      </c>
      <c r="I6430" s="198"/>
      <c r="J6430" s="199">
        <f>ROUND(I6430*H6430,2)</f>
        <v>0</v>
      </c>
      <c r="K6430" s="195" t="s">
        <v>21</v>
      </c>
      <c r="L6430" s="62"/>
      <c r="M6430" s="200" t="s">
        <v>21</v>
      </c>
      <c r="N6430" s="201" t="s">
        <v>48</v>
      </c>
      <c r="O6430" s="43"/>
      <c r="P6430" s="202">
        <f>O6430*H6430</f>
        <v>0</v>
      </c>
      <c r="Q6430" s="202">
        <v>0</v>
      </c>
      <c r="R6430" s="202">
        <f>Q6430*H6430</f>
        <v>0</v>
      </c>
      <c r="S6430" s="202">
        <v>0</v>
      </c>
      <c r="T6430" s="203">
        <f>S6430*H6430</f>
        <v>0</v>
      </c>
      <c r="AR6430" s="25" t="s">
        <v>173</v>
      </c>
      <c r="AT6430" s="25" t="s">
        <v>168</v>
      </c>
      <c r="AU6430" s="25" t="s">
        <v>84</v>
      </c>
      <c r="AY6430" s="25" t="s">
        <v>163</v>
      </c>
      <c r="BE6430" s="204">
        <f>IF(N6430="základní",J6430,0)</f>
        <v>0</v>
      </c>
      <c r="BF6430" s="204">
        <f>IF(N6430="snížená",J6430,0)</f>
        <v>0</v>
      </c>
      <c r="BG6430" s="204">
        <f>IF(N6430="zákl. přenesená",J6430,0)</f>
        <v>0</v>
      </c>
      <c r="BH6430" s="204">
        <f>IF(N6430="sníž. přenesená",J6430,0)</f>
        <v>0</v>
      </c>
      <c r="BI6430" s="204">
        <f>IF(N6430="nulová",J6430,0)</f>
        <v>0</v>
      </c>
      <c r="BJ6430" s="25" t="s">
        <v>98</v>
      </c>
      <c r="BK6430" s="204">
        <f>ROUND(I6430*H6430,2)</f>
        <v>0</v>
      </c>
      <c r="BL6430" s="25" t="s">
        <v>173</v>
      </c>
      <c r="BM6430" s="25" t="s">
        <v>5795</v>
      </c>
    </row>
    <row r="6431" spans="2:65" s="1" customFormat="1" ht="13.5">
      <c r="B6431" s="42"/>
      <c r="C6431" s="64"/>
      <c r="D6431" s="205" t="s">
        <v>175</v>
      </c>
      <c r="E6431" s="64"/>
      <c r="F6431" s="206" t="s">
        <v>1319</v>
      </c>
      <c r="G6431" s="64"/>
      <c r="H6431" s="64"/>
      <c r="I6431" s="164"/>
      <c r="J6431" s="64"/>
      <c r="K6431" s="64"/>
      <c r="L6431" s="62"/>
      <c r="M6431" s="207"/>
      <c r="N6431" s="43"/>
      <c r="O6431" s="43"/>
      <c r="P6431" s="43"/>
      <c r="Q6431" s="43"/>
      <c r="R6431" s="43"/>
      <c r="S6431" s="43"/>
      <c r="T6431" s="79"/>
      <c r="AT6431" s="25" t="s">
        <v>175</v>
      </c>
      <c r="AU6431" s="25" t="s">
        <v>84</v>
      </c>
    </row>
    <row r="6432" spans="2:65" s="1" customFormat="1" ht="67.5">
      <c r="B6432" s="42"/>
      <c r="C6432" s="64"/>
      <c r="D6432" s="205" t="s">
        <v>843</v>
      </c>
      <c r="E6432" s="64"/>
      <c r="F6432" s="208" t="s">
        <v>1320</v>
      </c>
      <c r="G6432" s="64"/>
      <c r="H6432" s="64"/>
      <c r="I6432" s="164"/>
      <c r="J6432" s="64"/>
      <c r="K6432" s="64"/>
      <c r="L6432" s="62"/>
      <c r="M6432" s="207"/>
      <c r="N6432" s="43"/>
      <c r="O6432" s="43"/>
      <c r="P6432" s="43"/>
      <c r="Q6432" s="43"/>
      <c r="R6432" s="43"/>
      <c r="S6432" s="43"/>
      <c r="T6432" s="79"/>
      <c r="AT6432" s="25" t="s">
        <v>843</v>
      </c>
      <c r="AU6432" s="25" t="s">
        <v>84</v>
      </c>
    </row>
    <row r="6433" spans="2:65" s="1" customFormat="1" ht="16.5" customHeight="1">
      <c r="B6433" s="42"/>
      <c r="C6433" s="241" t="s">
        <v>5796</v>
      </c>
      <c r="D6433" s="241" t="s">
        <v>310</v>
      </c>
      <c r="E6433" s="242" t="s">
        <v>1321</v>
      </c>
      <c r="F6433" s="243" t="s">
        <v>1322</v>
      </c>
      <c r="G6433" s="244" t="s">
        <v>171</v>
      </c>
      <c r="H6433" s="245">
        <v>32.06</v>
      </c>
      <c r="I6433" s="246"/>
      <c r="J6433" s="247">
        <f>ROUND(I6433*H6433,2)</f>
        <v>0</v>
      </c>
      <c r="K6433" s="243" t="s">
        <v>21</v>
      </c>
      <c r="L6433" s="248"/>
      <c r="M6433" s="249" t="s">
        <v>21</v>
      </c>
      <c r="N6433" s="250" t="s">
        <v>48</v>
      </c>
      <c r="O6433" s="43"/>
      <c r="P6433" s="202">
        <f>O6433*H6433</f>
        <v>0</v>
      </c>
      <c r="Q6433" s="202">
        <v>0</v>
      </c>
      <c r="R6433" s="202">
        <f>Q6433*H6433</f>
        <v>0</v>
      </c>
      <c r="S6433" s="202">
        <v>0</v>
      </c>
      <c r="T6433" s="203">
        <f>S6433*H6433</f>
        <v>0</v>
      </c>
      <c r="AR6433" s="25" t="s">
        <v>228</v>
      </c>
      <c r="AT6433" s="25" t="s">
        <v>310</v>
      </c>
      <c r="AU6433" s="25" t="s">
        <v>84</v>
      </c>
      <c r="AY6433" s="25" t="s">
        <v>163</v>
      </c>
      <c r="BE6433" s="204">
        <f>IF(N6433="základní",J6433,0)</f>
        <v>0</v>
      </c>
      <c r="BF6433" s="204">
        <f>IF(N6433="snížená",J6433,0)</f>
        <v>0</v>
      </c>
      <c r="BG6433" s="204">
        <f>IF(N6433="zákl. přenesená",J6433,0)</f>
        <v>0</v>
      </c>
      <c r="BH6433" s="204">
        <f>IF(N6433="sníž. přenesená",J6433,0)</f>
        <v>0</v>
      </c>
      <c r="BI6433" s="204">
        <f>IF(N6433="nulová",J6433,0)</f>
        <v>0</v>
      </c>
      <c r="BJ6433" s="25" t="s">
        <v>98</v>
      </c>
      <c r="BK6433" s="204">
        <f>ROUND(I6433*H6433,2)</f>
        <v>0</v>
      </c>
      <c r="BL6433" s="25" t="s">
        <v>173</v>
      </c>
      <c r="BM6433" s="25" t="s">
        <v>5797</v>
      </c>
    </row>
    <row r="6434" spans="2:65" s="1" customFormat="1" ht="13.5">
      <c r="B6434" s="42"/>
      <c r="C6434" s="64"/>
      <c r="D6434" s="205" t="s">
        <v>175</v>
      </c>
      <c r="E6434" s="64"/>
      <c r="F6434" s="206" t="s">
        <v>1322</v>
      </c>
      <c r="G6434" s="64"/>
      <c r="H6434" s="64"/>
      <c r="I6434" s="164"/>
      <c r="J6434" s="64"/>
      <c r="K6434" s="64"/>
      <c r="L6434" s="62"/>
      <c r="M6434" s="207"/>
      <c r="N6434" s="43"/>
      <c r="O6434" s="43"/>
      <c r="P6434" s="43"/>
      <c r="Q6434" s="43"/>
      <c r="R6434" s="43"/>
      <c r="S6434" s="43"/>
      <c r="T6434" s="79"/>
      <c r="AT6434" s="25" t="s">
        <v>175</v>
      </c>
      <c r="AU6434" s="25" t="s">
        <v>84</v>
      </c>
    </row>
    <row r="6435" spans="2:65" s="1" customFormat="1" ht="94.5">
      <c r="B6435" s="42"/>
      <c r="C6435" s="64"/>
      <c r="D6435" s="205" t="s">
        <v>843</v>
      </c>
      <c r="E6435" s="64"/>
      <c r="F6435" s="208" t="s">
        <v>1323</v>
      </c>
      <c r="G6435" s="64"/>
      <c r="H6435" s="64"/>
      <c r="I6435" s="164"/>
      <c r="J6435" s="64"/>
      <c r="K6435" s="64"/>
      <c r="L6435" s="62"/>
      <c r="M6435" s="207"/>
      <c r="N6435" s="43"/>
      <c r="O6435" s="43"/>
      <c r="P6435" s="43"/>
      <c r="Q6435" s="43"/>
      <c r="R6435" s="43"/>
      <c r="S6435" s="43"/>
      <c r="T6435" s="79"/>
      <c r="AT6435" s="25" t="s">
        <v>843</v>
      </c>
      <c r="AU6435" s="25" t="s">
        <v>84</v>
      </c>
    </row>
    <row r="6436" spans="2:65" s="1" customFormat="1" ht="16.5" customHeight="1">
      <c r="B6436" s="42"/>
      <c r="C6436" s="241" t="s">
        <v>3478</v>
      </c>
      <c r="D6436" s="241" t="s">
        <v>310</v>
      </c>
      <c r="E6436" s="242" t="s">
        <v>1324</v>
      </c>
      <c r="F6436" s="243" t="s">
        <v>1325</v>
      </c>
      <c r="G6436" s="244" t="s">
        <v>171</v>
      </c>
      <c r="H6436" s="245">
        <v>32.06</v>
      </c>
      <c r="I6436" s="246"/>
      <c r="J6436" s="247">
        <f>ROUND(I6436*H6436,2)</f>
        <v>0</v>
      </c>
      <c r="K6436" s="243" t="s">
        <v>21</v>
      </c>
      <c r="L6436" s="248"/>
      <c r="M6436" s="249" t="s">
        <v>21</v>
      </c>
      <c r="N6436" s="250" t="s">
        <v>48</v>
      </c>
      <c r="O6436" s="43"/>
      <c r="P6436" s="202">
        <f>O6436*H6436</f>
        <v>0</v>
      </c>
      <c r="Q6436" s="202">
        <v>0</v>
      </c>
      <c r="R6436" s="202">
        <f>Q6436*H6436</f>
        <v>0</v>
      </c>
      <c r="S6436" s="202">
        <v>0</v>
      </c>
      <c r="T6436" s="203">
        <f>S6436*H6436</f>
        <v>0</v>
      </c>
      <c r="AR6436" s="25" t="s">
        <v>228</v>
      </c>
      <c r="AT6436" s="25" t="s">
        <v>310</v>
      </c>
      <c r="AU6436" s="25" t="s">
        <v>84</v>
      </c>
      <c r="AY6436" s="25" t="s">
        <v>163</v>
      </c>
      <c r="BE6436" s="204">
        <f>IF(N6436="základní",J6436,0)</f>
        <v>0</v>
      </c>
      <c r="BF6436" s="204">
        <f>IF(N6436="snížená",J6436,0)</f>
        <v>0</v>
      </c>
      <c r="BG6436" s="204">
        <f>IF(N6436="zákl. přenesená",J6436,0)</f>
        <v>0</v>
      </c>
      <c r="BH6436" s="204">
        <f>IF(N6436="sníž. přenesená",J6436,0)</f>
        <v>0</v>
      </c>
      <c r="BI6436" s="204">
        <f>IF(N6436="nulová",J6436,0)</f>
        <v>0</v>
      </c>
      <c r="BJ6436" s="25" t="s">
        <v>98</v>
      </c>
      <c r="BK6436" s="204">
        <f>ROUND(I6436*H6436,2)</f>
        <v>0</v>
      </c>
      <c r="BL6436" s="25" t="s">
        <v>173</v>
      </c>
      <c r="BM6436" s="25" t="s">
        <v>5798</v>
      </c>
    </row>
    <row r="6437" spans="2:65" s="1" customFormat="1" ht="13.5">
      <c r="B6437" s="42"/>
      <c r="C6437" s="64"/>
      <c r="D6437" s="205" t="s">
        <v>175</v>
      </c>
      <c r="E6437" s="64"/>
      <c r="F6437" s="206" t="s">
        <v>1325</v>
      </c>
      <c r="G6437" s="64"/>
      <c r="H6437" s="64"/>
      <c r="I6437" s="164"/>
      <c r="J6437" s="64"/>
      <c r="K6437" s="64"/>
      <c r="L6437" s="62"/>
      <c r="M6437" s="207"/>
      <c r="N6437" s="43"/>
      <c r="O6437" s="43"/>
      <c r="P6437" s="43"/>
      <c r="Q6437" s="43"/>
      <c r="R6437" s="43"/>
      <c r="S6437" s="43"/>
      <c r="T6437" s="79"/>
      <c r="AT6437" s="25" t="s">
        <v>175</v>
      </c>
      <c r="AU6437" s="25" t="s">
        <v>84</v>
      </c>
    </row>
    <row r="6438" spans="2:65" s="1" customFormat="1" ht="67.5">
      <c r="B6438" s="42"/>
      <c r="C6438" s="64"/>
      <c r="D6438" s="205" t="s">
        <v>843</v>
      </c>
      <c r="E6438" s="64"/>
      <c r="F6438" s="208" t="s">
        <v>1326</v>
      </c>
      <c r="G6438" s="64"/>
      <c r="H6438" s="64"/>
      <c r="I6438" s="164"/>
      <c r="J6438" s="64"/>
      <c r="K6438" s="64"/>
      <c r="L6438" s="62"/>
      <c r="M6438" s="207"/>
      <c r="N6438" s="43"/>
      <c r="O6438" s="43"/>
      <c r="P6438" s="43"/>
      <c r="Q6438" s="43"/>
      <c r="R6438" s="43"/>
      <c r="S6438" s="43"/>
      <c r="T6438" s="79"/>
      <c r="AT6438" s="25" t="s">
        <v>843</v>
      </c>
      <c r="AU6438" s="25" t="s">
        <v>84</v>
      </c>
    </row>
    <row r="6439" spans="2:65" s="10" customFormat="1" ht="37.35" customHeight="1">
      <c r="B6439" s="177"/>
      <c r="C6439" s="178"/>
      <c r="D6439" s="179" t="s">
        <v>75</v>
      </c>
      <c r="E6439" s="180" t="s">
        <v>5799</v>
      </c>
      <c r="F6439" s="180" t="s">
        <v>5800</v>
      </c>
      <c r="G6439" s="178"/>
      <c r="H6439" s="178"/>
      <c r="I6439" s="181"/>
      <c r="J6439" s="182">
        <f>BK6439</f>
        <v>0</v>
      </c>
      <c r="K6439" s="178"/>
      <c r="L6439" s="183"/>
      <c r="M6439" s="184"/>
      <c r="N6439" s="185"/>
      <c r="O6439" s="185"/>
      <c r="P6439" s="186">
        <f>SUM(P6440:P6546)</f>
        <v>0</v>
      </c>
      <c r="Q6439" s="185"/>
      <c r="R6439" s="186">
        <f>SUM(R6440:R6546)</f>
        <v>0</v>
      </c>
      <c r="S6439" s="185"/>
      <c r="T6439" s="187">
        <f>SUM(T6440:T6546)</f>
        <v>0</v>
      </c>
      <c r="AR6439" s="188" t="s">
        <v>84</v>
      </c>
      <c r="AT6439" s="189" t="s">
        <v>75</v>
      </c>
      <c r="AU6439" s="189" t="s">
        <v>76</v>
      </c>
      <c r="AY6439" s="188" t="s">
        <v>163</v>
      </c>
      <c r="BK6439" s="190">
        <f>SUM(BK6440:BK6546)</f>
        <v>0</v>
      </c>
    </row>
    <row r="6440" spans="2:65" s="1" customFormat="1" ht="16.5" customHeight="1">
      <c r="B6440" s="42"/>
      <c r="C6440" s="193" t="s">
        <v>5801</v>
      </c>
      <c r="D6440" s="193" t="s">
        <v>168</v>
      </c>
      <c r="E6440" s="194" t="s">
        <v>1215</v>
      </c>
      <c r="F6440" s="195" t="s">
        <v>1216</v>
      </c>
      <c r="G6440" s="196" t="s">
        <v>184</v>
      </c>
      <c r="H6440" s="197">
        <v>13</v>
      </c>
      <c r="I6440" s="198"/>
      <c r="J6440" s="199">
        <f>ROUND(I6440*H6440,2)</f>
        <v>0</v>
      </c>
      <c r="K6440" s="195" t="s">
        <v>21</v>
      </c>
      <c r="L6440" s="62"/>
      <c r="M6440" s="200" t="s">
        <v>21</v>
      </c>
      <c r="N6440" s="201" t="s">
        <v>48</v>
      </c>
      <c r="O6440" s="43"/>
      <c r="P6440" s="202">
        <f>O6440*H6440</f>
        <v>0</v>
      </c>
      <c r="Q6440" s="202">
        <v>0</v>
      </c>
      <c r="R6440" s="202">
        <f>Q6440*H6440</f>
        <v>0</v>
      </c>
      <c r="S6440" s="202">
        <v>0</v>
      </c>
      <c r="T6440" s="203">
        <f>S6440*H6440</f>
        <v>0</v>
      </c>
      <c r="AR6440" s="25" t="s">
        <v>173</v>
      </c>
      <c r="AT6440" s="25" t="s">
        <v>168</v>
      </c>
      <c r="AU6440" s="25" t="s">
        <v>84</v>
      </c>
      <c r="AY6440" s="25" t="s">
        <v>163</v>
      </c>
      <c r="BE6440" s="204">
        <f>IF(N6440="základní",J6440,0)</f>
        <v>0</v>
      </c>
      <c r="BF6440" s="204">
        <f>IF(N6440="snížená",J6440,0)</f>
        <v>0</v>
      </c>
      <c r="BG6440" s="204">
        <f>IF(N6440="zákl. přenesená",J6440,0)</f>
        <v>0</v>
      </c>
      <c r="BH6440" s="204">
        <f>IF(N6440="sníž. přenesená",J6440,0)</f>
        <v>0</v>
      </c>
      <c r="BI6440" s="204">
        <f>IF(N6440="nulová",J6440,0)</f>
        <v>0</v>
      </c>
      <c r="BJ6440" s="25" t="s">
        <v>98</v>
      </c>
      <c r="BK6440" s="204">
        <f>ROUND(I6440*H6440,2)</f>
        <v>0</v>
      </c>
      <c r="BL6440" s="25" t="s">
        <v>173</v>
      </c>
      <c r="BM6440" s="25" t="s">
        <v>5802</v>
      </c>
    </row>
    <row r="6441" spans="2:65" s="1" customFormat="1" ht="13.5">
      <c r="B6441" s="42"/>
      <c r="C6441" s="64"/>
      <c r="D6441" s="205" t="s">
        <v>175</v>
      </c>
      <c r="E6441" s="64"/>
      <c r="F6441" s="206" t="s">
        <v>1216</v>
      </c>
      <c r="G6441" s="64"/>
      <c r="H6441" s="64"/>
      <c r="I6441" s="164"/>
      <c r="J6441" s="64"/>
      <c r="K6441" s="64"/>
      <c r="L6441" s="62"/>
      <c r="M6441" s="207"/>
      <c r="N6441" s="43"/>
      <c r="O6441" s="43"/>
      <c r="P6441" s="43"/>
      <c r="Q6441" s="43"/>
      <c r="R6441" s="43"/>
      <c r="S6441" s="43"/>
      <c r="T6441" s="79"/>
      <c r="AT6441" s="25" t="s">
        <v>175</v>
      </c>
      <c r="AU6441" s="25" t="s">
        <v>84</v>
      </c>
    </row>
    <row r="6442" spans="2:65" s="1" customFormat="1" ht="16.5" customHeight="1">
      <c r="B6442" s="42"/>
      <c r="C6442" s="193" t="s">
        <v>3482</v>
      </c>
      <c r="D6442" s="193" t="s">
        <v>168</v>
      </c>
      <c r="E6442" s="194" t="s">
        <v>1217</v>
      </c>
      <c r="F6442" s="195" t="s">
        <v>1218</v>
      </c>
      <c r="G6442" s="196" t="s">
        <v>184</v>
      </c>
      <c r="H6442" s="197">
        <v>9</v>
      </c>
      <c r="I6442" s="198"/>
      <c r="J6442" s="199">
        <f>ROUND(I6442*H6442,2)</f>
        <v>0</v>
      </c>
      <c r="K6442" s="195" t="s">
        <v>21</v>
      </c>
      <c r="L6442" s="62"/>
      <c r="M6442" s="200" t="s">
        <v>21</v>
      </c>
      <c r="N6442" s="201" t="s">
        <v>48</v>
      </c>
      <c r="O6442" s="43"/>
      <c r="P6442" s="202">
        <f>O6442*H6442</f>
        <v>0</v>
      </c>
      <c r="Q6442" s="202">
        <v>0</v>
      </c>
      <c r="R6442" s="202">
        <f>Q6442*H6442</f>
        <v>0</v>
      </c>
      <c r="S6442" s="202">
        <v>0</v>
      </c>
      <c r="T6442" s="203">
        <f>S6442*H6442</f>
        <v>0</v>
      </c>
      <c r="AR6442" s="25" t="s">
        <v>173</v>
      </c>
      <c r="AT6442" s="25" t="s">
        <v>168</v>
      </c>
      <c r="AU6442" s="25" t="s">
        <v>84</v>
      </c>
      <c r="AY6442" s="25" t="s">
        <v>163</v>
      </c>
      <c r="BE6442" s="204">
        <f>IF(N6442="základní",J6442,0)</f>
        <v>0</v>
      </c>
      <c r="BF6442" s="204">
        <f>IF(N6442="snížená",J6442,0)</f>
        <v>0</v>
      </c>
      <c r="BG6442" s="204">
        <f>IF(N6442="zákl. přenesená",J6442,0)</f>
        <v>0</v>
      </c>
      <c r="BH6442" s="204">
        <f>IF(N6442="sníž. přenesená",J6442,0)</f>
        <v>0</v>
      </c>
      <c r="BI6442" s="204">
        <f>IF(N6442="nulová",J6442,0)</f>
        <v>0</v>
      </c>
      <c r="BJ6442" s="25" t="s">
        <v>98</v>
      </c>
      <c r="BK6442" s="204">
        <f>ROUND(I6442*H6442,2)</f>
        <v>0</v>
      </c>
      <c r="BL6442" s="25" t="s">
        <v>173</v>
      </c>
      <c r="BM6442" s="25" t="s">
        <v>5803</v>
      </c>
    </row>
    <row r="6443" spans="2:65" s="1" customFormat="1" ht="13.5">
      <c r="B6443" s="42"/>
      <c r="C6443" s="64"/>
      <c r="D6443" s="205" t="s">
        <v>175</v>
      </c>
      <c r="E6443" s="64"/>
      <c r="F6443" s="206" t="s">
        <v>1218</v>
      </c>
      <c r="G6443" s="64"/>
      <c r="H6443" s="64"/>
      <c r="I6443" s="164"/>
      <c r="J6443" s="64"/>
      <c r="K6443" s="64"/>
      <c r="L6443" s="62"/>
      <c r="M6443" s="207"/>
      <c r="N6443" s="43"/>
      <c r="O6443" s="43"/>
      <c r="P6443" s="43"/>
      <c r="Q6443" s="43"/>
      <c r="R6443" s="43"/>
      <c r="S6443" s="43"/>
      <c r="T6443" s="79"/>
      <c r="AT6443" s="25" t="s">
        <v>175</v>
      </c>
      <c r="AU6443" s="25" t="s">
        <v>84</v>
      </c>
    </row>
    <row r="6444" spans="2:65" s="1" customFormat="1" ht="38.25" customHeight="1">
      <c r="B6444" s="42"/>
      <c r="C6444" s="193" t="s">
        <v>5804</v>
      </c>
      <c r="D6444" s="193" t="s">
        <v>168</v>
      </c>
      <c r="E6444" s="194" t="s">
        <v>1219</v>
      </c>
      <c r="F6444" s="195" t="s">
        <v>1220</v>
      </c>
      <c r="G6444" s="196" t="s">
        <v>184</v>
      </c>
      <c r="H6444" s="197">
        <v>10</v>
      </c>
      <c r="I6444" s="198"/>
      <c r="J6444" s="199">
        <f>ROUND(I6444*H6444,2)</f>
        <v>0</v>
      </c>
      <c r="K6444" s="195" t="s">
        <v>21</v>
      </c>
      <c r="L6444" s="62"/>
      <c r="M6444" s="200" t="s">
        <v>21</v>
      </c>
      <c r="N6444" s="201" t="s">
        <v>48</v>
      </c>
      <c r="O6444" s="43"/>
      <c r="P6444" s="202">
        <f>O6444*H6444</f>
        <v>0</v>
      </c>
      <c r="Q6444" s="202">
        <v>0</v>
      </c>
      <c r="R6444" s="202">
        <f>Q6444*H6444</f>
        <v>0</v>
      </c>
      <c r="S6444" s="202">
        <v>0</v>
      </c>
      <c r="T6444" s="203">
        <f>S6444*H6444</f>
        <v>0</v>
      </c>
      <c r="AR6444" s="25" t="s">
        <v>173</v>
      </c>
      <c r="AT6444" s="25" t="s">
        <v>168</v>
      </c>
      <c r="AU6444" s="25" t="s">
        <v>84</v>
      </c>
      <c r="AY6444" s="25" t="s">
        <v>163</v>
      </c>
      <c r="BE6444" s="204">
        <f>IF(N6444="základní",J6444,0)</f>
        <v>0</v>
      </c>
      <c r="BF6444" s="204">
        <f>IF(N6444="snížená",J6444,0)</f>
        <v>0</v>
      </c>
      <c r="BG6444" s="204">
        <f>IF(N6444="zákl. přenesená",J6444,0)</f>
        <v>0</v>
      </c>
      <c r="BH6444" s="204">
        <f>IF(N6444="sníž. přenesená",J6444,0)</f>
        <v>0</v>
      </c>
      <c r="BI6444" s="204">
        <f>IF(N6444="nulová",J6444,0)</f>
        <v>0</v>
      </c>
      <c r="BJ6444" s="25" t="s">
        <v>98</v>
      </c>
      <c r="BK6444" s="204">
        <f>ROUND(I6444*H6444,2)</f>
        <v>0</v>
      </c>
      <c r="BL6444" s="25" t="s">
        <v>173</v>
      </c>
      <c r="BM6444" s="25" t="s">
        <v>5805</v>
      </c>
    </row>
    <row r="6445" spans="2:65" s="1" customFormat="1" ht="27">
      <c r="B6445" s="42"/>
      <c r="C6445" s="64"/>
      <c r="D6445" s="205" t="s">
        <v>175</v>
      </c>
      <c r="E6445" s="64"/>
      <c r="F6445" s="206" t="s">
        <v>1220</v>
      </c>
      <c r="G6445" s="64"/>
      <c r="H6445" s="64"/>
      <c r="I6445" s="164"/>
      <c r="J6445" s="64"/>
      <c r="K6445" s="64"/>
      <c r="L6445" s="62"/>
      <c r="M6445" s="207"/>
      <c r="N6445" s="43"/>
      <c r="O6445" s="43"/>
      <c r="P6445" s="43"/>
      <c r="Q6445" s="43"/>
      <c r="R6445" s="43"/>
      <c r="S6445" s="43"/>
      <c r="T6445" s="79"/>
      <c r="AT6445" s="25" t="s">
        <v>175</v>
      </c>
      <c r="AU6445" s="25" t="s">
        <v>84</v>
      </c>
    </row>
    <row r="6446" spans="2:65" s="1" customFormat="1" ht="25.5" customHeight="1">
      <c r="B6446" s="42"/>
      <c r="C6446" s="193" t="s">
        <v>3483</v>
      </c>
      <c r="D6446" s="193" t="s">
        <v>168</v>
      </c>
      <c r="E6446" s="194" t="s">
        <v>1221</v>
      </c>
      <c r="F6446" s="195" t="s">
        <v>1222</v>
      </c>
      <c r="G6446" s="196" t="s">
        <v>184</v>
      </c>
      <c r="H6446" s="197">
        <v>3</v>
      </c>
      <c r="I6446" s="198"/>
      <c r="J6446" s="199">
        <f>ROUND(I6446*H6446,2)</f>
        <v>0</v>
      </c>
      <c r="K6446" s="195" t="s">
        <v>21</v>
      </c>
      <c r="L6446" s="62"/>
      <c r="M6446" s="200" t="s">
        <v>21</v>
      </c>
      <c r="N6446" s="201" t="s">
        <v>48</v>
      </c>
      <c r="O6446" s="43"/>
      <c r="P6446" s="202">
        <f>O6446*H6446</f>
        <v>0</v>
      </c>
      <c r="Q6446" s="202">
        <v>0</v>
      </c>
      <c r="R6446" s="202">
        <f>Q6446*H6446</f>
        <v>0</v>
      </c>
      <c r="S6446" s="202">
        <v>0</v>
      </c>
      <c r="T6446" s="203">
        <f>S6446*H6446</f>
        <v>0</v>
      </c>
      <c r="AR6446" s="25" t="s">
        <v>173</v>
      </c>
      <c r="AT6446" s="25" t="s">
        <v>168</v>
      </c>
      <c r="AU6446" s="25" t="s">
        <v>84</v>
      </c>
      <c r="AY6446" s="25" t="s">
        <v>163</v>
      </c>
      <c r="BE6446" s="204">
        <f>IF(N6446="základní",J6446,0)</f>
        <v>0</v>
      </c>
      <c r="BF6446" s="204">
        <f>IF(N6446="snížená",J6446,0)</f>
        <v>0</v>
      </c>
      <c r="BG6446" s="204">
        <f>IF(N6446="zákl. přenesená",J6446,0)</f>
        <v>0</v>
      </c>
      <c r="BH6446" s="204">
        <f>IF(N6446="sníž. přenesená",J6446,0)</f>
        <v>0</v>
      </c>
      <c r="BI6446" s="204">
        <f>IF(N6446="nulová",J6446,0)</f>
        <v>0</v>
      </c>
      <c r="BJ6446" s="25" t="s">
        <v>98</v>
      </c>
      <c r="BK6446" s="204">
        <f>ROUND(I6446*H6446,2)</f>
        <v>0</v>
      </c>
      <c r="BL6446" s="25" t="s">
        <v>173</v>
      </c>
      <c r="BM6446" s="25" t="s">
        <v>5806</v>
      </c>
    </row>
    <row r="6447" spans="2:65" s="1" customFormat="1" ht="27">
      <c r="B6447" s="42"/>
      <c r="C6447" s="64"/>
      <c r="D6447" s="205" t="s">
        <v>175</v>
      </c>
      <c r="E6447" s="64"/>
      <c r="F6447" s="206" t="s">
        <v>1222</v>
      </c>
      <c r="G6447" s="64"/>
      <c r="H6447" s="64"/>
      <c r="I6447" s="164"/>
      <c r="J6447" s="64"/>
      <c r="K6447" s="64"/>
      <c r="L6447" s="62"/>
      <c r="M6447" s="207"/>
      <c r="N6447" s="43"/>
      <c r="O6447" s="43"/>
      <c r="P6447" s="43"/>
      <c r="Q6447" s="43"/>
      <c r="R6447" s="43"/>
      <c r="S6447" s="43"/>
      <c r="T6447" s="79"/>
      <c r="AT6447" s="25" t="s">
        <v>175</v>
      </c>
      <c r="AU6447" s="25" t="s">
        <v>84</v>
      </c>
    </row>
    <row r="6448" spans="2:65" s="1" customFormat="1" ht="38.25" customHeight="1">
      <c r="B6448" s="42"/>
      <c r="C6448" s="193" t="s">
        <v>5807</v>
      </c>
      <c r="D6448" s="193" t="s">
        <v>168</v>
      </c>
      <c r="E6448" s="194" t="s">
        <v>1223</v>
      </c>
      <c r="F6448" s="195" t="s">
        <v>1224</v>
      </c>
      <c r="G6448" s="196" t="s">
        <v>184</v>
      </c>
      <c r="H6448" s="197">
        <v>10</v>
      </c>
      <c r="I6448" s="198"/>
      <c r="J6448" s="199">
        <f>ROUND(I6448*H6448,2)</f>
        <v>0</v>
      </c>
      <c r="K6448" s="195" t="s">
        <v>21</v>
      </c>
      <c r="L6448" s="62"/>
      <c r="M6448" s="200" t="s">
        <v>21</v>
      </c>
      <c r="N6448" s="201" t="s">
        <v>48</v>
      </c>
      <c r="O6448" s="43"/>
      <c r="P6448" s="202">
        <f>O6448*H6448</f>
        <v>0</v>
      </c>
      <c r="Q6448" s="202">
        <v>0</v>
      </c>
      <c r="R6448" s="202">
        <f>Q6448*H6448</f>
        <v>0</v>
      </c>
      <c r="S6448" s="202">
        <v>0</v>
      </c>
      <c r="T6448" s="203">
        <f>S6448*H6448</f>
        <v>0</v>
      </c>
      <c r="AR6448" s="25" t="s">
        <v>173</v>
      </c>
      <c r="AT6448" s="25" t="s">
        <v>168</v>
      </c>
      <c r="AU6448" s="25" t="s">
        <v>84</v>
      </c>
      <c r="AY6448" s="25" t="s">
        <v>163</v>
      </c>
      <c r="BE6448" s="204">
        <f>IF(N6448="základní",J6448,0)</f>
        <v>0</v>
      </c>
      <c r="BF6448" s="204">
        <f>IF(N6448="snížená",J6448,0)</f>
        <v>0</v>
      </c>
      <c r="BG6448" s="204">
        <f>IF(N6448="zákl. přenesená",J6448,0)</f>
        <v>0</v>
      </c>
      <c r="BH6448" s="204">
        <f>IF(N6448="sníž. přenesená",J6448,0)</f>
        <v>0</v>
      </c>
      <c r="BI6448" s="204">
        <f>IF(N6448="nulová",J6448,0)</f>
        <v>0</v>
      </c>
      <c r="BJ6448" s="25" t="s">
        <v>98</v>
      </c>
      <c r="BK6448" s="204">
        <f>ROUND(I6448*H6448,2)</f>
        <v>0</v>
      </c>
      <c r="BL6448" s="25" t="s">
        <v>173</v>
      </c>
      <c r="BM6448" s="25" t="s">
        <v>5808</v>
      </c>
    </row>
    <row r="6449" spans="2:65" s="1" customFormat="1" ht="27">
      <c r="B6449" s="42"/>
      <c r="C6449" s="64"/>
      <c r="D6449" s="205" t="s">
        <v>175</v>
      </c>
      <c r="E6449" s="64"/>
      <c r="F6449" s="206" t="s">
        <v>1224</v>
      </c>
      <c r="G6449" s="64"/>
      <c r="H6449" s="64"/>
      <c r="I6449" s="164"/>
      <c r="J6449" s="64"/>
      <c r="K6449" s="64"/>
      <c r="L6449" s="62"/>
      <c r="M6449" s="207"/>
      <c r="N6449" s="43"/>
      <c r="O6449" s="43"/>
      <c r="P6449" s="43"/>
      <c r="Q6449" s="43"/>
      <c r="R6449" s="43"/>
      <c r="S6449" s="43"/>
      <c r="T6449" s="79"/>
      <c r="AT6449" s="25" t="s">
        <v>175</v>
      </c>
      <c r="AU6449" s="25" t="s">
        <v>84</v>
      </c>
    </row>
    <row r="6450" spans="2:65" s="1" customFormat="1" ht="38.25" customHeight="1">
      <c r="B6450" s="42"/>
      <c r="C6450" s="193" t="s">
        <v>3485</v>
      </c>
      <c r="D6450" s="193" t="s">
        <v>168</v>
      </c>
      <c r="E6450" s="194" t="s">
        <v>1225</v>
      </c>
      <c r="F6450" s="195" t="s">
        <v>1226</v>
      </c>
      <c r="G6450" s="196" t="s">
        <v>184</v>
      </c>
      <c r="H6450" s="197">
        <v>3</v>
      </c>
      <c r="I6450" s="198"/>
      <c r="J6450" s="199">
        <f>ROUND(I6450*H6450,2)</f>
        <v>0</v>
      </c>
      <c r="K6450" s="195" t="s">
        <v>21</v>
      </c>
      <c r="L6450" s="62"/>
      <c r="M6450" s="200" t="s">
        <v>21</v>
      </c>
      <c r="N6450" s="201" t="s">
        <v>48</v>
      </c>
      <c r="O6450" s="43"/>
      <c r="P6450" s="202">
        <f>O6450*H6450</f>
        <v>0</v>
      </c>
      <c r="Q6450" s="202">
        <v>0</v>
      </c>
      <c r="R6450" s="202">
        <f>Q6450*H6450</f>
        <v>0</v>
      </c>
      <c r="S6450" s="202">
        <v>0</v>
      </c>
      <c r="T6450" s="203">
        <f>S6450*H6450</f>
        <v>0</v>
      </c>
      <c r="AR6450" s="25" t="s">
        <v>173</v>
      </c>
      <c r="AT6450" s="25" t="s">
        <v>168</v>
      </c>
      <c r="AU6450" s="25" t="s">
        <v>84</v>
      </c>
      <c r="AY6450" s="25" t="s">
        <v>163</v>
      </c>
      <c r="BE6450" s="204">
        <f>IF(N6450="základní",J6450,0)</f>
        <v>0</v>
      </c>
      <c r="BF6450" s="204">
        <f>IF(N6450="snížená",J6450,0)</f>
        <v>0</v>
      </c>
      <c r="BG6450" s="204">
        <f>IF(N6450="zákl. přenesená",J6450,0)</f>
        <v>0</v>
      </c>
      <c r="BH6450" s="204">
        <f>IF(N6450="sníž. přenesená",J6450,0)</f>
        <v>0</v>
      </c>
      <c r="BI6450" s="204">
        <f>IF(N6450="nulová",J6450,0)</f>
        <v>0</v>
      </c>
      <c r="BJ6450" s="25" t="s">
        <v>98</v>
      </c>
      <c r="BK6450" s="204">
        <f>ROUND(I6450*H6450,2)</f>
        <v>0</v>
      </c>
      <c r="BL6450" s="25" t="s">
        <v>173</v>
      </c>
      <c r="BM6450" s="25" t="s">
        <v>5809</v>
      </c>
    </row>
    <row r="6451" spans="2:65" s="1" customFormat="1" ht="27">
      <c r="B6451" s="42"/>
      <c r="C6451" s="64"/>
      <c r="D6451" s="205" t="s">
        <v>175</v>
      </c>
      <c r="E6451" s="64"/>
      <c r="F6451" s="206" t="s">
        <v>1226</v>
      </c>
      <c r="G6451" s="64"/>
      <c r="H6451" s="64"/>
      <c r="I6451" s="164"/>
      <c r="J6451" s="64"/>
      <c r="K6451" s="64"/>
      <c r="L6451" s="62"/>
      <c r="M6451" s="207"/>
      <c r="N6451" s="43"/>
      <c r="O6451" s="43"/>
      <c r="P6451" s="43"/>
      <c r="Q6451" s="43"/>
      <c r="R6451" s="43"/>
      <c r="S6451" s="43"/>
      <c r="T6451" s="79"/>
      <c r="AT6451" s="25" t="s">
        <v>175</v>
      </c>
      <c r="AU6451" s="25" t="s">
        <v>84</v>
      </c>
    </row>
    <row r="6452" spans="2:65" s="1" customFormat="1" ht="38.25" customHeight="1">
      <c r="B6452" s="42"/>
      <c r="C6452" s="193" t="s">
        <v>5810</v>
      </c>
      <c r="D6452" s="193" t="s">
        <v>168</v>
      </c>
      <c r="E6452" s="194" t="s">
        <v>1227</v>
      </c>
      <c r="F6452" s="195" t="s">
        <v>1228</v>
      </c>
      <c r="G6452" s="196" t="s">
        <v>184</v>
      </c>
      <c r="H6452" s="197">
        <v>1</v>
      </c>
      <c r="I6452" s="198"/>
      <c r="J6452" s="199">
        <f>ROUND(I6452*H6452,2)</f>
        <v>0</v>
      </c>
      <c r="K6452" s="195" t="s">
        <v>21</v>
      </c>
      <c r="L6452" s="62"/>
      <c r="M6452" s="200" t="s">
        <v>21</v>
      </c>
      <c r="N6452" s="201" t="s">
        <v>48</v>
      </c>
      <c r="O6452" s="43"/>
      <c r="P6452" s="202">
        <f>O6452*H6452</f>
        <v>0</v>
      </c>
      <c r="Q6452" s="202">
        <v>0</v>
      </c>
      <c r="R6452" s="202">
        <f>Q6452*H6452</f>
        <v>0</v>
      </c>
      <c r="S6452" s="202">
        <v>0</v>
      </c>
      <c r="T6452" s="203">
        <f>S6452*H6452</f>
        <v>0</v>
      </c>
      <c r="AR6452" s="25" t="s">
        <v>173</v>
      </c>
      <c r="AT6452" s="25" t="s">
        <v>168</v>
      </c>
      <c r="AU6452" s="25" t="s">
        <v>84</v>
      </c>
      <c r="AY6452" s="25" t="s">
        <v>163</v>
      </c>
      <c r="BE6452" s="204">
        <f>IF(N6452="základní",J6452,0)</f>
        <v>0</v>
      </c>
      <c r="BF6452" s="204">
        <f>IF(N6452="snížená",J6452,0)</f>
        <v>0</v>
      </c>
      <c r="BG6452" s="204">
        <f>IF(N6452="zákl. přenesená",J6452,0)</f>
        <v>0</v>
      </c>
      <c r="BH6452" s="204">
        <f>IF(N6452="sníž. přenesená",J6452,0)</f>
        <v>0</v>
      </c>
      <c r="BI6452" s="204">
        <f>IF(N6452="nulová",J6452,0)</f>
        <v>0</v>
      </c>
      <c r="BJ6452" s="25" t="s">
        <v>98</v>
      </c>
      <c r="BK6452" s="204">
        <f>ROUND(I6452*H6452,2)</f>
        <v>0</v>
      </c>
      <c r="BL6452" s="25" t="s">
        <v>173</v>
      </c>
      <c r="BM6452" s="25" t="s">
        <v>5811</v>
      </c>
    </row>
    <row r="6453" spans="2:65" s="1" customFormat="1" ht="27">
      <c r="B6453" s="42"/>
      <c r="C6453" s="64"/>
      <c r="D6453" s="205" t="s">
        <v>175</v>
      </c>
      <c r="E6453" s="64"/>
      <c r="F6453" s="206" t="s">
        <v>1228</v>
      </c>
      <c r="G6453" s="64"/>
      <c r="H6453" s="64"/>
      <c r="I6453" s="164"/>
      <c r="J6453" s="64"/>
      <c r="K6453" s="64"/>
      <c r="L6453" s="62"/>
      <c r="M6453" s="207"/>
      <c r="N6453" s="43"/>
      <c r="O6453" s="43"/>
      <c r="P6453" s="43"/>
      <c r="Q6453" s="43"/>
      <c r="R6453" s="43"/>
      <c r="S6453" s="43"/>
      <c r="T6453" s="79"/>
      <c r="AT6453" s="25" t="s">
        <v>175</v>
      </c>
      <c r="AU6453" s="25" t="s">
        <v>84</v>
      </c>
    </row>
    <row r="6454" spans="2:65" s="1" customFormat="1" ht="38.25" customHeight="1">
      <c r="B6454" s="42"/>
      <c r="C6454" s="193" t="s">
        <v>3486</v>
      </c>
      <c r="D6454" s="193" t="s">
        <v>168</v>
      </c>
      <c r="E6454" s="194" t="s">
        <v>1229</v>
      </c>
      <c r="F6454" s="195" t="s">
        <v>1230</v>
      </c>
      <c r="G6454" s="196" t="s">
        <v>288</v>
      </c>
      <c r="H6454" s="197">
        <v>15</v>
      </c>
      <c r="I6454" s="198"/>
      <c r="J6454" s="199">
        <f>ROUND(I6454*H6454,2)</f>
        <v>0</v>
      </c>
      <c r="K6454" s="195" t="s">
        <v>21</v>
      </c>
      <c r="L6454" s="62"/>
      <c r="M6454" s="200" t="s">
        <v>21</v>
      </c>
      <c r="N6454" s="201" t="s">
        <v>48</v>
      </c>
      <c r="O6454" s="43"/>
      <c r="P6454" s="202">
        <f>O6454*H6454</f>
        <v>0</v>
      </c>
      <c r="Q6454" s="202">
        <v>0</v>
      </c>
      <c r="R6454" s="202">
        <f>Q6454*H6454</f>
        <v>0</v>
      </c>
      <c r="S6454" s="202">
        <v>0</v>
      </c>
      <c r="T6454" s="203">
        <f>S6454*H6454</f>
        <v>0</v>
      </c>
      <c r="AR6454" s="25" t="s">
        <v>173</v>
      </c>
      <c r="AT6454" s="25" t="s">
        <v>168</v>
      </c>
      <c r="AU6454" s="25" t="s">
        <v>84</v>
      </c>
      <c r="AY6454" s="25" t="s">
        <v>163</v>
      </c>
      <c r="BE6454" s="204">
        <f>IF(N6454="základní",J6454,0)</f>
        <v>0</v>
      </c>
      <c r="BF6454" s="204">
        <f>IF(N6454="snížená",J6454,0)</f>
        <v>0</v>
      </c>
      <c r="BG6454" s="204">
        <f>IF(N6454="zákl. přenesená",J6454,0)</f>
        <v>0</v>
      </c>
      <c r="BH6454" s="204">
        <f>IF(N6454="sníž. přenesená",J6454,0)</f>
        <v>0</v>
      </c>
      <c r="BI6454" s="204">
        <f>IF(N6454="nulová",J6454,0)</f>
        <v>0</v>
      </c>
      <c r="BJ6454" s="25" t="s">
        <v>98</v>
      </c>
      <c r="BK6454" s="204">
        <f>ROUND(I6454*H6454,2)</f>
        <v>0</v>
      </c>
      <c r="BL6454" s="25" t="s">
        <v>173</v>
      </c>
      <c r="BM6454" s="25" t="s">
        <v>5812</v>
      </c>
    </row>
    <row r="6455" spans="2:65" s="1" customFormat="1" ht="27">
      <c r="B6455" s="42"/>
      <c r="C6455" s="64"/>
      <c r="D6455" s="205" t="s">
        <v>175</v>
      </c>
      <c r="E6455" s="64"/>
      <c r="F6455" s="206" t="s">
        <v>1230</v>
      </c>
      <c r="G6455" s="64"/>
      <c r="H6455" s="64"/>
      <c r="I6455" s="164"/>
      <c r="J6455" s="64"/>
      <c r="K6455" s="64"/>
      <c r="L6455" s="62"/>
      <c r="M6455" s="207"/>
      <c r="N6455" s="43"/>
      <c r="O6455" s="43"/>
      <c r="P6455" s="43"/>
      <c r="Q6455" s="43"/>
      <c r="R6455" s="43"/>
      <c r="S6455" s="43"/>
      <c r="T6455" s="79"/>
      <c r="AT6455" s="25" t="s">
        <v>175</v>
      </c>
      <c r="AU6455" s="25" t="s">
        <v>84</v>
      </c>
    </row>
    <row r="6456" spans="2:65" s="1" customFormat="1" ht="16.5" customHeight="1">
      <c r="B6456" s="42"/>
      <c r="C6456" s="193" t="s">
        <v>5813</v>
      </c>
      <c r="D6456" s="193" t="s">
        <v>168</v>
      </c>
      <c r="E6456" s="194" t="s">
        <v>1231</v>
      </c>
      <c r="F6456" s="195" t="s">
        <v>1232</v>
      </c>
      <c r="G6456" s="196" t="s">
        <v>1233</v>
      </c>
      <c r="H6456" s="197">
        <v>24</v>
      </c>
      <c r="I6456" s="198"/>
      <c r="J6456" s="199">
        <f>ROUND(I6456*H6456,2)</f>
        <v>0</v>
      </c>
      <c r="K6456" s="195" t="s">
        <v>21</v>
      </c>
      <c r="L6456" s="62"/>
      <c r="M6456" s="200" t="s">
        <v>21</v>
      </c>
      <c r="N6456" s="201" t="s">
        <v>48</v>
      </c>
      <c r="O6456" s="43"/>
      <c r="P6456" s="202">
        <f>O6456*H6456</f>
        <v>0</v>
      </c>
      <c r="Q6456" s="202">
        <v>0</v>
      </c>
      <c r="R6456" s="202">
        <f>Q6456*H6456</f>
        <v>0</v>
      </c>
      <c r="S6456" s="202">
        <v>0</v>
      </c>
      <c r="T6456" s="203">
        <f>S6456*H6456</f>
        <v>0</v>
      </c>
      <c r="AR6456" s="25" t="s">
        <v>173</v>
      </c>
      <c r="AT6456" s="25" t="s">
        <v>168</v>
      </c>
      <c r="AU6456" s="25" t="s">
        <v>84</v>
      </c>
      <c r="AY6456" s="25" t="s">
        <v>163</v>
      </c>
      <c r="BE6456" s="204">
        <f>IF(N6456="základní",J6456,0)</f>
        <v>0</v>
      </c>
      <c r="BF6456" s="204">
        <f>IF(N6456="snížená",J6456,0)</f>
        <v>0</v>
      </c>
      <c r="BG6456" s="204">
        <f>IF(N6456="zákl. přenesená",J6456,0)</f>
        <v>0</v>
      </c>
      <c r="BH6456" s="204">
        <f>IF(N6456="sníž. přenesená",J6456,0)</f>
        <v>0</v>
      </c>
      <c r="BI6456" s="204">
        <f>IF(N6456="nulová",J6456,0)</f>
        <v>0</v>
      </c>
      <c r="BJ6456" s="25" t="s">
        <v>98</v>
      </c>
      <c r="BK6456" s="204">
        <f>ROUND(I6456*H6456,2)</f>
        <v>0</v>
      </c>
      <c r="BL6456" s="25" t="s">
        <v>173</v>
      </c>
      <c r="BM6456" s="25" t="s">
        <v>5814</v>
      </c>
    </row>
    <row r="6457" spans="2:65" s="1" customFormat="1" ht="13.5">
      <c r="B6457" s="42"/>
      <c r="C6457" s="64"/>
      <c r="D6457" s="205" t="s">
        <v>175</v>
      </c>
      <c r="E6457" s="64"/>
      <c r="F6457" s="206" t="s">
        <v>1232</v>
      </c>
      <c r="G6457" s="64"/>
      <c r="H6457" s="64"/>
      <c r="I6457" s="164"/>
      <c r="J6457" s="64"/>
      <c r="K6457" s="64"/>
      <c r="L6457" s="62"/>
      <c r="M6457" s="207"/>
      <c r="N6457" s="43"/>
      <c r="O6457" s="43"/>
      <c r="P6457" s="43"/>
      <c r="Q6457" s="43"/>
      <c r="R6457" s="43"/>
      <c r="S6457" s="43"/>
      <c r="T6457" s="79"/>
      <c r="AT6457" s="25" t="s">
        <v>175</v>
      </c>
      <c r="AU6457" s="25" t="s">
        <v>84</v>
      </c>
    </row>
    <row r="6458" spans="2:65" s="1" customFormat="1" ht="38.25" customHeight="1">
      <c r="B6458" s="42"/>
      <c r="C6458" s="193" t="s">
        <v>3488</v>
      </c>
      <c r="D6458" s="193" t="s">
        <v>168</v>
      </c>
      <c r="E6458" s="194" t="s">
        <v>1234</v>
      </c>
      <c r="F6458" s="195" t="s">
        <v>1235</v>
      </c>
      <c r="G6458" s="196" t="s">
        <v>288</v>
      </c>
      <c r="H6458" s="197">
        <v>7</v>
      </c>
      <c r="I6458" s="198"/>
      <c r="J6458" s="199">
        <f>ROUND(I6458*H6458,2)</f>
        <v>0</v>
      </c>
      <c r="K6458" s="195" t="s">
        <v>21</v>
      </c>
      <c r="L6458" s="62"/>
      <c r="M6458" s="200" t="s">
        <v>21</v>
      </c>
      <c r="N6458" s="201" t="s">
        <v>48</v>
      </c>
      <c r="O6458" s="43"/>
      <c r="P6458" s="202">
        <f>O6458*H6458</f>
        <v>0</v>
      </c>
      <c r="Q6458" s="202">
        <v>0</v>
      </c>
      <c r="R6458" s="202">
        <f>Q6458*H6458</f>
        <v>0</v>
      </c>
      <c r="S6458" s="202">
        <v>0</v>
      </c>
      <c r="T6458" s="203">
        <f>S6458*H6458</f>
        <v>0</v>
      </c>
      <c r="AR6458" s="25" t="s">
        <v>173</v>
      </c>
      <c r="AT6458" s="25" t="s">
        <v>168</v>
      </c>
      <c r="AU6458" s="25" t="s">
        <v>84</v>
      </c>
      <c r="AY6458" s="25" t="s">
        <v>163</v>
      </c>
      <c r="BE6458" s="204">
        <f>IF(N6458="základní",J6458,0)</f>
        <v>0</v>
      </c>
      <c r="BF6458" s="204">
        <f>IF(N6458="snížená",J6458,0)</f>
        <v>0</v>
      </c>
      <c r="BG6458" s="204">
        <f>IF(N6458="zákl. přenesená",J6458,0)</f>
        <v>0</v>
      </c>
      <c r="BH6458" s="204">
        <f>IF(N6458="sníž. přenesená",J6458,0)</f>
        <v>0</v>
      </c>
      <c r="BI6458" s="204">
        <f>IF(N6458="nulová",J6458,0)</f>
        <v>0</v>
      </c>
      <c r="BJ6458" s="25" t="s">
        <v>98</v>
      </c>
      <c r="BK6458" s="204">
        <f>ROUND(I6458*H6458,2)</f>
        <v>0</v>
      </c>
      <c r="BL6458" s="25" t="s">
        <v>173</v>
      </c>
      <c r="BM6458" s="25" t="s">
        <v>5815</v>
      </c>
    </row>
    <row r="6459" spans="2:65" s="1" customFormat="1" ht="27">
      <c r="B6459" s="42"/>
      <c r="C6459" s="64"/>
      <c r="D6459" s="205" t="s">
        <v>175</v>
      </c>
      <c r="E6459" s="64"/>
      <c r="F6459" s="206" t="s">
        <v>1235</v>
      </c>
      <c r="G6459" s="64"/>
      <c r="H6459" s="64"/>
      <c r="I6459" s="164"/>
      <c r="J6459" s="64"/>
      <c r="K6459" s="64"/>
      <c r="L6459" s="62"/>
      <c r="M6459" s="207"/>
      <c r="N6459" s="43"/>
      <c r="O6459" s="43"/>
      <c r="P6459" s="43"/>
      <c r="Q6459" s="43"/>
      <c r="R6459" s="43"/>
      <c r="S6459" s="43"/>
      <c r="T6459" s="79"/>
      <c r="AT6459" s="25" t="s">
        <v>175</v>
      </c>
      <c r="AU6459" s="25" t="s">
        <v>84</v>
      </c>
    </row>
    <row r="6460" spans="2:65" s="1" customFormat="1" ht="38.25" customHeight="1">
      <c r="B6460" s="42"/>
      <c r="C6460" s="193" t="s">
        <v>5816</v>
      </c>
      <c r="D6460" s="193" t="s">
        <v>168</v>
      </c>
      <c r="E6460" s="194" t="s">
        <v>1236</v>
      </c>
      <c r="F6460" s="195" t="s">
        <v>1237</v>
      </c>
      <c r="G6460" s="196" t="s">
        <v>288</v>
      </c>
      <c r="H6460" s="197">
        <v>3</v>
      </c>
      <c r="I6460" s="198"/>
      <c r="J6460" s="199">
        <f>ROUND(I6460*H6460,2)</f>
        <v>0</v>
      </c>
      <c r="K6460" s="195" t="s">
        <v>21</v>
      </c>
      <c r="L6460" s="62"/>
      <c r="M6460" s="200" t="s">
        <v>21</v>
      </c>
      <c r="N6460" s="201" t="s">
        <v>48</v>
      </c>
      <c r="O6460" s="43"/>
      <c r="P6460" s="202">
        <f>O6460*H6460</f>
        <v>0</v>
      </c>
      <c r="Q6460" s="202">
        <v>0</v>
      </c>
      <c r="R6460" s="202">
        <f>Q6460*H6460</f>
        <v>0</v>
      </c>
      <c r="S6460" s="202">
        <v>0</v>
      </c>
      <c r="T6460" s="203">
        <f>S6460*H6460</f>
        <v>0</v>
      </c>
      <c r="AR6460" s="25" t="s">
        <v>173</v>
      </c>
      <c r="AT6460" s="25" t="s">
        <v>168</v>
      </c>
      <c r="AU6460" s="25" t="s">
        <v>84</v>
      </c>
      <c r="AY6460" s="25" t="s">
        <v>163</v>
      </c>
      <c r="BE6460" s="204">
        <f>IF(N6460="základní",J6460,0)</f>
        <v>0</v>
      </c>
      <c r="BF6460" s="204">
        <f>IF(N6460="snížená",J6460,0)</f>
        <v>0</v>
      </c>
      <c r="BG6460" s="204">
        <f>IF(N6460="zákl. přenesená",J6460,0)</f>
        <v>0</v>
      </c>
      <c r="BH6460" s="204">
        <f>IF(N6460="sníž. přenesená",J6460,0)</f>
        <v>0</v>
      </c>
      <c r="BI6460" s="204">
        <f>IF(N6460="nulová",J6460,0)</f>
        <v>0</v>
      </c>
      <c r="BJ6460" s="25" t="s">
        <v>98</v>
      </c>
      <c r="BK6460" s="204">
        <f>ROUND(I6460*H6460,2)</f>
        <v>0</v>
      </c>
      <c r="BL6460" s="25" t="s">
        <v>173</v>
      </c>
      <c r="BM6460" s="25" t="s">
        <v>5817</v>
      </c>
    </row>
    <row r="6461" spans="2:65" s="1" customFormat="1" ht="27">
      <c r="B6461" s="42"/>
      <c r="C6461" s="64"/>
      <c r="D6461" s="205" t="s">
        <v>175</v>
      </c>
      <c r="E6461" s="64"/>
      <c r="F6461" s="206" t="s">
        <v>1237</v>
      </c>
      <c r="G6461" s="64"/>
      <c r="H6461" s="64"/>
      <c r="I6461" s="164"/>
      <c r="J6461" s="64"/>
      <c r="K6461" s="64"/>
      <c r="L6461" s="62"/>
      <c r="M6461" s="207"/>
      <c r="N6461" s="43"/>
      <c r="O6461" s="43"/>
      <c r="P6461" s="43"/>
      <c r="Q6461" s="43"/>
      <c r="R6461" s="43"/>
      <c r="S6461" s="43"/>
      <c r="T6461" s="79"/>
      <c r="AT6461" s="25" t="s">
        <v>175</v>
      </c>
      <c r="AU6461" s="25" t="s">
        <v>84</v>
      </c>
    </row>
    <row r="6462" spans="2:65" s="1" customFormat="1" ht="25.5" customHeight="1">
      <c r="B6462" s="42"/>
      <c r="C6462" s="193" t="s">
        <v>3489</v>
      </c>
      <c r="D6462" s="193" t="s">
        <v>168</v>
      </c>
      <c r="E6462" s="194" t="s">
        <v>1238</v>
      </c>
      <c r="F6462" s="195" t="s">
        <v>1239</v>
      </c>
      <c r="G6462" s="196" t="s">
        <v>288</v>
      </c>
      <c r="H6462" s="197">
        <v>26</v>
      </c>
      <c r="I6462" s="198"/>
      <c r="J6462" s="199">
        <f>ROUND(I6462*H6462,2)</f>
        <v>0</v>
      </c>
      <c r="K6462" s="195" t="s">
        <v>21</v>
      </c>
      <c r="L6462" s="62"/>
      <c r="M6462" s="200" t="s">
        <v>21</v>
      </c>
      <c r="N6462" s="201" t="s">
        <v>48</v>
      </c>
      <c r="O6462" s="43"/>
      <c r="P6462" s="202">
        <f>O6462*H6462</f>
        <v>0</v>
      </c>
      <c r="Q6462" s="202">
        <v>0</v>
      </c>
      <c r="R6462" s="202">
        <f>Q6462*H6462</f>
        <v>0</v>
      </c>
      <c r="S6462" s="202">
        <v>0</v>
      </c>
      <c r="T6462" s="203">
        <f>S6462*H6462</f>
        <v>0</v>
      </c>
      <c r="AR6462" s="25" t="s">
        <v>173</v>
      </c>
      <c r="AT6462" s="25" t="s">
        <v>168</v>
      </c>
      <c r="AU6462" s="25" t="s">
        <v>84</v>
      </c>
      <c r="AY6462" s="25" t="s">
        <v>163</v>
      </c>
      <c r="BE6462" s="204">
        <f>IF(N6462="základní",J6462,0)</f>
        <v>0</v>
      </c>
      <c r="BF6462" s="204">
        <f>IF(N6462="snížená",J6462,0)</f>
        <v>0</v>
      </c>
      <c r="BG6462" s="204">
        <f>IF(N6462="zákl. přenesená",J6462,0)</f>
        <v>0</v>
      </c>
      <c r="BH6462" s="204">
        <f>IF(N6462="sníž. přenesená",J6462,0)</f>
        <v>0</v>
      </c>
      <c r="BI6462" s="204">
        <f>IF(N6462="nulová",J6462,0)</f>
        <v>0</v>
      </c>
      <c r="BJ6462" s="25" t="s">
        <v>98</v>
      </c>
      <c r="BK6462" s="204">
        <f>ROUND(I6462*H6462,2)</f>
        <v>0</v>
      </c>
      <c r="BL6462" s="25" t="s">
        <v>173</v>
      </c>
      <c r="BM6462" s="25" t="s">
        <v>5818</v>
      </c>
    </row>
    <row r="6463" spans="2:65" s="1" customFormat="1" ht="27">
      <c r="B6463" s="42"/>
      <c r="C6463" s="64"/>
      <c r="D6463" s="205" t="s">
        <v>175</v>
      </c>
      <c r="E6463" s="64"/>
      <c r="F6463" s="206" t="s">
        <v>1239</v>
      </c>
      <c r="G6463" s="64"/>
      <c r="H6463" s="64"/>
      <c r="I6463" s="164"/>
      <c r="J6463" s="64"/>
      <c r="K6463" s="64"/>
      <c r="L6463" s="62"/>
      <c r="M6463" s="207"/>
      <c r="N6463" s="43"/>
      <c r="O6463" s="43"/>
      <c r="P6463" s="43"/>
      <c r="Q6463" s="43"/>
      <c r="R6463" s="43"/>
      <c r="S6463" s="43"/>
      <c r="T6463" s="79"/>
      <c r="AT6463" s="25" t="s">
        <v>175</v>
      </c>
      <c r="AU6463" s="25" t="s">
        <v>84</v>
      </c>
    </row>
    <row r="6464" spans="2:65" s="1" customFormat="1" ht="25.5" customHeight="1">
      <c r="B6464" s="42"/>
      <c r="C6464" s="193" t="s">
        <v>5819</v>
      </c>
      <c r="D6464" s="193" t="s">
        <v>168</v>
      </c>
      <c r="E6464" s="194" t="s">
        <v>1240</v>
      </c>
      <c r="F6464" s="195" t="s">
        <v>1241</v>
      </c>
      <c r="G6464" s="196" t="s">
        <v>288</v>
      </c>
      <c r="H6464" s="197">
        <v>18</v>
      </c>
      <c r="I6464" s="198"/>
      <c r="J6464" s="199">
        <f>ROUND(I6464*H6464,2)</f>
        <v>0</v>
      </c>
      <c r="K6464" s="195" t="s">
        <v>21</v>
      </c>
      <c r="L6464" s="62"/>
      <c r="M6464" s="200" t="s">
        <v>21</v>
      </c>
      <c r="N6464" s="201" t="s">
        <v>48</v>
      </c>
      <c r="O6464" s="43"/>
      <c r="P6464" s="202">
        <f>O6464*H6464</f>
        <v>0</v>
      </c>
      <c r="Q6464" s="202">
        <v>0</v>
      </c>
      <c r="R6464" s="202">
        <f>Q6464*H6464</f>
        <v>0</v>
      </c>
      <c r="S6464" s="202">
        <v>0</v>
      </c>
      <c r="T6464" s="203">
        <f>S6464*H6464</f>
        <v>0</v>
      </c>
      <c r="AR6464" s="25" t="s">
        <v>173</v>
      </c>
      <c r="AT6464" s="25" t="s">
        <v>168</v>
      </c>
      <c r="AU6464" s="25" t="s">
        <v>84</v>
      </c>
      <c r="AY6464" s="25" t="s">
        <v>163</v>
      </c>
      <c r="BE6464" s="204">
        <f>IF(N6464="základní",J6464,0)</f>
        <v>0</v>
      </c>
      <c r="BF6464" s="204">
        <f>IF(N6464="snížená",J6464,0)</f>
        <v>0</v>
      </c>
      <c r="BG6464" s="204">
        <f>IF(N6464="zákl. přenesená",J6464,0)</f>
        <v>0</v>
      </c>
      <c r="BH6464" s="204">
        <f>IF(N6464="sníž. přenesená",J6464,0)</f>
        <v>0</v>
      </c>
      <c r="BI6464" s="204">
        <f>IF(N6464="nulová",J6464,0)</f>
        <v>0</v>
      </c>
      <c r="BJ6464" s="25" t="s">
        <v>98</v>
      </c>
      <c r="BK6464" s="204">
        <f>ROUND(I6464*H6464,2)</f>
        <v>0</v>
      </c>
      <c r="BL6464" s="25" t="s">
        <v>173</v>
      </c>
      <c r="BM6464" s="25" t="s">
        <v>5820</v>
      </c>
    </row>
    <row r="6465" spans="2:65" s="1" customFormat="1" ht="27">
      <c r="B6465" s="42"/>
      <c r="C6465" s="64"/>
      <c r="D6465" s="205" t="s">
        <v>175</v>
      </c>
      <c r="E6465" s="64"/>
      <c r="F6465" s="206" t="s">
        <v>1241</v>
      </c>
      <c r="G6465" s="64"/>
      <c r="H6465" s="64"/>
      <c r="I6465" s="164"/>
      <c r="J6465" s="64"/>
      <c r="K6465" s="64"/>
      <c r="L6465" s="62"/>
      <c r="M6465" s="207"/>
      <c r="N6465" s="43"/>
      <c r="O6465" s="43"/>
      <c r="P6465" s="43"/>
      <c r="Q6465" s="43"/>
      <c r="R6465" s="43"/>
      <c r="S6465" s="43"/>
      <c r="T6465" s="79"/>
      <c r="AT6465" s="25" t="s">
        <v>175</v>
      </c>
      <c r="AU6465" s="25" t="s">
        <v>84</v>
      </c>
    </row>
    <row r="6466" spans="2:65" s="1" customFormat="1" ht="25.5" customHeight="1">
      <c r="B6466" s="42"/>
      <c r="C6466" s="193" t="s">
        <v>3491</v>
      </c>
      <c r="D6466" s="193" t="s">
        <v>168</v>
      </c>
      <c r="E6466" s="194" t="s">
        <v>1242</v>
      </c>
      <c r="F6466" s="195" t="s">
        <v>1243</v>
      </c>
      <c r="G6466" s="196" t="s">
        <v>288</v>
      </c>
      <c r="H6466" s="197">
        <v>12</v>
      </c>
      <c r="I6466" s="198"/>
      <c r="J6466" s="199">
        <f>ROUND(I6466*H6466,2)</f>
        <v>0</v>
      </c>
      <c r="K6466" s="195" t="s">
        <v>21</v>
      </c>
      <c r="L6466" s="62"/>
      <c r="M6466" s="200" t="s">
        <v>21</v>
      </c>
      <c r="N6466" s="201" t="s">
        <v>48</v>
      </c>
      <c r="O6466" s="43"/>
      <c r="P6466" s="202">
        <f>O6466*H6466</f>
        <v>0</v>
      </c>
      <c r="Q6466" s="202">
        <v>0</v>
      </c>
      <c r="R6466" s="202">
        <f>Q6466*H6466</f>
        <v>0</v>
      </c>
      <c r="S6466" s="202">
        <v>0</v>
      </c>
      <c r="T6466" s="203">
        <f>S6466*H6466</f>
        <v>0</v>
      </c>
      <c r="AR6466" s="25" t="s">
        <v>173</v>
      </c>
      <c r="AT6466" s="25" t="s">
        <v>168</v>
      </c>
      <c r="AU6466" s="25" t="s">
        <v>84</v>
      </c>
      <c r="AY6466" s="25" t="s">
        <v>163</v>
      </c>
      <c r="BE6466" s="204">
        <f>IF(N6466="základní",J6466,0)</f>
        <v>0</v>
      </c>
      <c r="BF6466" s="204">
        <f>IF(N6466="snížená",J6466,0)</f>
        <v>0</v>
      </c>
      <c r="BG6466" s="204">
        <f>IF(N6466="zákl. přenesená",J6466,0)</f>
        <v>0</v>
      </c>
      <c r="BH6466" s="204">
        <f>IF(N6466="sníž. přenesená",J6466,0)</f>
        <v>0</v>
      </c>
      <c r="BI6466" s="204">
        <f>IF(N6466="nulová",J6466,0)</f>
        <v>0</v>
      </c>
      <c r="BJ6466" s="25" t="s">
        <v>98</v>
      </c>
      <c r="BK6466" s="204">
        <f>ROUND(I6466*H6466,2)</f>
        <v>0</v>
      </c>
      <c r="BL6466" s="25" t="s">
        <v>173</v>
      </c>
      <c r="BM6466" s="25" t="s">
        <v>5821</v>
      </c>
    </row>
    <row r="6467" spans="2:65" s="1" customFormat="1" ht="27">
      <c r="B6467" s="42"/>
      <c r="C6467" s="64"/>
      <c r="D6467" s="205" t="s">
        <v>175</v>
      </c>
      <c r="E6467" s="64"/>
      <c r="F6467" s="206" t="s">
        <v>1243</v>
      </c>
      <c r="G6467" s="64"/>
      <c r="H6467" s="64"/>
      <c r="I6467" s="164"/>
      <c r="J6467" s="64"/>
      <c r="K6467" s="64"/>
      <c r="L6467" s="62"/>
      <c r="M6467" s="207"/>
      <c r="N6467" s="43"/>
      <c r="O6467" s="43"/>
      <c r="P6467" s="43"/>
      <c r="Q6467" s="43"/>
      <c r="R6467" s="43"/>
      <c r="S6467" s="43"/>
      <c r="T6467" s="79"/>
      <c r="AT6467" s="25" t="s">
        <v>175</v>
      </c>
      <c r="AU6467" s="25" t="s">
        <v>84</v>
      </c>
    </row>
    <row r="6468" spans="2:65" s="1" customFormat="1" ht="25.5" customHeight="1">
      <c r="B6468" s="42"/>
      <c r="C6468" s="193" t="s">
        <v>5822</v>
      </c>
      <c r="D6468" s="193" t="s">
        <v>168</v>
      </c>
      <c r="E6468" s="194" t="s">
        <v>1244</v>
      </c>
      <c r="F6468" s="195" t="s">
        <v>1245</v>
      </c>
      <c r="G6468" s="196" t="s">
        <v>288</v>
      </c>
      <c r="H6468" s="197">
        <v>185</v>
      </c>
      <c r="I6468" s="198"/>
      <c r="J6468" s="199">
        <f>ROUND(I6468*H6468,2)</f>
        <v>0</v>
      </c>
      <c r="K6468" s="195" t="s">
        <v>21</v>
      </c>
      <c r="L6468" s="62"/>
      <c r="M6468" s="200" t="s">
        <v>21</v>
      </c>
      <c r="N6468" s="201" t="s">
        <v>48</v>
      </c>
      <c r="O6468" s="43"/>
      <c r="P6468" s="202">
        <f>O6468*H6468</f>
        <v>0</v>
      </c>
      <c r="Q6468" s="202">
        <v>0</v>
      </c>
      <c r="R6468" s="202">
        <f>Q6468*H6468</f>
        <v>0</v>
      </c>
      <c r="S6468" s="202">
        <v>0</v>
      </c>
      <c r="T6468" s="203">
        <f>S6468*H6468</f>
        <v>0</v>
      </c>
      <c r="AR6468" s="25" t="s">
        <v>173</v>
      </c>
      <c r="AT6468" s="25" t="s">
        <v>168</v>
      </c>
      <c r="AU6468" s="25" t="s">
        <v>84</v>
      </c>
      <c r="AY6468" s="25" t="s">
        <v>163</v>
      </c>
      <c r="BE6468" s="204">
        <f>IF(N6468="základní",J6468,0)</f>
        <v>0</v>
      </c>
      <c r="BF6468" s="204">
        <f>IF(N6468="snížená",J6468,0)</f>
        <v>0</v>
      </c>
      <c r="BG6468" s="204">
        <f>IF(N6468="zákl. přenesená",J6468,0)</f>
        <v>0</v>
      </c>
      <c r="BH6468" s="204">
        <f>IF(N6468="sníž. přenesená",J6468,0)</f>
        <v>0</v>
      </c>
      <c r="BI6468" s="204">
        <f>IF(N6468="nulová",J6468,0)</f>
        <v>0</v>
      </c>
      <c r="BJ6468" s="25" t="s">
        <v>98</v>
      </c>
      <c r="BK6468" s="204">
        <f>ROUND(I6468*H6468,2)</f>
        <v>0</v>
      </c>
      <c r="BL6468" s="25" t="s">
        <v>173</v>
      </c>
      <c r="BM6468" s="25" t="s">
        <v>5823</v>
      </c>
    </row>
    <row r="6469" spans="2:65" s="1" customFormat="1" ht="27">
      <c r="B6469" s="42"/>
      <c r="C6469" s="64"/>
      <c r="D6469" s="205" t="s">
        <v>175</v>
      </c>
      <c r="E6469" s="64"/>
      <c r="F6469" s="206" t="s">
        <v>1245</v>
      </c>
      <c r="G6469" s="64"/>
      <c r="H6469" s="64"/>
      <c r="I6469" s="164"/>
      <c r="J6469" s="64"/>
      <c r="K6469" s="64"/>
      <c r="L6469" s="62"/>
      <c r="M6469" s="207"/>
      <c r="N6469" s="43"/>
      <c r="O6469" s="43"/>
      <c r="P6469" s="43"/>
      <c r="Q6469" s="43"/>
      <c r="R6469" s="43"/>
      <c r="S6469" s="43"/>
      <c r="T6469" s="79"/>
      <c r="AT6469" s="25" t="s">
        <v>175</v>
      </c>
      <c r="AU6469" s="25" t="s">
        <v>84</v>
      </c>
    </row>
    <row r="6470" spans="2:65" s="1" customFormat="1" ht="38.25" customHeight="1">
      <c r="B6470" s="42"/>
      <c r="C6470" s="193" t="s">
        <v>3492</v>
      </c>
      <c r="D6470" s="193" t="s">
        <v>168</v>
      </c>
      <c r="E6470" s="194" t="s">
        <v>1246</v>
      </c>
      <c r="F6470" s="195" t="s">
        <v>1247</v>
      </c>
      <c r="G6470" s="196" t="s">
        <v>184</v>
      </c>
      <c r="H6470" s="197">
        <v>3</v>
      </c>
      <c r="I6470" s="198"/>
      <c r="J6470" s="199">
        <f>ROUND(I6470*H6470,2)</f>
        <v>0</v>
      </c>
      <c r="K6470" s="195" t="s">
        <v>21</v>
      </c>
      <c r="L6470" s="62"/>
      <c r="M6470" s="200" t="s">
        <v>21</v>
      </c>
      <c r="N6470" s="201" t="s">
        <v>48</v>
      </c>
      <c r="O6470" s="43"/>
      <c r="P6470" s="202">
        <f>O6470*H6470</f>
        <v>0</v>
      </c>
      <c r="Q6470" s="202">
        <v>0</v>
      </c>
      <c r="R6470" s="202">
        <f>Q6470*H6470</f>
        <v>0</v>
      </c>
      <c r="S6470" s="202">
        <v>0</v>
      </c>
      <c r="T6470" s="203">
        <f>S6470*H6470</f>
        <v>0</v>
      </c>
      <c r="AR6470" s="25" t="s">
        <v>173</v>
      </c>
      <c r="AT6470" s="25" t="s">
        <v>168</v>
      </c>
      <c r="AU6470" s="25" t="s">
        <v>84</v>
      </c>
      <c r="AY6470" s="25" t="s">
        <v>163</v>
      </c>
      <c r="BE6470" s="204">
        <f>IF(N6470="základní",J6470,0)</f>
        <v>0</v>
      </c>
      <c r="BF6470" s="204">
        <f>IF(N6470="snížená",J6470,0)</f>
        <v>0</v>
      </c>
      <c r="BG6470" s="204">
        <f>IF(N6470="zákl. přenesená",J6470,0)</f>
        <v>0</v>
      </c>
      <c r="BH6470" s="204">
        <f>IF(N6470="sníž. přenesená",J6470,0)</f>
        <v>0</v>
      </c>
      <c r="BI6470" s="204">
        <f>IF(N6470="nulová",J6470,0)</f>
        <v>0</v>
      </c>
      <c r="BJ6470" s="25" t="s">
        <v>98</v>
      </c>
      <c r="BK6470" s="204">
        <f>ROUND(I6470*H6470,2)</f>
        <v>0</v>
      </c>
      <c r="BL6470" s="25" t="s">
        <v>173</v>
      </c>
      <c r="BM6470" s="25" t="s">
        <v>5824</v>
      </c>
    </row>
    <row r="6471" spans="2:65" s="1" customFormat="1" ht="40.5">
      <c r="B6471" s="42"/>
      <c r="C6471" s="64"/>
      <c r="D6471" s="205" t="s">
        <v>175</v>
      </c>
      <c r="E6471" s="64"/>
      <c r="F6471" s="206" t="s">
        <v>1247</v>
      </c>
      <c r="G6471" s="64"/>
      <c r="H6471" s="64"/>
      <c r="I6471" s="164"/>
      <c r="J6471" s="64"/>
      <c r="K6471" s="64"/>
      <c r="L6471" s="62"/>
      <c r="M6471" s="207"/>
      <c r="N6471" s="43"/>
      <c r="O6471" s="43"/>
      <c r="P6471" s="43"/>
      <c r="Q6471" s="43"/>
      <c r="R6471" s="43"/>
      <c r="S6471" s="43"/>
      <c r="T6471" s="79"/>
      <c r="AT6471" s="25" t="s">
        <v>175</v>
      </c>
      <c r="AU6471" s="25" t="s">
        <v>84</v>
      </c>
    </row>
    <row r="6472" spans="2:65" s="1" customFormat="1" ht="38.25" customHeight="1">
      <c r="B6472" s="42"/>
      <c r="C6472" s="193" t="s">
        <v>5825</v>
      </c>
      <c r="D6472" s="193" t="s">
        <v>168</v>
      </c>
      <c r="E6472" s="194" t="s">
        <v>1248</v>
      </c>
      <c r="F6472" s="195" t="s">
        <v>1249</v>
      </c>
      <c r="G6472" s="196" t="s">
        <v>184</v>
      </c>
      <c r="H6472" s="197">
        <v>2</v>
      </c>
      <c r="I6472" s="198"/>
      <c r="J6472" s="199">
        <f>ROUND(I6472*H6472,2)</f>
        <v>0</v>
      </c>
      <c r="K6472" s="195" t="s">
        <v>21</v>
      </c>
      <c r="L6472" s="62"/>
      <c r="M6472" s="200" t="s">
        <v>21</v>
      </c>
      <c r="N6472" s="201" t="s">
        <v>48</v>
      </c>
      <c r="O6472" s="43"/>
      <c r="P6472" s="202">
        <f>O6472*H6472</f>
        <v>0</v>
      </c>
      <c r="Q6472" s="202">
        <v>0</v>
      </c>
      <c r="R6472" s="202">
        <f>Q6472*H6472</f>
        <v>0</v>
      </c>
      <c r="S6472" s="202">
        <v>0</v>
      </c>
      <c r="T6472" s="203">
        <f>S6472*H6472</f>
        <v>0</v>
      </c>
      <c r="AR6472" s="25" t="s">
        <v>173</v>
      </c>
      <c r="AT6472" s="25" t="s">
        <v>168</v>
      </c>
      <c r="AU6472" s="25" t="s">
        <v>84</v>
      </c>
      <c r="AY6472" s="25" t="s">
        <v>163</v>
      </c>
      <c r="BE6472" s="204">
        <f>IF(N6472="základní",J6472,0)</f>
        <v>0</v>
      </c>
      <c r="BF6472" s="204">
        <f>IF(N6472="snížená",J6472,0)</f>
        <v>0</v>
      </c>
      <c r="BG6472" s="204">
        <f>IF(N6472="zákl. přenesená",J6472,0)</f>
        <v>0</v>
      </c>
      <c r="BH6472" s="204">
        <f>IF(N6472="sníž. přenesená",J6472,0)</f>
        <v>0</v>
      </c>
      <c r="BI6472" s="204">
        <f>IF(N6472="nulová",J6472,0)</f>
        <v>0</v>
      </c>
      <c r="BJ6472" s="25" t="s">
        <v>98</v>
      </c>
      <c r="BK6472" s="204">
        <f>ROUND(I6472*H6472,2)</f>
        <v>0</v>
      </c>
      <c r="BL6472" s="25" t="s">
        <v>173</v>
      </c>
      <c r="BM6472" s="25" t="s">
        <v>5826</v>
      </c>
    </row>
    <row r="6473" spans="2:65" s="1" customFormat="1" ht="40.5">
      <c r="B6473" s="42"/>
      <c r="C6473" s="64"/>
      <c r="D6473" s="205" t="s">
        <v>175</v>
      </c>
      <c r="E6473" s="64"/>
      <c r="F6473" s="206" t="s">
        <v>1249</v>
      </c>
      <c r="G6473" s="64"/>
      <c r="H6473" s="64"/>
      <c r="I6473" s="164"/>
      <c r="J6473" s="64"/>
      <c r="K6473" s="64"/>
      <c r="L6473" s="62"/>
      <c r="M6473" s="207"/>
      <c r="N6473" s="43"/>
      <c r="O6473" s="43"/>
      <c r="P6473" s="43"/>
      <c r="Q6473" s="43"/>
      <c r="R6473" s="43"/>
      <c r="S6473" s="43"/>
      <c r="T6473" s="79"/>
      <c r="AT6473" s="25" t="s">
        <v>175</v>
      </c>
      <c r="AU6473" s="25" t="s">
        <v>84</v>
      </c>
    </row>
    <row r="6474" spans="2:65" s="1" customFormat="1" ht="16.5" customHeight="1">
      <c r="B6474" s="42"/>
      <c r="C6474" s="193" t="s">
        <v>3494</v>
      </c>
      <c r="D6474" s="193" t="s">
        <v>168</v>
      </c>
      <c r="E6474" s="194" t="s">
        <v>1250</v>
      </c>
      <c r="F6474" s="195" t="s">
        <v>1251</v>
      </c>
      <c r="G6474" s="196" t="s">
        <v>184</v>
      </c>
      <c r="H6474" s="197">
        <v>12</v>
      </c>
      <c r="I6474" s="198"/>
      <c r="J6474" s="199">
        <f>ROUND(I6474*H6474,2)</f>
        <v>0</v>
      </c>
      <c r="K6474" s="195" t="s">
        <v>21</v>
      </c>
      <c r="L6474" s="62"/>
      <c r="M6474" s="200" t="s">
        <v>21</v>
      </c>
      <c r="N6474" s="201" t="s">
        <v>48</v>
      </c>
      <c r="O6474" s="43"/>
      <c r="P6474" s="202">
        <f>O6474*H6474</f>
        <v>0</v>
      </c>
      <c r="Q6474" s="202">
        <v>0</v>
      </c>
      <c r="R6474" s="202">
        <f>Q6474*H6474</f>
        <v>0</v>
      </c>
      <c r="S6474" s="202">
        <v>0</v>
      </c>
      <c r="T6474" s="203">
        <f>S6474*H6474</f>
        <v>0</v>
      </c>
      <c r="AR6474" s="25" t="s">
        <v>173</v>
      </c>
      <c r="AT6474" s="25" t="s">
        <v>168</v>
      </c>
      <c r="AU6474" s="25" t="s">
        <v>84</v>
      </c>
      <c r="AY6474" s="25" t="s">
        <v>163</v>
      </c>
      <c r="BE6474" s="204">
        <f>IF(N6474="základní",J6474,0)</f>
        <v>0</v>
      </c>
      <c r="BF6474" s="204">
        <f>IF(N6474="snížená",J6474,0)</f>
        <v>0</v>
      </c>
      <c r="BG6474" s="204">
        <f>IF(N6474="zákl. přenesená",J6474,0)</f>
        <v>0</v>
      </c>
      <c r="BH6474" s="204">
        <f>IF(N6474="sníž. přenesená",J6474,0)</f>
        <v>0</v>
      </c>
      <c r="BI6474" s="204">
        <f>IF(N6474="nulová",J6474,0)</f>
        <v>0</v>
      </c>
      <c r="BJ6474" s="25" t="s">
        <v>98</v>
      </c>
      <c r="BK6474" s="204">
        <f>ROUND(I6474*H6474,2)</f>
        <v>0</v>
      </c>
      <c r="BL6474" s="25" t="s">
        <v>173</v>
      </c>
      <c r="BM6474" s="25" t="s">
        <v>5827</v>
      </c>
    </row>
    <row r="6475" spans="2:65" s="1" customFormat="1" ht="13.5">
      <c r="B6475" s="42"/>
      <c r="C6475" s="64"/>
      <c r="D6475" s="205" t="s">
        <v>175</v>
      </c>
      <c r="E6475" s="64"/>
      <c r="F6475" s="206" t="s">
        <v>1251</v>
      </c>
      <c r="G6475" s="64"/>
      <c r="H6475" s="64"/>
      <c r="I6475" s="164"/>
      <c r="J6475" s="64"/>
      <c r="K6475" s="64"/>
      <c r="L6475" s="62"/>
      <c r="M6475" s="207"/>
      <c r="N6475" s="43"/>
      <c r="O6475" s="43"/>
      <c r="P6475" s="43"/>
      <c r="Q6475" s="43"/>
      <c r="R6475" s="43"/>
      <c r="S6475" s="43"/>
      <c r="T6475" s="79"/>
      <c r="AT6475" s="25" t="s">
        <v>175</v>
      </c>
      <c r="AU6475" s="25" t="s">
        <v>84</v>
      </c>
    </row>
    <row r="6476" spans="2:65" s="1" customFormat="1" ht="16.5" customHeight="1">
      <c r="B6476" s="42"/>
      <c r="C6476" s="193" t="s">
        <v>5828</v>
      </c>
      <c r="D6476" s="193" t="s">
        <v>168</v>
      </c>
      <c r="E6476" s="194" t="s">
        <v>1252</v>
      </c>
      <c r="F6476" s="195" t="s">
        <v>1253</v>
      </c>
      <c r="G6476" s="196" t="s">
        <v>1254</v>
      </c>
      <c r="H6476" s="197">
        <v>36</v>
      </c>
      <c r="I6476" s="198"/>
      <c r="J6476" s="199">
        <f>ROUND(I6476*H6476,2)</f>
        <v>0</v>
      </c>
      <c r="K6476" s="195" t="s">
        <v>21</v>
      </c>
      <c r="L6476" s="62"/>
      <c r="M6476" s="200" t="s">
        <v>21</v>
      </c>
      <c r="N6476" s="201" t="s">
        <v>48</v>
      </c>
      <c r="O6476" s="43"/>
      <c r="P6476" s="202">
        <f>O6476*H6476</f>
        <v>0</v>
      </c>
      <c r="Q6476" s="202">
        <v>0</v>
      </c>
      <c r="R6476" s="202">
        <f>Q6476*H6476</f>
        <v>0</v>
      </c>
      <c r="S6476" s="202">
        <v>0</v>
      </c>
      <c r="T6476" s="203">
        <f>S6476*H6476</f>
        <v>0</v>
      </c>
      <c r="AR6476" s="25" t="s">
        <v>173</v>
      </c>
      <c r="AT6476" s="25" t="s">
        <v>168</v>
      </c>
      <c r="AU6476" s="25" t="s">
        <v>84</v>
      </c>
      <c r="AY6476" s="25" t="s">
        <v>163</v>
      </c>
      <c r="BE6476" s="204">
        <f>IF(N6476="základní",J6476,0)</f>
        <v>0</v>
      </c>
      <c r="BF6476" s="204">
        <f>IF(N6476="snížená",J6476,0)</f>
        <v>0</v>
      </c>
      <c r="BG6476" s="204">
        <f>IF(N6476="zákl. přenesená",J6476,0)</f>
        <v>0</v>
      </c>
      <c r="BH6476" s="204">
        <f>IF(N6476="sníž. přenesená",J6476,0)</f>
        <v>0</v>
      </c>
      <c r="BI6476" s="204">
        <f>IF(N6476="nulová",J6476,0)</f>
        <v>0</v>
      </c>
      <c r="BJ6476" s="25" t="s">
        <v>98</v>
      </c>
      <c r="BK6476" s="204">
        <f>ROUND(I6476*H6476,2)</f>
        <v>0</v>
      </c>
      <c r="BL6476" s="25" t="s">
        <v>173</v>
      </c>
      <c r="BM6476" s="25" t="s">
        <v>5829</v>
      </c>
    </row>
    <row r="6477" spans="2:65" s="1" customFormat="1" ht="13.5">
      <c r="B6477" s="42"/>
      <c r="C6477" s="64"/>
      <c r="D6477" s="205" t="s">
        <v>175</v>
      </c>
      <c r="E6477" s="64"/>
      <c r="F6477" s="206" t="s">
        <v>1253</v>
      </c>
      <c r="G6477" s="64"/>
      <c r="H6477" s="64"/>
      <c r="I6477" s="164"/>
      <c r="J6477" s="64"/>
      <c r="K6477" s="64"/>
      <c r="L6477" s="62"/>
      <c r="M6477" s="207"/>
      <c r="N6477" s="43"/>
      <c r="O6477" s="43"/>
      <c r="P6477" s="43"/>
      <c r="Q6477" s="43"/>
      <c r="R6477" s="43"/>
      <c r="S6477" s="43"/>
      <c r="T6477" s="79"/>
      <c r="AT6477" s="25" t="s">
        <v>175</v>
      </c>
      <c r="AU6477" s="25" t="s">
        <v>84</v>
      </c>
    </row>
    <row r="6478" spans="2:65" s="1" customFormat="1" ht="16.5" customHeight="1">
      <c r="B6478" s="42"/>
      <c r="C6478" s="193" t="s">
        <v>3495</v>
      </c>
      <c r="D6478" s="193" t="s">
        <v>168</v>
      </c>
      <c r="E6478" s="194" t="s">
        <v>1255</v>
      </c>
      <c r="F6478" s="195" t="s">
        <v>1256</v>
      </c>
      <c r="G6478" s="196" t="s">
        <v>184</v>
      </c>
      <c r="H6478" s="197">
        <v>12</v>
      </c>
      <c r="I6478" s="198"/>
      <c r="J6478" s="199">
        <f>ROUND(I6478*H6478,2)</f>
        <v>0</v>
      </c>
      <c r="K6478" s="195" t="s">
        <v>21</v>
      </c>
      <c r="L6478" s="62"/>
      <c r="M6478" s="200" t="s">
        <v>21</v>
      </c>
      <c r="N6478" s="201" t="s">
        <v>48</v>
      </c>
      <c r="O6478" s="43"/>
      <c r="P6478" s="202">
        <f>O6478*H6478</f>
        <v>0</v>
      </c>
      <c r="Q6478" s="202">
        <v>0</v>
      </c>
      <c r="R6478" s="202">
        <f>Q6478*H6478</f>
        <v>0</v>
      </c>
      <c r="S6478" s="202">
        <v>0</v>
      </c>
      <c r="T6478" s="203">
        <f>S6478*H6478</f>
        <v>0</v>
      </c>
      <c r="AR6478" s="25" t="s">
        <v>173</v>
      </c>
      <c r="AT6478" s="25" t="s">
        <v>168</v>
      </c>
      <c r="AU6478" s="25" t="s">
        <v>84</v>
      </c>
      <c r="AY6478" s="25" t="s">
        <v>163</v>
      </c>
      <c r="BE6478" s="204">
        <f>IF(N6478="základní",J6478,0)</f>
        <v>0</v>
      </c>
      <c r="BF6478" s="204">
        <f>IF(N6478="snížená",J6478,0)</f>
        <v>0</v>
      </c>
      <c r="BG6478" s="204">
        <f>IF(N6478="zákl. přenesená",J6478,0)</f>
        <v>0</v>
      </c>
      <c r="BH6478" s="204">
        <f>IF(N6478="sníž. přenesená",J6478,0)</f>
        <v>0</v>
      </c>
      <c r="BI6478" s="204">
        <f>IF(N6478="nulová",J6478,0)</f>
        <v>0</v>
      </c>
      <c r="BJ6478" s="25" t="s">
        <v>98</v>
      </c>
      <c r="BK6478" s="204">
        <f>ROUND(I6478*H6478,2)</f>
        <v>0</v>
      </c>
      <c r="BL6478" s="25" t="s">
        <v>173</v>
      </c>
      <c r="BM6478" s="25" t="s">
        <v>5830</v>
      </c>
    </row>
    <row r="6479" spans="2:65" s="1" customFormat="1" ht="13.5">
      <c r="B6479" s="42"/>
      <c r="C6479" s="64"/>
      <c r="D6479" s="205" t="s">
        <v>175</v>
      </c>
      <c r="E6479" s="64"/>
      <c r="F6479" s="206" t="s">
        <v>1256</v>
      </c>
      <c r="G6479" s="64"/>
      <c r="H6479" s="64"/>
      <c r="I6479" s="164"/>
      <c r="J6479" s="64"/>
      <c r="K6479" s="64"/>
      <c r="L6479" s="62"/>
      <c r="M6479" s="207"/>
      <c r="N6479" s="43"/>
      <c r="O6479" s="43"/>
      <c r="P6479" s="43"/>
      <c r="Q6479" s="43"/>
      <c r="R6479" s="43"/>
      <c r="S6479" s="43"/>
      <c r="T6479" s="79"/>
      <c r="AT6479" s="25" t="s">
        <v>175</v>
      </c>
      <c r="AU6479" s="25" t="s">
        <v>84</v>
      </c>
    </row>
    <row r="6480" spans="2:65" s="1" customFormat="1" ht="16.5" customHeight="1">
      <c r="B6480" s="42"/>
      <c r="C6480" s="193" t="s">
        <v>5831</v>
      </c>
      <c r="D6480" s="193" t="s">
        <v>168</v>
      </c>
      <c r="E6480" s="194" t="s">
        <v>1257</v>
      </c>
      <c r="F6480" s="195" t="s">
        <v>1258</v>
      </c>
      <c r="G6480" s="196" t="s">
        <v>1259</v>
      </c>
      <c r="H6480" s="197">
        <v>12</v>
      </c>
      <c r="I6480" s="198"/>
      <c r="J6480" s="199">
        <f>ROUND(I6480*H6480,2)</f>
        <v>0</v>
      </c>
      <c r="K6480" s="195" t="s">
        <v>21</v>
      </c>
      <c r="L6480" s="62"/>
      <c r="M6480" s="200" t="s">
        <v>21</v>
      </c>
      <c r="N6480" s="201" t="s">
        <v>48</v>
      </c>
      <c r="O6480" s="43"/>
      <c r="P6480" s="202">
        <f>O6480*H6480</f>
        <v>0</v>
      </c>
      <c r="Q6480" s="202">
        <v>0</v>
      </c>
      <c r="R6480" s="202">
        <f>Q6480*H6480</f>
        <v>0</v>
      </c>
      <c r="S6480" s="202">
        <v>0</v>
      </c>
      <c r="T6480" s="203">
        <f>S6480*H6480</f>
        <v>0</v>
      </c>
      <c r="AR6480" s="25" t="s">
        <v>173</v>
      </c>
      <c r="AT6480" s="25" t="s">
        <v>168</v>
      </c>
      <c r="AU6480" s="25" t="s">
        <v>84</v>
      </c>
      <c r="AY6480" s="25" t="s">
        <v>163</v>
      </c>
      <c r="BE6480" s="204">
        <f>IF(N6480="základní",J6480,0)</f>
        <v>0</v>
      </c>
      <c r="BF6480" s="204">
        <f>IF(N6480="snížená",J6480,0)</f>
        <v>0</v>
      </c>
      <c r="BG6480" s="204">
        <f>IF(N6480="zákl. přenesená",J6480,0)</f>
        <v>0</v>
      </c>
      <c r="BH6480" s="204">
        <f>IF(N6480="sníž. přenesená",J6480,0)</f>
        <v>0</v>
      </c>
      <c r="BI6480" s="204">
        <f>IF(N6480="nulová",J6480,0)</f>
        <v>0</v>
      </c>
      <c r="BJ6480" s="25" t="s">
        <v>98</v>
      </c>
      <c r="BK6480" s="204">
        <f>ROUND(I6480*H6480,2)</f>
        <v>0</v>
      </c>
      <c r="BL6480" s="25" t="s">
        <v>173</v>
      </c>
      <c r="BM6480" s="25" t="s">
        <v>5832</v>
      </c>
    </row>
    <row r="6481" spans="2:65" s="1" customFormat="1" ht="13.5">
      <c r="B6481" s="42"/>
      <c r="C6481" s="64"/>
      <c r="D6481" s="205" t="s">
        <v>175</v>
      </c>
      <c r="E6481" s="64"/>
      <c r="F6481" s="206" t="s">
        <v>1258</v>
      </c>
      <c r="G6481" s="64"/>
      <c r="H6481" s="64"/>
      <c r="I6481" s="164"/>
      <c r="J6481" s="64"/>
      <c r="K6481" s="64"/>
      <c r="L6481" s="62"/>
      <c r="M6481" s="207"/>
      <c r="N6481" s="43"/>
      <c r="O6481" s="43"/>
      <c r="P6481" s="43"/>
      <c r="Q6481" s="43"/>
      <c r="R6481" s="43"/>
      <c r="S6481" s="43"/>
      <c r="T6481" s="79"/>
      <c r="AT6481" s="25" t="s">
        <v>175</v>
      </c>
      <c r="AU6481" s="25" t="s">
        <v>84</v>
      </c>
    </row>
    <row r="6482" spans="2:65" s="1" customFormat="1" ht="16.5" customHeight="1">
      <c r="B6482" s="42"/>
      <c r="C6482" s="193" t="s">
        <v>3497</v>
      </c>
      <c r="D6482" s="193" t="s">
        <v>168</v>
      </c>
      <c r="E6482" s="194" t="s">
        <v>1260</v>
      </c>
      <c r="F6482" s="195" t="s">
        <v>1261</v>
      </c>
      <c r="G6482" s="196" t="s">
        <v>288</v>
      </c>
      <c r="H6482" s="197">
        <v>185</v>
      </c>
      <c r="I6482" s="198"/>
      <c r="J6482" s="199">
        <f>ROUND(I6482*H6482,2)</f>
        <v>0</v>
      </c>
      <c r="K6482" s="195" t="s">
        <v>21</v>
      </c>
      <c r="L6482" s="62"/>
      <c r="M6482" s="200" t="s">
        <v>21</v>
      </c>
      <c r="N6482" s="201" t="s">
        <v>48</v>
      </c>
      <c r="O6482" s="43"/>
      <c r="P6482" s="202">
        <f>O6482*H6482</f>
        <v>0</v>
      </c>
      <c r="Q6482" s="202">
        <v>0</v>
      </c>
      <c r="R6482" s="202">
        <f>Q6482*H6482</f>
        <v>0</v>
      </c>
      <c r="S6482" s="202">
        <v>0</v>
      </c>
      <c r="T6482" s="203">
        <f>S6482*H6482</f>
        <v>0</v>
      </c>
      <c r="AR6482" s="25" t="s">
        <v>173</v>
      </c>
      <c r="AT6482" s="25" t="s">
        <v>168</v>
      </c>
      <c r="AU6482" s="25" t="s">
        <v>84</v>
      </c>
      <c r="AY6482" s="25" t="s">
        <v>163</v>
      </c>
      <c r="BE6482" s="204">
        <f>IF(N6482="základní",J6482,0)</f>
        <v>0</v>
      </c>
      <c r="BF6482" s="204">
        <f>IF(N6482="snížená",J6482,0)</f>
        <v>0</v>
      </c>
      <c r="BG6482" s="204">
        <f>IF(N6482="zákl. přenesená",J6482,0)</f>
        <v>0</v>
      </c>
      <c r="BH6482" s="204">
        <f>IF(N6482="sníž. přenesená",J6482,0)</f>
        <v>0</v>
      </c>
      <c r="BI6482" s="204">
        <f>IF(N6482="nulová",J6482,0)</f>
        <v>0</v>
      </c>
      <c r="BJ6482" s="25" t="s">
        <v>98</v>
      </c>
      <c r="BK6482" s="204">
        <f>ROUND(I6482*H6482,2)</f>
        <v>0</v>
      </c>
      <c r="BL6482" s="25" t="s">
        <v>173</v>
      </c>
      <c r="BM6482" s="25" t="s">
        <v>5833</v>
      </c>
    </row>
    <row r="6483" spans="2:65" s="1" customFormat="1" ht="13.5">
      <c r="B6483" s="42"/>
      <c r="C6483" s="64"/>
      <c r="D6483" s="205" t="s">
        <v>175</v>
      </c>
      <c r="E6483" s="64"/>
      <c r="F6483" s="206" t="s">
        <v>1261</v>
      </c>
      <c r="G6483" s="64"/>
      <c r="H6483" s="64"/>
      <c r="I6483" s="164"/>
      <c r="J6483" s="64"/>
      <c r="K6483" s="64"/>
      <c r="L6483" s="62"/>
      <c r="M6483" s="207"/>
      <c r="N6483" s="43"/>
      <c r="O6483" s="43"/>
      <c r="P6483" s="43"/>
      <c r="Q6483" s="43"/>
      <c r="R6483" s="43"/>
      <c r="S6483" s="43"/>
      <c r="T6483" s="79"/>
      <c r="AT6483" s="25" t="s">
        <v>175</v>
      </c>
      <c r="AU6483" s="25" t="s">
        <v>84</v>
      </c>
    </row>
    <row r="6484" spans="2:65" s="1" customFormat="1" ht="16.5" customHeight="1">
      <c r="B6484" s="42"/>
      <c r="C6484" s="193" t="s">
        <v>5834</v>
      </c>
      <c r="D6484" s="193" t="s">
        <v>168</v>
      </c>
      <c r="E6484" s="194" t="s">
        <v>1262</v>
      </c>
      <c r="F6484" s="195" t="s">
        <v>1263</v>
      </c>
      <c r="G6484" s="196" t="s">
        <v>184</v>
      </c>
      <c r="H6484" s="197">
        <v>12</v>
      </c>
      <c r="I6484" s="198"/>
      <c r="J6484" s="199">
        <f>ROUND(I6484*H6484,2)</f>
        <v>0</v>
      </c>
      <c r="K6484" s="195" t="s">
        <v>21</v>
      </c>
      <c r="L6484" s="62"/>
      <c r="M6484" s="200" t="s">
        <v>21</v>
      </c>
      <c r="N6484" s="201" t="s">
        <v>48</v>
      </c>
      <c r="O6484" s="43"/>
      <c r="P6484" s="202">
        <f>O6484*H6484</f>
        <v>0</v>
      </c>
      <c r="Q6484" s="202">
        <v>0</v>
      </c>
      <c r="R6484" s="202">
        <f>Q6484*H6484</f>
        <v>0</v>
      </c>
      <c r="S6484" s="202">
        <v>0</v>
      </c>
      <c r="T6484" s="203">
        <f>S6484*H6484</f>
        <v>0</v>
      </c>
      <c r="AR6484" s="25" t="s">
        <v>173</v>
      </c>
      <c r="AT6484" s="25" t="s">
        <v>168</v>
      </c>
      <c r="AU6484" s="25" t="s">
        <v>84</v>
      </c>
      <c r="AY6484" s="25" t="s">
        <v>163</v>
      </c>
      <c r="BE6484" s="204">
        <f>IF(N6484="základní",J6484,0)</f>
        <v>0</v>
      </c>
      <c r="BF6484" s="204">
        <f>IF(N6484="snížená",J6484,0)</f>
        <v>0</v>
      </c>
      <c r="BG6484" s="204">
        <f>IF(N6484="zákl. přenesená",J6484,0)</f>
        <v>0</v>
      </c>
      <c r="BH6484" s="204">
        <f>IF(N6484="sníž. přenesená",J6484,0)</f>
        <v>0</v>
      </c>
      <c r="BI6484" s="204">
        <f>IF(N6484="nulová",J6484,0)</f>
        <v>0</v>
      </c>
      <c r="BJ6484" s="25" t="s">
        <v>98</v>
      </c>
      <c r="BK6484" s="204">
        <f>ROUND(I6484*H6484,2)</f>
        <v>0</v>
      </c>
      <c r="BL6484" s="25" t="s">
        <v>173</v>
      </c>
      <c r="BM6484" s="25" t="s">
        <v>5835</v>
      </c>
    </row>
    <row r="6485" spans="2:65" s="1" customFormat="1" ht="13.5">
      <c r="B6485" s="42"/>
      <c r="C6485" s="64"/>
      <c r="D6485" s="205" t="s">
        <v>175</v>
      </c>
      <c r="E6485" s="64"/>
      <c r="F6485" s="206" t="s">
        <v>1263</v>
      </c>
      <c r="G6485" s="64"/>
      <c r="H6485" s="64"/>
      <c r="I6485" s="164"/>
      <c r="J6485" s="64"/>
      <c r="K6485" s="64"/>
      <c r="L6485" s="62"/>
      <c r="M6485" s="207"/>
      <c r="N6485" s="43"/>
      <c r="O6485" s="43"/>
      <c r="P6485" s="43"/>
      <c r="Q6485" s="43"/>
      <c r="R6485" s="43"/>
      <c r="S6485" s="43"/>
      <c r="T6485" s="79"/>
      <c r="AT6485" s="25" t="s">
        <v>175</v>
      </c>
      <c r="AU6485" s="25" t="s">
        <v>84</v>
      </c>
    </row>
    <row r="6486" spans="2:65" s="1" customFormat="1" ht="16.5" customHeight="1">
      <c r="B6486" s="42"/>
      <c r="C6486" s="193" t="s">
        <v>3498</v>
      </c>
      <c r="D6486" s="193" t="s">
        <v>168</v>
      </c>
      <c r="E6486" s="194" t="s">
        <v>1264</v>
      </c>
      <c r="F6486" s="195" t="s">
        <v>1265</v>
      </c>
      <c r="G6486" s="196" t="s">
        <v>288</v>
      </c>
      <c r="H6486" s="197">
        <v>26</v>
      </c>
      <c r="I6486" s="198"/>
      <c r="J6486" s="199">
        <f>ROUND(I6486*H6486,2)</f>
        <v>0</v>
      </c>
      <c r="K6486" s="195" t="s">
        <v>21</v>
      </c>
      <c r="L6486" s="62"/>
      <c r="M6486" s="200" t="s">
        <v>21</v>
      </c>
      <c r="N6486" s="201" t="s">
        <v>48</v>
      </c>
      <c r="O6486" s="43"/>
      <c r="P6486" s="202">
        <f>O6486*H6486</f>
        <v>0</v>
      </c>
      <c r="Q6486" s="202">
        <v>0</v>
      </c>
      <c r="R6486" s="202">
        <f>Q6486*H6486</f>
        <v>0</v>
      </c>
      <c r="S6486" s="202">
        <v>0</v>
      </c>
      <c r="T6486" s="203">
        <f>S6486*H6486</f>
        <v>0</v>
      </c>
      <c r="AR6486" s="25" t="s">
        <v>173</v>
      </c>
      <c r="AT6486" s="25" t="s">
        <v>168</v>
      </c>
      <c r="AU6486" s="25" t="s">
        <v>84</v>
      </c>
      <c r="AY6486" s="25" t="s">
        <v>163</v>
      </c>
      <c r="BE6486" s="204">
        <f>IF(N6486="základní",J6486,0)</f>
        <v>0</v>
      </c>
      <c r="BF6486" s="204">
        <f>IF(N6486="snížená",J6486,0)</f>
        <v>0</v>
      </c>
      <c r="BG6486" s="204">
        <f>IF(N6486="zákl. přenesená",J6486,0)</f>
        <v>0</v>
      </c>
      <c r="BH6486" s="204">
        <f>IF(N6486="sníž. přenesená",J6486,0)</f>
        <v>0</v>
      </c>
      <c r="BI6486" s="204">
        <f>IF(N6486="nulová",J6486,0)</f>
        <v>0</v>
      </c>
      <c r="BJ6486" s="25" t="s">
        <v>98</v>
      </c>
      <c r="BK6486" s="204">
        <f>ROUND(I6486*H6486,2)</f>
        <v>0</v>
      </c>
      <c r="BL6486" s="25" t="s">
        <v>173</v>
      </c>
      <c r="BM6486" s="25" t="s">
        <v>5836</v>
      </c>
    </row>
    <row r="6487" spans="2:65" s="1" customFormat="1" ht="13.5">
      <c r="B6487" s="42"/>
      <c r="C6487" s="64"/>
      <c r="D6487" s="205" t="s">
        <v>175</v>
      </c>
      <c r="E6487" s="64"/>
      <c r="F6487" s="206" t="s">
        <v>1265</v>
      </c>
      <c r="G6487" s="64"/>
      <c r="H6487" s="64"/>
      <c r="I6487" s="164"/>
      <c r="J6487" s="64"/>
      <c r="K6487" s="64"/>
      <c r="L6487" s="62"/>
      <c r="M6487" s="207"/>
      <c r="N6487" s="43"/>
      <c r="O6487" s="43"/>
      <c r="P6487" s="43"/>
      <c r="Q6487" s="43"/>
      <c r="R6487" s="43"/>
      <c r="S6487" s="43"/>
      <c r="T6487" s="79"/>
      <c r="AT6487" s="25" t="s">
        <v>175</v>
      </c>
      <c r="AU6487" s="25" t="s">
        <v>84</v>
      </c>
    </row>
    <row r="6488" spans="2:65" s="1" customFormat="1" ht="16.5" customHeight="1">
      <c r="B6488" s="42"/>
      <c r="C6488" s="193" t="s">
        <v>5837</v>
      </c>
      <c r="D6488" s="193" t="s">
        <v>168</v>
      </c>
      <c r="E6488" s="194" t="s">
        <v>1266</v>
      </c>
      <c r="F6488" s="195" t="s">
        <v>1267</v>
      </c>
      <c r="G6488" s="196" t="s">
        <v>288</v>
      </c>
      <c r="H6488" s="197">
        <v>18</v>
      </c>
      <c r="I6488" s="198"/>
      <c r="J6488" s="199">
        <f>ROUND(I6488*H6488,2)</f>
        <v>0</v>
      </c>
      <c r="K6488" s="195" t="s">
        <v>21</v>
      </c>
      <c r="L6488" s="62"/>
      <c r="M6488" s="200" t="s">
        <v>21</v>
      </c>
      <c r="N6488" s="201" t="s">
        <v>48</v>
      </c>
      <c r="O6488" s="43"/>
      <c r="P6488" s="202">
        <f>O6488*H6488</f>
        <v>0</v>
      </c>
      <c r="Q6488" s="202">
        <v>0</v>
      </c>
      <c r="R6488" s="202">
        <f>Q6488*H6488</f>
        <v>0</v>
      </c>
      <c r="S6488" s="202">
        <v>0</v>
      </c>
      <c r="T6488" s="203">
        <f>S6488*H6488</f>
        <v>0</v>
      </c>
      <c r="AR6488" s="25" t="s">
        <v>173</v>
      </c>
      <c r="AT6488" s="25" t="s">
        <v>168</v>
      </c>
      <c r="AU6488" s="25" t="s">
        <v>84</v>
      </c>
      <c r="AY6488" s="25" t="s">
        <v>163</v>
      </c>
      <c r="BE6488" s="204">
        <f>IF(N6488="základní",J6488,0)</f>
        <v>0</v>
      </c>
      <c r="BF6488" s="204">
        <f>IF(N6488="snížená",J6488,0)</f>
        <v>0</v>
      </c>
      <c r="BG6488" s="204">
        <f>IF(N6488="zákl. přenesená",J6488,0)</f>
        <v>0</v>
      </c>
      <c r="BH6488" s="204">
        <f>IF(N6488="sníž. přenesená",J6488,0)</f>
        <v>0</v>
      </c>
      <c r="BI6488" s="204">
        <f>IF(N6488="nulová",J6488,0)</f>
        <v>0</v>
      </c>
      <c r="BJ6488" s="25" t="s">
        <v>98</v>
      </c>
      <c r="BK6488" s="204">
        <f>ROUND(I6488*H6488,2)</f>
        <v>0</v>
      </c>
      <c r="BL6488" s="25" t="s">
        <v>173</v>
      </c>
      <c r="BM6488" s="25" t="s">
        <v>5838</v>
      </c>
    </row>
    <row r="6489" spans="2:65" s="1" customFormat="1" ht="13.5">
      <c r="B6489" s="42"/>
      <c r="C6489" s="64"/>
      <c r="D6489" s="205" t="s">
        <v>175</v>
      </c>
      <c r="E6489" s="64"/>
      <c r="F6489" s="206" t="s">
        <v>1267</v>
      </c>
      <c r="G6489" s="64"/>
      <c r="H6489" s="64"/>
      <c r="I6489" s="164"/>
      <c r="J6489" s="64"/>
      <c r="K6489" s="64"/>
      <c r="L6489" s="62"/>
      <c r="M6489" s="207"/>
      <c r="N6489" s="43"/>
      <c r="O6489" s="43"/>
      <c r="P6489" s="43"/>
      <c r="Q6489" s="43"/>
      <c r="R6489" s="43"/>
      <c r="S6489" s="43"/>
      <c r="T6489" s="79"/>
      <c r="AT6489" s="25" t="s">
        <v>175</v>
      </c>
      <c r="AU6489" s="25" t="s">
        <v>84</v>
      </c>
    </row>
    <row r="6490" spans="2:65" s="1" customFormat="1" ht="16.5" customHeight="1">
      <c r="B6490" s="42"/>
      <c r="C6490" s="193" t="s">
        <v>3500</v>
      </c>
      <c r="D6490" s="193" t="s">
        <v>168</v>
      </c>
      <c r="E6490" s="194" t="s">
        <v>1268</v>
      </c>
      <c r="F6490" s="195" t="s">
        <v>1269</v>
      </c>
      <c r="G6490" s="196" t="s">
        <v>288</v>
      </c>
      <c r="H6490" s="197">
        <v>12</v>
      </c>
      <c r="I6490" s="198"/>
      <c r="J6490" s="199">
        <f>ROUND(I6490*H6490,2)</f>
        <v>0</v>
      </c>
      <c r="K6490" s="195" t="s">
        <v>21</v>
      </c>
      <c r="L6490" s="62"/>
      <c r="M6490" s="200" t="s">
        <v>21</v>
      </c>
      <c r="N6490" s="201" t="s">
        <v>48</v>
      </c>
      <c r="O6490" s="43"/>
      <c r="P6490" s="202">
        <f>O6490*H6490</f>
        <v>0</v>
      </c>
      <c r="Q6490" s="202">
        <v>0</v>
      </c>
      <c r="R6490" s="202">
        <f>Q6490*H6490</f>
        <v>0</v>
      </c>
      <c r="S6490" s="202">
        <v>0</v>
      </c>
      <c r="T6490" s="203">
        <f>S6490*H6490</f>
        <v>0</v>
      </c>
      <c r="AR6490" s="25" t="s">
        <v>173</v>
      </c>
      <c r="AT6490" s="25" t="s">
        <v>168</v>
      </c>
      <c r="AU6490" s="25" t="s">
        <v>84</v>
      </c>
      <c r="AY6490" s="25" t="s">
        <v>163</v>
      </c>
      <c r="BE6490" s="204">
        <f>IF(N6490="základní",J6490,0)</f>
        <v>0</v>
      </c>
      <c r="BF6490" s="204">
        <f>IF(N6490="snížená",J6490,0)</f>
        <v>0</v>
      </c>
      <c r="BG6490" s="204">
        <f>IF(N6490="zákl. přenesená",J6490,0)</f>
        <v>0</v>
      </c>
      <c r="BH6490" s="204">
        <f>IF(N6490="sníž. přenesená",J6490,0)</f>
        <v>0</v>
      </c>
      <c r="BI6490" s="204">
        <f>IF(N6490="nulová",J6490,0)</f>
        <v>0</v>
      </c>
      <c r="BJ6490" s="25" t="s">
        <v>98</v>
      </c>
      <c r="BK6490" s="204">
        <f>ROUND(I6490*H6490,2)</f>
        <v>0</v>
      </c>
      <c r="BL6490" s="25" t="s">
        <v>173</v>
      </c>
      <c r="BM6490" s="25" t="s">
        <v>5839</v>
      </c>
    </row>
    <row r="6491" spans="2:65" s="1" customFormat="1" ht="13.5">
      <c r="B6491" s="42"/>
      <c r="C6491" s="64"/>
      <c r="D6491" s="205" t="s">
        <v>175</v>
      </c>
      <c r="E6491" s="64"/>
      <c r="F6491" s="206" t="s">
        <v>1269</v>
      </c>
      <c r="G6491" s="64"/>
      <c r="H6491" s="64"/>
      <c r="I6491" s="164"/>
      <c r="J6491" s="64"/>
      <c r="K6491" s="64"/>
      <c r="L6491" s="62"/>
      <c r="M6491" s="207"/>
      <c r="N6491" s="43"/>
      <c r="O6491" s="43"/>
      <c r="P6491" s="43"/>
      <c r="Q6491" s="43"/>
      <c r="R6491" s="43"/>
      <c r="S6491" s="43"/>
      <c r="T6491" s="79"/>
      <c r="AT6491" s="25" t="s">
        <v>175</v>
      </c>
      <c r="AU6491" s="25" t="s">
        <v>84</v>
      </c>
    </row>
    <row r="6492" spans="2:65" s="1" customFormat="1" ht="16.5" customHeight="1">
      <c r="B6492" s="42"/>
      <c r="C6492" s="193" t="s">
        <v>5840</v>
      </c>
      <c r="D6492" s="193" t="s">
        <v>168</v>
      </c>
      <c r="E6492" s="194" t="s">
        <v>1270</v>
      </c>
      <c r="F6492" s="195" t="s">
        <v>1271</v>
      </c>
      <c r="G6492" s="196" t="s">
        <v>1272</v>
      </c>
      <c r="H6492" s="197">
        <v>12</v>
      </c>
      <c r="I6492" s="198"/>
      <c r="J6492" s="199">
        <f>ROUND(I6492*H6492,2)</f>
        <v>0</v>
      </c>
      <c r="K6492" s="195" t="s">
        <v>21</v>
      </c>
      <c r="L6492" s="62"/>
      <c r="M6492" s="200" t="s">
        <v>21</v>
      </c>
      <c r="N6492" s="201" t="s">
        <v>48</v>
      </c>
      <c r="O6492" s="43"/>
      <c r="P6492" s="202">
        <f>O6492*H6492</f>
        <v>0</v>
      </c>
      <c r="Q6492" s="202">
        <v>0</v>
      </c>
      <c r="R6492" s="202">
        <f>Q6492*H6492</f>
        <v>0</v>
      </c>
      <c r="S6492" s="202">
        <v>0</v>
      </c>
      <c r="T6492" s="203">
        <f>S6492*H6492</f>
        <v>0</v>
      </c>
      <c r="AR6492" s="25" t="s">
        <v>173</v>
      </c>
      <c r="AT6492" s="25" t="s">
        <v>168</v>
      </c>
      <c r="AU6492" s="25" t="s">
        <v>84</v>
      </c>
      <c r="AY6492" s="25" t="s">
        <v>163</v>
      </c>
      <c r="BE6492" s="204">
        <f>IF(N6492="základní",J6492,0)</f>
        <v>0</v>
      </c>
      <c r="BF6492" s="204">
        <f>IF(N6492="snížená",J6492,0)</f>
        <v>0</v>
      </c>
      <c r="BG6492" s="204">
        <f>IF(N6492="zákl. přenesená",J6492,0)</f>
        <v>0</v>
      </c>
      <c r="BH6492" s="204">
        <f>IF(N6492="sníž. přenesená",J6492,0)</f>
        <v>0</v>
      </c>
      <c r="BI6492" s="204">
        <f>IF(N6492="nulová",J6492,0)</f>
        <v>0</v>
      </c>
      <c r="BJ6492" s="25" t="s">
        <v>98</v>
      </c>
      <c r="BK6492" s="204">
        <f>ROUND(I6492*H6492,2)</f>
        <v>0</v>
      </c>
      <c r="BL6492" s="25" t="s">
        <v>173</v>
      </c>
      <c r="BM6492" s="25" t="s">
        <v>5841</v>
      </c>
    </row>
    <row r="6493" spans="2:65" s="1" customFormat="1" ht="13.5">
      <c r="B6493" s="42"/>
      <c r="C6493" s="64"/>
      <c r="D6493" s="205" t="s">
        <v>175</v>
      </c>
      <c r="E6493" s="64"/>
      <c r="F6493" s="206" t="s">
        <v>1271</v>
      </c>
      <c r="G6493" s="64"/>
      <c r="H6493" s="64"/>
      <c r="I6493" s="164"/>
      <c r="J6493" s="64"/>
      <c r="K6493" s="64"/>
      <c r="L6493" s="62"/>
      <c r="M6493" s="207"/>
      <c r="N6493" s="43"/>
      <c r="O6493" s="43"/>
      <c r="P6493" s="43"/>
      <c r="Q6493" s="43"/>
      <c r="R6493" s="43"/>
      <c r="S6493" s="43"/>
      <c r="T6493" s="79"/>
      <c r="AT6493" s="25" t="s">
        <v>175</v>
      </c>
      <c r="AU6493" s="25" t="s">
        <v>84</v>
      </c>
    </row>
    <row r="6494" spans="2:65" s="1" customFormat="1" ht="25.5" customHeight="1">
      <c r="B6494" s="42"/>
      <c r="C6494" s="193" t="s">
        <v>3501</v>
      </c>
      <c r="D6494" s="193" t="s">
        <v>168</v>
      </c>
      <c r="E6494" s="194" t="s">
        <v>1273</v>
      </c>
      <c r="F6494" s="195" t="s">
        <v>1274</v>
      </c>
      <c r="G6494" s="196" t="s">
        <v>1275</v>
      </c>
      <c r="H6494" s="197">
        <v>15</v>
      </c>
      <c r="I6494" s="198"/>
      <c r="J6494" s="199">
        <f>ROUND(I6494*H6494,2)</f>
        <v>0</v>
      </c>
      <c r="K6494" s="195" t="s">
        <v>21</v>
      </c>
      <c r="L6494" s="62"/>
      <c r="M6494" s="200" t="s">
        <v>21</v>
      </c>
      <c r="N6494" s="201" t="s">
        <v>48</v>
      </c>
      <c r="O6494" s="43"/>
      <c r="P6494" s="202">
        <f>O6494*H6494</f>
        <v>0</v>
      </c>
      <c r="Q6494" s="202">
        <v>0</v>
      </c>
      <c r="R6494" s="202">
        <f>Q6494*H6494</f>
        <v>0</v>
      </c>
      <c r="S6494" s="202">
        <v>0</v>
      </c>
      <c r="T6494" s="203">
        <f>S6494*H6494</f>
        <v>0</v>
      </c>
      <c r="AR6494" s="25" t="s">
        <v>173</v>
      </c>
      <c r="AT6494" s="25" t="s">
        <v>168</v>
      </c>
      <c r="AU6494" s="25" t="s">
        <v>84</v>
      </c>
      <c r="AY6494" s="25" t="s">
        <v>163</v>
      </c>
      <c r="BE6494" s="204">
        <f>IF(N6494="základní",J6494,0)</f>
        <v>0</v>
      </c>
      <c r="BF6494" s="204">
        <f>IF(N6494="snížená",J6494,0)</f>
        <v>0</v>
      </c>
      <c r="BG6494" s="204">
        <f>IF(N6494="zákl. přenesená",J6494,0)</f>
        <v>0</v>
      </c>
      <c r="BH6494" s="204">
        <f>IF(N6494="sníž. přenesená",J6494,0)</f>
        <v>0</v>
      </c>
      <c r="BI6494" s="204">
        <f>IF(N6494="nulová",J6494,0)</f>
        <v>0</v>
      </c>
      <c r="BJ6494" s="25" t="s">
        <v>98</v>
      </c>
      <c r="BK6494" s="204">
        <f>ROUND(I6494*H6494,2)</f>
        <v>0</v>
      </c>
      <c r="BL6494" s="25" t="s">
        <v>173</v>
      </c>
      <c r="BM6494" s="25" t="s">
        <v>5842</v>
      </c>
    </row>
    <row r="6495" spans="2:65" s="1" customFormat="1" ht="13.5">
      <c r="B6495" s="42"/>
      <c r="C6495" s="64"/>
      <c r="D6495" s="205" t="s">
        <v>175</v>
      </c>
      <c r="E6495" s="64"/>
      <c r="F6495" s="206" t="s">
        <v>1274</v>
      </c>
      <c r="G6495" s="64"/>
      <c r="H6495" s="64"/>
      <c r="I6495" s="164"/>
      <c r="J6495" s="64"/>
      <c r="K6495" s="64"/>
      <c r="L6495" s="62"/>
      <c r="M6495" s="207"/>
      <c r="N6495" s="43"/>
      <c r="O6495" s="43"/>
      <c r="P6495" s="43"/>
      <c r="Q6495" s="43"/>
      <c r="R6495" s="43"/>
      <c r="S6495" s="43"/>
      <c r="T6495" s="79"/>
      <c r="AT6495" s="25" t="s">
        <v>175</v>
      </c>
      <c r="AU6495" s="25" t="s">
        <v>84</v>
      </c>
    </row>
    <row r="6496" spans="2:65" s="1" customFormat="1" ht="25.5" customHeight="1">
      <c r="B6496" s="42"/>
      <c r="C6496" s="193" t="s">
        <v>5843</v>
      </c>
      <c r="D6496" s="193" t="s">
        <v>168</v>
      </c>
      <c r="E6496" s="194" t="s">
        <v>1276</v>
      </c>
      <c r="F6496" s="195" t="s">
        <v>1277</v>
      </c>
      <c r="G6496" s="196" t="s">
        <v>1254</v>
      </c>
      <c r="H6496" s="197">
        <v>32</v>
      </c>
      <c r="I6496" s="198"/>
      <c r="J6496" s="199">
        <f>ROUND(I6496*H6496,2)</f>
        <v>0</v>
      </c>
      <c r="K6496" s="195" t="s">
        <v>21</v>
      </c>
      <c r="L6496" s="62"/>
      <c r="M6496" s="200" t="s">
        <v>21</v>
      </c>
      <c r="N6496" s="201" t="s">
        <v>48</v>
      </c>
      <c r="O6496" s="43"/>
      <c r="P6496" s="202">
        <f>O6496*H6496</f>
        <v>0</v>
      </c>
      <c r="Q6496" s="202">
        <v>0</v>
      </c>
      <c r="R6496" s="202">
        <f>Q6496*H6496</f>
        <v>0</v>
      </c>
      <c r="S6496" s="202">
        <v>0</v>
      </c>
      <c r="T6496" s="203">
        <f>S6496*H6496</f>
        <v>0</v>
      </c>
      <c r="AR6496" s="25" t="s">
        <v>173</v>
      </c>
      <c r="AT6496" s="25" t="s">
        <v>168</v>
      </c>
      <c r="AU6496" s="25" t="s">
        <v>84</v>
      </c>
      <c r="AY6496" s="25" t="s">
        <v>163</v>
      </c>
      <c r="BE6496" s="204">
        <f>IF(N6496="základní",J6496,0)</f>
        <v>0</v>
      </c>
      <c r="BF6496" s="204">
        <f>IF(N6496="snížená",J6496,0)</f>
        <v>0</v>
      </c>
      <c r="BG6496" s="204">
        <f>IF(N6496="zákl. přenesená",J6496,0)</f>
        <v>0</v>
      </c>
      <c r="BH6496" s="204">
        <f>IF(N6496="sníž. přenesená",J6496,0)</f>
        <v>0</v>
      </c>
      <c r="BI6496" s="204">
        <f>IF(N6496="nulová",J6496,0)</f>
        <v>0</v>
      </c>
      <c r="BJ6496" s="25" t="s">
        <v>98</v>
      </c>
      <c r="BK6496" s="204">
        <f>ROUND(I6496*H6496,2)</f>
        <v>0</v>
      </c>
      <c r="BL6496" s="25" t="s">
        <v>173</v>
      </c>
      <c r="BM6496" s="25" t="s">
        <v>5844</v>
      </c>
    </row>
    <row r="6497" spans="2:65" s="1" customFormat="1" ht="27">
      <c r="B6497" s="42"/>
      <c r="C6497" s="64"/>
      <c r="D6497" s="205" t="s">
        <v>175</v>
      </c>
      <c r="E6497" s="64"/>
      <c r="F6497" s="206" t="s">
        <v>1277</v>
      </c>
      <c r="G6497" s="64"/>
      <c r="H6497" s="64"/>
      <c r="I6497" s="164"/>
      <c r="J6497" s="64"/>
      <c r="K6497" s="64"/>
      <c r="L6497" s="62"/>
      <c r="M6497" s="207"/>
      <c r="N6497" s="43"/>
      <c r="O6497" s="43"/>
      <c r="P6497" s="43"/>
      <c r="Q6497" s="43"/>
      <c r="R6497" s="43"/>
      <c r="S6497" s="43"/>
      <c r="T6497" s="79"/>
      <c r="AT6497" s="25" t="s">
        <v>175</v>
      </c>
      <c r="AU6497" s="25" t="s">
        <v>84</v>
      </c>
    </row>
    <row r="6498" spans="2:65" s="1" customFormat="1" ht="16.5" customHeight="1">
      <c r="B6498" s="42"/>
      <c r="C6498" s="193" t="s">
        <v>3503</v>
      </c>
      <c r="D6498" s="193" t="s">
        <v>168</v>
      </c>
      <c r="E6498" s="194" t="s">
        <v>1278</v>
      </c>
      <c r="F6498" s="195" t="s">
        <v>1279</v>
      </c>
      <c r="G6498" s="196" t="s">
        <v>184</v>
      </c>
      <c r="H6498" s="197">
        <v>10</v>
      </c>
      <c r="I6498" s="198"/>
      <c r="J6498" s="199">
        <f>ROUND(I6498*H6498,2)</f>
        <v>0</v>
      </c>
      <c r="K6498" s="195" t="s">
        <v>21</v>
      </c>
      <c r="L6498" s="62"/>
      <c r="M6498" s="200" t="s">
        <v>21</v>
      </c>
      <c r="N6498" s="201" t="s">
        <v>48</v>
      </c>
      <c r="O6498" s="43"/>
      <c r="P6498" s="202">
        <f>O6498*H6498</f>
        <v>0</v>
      </c>
      <c r="Q6498" s="202">
        <v>0</v>
      </c>
      <c r="R6498" s="202">
        <f>Q6498*H6498</f>
        <v>0</v>
      </c>
      <c r="S6498" s="202">
        <v>0</v>
      </c>
      <c r="T6498" s="203">
        <f>S6498*H6498</f>
        <v>0</v>
      </c>
      <c r="AR6498" s="25" t="s">
        <v>173</v>
      </c>
      <c r="AT6498" s="25" t="s">
        <v>168</v>
      </c>
      <c r="AU6498" s="25" t="s">
        <v>84</v>
      </c>
      <c r="AY6498" s="25" t="s">
        <v>163</v>
      </c>
      <c r="BE6498" s="204">
        <f>IF(N6498="základní",J6498,0)</f>
        <v>0</v>
      </c>
      <c r="BF6498" s="204">
        <f>IF(N6498="snížená",J6498,0)</f>
        <v>0</v>
      </c>
      <c r="BG6498" s="204">
        <f>IF(N6498="zákl. přenesená",J6498,0)</f>
        <v>0</v>
      </c>
      <c r="BH6498" s="204">
        <f>IF(N6498="sníž. přenesená",J6498,0)</f>
        <v>0</v>
      </c>
      <c r="BI6498" s="204">
        <f>IF(N6498="nulová",J6498,0)</f>
        <v>0</v>
      </c>
      <c r="BJ6498" s="25" t="s">
        <v>98</v>
      </c>
      <c r="BK6498" s="204">
        <f>ROUND(I6498*H6498,2)</f>
        <v>0</v>
      </c>
      <c r="BL6498" s="25" t="s">
        <v>173</v>
      </c>
      <c r="BM6498" s="25" t="s">
        <v>5845</v>
      </c>
    </row>
    <row r="6499" spans="2:65" s="1" customFormat="1" ht="13.5">
      <c r="B6499" s="42"/>
      <c r="C6499" s="64"/>
      <c r="D6499" s="205" t="s">
        <v>175</v>
      </c>
      <c r="E6499" s="64"/>
      <c r="F6499" s="206" t="s">
        <v>1279</v>
      </c>
      <c r="G6499" s="64"/>
      <c r="H6499" s="64"/>
      <c r="I6499" s="164"/>
      <c r="J6499" s="64"/>
      <c r="K6499" s="64"/>
      <c r="L6499" s="62"/>
      <c r="M6499" s="207"/>
      <c r="N6499" s="43"/>
      <c r="O6499" s="43"/>
      <c r="P6499" s="43"/>
      <c r="Q6499" s="43"/>
      <c r="R6499" s="43"/>
      <c r="S6499" s="43"/>
      <c r="T6499" s="79"/>
      <c r="AT6499" s="25" t="s">
        <v>175</v>
      </c>
      <c r="AU6499" s="25" t="s">
        <v>84</v>
      </c>
    </row>
    <row r="6500" spans="2:65" s="1" customFormat="1" ht="16.5" customHeight="1">
      <c r="B6500" s="42"/>
      <c r="C6500" s="193" t="s">
        <v>5846</v>
      </c>
      <c r="D6500" s="193" t="s">
        <v>168</v>
      </c>
      <c r="E6500" s="194" t="s">
        <v>1280</v>
      </c>
      <c r="F6500" s="195" t="s">
        <v>1281</v>
      </c>
      <c r="G6500" s="196" t="s">
        <v>184</v>
      </c>
      <c r="H6500" s="197">
        <v>3</v>
      </c>
      <c r="I6500" s="198"/>
      <c r="J6500" s="199">
        <f>ROUND(I6500*H6500,2)</f>
        <v>0</v>
      </c>
      <c r="K6500" s="195" t="s">
        <v>21</v>
      </c>
      <c r="L6500" s="62"/>
      <c r="M6500" s="200" t="s">
        <v>21</v>
      </c>
      <c r="N6500" s="201" t="s">
        <v>48</v>
      </c>
      <c r="O6500" s="43"/>
      <c r="P6500" s="202">
        <f>O6500*H6500</f>
        <v>0</v>
      </c>
      <c r="Q6500" s="202">
        <v>0</v>
      </c>
      <c r="R6500" s="202">
        <f>Q6500*H6500</f>
        <v>0</v>
      </c>
      <c r="S6500" s="202">
        <v>0</v>
      </c>
      <c r="T6500" s="203">
        <f>S6500*H6500</f>
        <v>0</v>
      </c>
      <c r="AR6500" s="25" t="s">
        <v>173</v>
      </c>
      <c r="AT6500" s="25" t="s">
        <v>168</v>
      </c>
      <c r="AU6500" s="25" t="s">
        <v>84</v>
      </c>
      <c r="AY6500" s="25" t="s">
        <v>163</v>
      </c>
      <c r="BE6500" s="204">
        <f>IF(N6500="základní",J6500,0)</f>
        <v>0</v>
      </c>
      <c r="BF6500" s="204">
        <f>IF(N6500="snížená",J6500,0)</f>
        <v>0</v>
      </c>
      <c r="BG6500" s="204">
        <f>IF(N6500="zákl. přenesená",J6500,0)</f>
        <v>0</v>
      </c>
      <c r="BH6500" s="204">
        <f>IF(N6500="sníž. přenesená",J6500,0)</f>
        <v>0</v>
      </c>
      <c r="BI6500" s="204">
        <f>IF(N6500="nulová",J6500,0)</f>
        <v>0</v>
      </c>
      <c r="BJ6500" s="25" t="s">
        <v>98</v>
      </c>
      <c r="BK6500" s="204">
        <f>ROUND(I6500*H6500,2)</f>
        <v>0</v>
      </c>
      <c r="BL6500" s="25" t="s">
        <v>173</v>
      </c>
      <c r="BM6500" s="25" t="s">
        <v>5847</v>
      </c>
    </row>
    <row r="6501" spans="2:65" s="1" customFormat="1" ht="13.5">
      <c r="B6501" s="42"/>
      <c r="C6501" s="64"/>
      <c r="D6501" s="205" t="s">
        <v>175</v>
      </c>
      <c r="E6501" s="64"/>
      <c r="F6501" s="206" t="s">
        <v>1281</v>
      </c>
      <c r="G6501" s="64"/>
      <c r="H6501" s="64"/>
      <c r="I6501" s="164"/>
      <c r="J6501" s="64"/>
      <c r="K6501" s="64"/>
      <c r="L6501" s="62"/>
      <c r="M6501" s="207"/>
      <c r="N6501" s="43"/>
      <c r="O6501" s="43"/>
      <c r="P6501" s="43"/>
      <c r="Q6501" s="43"/>
      <c r="R6501" s="43"/>
      <c r="S6501" s="43"/>
      <c r="T6501" s="79"/>
      <c r="AT6501" s="25" t="s">
        <v>175</v>
      </c>
      <c r="AU6501" s="25" t="s">
        <v>84</v>
      </c>
    </row>
    <row r="6502" spans="2:65" s="1" customFormat="1" ht="16.5" customHeight="1">
      <c r="B6502" s="42"/>
      <c r="C6502" s="193" t="s">
        <v>3504</v>
      </c>
      <c r="D6502" s="193" t="s">
        <v>168</v>
      </c>
      <c r="E6502" s="194" t="s">
        <v>1282</v>
      </c>
      <c r="F6502" s="195" t="s">
        <v>1283</v>
      </c>
      <c r="G6502" s="196" t="s">
        <v>1284</v>
      </c>
      <c r="H6502" s="197">
        <v>1</v>
      </c>
      <c r="I6502" s="198"/>
      <c r="J6502" s="199">
        <f>ROUND(I6502*H6502,2)</f>
        <v>0</v>
      </c>
      <c r="K6502" s="195" t="s">
        <v>21</v>
      </c>
      <c r="L6502" s="62"/>
      <c r="M6502" s="200" t="s">
        <v>21</v>
      </c>
      <c r="N6502" s="201" t="s">
        <v>48</v>
      </c>
      <c r="O6502" s="43"/>
      <c r="P6502" s="202">
        <f>O6502*H6502</f>
        <v>0</v>
      </c>
      <c r="Q6502" s="202">
        <v>0</v>
      </c>
      <c r="R6502" s="202">
        <f>Q6502*H6502</f>
        <v>0</v>
      </c>
      <c r="S6502" s="202">
        <v>0</v>
      </c>
      <c r="T6502" s="203">
        <f>S6502*H6502</f>
        <v>0</v>
      </c>
      <c r="AR6502" s="25" t="s">
        <v>173</v>
      </c>
      <c r="AT6502" s="25" t="s">
        <v>168</v>
      </c>
      <c r="AU6502" s="25" t="s">
        <v>84</v>
      </c>
      <c r="AY6502" s="25" t="s">
        <v>163</v>
      </c>
      <c r="BE6502" s="204">
        <f>IF(N6502="základní",J6502,0)</f>
        <v>0</v>
      </c>
      <c r="BF6502" s="204">
        <f>IF(N6502="snížená",J6502,0)</f>
        <v>0</v>
      </c>
      <c r="BG6502" s="204">
        <f>IF(N6502="zákl. přenesená",J6502,0)</f>
        <v>0</v>
      </c>
      <c r="BH6502" s="204">
        <f>IF(N6502="sníž. přenesená",J6502,0)</f>
        <v>0</v>
      </c>
      <c r="BI6502" s="204">
        <f>IF(N6502="nulová",J6502,0)</f>
        <v>0</v>
      </c>
      <c r="BJ6502" s="25" t="s">
        <v>98</v>
      </c>
      <c r="BK6502" s="204">
        <f>ROUND(I6502*H6502,2)</f>
        <v>0</v>
      </c>
      <c r="BL6502" s="25" t="s">
        <v>173</v>
      </c>
      <c r="BM6502" s="25" t="s">
        <v>5848</v>
      </c>
    </row>
    <row r="6503" spans="2:65" s="1" customFormat="1" ht="13.5">
      <c r="B6503" s="42"/>
      <c r="C6503" s="64"/>
      <c r="D6503" s="205" t="s">
        <v>175</v>
      </c>
      <c r="E6503" s="64"/>
      <c r="F6503" s="206" t="s">
        <v>1283</v>
      </c>
      <c r="G6503" s="64"/>
      <c r="H6503" s="64"/>
      <c r="I6503" s="164"/>
      <c r="J6503" s="64"/>
      <c r="K6503" s="64"/>
      <c r="L6503" s="62"/>
      <c r="M6503" s="207"/>
      <c r="N6503" s="43"/>
      <c r="O6503" s="43"/>
      <c r="P6503" s="43"/>
      <c r="Q6503" s="43"/>
      <c r="R6503" s="43"/>
      <c r="S6503" s="43"/>
      <c r="T6503" s="79"/>
      <c r="AT6503" s="25" t="s">
        <v>175</v>
      </c>
      <c r="AU6503" s="25" t="s">
        <v>84</v>
      </c>
    </row>
    <row r="6504" spans="2:65" s="1" customFormat="1" ht="16.5" customHeight="1">
      <c r="B6504" s="42"/>
      <c r="C6504" s="193" t="s">
        <v>5849</v>
      </c>
      <c r="D6504" s="193" t="s">
        <v>168</v>
      </c>
      <c r="E6504" s="194" t="s">
        <v>1285</v>
      </c>
      <c r="F6504" s="195" t="s">
        <v>1286</v>
      </c>
      <c r="G6504" s="196" t="s">
        <v>1272</v>
      </c>
      <c r="H6504" s="197">
        <v>1</v>
      </c>
      <c r="I6504" s="198"/>
      <c r="J6504" s="199">
        <f>ROUND(I6504*H6504,2)</f>
        <v>0</v>
      </c>
      <c r="K6504" s="195" t="s">
        <v>21</v>
      </c>
      <c r="L6504" s="62"/>
      <c r="M6504" s="200" t="s">
        <v>21</v>
      </c>
      <c r="N6504" s="201" t="s">
        <v>48</v>
      </c>
      <c r="O6504" s="43"/>
      <c r="P6504" s="202">
        <f>O6504*H6504</f>
        <v>0</v>
      </c>
      <c r="Q6504" s="202">
        <v>0</v>
      </c>
      <c r="R6504" s="202">
        <f>Q6504*H6504</f>
        <v>0</v>
      </c>
      <c r="S6504" s="202">
        <v>0</v>
      </c>
      <c r="T6504" s="203">
        <f>S6504*H6504</f>
        <v>0</v>
      </c>
      <c r="AR6504" s="25" t="s">
        <v>173</v>
      </c>
      <c r="AT6504" s="25" t="s">
        <v>168</v>
      </c>
      <c r="AU6504" s="25" t="s">
        <v>84</v>
      </c>
      <c r="AY6504" s="25" t="s">
        <v>163</v>
      </c>
      <c r="BE6504" s="204">
        <f>IF(N6504="základní",J6504,0)</f>
        <v>0</v>
      </c>
      <c r="BF6504" s="204">
        <f>IF(N6504="snížená",J6504,0)</f>
        <v>0</v>
      </c>
      <c r="BG6504" s="204">
        <f>IF(N6504="zákl. přenesená",J6504,0)</f>
        <v>0</v>
      </c>
      <c r="BH6504" s="204">
        <f>IF(N6504="sníž. přenesená",J6504,0)</f>
        <v>0</v>
      </c>
      <c r="BI6504" s="204">
        <f>IF(N6504="nulová",J6504,0)</f>
        <v>0</v>
      </c>
      <c r="BJ6504" s="25" t="s">
        <v>98</v>
      </c>
      <c r="BK6504" s="204">
        <f>ROUND(I6504*H6504,2)</f>
        <v>0</v>
      </c>
      <c r="BL6504" s="25" t="s">
        <v>173</v>
      </c>
      <c r="BM6504" s="25" t="s">
        <v>5850</v>
      </c>
    </row>
    <row r="6505" spans="2:65" s="1" customFormat="1" ht="13.5">
      <c r="B6505" s="42"/>
      <c r="C6505" s="64"/>
      <c r="D6505" s="205" t="s">
        <v>175</v>
      </c>
      <c r="E6505" s="64"/>
      <c r="F6505" s="206" t="s">
        <v>1286</v>
      </c>
      <c r="G6505" s="64"/>
      <c r="H6505" s="64"/>
      <c r="I6505" s="164"/>
      <c r="J6505" s="64"/>
      <c r="K6505" s="64"/>
      <c r="L6505" s="62"/>
      <c r="M6505" s="207"/>
      <c r="N6505" s="43"/>
      <c r="O6505" s="43"/>
      <c r="P6505" s="43"/>
      <c r="Q6505" s="43"/>
      <c r="R6505" s="43"/>
      <c r="S6505" s="43"/>
      <c r="T6505" s="79"/>
      <c r="AT6505" s="25" t="s">
        <v>175</v>
      </c>
      <c r="AU6505" s="25" t="s">
        <v>84</v>
      </c>
    </row>
    <row r="6506" spans="2:65" s="1" customFormat="1" ht="16.5" customHeight="1">
      <c r="B6506" s="42"/>
      <c r="C6506" s="193" t="s">
        <v>3506</v>
      </c>
      <c r="D6506" s="193" t="s">
        <v>168</v>
      </c>
      <c r="E6506" s="194" t="s">
        <v>1287</v>
      </c>
      <c r="F6506" s="195" t="s">
        <v>1288</v>
      </c>
      <c r="G6506" s="196" t="s">
        <v>1284</v>
      </c>
      <c r="H6506" s="197">
        <v>1</v>
      </c>
      <c r="I6506" s="198"/>
      <c r="J6506" s="199">
        <f>ROUND(I6506*H6506,2)</f>
        <v>0</v>
      </c>
      <c r="K6506" s="195" t="s">
        <v>21</v>
      </c>
      <c r="L6506" s="62"/>
      <c r="M6506" s="200" t="s">
        <v>21</v>
      </c>
      <c r="N6506" s="201" t="s">
        <v>48</v>
      </c>
      <c r="O6506" s="43"/>
      <c r="P6506" s="202">
        <f>O6506*H6506</f>
        <v>0</v>
      </c>
      <c r="Q6506" s="202">
        <v>0</v>
      </c>
      <c r="R6506" s="202">
        <f>Q6506*H6506</f>
        <v>0</v>
      </c>
      <c r="S6506" s="202">
        <v>0</v>
      </c>
      <c r="T6506" s="203">
        <f>S6506*H6506</f>
        <v>0</v>
      </c>
      <c r="AR6506" s="25" t="s">
        <v>173</v>
      </c>
      <c r="AT6506" s="25" t="s">
        <v>168</v>
      </c>
      <c r="AU6506" s="25" t="s">
        <v>84</v>
      </c>
      <c r="AY6506" s="25" t="s">
        <v>163</v>
      </c>
      <c r="BE6506" s="204">
        <f>IF(N6506="základní",J6506,0)</f>
        <v>0</v>
      </c>
      <c r="BF6506" s="204">
        <f>IF(N6506="snížená",J6506,0)</f>
        <v>0</v>
      </c>
      <c r="BG6506" s="204">
        <f>IF(N6506="zákl. přenesená",J6506,0)</f>
        <v>0</v>
      </c>
      <c r="BH6506" s="204">
        <f>IF(N6506="sníž. přenesená",J6506,0)</f>
        <v>0</v>
      </c>
      <c r="BI6506" s="204">
        <f>IF(N6506="nulová",J6506,0)</f>
        <v>0</v>
      </c>
      <c r="BJ6506" s="25" t="s">
        <v>98</v>
      </c>
      <c r="BK6506" s="204">
        <f>ROUND(I6506*H6506,2)</f>
        <v>0</v>
      </c>
      <c r="BL6506" s="25" t="s">
        <v>173</v>
      </c>
      <c r="BM6506" s="25" t="s">
        <v>5851</v>
      </c>
    </row>
    <row r="6507" spans="2:65" s="1" customFormat="1" ht="13.5">
      <c r="B6507" s="42"/>
      <c r="C6507" s="64"/>
      <c r="D6507" s="205" t="s">
        <v>175</v>
      </c>
      <c r="E6507" s="64"/>
      <c r="F6507" s="206" t="s">
        <v>1288</v>
      </c>
      <c r="G6507" s="64"/>
      <c r="H6507" s="64"/>
      <c r="I6507" s="164"/>
      <c r="J6507" s="64"/>
      <c r="K6507" s="64"/>
      <c r="L6507" s="62"/>
      <c r="M6507" s="207"/>
      <c r="N6507" s="43"/>
      <c r="O6507" s="43"/>
      <c r="P6507" s="43"/>
      <c r="Q6507" s="43"/>
      <c r="R6507" s="43"/>
      <c r="S6507" s="43"/>
      <c r="T6507" s="79"/>
      <c r="AT6507" s="25" t="s">
        <v>175</v>
      </c>
      <c r="AU6507" s="25" t="s">
        <v>84</v>
      </c>
    </row>
    <row r="6508" spans="2:65" s="1" customFormat="1" ht="16.5" customHeight="1">
      <c r="B6508" s="42"/>
      <c r="C6508" s="193" t="s">
        <v>5852</v>
      </c>
      <c r="D6508" s="193" t="s">
        <v>168</v>
      </c>
      <c r="E6508" s="194" t="s">
        <v>1289</v>
      </c>
      <c r="F6508" s="195" t="s">
        <v>1290</v>
      </c>
      <c r="G6508" s="196" t="s">
        <v>1284</v>
      </c>
      <c r="H6508" s="197">
        <v>0.5</v>
      </c>
      <c r="I6508" s="198"/>
      <c r="J6508" s="199">
        <f>ROUND(I6508*H6508,2)</f>
        <v>0</v>
      </c>
      <c r="K6508" s="195" t="s">
        <v>21</v>
      </c>
      <c r="L6508" s="62"/>
      <c r="M6508" s="200" t="s">
        <v>21</v>
      </c>
      <c r="N6508" s="201" t="s">
        <v>48</v>
      </c>
      <c r="O6508" s="43"/>
      <c r="P6508" s="202">
        <f>O6508*H6508</f>
        <v>0</v>
      </c>
      <c r="Q6508" s="202">
        <v>0</v>
      </c>
      <c r="R6508" s="202">
        <f>Q6508*H6508</f>
        <v>0</v>
      </c>
      <c r="S6508" s="202">
        <v>0</v>
      </c>
      <c r="T6508" s="203">
        <f>S6508*H6508</f>
        <v>0</v>
      </c>
      <c r="AR6508" s="25" t="s">
        <v>173</v>
      </c>
      <c r="AT6508" s="25" t="s">
        <v>168</v>
      </c>
      <c r="AU6508" s="25" t="s">
        <v>84</v>
      </c>
      <c r="AY6508" s="25" t="s">
        <v>163</v>
      </c>
      <c r="BE6508" s="204">
        <f>IF(N6508="základní",J6508,0)</f>
        <v>0</v>
      </c>
      <c r="BF6508" s="204">
        <f>IF(N6508="snížená",J6508,0)</f>
        <v>0</v>
      </c>
      <c r="BG6508" s="204">
        <f>IF(N6508="zákl. přenesená",J6508,0)</f>
        <v>0</v>
      </c>
      <c r="BH6508" s="204">
        <f>IF(N6508="sníž. přenesená",J6508,0)</f>
        <v>0</v>
      </c>
      <c r="BI6508" s="204">
        <f>IF(N6508="nulová",J6508,0)</f>
        <v>0</v>
      </c>
      <c r="BJ6508" s="25" t="s">
        <v>98</v>
      </c>
      <c r="BK6508" s="204">
        <f>ROUND(I6508*H6508,2)</f>
        <v>0</v>
      </c>
      <c r="BL6508" s="25" t="s">
        <v>173</v>
      </c>
      <c r="BM6508" s="25" t="s">
        <v>5853</v>
      </c>
    </row>
    <row r="6509" spans="2:65" s="1" customFormat="1" ht="13.5">
      <c r="B6509" s="42"/>
      <c r="C6509" s="64"/>
      <c r="D6509" s="205" t="s">
        <v>175</v>
      </c>
      <c r="E6509" s="64"/>
      <c r="F6509" s="206" t="s">
        <v>1290</v>
      </c>
      <c r="G6509" s="64"/>
      <c r="H6509" s="64"/>
      <c r="I6509" s="164"/>
      <c r="J6509" s="64"/>
      <c r="K6509" s="64"/>
      <c r="L6509" s="62"/>
      <c r="M6509" s="207"/>
      <c r="N6509" s="43"/>
      <c r="O6509" s="43"/>
      <c r="P6509" s="43"/>
      <c r="Q6509" s="43"/>
      <c r="R6509" s="43"/>
      <c r="S6509" s="43"/>
      <c r="T6509" s="79"/>
      <c r="AT6509" s="25" t="s">
        <v>175</v>
      </c>
      <c r="AU6509" s="25" t="s">
        <v>84</v>
      </c>
    </row>
    <row r="6510" spans="2:65" s="1" customFormat="1" ht="16.5" customHeight="1">
      <c r="B6510" s="42"/>
      <c r="C6510" s="193" t="s">
        <v>3507</v>
      </c>
      <c r="D6510" s="193" t="s">
        <v>168</v>
      </c>
      <c r="E6510" s="194" t="s">
        <v>1291</v>
      </c>
      <c r="F6510" s="195" t="s">
        <v>1292</v>
      </c>
      <c r="G6510" s="196" t="s">
        <v>1284</v>
      </c>
      <c r="H6510" s="197">
        <v>0.2</v>
      </c>
      <c r="I6510" s="198"/>
      <c r="J6510" s="199">
        <f>ROUND(I6510*H6510,2)</f>
        <v>0</v>
      </c>
      <c r="K6510" s="195" t="s">
        <v>21</v>
      </c>
      <c r="L6510" s="62"/>
      <c r="M6510" s="200" t="s">
        <v>21</v>
      </c>
      <c r="N6510" s="201" t="s">
        <v>48</v>
      </c>
      <c r="O6510" s="43"/>
      <c r="P6510" s="202">
        <f>O6510*H6510</f>
        <v>0</v>
      </c>
      <c r="Q6510" s="202">
        <v>0</v>
      </c>
      <c r="R6510" s="202">
        <f>Q6510*H6510</f>
        <v>0</v>
      </c>
      <c r="S6510" s="202">
        <v>0</v>
      </c>
      <c r="T6510" s="203">
        <f>S6510*H6510</f>
        <v>0</v>
      </c>
      <c r="AR6510" s="25" t="s">
        <v>173</v>
      </c>
      <c r="AT6510" s="25" t="s">
        <v>168</v>
      </c>
      <c r="AU6510" s="25" t="s">
        <v>84</v>
      </c>
      <c r="AY6510" s="25" t="s">
        <v>163</v>
      </c>
      <c r="BE6510" s="204">
        <f>IF(N6510="základní",J6510,0)</f>
        <v>0</v>
      </c>
      <c r="BF6510" s="204">
        <f>IF(N6510="snížená",J6510,0)</f>
        <v>0</v>
      </c>
      <c r="BG6510" s="204">
        <f>IF(N6510="zákl. přenesená",J6510,0)</f>
        <v>0</v>
      </c>
      <c r="BH6510" s="204">
        <f>IF(N6510="sníž. přenesená",J6510,0)</f>
        <v>0</v>
      </c>
      <c r="BI6510" s="204">
        <f>IF(N6510="nulová",J6510,0)</f>
        <v>0</v>
      </c>
      <c r="BJ6510" s="25" t="s">
        <v>98</v>
      </c>
      <c r="BK6510" s="204">
        <f>ROUND(I6510*H6510,2)</f>
        <v>0</v>
      </c>
      <c r="BL6510" s="25" t="s">
        <v>173</v>
      </c>
      <c r="BM6510" s="25" t="s">
        <v>5854</v>
      </c>
    </row>
    <row r="6511" spans="2:65" s="1" customFormat="1" ht="13.5">
      <c r="B6511" s="42"/>
      <c r="C6511" s="64"/>
      <c r="D6511" s="205" t="s">
        <v>175</v>
      </c>
      <c r="E6511" s="64"/>
      <c r="F6511" s="206" t="s">
        <v>1292</v>
      </c>
      <c r="G6511" s="64"/>
      <c r="H6511" s="64"/>
      <c r="I6511" s="164"/>
      <c r="J6511" s="64"/>
      <c r="K6511" s="64"/>
      <c r="L6511" s="62"/>
      <c r="M6511" s="207"/>
      <c r="N6511" s="43"/>
      <c r="O6511" s="43"/>
      <c r="P6511" s="43"/>
      <c r="Q6511" s="43"/>
      <c r="R6511" s="43"/>
      <c r="S6511" s="43"/>
      <c r="T6511" s="79"/>
      <c r="AT6511" s="25" t="s">
        <v>175</v>
      </c>
      <c r="AU6511" s="25" t="s">
        <v>84</v>
      </c>
    </row>
    <row r="6512" spans="2:65" s="1" customFormat="1" ht="16.5" customHeight="1">
      <c r="B6512" s="42"/>
      <c r="C6512" s="193" t="s">
        <v>5855</v>
      </c>
      <c r="D6512" s="193" t="s">
        <v>168</v>
      </c>
      <c r="E6512" s="194" t="s">
        <v>1293</v>
      </c>
      <c r="F6512" s="195" t="s">
        <v>1294</v>
      </c>
      <c r="G6512" s="196" t="s">
        <v>1272</v>
      </c>
      <c r="H6512" s="197">
        <v>1</v>
      </c>
      <c r="I6512" s="198"/>
      <c r="J6512" s="199">
        <f>ROUND(I6512*H6512,2)</f>
        <v>0</v>
      </c>
      <c r="K6512" s="195" t="s">
        <v>21</v>
      </c>
      <c r="L6512" s="62"/>
      <c r="M6512" s="200" t="s">
        <v>21</v>
      </c>
      <c r="N6512" s="201" t="s">
        <v>48</v>
      </c>
      <c r="O6512" s="43"/>
      <c r="P6512" s="202">
        <f>O6512*H6512</f>
        <v>0</v>
      </c>
      <c r="Q6512" s="202">
        <v>0</v>
      </c>
      <c r="R6512" s="202">
        <f>Q6512*H6512</f>
        <v>0</v>
      </c>
      <c r="S6512" s="202">
        <v>0</v>
      </c>
      <c r="T6512" s="203">
        <f>S6512*H6512</f>
        <v>0</v>
      </c>
      <c r="AR6512" s="25" t="s">
        <v>173</v>
      </c>
      <c r="AT6512" s="25" t="s">
        <v>168</v>
      </c>
      <c r="AU6512" s="25" t="s">
        <v>84</v>
      </c>
      <c r="AY6512" s="25" t="s">
        <v>163</v>
      </c>
      <c r="BE6512" s="204">
        <f>IF(N6512="základní",J6512,0)</f>
        <v>0</v>
      </c>
      <c r="BF6512" s="204">
        <f>IF(N6512="snížená",J6512,0)</f>
        <v>0</v>
      </c>
      <c r="BG6512" s="204">
        <f>IF(N6512="zákl. přenesená",J6512,0)</f>
        <v>0</v>
      </c>
      <c r="BH6512" s="204">
        <f>IF(N6512="sníž. přenesená",J6512,0)</f>
        <v>0</v>
      </c>
      <c r="BI6512" s="204">
        <f>IF(N6512="nulová",J6512,0)</f>
        <v>0</v>
      </c>
      <c r="BJ6512" s="25" t="s">
        <v>98</v>
      </c>
      <c r="BK6512" s="204">
        <f>ROUND(I6512*H6512,2)</f>
        <v>0</v>
      </c>
      <c r="BL6512" s="25" t="s">
        <v>173</v>
      </c>
      <c r="BM6512" s="25" t="s">
        <v>5856</v>
      </c>
    </row>
    <row r="6513" spans="2:65" s="1" customFormat="1" ht="13.5">
      <c r="B6513" s="42"/>
      <c r="C6513" s="64"/>
      <c r="D6513" s="205" t="s">
        <v>175</v>
      </c>
      <c r="E6513" s="64"/>
      <c r="F6513" s="206" t="s">
        <v>1294</v>
      </c>
      <c r="G6513" s="64"/>
      <c r="H6513" s="64"/>
      <c r="I6513" s="164"/>
      <c r="J6513" s="64"/>
      <c r="K6513" s="64"/>
      <c r="L6513" s="62"/>
      <c r="M6513" s="207"/>
      <c r="N6513" s="43"/>
      <c r="O6513" s="43"/>
      <c r="P6513" s="43"/>
      <c r="Q6513" s="43"/>
      <c r="R6513" s="43"/>
      <c r="S6513" s="43"/>
      <c r="T6513" s="79"/>
      <c r="AT6513" s="25" t="s">
        <v>175</v>
      </c>
      <c r="AU6513" s="25" t="s">
        <v>84</v>
      </c>
    </row>
    <row r="6514" spans="2:65" s="1" customFormat="1" ht="16.5" customHeight="1">
      <c r="B6514" s="42"/>
      <c r="C6514" s="193" t="s">
        <v>3509</v>
      </c>
      <c r="D6514" s="193" t="s">
        <v>168</v>
      </c>
      <c r="E6514" s="194" t="s">
        <v>1295</v>
      </c>
      <c r="F6514" s="195" t="s">
        <v>1296</v>
      </c>
      <c r="G6514" s="196" t="s">
        <v>171</v>
      </c>
      <c r="H6514" s="197">
        <v>24.5</v>
      </c>
      <c r="I6514" s="198"/>
      <c r="J6514" s="199">
        <f>ROUND(I6514*H6514,2)</f>
        <v>0</v>
      </c>
      <c r="K6514" s="195" t="s">
        <v>21</v>
      </c>
      <c r="L6514" s="62"/>
      <c r="M6514" s="200" t="s">
        <v>21</v>
      </c>
      <c r="N6514" s="201" t="s">
        <v>48</v>
      </c>
      <c r="O6514" s="43"/>
      <c r="P6514" s="202">
        <f>O6514*H6514</f>
        <v>0</v>
      </c>
      <c r="Q6514" s="202">
        <v>0</v>
      </c>
      <c r="R6514" s="202">
        <f>Q6514*H6514</f>
        <v>0</v>
      </c>
      <c r="S6514" s="202">
        <v>0</v>
      </c>
      <c r="T6514" s="203">
        <f>S6514*H6514</f>
        <v>0</v>
      </c>
      <c r="AR6514" s="25" t="s">
        <v>173</v>
      </c>
      <c r="AT6514" s="25" t="s">
        <v>168</v>
      </c>
      <c r="AU6514" s="25" t="s">
        <v>84</v>
      </c>
      <c r="AY6514" s="25" t="s">
        <v>163</v>
      </c>
      <c r="BE6514" s="204">
        <f>IF(N6514="základní",J6514,0)</f>
        <v>0</v>
      </c>
      <c r="BF6514" s="204">
        <f>IF(N6514="snížená",J6514,0)</f>
        <v>0</v>
      </c>
      <c r="BG6514" s="204">
        <f>IF(N6514="zákl. přenesená",J6514,0)</f>
        <v>0</v>
      </c>
      <c r="BH6514" s="204">
        <f>IF(N6514="sníž. přenesená",J6514,0)</f>
        <v>0</v>
      </c>
      <c r="BI6514" s="204">
        <f>IF(N6514="nulová",J6514,0)</f>
        <v>0</v>
      </c>
      <c r="BJ6514" s="25" t="s">
        <v>98</v>
      </c>
      <c r="BK6514" s="204">
        <f>ROUND(I6514*H6514,2)</f>
        <v>0</v>
      </c>
      <c r="BL6514" s="25" t="s">
        <v>173</v>
      </c>
      <c r="BM6514" s="25" t="s">
        <v>5857</v>
      </c>
    </row>
    <row r="6515" spans="2:65" s="1" customFormat="1" ht="13.5">
      <c r="B6515" s="42"/>
      <c r="C6515" s="64"/>
      <c r="D6515" s="205" t="s">
        <v>175</v>
      </c>
      <c r="E6515" s="64"/>
      <c r="F6515" s="206" t="s">
        <v>1296</v>
      </c>
      <c r="G6515" s="64"/>
      <c r="H6515" s="64"/>
      <c r="I6515" s="164"/>
      <c r="J6515" s="64"/>
      <c r="K6515" s="64"/>
      <c r="L6515" s="62"/>
      <c r="M6515" s="207"/>
      <c r="N6515" s="43"/>
      <c r="O6515" s="43"/>
      <c r="P6515" s="43"/>
      <c r="Q6515" s="43"/>
      <c r="R6515" s="43"/>
      <c r="S6515" s="43"/>
      <c r="T6515" s="79"/>
      <c r="AT6515" s="25" t="s">
        <v>175</v>
      </c>
      <c r="AU6515" s="25" t="s">
        <v>84</v>
      </c>
    </row>
    <row r="6516" spans="2:65" s="1" customFormat="1" ht="16.5" customHeight="1">
      <c r="B6516" s="42"/>
      <c r="C6516" s="193" t="s">
        <v>5858</v>
      </c>
      <c r="D6516" s="193" t="s">
        <v>168</v>
      </c>
      <c r="E6516" s="194" t="s">
        <v>1297</v>
      </c>
      <c r="F6516" s="195" t="s">
        <v>1298</v>
      </c>
      <c r="G6516" s="196" t="s">
        <v>1233</v>
      </c>
      <c r="H6516" s="197">
        <v>10</v>
      </c>
      <c r="I6516" s="198"/>
      <c r="J6516" s="199">
        <f>ROUND(I6516*H6516,2)</f>
        <v>0</v>
      </c>
      <c r="K6516" s="195" t="s">
        <v>21</v>
      </c>
      <c r="L6516" s="62"/>
      <c r="M6516" s="200" t="s">
        <v>21</v>
      </c>
      <c r="N6516" s="201" t="s">
        <v>48</v>
      </c>
      <c r="O6516" s="43"/>
      <c r="P6516" s="202">
        <f>O6516*H6516</f>
        <v>0</v>
      </c>
      <c r="Q6516" s="202">
        <v>0</v>
      </c>
      <c r="R6516" s="202">
        <f>Q6516*H6516</f>
        <v>0</v>
      </c>
      <c r="S6516" s="202">
        <v>0</v>
      </c>
      <c r="T6516" s="203">
        <f>S6516*H6516</f>
        <v>0</v>
      </c>
      <c r="AR6516" s="25" t="s">
        <v>173</v>
      </c>
      <c r="AT6516" s="25" t="s">
        <v>168</v>
      </c>
      <c r="AU6516" s="25" t="s">
        <v>84</v>
      </c>
      <c r="AY6516" s="25" t="s">
        <v>163</v>
      </c>
      <c r="BE6516" s="204">
        <f>IF(N6516="základní",J6516,0)</f>
        <v>0</v>
      </c>
      <c r="BF6516" s="204">
        <f>IF(N6516="snížená",J6516,0)</f>
        <v>0</v>
      </c>
      <c r="BG6516" s="204">
        <f>IF(N6516="zákl. přenesená",J6516,0)</f>
        <v>0</v>
      </c>
      <c r="BH6516" s="204">
        <f>IF(N6516="sníž. přenesená",J6516,0)</f>
        <v>0</v>
      </c>
      <c r="BI6516" s="204">
        <f>IF(N6516="nulová",J6516,0)</f>
        <v>0</v>
      </c>
      <c r="BJ6516" s="25" t="s">
        <v>98</v>
      </c>
      <c r="BK6516" s="204">
        <f>ROUND(I6516*H6516,2)</f>
        <v>0</v>
      </c>
      <c r="BL6516" s="25" t="s">
        <v>173</v>
      </c>
      <c r="BM6516" s="25" t="s">
        <v>5859</v>
      </c>
    </row>
    <row r="6517" spans="2:65" s="1" customFormat="1" ht="13.5">
      <c r="B6517" s="42"/>
      <c r="C6517" s="64"/>
      <c r="D6517" s="205" t="s">
        <v>175</v>
      </c>
      <c r="E6517" s="64"/>
      <c r="F6517" s="206" t="s">
        <v>1298</v>
      </c>
      <c r="G6517" s="64"/>
      <c r="H6517" s="64"/>
      <c r="I6517" s="164"/>
      <c r="J6517" s="64"/>
      <c r="K6517" s="64"/>
      <c r="L6517" s="62"/>
      <c r="M6517" s="207"/>
      <c r="N6517" s="43"/>
      <c r="O6517" s="43"/>
      <c r="P6517" s="43"/>
      <c r="Q6517" s="43"/>
      <c r="R6517" s="43"/>
      <c r="S6517" s="43"/>
      <c r="T6517" s="79"/>
      <c r="AT6517" s="25" t="s">
        <v>175</v>
      </c>
      <c r="AU6517" s="25" t="s">
        <v>84</v>
      </c>
    </row>
    <row r="6518" spans="2:65" s="1" customFormat="1" ht="16.5" customHeight="1">
      <c r="B6518" s="42"/>
      <c r="C6518" s="193" t="s">
        <v>3510</v>
      </c>
      <c r="D6518" s="193" t="s">
        <v>168</v>
      </c>
      <c r="E6518" s="194" t="s">
        <v>1299</v>
      </c>
      <c r="F6518" s="195" t="s">
        <v>1232</v>
      </c>
      <c r="G6518" s="196" t="s">
        <v>1233</v>
      </c>
      <c r="H6518" s="197">
        <v>10</v>
      </c>
      <c r="I6518" s="198"/>
      <c r="J6518" s="199">
        <f>ROUND(I6518*H6518,2)</f>
        <v>0</v>
      </c>
      <c r="K6518" s="195" t="s">
        <v>21</v>
      </c>
      <c r="L6518" s="62"/>
      <c r="M6518" s="200" t="s">
        <v>21</v>
      </c>
      <c r="N6518" s="201" t="s">
        <v>48</v>
      </c>
      <c r="O6518" s="43"/>
      <c r="P6518" s="202">
        <f>O6518*H6518</f>
        <v>0</v>
      </c>
      <c r="Q6518" s="202">
        <v>0</v>
      </c>
      <c r="R6518" s="202">
        <f>Q6518*H6518</f>
        <v>0</v>
      </c>
      <c r="S6518" s="202">
        <v>0</v>
      </c>
      <c r="T6518" s="203">
        <f>S6518*H6518</f>
        <v>0</v>
      </c>
      <c r="AR6518" s="25" t="s">
        <v>173</v>
      </c>
      <c r="AT6518" s="25" t="s">
        <v>168</v>
      </c>
      <c r="AU6518" s="25" t="s">
        <v>84</v>
      </c>
      <c r="AY6518" s="25" t="s">
        <v>163</v>
      </c>
      <c r="BE6518" s="204">
        <f>IF(N6518="základní",J6518,0)</f>
        <v>0</v>
      </c>
      <c r="BF6518" s="204">
        <f>IF(N6518="snížená",J6518,0)</f>
        <v>0</v>
      </c>
      <c r="BG6518" s="204">
        <f>IF(N6518="zákl. přenesená",J6518,0)</f>
        <v>0</v>
      </c>
      <c r="BH6518" s="204">
        <f>IF(N6518="sníž. přenesená",J6518,0)</f>
        <v>0</v>
      </c>
      <c r="BI6518" s="204">
        <f>IF(N6518="nulová",J6518,0)</f>
        <v>0</v>
      </c>
      <c r="BJ6518" s="25" t="s">
        <v>98</v>
      </c>
      <c r="BK6518" s="204">
        <f>ROUND(I6518*H6518,2)</f>
        <v>0</v>
      </c>
      <c r="BL6518" s="25" t="s">
        <v>173</v>
      </c>
      <c r="BM6518" s="25" t="s">
        <v>5860</v>
      </c>
    </row>
    <row r="6519" spans="2:65" s="1" customFormat="1" ht="13.5">
      <c r="B6519" s="42"/>
      <c r="C6519" s="64"/>
      <c r="D6519" s="205" t="s">
        <v>175</v>
      </c>
      <c r="E6519" s="64"/>
      <c r="F6519" s="206" t="s">
        <v>1232</v>
      </c>
      <c r="G6519" s="64"/>
      <c r="H6519" s="64"/>
      <c r="I6519" s="164"/>
      <c r="J6519" s="64"/>
      <c r="K6519" s="64"/>
      <c r="L6519" s="62"/>
      <c r="M6519" s="207"/>
      <c r="N6519" s="43"/>
      <c r="O6519" s="43"/>
      <c r="P6519" s="43"/>
      <c r="Q6519" s="43"/>
      <c r="R6519" s="43"/>
      <c r="S6519" s="43"/>
      <c r="T6519" s="79"/>
      <c r="AT6519" s="25" t="s">
        <v>175</v>
      </c>
      <c r="AU6519" s="25" t="s">
        <v>84</v>
      </c>
    </row>
    <row r="6520" spans="2:65" s="1" customFormat="1" ht="16.5" customHeight="1">
      <c r="B6520" s="42"/>
      <c r="C6520" s="193" t="s">
        <v>5861</v>
      </c>
      <c r="D6520" s="193" t="s">
        <v>168</v>
      </c>
      <c r="E6520" s="194" t="s">
        <v>1300</v>
      </c>
      <c r="F6520" s="195" t="s">
        <v>1301</v>
      </c>
      <c r="G6520" s="196" t="s">
        <v>1272</v>
      </c>
      <c r="H6520" s="197">
        <v>1</v>
      </c>
      <c r="I6520" s="198"/>
      <c r="J6520" s="199">
        <f>ROUND(I6520*H6520,2)</f>
        <v>0</v>
      </c>
      <c r="K6520" s="195" t="s">
        <v>21</v>
      </c>
      <c r="L6520" s="62"/>
      <c r="M6520" s="200" t="s">
        <v>21</v>
      </c>
      <c r="N6520" s="201" t="s">
        <v>48</v>
      </c>
      <c r="O6520" s="43"/>
      <c r="P6520" s="202">
        <f>O6520*H6520</f>
        <v>0</v>
      </c>
      <c r="Q6520" s="202">
        <v>0</v>
      </c>
      <c r="R6520" s="202">
        <f>Q6520*H6520</f>
        <v>0</v>
      </c>
      <c r="S6520" s="202">
        <v>0</v>
      </c>
      <c r="T6520" s="203">
        <f>S6520*H6520</f>
        <v>0</v>
      </c>
      <c r="AR6520" s="25" t="s">
        <v>173</v>
      </c>
      <c r="AT6520" s="25" t="s">
        <v>168</v>
      </c>
      <c r="AU6520" s="25" t="s">
        <v>84</v>
      </c>
      <c r="AY6520" s="25" t="s">
        <v>163</v>
      </c>
      <c r="BE6520" s="204">
        <f>IF(N6520="základní",J6520,0)</f>
        <v>0</v>
      </c>
      <c r="BF6520" s="204">
        <f>IF(N6520="snížená",J6520,0)</f>
        <v>0</v>
      </c>
      <c r="BG6520" s="204">
        <f>IF(N6520="zákl. přenesená",J6520,0)</f>
        <v>0</v>
      </c>
      <c r="BH6520" s="204">
        <f>IF(N6520="sníž. přenesená",J6520,0)</f>
        <v>0</v>
      </c>
      <c r="BI6520" s="204">
        <f>IF(N6520="nulová",J6520,0)</f>
        <v>0</v>
      </c>
      <c r="BJ6520" s="25" t="s">
        <v>98</v>
      </c>
      <c r="BK6520" s="204">
        <f>ROUND(I6520*H6520,2)</f>
        <v>0</v>
      </c>
      <c r="BL6520" s="25" t="s">
        <v>173</v>
      </c>
      <c r="BM6520" s="25" t="s">
        <v>5862</v>
      </c>
    </row>
    <row r="6521" spans="2:65" s="1" customFormat="1" ht="13.5">
      <c r="B6521" s="42"/>
      <c r="C6521" s="64"/>
      <c r="D6521" s="205" t="s">
        <v>175</v>
      </c>
      <c r="E6521" s="64"/>
      <c r="F6521" s="206" t="s">
        <v>1301</v>
      </c>
      <c r="G6521" s="64"/>
      <c r="H6521" s="64"/>
      <c r="I6521" s="164"/>
      <c r="J6521" s="64"/>
      <c r="K6521" s="64"/>
      <c r="L6521" s="62"/>
      <c r="M6521" s="207"/>
      <c r="N6521" s="43"/>
      <c r="O6521" s="43"/>
      <c r="P6521" s="43"/>
      <c r="Q6521" s="43"/>
      <c r="R6521" s="43"/>
      <c r="S6521" s="43"/>
      <c r="T6521" s="79"/>
      <c r="AT6521" s="25" t="s">
        <v>175</v>
      </c>
      <c r="AU6521" s="25" t="s">
        <v>84</v>
      </c>
    </row>
    <row r="6522" spans="2:65" s="1" customFormat="1" ht="25.5" customHeight="1">
      <c r="B6522" s="42"/>
      <c r="C6522" s="193" t="s">
        <v>3512</v>
      </c>
      <c r="D6522" s="193" t="s">
        <v>168</v>
      </c>
      <c r="E6522" s="194" t="s">
        <v>1302</v>
      </c>
      <c r="F6522" s="195" t="s">
        <v>1303</v>
      </c>
      <c r="G6522" s="196" t="s">
        <v>171</v>
      </c>
      <c r="H6522" s="197">
        <v>42.15</v>
      </c>
      <c r="I6522" s="198"/>
      <c r="J6522" s="199">
        <f>ROUND(I6522*H6522,2)</f>
        <v>0</v>
      </c>
      <c r="K6522" s="195" t="s">
        <v>21</v>
      </c>
      <c r="L6522" s="62"/>
      <c r="M6522" s="200" t="s">
        <v>21</v>
      </c>
      <c r="N6522" s="201" t="s">
        <v>48</v>
      </c>
      <c r="O6522" s="43"/>
      <c r="P6522" s="202">
        <f>O6522*H6522</f>
        <v>0</v>
      </c>
      <c r="Q6522" s="202">
        <v>0</v>
      </c>
      <c r="R6522" s="202">
        <f>Q6522*H6522</f>
        <v>0</v>
      </c>
      <c r="S6522" s="202">
        <v>0</v>
      </c>
      <c r="T6522" s="203">
        <f>S6522*H6522</f>
        <v>0</v>
      </c>
      <c r="AR6522" s="25" t="s">
        <v>173</v>
      </c>
      <c r="AT6522" s="25" t="s">
        <v>168</v>
      </c>
      <c r="AU6522" s="25" t="s">
        <v>84</v>
      </c>
      <c r="AY6522" s="25" t="s">
        <v>163</v>
      </c>
      <c r="BE6522" s="204">
        <f>IF(N6522="základní",J6522,0)</f>
        <v>0</v>
      </c>
      <c r="BF6522" s="204">
        <f>IF(N6522="snížená",J6522,0)</f>
        <v>0</v>
      </c>
      <c r="BG6522" s="204">
        <f>IF(N6522="zákl. přenesená",J6522,0)</f>
        <v>0</v>
      </c>
      <c r="BH6522" s="204">
        <f>IF(N6522="sníž. přenesená",J6522,0)</f>
        <v>0</v>
      </c>
      <c r="BI6522" s="204">
        <f>IF(N6522="nulová",J6522,0)</f>
        <v>0</v>
      </c>
      <c r="BJ6522" s="25" t="s">
        <v>98</v>
      </c>
      <c r="BK6522" s="204">
        <f>ROUND(I6522*H6522,2)</f>
        <v>0</v>
      </c>
      <c r="BL6522" s="25" t="s">
        <v>173</v>
      </c>
      <c r="BM6522" s="25" t="s">
        <v>5863</v>
      </c>
    </row>
    <row r="6523" spans="2:65" s="1" customFormat="1" ht="13.5">
      <c r="B6523" s="42"/>
      <c r="C6523" s="64"/>
      <c r="D6523" s="205" t="s">
        <v>175</v>
      </c>
      <c r="E6523" s="64"/>
      <c r="F6523" s="206" t="s">
        <v>1303</v>
      </c>
      <c r="G6523" s="64"/>
      <c r="H6523" s="64"/>
      <c r="I6523" s="164"/>
      <c r="J6523" s="64"/>
      <c r="K6523" s="64"/>
      <c r="L6523" s="62"/>
      <c r="M6523" s="207"/>
      <c r="N6523" s="43"/>
      <c r="O6523" s="43"/>
      <c r="P6523" s="43"/>
      <c r="Q6523" s="43"/>
      <c r="R6523" s="43"/>
      <c r="S6523" s="43"/>
      <c r="T6523" s="79"/>
      <c r="AT6523" s="25" t="s">
        <v>175</v>
      </c>
      <c r="AU6523" s="25" t="s">
        <v>84</v>
      </c>
    </row>
    <row r="6524" spans="2:65" s="1" customFormat="1" ht="16.5" customHeight="1">
      <c r="B6524" s="42"/>
      <c r="C6524" s="193" t="s">
        <v>5864</v>
      </c>
      <c r="D6524" s="193" t="s">
        <v>168</v>
      </c>
      <c r="E6524" s="194" t="s">
        <v>1304</v>
      </c>
      <c r="F6524" s="195" t="s">
        <v>1305</v>
      </c>
      <c r="G6524" s="196" t="s">
        <v>171</v>
      </c>
      <c r="H6524" s="197">
        <v>2.56</v>
      </c>
      <c r="I6524" s="198"/>
      <c r="J6524" s="199">
        <f>ROUND(I6524*H6524,2)</f>
        <v>0</v>
      </c>
      <c r="K6524" s="195" t="s">
        <v>21</v>
      </c>
      <c r="L6524" s="62"/>
      <c r="M6524" s="200" t="s">
        <v>21</v>
      </c>
      <c r="N6524" s="201" t="s">
        <v>48</v>
      </c>
      <c r="O6524" s="43"/>
      <c r="P6524" s="202">
        <f>O6524*H6524</f>
        <v>0</v>
      </c>
      <c r="Q6524" s="202">
        <v>0</v>
      </c>
      <c r="R6524" s="202">
        <f>Q6524*H6524</f>
        <v>0</v>
      </c>
      <c r="S6524" s="202">
        <v>0</v>
      </c>
      <c r="T6524" s="203">
        <f>S6524*H6524</f>
        <v>0</v>
      </c>
      <c r="AR6524" s="25" t="s">
        <v>173</v>
      </c>
      <c r="AT6524" s="25" t="s">
        <v>168</v>
      </c>
      <c r="AU6524" s="25" t="s">
        <v>84</v>
      </c>
      <c r="AY6524" s="25" t="s">
        <v>163</v>
      </c>
      <c r="BE6524" s="204">
        <f>IF(N6524="základní",J6524,0)</f>
        <v>0</v>
      </c>
      <c r="BF6524" s="204">
        <f>IF(N6524="snížená",J6524,0)</f>
        <v>0</v>
      </c>
      <c r="BG6524" s="204">
        <f>IF(N6524="zákl. přenesená",J6524,0)</f>
        <v>0</v>
      </c>
      <c r="BH6524" s="204">
        <f>IF(N6524="sníž. přenesená",J6524,0)</f>
        <v>0</v>
      </c>
      <c r="BI6524" s="204">
        <f>IF(N6524="nulová",J6524,0)</f>
        <v>0</v>
      </c>
      <c r="BJ6524" s="25" t="s">
        <v>98</v>
      </c>
      <c r="BK6524" s="204">
        <f>ROUND(I6524*H6524,2)</f>
        <v>0</v>
      </c>
      <c r="BL6524" s="25" t="s">
        <v>173</v>
      </c>
      <c r="BM6524" s="25" t="s">
        <v>5865</v>
      </c>
    </row>
    <row r="6525" spans="2:65" s="1" customFormat="1" ht="13.5">
      <c r="B6525" s="42"/>
      <c r="C6525" s="64"/>
      <c r="D6525" s="205" t="s">
        <v>175</v>
      </c>
      <c r="E6525" s="64"/>
      <c r="F6525" s="206" t="s">
        <v>1305</v>
      </c>
      <c r="G6525" s="64"/>
      <c r="H6525" s="64"/>
      <c r="I6525" s="164"/>
      <c r="J6525" s="64"/>
      <c r="K6525" s="64"/>
      <c r="L6525" s="62"/>
      <c r="M6525" s="207"/>
      <c r="N6525" s="43"/>
      <c r="O6525" s="43"/>
      <c r="P6525" s="43"/>
      <c r="Q6525" s="43"/>
      <c r="R6525" s="43"/>
      <c r="S6525" s="43"/>
      <c r="T6525" s="79"/>
      <c r="AT6525" s="25" t="s">
        <v>175</v>
      </c>
      <c r="AU6525" s="25" t="s">
        <v>84</v>
      </c>
    </row>
    <row r="6526" spans="2:65" s="1" customFormat="1" ht="16.5" customHeight="1">
      <c r="B6526" s="42"/>
      <c r="C6526" s="193" t="s">
        <v>3513</v>
      </c>
      <c r="D6526" s="193" t="s">
        <v>168</v>
      </c>
      <c r="E6526" s="194" t="s">
        <v>1306</v>
      </c>
      <c r="F6526" s="195" t="s">
        <v>1307</v>
      </c>
      <c r="G6526" s="196" t="s">
        <v>171</v>
      </c>
      <c r="H6526" s="197">
        <v>10</v>
      </c>
      <c r="I6526" s="198"/>
      <c r="J6526" s="199">
        <f>ROUND(I6526*H6526,2)</f>
        <v>0</v>
      </c>
      <c r="K6526" s="195" t="s">
        <v>21</v>
      </c>
      <c r="L6526" s="62"/>
      <c r="M6526" s="200" t="s">
        <v>21</v>
      </c>
      <c r="N6526" s="201" t="s">
        <v>48</v>
      </c>
      <c r="O6526" s="43"/>
      <c r="P6526" s="202">
        <f>O6526*H6526</f>
        <v>0</v>
      </c>
      <c r="Q6526" s="202">
        <v>0</v>
      </c>
      <c r="R6526" s="202">
        <f>Q6526*H6526</f>
        <v>0</v>
      </c>
      <c r="S6526" s="202">
        <v>0</v>
      </c>
      <c r="T6526" s="203">
        <f>S6526*H6526</f>
        <v>0</v>
      </c>
      <c r="AR6526" s="25" t="s">
        <v>173</v>
      </c>
      <c r="AT6526" s="25" t="s">
        <v>168</v>
      </c>
      <c r="AU6526" s="25" t="s">
        <v>84</v>
      </c>
      <c r="AY6526" s="25" t="s">
        <v>163</v>
      </c>
      <c r="BE6526" s="204">
        <f>IF(N6526="základní",J6526,0)</f>
        <v>0</v>
      </c>
      <c r="BF6526" s="204">
        <f>IF(N6526="snížená",J6526,0)</f>
        <v>0</v>
      </c>
      <c r="BG6526" s="204">
        <f>IF(N6526="zákl. přenesená",J6526,0)</f>
        <v>0</v>
      </c>
      <c r="BH6526" s="204">
        <f>IF(N6526="sníž. přenesená",J6526,0)</f>
        <v>0</v>
      </c>
      <c r="BI6526" s="204">
        <f>IF(N6526="nulová",J6526,0)</f>
        <v>0</v>
      </c>
      <c r="BJ6526" s="25" t="s">
        <v>98</v>
      </c>
      <c r="BK6526" s="204">
        <f>ROUND(I6526*H6526,2)</f>
        <v>0</v>
      </c>
      <c r="BL6526" s="25" t="s">
        <v>173</v>
      </c>
      <c r="BM6526" s="25" t="s">
        <v>5866</v>
      </c>
    </row>
    <row r="6527" spans="2:65" s="1" customFormat="1" ht="13.5">
      <c r="B6527" s="42"/>
      <c r="C6527" s="64"/>
      <c r="D6527" s="205" t="s">
        <v>175</v>
      </c>
      <c r="E6527" s="64"/>
      <c r="F6527" s="206" t="s">
        <v>1307</v>
      </c>
      <c r="G6527" s="64"/>
      <c r="H6527" s="64"/>
      <c r="I6527" s="164"/>
      <c r="J6527" s="64"/>
      <c r="K6527" s="64"/>
      <c r="L6527" s="62"/>
      <c r="M6527" s="207"/>
      <c r="N6527" s="43"/>
      <c r="O6527" s="43"/>
      <c r="P6527" s="43"/>
      <c r="Q6527" s="43"/>
      <c r="R6527" s="43"/>
      <c r="S6527" s="43"/>
      <c r="T6527" s="79"/>
      <c r="AT6527" s="25" t="s">
        <v>175</v>
      </c>
      <c r="AU6527" s="25" t="s">
        <v>84</v>
      </c>
    </row>
    <row r="6528" spans="2:65" s="1" customFormat="1" ht="16.5" customHeight="1">
      <c r="B6528" s="42"/>
      <c r="C6528" s="193" t="s">
        <v>5867</v>
      </c>
      <c r="D6528" s="193" t="s">
        <v>168</v>
      </c>
      <c r="E6528" s="194" t="s">
        <v>1308</v>
      </c>
      <c r="F6528" s="195" t="s">
        <v>1309</v>
      </c>
      <c r="G6528" s="196" t="s">
        <v>171</v>
      </c>
      <c r="H6528" s="197">
        <v>2.56</v>
      </c>
      <c r="I6528" s="198"/>
      <c r="J6528" s="199">
        <f>ROUND(I6528*H6528,2)</f>
        <v>0</v>
      </c>
      <c r="K6528" s="195" t="s">
        <v>21</v>
      </c>
      <c r="L6528" s="62"/>
      <c r="M6528" s="200" t="s">
        <v>21</v>
      </c>
      <c r="N6528" s="201" t="s">
        <v>48</v>
      </c>
      <c r="O6528" s="43"/>
      <c r="P6528" s="202">
        <f>O6528*H6528</f>
        <v>0</v>
      </c>
      <c r="Q6528" s="202">
        <v>0</v>
      </c>
      <c r="R6528" s="202">
        <f>Q6528*H6528</f>
        <v>0</v>
      </c>
      <c r="S6528" s="202">
        <v>0</v>
      </c>
      <c r="T6528" s="203">
        <f>S6528*H6528</f>
        <v>0</v>
      </c>
      <c r="AR6528" s="25" t="s">
        <v>173</v>
      </c>
      <c r="AT6528" s="25" t="s">
        <v>168</v>
      </c>
      <c r="AU6528" s="25" t="s">
        <v>84</v>
      </c>
      <c r="AY6528" s="25" t="s">
        <v>163</v>
      </c>
      <c r="BE6528" s="204">
        <f>IF(N6528="základní",J6528,0)</f>
        <v>0</v>
      </c>
      <c r="BF6528" s="204">
        <f>IF(N6528="snížená",J6528,0)</f>
        <v>0</v>
      </c>
      <c r="BG6528" s="204">
        <f>IF(N6528="zákl. přenesená",J6528,0)</f>
        <v>0</v>
      </c>
      <c r="BH6528" s="204">
        <f>IF(N6528="sníž. přenesená",J6528,0)</f>
        <v>0</v>
      </c>
      <c r="BI6528" s="204">
        <f>IF(N6528="nulová",J6528,0)</f>
        <v>0</v>
      </c>
      <c r="BJ6528" s="25" t="s">
        <v>98</v>
      </c>
      <c r="BK6528" s="204">
        <f>ROUND(I6528*H6528,2)</f>
        <v>0</v>
      </c>
      <c r="BL6528" s="25" t="s">
        <v>173</v>
      </c>
      <c r="BM6528" s="25" t="s">
        <v>5868</v>
      </c>
    </row>
    <row r="6529" spans="2:65" s="1" customFormat="1" ht="13.5">
      <c r="B6529" s="42"/>
      <c r="C6529" s="64"/>
      <c r="D6529" s="205" t="s">
        <v>175</v>
      </c>
      <c r="E6529" s="64"/>
      <c r="F6529" s="206" t="s">
        <v>1309</v>
      </c>
      <c r="G6529" s="64"/>
      <c r="H6529" s="64"/>
      <c r="I6529" s="164"/>
      <c r="J6529" s="64"/>
      <c r="K6529" s="64"/>
      <c r="L6529" s="62"/>
      <c r="M6529" s="207"/>
      <c r="N6529" s="43"/>
      <c r="O6529" s="43"/>
      <c r="P6529" s="43"/>
      <c r="Q6529" s="43"/>
      <c r="R6529" s="43"/>
      <c r="S6529" s="43"/>
      <c r="T6529" s="79"/>
      <c r="AT6529" s="25" t="s">
        <v>175</v>
      </c>
      <c r="AU6529" s="25" t="s">
        <v>84</v>
      </c>
    </row>
    <row r="6530" spans="2:65" s="1" customFormat="1" ht="16.5" customHeight="1">
      <c r="B6530" s="42"/>
      <c r="C6530" s="193" t="s">
        <v>3515</v>
      </c>
      <c r="D6530" s="193" t="s">
        <v>168</v>
      </c>
      <c r="E6530" s="194" t="s">
        <v>1310</v>
      </c>
      <c r="F6530" s="195" t="s">
        <v>1311</v>
      </c>
      <c r="G6530" s="196" t="s">
        <v>171</v>
      </c>
      <c r="H6530" s="197">
        <v>3</v>
      </c>
      <c r="I6530" s="198"/>
      <c r="J6530" s="199">
        <f>ROUND(I6530*H6530,2)</f>
        <v>0</v>
      </c>
      <c r="K6530" s="195" t="s">
        <v>21</v>
      </c>
      <c r="L6530" s="62"/>
      <c r="M6530" s="200" t="s">
        <v>21</v>
      </c>
      <c r="N6530" s="201" t="s">
        <v>48</v>
      </c>
      <c r="O6530" s="43"/>
      <c r="P6530" s="202">
        <f>O6530*H6530</f>
        <v>0</v>
      </c>
      <c r="Q6530" s="202">
        <v>0</v>
      </c>
      <c r="R6530" s="202">
        <f>Q6530*H6530</f>
        <v>0</v>
      </c>
      <c r="S6530" s="202">
        <v>0</v>
      </c>
      <c r="T6530" s="203">
        <f>S6530*H6530</f>
        <v>0</v>
      </c>
      <c r="AR6530" s="25" t="s">
        <v>173</v>
      </c>
      <c r="AT6530" s="25" t="s">
        <v>168</v>
      </c>
      <c r="AU6530" s="25" t="s">
        <v>84</v>
      </c>
      <c r="AY6530" s="25" t="s">
        <v>163</v>
      </c>
      <c r="BE6530" s="204">
        <f>IF(N6530="základní",J6530,0)</f>
        <v>0</v>
      </c>
      <c r="BF6530" s="204">
        <f>IF(N6530="snížená",J6530,0)</f>
        <v>0</v>
      </c>
      <c r="BG6530" s="204">
        <f>IF(N6530="zákl. přenesená",J6530,0)</f>
        <v>0</v>
      </c>
      <c r="BH6530" s="204">
        <f>IF(N6530="sníž. přenesená",J6530,0)</f>
        <v>0</v>
      </c>
      <c r="BI6530" s="204">
        <f>IF(N6530="nulová",J6530,0)</f>
        <v>0</v>
      </c>
      <c r="BJ6530" s="25" t="s">
        <v>98</v>
      </c>
      <c r="BK6530" s="204">
        <f>ROUND(I6530*H6530,2)</f>
        <v>0</v>
      </c>
      <c r="BL6530" s="25" t="s">
        <v>173</v>
      </c>
      <c r="BM6530" s="25" t="s">
        <v>5869</v>
      </c>
    </row>
    <row r="6531" spans="2:65" s="1" customFormat="1" ht="13.5">
      <c r="B6531" s="42"/>
      <c r="C6531" s="64"/>
      <c r="D6531" s="205" t="s">
        <v>175</v>
      </c>
      <c r="E6531" s="64"/>
      <c r="F6531" s="206" t="s">
        <v>1311</v>
      </c>
      <c r="G6531" s="64"/>
      <c r="H6531" s="64"/>
      <c r="I6531" s="164"/>
      <c r="J6531" s="64"/>
      <c r="K6531" s="64"/>
      <c r="L6531" s="62"/>
      <c r="M6531" s="207"/>
      <c r="N6531" s="43"/>
      <c r="O6531" s="43"/>
      <c r="P6531" s="43"/>
      <c r="Q6531" s="43"/>
      <c r="R6531" s="43"/>
      <c r="S6531" s="43"/>
      <c r="T6531" s="79"/>
      <c r="AT6531" s="25" t="s">
        <v>175</v>
      </c>
      <c r="AU6531" s="25" t="s">
        <v>84</v>
      </c>
    </row>
    <row r="6532" spans="2:65" s="1" customFormat="1" ht="16.5" customHeight="1">
      <c r="B6532" s="42"/>
      <c r="C6532" s="193" t="s">
        <v>5870</v>
      </c>
      <c r="D6532" s="193" t="s">
        <v>168</v>
      </c>
      <c r="E6532" s="194" t="s">
        <v>1312</v>
      </c>
      <c r="F6532" s="195" t="s">
        <v>1313</v>
      </c>
      <c r="G6532" s="196" t="s">
        <v>171</v>
      </c>
      <c r="H6532" s="197">
        <v>73.5</v>
      </c>
      <c r="I6532" s="198"/>
      <c r="J6532" s="199">
        <f>ROUND(I6532*H6532,2)</f>
        <v>0</v>
      </c>
      <c r="K6532" s="195" t="s">
        <v>21</v>
      </c>
      <c r="L6532" s="62"/>
      <c r="M6532" s="200" t="s">
        <v>21</v>
      </c>
      <c r="N6532" s="201" t="s">
        <v>48</v>
      </c>
      <c r="O6532" s="43"/>
      <c r="P6532" s="202">
        <f>O6532*H6532</f>
        <v>0</v>
      </c>
      <c r="Q6532" s="202">
        <v>0</v>
      </c>
      <c r="R6532" s="202">
        <f>Q6532*H6532</f>
        <v>0</v>
      </c>
      <c r="S6532" s="202">
        <v>0</v>
      </c>
      <c r="T6532" s="203">
        <f>S6532*H6532</f>
        <v>0</v>
      </c>
      <c r="AR6532" s="25" t="s">
        <v>173</v>
      </c>
      <c r="AT6532" s="25" t="s">
        <v>168</v>
      </c>
      <c r="AU6532" s="25" t="s">
        <v>84</v>
      </c>
      <c r="AY6532" s="25" t="s">
        <v>163</v>
      </c>
      <c r="BE6532" s="204">
        <f>IF(N6532="základní",J6532,0)</f>
        <v>0</v>
      </c>
      <c r="BF6532" s="204">
        <f>IF(N6532="snížená",J6532,0)</f>
        <v>0</v>
      </c>
      <c r="BG6532" s="204">
        <f>IF(N6532="zákl. přenesená",J6532,0)</f>
        <v>0</v>
      </c>
      <c r="BH6532" s="204">
        <f>IF(N6532="sníž. přenesená",J6532,0)</f>
        <v>0</v>
      </c>
      <c r="BI6532" s="204">
        <f>IF(N6532="nulová",J6532,0)</f>
        <v>0</v>
      </c>
      <c r="BJ6532" s="25" t="s">
        <v>98</v>
      </c>
      <c r="BK6532" s="204">
        <f>ROUND(I6532*H6532,2)</f>
        <v>0</v>
      </c>
      <c r="BL6532" s="25" t="s">
        <v>173</v>
      </c>
      <c r="BM6532" s="25" t="s">
        <v>5871</v>
      </c>
    </row>
    <row r="6533" spans="2:65" s="1" customFormat="1" ht="13.5">
      <c r="B6533" s="42"/>
      <c r="C6533" s="64"/>
      <c r="D6533" s="205" t="s">
        <v>175</v>
      </c>
      <c r="E6533" s="64"/>
      <c r="F6533" s="206" t="s">
        <v>1313</v>
      </c>
      <c r="G6533" s="64"/>
      <c r="H6533" s="64"/>
      <c r="I6533" s="164"/>
      <c r="J6533" s="64"/>
      <c r="K6533" s="64"/>
      <c r="L6533" s="62"/>
      <c r="M6533" s="207"/>
      <c r="N6533" s="43"/>
      <c r="O6533" s="43"/>
      <c r="P6533" s="43"/>
      <c r="Q6533" s="43"/>
      <c r="R6533" s="43"/>
      <c r="S6533" s="43"/>
      <c r="T6533" s="79"/>
      <c r="AT6533" s="25" t="s">
        <v>175</v>
      </c>
      <c r="AU6533" s="25" t="s">
        <v>84</v>
      </c>
    </row>
    <row r="6534" spans="2:65" s="1" customFormat="1" ht="16.5" customHeight="1">
      <c r="B6534" s="42"/>
      <c r="C6534" s="193" t="s">
        <v>3516</v>
      </c>
      <c r="D6534" s="193" t="s">
        <v>168</v>
      </c>
      <c r="E6534" s="194" t="s">
        <v>1314</v>
      </c>
      <c r="F6534" s="195" t="s">
        <v>1315</v>
      </c>
      <c r="G6534" s="196" t="s">
        <v>171</v>
      </c>
      <c r="H6534" s="197">
        <v>73.5</v>
      </c>
      <c r="I6534" s="198"/>
      <c r="J6534" s="199">
        <f>ROUND(I6534*H6534,2)</f>
        <v>0</v>
      </c>
      <c r="K6534" s="195" t="s">
        <v>21</v>
      </c>
      <c r="L6534" s="62"/>
      <c r="M6534" s="200" t="s">
        <v>21</v>
      </c>
      <c r="N6534" s="201" t="s">
        <v>48</v>
      </c>
      <c r="O6534" s="43"/>
      <c r="P6534" s="202">
        <f>O6534*H6534</f>
        <v>0</v>
      </c>
      <c r="Q6534" s="202">
        <v>0</v>
      </c>
      <c r="R6534" s="202">
        <f>Q6534*H6534</f>
        <v>0</v>
      </c>
      <c r="S6534" s="202">
        <v>0</v>
      </c>
      <c r="T6534" s="203">
        <f>S6534*H6534</f>
        <v>0</v>
      </c>
      <c r="AR6534" s="25" t="s">
        <v>173</v>
      </c>
      <c r="AT6534" s="25" t="s">
        <v>168</v>
      </c>
      <c r="AU6534" s="25" t="s">
        <v>84</v>
      </c>
      <c r="AY6534" s="25" t="s">
        <v>163</v>
      </c>
      <c r="BE6534" s="204">
        <f>IF(N6534="základní",J6534,0)</f>
        <v>0</v>
      </c>
      <c r="BF6534" s="204">
        <f>IF(N6534="snížená",J6534,0)</f>
        <v>0</v>
      </c>
      <c r="BG6534" s="204">
        <f>IF(N6534="zákl. přenesená",J6534,0)</f>
        <v>0</v>
      </c>
      <c r="BH6534" s="204">
        <f>IF(N6534="sníž. přenesená",J6534,0)</f>
        <v>0</v>
      </c>
      <c r="BI6534" s="204">
        <f>IF(N6534="nulová",J6534,0)</f>
        <v>0</v>
      </c>
      <c r="BJ6534" s="25" t="s">
        <v>98</v>
      </c>
      <c r="BK6534" s="204">
        <f>ROUND(I6534*H6534,2)</f>
        <v>0</v>
      </c>
      <c r="BL6534" s="25" t="s">
        <v>173</v>
      </c>
      <c r="BM6534" s="25" t="s">
        <v>5872</v>
      </c>
    </row>
    <row r="6535" spans="2:65" s="1" customFormat="1" ht="13.5">
      <c r="B6535" s="42"/>
      <c r="C6535" s="64"/>
      <c r="D6535" s="205" t="s">
        <v>175</v>
      </c>
      <c r="E6535" s="64"/>
      <c r="F6535" s="206" t="s">
        <v>1315</v>
      </c>
      <c r="G6535" s="64"/>
      <c r="H6535" s="64"/>
      <c r="I6535" s="164"/>
      <c r="J6535" s="64"/>
      <c r="K6535" s="64"/>
      <c r="L6535" s="62"/>
      <c r="M6535" s="207"/>
      <c r="N6535" s="43"/>
      <c r="O6535" s="43"/>
      <c r="P6535" s="43"/>
      <c r="Q6535" s="43"/>
      <c r="R6535" s="43"/>
      <c r="S6535" s="43"/>
      <c r="T6535" s="79"/>
      <c r="AT6535" s="25" t="s">
        <v>175</v>
      </c>
      <c r="AU6535" s="25" t="s">
        <v>84</v>
      </c>
    </row>
    <row r="6536" spans="2:65" s="1" customFormat="1" ht="16.5" customHeight="1">
      <c r="B6536" s="42"/>
      <c r="C6536" s="193" t="s">
        <v>5873</v>
      </c>
      <c r="D6536" s="193" t="s">
        <v>168</v>
      </c>
      <c r="E6536" s="194" t="s">
        <v>1316</v>
      </c>
      <c r="F6536" s="195" t="s">
        <v>1317</v>
      </c>
      <c r="G6536" s="196" t="s">
        <v>171</v>
      </c>
      <c r="H6536" s="197">
        <v>73.5</v>
      </c>
      <c r="I6536" s="198"/>
      <c r="J6536" s="199">
        <f>ROUND(I6536*H6536,2)</f>
        <v>0</v>
      </c>
      <c r="K6536" s="195" t="s">
        <v>21</v>
      </c>
      <c r="L6536" s="62"/>
      <c r="M6536" s="200" t="s">
        <v>21</v>
      </c>
      <c r="N6536" s="201" t="s">
        <v>48</v>
      </c>
      <c r="O6536" s="43"/>
      <c r="P6536" s="202">
        <f>O6536*H6536</f>
        <v>0</v>
      </c>
      <c r="Q6536" s="202">
        <v>0</v>
      </c>
      <c r="R6536" s="202">
        <f>Q6536*H6536</f>
        <v>0</v>
      </c>
      <c r="S6536" s="202">
        <v>0</v>
      </c>
      <c r="T6536" s="203">
        <f>S6536*H6536</f>
        <v>0</v>
      </c>
      <c r="AR6536" s="25" t="s">
        <v>173</v>
      </c>
      <c r="AT6536" s="25" t="s">
        <v>168</v>
      </c>
      <c r="AU6536" s="25" t="s">
        <v>84</v>
      </c>
      <c r="AY6536" s="25" t="s">
        <v>163</v>
      </c>
      <c r="BE6536" s="204">
        <f>IF(N6536="základní",J6536,0)</f>
        <v>0</v>
      </c>
      <c r="BF6536" s="204">
        <f>IF(N6536="snížená",J6536,0)</f>
        <v>0</v>
      </c>
      <c r="BG6536" s="204">
        <f>IF(N6536="zákl. přenesená",J6536,0)</f>
        <v>0</v>
      </c>
      <c r="BH6536" s="204">
        <f>IF(N6536="sníž. přenesená",J6536,0)</f>
        <v>0</v>
      </c>
      <c r="BI6536" s="204">
        <f>IF(N6536="nulová",J6536,0)</f>
        <v>0</v>
      </c>
      <c r="BJ6536" s="25" t="s">
        <v>98</v>
      </c>
      <c r="BK6536" s="204">
        <f>ROUND(I6536*H6536,2)</f>
        <v>0</v>
      </c>
      <c r="BL6536" s="25" t="s">
        <v>173</v>
      </c>
      <c r="BM6536" s="25" t="s">
        <v>5874</v>
      </c>
    </row>
    <row r="6537" spans="2:65" s="1" customFormat="1" ht="13.5">
      <c r="B6537" s="42"/>
      <c r="C6537" s="64"/>
      <c r="D6537" s="205" t="s">
        <v>175</v>
      </c>
      <c r="E6537" s="64"/>
      <c r="F6537" s="206" t="s">
        <v>1317</v>
      </c>
      <c r="G6537" s="64"/>
      <c r="H6537" s="64"/>
      <c r="I6537" s="164"/>
      <c r="J6537" s="64"/>
      <c r="K6537" s="64"/>
      <c r="L6537" s="62"/>
      <c r="M6537" s="207"/>
      <c r="N6537" s="43"/>
      <c r="O6537" s="43"/>
      <c r="P6537" s="43"/>
      <c r="Q6537" s="43"/>
      <c r="R6537" s="43"/>
      <c r="S6537" s="43"/>
      <c r="T6537" s="79"/>
      <c r="AT6537" s="25" t="s">
        <v>175</v>
      </c>
      <c r="AU6537" s="25" t="s">
        <v>84</v>
      </c>
    </row>
    <row r="6538" spans="2:65" s="1" customFormat="1" ht="16.5" customHeight="1">
      <c r="B6538" s="42"/>
      <c r="C6538" s="193" t="s">
        <v>3518</v>
      </c>
      <c r="D6538" s="193" t="s">
        <v>168</v>
      </c>
      <c r="E6538" s="194" t="s">
        <v>1318</v>
      </c>
      <c r="F6538" s="195" t="s">
        <v>1319</v>
      </c>
      <c r="G6538" s="196" t="s">
        <v>171</v>
      </c>
      <c r="H6538" s="197">
        <v>49</v>
      </c>
      <c r="I6538" s="198"/>
      <c r="J6538" s="199">
        <f>ROUND(I6538*H6538,2)</f>
        <v>0</v>
      </c>
      <c r="K6538" s="195" t="s">
        <v>21</v>
      </c>
      <c r="L6538" s="62"/>
      <c r="M6538" s="200" t="s">
        <v>21</v>
      </c>
      <c r="N6538" s="201" t="s">
        <v>48</v>
      </c>
      <c r="O6538" s="43"/>
      <c r="P6538" s="202">
        <f>O6538*H6538</f>
        <v>0</v>
      </c>
      <c r="Q6538" s="202">
        <v>0</v>
      </c>
      <c r="R6538" s="202">
        <f>Q6538*H6538</f>
        <v>0</v>
      </c>
      <c r="S6538" s="202">
        <v>0</v>
      </c>
      <c r="T6538" s="203">
        <f>S6538*H6538</f>
        <v>0</v>
      </c>
      <c r="AR6538" s="25" t="s">
        <v>173</v>
      </c>
      <c r="AT6538" s="25" t="s">
        <v>168</v>
      </c>
      <c r="AU6538" s="25" t="s">
        <v>84</v>
      </c>
      <c r="AY6538" s="25" t="s">
        <v>163</v>
      </c>
      <c r="BE6538" s="204">
        <f>IF(N6538="základní",J6538,0)</f>
        <v>0</v>
      </c>
      <c r="BF6538" s="204">
        <f>IF(N6538="snížená",J6538,0)</f>
        <v>0</v>
      </c>
      <c r="BG6538" s="204">
        <f>IF(N6538="zákl. přenesená",J6538,0)</f>
        <v>0</v>
      </c>
      <c r="BH6538" s="204">
        <f>IF(N6538="sníž. přenesená",J6538,0)</f>
        <v>0</v>
      </c>
      <c r="BI6538" s="204">
        <f>IF(N6538="nulová",J6538,0)</f>
        <v>0</v>
      </c>
      <c r="BJ6538" s="25" t="s">
        <v>98</v>
      </c>
      <c r="BK6538" s="204">
        <f>ROUND(I6538*H6538,2)</f>
        <v>0</v>
      </c>
      <c r="BL6538" s="25" t="s">
        <v>173</v>
      </c>
      <c r="BM6538" s="25" t="s">
        <v>5875</v>
      </c>
    </row>
    <row r="6539" spans="2:65" s="1" customFormat="1" ht="13.5">
      <c r="B6539" s="42"/>
      <c r="C6539" s="64"/>
      <c r="D6539" s="205" t="s">
        <v>175</v>
      </c>
      <c r="E6539" s="64"/>
      <c r="F6539" s="206" t="s">
        <v>1319</v>
      </c>
      <c r="G6539" s="64"/>
      <c r="H6539" s="64"/>
      <c r="I6539" s="164"/>
      <c r="J6539" s="64"/>
      <c r="K6539" s="64"/>
      <c r="L6539" s="62"/>
      <c r="M6539" s="207"/>
      <c r="N6539" s="43"/>
      <c r="O6539" s="43"/>
      <c r="P6539" s="43"/>
      <c r="Q6539" s="43"/>
      <c r="R6539" s="43"/>
      <c r="S6539" s="43"/>
      <c r="T6539" s="79"/>
      <c r="AT6539" s="25" t="s">
        <v>175</v>
      </c>
      <c r="AU6539" s="25" t="s">
        <v>84</v>
      </c>
    </row>
    <row r="6540" spans="2:65" s="1" customFormat="1" ht="67.5">
      <c r="B6540" s="42"/>
      <c r="C6540" s="64"/>
      <c r="D6540" s="205" t="s">
        <v>843</v>
      </c>
      <c r="E6540" s="64"/>
      <c r="F6540" s="208" t="s">
        <v>1320</v>
      </c>
      <c r="G6540" s="64"/>
      <c r="H6540" s="64"/>
      <c r="I6540" s="164"/>
      <c r="J6540" s="64"/>
      <c r="K6540" s="64"/>
      <c r="L6540" s="62"/>
      <c r="M6540" s="207"/>
      <c r="N6540" s="43"/>
      <c r="O6540" s="43"/>
      <c r="P6540" s="43"/>
      <c r="Q6540" s="43"/>
      <c r="R6540" s="43"/>
      <c r="S6540" s="43"/>
      <c r="T6540" s="79"/>
      <c r="AT6540" s="25" t="s">
        <v>843</v>
      </c>
      <c r="AU6540" s="25" t="s">
        <v>84</v>
      </c>
    </row>
    <row r="6541" spans="2:65" s="1" customFormat="1" ht="16.5" customHeight="1">
      <c r="B6541" s="42"/>
      <c r="C6541" s="241" t="s">
        <v>5876</v>
      </c>
      <c r="D6541" s="241" t="s">
        <v>310</v>
      </c>
      <c r="E6541" s="242" t="s">
        <v>1321</v>
      </c>
      <c r="F6541" s="243" t="s">
        <v>1322</v>
      </c>
      <c r="G6541" s="244" t="s">
        <v>171</v>
      </c>
      <c r="H6541" s="245">
        <v>24.5</v>
      </c>
      <c r="I6541" s="246"/>
      <c r="J6541" s="247">
        <f>ROUND(I6541*H6541,2)</f>
        <v>0</v>
      </c>
      <c r="K6541" s="243" t="s">
        <v>21</v>
      </c>
      <c r="L6541" s="248"/>
      <c r="M6541" s="249" t="s">
        <v>21</v>
      </c>
      <c r="N6541" s="250" t="s">
        <v>48</v>
      </c>
      <c r="O6541" s="43"/>
      <c r="P6541" s="202">
        <f>O6541*H6541</f>
        <v>0</v>
      </c>
      <c r="Q6541" s="202">
        <v>0</v>
      </c>
      <c r="R6541" s="202">
        <f>Q6541*H6541</f>
        <v>0</v>
      </c>
      <c r="S6541" s="202">
        <v>0</v>
      </c>
      <c r="T6541" s="203">
        <f>S6541*H6541</f>
        <v>0</v>
      </c>
      <c r="AR6541" s="25" t="s">
        <v>228</v>
      </c>
      <c r="AT6541" s="25" t="s">
        <v>310</v>
      </c>
      <c r="AU6541" s="25" t="s">
        <v>84</v>
      </c>
      <c r="AY6541" s="25" t="s">
        <v>163</v>
      </c>
      <c r="BE6541" s="204">
        <f>IF(N6541="základní",J6541,0)</f>
        <v>0</v>
      </c>
      <c r="BF6541" s="204">
        <f>IF(N6541="snížená",J6541,0)</f>
        <v>0</v>
      </c>
      <c r="BG6541" s="204">
        <f>IF(N6541="zákl. přenesená",J6541,0)</f>
        <v>0</v>
      </c>
      <c r="BH6541" s="204">
        <f>IF(N6541="sníž. přenesená",J6541,0)</f>
        <v>0</v>
      </c>
      <c r="BI6541" s="204">
        <f>IF(N6541="nulová",J6541,0)</f>
        <v>0</v>
      </c>
      <c r="BJ6541" s="25" t="s">
        <v>98</v>
      </c>
      <c r="BK6541" s="204">
        <f>ROUND(I6541*H6541,2)</f>
        <v>0</v>
      </c>
      <c r="BL6541" s="25" t="s">
        <v>173</v>
      </c>
      <c r="BM6541" s="25" t="s">
        <v>5877</v>
      </c>
    </row>
    <row r="6542" spans="2:65" s="1" customFormat="1" ht="13.5">
      <c r="B6542" s="42"/>
      <c r="C6542" s="64"/>
      <c r="D6542" s="205" t="s">
        <v>175</v>
      </c>
      <c r="E6542" s="64"/>
      <c r="F6542" s="206" t="s">
        <v>1322</v>
      </c>
      <c r="G6542" s="64"/>
      <c r="H6542" s="64"/>
      <c r="I6542" s="164"/>
      <c r="J6542" s="64"/>
      <c r="K6542" s="64"/>
      <c r="L6542" s="62"/>
      <c r="M6542" s="207"/>
      <c r="N6542" s="43"/>
      <c r="O6542" s="43"/>
      <c r="P6542" s="43"/>
      <c r="Q6542" s="43"/>
      <c r="R6542" s="43"/>
      <c r="S6542" s="43"/>
      <c r="T6542" s="79"/>
      <c r="AT6542" s="25" t="s">
        <v>175</v>
      </c>
      <c r="AU6542" s="25" t="s">
        <v>84</v>
      </c>
    </row>
    <row r="6543" spans="2:65" s="1" customFormat="1" ht="94.5">
      <c r="B6543" s="42"/>
      <c r="C6543" s="64"/>
      <c r="D6543" s="205" t="s">
        <v>843</v>
      </c>
      <c r="E6543" s="64"/>
      <c r="F6543" s="208" t="s">
        <v>1323</v>
      </c>
      <c r="G6543" s="64"/>
      <c r="H6543" s="64"/>
      <c r="I6543" s="164"/>
      <c r="J6543" s="64"/>
      <c r="K6543" s="64"/>
      <c r="L6543" s="62"/>
      <c r="M6543" s="207"/>
      <c r="N6543" s="43"/>
      <c r="O6543" s="43"/>
      <c r="P6543" s="43"/>
      <c r="Q6543" s="43"/>
      <c r="R6543" s="43"/>
      <c r="S6543" s="43"/>
      <c r="T6543" s="79"/>
      <c r="AT6543" s="25" t="s">
        <v>843</v>
      </c>
      <c r="AU6543" s="25" t="s">
        <v>84</v>
      </c>
    </row>
    <row r="6544" spans="2:65" s="1" customFormat="1" ht="16.5" customHeight="1">
      <c r="B6544" s="42"/>
      <c r="C6544" s="241" t="s">
        <v>3519</v>
      </c>
      <c r="D6544" s="241" t="s">
        <v>310</v>
      </c>
      <c r="E6544" s="242" t="s">
        <v>1324</v>
      </c>
      <c r="F6544" s="243" t="s">
        <v>1325</v>
      </c>
      <c r="G6544" s="244" t="s">
        <v>171</v>
      </c>
      <c r="H6544" s="245">
        <v>24.5</v>
      </c>
      <c r="I6544" s="246"/>
      <c r="J6544" s="247">
        <f>ROUND(I6544*H6544,2)</f>
        <v>0</v>
      </c>
      <c r="K6544" s="243" t="s">
        <v>21</v>
      </c>
      <c r="L6544" s="248"/>
      <c r="M6544" s="249" t="s">
        <v>21</v>
      </c>
      <c r="N6544" s="250" t="s">
        <v>48</v>
      </c>
      <c r="O6544" s="43"/>
      <c r="P6544" s="202">
        <f>O6544*H6544</f>
        <v>0</v>
      </c>
      <c r="Q6544" s="202">
        <v>0</v>
      </c>
      <c r="R6544" s="202">
        <f>Q6544*H6544</f>
        <v>0</v>
      </c>
      <c r="S6544" s="202">
        <v>0</v>
      </c>
      <c r="T6544" s="203">
        <f>S6544*H6544</f>
        <v>0</v>
      </c>
      <c r="AR6544" s="25" t="s">
        <v>228</v>
      </c>
      <c r="AT6544" s="25" t="s">
        <v>310</v>
      </c>
      <c r="AU6544" s="25" t="s">
        <v>84</v>
      </c>
      <c r="AY6544" s="25" t="s">
        <v>163</v>
      </c>
      <c r="BE6544" s="204">
        <f>IF(N6544="základní",J6544,0)</f>
        <v>0</v>
      </c>
      <c r="BF6544" s="204">
        <f>IF(N6544="snížená",J6544,0)</f>
        <v>0</v>
      </c>
      <c r="BG6544" s="204">
        <f>IF(N6544="zákl. přenesená",J6544,0)</f>
        <v>0</v>
      </c>
      <c r="BH6544" s="204">
        <f>IF(N6544="sníž. přenesená",J6544,0)</f>
        <v>0</v>
      </c>
      <c r="BI6544" s="204">
        <f>IF(N6544="nulová",J6544,0)</f>
        <v>0</v>
      </c>
      <c r="BJ6544" s="25" t="s">
        <v>98</v>
      </c>
      <c r="BK6544" s="204">
        <f>ROUND(I6544*H6544,2)</f>
        <v>0</v>
      </c>
      <c r="BL6544" s="25" t="s">
        <v>173</v>
      </c>
      <c r="BM6544" s="25" t="s">
        <v>5878</v>
      </c>
    </row>
    <row r="6545" spans="2:65" s="1" customFormat="1" ht="13.5">
      <c r="B6545" s="42"/>
      <c r="C6545" s="64"/>
      <c r="D6545" s="205" t="s">
        <v>175</v>
      </c>
      <c r="E6545" s="64"/>
      <c r="F6545" s="206" t="s">
        <v>1325</v>
      </c>
      <c r="G6545" s="64"/>
      <c r="H6545" s="64"/>
      <c r="I6545" s="164"/>
      <c r="J6545" s="64"/>
      <c r="K6545" s="64"/>
      <c r="L6545" s="62"/>
      <c r="M6545" s="207"/>
      <c r="N6545" s="43"/>
      <c r="O6545" s="43"/>
      <c r="P6545" s="43"/>
      <c r="Q6545" s="43"/>
      <c r="R6545" s="43"/>
      <c r="S6545" s="43"/>
      <c r="T6545" s="79"/>
      <c r="AT6545" s="25" t="s">
        <v>175</v>
      </c>
      <c r="AU6545" s="25" t="s">
        <v>84</v>
      </c>
    </row>
    <row r="6546" spans="2:65" s="1" customFormat="1" ht="67.5">
      <c r="B6546" s="42"/>
      <c r="C6546" s="64"/>
      <c r="D6546" s="205" t="s">
        <v>843</v>
      </c>
      <c r="E6546" s="64"/>
      <c r="F6546" s="208" t="s">
        <v>1326</v>
      </c>
      <c r="G6546" s="64"/>
      <c r="H6546" s="64"/>
      <c r="I6546" s="164"/>
      <c r="J6546" s="64"/>
      <c r="K6546" s="64"/>
      <c r="L6546" s="62"/>
      <c r="M6546" s="207"/>
      <c r="N6546" s="43"/>
      <c r="O6546" s="43"/>
      <c r="P6546" s="43"/>
      <c r="Q6546" s="43"/>
      <c r="R6546" s="43"/>
      <c r="S6546" s="43"/>
      <c r="T6546" s="79"/>
      <c r="AT6546" s="25" t="s">
        <v>843</v>
      </c>
      <c r="AU6546" s="25" t="s">
        <v>84</v>
      </c>
    </row>
    <row r="6547" spans="2:65" s="10" customFormat="1" ht="37.35" customHeight="1">
      <c r="B6547" s="177"/>
      <c r="C6547" s="178"/>
      <c r="D6547" s="179" t="s">
        <v>75</v>
      </c>
      <c r="E6547" s="180" t="s">
        <v>5799</v>
      </c>
      <c r="F6547" s="180" t="s">
        <v>5800</v>
      </c>
      <c r="G6547" s="178"/>
      <c r="H6547" s="178"/>
      <c r="I6547" s="181"/>
      <c r="J6547" s="182">
        <f>BK6547</f>
        <v>0</v>
      </c>
      <c r="K6547" s="178"/>
      <c r="L6547" s="183"/>
      <c r="M6547" s="184"/>
      <c r="N6547" s="185"/>
      <c r="O6547" s="185"/>
      <c r="P6547" s="186">
        <f>SUM(P6548:P6654)</f>
        <v>0</v>
      </c>
      <c r="Q6547" s="185"/>
      <c r="R6547" s="186">
        <f>SUM(R6548:R6654)</f>
        <v>0</v>
      </c>
      <c r="S6547" s="185"/>
      <c r="T6547" s="187">
        <f>SUM(T6548:T6654)</f>
        <v>0</v>
      </c>
      <c r="AR6547" s="188" t="s">
        <v>84</v>
      </c>
      <c r="AT6547" s="189" t="s">
        <v>75</v>
      </c>
      <c r="AU6547" s="189" t="s">
        <v>76</v>
      </c>
      <c r="AY6547" s="188" t="s">
        <v>163</v>
      </c>
      <c r="BK6547" s="190">
        <f>SUM(BK6548:BK6654)</f>
        <v>0</v>
      </c>
    </row>
    <row r="6548" spans="2:65" s="1" customFormat="1" ht="16.5" customHeight="1">
      <c r="B6548" s="42"/>
      <c r="C6548" s="193" t="s">
        <v>5879</v>
      </c>
      <c r="D6548" s="193" t="s">
        <v>168</v>
      </c>
      <c r="E6548" s="194" t="s">
        <v>1215</v>
      </c>
      <c r="F6548" s="195" t="s">
        <v>1216</v>
      </c>
      <c r="G6548" s="196" t="s">
        <v>184</v>
      </c>
      <c r="H6548" s="197">
        <v>13</v>
      </c>
      <c r="I6548" s="198"/>
      <c r="J6548" s="199">
        <f>ROUND(I6548*H6548,2)</f>
        <v>0</v>
      </c>
      <c r="K6548" s="195" t="s">
        <v>21</v>
      </c>
      <c r="L6548" s="62"/>
      <c r="M6548" s="200" t="s">
        <v>21</v>
      </c>
      <c r="N6548" s="201" t="s">
        <v>48</v>
      </c>
      <c r="O6548" s="43"/>
      <c r="P6548" s="202">
        <f>O6548*H6548</f>
        <v>0</v>
      </c>
      <c r="Q6548" s="202">
        <v>0</v>
      </c>
      <c r="R6548" s="202">
        <f>Q6548*H6548</f>
        <v>0</v>
      </c>
      <c r="S6548" s="202">
        <v>0</v>
      </c>
      <c r="T6548" s="203">
        <f>S6548*H6548</f>
        <v>0</v>
      </c>
      <c r="AR6548" s="25" t="s">
        <v>173</v>
      </c>
      <c r="AT6548" s="25" t="s">
        <v>168</v>
      </c>
      <c r="AU6548" s="25" t="s">
        <v>84</v>
      </c>
      <c r="AY6548" s="25" t="s">
        <v>163</v>
      </c>
      <c r="BE6548" s="204">
        <f>IF(N6548="základní",J6548,0)</f>
        <v>0</v>
      </c>
      <c r="BF6548" s="204">
        <f>IF(N6548="snížená",J6548,0)</f>
        <v>0</v>
      </c>
      <c r="BG6548" s="204">
        <f>IF(N6548="zákl. přenesená",J6548,0)</f>
        <v>0</v>
      </c>
      <c r="BH6548" s="204">
        <f>IF(N6548="sníž. přenesená",J6548,0)</f>
        <v>0</v>
      </c>
      <c r="BI6548" s="204">
        <f>IF(N6548="nulová",J6548,0)</f>
        <v>0</v>
      </c>
      <c r="BJ6548" s="25" t="s">
        <v>98</v>
      </c>
      <c r="BK6548" s="204">
        <f>ROUND(I6548*H6548,2)</f>
        <v>0</v>
      </c>
      <c r="BL6548" s="25" t="s">
        <v>173</v>
      </c>
      <c r="BM6548" s="25" t="s">
        <v>5880</v>
      </c>
    </row>
    <row r="6549" spans="2:65" s="1" customFormat="1" ht="13.5">
      <c r="B6549" s="42"/>
      <c r="C6549" s="64"/>
      <c r="D6549" s="205" t="s">
        <v>175</v>
      </c>
      <c r="E6549" s="64"/>
      <c r="F6549" s="206" t="s">
        <v>1216</v>
      </c>
      <c r="G6549" s="64"/>
      <c r="H6549" s="64"/>
      <c r="I6549" s="164"/>
      <c r="J6549" s="64"/>
      <c r="K6549" s="64"/>
      <c r="L6549" s="62"/>
      <c r="M6549" s="207"/>
      <c r="N6549" s="43"/>
      <c r="O6549" s="43"/>
      <c r="P6549" s="43"/>
      <c r="Q6549" s="43"/>
      <c r="R6549" s="43"/>
      <c r="S6549" s="43"/>
      <c r="T6549" s="79"/>
      <c r="AT6549" s="25" t="s">
        <v>175</v>
      </c>
      <c r="AU6549" s="25" t="s">
        <v>84</v>
      </c>
    </row>
    <row r="6550" spans="2:65" s="1" customFormat="1" ht="16.5" customHeight="1">
      <c r="B6550" s="42"/>
      <c r="C6550" s="193" t="s">
        <v>3521</v>
      </c>
      <c r="D6550" s="193" t="s">
        <v>168</v>
      </c>
      <c r="E6550" s="194" t="s">
        <v>1217</v>
      </c>
      <c r="F6550" s="195" t="s">
        <v>1218</v>
      </c>
      <c r="G6550" s="196" t="s">
        <v>184</v>
      </c>
      <c r="H6550" s="197">
        <v>9</v>
      </c>
      <c r="I6550" s="198"/>
      <c r="J6550" s="199">
        <f>ROUND(I6550*H6550,2)</f>
        <v>0</v>
      </c>
      <c r="K6550" s="195" t="s">
        <v>21</v>
      </c>
      <c r="L6550" s="62"/>
      <c r="M6550" s="200" t="s">
        <v>21</v>
      </c>
      <c r="N6550" s="201" t="s">
        <v>48</v>
      </c>
      <c r="O6550" s="43"/>
      <c r="P6550" s="202">
        <f>O6550*H6550</f>
        <v>0</v>
      </c>
      <c r="Q6550" s="202">
        <v>0</v>
      </c>
      <c r="R6550" s="202">
        <f>Q6550*H6550</f>
        <v>0</v>
      </c>
      <c r="S6550" s="202">
        <v>0</v>
      </c>
      <c r="T6550" s="203">
        <f>S6550*H6550</f>
        <v>0</v>
      </c>
      <c r="AR6550" s="25" t="s">
        <v>173</v>
      </c>
      <c r="AT6550" s="25" t="s">
        <v>168</v>
      </c>
      <c r="AU6550" s="25" t="s">
        <v>84</v>
      </c>
      <c r="AY6550" s="25" t="s">
        <v>163</v>
      </c>
      <c r="BE6550" s="204">
        <f>IF(N6550="základní",J6550,0)</f>
        <v>0</v>
      </c>
      <c r="BF6550" s="204">
        <f>IF(N6550="snížená",J6550,0)</f>
        <v>0</v>
      </c>
      <c r="BG6550" s="204">
        <f>IF(N6550="zákl. přenesená",J6550,0)</f>
        <v>0</v>
      </c>
      <c r="BH6550" s="204">
        <f>IF(N6550="sníž. přenesená",J6550,0)</f>
        <v>0</v>
      </c>
      <c r="BI6550" s="204">
        <f>IF(N6550="nulová",J6550,0)</f>
        <v>0</v>
      </c>
      <c r="BJ6550" s="25" t="s">
        <v>98</v>
      </c>
      <c r="BK6550" s="204">
        <f>ROUND(I6550*H6550,2)</f>
        <v>0</v>
      </c>
      <c r="BL6550" s="25" t="s">
        <v>173</v>
      </c>
      <c r="BM6550" s="25" t="s">
        <v>5881</v>
      </c>
    </row>
    <row r="6551" spans="2:65" s="1" customFormat="1" ht="13.5">
      <c r="B6551" s="42"/>
      <c r="C6551" s="64"/>
      <c r="D6551" s="205" t="s">
        <v>175</v>
      </c>
      <c r="E6551" s="64"/>
      <c r="F6551" s="206" t="s">
        <v>1218</v>
      </c>
      <c r="G6551" s="64"/>
      <c r="H6551" s="64"/>
      <c r="I6551" s="164"/>
      <c r="J6551" s="64"/>
      <c r="K6551" s="64"/>
      <c r="L6551" s="62"/>
      <c r="M6551" s="207"/>
      <c r="N6551" s="43"/>
      <c r="O6551" s="43"/>
      <c r="P6551" s="43"/>
      <c r="Q6551" s="43"/>
      <c r="R6551" s="43"/>
      <c r="S6551" s="43"/>
      <c r="T6551" s="79"/>
      <c r="AT6551" s="25" t="s">
        <v>175</v>
      </c>
      <c r="AU6551" s="25" t="s">
        <v>84</v>
      </c>
    </row>
    <row r="6552" spans="2:65" s="1" customFormat="1" ht="38.25" customHeight="1">
      <c r="B6552" s="42"/>
      <c r="C6552" s="193" t="s">
        <v>5882</v>
      </c>
      <c r="D6552" s="193" t="s">
        <v>168</v>
      </c>
      <c r="E6552" s="194" t="s">
        <v>1219</v>
      </c>
      <c r="F6552" s="195" t="s">
        <v>1220</v>
      </c>
      <c r="G6552" s="196" t="s">
        <v>184</v>
      </c>
      <c r="H6552" s="197">
        <v>10</v>
      </c>
      <c r="I6552" s="198"/>
      <c r="J6552" s="199">
        <f>ROUND(I6552*H6552,2)</f>
        <v>0</v>
      </c>
      <c r="K6552" s="195" t="s">
        <v>21</v>
      </c>
      <c r="L6552" s="62"/>
      <c r="M6552" s="200" t="s">
        <v>21</v>
      </c>
      <c r="N6552" s="201" t="s">
        <v>48</v>
      </c>
      <c r="O6552" s="43"/>
      <c r="P6552" s="202">
        <f>O6552*H6552</f>
        <v>0</v>
      </c>
      <c r="Q6552" s="202">
        <v>0</v>
      </c>
      <c r="R6552" s="202">
        <f>Q6552*H6552</f>
        <v>0</v>
      </c>
      <c r="S6552" s="202">
        <v>0</v>
      </c>
      <c r="T6552" s="203">
        <f>S6552*H6552</f>
        <v>0</v>
      </c>
      <c r="AR6552" s="25" t="s">
        <v>173</v>
      </c>
      <c r="AT6552" s="25" t="s">
        <v>168</v>
      </c>
      <c r="AU6552" s="25" t="s">
        <v>84</v>
      </c>
      <c r="AY6552" s="25" t="s">
        <v>163</v>
      </c>
      <c r="BE6552" s="204">
        <f>IF(N6552="základní",J6552,0)</f>
        <v>0</v>
      </c>
      <c r="BF6552" s="204">
        <f>IF(N6552="snížená",J6552,0)</f>
        <v>0</v>
      </c>
      <c r="BG6552" s="204">
        <f>IF(N6552="zákl. přenesená",J6552,0)</f>
        <v>0</v>
      </c>
      <c r="BH6552" s="204">
        <f>IF(N6552="sníž. přenesená",J6552,0)</f>
        <v>0</v>
      </c>
      <c r="BI6552" s="204">
        <f>IF(N6552="nulová",J6552,0)</f>
        <v>0</v>
      </c>
      <c r="BJ6552" s="25" t="s">
        <v>98</v>
      </c>
      <c r="BK6552" s="204">
        <f>ROUND(I6552*H6552,2)</f>
        <v>0</v>
      </c>
      <c r="BL6552" s="25" t="s">
        <v>173</v>
      </c>
      <c r="BM6552" s="25" t="s">
        <v>5883</v>
      </c>
    </row>
    <row r="6553" spans="2:65" s="1" customFormat="1" ht="27">
      <c r="B6553" s="42"/>
      <c r="C6553" s="64"/>
      <c r="D6553" s="205" t="s">
        <v>175</v>
      </c>
      <c r="E6553" s="64"/>
      <c r="F6553" s="206" t="s">
        <v>1220</v>
      </c>
      <c r="G6553" s="64"/>
      <c r="H6553" s="64"/>
      <c r="I6553" s="164"/>
      <c r="J6553" s="64"/>
      <c r="K6553" s="64"/>
      <c r="L6553" s="62"/>
      <c r="M6553" s="207"/>
      <c r="N6553" s="43"/>
      <c r="O6553" s="43"/>
      <c r="P6553" s="43"/>
      <c r="Q6553" s="43"/>
      <c r="R6553" s="43"/>
      <c r="S6553" s="43"/>
      <c r="T6553" s="79"/>
      <c r="AT6553" s="25" t="s">
        <v>175</v>
      </c>
      <c r="AU6553" s="25" t="s">
        <v>84</v>
      </c>
    </row>
    <row r="6554" spans="2:65" s="1" customFormat="1" ht="25.5" customHeight="1">
      <c r="B6554" s="42"/>
      <c r="C6554" s="193" t="s">
        <v>3522</v>
      </c>
      <c r="D6554" s="193" t="s">
        <v>168</v>
      </c>
      <c r="E6554" s="194" t="s">
        <v>1221</v>
      </c>
      <c r="F6554" s="195" t="s">
        <v>1222</v>
      </c>
      <c r="G6554" s="196" t="s">
        <v>184</v>
      </c>
      <c r="H6554" s="197">
        <v>3</v>
      </c>
      <c r="I6554" s="198"/>
      <c r="J6554" s="199">
        <f>ROUND(I6554*H6554,2)</f>
        <v>0</v>
      </c>
      <c r="K6554" s="195" t="s">
        <v>21</v>
      </c>
      <c r="L6554" s="62"/>
      <c r="M6554" s="200" t="s">
        <v>21</v>
      </c>
      <c r="N6554" s="201" t="s">
        <v>48</v>
      </c>
      <c r="O6554" s="43"/>
      <c r="P6554" s="202">
        <f>O6554*H6554</f>
        <v>0</v>
      </c>
      <c r="Q6554" s="202">
        <v>0</v>
      </c>
      <c r="R6554" s="202">
        <f>Q6554*H6554</f>
        <v>0</v>
      </c>
      <c r="S6554" s="202">
        <v>0</v>
      </c>
      <c r="T6554" s="203">
        <f>S6554*H6554</f>
        <v>0</v>
      </c>
      <c r="AR6554" s="25" t="s">
        <v>173</v>
      </c>
      <c r="AT6554" s="25" t="s">
        <v>168</v>
      </c>
      <c r="AU6554" s="25" t="s">
        <v>84</v>
      </c>
      <c r="AY6554" s="25" t="s">
        <v>163</v>
      </c>
      <c r="BE6554" s="204">
        <f>IF(N6554="základní",J6554,0)</f>
        <v>0</v>
      </c>
      <c r="BF6554" s="204">
        <f>IF(N6554="snížená",J6554,0)</f>
        <v>0</v>
      </c>
      <c r="BG6554" s="204">
        <f>IF(N6554="zákl. přenesená",J6554,0)</f>
        <v>0</v>
      </c>
      <c r="BH6554" s="204">
        <f>IF(N6554="sníž. přenesená",J6554,0)</f>
        <v>0</v>
      </c>
      <c r="BI6554" s="204">
        <f>IF(N6554="nulová",J6554,0)</f>
        <v>0</v>
      </c>
      <c r="BJ6554" s="25" t="s">
        <v>98</v>
      </c>
      <c r="BK6554" s="204">
        <f>ROUND(I6554*H6554,2)</f>
        <v>0</v>
      </c>
      <c r="BL6554" s="25" t="s">
        <v>173</v>
      </c>
      <c r="BM6554" s="25" t="s">
        <v>5884</v>
      </c>
    </row>
    <row r="6555" spans="2:65" s="1" customFormat="1" ht="27">
      <c r="B6555" s="42"/>
      <c r="C6555" s="64"/>
      <c r="D6555" s="205" t="s">
        <v>175</v>
      </c>
      <c r="E6555" s="64"/>
      <c r="F6555" s="206" t="s">
        <v>1222</v>
      </c>
      <c r="G6555" s="64"/>
      <c r="H6555" s="64"/>
      <c r="I6555" s="164"/>
      <c r="J6555" s="64"/>
      <c r="K6555" s="64"/>
      <c r="L6555" s="62"/>
      <c r="M6555" s="207"/>
      <c r="N6555" s="43"/>
      <c r="O6555" s="43"/>
      <c r="P6555" s="43"/>
      <c r="Q6555" s="43"/>
      <c r="R6555" s="43"/>
      <c r="S6555" s="43"/>
      <c r="T6555" s="79"/>
      <c r="AT6555" s="25" t="s">
        <v>175</v>
      </c>
      <c r="AU6555" s="25" t="s">
        <v>84</v>
      </c>
    </row>
    <row r="6556" spans="2:65" s="1" customFormat="1" ht="38.25" customHeight="1">
      <c r="B6556" s="42"/>
      <c r="C6556" s="193" t="s">
        <v>5885</v>
      </c>
      <c r="D6556" s="193" t="s">
        <v>168</v>
      </c>
      <c r="E6556" s="194" t="s">
        <v>1223</v>
      </c>
      <c r="F6556" s="195" t="s">
        <v>1224</v>
      </c>
      <c r="G6556" s="196" t="s">
        <v>184</v>
      </c>
      <c r="H6556" s="197">
        <v>10</v>
      </c>
      <c r="I6556" s="198"/>
      <c r="J6556" s="199">
        <f>ROUND(I6556*H6556,2)</f>
        <v>0</v>
      </c>
      <c r="K6556" s="195" t="s">
        <v>21</v>
      </c>
      <c r="L6556" s="62"/>
      <c r="M6556" s="200" t="s">
        <v>21</v>
      </c>
      <c r="N6556" s="201" t="s">
        <v>48</v>
      </c>
      <c r="O6556" s="43"/>
      <c r="P6556" s="202">
        <f>O6556*H6556</f>
        <v>0</v>
      </c>
      <c r="Q6556" s="202">
        <v>0</v>
      </c>
      <c r="R6556" s="202">
        <f>Q6556*H6556</f>
        <v>0</v>
      </c>
      <c r="S6556" s="202">
        <v>0</v>
      </c>
      <c r="T6556" s="203">
        <f>S6556*H6556</f>
        <v>0</v>
      </c>
      <c r="AR6556" s="25" t="s">
        <v>173</v>
      </c>
      <c r="AT6556" s="25" t="s">
        <v>168</v>
      </c>
      <c r="AU6556" s="25" t="s">
        <v>84</v>
      </c>
      <c r="AY6556" s="25" t="s">
        <v>163</v>
      </c>
      <c r="BE6556" s="204">
        <f>IF(N6556="základní",J6556,0)</f>
        <v>0</v>
      </c>
      <c r="BF6556" s="204">
        <f>IF(N6556="snížená",J6556,0)</f>
        <v>0</v>
      </c>
      <c r="BG6556" s="204">
        <f>IF(N6556="zákl. přenesená",J6556,0)</f>
        <v>0</v>
      </c>
      <c r="BH6556" s="204">
        <f>IF(N6556="sníž. přenesená",J6556,0)</f>
        <v>0</v>
      </c>
      <c r="BI6556" s="204">
        <f>IF(N6556="nulová",J6556,0)</f>
        <v>0</v>
      </c>
      <c r="BJ6556" s="25" t="s">
        <v>98</v>
      </c>
      <c r="BK6556" s="204">
        <f>ROUND(I6556*H6556,2)</f>
        <v>0</v>
      </c>
      <c r="BL6556" s="25" t="s">
        <v>173</v>
      </c>
      <c r="BM6556" s="25" t="s">
        <v>5886</v>
      </c>
    </row>
    <row r="6557" spans="2:65" s="1" customFormat="1" ht="27">
      <c r="B6557" s="42"/>
      <c r="C6557" s="64"/>
      <c r="D6557" s="205" t="s">
        <v>175</v>
      </c>
      <c r="E6557" s="64"/>
      <c r="F6557" s="206" t="s">
        <v>1224</v>
      </c>
      <c r="G6557" s="64"/>
      <c r="H6557" s="64"/>
      <c r="I6557" s="164"/>
      <c r="J6557" s="64"/>
      <c r="K6557" s="64"/>
      <c r="L6557" s="62"/>
      <c r="M6557" s="207"/>
      <c r="N6557" s="43"/>
      <c r="O6557" s="43"/>
      <c r="P6557" s="43"/>
      <c r="Q6557" s="43"/>
      <c r="R6557" s="43"/>
      <c r="S6557" s="43"/>
      <c r="T6557" s="79"/>
      <c r="AT6557" s="25" t="s">
        <v>175</v>
      </c>
      <c r="AU6557" s="25" t="s">
        <v>84</v>
      </c>
    </row>
    <row r="6558" spans="2:65" s="1" customFormat="1" ht="38.25" customHeight="1">
      <c r="B6558" s="42"/>
      <c r="C6558" s="193" t="s">
        <v>3524</v>
      </c>
      <c r="D6558" s="193" t="s">
        <v>168</v>
      </c>
      <c r="E6558" s="194" t="s">
        <v>1225</v>
      </c>
      <c r="F6558" s="195" t="s">
        <v>1226</v>
      </c>
      <c r="G6558" s="196" t="s">
        <v>184</v>
      </c>
      <c r="H6558" s="197">
        <v>3</v>
      </c>
      <c r="I6558" s="198"/>
      <c r="J6558" s="199">
        <f>ROUND(I6558*H6558,2)</f>
        <v>0</v>
      </c>
      <c r="K6558" s="195" t="s">
        <v>21</v>
      </c>
      <c r="L6558" s="62"/>
      <c r="M6558" s="200" t="s">
        <v>21</v>
      </c>
      <c r="N6558" s="201" t="s">
        <v>48</v>
      </c>
      <c r="O6558" s="43"/>
      <c r="P6558" s="202">
        <f>O6558*H6558</f>
        <v>0</v>
      </c>
      <c r="Q6558" s="202">
        <v>0</v>
      </c>
      <c r="R6558" s="202">
        <f>Q6558*H6558</f>
        <v>0</v>
      </c>
      <c r="S6558" s="202">
        <v>0</v>
      </c>
      <c r="T6558" s="203">
        <f>S6558*H6558</f>
        <v>0</v>
      </c>
      <c r="AR6558" s="25" t="s">
        <v>173</v>
      </c>
      <c r="AT6558" s="25" t="s">
        <v>168</v>
      </c>
      <c r="AU6558" s="25" t="s">
        <v>84</v>
      </c>
      <c r="AY6558" s="25" t="s">
        <v>163</v>
      </c>
      <c r="BE6558" s="204">
        <f>IF(N6558="základní",J6558,0)</f>
        <v>0</v>
      </c>
      <c r="BF6558" s="204">
        <f>IF(N6558="snížená",J6558,0)</f>
        <v>0</v>
      </c>
      <c r="BG6558" s="204">
        <f>IF(N6558="zákl. přenesená",J6558,0)</f>
        <v>0</v>
      </c>
      <c r="BH6558" s="204">
        <f>IF(N6558="sníž. přenesená",J6558,0)</f>
        <v>0</v>
      </c>
      <c r="BI6558" s="204">
        <f>IF(N6558="nulová",J6558,0)</f>
        <v>0</v>
      </c>
      <c r="BJ6558" s="25" t="s">
        <v>98</v>
      </c>
      <c r="BK6558" s="204">
        <f>ROUND(I6558*H6558,2)</f>
        <v>0</v>
      </c>
      <c r="BL6558" s="25" t="s">
        <v>173</v>
      </c>
      <c r="BM6558" s="25" t="s">
        <v>5887</v>
      </c>
    </row>
    <row r="6559" spans="2:65" s="1" customFormat="1" ht="27">
      <c r="B6559" s="42"/>
      <c r="C6559" s="64"/>
      <c r="D6559" s="205" t="s">
        <v>175</v>
      </c>
      <c r="E6559" s="64"/>
      <c r="F6559" s="206" t="s">
        <v>1226</v>
      </c>
      <c r="G6559" s="64"/>
      <c r="H6559" s="64"/>
      <c r="I6559" s="164"/>
      <c r="J6559" s="64"/>
      <c r="K6559" s="64"/>
      <c r="L6559" s="62"/>
      <c r="M6559" s="207"/>
      <c r="N6559" s="43"/>
      <c r="O6559" s="43"/>
      <c r="P6559" s="43"/>
      <c r="Q6559" s="43"/>
      <c r="R6559" s="43"/>
      <c r="S6559" s="43"/>
      <c r="T6559" s="79"/>
      <c r="AT6559" s="25" t="s">
        <v>175</v>
      </c>
      <c r="AU6559" s="25" t="s">
        <v>84</v>
      </c>
    </row>
    <row r="6560" spans="2:65" s="1" customFormat="1" ht="38.25" customHeight="1">
      <c r="B6560" s="42"/>
      <c r="C6560" s="193" t="s">
        <v>5888</v>
      </c>
      <c r="D6560" s="193" t="s">
        <v>168</v>
      </c>
      <c r="E6560" s="194" t="s">
        <v>1227</v>
      </c>
      <c r="F6560" s="195" t="s">
        <v>1228</v>
      </c>
      <c r="G6560" s="196" t="s">
        <v>184</v>
      </c>
      <c r="H6560" s="197">
        <v>1</v>
      </c>
      <c r="I6560" s="198"/>
      <c r="J6560" s="199">
        <f>ROUND(I6560*H6560,2)</f>
        <v>0</v>
      </c>
      <c r="K6560" s="195" t="s">
        <v>21</v>
      </c>
      <c r="L6560" s="62"/>
      <c r="M6560" s="200" t="s">
        <v>21</v>
      </c>
      <c r="N6560" s="201" t="s">
        <v>48</v>
      </c>
      <c r="O6560" s="43"/>
      <c r="P6560" s="202">
        <f>O6560*H6560</f>
        <v>0</v>
      </c>
      <c r="Q6560" s="202">
        <v>0</v>
      </c>
      <c r="R6560" s="202">
        <f>Q6560*H6560</f>
        <v>0</v>
      </c>
      <c r="S6560" s="202">
        <v>0</v>
      </c>
      <c r="T6560" s="203">
        <f>S6560*H6560</f>
        <v>0</v>
      </c>
      <c r="AR6560" s="25" t="s">
        <v>173</v>
      </c>
      <c r="AT6560" s="25" t="s">
        <v>168</v>
      </c>
      <c r="AU6560" s="25" t="s">
        <v>84</v>
      </c>
      <c r="AY6560" s="25" t="s">
        <v>163</v>
      </c>
      <c r="BE6560" s="204">
        <f>IF(N6560="základní",J6560,0)</f>
        <v>0</v>
      </c>
      <c r="BF6560" s="204">
        <f>IF(N6560="snížená",J6560,0)</f>
        <v>0</v>
      </c>
      <c r="BG6560" s="204">
        <f>IF(N6560="zákl. přenesená",J6560,0)</f>
        <v>0</v>
      </c>
      <c r="BH6560" s="204">
        <f>IF(N6560="sníž. přenesená",J6560,0)</f>
        <v>0</v>
      </c>
      <c r="BI6560" s="204">
        <f>IF(N6560="nulová",J6560,0)</f>
        <v>0</v>
      </c>
      <c r="BJ6560" s="25" t="s">
        <v>98</v>
      </c>
      <c r="BK6560" s="204">
        <f>ROUND(I6560*H6560,2)</f>
        <v>0</v>
      </c>
      <c r="BL6560" s="25" t="s">
        <v>173</v>
      </c>
      <c r="BM6560" s="25" t="s">
        <v>5889</v>
      </c>
    </row>
    <row r="6561" spans="2:65" s="1" customFormat="1" ht="27">
      <c r="B6561" s="42"/>
      <c r="C6561" s="64"/>
      <c r="D6561" s="205" t="s">
        <v>175</v>
      </c>
      <c r="E6561" s="64"/>
      <c r="F6561" s="206" t="s">
        <v>1228</v>
      </c>
      <c r="G6561" s="64"/>
      <c r="H6561" s="64"/>
      <c r="I6561" s="164"/>
      <c r="J6561" s="64"/>
      <c r="K6561" s="64"/>
      <c r="L6561" s="62"/>
      <c r="M6561" s="207"/>
      <c r="N6561" s="43"/>
      <c r="O6561" s="43"/>
      <c r="P6561" s="43"/>
      <c r="Q6561" s="43"/>
      <c r="R6561" s="43"/>
      <c r="S6561" s="43"/>
      <c r="T6561" s="79"/>
      <c r="AT6561" s="25" t="s">
        <v>175</v>
      </c>
      <c r="AU6561" s="25" t="s">
        <v>84</v>
      </c>
    </row>
    <row r="6562" spans="2:65" s="1" customFormat="1" ht="38.25" customHeight="1">
      <c r="B6562" s="42"/>
      <c r="C6562" s="193" t="s">
        <v>3525</v>
      </c>
      <c r="D6562" s="193" t="s">
        <v>168</v>
      </c>
      <c r="E6562" s="194" t="s">
        <v>1229</v>
      </c>
      <c r="F6562" s="195" t="s">
        <v>1230</v>
      </c>
      <c r="G6562" s="196" t="s">
        <v>288</v>
      </c>
      <c r="H6562" s="197">
        <v>15</v>
      </c>
      <c r="I6562" s="198"/>
      <c r="J6562" s="199">
        <f>ROUND(I6562*H6562,2)</f>
        <v>0</v>
      </c>
      <c r="K6562" s="195" t="s">
        <v>21</v>
      </c>
      <c r="L6562" s="62"/>
      <c r="M6562" s="200" t="s">
        <v>21</v>
      </c>
      <c r="N6562" s="201" t="s">
        <v>48</v>
      </c>
      <c r="O6562" s="43"/>
      <c r="P6562" s="202">
        <f>O6562*H6562</f>
        <v>0</v>
      </c>
      <c r="Q6562" s="202">
        <v>0</v>
      </c>
      <c r="R6562" s="202">
        <f>Q6562*H6562</f>
        <v>0</v>
      </c>
      <c r="S6562" s="202">
        <v>0</v>
      </c>
      <c r="T6562" s="203">
        <f>S6562*H6562</f>
        <v>0</v>
      </c>
      <c r="AR6562" s="25" t="s">
        <v>173</v>
      </c>
      <c r="AT6562" s="25" t="s">
        <v>168</v>
      </c>
      <c r="AU6562" s="25" t="s">
        <v>84</v>
      </c>
      <c r="AY6562" s="25" t="s">
        <v>163</v>
      </c>
      <c r="BE6562" s="204">
        <f>IF(N6562="základní",J6562,0)</f>
        <v>0</v>
      </c>
      <c r="BF6562" s="204">
        <f>IF(N6562="snížená",J6562,0)</f>
        <v>0</v>
      </c>
      <c r="BG6562" s="204">
        <f>IF(N6562="zákl. přenesená",J6562,0)</f>
        <v>0</v>
      </c>
      <c r="BH6562" s="204">
        <f>IF(N6562="sníž. přenesená",J6562,0)</f>
        <v>0</v>
      </c>
      <c r="BI6562" s="204">
        <f>IF(N6562="nulová",J6562,0)</f>
        <v>0</v>
      </c>
      <c r="BJ6562" s="25" t="s">
        <v>98</v>
      </c>
      <c r="BK6562" s="204">
        <f>ROUND(I6562*H6562,2)</f>
        <v>0</v>
      </c>
      <c r="BL6562" s="25" t="s">
        <v>173</v>
      </c>
      <c r="BM6562" s="25" t="s">
        <v>5890</v>
      </c>
    </row>
    <row r="6563" spans="2:65" s="1" customFormat="1" ht="27">
      <c r="B6563" s="42"/>
      <c r="C6563" s="64"/>
      <c r="D6563" s="205" t="s">
        <v>175</v>
      </c>
      <c r="E6563" s="64"/>
      <c r="F6563" s="206" t="s">
        <v>1230</v>
      </c>
      <c r="G6563" s="64"/>
      <c r="H6563" s="64"/>
      <c r="I6563" s="164"/>
      <c r="J6563" s="64"/>
      <c r="K6563" s="64"/>
      <c r="L6563" s="62"/>
      <c r="M6563" s="207"/>
      <c r="N6563" s="43"/>
      <c r="O6563" s="43"/>
      <c r="P6563" s="43"/>
      <c r="Q6563" s="43"/>
      <c r="R6563" s="43"/>
      <c r="S6563" s="43"/>
      <c r="T6563" s="79"/>
      <c r="AT6563" s="25" t="s">
        <v>175</v>
      </c>
      <c r="AU6563" s="25" t="s">
        <v>84</v>
      </c>
    </row>
    <row r="6564" spans="2:65" s="1" customFormat="1" ht="16.5" customHeight="1">
      <c r="B6564" s="42"/>
      <c r="C6564" s="193" t="s">
        <v>5891</v>
      </c>
      <c r="D6564" s="193" t="s">
        <v>168</v>
      </c>
      <c r="E6564" s="194" t="s">
        <v>1231</v>
      </c>
      <c r="F6564" s="195" t="s">
        <v>1232</v>
      </c>
      <c r="G6564" s="196" t="s">
        <v>1233</v>
      </c>
      <c r="H6564" s="197">
        <v>24</v>
      </c>
      <c r="I6564" s="198"/>
      <c r="J6564" s="199">
        <f>ROUND(I6564*H6564,2)</f>
        <v>0</v>
      </c>
      <c r="K6564" s="195" t="s">
        <v>21</v>
      </c>
      <c r="L6564" s="62"/>
      <c r="M6564" s="200" t="s">
        <v>21</v>
      </c>
      <c r="N6564" s="201" t="s">
        <v>48</v>
      </c>
      <c r="O6564" s="43"/>
      <c r="P6564" s="202">
        <f>O6564*H6564</f>
        <v>0</v>
      </c>
      <c r="Q6564" s="202">
        <v>0</v>
      </c>
      <c r="R6564" s="202">
        <f>Q6564*H6564</f>
        <v>0</v>
      </c>
      <c r="S6564" s="202">
        <v>0</v>
      </c>
      <c r="T6564" s="203">
        <f>S6564*H6564</f>
        <v>0</v>
      </c>
      <c r="AR6564" s="25" t="s">
        <v>173</v>
      </c>
      <c r="AT6564" s="25" t="s">
        <v>168</v>
      </c>
      <c r="AU6564" s="25" t="s">
        <v>84</v>
      </c>
      <c r="AY6564" s="25" t="s">
        <v>163</v>
      </c>
      <c r="BE6564" s="204">
        <f>IF(N6564="základní",J6564,0)</f>
        <v>0</v>
      </c>
      <c r="BF6564" s="204">
        <f>IF(N6564="snížená",J6564,0)</f>
        <v>0</v>
      </c>
      <c r="BG6564" s="204">
        <f>IF(N6564="zákl. přenesená",J6564,0)</f>
        <v>0</v>
      </c>
      <c r="BH6564" s="204">
        <f>IF(N6564="sníž. přenesená",J6564,0)</f>
        <v>0</v>
      </c>
      <c r="BI6564" s="204">
        <f>IF(N6564="nulová",J6564,0)</f>
        <v>0</v>
      </c>
      <c r="BJ6564" s="25" t="s">
        <v>98</v>
      </c>
      <c r="BK6564" s="204">
        <f>ROUND(I6564*H6564,2)</f>
        <v>0</v>
      </c>
      <c r="BL6564" s="25" t="s">
        <v>173</v>
      </c>
      <c r="BM6564" s="25" t="s">
        <v>5892</v>
      </c>
    </row>
    <row r="6565" spans="2:65" s="1" customFormat="1" ht="13.5">
      <c r="B6565" s="42"/>
      <c r="C6565" s="64"/>
      <c r="D6565" s="205" t="s">
        <v>175</v>
      </c>
      <c r="E6565" s="64"/>
      <c r="F6565" s="206" t="s">
        <v>1232</v>
      </c>
      <c r="G6565" s="64"/>
      <c r="H6565" s="64"/>
      <c r="I6565" s="164"/>
      <c r="J6565" s="64"/>
      <c r="K6565" s="64"/>
      <c r="L6565" s="62"/>
      <c r="M6565" s="207"/>
      <c r="N6565" s="43"/>
      <c r="O6565" s="43"/>
      <c r="P6565" s="43"/>
      <c r="Q6565" s="43"/>
      <c r="R6565" s="43"/>
      <c r="S6565" s="43"/>
      <c r="T6565" s="79"/>
      <c r="AT6565" s="25" t="s">
        <v>175</v>
      </c>
      <c r="AU6565" s="25" t="s">
        <v>84</v>
      </c>
    </row>
    <row r="6566" spans="2:65" s="1" customFormat="1" ht="38.25" customHeight="1">
      <c r="B6566" s="42"/>
      <c r="C6566" s="193" t="s">
        <v>3527</v>
      </c>
      <c r="D6566" s="193" t="s">
        <v>168</v>
      </c>
      <c r="E6566" s="194" t="s">
        <v>1234</v>
      </c>
      <c r="F6566" s="195" t="s">
        <v>1235</v>
      </c>
      <c r="G6566" s="196" t="s">
        <v>288</v>
      </c>
      <c r="H6566" s="197">
        <v>7</v>
      </c>
      <c r="I6566" s="198"/>
      <c r="J6566" s="199">
        <f>ROUND(I6566*H6566,2)</f>
        <v>0</v>
      </c>
      <c r="K6566" s="195" t="s">
        <v>21</v>
      </c>
      <c r="L6566" s="62"/>
      <c r="M6566" s="200" t="s">
        <v>21</v>
      </c>
      <c r="N6566" s="201" t="s">
        <v>48</v>
      </c>
      <c r="O6566" s="43"/>
      <c r="P6566" s="202">
        <f>O6566*H6566</f>
        <v>0</v>
      </c>
      <c r="Q6566" s="202">
        <v>0</v>
      </c>
      <c r="R6566" s="202">
        <f>Q6566*H6566</f>
        <v>0</v>
      </c>
      <c r="S6566" s="202">
        <v>0</v>
      </c>
      <c r="T6566" s="203">
        <f>S6566*H6566</f>
        <v>0</v>
      </c>
      <c r="AR6566" s="25" t="s">
        <v>173</v>
      </c>
      <c r="AT6566" s="25" t="s">
        <v>168</v>
      </c>
      <c r="AU6566" s="25" t="s">
        <v>84</v>
      </c>
      <c r="AY6566" s="25" t="s">
        <v>163</v>
      </c>
      <c r="BE6566" s="204">
        <f>IF(N6566="základní",J6566,0)</f>
        <v>0</v>
      </c>
      <c r="BF6566" s="204">
        <f>IF(N6566="snížená",J6566,0)</f>
        <v>0</v>
      </c>
      <c r="BG6566" s="204">
        <f>IF(N6566="zákl. přenesená",J6566,0)</f>
        <v>0</v>
      </c>
      <c r="BH6566" s="204">
        <f>IF(N6566="sníž. přenesená",J6566,0)</f>
        <v>0</v>
      </c>
      <c r="BI6566" s="204">
        <f>IF(N6566="nulová",J6566,0)</f>
        <v>0</v>
      </c>
      <c r="BJ6566" s="25" t="s">
        <v>98</v>
      </c>
      <c r="BK6566" s="204">
        <f>ROUND(I6566*H6566,2)</f>
        <v>0</v>
      </c>
      <c r="BL6566" s="25" t="s">
        <v>173</v>
      </c>
      <c r="BM6566" s="25" t="s">
        <v>5893</v>
      </c>
    </row>
    <row r="6567" spans="2:65" s="1" customFormat="1" ht="27">
      <c r="B6567" s="42"/>
      <c r="C6567" s="64"/>
      <c r="D6567" s="205" t="s">
        <v>175</v>
      </c>
      <c r="E6567" s="64"/>
      <c r="F6567" s="206" t="s">
        <v>1235</v>
      </c>
      <c r="G6567" s="64"/>
      <c r="H6567" s="64"/>
      <c r="I6567" s="164"/>
      <c r="J6567" s="64"/>
      <c r="K6567" s="64"/>
      <c r="L6567" s="62"/>
      <c r="M6567" s="207"/>
      <c r="N6567" s="43"/>
      <c r="O6567" s="43"/>
      <c r="P6567" s="43"/>
      <c r="Q6567" s="43"/>
      <c r="R6567" s="43"/>
      <c r="S6567" s="43"/>
      <c r="T6567" s="79"/>
      <c r="AT6567" s="25" t="s">
        <v>175</v>
      </c>
      <c r="AU6567" s="25" t="s">
        <v>84</v>
      </c>
    </row>
    <row r="6568" spans="2:65" s="1" customFormat="1" ht="38.25" customHeight="1">
      <c r="B6568" s="42"/>
      <c r="C6568" s="193" t="s">
        <v>5894</v>
      </c>
      <c r="D6568" s="193" t="s">
        <v>168</v>
      </c>
      <c r="E6568" s="194" t="s">
        <v>1236</v>
      </c>
      <c r="F6568" s="195" t="s">
        <v>1237</v>
      </c>
      <c r="G6568" s="196" t="s">
        <v>288</v>
      </c>
      <c r="H6568" s="197">
        <v>3</v>
      </c>
      <c r="I6568" s="198"/>
      <c r="J6568" s="199">
        <f>ROUND(I6568*H6568,2)</f>
        <v>0</v>
      </c>
      <c r="K6568" s="195" t="s">
        <v>21</v>
      </c>
      <c r="L6568" s="62"/>
      <c r="M6568" s="200" t="s">
        <v>21</v>
      </c>
      <c r="N6568" s="201" t="s">
        <v>48</v>
      </c>
      <c r="O6568" s="43"/>
      <c r="P6568" s="202">
        <f>O6568*H6568</f>
        <v>0</v>
      </c>
      <c r="Q6568" s="202">
        <v>0</v>
      </c>
      <c r="R6568" s="202">
        <f>Q6568*H6568</f>
        <v>0</v>
      </c>
      <c r="S6568" s="202">
        <v>0</v>
      </c>
      <c r="T6568" s="203">
        <f>S6568*H6568</f>
        <v>0</v>
      </c>
      <c r="AR6568" s="25" t="s">
        <v>173</v>
      </c>
      <c r="AT6568" s="25" t="s">
        <v>168</v>
      </c>
      <c r="AU6568" s="25" t="s">
        <v>84</v>
      </c>
      <c r="AY6568" s="25" t="s">
        <v>163</v>
      </c>
      <c r="BE6568" s="204">
        <f>IF(N6568="základní",J6568,0)</f>
        <v>0</v>
      </c>
      <c r="BF6568" s="204">
        <f>IF(N6568="snížená",J6568,0)</f>
        <v>0</v>
      </c>
      <c r="BG6568" s="204">
        <f>IF(N6568="zákl. přenesená",J6568,0)</f>
        <v>0</v>
      </c>
      <c r="BH6568" s="204">
        <f>IF(N6568="sníž. přenesená",J6568,0)</f>
        <v>0</v>
      </c>
      <c r="BI6568" s="204">
        <f>IF(N6568="nulová",J6568,0)</f>
        <v>0</v>
      </c>
      <c r="BJ6568" s="25" t="s">
        <v>98</v>
      </c>
      <c r="BK6568" s="204">
        <f>ROUND(I6568*H6568,2)</f>
        <v>0</v>
      </c>
      <c r="BL6568" s="25" t="s">
        <v>173</v>
      </c>
      <c r="BM6568" s="25" t="s">
        <v>5895</v>
      </c>
    </row>
    <row r="6569" spans="2:65" s="1" customFormat="1" ht="27">
      <c r="B6569" s="42"/>
      <c r="C6569" s="64"/>
      <c r="D6569" s="205" t="s">
        <v>175</v>
      </c>
      <c r="E6569" s="64"/>
      <c r="F6569" s="206" t="s">
        <v>1237</v>
      </c>
      <c r="G6569" s="64"/>
      <c r="H6569" s="64"/>
      <c r="I6569" s="164"/>
      <c r="J6569" s="64"/>
      <c r="K6569" s="64"/>
      <c r="L6569" s="62"/>
      <c r="M6569" s="207"/>
      <c r="N6569" s="43"/>
      <c r="O6569" s="43"/>
      <c r="P6569" s="43"/>
      <c r="Q6569" s="43"/>
      <c r="R6569" s="43"/>
      <c r="S6569" s="43"/>
      <c r="T6569" s="79"/>
      <c r="AT6569" s="25" t="s">
        <v>175</v>
      </c>
      <c r="AU6569" s="25" t="s">
        <v>84</v>
      </c>
    </row>
    <row r="6570" spans="2:65" s="1" customFormat="1" ht="25.5" customHeight="1">
      <c r="B6570" s="42"/>
      <c r="C6570" s="193" t="s">
        <v>3528</v>
      </c>
      <c r="D6570" s="193" t="s">
        <v>168</v>
      </c>
      <c r="E6570" s="194" t="s">
        <v>1238</v>
      </c>
      <c r="F6570" s="195" t="s">
        <v>1239</v>
      </c>
      <c r="G6570" s="196" t="s">
        <v>288</v>
      </c>
      <c r="H6570" s="197">
        <v>26</v>
      </c>
      <c r="I6570" s="198"/>
      <c r="J6570" s="199">
        <f>ROUND(I6570*H6570,2)</f>
        <v>0</v>
      </c>
      <c r="K6570" s="195" t="s">
        <v>21</v>
      </c>
      <c r="L6570" s="62"/>
      <c r="M6570" s="200" t="s">
        <v>21</v>
      </c>
      <c r="N6570" s="201" t="s">
        <v>48</v>
      </c>
      <c r="O6570" s="43"/>
      <c r="P6570" s="202">
        <f>O6570*H6570</f>
        <v>0</v>
      </c>
      <c r="Q6570" s="202">
        <v>0</v>
      </c>
      <c r="R6570" s="202">
        <f>Q6570*H6570</f>
        <v>0</v>
      </c>
      <c r="S6570" s="202">
        <v>0</v>
      </c>
      <c r="T6570" s="203">
        <f>S6570*H6570</f>
        <v>0</v>
      </c>
      <c r="AR6570" s="25" t="s">
        <v>173</v>
      </c>
      <c r="AT6570" s="25" t="s">
        <v>168</v>
      </c>
      <c r="AU6570" s="25" t="s">
        <v>84</v>
      </c>
      <c r="AY6570" s="25" t="s">
        <v>163</v>
      </c>
      <c r="BE6570" s="204">
        <f>IF(N6570="základní",J6570,0)</f>
        <v>0</v>
      </c>
      <c r="BF6570" s="204">
        <f>IF(N6570="snížená",J6570,0)</f>
        <v>0</v>
      </c>
      <c r="BG6570" s="204">
        <f>IF(N6570="zákl. přenesená",J6570,0)</f>
        <v>0</v>
      </c>
      <c r="BH6570" s="204">
        <f>IF(N6570="sníž. přenesená",J6570,0)</f>
        <v>0</v>
      </c>
      <c r="BI6570" s="204">
        <f>IF(N6570="nulová",J6570,0)</f>
        <v>0</v>
      </c>
      <c r="BJ6570" s="25" t="s">
        <v>98</v>
      </c>
      <c r="BK6570" s="204">
        <f>ROUND(I6570*H6570,2)</f>
        <v>0</v>
      </c>
      <c r="BL6570" s="25" t="s">
        <v>173</v>
      </c>
      <c r="BM6570" s="25" t="s">
        <v>5896</v>
      </c>
    </row>
    <row r="6571" spans="2:65" s="1" customFormat="1" ht="27">
      <c r="B6571" s="42"/>
      <c r="C6571" s="64"/>
      <c r="D6571" s="205" t="s">
        <v>175</v>
      </c>
      <c r="E6571" s="64"/>
      <c r="F6571" s="206" t="s">
        <v>1239</v>
      </c>
      <c r="G6571" s="64"/>
      <c r="H6571" s="64"/>
      <c r="I6571" s="164"/>
      <c r="J6571" s="64"/>
      <c r="K6571" s="64"/>
      <c r="L6571" s="62"/>
      <c r="M6571" s="207"/>
      <c r="N6571" s="43"/>
      <c r="O6571" s="43"/>
      <c r="P6571" s="43"/>
      <c r="Q6571" s="43"/>
      <c r="R6571" s="43"/>
      <c r="S6571" s="43"/>
      <c r="T6571" s="79"/>
      <c r="AT6571" s="25" t="s">
        <v>175</v>
      </c>
      <c r="AU6571" s="25" t="s">
        <v>84</v>
      </c>
    </row>
    <row r="6572" spans="2:65" s="1" customFormat="1" ht="25.5" customHeight="1">
      <c r="B6572" s="42"/>
      <c r="C6572" s="193" t="s">
        <v>5897</v>
      </c>
      <c r="D6572" s="193" t="s">
        <v>168</v>
      </c>
      <c r="E6572" s="194" t="s">
        <v>1240</v>
      </c>
      <c r="F6572" s="195" t="s">
        <v>1241</v>
      </c>
      <c r="G6572" s="196" t="s">
        <v>288</v>
      </c>
      <c r="H6572" s="197">
        <v>18</v>
      </c>
      <c r="I6572" s="198"/>
      <c r="J6572" s="199">
        <f>ROUND(I6572*H6572,2)</f>
        <v>0</v>
      </c>
      <c r="K6572" s="195" t="s">
        <v>21</v>
      </c>
      <c r="L6572" s="62"/>
      <c r="M6572" s="200" t="s">
        <v>21</v>
      </c>
      <c r="N6572" s="201" t="s">
        <v>48</v>
      </c>
      <c r="O6572" s="43"/>
      <c r="P6572" s="202">
        <f>O6572*H6572</f>
        <v>0</v>
      </c>
      <c r="Q6572" s="202">
        <v>0</v>
      </c>
      <c r="R6572" s="202">
        <f>Q6572*H6572</f>
        <v>0</v>
      </c>
      <c r="S6572" s="202">
        <v>0</v>
      </c>
      <c r="T6572" s="203">
        <f>S6572*H6572</f>
        <v>0</v>
      </c>
      <c r="AR6572" s="25" t="s">
        <v>173</v>
      </c>
      <c r="AT6572" s="25" t="s">
        <v>168</v>
      </c>
      <c r="AU6572" s="25" t="s">
        <v>84</v>
      </c>
      <c r="AY6572" s="25" t="s">
        <v>163</v>
      </c>
      <c r="BE6572" s="204">
        <f>IF(N6572="základní",J6572,0)</f>
        <v>0</v>
      </c>
      <c r="BF6572" s="204">
        <f>IF(N6572="snížená",J6572,0)</f>
        <v>0</v>
      </c>
      <c r="BG6572" s="204">
        <f>IF(N6572="zákl. přenesená",J6572,0)</f>
        <v>0</v>
      </c>
      <c r="BH6572" s="204">
        <f>IF(N6572="sníž. přenesená",J6572,0)</f>
        <v>0</v>
      </c>
      <c r="BI6572" s="204">
        <f>IF(N6572="nulová",J6572,0)</f>
        <v>0</v>
      </c>
      <c r="BJ6572" s="25" t="s">
        <v>98</v>
      </c>
      <c r="BK6572" s="204">
        <f>ROUND(I6572*H6572,2)</f>
        <v>0</v>
      </c>
      <c r="BL6572" s="25" t="s">
        <v>173</v>
      </c>
      <c r="BM6572" s="25" t="s">
        <v>5898</v>
      </c>
    </row>
    <row r="6573" spans="2:65" s="1" customFormat="1" ht="27">
      <c r="B6573" s="42"/>
      <c r="C6573" s="64"/>
      <c r="D6573" s="205" t="s">
        <v>175</v>
      </c>
      <c r="E6573" s="64"/>
      <c r="F6573" s="206" t="s">
        <v>1241</v>
      </c>
      <c r="G6573" s="64"/>
      <c r="H6573" s="64"/>
      <c r="I6573" s="164"/>
      <c r="J6573" s="64"/>
      <c r="K6573" s="64"/>
      <c r="L6573" s="62"/>
      <c r="M6573" s="207"/>
      <c r="N6573" s="43"/>
      <c r="O6573" s="43"/>
      <c r="P6573" s="43"/>
      <c r="Q6573" s="43"/>
      <c r="R6573" s="43"/>
      <c r="S6573" s="43"/>
      <c r="T6573" s="79"/>
      <c r="AT6573" s="25" t="s">
        <v>175</v>
      </c>
      <c r="AU6573" s="25" t="s">
        <v>84</v>
      </c>
    </row>
    <row r="6574" spans="2:65" s="1" customFormat="1" ht="25.5" customHeight="1">
      <c r="B6574" s="42"/>
      <c r="C6574" s="193" t="s">
        <v>3530</v>
      </c>
      <c r="D6574" s="193" t="s">
        <v>168</v>
      </c>
      <c r="E6574" s="194" t="s">
        <v>1242</v>
      </c>
      <c r="F6574" s="195" t="s">
        <v>1243</v>
      </c>
      <c r="G6574" s="196" t="s">
        <v>288</v>
      </c>
      <c r="H6574" s="197">
        <v>12</v>
      </c>
      <c r="I6574" s="198"/>
      <c r="J6574" s="199">
        <f>ROUND(I6574*H6574,2)</f>
        <v>0</v>
      </c>
      <c r="K6574" s="195" t="s">
        <v>21</v>
      </c>
      <c r="L6574" s="62"/>
      <c r="M6574" s="200" t="s">
        <v>21</v>
      </c>
      <c r="N6574" s="201" t="s">
        <v>48</v>
      </c>
      <c r="O6574" s="43"/>
      <c r="P6574" s="202">
        <f>O6574*H6574</f>
        <v>0</v>
      </c>
      <c r="Q6574" s="202">
        <v>0</v>
      </c>
      <c r="R6574" s="202">
        <f>Q6574*H6574</f>
        <v>0</v>
      </c>
      <c r="S6574" s="202">
        <v>0</v>
      </c>
      <c r="T6574" s="203">
        <f>S6574*H6574</f>
        <v>0</v>
      </c>
      <c r="AR6574" s="25" t="s">
        <v>173</v>
      </c>
      <c r="AT6574" s="25" t="s">
        <v>168</v>
      </c>
      <c r="AU6574" s="25" t="s">
        <v>84</v>
      </c>
      <c r="AY6574" s="25" t="s">
        <v>163</v>
      </c>
      <c r="BE6574" s="204">
        <f>IF(N6574="základní",J6574,0)</f>
        <v>0</v>
      </c>
      <c r="BF6574" s="204">
        <f>IF(N6574="snížená",J6574,0)</f>
        <v>0</v>
      </c>
      <c r="BG6574" s="204">
        <f>IF(N6574="zákl. přenesená",J6574,0)</f>
        <v>0</v>
      </c>
      <c r="BH6574" s="204">
        <f>IF(N6574="sníž. přenesená",J6574,0)</f>
        <v>0</v>
      </c>
      <c r="BI6574" s="204">
        <f>IF(N6574="nulová",J6574,0)</f>
        <v>0</v>
      </c>
      <c r="BJ6574" s="25" t="s">
        <v>98</v>
      </c>
      <c r="BK6574" s="204">
        <f>ROUND(I6574*H6574,2)</f>
        <v>0</v>
      </c>
      <c r="BL6574" s="25" t="s">
        <v>173</v>
      </c>
      <c r="BM6574" s="25" t="s">
        <v>5899</v>
      </c>
    </row>
    <row r="6575" spans="2:65" s="1" customFormat="1" ht="27">
      <c r="B6575" s="42"/>
      <c r="C6575" s="64"/>
      <c r="D6575" s="205" t="s">
        <v>175</v>
      </c>
      <c r="E6575" s="64"/>
      <c r="F6575" s="206" t="s">
        <v>1243</v>
      </c>
      <c r="G6575" s="64"/>
      <c r="H6575" s="64"/>
      <c r="I6575" s="164"/>
      <c r="J6575" s="64"/>
      <c r="K6575" s="64"/>
      <c r="L6575" s="62"/>
      <c r="M6575" s="207"/>
      <c r="N6575" s="43"/>
      <c r="O6575" s="43"/>
      <c r="P6575" s="43"/>
      <c r="Q6575" s="43"/>
      <c r="R6575" s="43"/>
      <c r="S6575" s="43"/>
      <c r="T6575" s="79"/>
      <c r="AT6575" s="25" t="s">
        <v>175</v>
      </c>
      <c r="AU6575" s="25" t="s">
        <v>84</v>
      </c>
    </row>
    <row r="6576" spans="2:65" s="1" customFormat="1" ht="25.5" customHeight="1">
      <c r="B6576" s="42"/>
      <c r="C6576" s="193" t="s">
        <v>5900</v>
      </c>
      <c r="D6576" s="193" t="s">
        <v>168</v>
      </c>
      <c r="E6576" s="194" t="s">
        <v>1244</v>
      </c>
      <c r="F6576" s="195" t="s">
        <v>1245</v>
      </c>
      <c r="G6576" s="196" t="s">
        <v>288</v>
      </c>
      <c r="H6576" s="197">
        <v>167</v>
      </c>
      <c r="I6576" s="198"/>
      <c r="J6576" s="199">
        <f>ROUND(I6576*H6576,2)</f>
        <v>0</v>
      </c>
      <c r="K6576" s="195" t="s">
        <v>21</v>
      </c>
      <c r="L6576" s="62"/>
      <c r="M6576" s="200" t="s">
        <v>21</v>
      </c>
      <c r="N6576" s="201" t="s">
        <v>48</v>
      </c>
      <c r="O6576" s="43"/>
      <c r="P6576" s="202">
        <f>O6576*H6576</f>
        <v>0</v>
      </c>
      <c r="Q6576" s="202">
        <v>0</v>
      </c>
      <c r="R6576" s="202">
        <f>Q6576*H6576</f>
        <v>0</v>
      </c>
      <c r="S6576" s="202">
        <v>0</v>
      </c>
      <c r="T6576" s="203">
        <f>S6576*H6576</f>
        <v>0</v>
      </c>
      <c r="AR6576" s="25" t="s">
        <v>173</v>
      </c>
      <c r="AT6576" s="25" t="s">
        <v>168</v>
      </c>
      <c r="AU6576" s="25" t="s">
        <v>84</v>
      </c>
      <c r="AY6576" s="25" t="s">
        <v>163</v>
      </c>
      <c r="BE6576" s="204">
        <f>IF(N6576="základní",J6576,0)</f>
        <v>0</v>
      </c>
      <c r="BF6576" s="204">
        <f>IF(N6576="snížená",J6576,0)</f>
        <v>0</v>
      </c>
      <c r="BG6576" s="204">
        <f>IF(N6576="zákl. přenesená",J6576,0)</f>
        <v>0</v>
      </c>
      <c r="BH6576" s="204">
        <f>IF(N6576="sníž. přenesená",J6576,0)</f>
        <v>0</v>
      </c>
      <c r="BI6576" s="204">
        <f>IF(N6576="nulová",J6576,0)</f>
        <v>0</v>
      </c>
      <c r="BJ6576" s="25" t="s">
        <v>98</v>
      </c>
      <c r="BK6576" s="204">
        <f>ROUND(I6576*H6576,2)</f>
        <v>0</v>
      </c>
      <c r="BL6576" s="25" t="s">
        <v>173</v>
      </c>
      <c r="BM6576" s="25" t="s">
        <v>5901</v>
      </c>
    </row>
    <row r="6577" spans="2:65" s="1" customFormat="1" ht="27">
      <c r="B6577" s="42"/>
      <c r="C6577" s="64"/>
      <c r="D6577" s="205" t="s">
        <v>175</v>
      </c>
      <c r="E6577" s="64"/>
      <c r="F6577" s="206" t="s">
        <v>1245</v>
      </c>
      <c r="G6577" s="64"/>
      <c r="H6577" s="64"/>
      <c r="I6577" s="164"/>
      <c r="J6577" s="64"/>
      <c r="K6577" s="64"/>
      <c r="L6577" s="62"/>
      <c r="M6577" s="207"/>
      <c r="N6577" s="43"/>
      <c r="O6577" s="43"/>
      <c r="P6577" s="43"/>
      <c r="Q6577" s="43"/>
      <c r="R6577" s="43"/>
      <c r="S6577" s="43"/>
      <c r="T6577" s="79"/>
      <c r="AT6577" s="25" t="s">
        <v>175</v>
      </c>
      <c r="AU6577" s="25" t="s">
        <v>84</v>
      </c>
    </row>
    <row r="6578" spans="2:65" s="1" customFormat="1" ht="38.25" customHeight="1">
      <c r="B6578" s="42"/>
      <c r="C6578" s="193" t="s">
        <v>3531</v>
      </c>
      <c r="D6578" s="193" t="s">
        <v>168</v>
      </c>
      <c r="E6578" s="194" t="s">
        <v>1246</v>
      </c>
      <c r="F6578" s="195" t="s">
        <v>1247</v>
      </c>
      <c r="G6578" s="196" t="s">
        <v>184</v>
      </c>
      <c r="H6578" s="197">
        <v>3</v>
      </c>
      <c r="I6578" s="198"/>
      <c r="J6578" s="199">
        <f>ROUND(I6578*H6578,2)</f>
        <v>0</v>
      </c>
      <c r="K6578" s="195" t="s">
        <v>21</v>
      </c>
      <c r="L6578" s="62"/>
      <c r="M6578" s="200" t="s">
        <v>21</v>
      </c>
      <c r="N6578" s="201" t="s">
        <v>48</v>
      </c>
      <c r="O6578" s="43"/>
      <c r="P6578" s="202">
        <f>O6578*H6578</f>
        <v>0</v>
      </c>
      <c r="Q6578" s="202">
        <v>0</v>
      </c>
      <c r="R6578" s="202">
        <f>Q6578*H6578</f>
        <v>0</v>
      </c>
      <c r="S6578" s="202">
        <v>0</v>
      </c>
      <c r="T6578" s="203">
        <f>S6578*H6578</f>
        <v>0</v>
      </c>
      <c r="AR6578" s="25" t="s">
        <v>173</v>
      </c>
      <c r="AT6578" s="25" t="s">
        <v>168</v>
      </c>
      <c r="AU6578" s="25" t="s">
        <v>84</v>
      </c>
      <c r="AY6578" s="25" t="s">
        <v>163</v>
      </c>
      <c r="BE6578" s="204">
        <f>IF(N6578="základní",J6578,0)</f>
        <v>0</v>
      </c>
      <c r="BF6578" s="204">
        <f>IF(N6578="snížená",J6578,0)</f>
        <v>0</v>
      </c>
      <c r="BG6578" s="204">
        <f>IF(N6578="zákl. přenesená",J6578,0)</f>
        <v>0</v>
      </c>
      <c r="BH6578" s="204">
        <f>IF(N6578="sníž. přenesená",J6578,0)</f>
        <v>0</v>
      </c>
      <c r="BI6578" s="204">
        <f>IF(N6578="nulová",J6578,0)</f>
        <v>0</v>
      </c>
      <c r="BJ6578" s="25" t="s">
        <v>98</v>
      </c>
      <c r="BK6578" s="204">
        <f>ROUND(I6578*H6578,2)</f>
        <v>0</v>
      </c>
      <c r="BL6578" s="25" t="s">
        <v>173</v>
      </c>
      <c r="BM6578" s="25" t="s">
        <v>5902</v>
      </c>
    </row>
    <row r="6579" spans="2:65" s="1" customFormat="1" ht="40.5">
      <c r="B6579" s="42"/>
      <c r="C6579" s="64"/>
      <c r="D6579" s="205" t="s">
        <v>175</v>
      </c>
      <c r="E6579" s="64"/>
      <c r="F6579" s="206" t="s">
        <v>1247</v>
      </c>
      <c r="G6579" s="64"/>
      <c r="H6579" s="64"/>
      <c r="I6579" s="164"/>
      <c r="J6579" s="64"/>
      <c r="K6579" s="64"/>
      <c r="L6579" s="62"/>
      <c r="M6579" s="207"/>
      <c r="N6579" s="43"/>
      <c r="O6579" s="43"/>
      <c r="P6579" s="43"/>
      <c r="Q6579" s="43"/>
      <c r="R6579" s="43"/>
      <c r="S6579" s="43"/>
      <c r="T6579" s="79"/>
      <c r="AT6579" s="25" t="s">
        <v>175</v>
      </c>
      <c r="AU6579" s="25" t="s">
        <v>84</v>
      </c>
    </row>
    <row r="6580" spans="2:65" s="1" customFormat="1" ht="38.25" customHeight="1">
      <c r="B6580" s="42"/>
      <c r="C6580" s="193" t="s">
        <v>5903</v>
      </c>
      <c r="D6580" s="193" t="s">
        <v>168</v>
      </c>
      <c r="E6580" s="194" t="s">
        <v>1248</v>
      </c>
      <c r="F6580" s="195" t="s">
        <v>1249</v>
      </c>
      <c r="G6580" s="196" t="s">
        <v>184</v>
      </c>
      <c r="H6580" s="197">
        <v>2</v>
      </c>
      <c r="I6580" s="198"/>
      <c r="J6580" s="199">
        <f>ROUND(I6580*H6580,2)</f>
        <v>0</v>
      </c>
      <c r="K6580" s="195" t="s">
        <v>21</v>
      </c>
      <c r="L6580" s="62"/>
      <c r="M6580" s="200" t="s">
        <v>21</v>
      </c>
      <c r="N6580" s="201" t="s">
        <v>48</v>
      </c>
      <c r="O6580" s="43"/>
      <c r="P6580" s="202">
        <f>O6580*H6580</f>
        <v>0</v>
      </c>
      <c r="Q6580" s="202">
        <v>0</v>
      </c>
      <c r="R6580" s="202">
        <f>Q6580*H6580</f>
        <v>0</v>
      </c>
      <c r="S6580" s="202">
        <v>0</v>
      </c>
      <c r="T6580" s="203">
        <f>S6580*H6580</f>
        <v>0</v>
      </c>
      <c r="AR6580" s="25" t="s">
        <v>173</v>
      </c>
      <c r="AT6580" s="25" t="s">
        <v>168</v>
      </c>
      <c r="AU6580" s="25" t="s">
        <v>84</v>
      </c>
      <c r="AY6580" s="25" t="s">
        <v>163</v>
      </c>
      <c r="BE6580" s="204">
        <f>IF(N6580="základní",J6580,0)</f>
        <v>0</v>
      </c>
      <c r="BF6580" s="204">
        <f>IF(N6580="snížená",J6580,0)</f>
        <v>0</v>
      </c>
      <c r="BG6580" s="204">
        <f>IF(N6580="zákl. přenesená",J6580,0)</f>
        <v>0</v>
      </c>
      <c r="BH6580" s="204">
        <f>IF(N6580="sníž. přenesená",J6580,0)</f>
        <v>0</v>
      </c>
      <c r="BI6580" s="204">
        <f>IF(N6580="nulová",J6580,0)</f>
        <v>0</v>
      </c>
      <c r="BJ6580" s="25" t="s">
        <v>98</v>
      </c>
      <c r="BK6580" s="204">
        <f>ROUND(I6580*H6580,2)</f>
        <v>0</v>
      </c>
      <c r="BL6580" s="25" t="s">
        <v>173</v>
      </c>
      <c r="BM6580" s="25" t="s">
        <v>5904</v>
      </c>
    </row>
    <row r="6581" spans="2:65" s="1" customFormat="1" ht="40.5">
      <c r="B6581" s="42"/>
      <c r="C6581" s="64"/>
      <c r="D6581" s="205" t="s">
        <v>175</v>
      </c>
      <c r="E6581" s="64"/>
      <c r="F6581" s="206" t="s">
        <v>1249</v>
      </c>
      <c r="G6581" s="64"/>
      <c r="H6581" s="64"/>
      <c r="I6581" s="164"/>
      <c r="J6581" s="64"/>
      <c r="K6581" s="64"/>
      <c r="L6581" s="62"/>
      <c r="M6581" s="207"/>
      <c r="N6581" s="43"/>
      <c r="O6581" s="43"/>
      <c r="P6581" s="43"/>
      <c r="Q6581" s="43"/>
      <c r="R6581" s="43"/>
      <c r="S6581" s="43"/>
      <c r="T6581" s="79"/>
      <c r="AT6581" s="25" t="s">
        <v>175</v>
      </c>
      <c r="AU6581" s="25" t="s">
        <v>84</v>
      </c>
    </row>
    <row r="6582" spans="2:65" s="1" customFormat="1" ht="16.5" customHeight="1">
      <c r="B6582" s="42"/>
      <c r="C6582" s="193" t="s">
        <v>3533</v>
      </c>
      <c r="D6582" s="193" t="s">
        <v>168</v>
      </c>
      <c r="E6582" s="194" t="s">
        <v>1250</v>
      </c>
      <c r="F6582" s="195" t="s">
        <v>1251</v>
      </c>
      <c r="G6582" s="196" t="s">
        <v>184</v>
      </c>
      <c r="H6582" s="197">
        <v>12</v>
      </c>
      <c r="I6582" s="198"/>
      <c r="J6582" s="199">
        <f>ROUND(I6582*H6582,2)</f>
        <v>0</v>
      </c>
      <c r="K6582" s="195" t="s">
        <v>21</v>
      </c>
      <c r="L6582" s="62"/>
      <c r="M6582" s="200" t="s">
        <v>21</v>
      </c>
      <c r="N6582" s="201" t="s">
        <v>48</v>
      </c>
      <c r="O6582" s="43"/>
      <c r="P6582" s="202">
        <f>O6582*H6582</f>
        <v>0</v>
      </c>
      <c r="Q6582" s="202">
        <v>0</v>
      </c>
      <c r="R6582" s="202">
        <f>Q6582*H6582</f>
        <v>0</v>
      </c>
      <c r="S6582" s="202">
        <v>0</v>
      </c>
      <c r="T6582" s="203">
        <f>S6582*H6582</f>
        <v>0</v>
      </c>
      <c r="AR6582" s="25" t="s">
        <v>173</v>
      </c>
      <c r="AT6582" s="25" t="s">
        <v>168</v>
      </c>
      <c r="AU6582" s="25" t="s">
        <v>84</v>
      </c>
      <c r="AY6582" s="25" t="s">
        <v>163</v>
      </c>
      <c r="BE6582" s="204">
        <f>IF(N6582="základní",J6582,0)</f>
        <v>0</v>
      </c>
      <c r="BF6582" s="204">
        <f>IF(N6582="snížená",J6582,0)</f>
        <v>0</v>
      </c>
      <c r="BG6582" s="204">
        <f>IF(N6582="zákl. přenesená",J6582,0)</f>
        <v>0</v>
      </c>
      <c r="BH6582" s="204">
        <f>IF(N6582="sníž. přenesená",J6582,0)</f>
        <v>0</v>
      </c>
      <c r="BI6582" s="204">
        <f>IF(N6582="nulová",J6582,0)</f>
        <v>0</v>
      </c>
      <c r="BJ6582" s="25" t="s">
        <v>98</v>
      </c>
      <c r="BK6582" s="204">
        <f>ROUND(I6582*H6582,2)</f>
        <v>0</v>
      </c>
      <c r="BL6582" s="25" t="s">
        <v>173</v>
      </c>
      <c r="BM6582" s="25" t="s">
        <v>5905</v>
      </c>
    </row>
    <row r="6583" spans="2:65" s="1" customFormat="1" ht="13.5">
      <c r="B6583" s="42"/>
      <c r="C6583" s="64"/>
      <c r="D6583" s="205" t="s">
        <v>175</v>
      </c>
      <c r="E6583" s="64"/>
      <c r="F6583" s="206" t="s">
        <v>1251</v>
      </c>
      <c r="G6583" s="64"/>
      <c r="H6583" s="64"/>
      <c r="I6583" s="164"/>
      <c r="J6583" s="64"/>
      <c r="K6583" s="64"/>
      <c r="L6583" s="62"/>
      <c r="M6583" s="207"/>
      <c r="N6583" s="43"/>
      <c r="O6583" s="43"/>
      <c r="P6583" s="43"/>
      <c r="Q6583" s="43"/>
      <c r="R6583" s="43"/>
      <c r="S6583" s="43"/>
      <c r="T6583" s="79"/>
      <c r="AT6583" s="25" t="s">
        <v>175</v>
      </c>
      <c r="AU6583" s="25" t="s">
        <v>84</v>
      </c>
    </row>
    <row r="6584" spans="2:65" s="1" customFormat="1" ht="16.5" customHeight="1">
      <c r="B6584" s="42"/>
      <c r="C6584" s="193" t="s">
        <v>5906</v>
      </c>
      <c r="D6584" s="193" t="s">
        <v>168</v>
      </c>
      <c r="E6584" s="194" t="s">
        <v>1252</v>
      </c>
      <c r="F6584" s="195" t="s">
        <v>1253</v>
      </c>
      <c r="G6584" s="196" t="s">
        <v>1254</v>
      </c>
      <c r="H6584" s="197">
        <v>36</v>
      </c>
      <c r="I6584" s="198"/>
      <c r="J6584" s="199">
        <f>ROUND(I6584*H6584,2)</f>
        <v>0</v>
      </c>
      <c r="K6584" s="195" t="s">
        <v>21</v>
      </c>
      <c r="L6584" s="62"/>
      <c r="M6584" s="200" t="s">
        <v>21</v>
      </c>
      <c r="N6584" s="201" t="s">
        <v>48</v>
      </c>
      <c r="O6584" s="43"/>
      <c r="P6584" s="202">
        <f>O6584*H6584</f>
        <v>0</v>
      </c>
      <c r="Q6584" s="202">
        <v>0</v>
      </c>
      <c r="R6584" s="202">
        <f>Q6584*H6584</f>
        <v>0</v>
      </c>
      <c r="S6584" s="202">
        <v>0</v>
      </c>
      <c r="T6584" s="203">
        <f>S6584*H6584</f>
        <v>0</v>
      </c>
      <c r="AR6584" s="25" t="s">
        <v>173</v>
      </c>
      <c r="AT6584" s="25" t="s">
        <v>168</v>
      </c>
      <c r="AU6584" s="25" t="s">
        <v>84</v>
      </c>
      <c r="AY6584" s="25" t="s">
        <v>163</v>
      </c>
      <c r="BE6584" s="204">
        <f>IF(N6584="základní",J6584,0)</f>
        <v>0</v>
      </c>
      <c r="BF6584" s="204">
        <f>IF(N6584="snížená",J6584,0)</f>
        <v>0</v>
      </c>
      <c r="BG6584" s="204">
        <f>IF(N6584="zákl. přenesená",J6584,0)</f>
        <v>0</v>
      </c>
      <c r="BH6584" s="204">
        <f>IF(N6584="sníž. přenesená",J6584,0)</f>
        <v>0</v>
      </c>
      <c r="BI6584" s="204">
        <f>IF(N6584="nulová",J6584,0)</f>
        <v>0</v>
      </c>
      <c r="BJ6584" s="25" t="s">
        <v>98</v>
      </c>
      <c r="BK6584" s="204">
        <f>ROUND(I6584*H6584,2)</f>
        <v>0</v>
      </c>
      <c r="BL6584" s="25" t="s">
        <v>173</v>
      </c>
      <c r="BM6584" s="25" t="s">
        <v>5907</v>
      </c>
    </row>
    <row r="6585" spans="2:65" s="1" customFormat="1" ht="13.5">
      <c r="B6585" s="42"/>
      <c r="C6585" s="64"/>
      <c r="D6585" s="205" t="s">
        <v>175</v>
      </c>
      <c r="E6585" s="64"/>
      <c r="F6585" s="206" t="s">
        <v>1253</v>
      </c>
      <c r="G6585" s="64"/>
      <c r="H6585" s="64"/>
      <c r="I6585" s="164"/>
      <c r="J6585" s="64"/>
      <c r="K6585" s="64"/>
      <c r="L6585" s="62"/>
      <c r="M6585" s="207"/>
      <c r="N6585" s="43"/>
      <c r="O6585" s="43"/>
      <c r="P6585" s="43"/>
      <c r="Q6585" s="43"/>
      <c r="R6585" s="43"/>
      <c r="S6585" s="43"/>
      <c r="T6585" s="79"/>
      <c r="AT6585" s="25" t="s">
        <v>175</v>
      </c>
      <c r="AU6585" s="25" t="s">
        <v>84</v>
      </c>
    </row>
    <row r="6586" spans="2:65" s="1" customFormat="1" ht="16.5" customHeight="1">
      <c r="B6586" s="42"/>
      <c r="C6586" s="193" t="s">
        <v>3534</v>
      </c>
      <c r="D6586" s="193" t="s">
        <v>168</v>
      </c>
      <c r="E6586" s="194" t="s">
        <v>1255</v>
      </c>
      <c r="F6586" s="195" t="s">
        <v>1256</v>
      </c>
      <c r="G6586" s="196" t="s">
        <v>184</v>
      </c>
      <c r="H6586" s="197">
        <v>12</v>
      </c>
      <c r="I6586" s="198"/>
      <c r="J6586" s="199">
        <f>ROUND(I6586*H6586,2)</f>
        <v>0</v>
      </c>
      <c r="K6586" s="195" t="s">
        <v>21</v>
      </c>
      <c r="L6586" s="62"/>
      <c r="M6586" s="200" t="s">
        <v>21</v>
      </c>
      <c r="N6586" s="201" t="s">
        <v>48</v>
      </c>
      <c r="O6586" s="43"/>
      <c r="P6586" s="202">
        <f>O6586*H6586</f>
        <v>0</v>
      </c>
      <c r="Q6586" s="202">
        <v>0</v>
      </c>
      <c r="R6586" s="202">
        <f>Q6586*H6586</f>
        <v>0</v>
      </c>
      <c r="S6586" s="202">
        <v>0</v>
      </c>
      <c r="T6586" s="203">
        <f>S6586*H6586</f>
        <v>0</v>
      </c>
      <c r="AR6586" s="25" t="s">
        <v>173</v>
      </c>
      <c r="AT6586" s="25" t="s">
        <v>168</v>
      </c>
      <c r="AU6586" s="25" t="s">
        <v>84</v>
      </c>
      <c r="AY6586" s="25" t="s">
        <v>163</v>
      </c>
      <c r="BE6586" s="204">
        <f>IF(N6586="základní",J6586,0)</f>
        <v>0</v>
      </c>
      <c r="BF6586" s="204">
        <f>IF(N6586="snížená",J6586,0)</f>
        <v>0</v>
      </c>
      <c r="BG6586" s="204">
        <f>IF(N6586="zákl. přenesená",J6586,0)</f>
        <v>0</v>
      </c>
      <c r="BH6586" s="204">
        <f>IF(N6586="sníž. přenesená",J6586,0)</f>
        <v>0</v>
      </c>
      <c r="BI6586" s="204">
        <f>IF(N6586="nulová",J6586,0)</f>
        <v>0</v>
      </c>
      <c r="BJ6586" s="25" t="s">
        <v>98</v>
      </c>
      <c r="BK6586" s="204">
        <f>ROUND(I6586*H6586,2)</f>
        <v>0</v>
      </c>
      <c r="BL6586" s="25" t="s">
        <v>173</v>
      </c>
      <c r="BM6586" s="25" t="s">
        <v>5908</v>
      </c>
    </row>
    <row r="6587" spans="2:65" s="1" customFormat="1" ht="13.5">
      <c r="B6587" s="42"/>
      <c r="C6587" s="64"/>
      <c r="D6587" s="205" t="s">
        <v>175</v>
      </c>
      <c r="E6587" s="64"/>
      <c r="F6587" s="206" t="s">
        <v>1256</v>
      </c>
      <c r="G6587" s="64"/>
      <c r="H6587" s="64"/>
      <c r="I6587" s="164"/>
      <c r="J6587" s="64"/>
      <c r="K6587" s="64"/>
      <c r="L6587" s="62"/>
      <c r="M6587" s="207"/>
      <c r="N6587" s="43"/>
      <c r="O6587" s="43"/>
      <c r="P6587" s="43"/>
      <c r="Q6587" s="43"/>
      <c r="R6587" s="43"/>
      <c r="S6587" s="43"/>
      <c r="T6587" s="79"/>
      <c r="AT6587" s="25" t="s">
        <v>175</v>
      </c>
      <c r="AU6587" s="25" t="s">
        <v>84</v>
      </c>
    </row>
    <row r="6588" spans="2:65" s="1" customFormat="1" ht="16.5" customHeight="1">
      <c r="B6588" s="42"/>
      <c r="C6588" s="193" t="s">
        <v>5909</v>
      </c>
      <c r="D6588" s="193" t="s">
        <v>168</v>
      </c>
      <c r="E6588" s="194" t="s">
        <v>1257</v>
      </c>
      <c r="F6588" s="195" t="s">
        <v>1258</v>
      </c>
      <c r="G6588" s="196" t="s">
        <v>1259</v>
      </c>
      <c r="H6588" s="197">
        <v>12</v>
      </c>
      <c r="I6588" s="198"/>
      <c r="J6588" s="199">
        <f>ROUND(I6588*H6588,2)</f>
        <v>0</v>
      </c>
      <c r="K6588" s="195" t="s">
        <v>21</v>
      </c>
      <c r="L6588" s="62"/>
      <c r="M6588" s="200" t="s">
        <v>21</v>
      </c>
      <c r="N6588" s="201" t="s">
        <v>48</v>
      </c>
      <c r="O6588" s="43"/>
      <c r="P6588" s="202">
        <f>O6588*H6588</f>
        <v>0</v>
      </c>
      <c r="Q6588" s="202">
        <v>0</v>
      </c>
      <c r="R6588" s="202">
        <f>Q6588*H6588</f>
        <v>0</v>
      </c>
      <c r="S6588" s="202">
        <v>0</v>
      </c>
      <c r="T6588" s="203">
        <f>S6588*H6588</f>
        <v>0</v>
      </c>
      <c r="AR6588" s="25" t="s">
        <v>173</v>
      </c>
      <c r="AT6588" s="25" t="s">
        <v>168</v>
      </c>
      <c r="AU6588" s="25" t="s">
        <v>84</v>
      </c>
      <c r="AY6588" s="25" t="s">
        <v>163</v>
      </c>
      <c r="BE6588" s="204">
        <f>IF(N6588="základní",J6588,0)</f>
        <v>0</v>
      </c>
      <c r="BF6588" s="204">
        <f>IF(N6588="snížená",J6588,0)</f>
        <v>0</v>
      </c>
      <c r="BG6588" s="204">
        <f>IF(N6588="zákl. přenesená",J6588,0)</f>
        <v>0</v>
      </c>
      <c r="BH6588" s="204">
        <f>IF(N6588="sníž. přenesená",J6588,0)</f>
        <v>0</v>
      </c>
      <c r="BI6588" s="204">
        <f>IF(N6588="nulová",J6588,0)</f>
        <v>0</v>
      </c>
      <c r="BJ6588" s="25" t="s">
        <v>98</v>
      </c>
      <c r="BK6588" s="204">
        <f>ROUND(I6588*H6588,2)</f>
        <v>0</v>
      </c>
      <c r="BL6588" s="25" t="s">
        <v>173</v>
      </c>
      <c r="BM6588" s="25" t="s">
        <v>5910</v>
      </c>
    </row>
    <row r="6589" spans="2:65" s="1" customFormat="1" ht="13.5">
      <c r="B6589" s="42"/>
      <c r="C6589" s="64"/>
      <c r="D6589" s="205" t="s">
        <v>175</v>
      </c>
      <c r="E6589" s="64"/>
      <c r="F6589" s="206" t="s">
        <v>1258</v>
      </c>
      <c r="G6589" s="64"/>
      <c r="H6589" s="64"/>
      <c r="I6589" s="164"/>
      <c r="J6589" s="64"/>
      <c r="K6589" s="64"/>
      <c r="L6589" s="62"/>
      <c r="M6589" s="207"/>
      <c r="N6589" s="43"/>
      <c r="O6589" s="43"/>
      <c r="P6589" s="43"/>
      <c r="Q6589" s="43"/>
      <c r="R6589" s="43"/>
      <c r="S6589" s="43"/>
      <c r="T6589" s="79"/>
      <c r="AT6589" s="25" t="s">
        <v>175</v>
      </c>
      <c r="AU6589" s="25" t="s">
        <v>84</v>
      </c>
    </row>
    <row r="6590" spans="2:65" s="1" customFormat="1" ht="16.5" customHeight="1">
      <c r="B6590" s="42"/>
      <c r="C6590" s="193" t="s">
        <v>3536</v>
      </c>
      <c r="D6590" s="193" t="s">
        <v>168</v>
      </c>
      <c r="E6590" s="194" t="s">
        <v>1260</v>
      </c>
      <c r="F6590" s="195" t="s">
        <v>1261</v>
      </c>
      <c r="G6590" s="196" t="s">
        <v>288</v>
      </c>
      <c r="H6590" s="197">
        <v>167</v>
      </c>
      <c r="I6590" s="198"/>
      <c r="J6590" s="199">
        <f>ROUND(I6590*H6590,2)</f>
        <v>0</v>
      </c>
      <c r="K6590" s="195" t="s">
        <v>21</v>
      </c>
      <c r="L6590" s="62"/>
      <c r="M6590" s="200" t="s">
        <v>21</v>
      </c>
      <c r="N6590" s="201" t="s">
        <v>48</v>
      </c>
      <c r="O6590" s="43"/>
      <c r="P6590" s="202">
        <f>O6590*H6590</f>
        <v>0</v>
      </c>
      <c r="Q6590" s="202">
        <v>0</v>
      </c>
      <c r="R6590" s="202">
        <f>Q6590*H6590</f>
        <v>0</v>
      </c>
      <c r="S6590" s="202">
        <v>0</v>
      </c>
      <c r="T6590" s="203">
        <f>S6590*H6590</f>
        <v>0</v>
      </c>
      <c r="AR6590" s="25" t="s">
        <v>173</v>
      </c>
      <c r="AT6590" s="25" t="s">
        <v>168</v>
      </c>
      <c r="AU6590" s="25" t="s">
        <v>84</v>
      </c>
      <c r="AY6590" s="25" t="s">
        <v>163</v>
      </c>
      <c r="BE6590" s="204">
        <f>IF(N6590="základní",J6590,0)</f>
        <v>0</v>
      </c>
      <c r="BF6590" s="204">
        <f>IF(N6590="snížená",J6590,0)</f>
        <v>0</v>
      </c>
      <c r="BG6590" s="204">
        <f>IF(N6590="zákl. přenesená",J6590,0)</f>
        <v>0</v>
      </c>
      <c r="BH6590" s="204">
        <f>IF(N6590="sníž. přenesená",J6590,0)</f>
        <v>0</v>
      </c>
      <c r="BI6590" s="204">
        <f>IF(N6590="nulová",J6590,0)</f>
        <v>0</v>
      </c>
      <c r="BJ6590" s="25" t="s">
        <v>98</v>
      </c>
      <c r="BK6590" s="204">
        <f>ROUND(I6590*H6590,2)</f>
        <v>0</v>
      </c>
      <c r="BL6590" s="25" t="s">
        <v>173</v>
      </c>
      <c r="BM6590" s="25" t="s">
        <v>5911</v>
      </c>
    </row>
    <row r="6591" spans="2:65" s="1" customFormat="1" ht="13.5">
      <c r="B6591" s="42"/>
      <c r="C6591" s="64"/>
      <c r="D6591" s="205" t="s">
        <v>175</v>
      </c>
      <c r="E6591" s="64"/>
      <c r="F6591" s="206" t="s">
        <v>1261</v>
      </c>
      <c r="G6591" s="64"/>
      <c r="H6591" s="64"/>
      <c r="I6591" s="164"/>
      <c r="J6591" s="64"/>
      <c r="K6591" s="64"/>
      <c r="L6591" s="62"/>
      <c r="M6591" s="207"/>
      <c r="N6591" s="43"/>
      <c r="O6591" s="43"/>
      <c r="P6591" s="43"/>
      <c r="Q6591" s="43"/>
      <c r="R6591" s="43"/>
      <c r="S6591" s="43"/>
      <c r="T6591" s="79"/>
      <c r="AT6591" s="25" t="s">
        <v>175</v>
      </c>
      <c r="AU6591" s="25" t="s">
        <v>84</v>
      </c>
    </row>
    <row r="6592" spans="2:65" s="1" customFormat="1" ht="16.5" customHeight="1">
      <c r="B6592" s="42"/>
      <c r="C6592" s="193" t="s">
        <v>5912</v>
      </c>
      <c r="D6592" s="193" t="s">
        <v>168</v>
      </c>
      <c r="E6592" s="194" t="s">
        <v>1262</v>
      </c>
      <c r="F6592" s="195" t="s">
        <v>1263</v>
      </c>
      <c r="G6592" s="196" t="s">
        <v>184</v>
      </c>
      <c r="H6592" s="197">
        <v>12</v>
      </c>
      <c r="I6592" s="198"/>
      <c r="J6592" s="199">
        <f>ROUND(I6592*H6592,2)</f>
        <v>0</v>
      </c>
      <c r="K6592" s="195" t="s">
        <v>21</v>
      </c>
      <c r="L6592" s="62"/>
      <c r="M6592" s="200" t="s">
        <v>21</v>
      </c>
      <c r="N6592" s="201" t="s">
        <v>48</v>
      </c>
      <c r="O6592" s="43"/>
      <c r="P6592" s="202">
        <f>O6592*H6592</f>
        <v>0</v>
      </c>
      <c r="Q6592" s="202">
        <v>0</v>
      </c>
      <c r="R6592" s="202">
        <f>Q6592*H6592</f>
        <v>0</v>
      </c>
      <c r="S6592" s="202">
        <v>0</v>
      </c>
      <c r="T6592" s="203">
        <f>S6592*H6592</f>
        <v>0</v>
      </c>
      <c r="AR6592" s="25" t="s">
        <v>173</v>
      </c>
      <c r="AT6592" s="25" t="s">
        <v>168</v>
      </c>
      <c r="AU6592" s="25" t="s">
        <v>84</v>
      </c>
      <c r="AY6592" s="25" t="s">
        <v>163</v>
      </c>
      <c r="BE6592" s="204">
        <f>IF(N6592="základní",J6592,0)</f>
        <v>0</v>
      </c>
      <c r="BF6592" s="204">
        <f>IF(N6592="snížená",J6592,0)</f>
        <v>0</v>
      </c>
      <c r="BG6592" s="204">
        <f>IF(N6592="zákl. přenesená",J6592,0)</f>
        <v>0</v>
      </c>
      <c r="BH6592" s="204">
        <f>IF(N6592="sníž. přenesená",J6592,0)</f>
        <v>0</v>
      </c>
      <c r="BI6592" s="204">
        <f>IF(N6592="nulová",J6592,0)</f>
        <v>0</v>
      </c>
      <c r="BJ6592" s="25" t="s">
        <v>98</v>
      </c>
      <c r="BK6592" s="204">
        <f>ROUND(I6592*H6592,2)</f>
        <v>0</v>
      </c>
      <c r="BL6592" s="25" t="s">
        <v>173</v>
      </c>
      <c r="BM6592" s="25" t="s">
        <v>5913</v>
      </c>
    </row>
    <row r="6593" spans="2:65" s="1" customFormat="1" ht="13.5">
      <c r="B6593" s="42"/>
      <c r="C6593" s="64"/>
      <c r="D6593" s="205" t="s">
        <v>175</v>
      </c>
      <c r="E6593" s="64"/>
      <c r="F6593" s="206" t="s">
        <v>1263</v>
      </c>
      <c r="G6593" s="64"/>
      <c r="H6593" s="64"/>
      <c r="I6593" s="164"/>
      <c r="J6593" s="64"/>
      <c r="K6593" s="64"/>
      <c r="L6593" s="62"/>
      <c r="M6593" s="207"/>
      <c r="N6593" s="43"/>
      <c r="O6593" s="43"/>
      <c r="P6593" s="43"/>
      <c r="Q6593" s="43"/>
      <c r="R6593" s="43"/>
      <c r="S6593" s="43"/>
      <c r="T6593" s="79"/>
      <c r="AT6593" s="25" t="s">
        <v>175</v>
      </c>
      <c r="AU6593" s="25" t="s">
        <v>84</v>
      </c>
    </row>
    <row r="6594" spans="2:65" s="1" customFormat="1" ht="16.5" customHeight="1">
      <c r="B6594" s="42"/>
      <c r="C6594" s="193" t="s">
        <v>3537</v>
      </c>
      <c r="D6594" s="193" t="s">
        <v>168</v>
      </c>
      <c r="E6594" s="194" t="s">
        <v>1264</v>
      </c>
      <c r="F6594" s="195" t="s">
        <v>1265</v>
      </c>
      <c r="G6594" s="196" t="s">
        <v>288</v>
      </c>
      <c r="H6594" s="197">
        <v>26</v>
      </c>
      <c r="I6594" s="198"/>
      <c r="J6594" s="199">
        <f>ROUND(I6594*H6594,2)</f>
        <v>0</v>
      </c>
      <c r="K6594" s="195" t="s">
        <v>21</v>
      </c>
      <c r="L6594" s="62"/>
      <c r="M6594" s="200" t="s">
        <v>21</v>
      </c>
      <c r="N6594" s="201" t="s">
        <v>48</v>
      </c>
      <c r="O6594" s="43"/>
      <c r="P6594" s="202">
        <f>O6594*H6594</f>
        <v>0</v>
      </c>
      <c r="Q6594" s="202">
        <v>0</v>
      </c>
      <c r="R6594" s="202">
        <f>Q6594*H6594</f>
        <v>0</v>
      </c>
      <c r="S6594" s="202">
        <v>0</v>
      </c>
      <c r="T6594" s="203">
        <f>S6594*H6594</f>
        <v>0</v>
      </c>
      <c r="AR6594" s="25" t="s">
        <v>173</v>
      </c>
      <c r="AT6594" s="25" t="s">
        <v>168</v>
      </c>
      <c r="AU6594" s="25" t="s">
        <v>84</v>
      </c>
      <c r="AY6594" s="25" t="s">
        <v>163</v>
      </c>
      <c r="BE6594" s="204">
        <f>IF(N6594="základní",J6594,0)</f>
        <v>0</v>
      </c>
      <c r="BF6594" s="204">
        <f>IF(N6594="snížená",J6594,0)</f>
        <v>0</v>
      </c>
      <c r="BG6594" s="204">
        <f>IF(N6594="zákl. přenesená",J6594,0)</f>
        <v>0</v>
      </c>
      <c r="BH6594" s="204">
        <f>IF(N6594="sníž. přenesená",J6594,0)</f>
        <v>0</v>
      </c>
      <c r="BI6594" s="204">
        <f>IF(N6594="nulová",J6594,0)</f>
        <v>0</v>
      </c>
      <c r="BJ6594" s="25" t="s">
        <v>98</v>
      </c>
      <c r="BK6594" s="204">
        <f>ROUND(I6594*H6594,2)</f>
        <v>0</v>
      </c>
      <c r="BL6594" s="25" t="s">
        <v>173</v>
      </c>
      <c r="BM6594" s="25" t="s">
        <v>5914</v>
      </c>
    </row>
    <row r="6595" spans="2:65" s="1" customFormat="1" ht="13.5">
      <c r="B6595" s="42"/>
      <c r="C6595" s="64"/>
      <c r="D6595" s="205" t="s">
        <v>175</v>
      </c>
      <c r="E6595" s="64"/>
      <c r="F6595" s="206" t="s">
        <v>1265</v>
      </c>
      <c r="G6595" s="64"/>
      <c r="H6595" s="64"/>
      <c r="I6595" s="164"/>
      <c r="J6595" s="64"/>
      <c r="K6595" s="64"/>
      <c r="L6595" s="62"/>
      <c r="M6595" s="207"/>
      <c r="N6595" s="43"/>
      <c r="O6595" s="43"/>
      <c r="P6595" s="43"/>
      <c r="Q6595" s="43"/>
      <c r="R6595" s="43"/>
      <c r="S6595" s="43"/>
      <c r="T6595" s="79"/>
      <c r="AT6595" s="25" t="s">
        <v>175</v>
      </c>
      <c r="AU6595" s="25" t="s">
        <v>84</v>
      </c>
    </row>
    <row r="6596" spans="2:65" s="1" customFormat="1" ht="16.5" customHeight="1">
      <c r="B6596" s="42"/>
      <c r="C6596" s="193" t="s">
        <v>5915</v>
      </c>
      <c r="D6596" s="193" t="s">
        <v>168</v>
      </c>
      <c r="E6596" s="194" t="s">
        <v>1266</v>
      </c>
      <c r="F6596" s="195" t="s">
        <v>1267</v>
      </c>
      <c r="G6596" s="196" t="s">
        <v>288</v>
      </c>
      <c r="H6596" s="197">
        <v>18</v>
      </c>
      <c r="I6596" s="198"/>
      <c r="J6596" s="199">
        <f>ROUND(I6596*H6596,2)</f>
        <v>0</v>
      </c>
      <c r="K6596" s="195" t="s">
        <v>21</v>
      </c>
      <c r="L6596" s="62"/>
      <c r="M6596" s="200" t="s">
        <v>21</v>
      </c>
      <c r="N6596" s="201" t="s">
        <v>48</v>
      </c>
      <c r="O6596" s="43"/>
      <c r="P6596" s="202">
        <f>O6596*H6596</f>
        <v>0</v>
      </c>
      <c r="Q6596" s="202">
        <v>0</v>
      </c>
      <c r="R6596" s="202">
        <f>Q6596*H6596</f>
        <v>0</v>
      </c>
      <c r="S6596" s="202">
        <v>0</v>
      </c>
      <c r="T6596" s="203">
        <f>S6596*H6596</f>
        <v>0</v>
      </c>
      <c r="AR6596" s="25" t="s">
        <v>173</v>
      </c>
      <c r="AT6596" s="25" t="s">
        <v>168</v>
      </c>
      <c r="AU6596" s="25" t="s">
        <v>84</v>
      </c>
      <c r="AY6596" s="25" t="s">
        <v>163</v>
      </c>
      <c r="BE6596" s="204">
        <f>IF(N6596="základní",J6596,0)</f>
        <v>0</v>
      </c>
      <c r="BF6596" s="204">
        <f>IF(N6596="snížená",J6596,0)</f>
        <v>0</v>
      </c>
      <c r="BG6596" s="204">
        <f>IF(N6596="zákl. přenesená",J6596,0)</f>
        <v>0</v>
      </c>
      <c r="BH6596" s="204">
        <f>IF(N6596="sníž. přenesená",J6596,0)</f>
        <v>0</v>
      </c>
      <c r="BI6596" s="204">
        <f>IF(N6596="nulová",J6596,0)</f>
        <v>0</v>
      </c>
      <c r="BJ6596" s="25" t="s">
        <v>98</v>
      </c>
      <c r="BK6596" s="204">
        <f>ROUND(I6596*H6596,2)</f>
        <v>0</v>
      </c>
      <c r="BL6596" s="25" t="s">
        <v>173</v>
      </c>
      <c r="BM6596" s="25" t="s">
        <v>5916</v>
      </c>
    </row>
    <row r="6597" spans="2:65" s="1" customFormat="1" ht="13.5">
      <c r="B6597" s="42"/>
      <c r="C6597" s="64"/>
      <c r="D6597" s="205" t="s">
        <v>175</v>
      </c>
      <c r="E6597" s="64"/>
      <c r="F6597" s="206" t="s">
        <v>1267</v>
      </c>
      <c r="G6597" s="64"/>
      <c r="H6597" s="64"/>
      <c r="I6597" s="164"/>
      <c r="J6597" s="64"/>
      <c r="K6597" s="64"/>
      <c r="L6597" s="62"/>
      <c r="M6597" s="207"/>
      <c r="N6597" s="43"/>
      <c r="O6597" s="43"/>
      <c r="P6597" s="43"/>
      <c r="Q6597" s="43"/>
      <c r="R6597" s="43"/>
      <c r="S6597" s="43"/>
      <c r="T6597" s="79"/>
      <c r="AT6597" s="25" t="s">
        <v>175</v>
      </c>
      <c r="AU6597" s="25" t="s">
        <v>84</v>
      </c>
    </row>
    <row r="6598" spans="2:65" s="1" customFormat="1" ht="16.5" customHeight="1">
      <c r="B6598" s="42"/>
      <c r="C6598" s="193" t="s">
        <v>3539</v>
      </c>
      <c r="D6598" s="193" t="s">
        <v>168</v>
      </c>
      <c r="E6598" s="194" t="s">
        <v>1268</v>
      </c>
      <c r="F6598" s="195" t="s">
        <v>1269</v>
      </c>
      <c r="G6598" s="196" t="s">
        <v>288</v>
      </c>
      <c r="H6598" s="197">
        <v>12</v>
      </c>
      <c r="I6598" s="198"/>
      <c r="J6598" s="199">
        <f>ROUND(I6598*H6598,2)</f>
        <v>0</v>
      </c>
      <c r="K6598" s="195" t="s">
        <v>21</v>
      </c>
      <c r="L6598" s="62"/>
      <c r="M6598" s="200" t="s">
        <v>21</v>
      </c>
      <c r="N6598" s="201" t="s">
        <v>48</v>
      </c>
      <c r="O6598" s="43"/>
      <c r="P6598" s="202">
        <f>O6598*H6598</f>
        <v>0</v>
      </c>
      <c r="Q6598" s="202">
        <v>0</v>
      </c>
      <c r="R6598" s="202">
        <f>Q6598*H6598</f>
        <v>0</v>
      </c>
      <c r="S6598" s="202">
        <v>0</v>
      </c>
      <c r="T6598" s="203">
        <f>S6598*H6598</f>
        <v>0</v>
      </c>
      <c r="AR6598" s="25" t="s">
        <v>173</v>
      </c>
      <c r="AT6598" s="25" t="s">
        <v>168</v>
      </c>
      <c r="AU6598" s="25" t="s">
        <v>84</v>
      </c>
      <c r="AY6598" s="25" t="s">
        <v>163</v>
      </c>
      <c r="BE6598" s="204">
        <f>IF(N6598="základní",J6598,0)</f>
        <v>0</v>
      </c>
      <c r="BF6598" s="204">
        <f>IF(N6598="snížená",J6598,0)</f>
        <v>0</v>
      </c>
      <c r="BG6598" s="204">
        <f>IF(N6598="zákl. přenesená",J6598,0)</f>
        <v>0</v>
      </c>
      <c r="BH6598" s="204">
        <f>IF(N6598="sníž. přenesená",J6598,0)</f>
        <v>0</v>
      </c>
      <c r="BI6598" s="204">
        <f>IF(N6598="nulová",J6598,0)</f>
        <v>0</v>
      </c>
      <c r="BJ6598" s="25" t="s">
        <v>98</v>
      </c>
      <c r="BK6598" s="204">
        <f>ROUND(I6598*H6598,2)</f>
        <v>0</v>
      </c>
      <c r="BL6598" s="25" t="s">
        <v>173</v>
      </c>
      <c r="BM6598" s="25" t="s">
        <v>5917</v>
      </c>
    </row>
    <row r="6599" spans="2:65" s="1" customFormat="1" ht="13.5">
      <c r="B6599" s="42"/>
      <c r="C6599" s="64"/>
      <c r="D6599" s="205" t="s">
        <v>175</v>
      </c>
      <c r="E6599" s="64"/>
      <c r="F6599" s="206" t="s">
        <v>1269</v>
      </c>
      <c r="G6599" s="64"/>
      <c r="H6599" s="64"/>
      <c r="I6599" s="164"/>
      <c r="J6599" s="64"/>
      <c r="K6599" s="64"/>
      <c r="L6599" s="62"/>
      <c r="M6599" s="207"/>
      <c r="N6599" s="43"/>
      <c r="O6599" s="43"/>
      <c r="P6599" s="43"/>
      <c r="Q6599" s="43"/>
      <c r="R6599" s="43"/>
      <c r="S6599" s="43"/>
      <c r="T6599" s="79"/>
      <c r="AT6599" s="25" t="s">
        <v>175</v>
      </c>
      <c r="AU6599" s="25" t="s">
        <v>84</v>
      </c>
    </row>
    <row r="6600" spans="2:65" s="1" customFormat="1" ht="16.5" customHeight="1">
      <c r="B6600" s="42"/>
      <c r="C6600" s="193" t="s">
        <v>5918</v>
      </c>
      <c r="D6600" s="193" t="s">
        <v>168</v>
      </c>
      <c r="E6600" s="194" t="s">
        <v>1270</v>
      </c>
      <c r="F6600" s="195" t="s">
        <v>1271</v>
      </c>
      <c r="G6600" s="196" t="s">
        <v>1272</v>
      </c>
      <c r="H6600" s="197">
        <v>12</v>
      </c>
      <c r="I6600" s="198"/>
      <c r="J6600" s="199">
        <f>ROUND(I6600*H6600,2)</f>
        <v>0</v>
      </c>
      <c r="K6600" s="195" t="s">
        <v>21</v>
      </c>
      <c r="L6600" s="62"/>
      <c r="M6600" s="200" t="s">
        <v>21</v>
      </c>
      <c r="N6600" s="201" t="s">
        <v>48</v>
      </c>
      <c r="O6600" s="43"/>
      <c r="P6600" s="202">
        <f>O6600*H6600</f>
        <v>0</v>
      </c>
      <c r="Q6600" s="202">
        <v>0</v>
      </c>
      <c r="R6600" s="202">
        <f>Q6600*H6600</f>
        <v>0</v>
      </c>
      <c r="S6600" s="202">
        <v>0</v>
      </c>
      <c r="T6600" s="203">
        <f>S6600*H6600</f>
        <v>0</v>
      </c>
      <c r="AR6600" s="25" t="s">
        <v>173</v>
      </c>
      <c r="AT6600" s="25" t="s">
        <v>168</v>
      </c>
      <c r="AU6600" s="25" t="s">
        <v>84</v>
      </c>
      <c r="AY6600" s="25" t="s">
        <v>163</v>
      </c>
      <c r="BE6600" s="204">
        <f>IF(N6600="základní",J6600,0)</f>
        <v>0</v>
      </c>
      <c r="BF6600" s="204">
        <f>IF(N6600="snížená",J6600,0)</f>
        <v>0</v>
      </c>
      <c r="BG6600" s="204">
        <f>IF(N6600="zákl. přenesená",J6600,0)</f>
        <v>0</v>
      </c>
      <c r="BH6600" s="204">
        <f>IF(N6600="sníž. přenesená",J6600,0)</f>
        <v>0</v>
      </c>
      <c r="BI6600" s="204">
        <f>IF(N6600="nulová",J6600,0)</f>
        <v>0</v>
      </c>
      <c r="BJ6600" s="25" t="s">
        <v>98</v>
      </c>
      <c r="BK6600" s="204">
        <f>ROUND(I6600*H6600,2)</f>
        <v>0</v>
      </c>
      <c r="BL6600" s="25" t="s">
        <v>173</v>
      </c>
      <c r="BM6600" s="25" t="s">
        <v>5919</v>
      </c>
    </row>
    <row r="6601" spans="2:65" s="1" customFormat="1" ht="13.5">
      <c r="B6601" s="42"/>
      <c r="C6601" s="64"/>
      <c r="D6601" s="205" t="s">
        <v>175</v>
      </c>
      <c r="E6601" s="64"/>
      <c r="F6601" s="206" t="s">
        <v>1271</v>
      </c>
      <c r="G6601" s="64"/>
      <c r="H6601" s="64"/>
      <c r="I6601" s="164"/>
      <c r="J6601" s="64"/>
      <c r="K6601" s="64"/>
      <c r="L6601" s="62"/>
      <c r="M6601" s="207"/>
      <c r="N6601" s="43"/>
      <c r="O6601" s="43"/>
      <c r="P6601" s="43"/>
      <c r="Q6601" s="43"/>
      <c r="R6601" s="43"/>
      <c r="S6601" s="43"/>
      <c r="T6601" s="79"/>
      <c r="AT6601" s="25" t="s">
        <v>175</v>
      </c>
      <c r="AU6601" s="25" t="s">
        <v>84</v>
      </c>
    </row>
    <row r="6602" spans="2:65" s="1" customFormat="1" ht="25.5" customHeight="1">
      <c r="B6602" s="42"/>
      <c r="C6602" s="193" t="s">
        <v>3540</v>
      </c>
      <c r="D6602" s="193" t="s">
        <v>168</v>
      </c>
      <c r="E6602" s="194" t="s">
        <v>1273</v>
      </c>
      <c r="F6602" s="195" t="s">
        <v>1274</v>
      </c>
      <c r="G6602" s="196" t="s">
        <v>1275</v>
      </c>
      <c r="H6602" s="197">
        <v>15</v>
      </c>
      <c r="I6602" s="198"/>
      <c r="J6602" s="199">
        <f>ROUND(I6602*H6602,2)</f>
        <v>0</v>
      </c>
      <c r="K6602" s="195" t="s">
        <v>21</v>
      </c>
      <c r="L6602" s="62"/>
      <c r="M6602" s="200" t="s">
        <v>21</v>
      </c>
      <c r="N6602" s="201" t="s">
        <v>48</v>
      </c>
      <c r="O6602" s="43"/>
      <c r="P6602" s="202">
        <f>O6602*H6602</f>
        <v>0</v>
      </c>
      <c r="Q6602" s="202">
        <v>0</v>
      </c>
      <c r="R6602" s="202">
        <f>Q6602*H6602</f>
        <v>0</v>
      </c>
      <c r="S6602" s="202">
        <v>0</v>
      </c>
      <c r="T6602" s="203">
        <f>S6602*H6602</f>
        <v>0</v>
      </c>
      <c r="AR6602" s="25" t="s">
        <v>173</v>
      </c>
      <c r="AT6602" s="25" t="s">
        <v>168</v>
      </c>
      <c r="AU6602" s="25" t="s">
        <v>84</v>
      </c>
      <c r="AY6602" s="25" t="s">
        <v>163</v>
      </c>
      <c r="BE6602" s="204">
        <f>IF(N6602="základní",J6602,0)</f>
        <v>0</v>
      </c>
      <c r="BF6602" s="204">
        <f>IF(N6602="snížená",J6602,0)</f>
        <v>0</v>
      </c>
      <c r="BG6602" s="204">
        <f>IF(N6602="zákl. přenesená",J6602,0)</f>
        <v>0</v>
      </c>
      <c r="BH6602" s="204">
        <f>IF(N6602="sníž. přenesená",J6602,0)</f>
        <v>0</v>
      </c>
      <c r="BI6602" s="204">
        <f>IF(N6602="nulová",J6602,0)</f>
        <v>0</v>
      </c>
      <c r="BJ6602" s="25" t="s">
        <v>98</v>
      </c>
      <c r="BK6602" s="204">
        <f>ROUND(I6602*H6602,2)</f>
        <v>0</v>
      </c>
      <c r="BL6602" s="25" t="s">
        <v>173</v>
      </c>
      <c r="BM6602" s="25" t="s">
        <v>5920</v>
      </c>
    </row>
    <row r="6603" spans="2:65" s="1" customFormat="1" ht="13.5">
      <c r="B6603" s="42"/>
      <c r="C6603" s="64"/>
      <c r="D6603" s="205" t="s">
        <v>175</v>
      </c>
      <c r="E6603" s="64"/>
      <c r="F6603" s="206" t="s">
        <v>1274</v>
      </c>
      <c r="G6603" s="64"/>
      <c r="H6603" s="64"/>
      <c r="I6603" s="164"/>
      <c r="J6603" s="64"/>
      <c r="K6603" s="64"/>
      <c r="L6603" s="62"/>
      <c r="M6603" s="207"/>
      <c r="N6603" s="43"/>
      <c r="O6603" s="43"/>
      <c r="P6603" s="43"/>
      <c r="Q6603" s="43"/>
      <c r="R6603" s="43"/>
      <c r="S6603" s="43"/>
      <c r="T6603" s="79"/>
      <c r="AT6603" s="25" t="s">
        <v>175</v>
      </c>
      <c r="AU6603" s="25" t="s">
        <v>84</v>
      </c>
    </row>
    <row r="6604" spans="2:65" s="1" customFormat="1" ht="25.5" customHeight="1">
      <c r="B6604" s="42"/>
      <c r="C6604" s="193" t="s">
        <v>5921</v>
      </c>
      <c r="D6604" s="193" t="s">
        <v>168</v>
      </c>
      <c r="E6604" s="194" t="s">
        <v>1276</v>
      </c>
      <c r="F6604" s="195" t="s">
        <v>1277</v>
      </c>
      <c r="G6604" s="196" t="s">
        <v>1254</v>
      </c>
      <c r="H6604" s="197">
        <v>32</v>
      </c>
      <c r="I6604" s="198"/>
      <c r="J6604" s="199">
        <f>ROUND(I6604*H6604,2)</f>
        <v>0</v>
      </c>
      <c r="K6604" s="195" t="s">
        <v>21</v>
      </c>
      <c r="L6604" s="62"/>
      <c r="M6604" s="200" t="s">
        <v>21</v>
      </c>
      <c r="N6604" s="201" t="s">
        <v>48</v>
      </c>
      <c r="O6604" s="43"/>
      <c r="P6604" s="202">
        <f>O6604*H6604</f>
        <v>0</v>
      </c>
      <c r="Q6604" s="202">
        <v>0</v>
      </c>
      <c r="R6604" s="202">
        <f>Q6604*H6604</f>
        <v>0</v>
      </c>
      <c r="S6604" s="202">
        <v>0</v>
      </c>
      <c r="T6604" s="203">
        <f>S6604*H6604</f>
        <v>0</v>
      </c>
      <c r="AR6604" s="25" t="s">
        <v>173</v>
      </c>
      <c r="AT6604" s="25" t="s">
        <v>168</v>
      </c>
      <c r="AU6604" s="25" t="s">
        <v>84</v>
      </c>
      <c r="AY6604" s="25" t="s">
        <v>163</v>
      </c>
      <c r="BE6604" s="204">
        <f>IF(N6604="základní",J6604,0)</f>
        <v>0</v>
      </c>
      <c r="BF6604" s="204">
        <f>IF(N6604="snížená",J6604,0)</f>
        <v>0</v>
      </c>
      <c r="BG6604" s="204">
        <f>IF(N6604="zákl. přenesená",J6604,0)</f>
        <v>0</v>
      </c>
      <c r="BH6604" s="204">
        <f>IF(N6604="sníž. přenesená",J6604,0)</f>
        <v>0</v>
      </c>
      <c r="BI6604" s="204">
        <f>IF(N6604="nulová",J6604,0)</f>
        <v>0</v>
      </c>
      <c r="BJ6604" s="25" t="s">
        <v>98</v>
      </c>
      <c r="BK6604" s="204">
        <f>ROUND(I6604*H6604,2)</f>
        <v>0</v>
      </c>
      <c r="BL6604" s="25" t="s">
        <v>173</v>
      </c>
      <c r="BM6604" s="25" t="s">
        <v>5922</v>
      </c>
    </row>
    <row r="6605" spans="2:65" s="1" customFormat="1" ht="27">
      <c r="B6605" s="42"/>
      <c r="C6605" s="64"/>
      <c r="D6605" s="205" t="s">
        <v>175</v>
      </c>
      <c r="E6605" s="64"/>
      <c r="F6605" s="206" t="s">
        <v>1277</v>
      </c>
      <c r="G6605" s="64"/>
      <c r="H6605" s="64"/>
      <c r="I6605" s="164"/>
      <c r="J6605" s="64"/>
      <c r="K6605" s="64"/>
      <c r="L6605" s="62"/>
      <c r="M6605" s="207"/>
      <c r="N6605" s="43"/>
      <c r="O6605" s="43"/>
      <c r="P6605" s="43"/>
      <c r="Q6605" s="43"/>
      <c r="R6605" s="43"/>
      <c r="S6605" s="43"/>
      <c r="T6605" s="79"/>
      <c r="AT6605" s="25" t="s">
        <v>175</v>
      </c>
      <c r="AU6605" s="25" t="s">
        <v>84</v>
      </c>
    </row>
    <row r="6606" spans="2:65" s="1" customFormat="1" ht="16.5" customHeight="1">
      <c r="B6606" s="42"/>
      <c r="C6606" s="193" t="s">
        <v>3542</v>
      </c>
      <c r="D6606" s="193" t="s">
        <v>168</v>
      </c>
      <c r="E6606" s="194" t="s">
        <v>1278</v>
      </c>
      <c r="F6606" s="195" t="s">
        <v>1279</v>
      </c>
      <c r="G6606" s="196" t="s">
        <v>184</v>
      </c>
      <c r="H6606" s="197">
        <v>10</v>
      </c>
      <c r="I6606" s="198"/>
      <c r="J6606" s="199">
        <f>ROUND(I6606*H6606,2)</f>
        <v>0</v>
      </c>
      <c r="K6606" s="195" t="s">
        <v>21</v>
      </c>
      <c r="L6606" s="62"/>
      <c r="M6606" s="200" t="s">
        <v>21</v>
      </c>
      <c r="N6606" s="201" t="s">
        <v>48</v>
      </c>
      <c r="O6606" s="43"/>
      <c r="P6606" s="202">
        <f>O6606*H6606</f>
        <v>0</v>
      </c>
      <c r="Q6606" s="202">
        <v>0</v>
      </c>
      <c r="R6606" s="202">
        <f>Q6606*H6606</f>
        <v>0</v>
      </c>
      <c r="S6606" s="202">
        <v>0</v>
      </c>
      <c r="T6606" s="203">
        <f>S6606*H6606</f>
        <v>0</v>
      </c>
      <c r="AR6606" s="25" t="s">
        <v>173</v>
      </c>
      <c r="AT6606" s="25" t="s">
        <v>168</v>
      </c>
      <c r="AU6606" s="25" t="s">
        <v>84</v>
      </c>
      <c r="AY6606" s="25" t="s">
        <v>163</v>
      </c>
      <c r="BE6606" s="204">
        <f>IF(N6606="základní",J6606,0)</f>
        <v>0</v>
      </c>
      <c r="BF6606" s="204">
        <f>IF(N6606="snížená",J6606,0)</f>
        <v>0</v>
      </c>
      <c r="BG6606" s="204">
        <f>IF(N6606="zákl. přenesená",J6606,0)</f>
        <v>0</v>
      </c>
      <c r="BH6606" s="204">
        <f>IF(N6606="sníž. přenesená",J6606,0)</f>
        <v>0</v>
      </c>
      <c r="BI6606" s="204">
        <f>IF(N6606="nulová",J6606,0)</f>
        <v>0</v>
      </c>
      <c r="BJ6606" s="25" t="s">
        <v>98</v>
      </c>
      <c r="BK6606" s="204">
        <f>ROUND(I6606*H6606,2)</f>
        <v>0</v>
      </c>
      <c r="BL6606" s="25" t="s">
        <v>173</v>
      </c>
      <c r="BM6606" s="25" t="s">
        <v>5923</v>
      </c>
    </row>
    <row r="6607" spans="2:65" s="1" customFormat="1" ht="13.5">
      <c r="B6607" s="42"/>
      <c r="C6607" s="64"/>
      <c r="D6607" s="205" t="s">
        <v>175</v>
      </c>
      <c r="E6607" s="64"/>
      <c r="F6607" s="206" t="s">
        <v>1279</v>
      </c>
      <c r="G6607" s="64"/>
      <c r="H6607" s="64"/>
      <c r="I6607" s="164"/>
      <c r="J6607" s="64"/>
      <c r="K6607" s="64"/>
      <c r="L6607" s="62"/>
      <c r="M6607" s="207"/>
      <c r="N6607" s="43"/>
      <c r="O6607" s="43"/>
      <c r="P6607" s="43"/>
      <c r="Q6607" s="43"/>
      <c r="R6607" s="43"/>
      <c r="S6607" s="43"/>
      <c r="T6607" s="79"/>
      <c r="AT6607" s="25" t="s">
        <v>175</v>
      </c>
      <c r="AU6607" s="25" t="s">
        <v>84</v>
      </c>
    </row>
    <row r="6608" spans="2:65" s="1" customFormat="1" ht="16.5" customHeight="1">
      <c r="B6608" s="42"/>
      <c r="C6608" s="193" t="s">
        <v>5924</v>
      </c>
      <c r="D6608" s="193" t="s">
        <v>168</v>
      </c>
      <c r="E6608" s="194" t="s">
        <v>1280</v>
      </c>
      <c r="F6608" s="195" t="s">
        <v>1281</v>
      </c>
      <c r="G6608" s="196" t="s">
        <v>184</v>
      </c>
      <c r="H6608" s="197">
        <v>3</v>
      </c>
      <c r="I6608" s="198"/>
      <c r="J6608" s="199">
        <f>ROUND(I6608*H6608,2)</f>
        <v>0</v>
      </c>
      <c r="K6608" s="195" t="s">
        <v>21</v>
      </c>
      <c r="L6608" s="62"/>
      <c r="M6608" s="200" t="s">
        <v>21</v>
      </c>
      <c r="N6608" s="201" t="s">
        <v>48</v>
      </c>
      <c r="O6608" s="43"/>
      <c r="P6608" s="202">
        <f>O6608*H6608</f>
        <v>0</v>
      </c>
      <c r="Q6608" s="202">
        <v>0</v>
      </c>
      <c r="R6608" s="202">
        <f>Q6608*H6608</f>
        <v>0</v>
      </c>
      <c r="S6608" s="202">
        <v>0</v>
      </c>
      <c r="T6608" s="203">
        <f>S6608*H6608</f>
        <v>0</v>
      </c>
      <c r="AR6608" s="25" t="s">
        <v>173</v>
      </c>
      <c r="AT6608" s="25" t="s">
        <v>168</v>
      </c>
      <c r="AU6608" s="25" t="s">
        <v>84</v>
      </c>
      <c r="AY6608" s="25" t="s">
        <v>163</v>
      </c>
      <c r="BE6608" s="204">
        <f>IF(N6608="základní",J6608,0)</f>
        <v>0</v>
      </c>
      <c r="BF6608" s="204">
        <f>IF(N6608="snížená",J6608,0)</f>
        <v>0</v>
      </c>
      <c r="BG6608" s="204">
        <f>IF(N6608="zákl. přenesená",J6608,0)</f>
        <v>0</v>
      </c>
      <c r="BH6608" s="204">
        <f>IF(N6608="sníž. přenesená",J6608,0)</f>
        <v>0</v>
      </c>
      <c r="BI6608" s="204">
        <f>IF(N6608="nulová",J6608,0)</f>
        <v>0</v>
      </c>
      <c r="BJ6608" s="25" t="s">
        <v>98</v>
      </c>
      <c r="BK6608" s="204">
        <f>ROUND(I6608*H6608,2)</f>
        <v>0</v>
      </c>
      <c r="BL6608" s="25" t="s">
        <v>173</v>
      </c>
      <c r="BM6608" s="25" t="s">
        <v>5925</v>
      </c>
    </row>
    <row r="6609" spans="2:65" s="1" customFormat="1" ht="13.5">
      <c r="B6609" s="42"/>
      <c r="C6609" s="64"/>
      <c r="D6609" s="205" t="s">
        <v>175</v>
      </c>
      <c r="E6609" s="64"/>
      <c r="F6609" s="206" t="s">
        <v>1281</v>
      </c>
      <c r="G6609" s="64"/>
      <c r="H6609" s="64"/>
      <c r="I6609" s="164"/>
      <c r="J6609" s="64"/>
      <c r="K6609" s="64"/>
      <c r="L6609" s="62"/>
      <c r="M6609" s="207"/>
      <c r="N6609" s="43"/>
      <c r="O6609" s="43"/>
      <c r="P6609" s="43"/>
      <c r="Q6609" s="43"/>
      <c r="R6609" s="43"/>
      <c r="S6609" s="43"/>
      <c r="T6609" s="79"/>
      <c r="AT6609" s="25" t="s">
        <v>175</v>
      </c>
      <c r="AU6609" s="25" t="s">
        <v>84</v>
      </c>
    </row>
    <row r="6610" spans="2:65" s="1" customFormat="1" ht="16.5" customHeight="1">
      <c r="B6610" s="42"/>
      <c r="C6610" s="193" t="s">
        <v>3543</v>
      </c>
      <c r="D6610" s="193" t="s">
        <v>168</v>
      </c>
      <c r="E6610" s="194" t="s">
        <v>1282</v>
      </c>
      <c r="F6610" s="195" t="s">
        <v>1283</v>
      </c>
      <c r="G6610" s="196" t="s">
        <v>1284</v>
      </c>
      <c r="H6610" s="197">
        <v>1</v>
      </c>
      <c r="I6610" s="198"/>
      <c r="J6610" s="199">
        <f>ROUND(I6610*H6610,2)</f>
        <v>0</v>
      </c>
      <c r="K6610" s="195" t="s">
        <v>21</v>
      </c>
      <c r="L6610" s="62"/>
      <c r="M6610" s="200" t="s">
        <v>21</v>
      </c>
      <c r="N6610" s="201" t="s">
        <v>48</v>
      </c>
      <c r="O6610" s="43"/>
      <c r="P6610" s="202">
        <f>O6610*H6610</f>
        <v>0</v>
      </c>
      <c r="Q6610" s="202">
        <v>0</v>
      </c>
      <c r="R6610" s="202">
        <f>Q6610*H6610</f>
        <v>0</v>
      </c>
      <c r="S6610" s="202">
        <v>0</v>
      </c>
      <c r="T6610" s="203">
        <f>S6610*H6610</f>
        <v>0</v>
      </c>
      <c r="AR6610" s="25" t="s">
        <v>173</v>
      </c>
      <c r="AT6610" s="25" t="s">
        <v>168</v>
      </c>
      <c r="AU6610" s="25" t="s">
        <v>84</v>
      </c>
      <c r="AY6610" s="25" t="s">
        <v>163</v>
      </c>
      <c r="BE6610" s="204">
        <f>IF(N6610="základní",J6610,0)</f>
        <v>0</v>
      </c>
      <c r="BF6610" s="204">
        <f>IF(N6610="snížená",J6610,0)</f>
        <v>0</v>
      </c>
      <c r="BG6610" s="204">
        <f>IF(N6610="zákl. přenesená",J6610,0)</f>
        <v>0</v>
      </c>
      <c r="BH6610" s="204">
        <f>IF(N6610="sníž. přenesená",J6610,0)</f>
        <v>0</v>
      </c>
      <c r="BI6610" s="204">
        <f>IF(N6610="nulová",J6610,0)</f>
        <v>0</v>
      </c>
      <c r="BJ6610" s="25" t="s">
        <v>98</v>
      </c>
      <c r="BK6610" s="204">
        <f>ROUND(I6610*H6610,2)</f>
        <v>0</v>
      </c>
      <c r="BL6610" s="25" t="s">
        <v>173</v>
      </c>
      <c r="BM6610" s="25" t="s">
        <v>5926</v>
      </c>
    </row>
    <row r="6611" spans="2:65" s="1" customFormat="1" ht="13.5">
      <c r="B6611" s="42"/>
      <c r="C6611" s="64"/>
      <c r="D6611" s="205" t="s">
        <v>175</v>
      </c>
      <c r="E6611" s="64"/>
      <c r="F6611" s="206" t="s">
        <v>1283</v>
      </c>
      <c r="G6611" s="64"/>
      <c r="H6611" s="64"/>
      <c r="I6611" s="164"/>
      <c r="J6611" s="64"/>
      <c r="K6611" s="64"/>
      <c r="L6611" s="62"/>
      <c r="M6611" s="207"/>
      <c r="N6611" s="43"/>
      <c r="O6611" s="43"/>
      <c r="P6611" s="43"/>
      <c r="Q6611" s="43"/>
      <c r="R6611" s="43"/>
      <c r="S6611" s="43"/>
      <c r="T6611" s="79"/>
      <c r="AT6611" s="25" t="s">
        <v>175</v>
      </c>
      <c r="AU6611" s="25" t="s">
        <v>84</v>
      </c>
    </row>
    <row r="6612" spans="2:65" s="1" customFormat="1" ht="16.5" customHeight="1">
      <c r="B6612" s="42"/>
      <c r="C6612" s="193" t="s">
        <v>5927</v>
      </c>
      <c r="D6612" s="193" t="s">
        <v>168</v>
      </c>
      <c r="E6612" s="194" t="s">
        <v>1285</v>
      </c>
      <c r="F6612" s="195" t="s">
        <v>1286</v>
      </c>
      <c r="G6612" s="196" t="s">
        <v>1272</v>
      </c>
      <c r="H6612" s="197">
        <v>1</v>
      </c>
      <c r="I6612" s="198"/>
      <c r="J6612" s="199">
        <f>ROUND(I6612*H6612,2)</f>
        <v>0</v>
      </c>
      <c r="K6612" s="195" t="s">
        <v>21</v>
      </c>
      <c r="L6612" s="62"/>
      <c r="M6612" s="200" t="s">
        <v>21</v>
      </c>
      <c r="N6612" s="201" t="s">
        <v>48</v>
      </c>
      <c r="O6612" s="43"/>
      <c r="P6612" s="202">
        <f>O6612*H6612</f>
        <v>0</v>
      </c>
      <c r="Q6612" s="202">
        <v>0</v>
      </c>
      <c r="R6612" s="202">
        <f>Q6612*H6612</f>
        <v>0</v>
      </c>
      <c r="S6612" s="202">
        <v>0</v>
      </c>
      <c r="T6612" s="203">
        <f>S6612*H6612</f>
        <v>0</v>
      </c>
      <c r="AR6612" s="25" t="s">
        <v>173</v>
      </c>
      <c r="AT6612" s="25" t="s">
        <v>168</v>
      </c>
      <c r="AU6612" s="25" t="s">
        <v>84</v>
      </c>
      <c r="AY6612" s="25" t="s">
        <v>163</v>
      </c>
      <c r="BE6612" s="204">
        <f>IF(N6612="základní",J6612,0)</f>
        <v>0</v>
      </c>
      <c r="BF6612" s="204">
        <f>IF(N6612="snížená",J6612,0)</f>
        <v>0</v>
      </c>
      <c r="BG6612" s="204">
        <f>IF(N6612="zákl. přenesená",J6612,0)</f>
        <v>0</v>
      </c>
      <c r="BH6612" s="204">
        <f>IF(N6612="sníž. přenesená",J6612,0)</f>
        <v>0</v>
      </c>
      <c r="BI6612" s="204">
        <f>IF(N6612="nulová",J6612,0)</f>
        <v>0</v>
      </c>
      <c r="BJ6612" s="25" t="s">
        <v>98</v>
      </c>
      <c r="BK6612" s="204">
        <f>ROUND(I6612*H6612,2)</f>
        <v>0</v>
      </c>
      <c r="BL6612" s="25" t="s">
        <v>173</v>
      </c>
      <c r="BM6612" s="25" t="s">
        <v>5928</v>
      </c>
    </row>
    <row r="6613" spans="2:65" s="1" customFormat="1" ht="13.5">
      <c r="B6613" s="42"/>
      <c r="C6613" s="64"/>
      <c r="D6613" s="205" t="s">
        <v>175</v>
      </c>
      <c r="E6613" s="64"/>
      <c r="F6613" s="206" t="s">
        <v>1286</v>
      </c>
      <c r="G6613" s="64"/>
      <c r="H6613" s="64"/>
      <c r="I6613" s="164"/>
      <c r="J6613" s="64"/>
      <c r="K6613" s="64"/>
      <c r="L6613" s="62"/>
      <c r="M6613" s="207"/>
      <c r="N6613" s="43"/>
      <c r="O6613" s="43"/>
      <c r="P6613" s="43"/>
      <c r="Q6613" s="43"/>
      <c r="R6613" s="43"/>
      <c r="S6613" s="43"/>
      <c r="T6613" s="79"/>
      <c r="AT6613" s="25" t="s">
        <v>175</v>
      </c>
      <c r="AU6613" s="25" t="s">
        <v>84</v>
      </c>
    </row>
    <row r="6614" spans="2:65" s="1" customFormat="1" ht="16.5" customHeight="1">
      <c r="B6614" s="42"/>
      <c r="C6614" s="193" t="s">
        <v>3545</v>
      </c>
      <c r="D6614" s="193" t="s">
        <v>168</v>
      </c>
      <c r="E6614" s="194" t="s">
        <v>1287</v>
      </c>
      <c r="F6614" s="195" t="s">
        <v>1288</v>
      </c>
      <c r="G6614" s="196" t="s">
        <v>1284</v>
      </c>
      <c r="H6614" s="197">
        <v>1</v>
      </c>
      <c r="I6614" s="198"/>
      <c r="J6614" s="199">
        <f>ROUND(I6614*H6614,2)</f>
        <v>0</v>
      </c>
      <c r="K6614" s="195" t="s">
        <v>21</v>
      </c>
      <c r="L6614" s="62"/>
      <c r="M6614" s="200" t="s">
        <v>21</v>
      </c>
      <c r="N6614" s="201" t="s">
        <v>48</v>
      </c>
      <c r="O6614" s="43"/>
      <c r="P6614" s="202">
        <f>O6614*H6614</f>
        <v>0</v>
      </c>
      <c r="Q6614" s="202">
        <v>0</v>
      </c>
      <c r="R6614" s="202">
        <f>Q6614*H6614</f>
        <v>0</v>
      </c>
      <c r="S6614" s="202">
        <v>0</v>
      </c>
      <c r="T6614" s="203">
        <f>S6614*H6614</f>
        <v>0</v>
      </c>
      <c r="AR6614" s="25" t="s">
        <v>173</v>
      </c>
      <c r="AT6614" s="25" t="s">
        <v>168</v>
      </c>
      <c r="AU6614" s="25" t="s">
        <v>84</v>
      </c>
      <c r="AY6614" s="25" t="s">
        <v>163</v>
      </c>
      <c r="BE6614" s="204">
        <f>IF(N6614="základní",J6614,0)</f>
        <v>0</v>
      </c>
      <c r="BF6614" s="204">
        <f>IF(N6614="snížená",J6614,0)</f>
        <v>0</v>
      </c>
      <c r="BG6614" s="204">
        <f>IF(N6614="zákl. přenesená",J6614,0)</f>
        <v>0</v>
      </c>
      <c r="BH6614" s="204">
        <f>IF(N6614="sníž. přenesená",J6614,0)</f>
        <v>0</v>
      </c>
      <c r="BI6614" s="204">
        <f>IF(N6614="nulová",J6614,0)</f>
        <v>0</v>
      </c>
      <c r="BJ6614" s="25" t="s">
        <v>98</v>
      </c>
      <c r="BK6614" s="204">
        <f>ROUND(I6614*H6614,2)</f>
        <v>0</v>
      </c>
      <c r="BL6614" s="25" t="s">
        <v>173</v>
      </c>
      <c r="BM6614" s="25" t="s">
        <v>5929</v>
      </c>
    </row>
    <row r="6615" spans="2:65" s="1" customFormat="1" ht="13.5">
      <c r="B6615" s="42"/>
      <c r="C6615" s="64"/>
      <c r="D6615" s="205" t="s">
        <v>175</v>
      </c>
      <c r="E6615" s="64"/>
      <c r="F6615" s="206" t="s">
        <v>1288</v>
      </c>
      <c r="G6615" s="64"/>
      <c r="H6615" s="64"/>
      <c r="I6615" s="164"/>
      <c r="J6615" s="64"/>
      <c r="K6615" s="64"/>
      <c r="L6615" s="62"/>
      <c r="M6615" s="207"/>
      <c r="N6615" s="43"/>
      <c r="O6615" s="43"/>
      <c r="P6615" s="43"/>
      <c r="Q6615" s="43"/>
      <c r="R6615" s="43"/>
      <c r="S6615" s="43"/>
      <c r="T6615" s="79"/>
      <c r="AT6615" s="25" t="s">
        <v>175</v>
      </c>
      <c r="AU6615" s="25" t="s">
        <v>84</v>
      </c>
    </row>
    <row r="6616" spans="2:65" s="1" customFormat="1" ht="16.5" customHeight="1">
      <c r="B6616" s="42"/>
      <c r="C6616" s="193" t="s">
        <v>5930</v>
      </c>
      <c r="D6616" s="193" t="s">
        <v>168</v>
      </c>
      <c r="E6616" s="194" t="s">
        <v>1289</v>
      </c>
      <c r="F6616" s="195" t="s">
        <v>1290</v>
      </c>
      <c r="G6616" s="196" t="s">
        <v>1284</v>
      </c>
      <c r="H6616" s="197">
        <v>0.5</v>
      </c>
      <c r="I6616" s="198"/>
      <c r="J6616" s="199">
        <f>ROUND(I6616*H6616,2)</f>
        <v>0</v>
      </c>
      <c r="K6616" s="195" t="s">
        <v>21</v>
      </c>
      <c r="L6616" s="62"/>
      <c r="M6616" s="200" t="s">
        <v>21</v>
      </c>
      <c r="N6616" s="201" t="s">
        <v>48</v>
      </c>
      <c r="O6616" s="43"/>
      <c r="P6616" s="202">
        <f>O6616*H6616</f>
        <v>0</v>
      </c>
      <c r="Q6616" s="202">
        <v>0</v>
      </c>
      <c r="R6616" s="202">
        <f>Q6616*H6616</f>
        <v>0</v>
      </c>
      <c r="S6616" s="202">
        <v>0</v>
      </c>
      <c r="T6616" s="203">
        <f>S6616*H6616</f>
        <v>0</v>
      </c>
      <c r="AR6616" s="25" t="s">
        <v>173</v>
      </c>
      <c r="AT6616" s="25" t="s">
        <v>168</v>
      </c>
      <c r="AU6616" s="25" t="s">
        <v>84</v>
      </c>
      <c r="AY6616" s="25" t="s">
        <v>163</v>
      </c>
      <c r="BE6616" s="204">
        <f>IF(N6616="základní",J6616,0)</f>
        <v>0</v>
      </c>
      <c r="BF6616" s="204">
        <f>IF(N6616="snížená",J6616,0)</f>
        <v>0</v>
      </c>
      <c r="BG6616" s="204">
        <f>IF(N6616="zákl. přenesená",J6616,0)</f>
        <v>0</v>
      </c>
      <c r="BH6616" s="204">
        <f>IF(N6616="sníž. přenesená",J6616,0)</f>
        <v>0</v>
      </c>
      <c r="BI6616" s="204">
        <f>IF(N6616="nulová",J6616,0)</f>
        <v>0</v>
      </c>
      <c r="BJ6616" s="25" t="s">
        <v>98</v>
      </c>
      <c r="BK6616" s="204">
        <f>ROUND(I6616*H6616,2)</f>
        <v>0</v>
      </c>
      <c r="BL6616" s="25" t="s">
        <v>173</v>
      </c>
      <c r="BM6616" s="25" t="s">
        <v>5931</v>
      </c>
    </row>
    <row r="6617" spans="2:65" s="1" customFormat="1" ht="13.5">
      <c r="B6617" s="42"/>
      <c r="C6617" s="64"/>
      <c r="D6617" s="205" t="s">
        <v>175</v>
      </c>
      <c r="E6617" s="64"/>
      <c r="F6617" s="206" t="s">
        <v>1290</v>
      </c>
      <c r="G6617" s="64"/>
      <c r="H6617" s="64"/>
      <c r="I6617" s="164"/>
      <c r="J6617" s="64"/>
      <c r="K6617" s="64"/>
      <c r="L6617" s="62"/>
      <c r="M6617" s="207"/>
      <c r="N6617" s="43"/>
      <c r="O6617" s="43"/>
      <c r="P6617" s="43"/>
      <c r="Q6617" s="43"/>
      <c r="R6617" s="43"/>
      <c r="S6617" s="43"/>
      <c r="T6617" s="79"/>
      <c r="AT6617" s="25" t="s">
        <v>175</v>
      </c>
      <c r="AU6617" s="25" t="s">
        <v>84</v>
      </c>
    </row>
    <row r="6618" spans="2:65" s="1" customFormat="1" ht="16.5" customHeight="1">
      <c r="B6618" s="42"/>
      <c r="C6618" s="193" t="s">
        <v>3546</v>
      </c>
      <c r="D6618" s="193" t="s">
        <v>168</v>
      </c>
      <c r="E6618" s="194" t="s">
        <v>1291</v>
      </c>
      <c r="F6618" s="195" t="s">
        <v>1292</v>
      </c>
      <c r="G6618" s="196" t="s">
        <v>1284</v>
      </c>
      <c r="H6618" s="197">
        <v>0.2</v>
      </c>
      <c r="I6618" s="198"/>
      <c r="J6618" s="199">
        <f>ROUND(I6618*H6618,2)</f>
        <v>0</v>
      </c>
      <c r="K6618" s="195" t="s">
        <v>21</v>
      </c>
      <c r="L6618" s="62"/>
      <c r="M6618" s="200" t="s">
        <v>21</v>
      </c>
      <c r="N6618" s="201" t="s">
        <v>48</v>
      </c>
      <c r="O6618" s="43"/>
      <c r="P6618" s="202">
        <f>O6618*H6618</f>
        <v>0</v>
      </c>
      <c r="Q6618" s="202">
        <v>0</v>
      </c>
      <c r="R6618" s="202">
        <f>Q6618*H6618</f>
        <v>0</v>
      </c>
      <c r="S6618" s="202">
        <v>0</v>
      </c>
      <c r="T6618" s="203">
        <f>S6618*H6618</f>
        <v>0</v>
      </c>
      <c r="AR6618" s="25" t="s">
        <v>173</v>
      </c>
      <c r="AT6618" s="25" t="s">
        <v>168</v>
      </c>
      <c r="AU6618" s="25" t="s">
        <v>84</v>
      </c>
      <c r="AY6618" s="25" t="s">
        <v>163</v>
      </c>
      <c r="BE6618" s="204">
        <f>IF(N6618="základní",J6618,0)</f>
        <v>0</v>
      </c>
      <c r="BF6618" s="204">
        <f>IF(N6618="snížená",J6618,0)</f>
        <v>0</v>
      </c>
      <c r="BG6618" s="204">
        <f>IF(N6618="zákl. přenesená",J6618,0)</f>
        <v>0</v>
      </c>
      <c r="BH6618" s="204">
        <f>IF(N6618="sníž. přenesená",J6618,0)</f>
        <v>0</v>
      </c>
      <c r="BI6618" s="204">
        <f>IF(N6618="nulová",J6618,0)</f>
        <v>0</v>
      </c>
      <c r="BJ6618" s="25" t="s">
        <v>98</v>
      </c>
      <c r="BK6618" s="204">
        <f>ROUND(I6618*H6618,2)</f>
        <v>0</v>
      </c>
      <c r="BL6618" s="25" t="s">
        <v>173</v>
      </c>
      <c r="BM6618" s="25" t="s">
        <v>5932</v>
      </c>
    </row>
    <row r="6619" spans="2:65" s="1" customFormat="1" ht="13.5">
      <c r="B6619" s="42"/>
      <c r="C6619" s="64"/>
      <c r="D6619" s="205" t="s">
        <v>175</v>
      </c>
      <c r="E6619" s="64"/>
      <c r="F6619" s="206" t="s">
        <v>1292</v>
      </c>
      <c r="G6619" s="64"/>
      <c r="H6619" s="64"/>
      <c r="I6619" s="164"/>
      <c r="J6619" s="64"/>
      <c r="K6619" s="64"/>
      <c r="L6619" s="62"/>
      <c r="M6619" s="207"/>
      <c r="N6619" s="43"/>
      <c r="O6619" s="43"/>
      <c r="P6619" s="43"/>
      <c r="Q6619" s="43"/>
      <c r="R6619" s="43"/>
      <c r="S6619" s="43"/>
      <c r="T6619" s="79"/>
      <c r="AT6619" s="25" t="s">
        <v>175</v>
      </c>
      <c r="AU6619" s="25" t="s">
        <v>84</v>
      </c>
    </row>
    <row r="6620" spans="2:65" s="1" customFormat="1" ht="16.5" customHeight="1">
      <c r="B6620" s="42"/>
      <c r="C6620" s="193" t="s">
        <v>5933</v>
      </c>
      <c r="D6620" s="193" t="s">
        <v>168</v>
      </c>
      <c r="E6620" s="194" t="s">
        <v>1293</v>
      </c>
      <c r="F6620" s="195" t="s">
        <v>1294</v>
      </c>
      <c r="G6620" s="196" t="s">
        <v>1272</v>
      </c>
      <c r="H6620" s="197">
        <v>1</v>
      </c>
      <c r="I6620" s="198"/>
      <c r="J6620" s="199">
        <f>ROUND(I6620*H6620,2)</f>
        <v>0</v>
      </c>
      <c r="K6620" s="195" t="s">
        <v>21</v>
      </c>
      <c r="L6620" s="62"/>
      <c r="M6620" s="200" t="s">
        <v>21</v>
      </c>
      <c r="N6620" s="201" t="s">
        <v>48</v>
      </c>
      <c r="O6620" s="43"/>
      <c r="P6620" s="202">
        <f>O6620*H6620</f>
        <v>0</v>
      </c>
      <c r="Q6620" s="202">
        <v>0</v>
      </c>
      <c r="R6620" s="202">
        <f>Q6620*H6620</f>
        <v>0</v>
      </c>
      <c r="S6620" s="202">
        <v>0</v>
      </c>
      <c r="T6620" s="203">
        <f>S6620*H6620</f>
        <v>0</v>
      </c>
      <c r="AR6620" s="25" t="s">
        <v>173</v>
      </c>
      <c r="AT6620" s="25" t="s">
        <v>168</v>
      </c>
      <c r="AU6620" s="25" t="s">
        <v>84</v>
      </c>
      <c r="AY6620" s="25" t="s">
        <v>163</v>
      </c>
      <c r="BE6620" s="204">
        <f>IF(N6620="základní",J6620,0)</f>
        <v>0</v>
      </c>
      <c r="BF6620" s="204">
        <f>IF(N6620="snížená",J6620,0)</f>
        <v>0</v>
      </c>
      <c r="BG6620" s="204">
        <f>IF(N6620="zákl. přenesená",J6620,0)</f>
        <v>0</v>
      </c>
      <c r="BH6620" s="204">
        <f>IF(N6620="sníž. přenesená",J6620,0)</f>
        <v>0</v>
      </c>
      <c r="BI6620" s="204">
        <f>IF(N6620="nulová",J6620,0)</f>
        <v>0</v>
      </c>
      <c r="BJ6620" s="25" t="s">
        <v>98</v>
      </c>
      <c r="BK6620" s="204">
        <f>ROUND(I6620*H6620,2)</f>
        <v>0</v>
      </c>
      <c r="BL6620" s="25" t="s">
        <v>173</v>
      </c>
      <c r="BM6620" s="25" t="s">
        <v>5934</v>
      </c>
    </row>
    <row r="6621" spans="2:65" s="1" customFormat="1" ht="13.5">
      <c r="B6621" s="42"/>
      <c r="C6621" s="64"/>
      <c r="D6621" s="205" t="s">
        <v>175</v>
      </c>
      <c r="E6621" s="64"/>
      <c r="F6621" s="206" t="s">
        <v>1294</v>
      </c>
      <c r="G6621" s="64"/>
      <c r="H6621" s="64"/>
      <c r="I6621" s="164"/>
      <c r="J6621" s="64"/>
      <c r="K6621" s="64"/>
      <c r="L6621" s="62"/>
      <c r="M6621" s="207"/>
      <c r="N6621" s="43"/>
      <c r="O6621" s="43"/>
      <c r="P6621" s="43"/>
      <c r="Q6621" s="43"/>
      <c r="R6621" s="43"/>
      <c r="S6621" s="43"/>
      <c r="T6621" s="79"/>
      <c r="AT6621" s="25" t="s">
        <v>175</v>
      </c>
      <c r="AU6621" s="25" t="s">
        <v>84</v>
      </c>
    </row>
    <row r="6622" spans="2:65" s="1" customFormat="1" ht="16.5" customHeight="1">
      <c r="B6622" s="42"/>
      <c r="C6622" s="193" t="s">
        <v>3548</v>
      </c>
      <c r="D6622" s="193" t="s">
        <v>168</v>
      </c>
      <c r="E6622" s="194" t="s">
        <v>1295</v>
      </c>
      <c r="F6622" s="195" t="s">
        <v>1296</v>
      </c>
      <c r="G6622" s="196" t="s">
        <v>171</v>
      </c>
      <c r="H6622" s="197">
        <v>24.5</v>
      </c>
      <c r="I6622" s="198"/>
      <c r="J6622" s="199">
        <f>ROUND(I6622*H6622,2)</f>
        <v>0</v>
      </c>
      <c r="K6622" s="195" t="s">
        <v>21</v>
      </c>
      <c r="L6622" s="62"/>
      <c r="M6622" s="200" t="s">
        <v>21</v>
      </c>
      <c r="N6622" s="201" t="s">
        <v>48</v>
      </c>
      <c r="O6622" s="43"/>
      <c r="P6622" s="202">
        <f>O6622*H6622</f>
        <v>0</v>
      </c>
      <c r="Q6622" s="202">
        <v>0</v>
      </c>
      <c r="R6622" s="202">
        <f>Q6622*H6622</f>
        <v>0</v>
      </c>
      <c r="S6622" s="202">
        <v>0</v>
      </c>
      <c r="T6622" s="203">
        <f>S6622*H6622</f>
        <v>0</v>
      </c>
      <c r="AR6622" s="25" t="s">
        <v>173</v>
      </c>
      <c r="AT6622" s="25" t="s">
        <v>168</v>
      </c>
      <c r="AU6622" s="25" t="s">
        <v>84</v>
      </c>
      <c r="AY6622" s="25" t="s">
        <v>163</v>
      </c>
      <c r="BE6622" s="204">
        <f>IF(N6622="základní",J6622,0)</f>
        <v>0</v>
      </c>
      <c r="BF6622" s="204">
        <f>IF(N6622="snížená",J6622,0)</f>
        <v>0</v>
      </c>
      <c r="BG6622" s="204">
        <f>IF(N6622="zákl. přenesená",J6622,0)</f>
        <v>0</v>
      </c>
      <c r="BH6622" s="204">
        <f>IF(N6622="sníž. přenesená",J6622,0)</f>
        <v>0</v>
      </c>
      <c r="BI6622" s="204">
        <f>IF(N6622="nulová",J6622,0)</f>
        <v>0</v>
      </c>
      <c r="BJ6622" s="25" t="s">
        <v>98</v>
      </c>
      <c r="BK6622" s="204">
        <f>ROUND(I6622*H6622,2)</f>
        <v>0</v>
      </c>
      <c r="BL6622" s="25" t="s">
        <v>173</v>
      </c>
      <c r="BM6622" s="25" t="s">
        <v>5935</v>
      </c>
    </row>
    <row r="6623" spans="2:65" s="1" customFormat="1" ht="13.5">
      <c r="B6623" s="42"/>
      <c r="C6623" s="64"/>
      <c r="D6623" s="205" t="s">
        <v>175</v>
      </c>
      <c r="E6623" s="64"/>
      <c r="F6623" s="206" t="s">
        <v>1296</v>
      </c>
      <c r="G6623" s="64"/>
      <c r="H6623" s="64"/>
      <c r="I6623" s="164"/>
      <c r="J6623" s="64"/>
      <c r="K6623" s="64"/>
      <c r="L6623" s="62"/>
      <c r="M6623" s="207"/>
      <c r="N6623" s="43"/>
      <c r="O6623" s="43"/>
      <c r="P6623" s="43"/>
      <c r="Q6623" s="43"/>
      <c r="R6623" s="43"/>
      <c r="S6623" s="43"/>
      <c r="T6623" s="79"/>
      <c r="AT6623" s="25" t="s">
        <v>175</v>
      </c>
      <c r="AU6623" s="25" t="s">
        <v>84</v>
      </c>
    </row>
    <row r="6624" spans="2:65" s="1" customFormat="1" ht="16.5" customHeight="1">
      <c r="B6624" s="42"/>
      <c r="C6624" s="193" t="s">
        <v>5936</v>
      </c>
      <c r="D6624" s="193" t="s">
        <v>168</v>
      </c>
      <c r="E6624" s="194" t="s">
        <v>1297</v>
      </c>
      <c r="F6624" s="195" t="s">
        <v>1298</v>
      </c>
      <c r="G6624" s="196" t="s">
        <v>1233</v>
      </c>
      <c r="H6624" s="197">
        <v>10</v>
      </c>
      <c r="I6624" s="198"/>
      <c r="J6624" s="199">
        <f>ROUND(I6624*H6624,2)</f>
        <v>0</v>
      </c>
      <c r="K6624" s="195" t="s">
        <v>21</v>
      </c>
      <c r="L6624" s="62"/>
      <c r="M6624" s="200" t="s">
        <v>21</v>
      </c>
      <c r="N6624" s="201" t="s">
        <v>48</v>
      </c>
      <c r="O6624" s="43"/>
      <c r="P6624" s="202">
        <f>O6624*H6624</f>
        <v>0</v>
      </c>
      <c r="Q6624" s="202">
        <v>0</v>
      </c>
      <c r="R6624" s="202">
        <f>Q6624*H6624</f>
        <v>0</v>
      </c>
      <c r="S6624" s="202">
        <v>0</v>
      </c>
      <c r="T6624" s="203">
        <f>S6624*H6624</f>
        <v>0</v>
      </c>
      <c r="AR6624" s="25" t="s">
        <v>173</v>
      </c>
      <c r="AT6624" s="25" t="s">
        <v>168</v>
      </c>
      <c r="AU6624" s="25" t="s">
        <v>84</v>
      </c>
      <c r="AY6624" s="25" t="s">
        <v>163</v>
      </c>
      <c r="BE6624" s="204">
        <f>IF(N6624="základní",J6624,0)</f>
        <v>0</v>
      </c>
      <c r="BF6624" s="204">
        <f>IF(N6624="snížená",J6624,0)</f>
        <v>0</v>
      </c>
      <c r="BG6624" s="204">
        <f>IF(N6624="zákl. přenesená",J6624,0)</f>
        <v>0</v>
      </c>
      <c r="BH6624" s="204">
        <f>IF(N6624="sníž. přenesená",J6624,0)</f>
        <v>0</v>
      </c>
      <c r="BI6624" s="204">
        <f>IF(N6624="nulová",J6624,0)</f>
        <v>0</v>
      </c>
      <c r="BJ6624" s="25" t="s">
        <v>98</v>
      </c>
      <c r="BK6624" s="204">
        <f>ROUND(I6624*H6624,2)</f>
        <v>0</v>
      </c>
      <c r="BL6624" s="25" t="s">
        <v>173</v>
      </c>
      <c r="BM6624" s="25" t="s">
        <v>5937</v>
      </c>
    </row>
    <row r="6625" spans="2:65" s="1" customFormat="1" ht="13.5">
      <c r="B6625" s="42"/>
      <c r="C6625" s="64"/>
      <c r="D6625" s="205" t="s">
        <v>175</v>
      </c>
      <c r="E6625" s="64"/>
      <c r="F6625" s="206" t="s">
        <v>1298</v>
      </c>
      <c r="G6625" s="64"/>
      <c r="H6625" s="64"/>
      <c r="I6625" s="164"/>
      <c r="J6625" s="64"/>
      <c r="K6625" s="64"/>
      <c r="L6625" s="62"/>
      <c r="M6625" s="207"/>
      <c r="N6625" s="43"/>
      <c r="O6625" s="43"/>
      <c r="P6625" s="43"/>
      <c r="Q6625" s="43"/>
      <c r="R6625" s="43"/>
      <c r="S6625" s="43"/>
      <c r="T6625" s="79"/>
      <c r="AT6625" s="25" t="s">
        <v>175</v>
      </c>
      <c r="AU6625" s="25" t="s">
        <v>84</v>
      </c>
    </row>
    <row r="6626" spans="2:65" s="1" customFormat="1" ht="16.5" customHeight="1">
      <c r="B6626" s="42"/>
      <c r="C6626" s="193" t="s">
        <v>3549</v>
      </c>
      <c r="D6626" s="193" t="s">
        <v>168</v>
      </c>
      <c r="E6626" s="194" t="s">
        <v>1299</v>
      </c>
      <c r="F6626" s="195" t="s">
        <v>1232</v>
      </c>
      <c r="G6626" s="196" t="s">
        <v>1233</v>
      </c>
      <c r="H6626" s="197">
        <v>10</v>
      </c>
      <c r="I6626" s="198"/>
      <c r="J6626" s="199">
        <f>ROUND(I6626*H6626,2)</f>
        <v>0</v>
      </c>
      <c r="K6626" s="195" t="s">
        <v>21</v>
      </c>
      <c r="L6626" s="62"/>
      <c r="M6626" s="200" t="s">
        <v>21</v>
      </c>
      <c r="N6626" s="201" t="s">
        <v>48</v>
      </c>
      <c r="O6626" s="43"/>
      <c r="P6626" s="202">
        <f>O6626*H6626</f>
        <v>0</v>
      </c>
      <c r="Q6626" s="202">
        <v>0</v>
      </c>
      <c r="R6626" s="202">
        <f>Q6626*H6626</f>
        <v>0</v>
      </c>
      <c r="S6626" s="202">
        <v>0</v>
      </c>
      <c r="T6626" s="203">
        <f>S6626*H6626</f>
        <v>0</v>
      </c>
      <c r="AR6626" s="25" t="s">
        <v>173</v>
      </c>
      <c r="AT6626" s="25" t="s">
        <v>168</v>
      </c>
      <c r="AU6626" s="25" t="s">
        <v>84</v>
      </c>
      <c r="AY6626" s="25" t="s">
        <v>163</v>
      </c>
      <c r="BE6626" s="204">
        <f>IF(N6626="základní",J6626,0)</f>
        <v>0</v>
      </c>
      <c r="BF6626" s="204">
        <f>IF(N6626="snížená",J6626,0)</f>
        <v>0</v>
      </c>
      <c r="BG6626" s="204">
        <f>IF(N6626="zákl. přenesená",J6626,0)</f>
        <v>0</v>
      </c>
      <c r="BH6626" s="204">
        <f>IF(N6626="sníž. přenesená",J6626,0)</f>
        <v>0</v>
      </c>
      <c r="BI6626" s="204">
        <f>IF(N6626="nulová",J6626,0)</f>
        <v>0</v>
      </c>
      <c r="BJ6626" s="25" t="s">
        <v>98</v>
      </c>
      <c r="BK6626" s="204">
        <f>ROUND(I6626*H6626,2)</f>
        <v>0</v>
      </c>
      <c r="BL6626" s="25" t="s">
        <v>173</v>
      </c>
      <c r="BM6626" s="25" t="s">
        <v>5938</v>
      </c>
    </row>
    <row r="6627" spans="2:65" s="1" customFormat="1" ht="13.5">
      <c r="B6627" s="42"/>
      <c r="C6627" s="64"/>
      <c r="D6627" s="205" t="s">
        <v>175</v>
      </c>
      <c r="E6627" s="64"/>
      <c r="F6627" s="206" t="s">
        <v>1232</v>
      </c>
      <c r="G6627" s="64"/>
      <c r="H6627" s="64"/>
      <c r="I6627" s="164"/>
      <c r="J6627" s="64"/>
      <c r="K6627" s="64"/>
      <c r="L6627" s="62"/>
      <c r="M6627" s="207"/>
      <c r="N6627" s="43"/>
      <c r="O6627" s="43"/>
      <c r="P6627" s="43"/>
      <c r="Q6627" s="43"/>
      <c r="R6627" s="43"/>
      <c r="S6627" s="43"/>
      <c r="T6627" s="79"/>
      <c r="AT6627" s="25" t="s">
        <v>175</v>
      </c>
      <c r="AU6627" s="25" t="s">
        <v>84</v>
      </c>
    </row>
    <row r="6628" spans="2:65" s="1" customFormat="1" ht="16.5" customHeight="1">
      <c r="B6628" s="42"/>
      <c r="C6628" s="193" t="s">
        <v>5939</v>
      </c>
      <c r="D6628" s="193" t="s">
        <v>168</v>
      </c>
      <c r="E6628" s="194" t="s">
        <v>1300</v>
      </c>
      <c r="F6628" s="195" t="s">
        <v>1301</v>
      </c>
      <c r="G6628" s="196" t="s">
        <v>1272</v>
      </c>
      <c r="H6628" s="197">
        <v>1</v>
      </c>
      <c r="I6628" s="198"/>
      <c r="J6628" s="199">
        <f>ROUND(I6628*H6628,2)</f>
        <v>0</v>
      </c>
      <c r="K6628" s="195" t="s">
        <v>21</v>
      </c>
      <c r="L6628" s="62"/>
      <c r="M6628" s="200" t="s">
        <v>21</v>
      </c>
      <c r="N6628" s="201" t="s">
        <v>48</v>
      </c>
      <c r="O6628" s="43"/>
      <c r="P6628" s="202">
        <f>O6628*H6628</f>
        <v>0</v>
      </c>
      <c r="Q6628" s="202">
        <v>0</v>
      </c>
      <c r="R6628" s="202">
        <f>Q6628*H6628</f>
        <v>0</v>
      </c>
      <c r="S6628" s="202">
        <v>0</v>
      </c>
      <c r="T6628" s="203">
        <f>S6628*H6628</f>
        <v>0</v>
      </c>
      <c r="AR6628" s="25" t="s">
        <v>173</v>
      </c>
      <c r="AT6628" s="25" t="s">
        <v>168</v>
      </c>
      <c r="AU6628" s="25" t="s">
        <v>84</v>
      </c>
      <c r="AY6628" s="25" t="s">
        <v>163</v>
      </c>
      <c r="BE6628" s="204">
        <f>IF(N6628="základní",J6628,0)</f>
        <v>0</v>
      </c>
      <c r="BF6628" s="204">
        <f>IF(N6628="snížená",J6628,0)</f>
        <v>0</v>
      </c>
      <c r="BG6628" s="204">
        <f>IF(N6628="zákl. přenesená",J6628,0)</f>
        <v>0</v>
      </c>
      <c r="BH6628" s="204">
        <f>IF(N6628="sníž. přenesená",J6628,0)</f>
        <v>0</v>
      </c>
      <c r="BI6628" s="204">
        <f>IF(N6628="nulová",J6628,0)</f>
        <v>0</v>
      </c>
      <c r="BJ6628" s="25" t="s">
        <v>98</v>
      </c>
      <c r="BK6628" s="204">
        <f>ROUND(I6628*H6628,2)</f>
        <v>0</v>
      </c>
      <c r="BL6628" s="25" t="s">
        <v>173</v>
      </c>
      <c r="BM6628" s="25" t="s">
        <v>5940</v>
      </c>
    </row>
    <row r="6629" spans="2:65" s="1" customFormat="1" ht="13.5">
      <c r="B6629" s="42"/>
      <c r="C6629" s="64"/>
      <c r="D6629" s="205" t="s">
        <v>175</v>
      </c>
      <c r="E6629" s="64"/>
      <c r="F6629" s="206" t="s">
        <v>1301</v>
      </c>
      <c r="G6629" s="64"/>
      <c r="H6629" s="64"/>
      <c r="I6629" s="164"/>
      <c r="J6629" s="64"/>
      <c r="K6629" s="64"/>
      <c r="L6629" s="62"/>
      <c r="M6629" s="207"/>
      <c r="N6629" s="43"/>
      <c r="O6629" s="43"/>
      <c r="P6629" s="43"/>
      <c r="Q6629" s="43"/>
      <c r="R6629" s="43"/>
      <c r="S6629" s="43"/>
      <c r="T6629" s="79"/>
      <c r="AT6629" s="25" t="s">
        <v>175</v>
      </c>
      <c r="AU6629" s="25" t="s">
        <v>84</v>
      </c>
    </row>
    <row r="6630" spans="2:65" s="1" customFormat="1" ht="25.5" customHeight="1">
      <c r="B6630" s="42"/>
      <c r="C6630" s="193" t="s">
        <v>3551</v>
      </c>
      <c r="D6630" s="193" t="s">
        <v>168</v>
      </c>
      <c r="E6630" s="194" t="s">
        <v>1302</v>
      </c>
      <c r="F6630" s="195" t="s">
        <v>1303</v>
      </c>
      <c r="G6630" s="196" t="s">
        <v>171</v>
      </c>
      <c r="H6630" s="197">
        <v>42.15</v>
      </c>
      <c r="I6630" s="198"/>
      <c r="J6630" s="199">
        <f>ROUND(I6630*H6630,2)</f>
        <v>0</v>
      </c>
      <c r="K6630" s="195" t="s">
        <v>21</v>
      </c>
      <c r="L6630" s="62"/>
      <c r="M6630" s="200" t="s">
        <v>21</v>
      </c>
      <c r="N6630" s="201" t="s">
        <v>48</v>
      </c>
      <c r="O6630" s="43"/>
      <c r="P6630" s="202">
        <f>O6630*H6630</f>
        <v>0</v>
      </c>
      <c r="Q6630" s="202">
        <v>0</v>
      </c>
      <c r="R6630" s="202">
        <f>Q6630*H6630</f>
        <v>0</v>
      </c>
      <c r="S6630" s="202">
        <v>0</v>
      </c>
      <c r="T6630" s="203">
        <f>S6630*H6630</f>
        <v>0</v>
      </c>
      <c r="AR6630" s="25" t="s">
        <v>173</v>
      </c>
      <c r="AT6630" s="25" t="s">
        <v>168</v>
      </c>
      <c r="AU6630" s="25" t="s">
        <v>84</v>
      </c>
      <c r="AY6630" s="25" t="s">
        <v>163</v>
      </c>
      <c r="BE6630" s="204">
        <f>IF(N6630="základní",J6630,0)</f>
        <v>0</v>
      </c>
      <c r="BF6630" s="204">
        <f>IF(N6630="snížená",J6630,0)</f>
        <v>0</v>
      </c>
      <c r="BG6630" s="204">
        <f>IF(N6630="zákl. přenesená",J6630,0)</f>
        <v>0</v>
      </c>
      <c r="BH6630" s="204">
        <f>IF(N6630="sníž. přenesená",J6630,0)</f>
        <v>0</v>
      </c>
      <c r="BI6630" s="204">
        <f>IF(N6630="nulová",J6630,0)</f>
        <v>0</v>
      </c>
      <c r="BJ6630" s="25" t="s">
        <v>98</v>
      </c>
      <c r="BK6630" s="204">
        <f>ROUND(I6630*H6630,2)</f>
        <v>0</v>
      </c>
      <c r="BL6630" s="25" t="s">
        <v>173</v>
      </c>
      <c r="BM6630" s="25" t="s">
        <v>5941</v>
      </c>
    </row>
    <row r="6631" spans="2:65" s="1" customFormat="1" ht="13.5">
      <c r="B6631" s="42"/>
      <c r="C6631" s="64"/>
      <c r="D6631" s="205" t="s">
        <v>175</v>
      </c>
      <c r="E6631" s="64"/>
      <c r="F6631" s="206" t="s">
        <v>1303</v>
      </c>
      <c r="G6631" s="64"/>
      <c r="H6631" s="64"/>
      <c r="I6631" s="164"/>
      <c r="J6631" s="64"/>
      <c r="K6631" s="64"/>
      <c r="L6631" s="62"/>
      <c r="M6631" s="207"/>
      <c r="N6631" s="43"/>
      <c r="O6631" s="43"/>
      <c r="P6631" s="43"/>
      <c r="Q6631" s="43"/>
      <c r="R6631" s="43"/>
      <c r="S6631" s="43"/>
      <c r="T6631" s="79"/>
      <c r="AT6631" s="25" t="s">
        <v>175</v>
      </c>
      <c r="AU6631" s="25" t="s">
        <v>84</v>
      </c>
    </row>
    <row r="6632" spans="2:65" s="1" customFormat="1" ht="16.5" customHeight="1">
      <c r="B6632" s="42"/>
      <c r="C6632" s="193" t="s">
        <v>5942</v>
      </c>
      <c r="D6632" s="193" t="s">
        <v>168</v>
      </c>
      <c r="E6632" s="194" t="s">
        <v>1304</v>
      </c>
      <c r="F6632" s="195" t="s">
        <v>1305</v>
      </c>
      <c r="G6632" s="196" t="s">
        <v>171</v>
      </c>
      <c r="H6632" s="197">
        <v>2.56</v>
      </c>
      <c r="I6632" s="198"/>
      <c r="J6632" s="199">
        <f>ROUND(I6632*H6632,2)</f>
        <v>0</v>
      </c>
      <c r="K6632" s="195" t="s">
        <v>21</v>
      </c>
      <c r="L6632" s="62"/>
      <c r="M6632" s="200" t="s">
        <v>21</v>
      </c>
      <c r="N6632" s="201" t="s">
        <v>48</v>
      </c>
      <c r="O6632" s="43"/>
      <c r="P6632" s="202">
        <f>O6632*H6632</f>
        <v>0</v>
      </c>
      <c r="Q6632" s="202">
        <v>0</v>
      </c>
      <c r="R6632" s="202">
        <f>Q6632*H6632</f>
        <v>0</v>
      </c>
      <c r="S6632" s="202">
        <v>0</v>
      </c>
      <c r="T6632" s="203">
        <f>S6632*H6632</f>
        <v>0</v>
      </c>
      <c r="AR6632" s="25" t="s">
        <v>173</v>
      </c>
      <c r="AT6632" s="25" t="s">
        <v>168</v>
      </c>
      <c r="AU6632" s="25" t="s">
        <v>84</v>
      </c>
      <c r="AY6632" s="25" t="s">
        <v>163</v>
      </c>
      <c r="BE6632" s="204">
        <f>IF(N6632="základní",J6632,0)</f>
        <v>0</v>
      </c>
      <c r="BF6632" s="204">
        <f>IF(N6632="snížená",J6632,0)</f>
        <v>0</v>
      </c>
      <c r="BG6632" s="204">
        <f>IF(N6632="zákl. přenesená",J6632,0)</f>
        <v>0</v>
      </c>
      <c r="BH6632" s="204">
        <f>IF(N6632="sníž. přenesená",J6632,0)</f>
        <v>0</v>
      </c>
      <c r="BI6632" s="204">
        <f>IF(N6632="nulová",J6632,0)</f>
        <v>0</v>
      </c>
      <c r="BJ6632" s="25" t="s">
        <v>98</v>
      </c>
      <c r="BK6632" s="204">
        <f>ROUND(I6632*H6632,2)</f>
        <v>0</v>
      </c>
      <c r="BL6632" s="25" t="s">
        <v>173</v>
      </c>
      <c r="BM6632" s="25" t="s">
        <v>5943</v>
      </c>
    </row>
    <row r="6633" spans="2:65" s="1" customFormat="1" ht="13.5">
      <c r="B6633" s="42"/>
      <c r="C6633" s="64"/>
      <c r="D6633" s="205" t="s">
        <v>175</v>
      </c>
      <c r="E6633" s="64"/>
      <c r="F6633" s="206" t="s">
        <v>1305</v>
      </c>
      <c r="G6633" s="64"/>
      <c r="H6633" s="64"/>
      <c r="I6633" s="164"/>
      <c r="J6633" s="64"/>
      <c r="K6633" s="64"/>
      <c r="L6633" s="62"/>
      <c r="M6633" s="207"/>
      <c r="N6633" s="43"/>
      <c r="O6633" s="43"/>
      <c r="P6633" s="43"/>
      <c r="Q6633" s="43"/>
      <c r="R6633" s="43"/>
      <c r="S6633" s="43"/>
      <c r="T6633" s="79"/>
      <c r="AT6633" s="25" t="s">
        <v>175</v>
      </c>
      <c r="AU6633" s="25" t="s">
        <v>84</v>
      </c>
    </row>
    <row r="6634" spans="2:65" s="1" customFormat="1" ht="16.5" customHeight="1">
      <c r="B6634" s="42"/>
      <c r="C6634" s="193" t="s">
        <v>3552</v>
      </c>
      <c r="D6634" s="193" t="s">
        <v>168</v>
      </c>
      <c r="E6634" s="194" t="s">
        <v>1306</v>
      </c>
      <c r="F6634" s="195" t="s">
        <v>1307</v>
      </c>
      <c r="G6634" s="196" t="s">
        <v>171</v>
      </c>
      <c r="H6634" s="197">
        <v>10</v>
      </c>
      <c r="I6634" s="198"/>
      <c r="J6634" s="199">
        <f>ROUND(I6634*H6634,2)</f>
        <v>0</v>
      </c>
      <c r="K6634" s="195" t="s">
        <v>21</v>
      </c>
      <c r="L6634" s="62"/>
      <c r="M6634" s="200" t="s">
        <v>21</v>
      </c>
      <c r="N6634" s="201" t="s">
        <v>48</v>
      </c>
      <c r="O6634" s="43"/>
      <c r="P6634" s="202">
        <f>O6634*H6634</f>
        <v>0</v>
      </c>
      <c r="Q6634" s="202">
        <v>0</v>
      </c>
      <c r="R6634" s="202">
        <f>Q6634*H6634</f>
        <v>0</v>
      </c>
      <c r="S6634" s="202">
        <v>0</v>
      </c>
      <c r="T6634" s="203">
        <f>S6634*H6634</f>
        <v>0</v>
      </c>
      <c r="AR6634" s="25" t="s">
        <v>173</v>
      </c>
      <c r="AT6634" s="25" t="s">
        <v>168</v>
      </c>
      <c r="AU6634" s="25" t="s">
        <v>84</v>
      </c>
      <c r="AY6634" s="25" t="s">
        <v>163</v>
      </c>
      <c r="BE6634" s="204">
        <f>IF(N6634="základní",J6634,0)</f>
        <v>0</v>
      </c>
      <c r="BF6634" s="204">
        <f>IF(N6634="snížená",J6634,0)</f>
        <v>0</v>
      </c>
      <c r="BG6634" s="204">
        <f>IF(N6634="zákl. přenesená",J6634,0)</f>
        <v>0</v>
      </c>
      <c r="BH6634" s="204">
        <f>IF(N6634="sníž. přenesená",J6634,0)</f>
        <v>0</v>
      </c>
      <c r="BI6634" s="204">
        <f>IF(N6634="nulová",J6634,0)</f>
        <v>0</v>
      </c>
      <c r="BJ6634" s="25" t="s">
        <v>98</v>
      </c>
      <c r="BK6634" s="204">
        <f>ROUND(I6634*H6634,2)</f>
        <v>0</v>
      </c>
      <c r="BL6634" s="25" t="s">
        <v>173</v>
      </c>
      <c r="BM6634" s="25" t="s">
        <v>5944</v>
      </c>
    </row>
    <row r="6635" spans="2:65" s="1" customFormat="1" ht="13.5">
      <c r="B6635" s="42"/>
      <c r="C6635" s="64"/>
      <c r="D6635" s="205" t="s">
        <v>175</v>
      </c>
      <c r="E6635" s="64"/>
      <c r="F6635" s="206" t="s">
        <v>1307</v>
      </c>
      <c r="G6635" s="64"/>
      <c r="H6635" s="64"/>
      <c r="I6635" s="164"/>
      <c r="J6635" s="64"/>
      <c r="K6635" s="64"/>
      <c r="L6635" s="62"/>
      <c r="M6635" s="207"/>
      <c r="N6635" s="43"/>
      <c r="O6635" s="43"/>
      <c r="P6635" s="43"/>
      <c r="Q6635" s="43"/>
      <c r="R6635" s="43"/>
      <c r="S6635" s="43"/>
      <c r="T6635" s="79"/>
      <c r="AT6635" s="25" t="s">
        <v>175</v>
      </c>
      <c r="AU6635" s="25" t="s">
        <v>84</v>
      </c>
    </row>
    <row r="6636" spans="2:65" s="1" customFormat="1" ht="16.5" customHeight="1">
      <c r="B6636" s="42"/>
      <c r="C6636" s="193" t="s">
        <v>5945</v>
      </c>
      <c r="D6636" s="193" t="s">
        <v>168</v>
      </c>
      <c r="E6636" s="194" t="s">
        <v>1308</v>
      </c>
      <c r="F6636" s="195" t="s">
        <v>1309</v>
      </c>
      <c r="G6636" s="196" t="s">
        <v>171</v>
      </c>
      <c r="H6636" s="197">
        <v>2.56</v>
      </c>
      <c r="I6636" s="198"/>
      <c r="J6636" s="199">
        <f>ROUND(I6636*H6636,2)</f>
        <v>0</v>
      </c>
      <c r="K6636" s="195" t="s">
        <v>21</v>
      </c>
      <c r="L6636" s="62"/>
      <c r="M6636" s="200" t="s">
        <v>21</v>
      </c>
      <c r="N6636" s="201" t="s">
        <v>48</v>
      </c>
      <c r="O6636" s="43"/>
      <c r="P6636" s="202">
        <f>O6636*H6636</f>
        <v>0</v>
      </c>
      <c r="Q6636" s="202">
        <v>0</v>
      </c>
      <c r="R6636" s="202">
        <f>Q6636*H6636</f>
        <v>0</v>
      </c>
      <c r="S6636" s="202">
        <v>0</v>
      </c>
      <c r="T6636" s="203">
        <f>S6636*H6636</f>
        <v>0</v>
      </c>
      <c r="AR6636" s="25" t="s">
        <v>173</v>
      </c>
      <c r="AT6636" s="25" t="s">
        <v>168</v>
      </c>
      <c r="AU6636" s="25" t="s">
        <v>84</v>
      </c>
      <c r="AY6636" s="25" t="s">
        <v>163</v>
      </c>
      <c r="BE6636" s="204">
        <f>IF(N6636="základní",J6636,0)</f>
        <v>0</v>
      </c>
      <c r="BF6636" s="204">
        <f>IF(N6636="snížená",J6636,0)</f>
        <v>0</v>
      </c>
      <c r="BG6636" s="204">
        <f>IF(N6636="zákl. přenesená",J6636,0)</f>
        <v>0</v>
      </c>
      <c r="BH6636" s="204">
        <f>IF(N6636="sníž. přenesená",J6636,0)</f>
        <v>0</v>
      </c>
      <c r="BI6636" s="204">
        <f>IF(N6636="nulová",J6636,0)</f>
        <v>0</v>
      </c>
      <c r="BJ6636" s="25" t="s">
        <v>98</v>
      </c>
      <c r="BK6636" s="204">
        <f>ROUND(I6636*H6636,2)</f>
        <v>0</v>
      </c>
      <c r="BL6636" s="25" t="s">
        <v>173</v>
      </c>
      <c r="BM6636" s="25" t="s">
        <v>5946</v>
      </c>
    </row>
    <row r="6637" spans="2:65" s="1" customFormat="1" ht="13.5">
      <c r="B6637" s="42"/>
      <c r="C6637" s="64"/>
      <c r="D6637" s="205" t="s">
        <v>175</v>
      </c>
      <c r="E6637" s="64"/>
      <c r="F6637" s="206" t="s">
        <v>1309</v>
      </c>
      <c r="G6637" s="64"/>
      <c r="H6637" s="64"/>
      <c r="I6637" s="164"/>
      <c r="J6637" s="64"/>
      <c r="K6637" s="64"/>
      <c r="L6637" s="62"/>
      <c r="M6637" s="207"/>
      <c r="N6637" s="43"/>
      <c r="O6637" s="43"/>
      <c r="P6637" s="43"/>
      <c r="Q6637" s="43"/>
      <c r="R6637" s="43"/>
      <c r="S6637" s="43"/>
      <c r="T6637" s="79"/>
      <c r="AT6637" s="25" t="s">
        <v>175</v>
      </c>
      <c r="AU6637" s="25" t="s">
        <v>84</v>
      </c>
    </row>
    <row r="6638" spans="2:65" s="1" customFormat="1" ht="16.5" customHeight="1">
      <c r="B6638" s="42"/>
      <c r="C6638" s="193" t="s">
        <v>3554</v>
      </c>
      <c r="D6638" s="193" t="s">
        <v>168</v>
      </c>
      <c r="E6638" s="194" t="s">
        <v>1310</v>
      </c>
      <c r="F6638" s="195" t="s">
        <v>1311</v>
      </c>
      <c r="G6638" s="196" t="s">
        <v>171</v>
      </c>
      <c r="H6638" s="197">
        <v>3</v>
      </c>
      <c r="I6638" s="198"/>
      <c r="J6638" s="199">
        <f>ROUND(I6638*H6638,2)</f>
        <v>0</v>
      </c>
      <c r="K6638" s="195" t="s">
        <v>21</v>
      </c>
      <c r="L6638" s="62"/>
      <c r="M6638" s="200" t="s">
        <v>21</v>
      </c>
      <c r="N6638" s="201" t="s">
        <v>48</v>
      </c>
      <c r="O6638" s="43"/>
      <c r="P6638" s="202">
        <f>O6638*H6638</f>
        <v>0</v>
      </c>
      <c r="Q6638" s="202">
        <v>0</v>
      </c>
      <c r="R6638" s="202">
        <f>Q6638*H6638</f>
        <v>0</v>
      </c>
      <c r="S6638" s="202">
        <v>0</v>
      </c>
      <c r="T6638" s="203">
        <f>S6638*H6638</f>
        <v>0</v>
      </c>
      <c r="AR6638" s="25" t="s">
        <v>173</v>
      </c>
      <c r="AT6638" s="25" t="s">
        <v>168</v>
      </c>
      <c r="AU6638" s="25" t="s">
        <v>84</v>
      </c>
      <c r="AY6638" s="25" t="s">
        <v>163</v>
      </c>
      <c r="BE6638" s="204">
        <f>IF(N6638="základní",J6638,0)</f>
        <v>0</v>
      </c>
      <c r="BF6638" s="204">
        <f>IF(N6638="snížená",J6638,0)</f>
        <v>0</v>
      </c>
      <c r="BG6638" s="204">
        <f>IF(N6638="zákl. přenesená",J6638,0)</f>
        <v>0</v>
      </c>
      <c r="BH6638" s="204">
        <f>IF(N6638="sníž. přenesená",J6638,0)</f>
        <v>0</v>
      </c>
      <c r="BI6638" s="204">
        <f>IF(N6638="nulová",J6638,0)</f>
        <v>0</v>
      </c>
      <c r="BJ6638" s="25" t="s">
        <v>98</v>
      </c>
      <c r="BK6638" s="204">
        <f>ROUND(I6638*H6638,2)</f>
        <v>0</v>
      </c>
      <c r="BL6638" s="25" t="s">
        <v>173</v>
      </c>
      <c r="BM6638" s="25" t="s">
        <v>5947</v>
      </c>
    </row>
    <row r="6639" spans="2:65" s="1" customFormat="1" ht="13.5">
      <c r="B6639" s="42"/>
      <c r="C6639" s="64"/>
      <c r="D6639" s="205" t="s">
        <v>175</v>
      </c>
      <c r="E6639" s="64"/>
      <c r="F6639" s="206" t="s">
        <v>1311</v>
      </c>
      <c r="G6639" s="64"/>
      <c r="H6639" s="64"/>
      <c r="I6639" s="164"/>
      <c r="J6639" s="64"/>
      <c r="K6639" s="64"/>
      <c r="L6639" s="62"/>
      <c r="M6639" s="207"/>
      <c r="N6639" s="43"/>
      <c r="O6639" s="43"/>
      <c r="P6639" s="43"/>
      <c r="Q6639" s="43"/>
      <c r="R6639" s="43"/>
      <c r="S6639" s="43"/>
      <c r="T6639" s="79"/>
      <c r="AT6639" s="25" t="s">
        <v>175</v>
      </c>
      <c r="AU6639" s="25" t="s">
        <v>84</v>
      </c>
    </row>
    <row r="6640" spans="2:65" s="1" customFormat="1" ht="16.5" customHeight="1">
      <c r="B6640" s="42"/>
      <c r="C6640" s="193" t="s">
        <v>5948</v>
      </c>
      <c r="D6640" s="193" t="s">
        <v>168</v>
      </c>
      <c r="E6640" s="194" t="s">
        <v>1312</v>
      </c>
      <c r="F6640" s="195" t="s">
        <v>1313</v>
      </c>
      <c r="G6640" s="196" t="s">
        <v>171</v>
      </c>
      <c r="H6640" s="197">
        <v>73.5</v>
      </c>
      <c r="I6640" s="198"/>
      <c r="J6640" s="199">
        <f>ROUND(I6640*H6640,2)</f>
        <v>0</v>
      </c>
      <c r="K6640" s="195" t="s">
        <v>21</v>
      </c>
      <c r="L6640" s="62"/>
      <c r="M6640" s="200" t="s">
        <v>21</v>
      </c>
      <c r="N6640" s="201" t="s">
        <v>48</v>
      </c>
      <c r="O6640" s="43"/>
      <c r="P6640" s="202">
        <f>O6640*H6640</f>
        <v>0</v>
      </c>
      <c r="Q6640" s="202">
        <v>0</v>
      </c>
      <c r="R6640" s="202">
        <f>Q6640*H6640</f>
        <v>0</v>
      </c>
      <c r="S6640" s="202">
        <v>0</v>
      </c>
      <c r="T6640" s="203">
        <f>S6640*H6640</f>
        <v>0</v>
      </c>
      <c r="AR6640" s="25" t="s">
        <v>173</v>
      </c>
      <c r="AT6640" s="25" t="s">
        <v>168</v>
      </c>
      <c r="AU6640" s="25" t="s">
        <v>84</v>
      </c>
      <c r="AY6640" s="25" t="s">
        <v>163</v>
      </c>
      <c r="BE6640" s="204">
        <f>IF(N6640="základní",J6640,0)</f>
        <v>0</v>
      </c>
      <c r="BF6640" s="204">
        <f>IF(N6640="snížená",J6640,0)</f>
        <v>0</v>
      </c>
      <c r="BG6640" s="204">
        <f>IF(N6640="zákl. přenesená",J6640,0)</f>
        <v>0</v>
      </c>
      <c r="BH6640" s="204">
        <f>IF(N6640="sníž. přenesená",J6640,0)</f>
        <v>0</v>
      </c>
      <c r="BI6640" s="204">
        <f>IF(N6640="nulová",J6640,0)</f>
        <v>0</v>
      </c>
      <c r="BJ6640" s="25" t="s">
        <v>98</v>
      </c>
      <c r="BK6640" s="204">
        <f>ROUND(I6640*H6640,2)</f>
        <v>0</v>
      </c>
      <c r="BL6640" s="25" t="s">
        <v>173</v>
      </c>
      <c r="BM6640" s="25" t="s">
        <v>5949</v>
      </c>
    </row>
    <row r="6641" spans="2:65" s="1" customFormat="1" ht="13.5">
      <c r="B6641" s="42"/>
      <c r="C6641" s="64"/>
      <c r="D6641" s="205" t="s">
        <v>175</v>
      </c>
      <c r="E6641" s="64"/>
      <c r="F6641" s="206" t="s">
        <v>1313</v>
      </c>
      <c r="G6641" s="64"/>
      <c r="H6641" s="64"/>
      <c r="I6641" s="164"/>
      <c r="J6641" s="64"/>
      <c r="K6641" s="64"/>
      <c r="L6641" s="62"/>
      <c r="M6641" s="207"/>
      <c r="N6641" s="43"/>
      <c r="O6641" s="43"/>
      <c r="P6641" s="43"/>
      <c r="Q6641" s="43"/>
      <c r="R6641" s="43"/>
      <c r="S6641" s="43"/>
      <c r="T6641" s="79"/>
      <c r="AT6641" s="25" t="s">
        <v>175</v>
      </c>
      <c r="AU6641" s="25" t="s">
        <v>84</v>
      </c>
    </row>
    <row r="6642" spans="2:65" s="1" customFormat="1" ht="16.5" customHeight="1">
      <c r="B6642" s="42"/>
      <c r="C6642" s="193" t="s">
        <v>3555</v>
      </c>
      <c r="D6642" s="193" t="s">
        <v>168</v>
      </c>
      <c r="E6642" s="194" t="s">
        <v>1314</v>
      </c>
      <c r="F6642" s="195" t="s">
        <v>1315</v>
      </c>
      <c r="G6642" s="196" t="s">
        <v>171</v>
      </c>
      <c r="H6642" s="197">
        <v>73.5</v>
      </c>
      <c r="I6642" s="198"/>
      <c r="J6642" s="199">
        <f>ROUND(I6642*H6642,2)</f>
        <v>0</v>
      </c>
      <c r="K6642" s="195" t="s">
        <v>21</v>
      </c>
      <c r="L6642" s="62"/>
      <c r="M6642" s="200" t="s">
        <v>21</v>
      </c>
      <c r="N6642" s="201" t="s">
        <v>48</v>
      </c>
      <c r="O6642" s="43"/>
      <c r="P6642" s="202">
        <f>O6642*H6642</f>
        <v>0</v>
      </c>
      <c r="Q6642" s="202">
        <v>0</v>
      </c>
      <c r="R6642" s="202">
        <f>Q6642*H6642</f>
        <v>0</v>
      </c>
      <c r="S6642" s="202">
        <v>0</v>
      </c>
      <c r="T6642" s="203">
        <f>S6642*H6642</f>
        <v>0</v>
      </c>
      <c r="AR6642" s="25" t="s">
        <v>173</v>
      </c>
      <c r="AT6642" s="25" t="s">
        <v>168</v>
      </c>
      <c r="AU6642" s="25" t="s">
        <v>84</v>
      </c>
      <c r="AY6642" s="25" t="s">
        <v>163</v>
      </c>
      <c r="BE6642" s="204">
        <f>IF(N6642="základní",J6642,0)</f>
        <v>0</v>
      </c>
      <c r="BF6642" s="204">
        <f>IF(N6642="snížená",J6642,0)</f>
        <v>0</v>
      </c>
      <c r="BG6642" s="204">
        <f>IF(N6642="zákl. přenesená",J6642,0)</f>
        <v>0</v>
      </c>
      <c r="BH6642" s="204">
        <f>IF(N6642="sníž. přenesená",J6642,0)</f>
        <v>0</v>
      </c>
      <c r="BI6642" s="204">
        <f>IF(N6642="nulová",J6642,0)</f>
        <v>0</v>
      </c>
      <c r="BJ6642" s="25" t="s">
        <v>98</v>
      </c>
      <c r="BK6642" s="204">
        <f>ROUND(I6642*H6642,2)</f>
        <v>0</v>
      </c>
      <c r="BL6642" s="25" t="s">
        <v>173</v>
      </c>
      <c r="BM6642" s="25" t="s">
        <v>5950</v>
      </c>
    </row>
    <row r="6643" spans="2:65" s="1" customFormat="1" ht="13.5">
      <c r="B6643" s="42"/>
      <c r="C6643" s="64"/>
      <c r="D6643" s="205" t="s">
        <v>175</v>
      </c>
      <c r="E6643" s="64"/>
      <c r="F6643" s="206" t="s">
        <v>1315</v>
      </c>
      <c r="G6643" s="64"/>
      <c r="H6643" s="64"/>
      <c r="I6643" s="164"/>
      <c r="J6643" s="64"/>
      <c r="K6643" s="64"/>
      <c r="L6643" s="62"/>
      <c r="M6643" s="207"/>
      <c r="N6643" s="43"/>
      <c r="O6643" s="43"/>
      <c r="P6643" s="43"/>
      <c r="Q6643" s="43"/>
      <c r="R6643" s="43"/>
      <c r="S6643" s="43"/>
      <c r="T6643" s="79"/>
      <c r="AT6643" s="25" t="s">
        <v>175</v>
      </c>
      <c r="AU6643" s="25" t="s">
        <v>84</v>
      </c>
    </row>
    <row r="6644" spans="2:65" s="1" customFormat="1" ht="16.5" customHeight="1">
      <c r="B6644" s="42"/>
      <c r="C6644" s="193" t="s">
        <v>5951</v>
      </c>
      <c r="D6644" s="193" t="s">
        <v>168</v>
      </c>
      <c r="E6644" s="194" t="s">
        <v>1316</v>
      </c>
      <c r="F6644" s="195" t="s">
        <v>1317</v>
      </c>
      <c r="G6644" s="196" t="s">
        <v>171</v>
      </c>
      <c r="H6644" s="197">
        <v>73.5</v>
      </c>
      <c r="I6644" s="198"/>
      <c r="J6644" s="199">
        <f>ROUND(I6644*H6644,2)</f>
        <v>0</v>
      </c>
      <c r="K6644" s="195" t="s">
        <v>21</v>
      </c>
      <c r="L6644" s="62"/>
      <c r="M6644" s="200" t="s">
        <v>21</v>
      </c>
      <c r="N6644" s="201" t="s">
        <v>48</v>
      </c>
      <c r="O6644" s="43"/>
      <c r="P6644" s="202">
        <f>O6644*H6644</f>
        <v>0</v>
      </c>
      <c r="Q6644" s="202">
        <v>0</v>
      </c>
      <c r="R6644" s="202">
        <f>Q6644*H6644</f>
        <v>0</v>
      </c>
      <c r="S6644" s="202">
        <v>0</v>
      </c>
      <c r="T6644" s="203">
        <f>S6644*H6644</f>
        <v>0</v>
      </c>
      <c r="AR6644" s="25" t="s">
        <v>173</v>
      </c>
      <c r="AT6644" s="25" t="s">
        <v>168</v>
      </c>
      <c r="AU6644" s="25" t="s">
        <v>84</v>
      </c>
      <c r="AY6644" s="25" t="s">
        <v>163</v>
      </c>
      <c r="BE6644" s="204">
        <f>IF(N6644="základní",J6644,0)</f>
        <v>0</v>
      </c>
      <c r="BF6644" s="204">
        <f>IF(N6644="snížená",J6644,0)</f>
        <v>0</v>
      </c>
      <c r="BG6644" s="204">
        <f>IF(N6644="zákl. přenesená",J6644,0)</f>
        <v>0</v>
      </c>
      <c r="BH6644" s="204">
        <f>IF(N6644="sníž. přenesená",J6644,0)</f>
        <v>0</v>
      </c>
      <c r="BI6644" s="204">
        <f>IF(N6644="nulová",J6644,0)</f>
        <v>0</v>
      </c>
      <c r="BJ6644" s="25" t="s">
        <v>98</v>
      </c>
      <c r="BK6644" s="204">
        <f>ROUND(I6644*H6644,2)</f>
        <v>0</v>
      </c>
      <c r="BL6644" s="25" t="s">
        <v>173</v>
      </c>
      <c r="BM6644" s="25" t="s">
        <v>5952</v>
      </c>
    </row>
    <row r="6645" spans="2:65" s="1" customFormat="1" ht="13.5">
      <c r="B6645" s="42"/>
      <c r="C6645" s="64"/>
      <c r="D6645" s="205" t="s">
        <v>175</v>
      </c>
      <c r="E6645" s="64"/>
      <c r="F6645" s="206" t="s">
        <v>1317</v>
      </c>
      <c r="G6645" s="64"/>
      <c r="H6645" s="64"/>
      <c r="I6645" s="164"/>
      <c r="J6645" s="64"/>
      <c r="K6645" s="64"/>
      <c r="L6645" s="62"/>
      <c r="M6645" s="207"/>
      <c r="N6645" s="43"/>
      <c r="O6645" s="43"/>
      <c r="P6645" s="43"/>
      <c r="Q6645" s="43"/>
      <c r="R6645" s="43"/>
      <c r="S6645" s="43"/>
      <c r="T6645" s="79"/>
      <c r="AT6645" s="25" t="s">
        <v>175</v>
      </c>
      <c r="AU6645" s="25" t="s">
        <v>84</v>
      </c>
    </row>
    <row r="6646" spans="2:65" s="1" customFormat="1" ht="16.5" customHeight="1">
      <c r="B6646" s="42"/>
      <c r="C6646" s="193" t="s">
        <v>3557</v>
      </c>
      <c r="D6646" s="193" t="s">
        <v>168</v>
      </c>
      <c r="E6646" s="194" t="s">
        <v>1318</v>
      </c>
      <c r="F6646" s="195" t="s">
        <v>1319</v>
      </c>
      <c r="G6646" s="196" t="s">
        <v>171</v>
      </c>
      <c r="H6646" s="197">
        <v>49</v>
      </c>
      <c r="I6646" s="198"/>
      <c r="J6646" s="199">
        <f>ROUND(I6646*H6646,2)</f>
        <v>0</v>
      </c>
      <c r="K6646" s="195" t="s">
        <v>21</v>
      </c>
      <c r="L6646" s="62"/>
      <c r="M6646" s="200" t="s">
        <v>21</v>
      </c>
      <c r="N6646" s="201" t="s">
        <v>48</v>
      </c>
      <c r="O6646" s="43"/>
      <c r="P6646" s="202">
        <f>O6646*H6646</f>
        <v>0</v>
      </c>
      <c r="Q6646" s="202">
        <v>0</v>
      </c>
      <c r="R6646" s="202">
        <f>Q6646*H6646</f>
        <v>0</v>
      </c>
      <c r="S6646" s="202">
        <v>0</v>
      </c>
      <c r="T6646" s="203">
        <f>S6646*H6646</f>
        <v>0</v>
      </c>
      <c r="AR6646" s="25" t="s">
        <v>173</v>
      </c>
      <c r="AT6646" s="25" t="s">
        <v>168</v>
      </c>
      <c r="AU6646" s="25" t="s">
        <v>84</v>
      </c>
      <c r="AY6646" s="25" t="s">
        <v>163</v>
      </c>
      <c r="BE6646" s="204">
        <f>IF(N6646="základní",J6646,0)</f>
        <v>0</v>
      </c>
      <c r="BF6646" s="204">
        <f>IF(N6646="snížená",J6646,0)</f>
        <v>0</v>
      </c>
      <c r="BG6646" s="204">
        <f>IF(N6646="zákl. přenesená",J6646,0)</f>
        <v>0</v>
      </c>
      <c r="BH6646" s="204">
        <f>IF(N6646="sníž. přenesená",J6646,0)</f>
        <v>0</v>
      </c>
      <c r="BI6646" s="204">
        <f>IF(N6646="nulová",J6646,0)</f>
        <v>0</v>
      </c>
      <c r="BJ6646" s="25" t="s">
        <v>98</v>
      </c>
      <c r="BK6646" s="204">
        <f>ROUND(I6646*H6646,2)</f>
        <v>0</v>
      </c>
      <c r="BL6646" s="25" t="s">
        <v>173</v>
      </c>
      <c r="BM6646" s="25" t="s">
        <v>5953</v>
      </c>
    </row>
    <row r="6647" spans="2:65" s="1" customFormat="1" ht="13.5">
      <c r="B6647" s="42"/>
      <c r="C6647" s="64"/>
      <c r="D6647" s="205" t="s">
        <v>175</v>
      </c>
      <c r="E6647" s="64"/>
      <c r="F6647" s="206" t="s">
        <v>1319</v>
      </c>
      <c r="G6647" s="64"/>
      <c r="H6647" s="64"/>
      <c r="I6647" s="164"/>
      <c r="J6647" s="64"/>
      <c r="K6647" s="64"/>
      <c r="L6647" s="62"/>
      <c r="M6647" s="207"/>
      <c r="N6647" s="43"/>
      <c r="O6647" s="43"/>
      <c r="P6647" s="43"/>
      <c r="Q6647" s="43"/>
      <c r="R6647" s="43"/>
      <c r="S6647" s="43"/>
      <c r="T6647" s="79"/>
      <c r="AT6647" s="25" t="s">
        <v>175</v>
      </c>
      <c r="AU6647" s="25" t="s">
        <v>84</v>
      </c>
    </row>
    <row r="6648" spans="2:65" s="1" customFormat="1" ht="67.5">
      <c r="B6648" s="42"/>
      <c r="C6648" s="64"/>
      <c r="D6648" s="205" t="s">
        <v>843</v>
      </c>
      <c r="E6648" s="64"/>
      <c r="F6648" s="208" t="s">
        <v>1320</v>
      </c>
      <c r="G6648" s="64"/>
      <c r="H6648" s="64"/>
      <c r="I6648" s="164"/>
      <c r="J6648" s="64"/>
      <c r="K6648" s="64"/>
      <c r="L6648" s="62"/>
      <c r="M6648" s="207"/>
      <c r="N6648" s="43"/>
      <c r="O6648" s="43"/>
      <c r="P6648" s="43"/>
      <c r="Q6648" s="43"/>
      <c r="R6648" s="43"/>
      <c r="S6648" s="43"/>
      <c r="T6648" s="79"/>
      <c r="AT6648" s="25" t="s">
        <v>843</v>
      </c>
      <c r="AU6648" s="25" t="s">
        <v>84</v>
      </c>
    </row>
    <row r="6649" spans="2:65" s="1" customFormat="1" ht="16.5" customHeight="1">
      <c r="B6649" s="42"/>
      <c r="C6649" s="241" t="s">
        <v>5954</v>
      </c>
      <c r="D6649" s="241" t="s">
        <v>310</v>
      </c>
      <c r="E6649" s="242" t="s">
        <v>1321</v>
      </c>
      <c r="F6649" s="243" t="s">
        <v>1322</v>
      </c>
      <c r="G6649" s="244" t="s">
        <v>171</v>
      </c>
      <c r="H6649" s="245">
        <v>24.5</v>
      </c>
      <c r="I6649" s="246"/>
      <c r="J6649" s="247">
        <f>ROUND(I6649*H6649,2)</f>
        <v>0</v>
      </c>
      <c r="K6649" s="243" t="s">
        <v>21</v>
      </c>
      <c r="L6649" s="248"/>
      <c r="M6649" s="249" t="s">
        <v>21</v>
      </c>
      <c r="N6649" s="250" t="s">
        <v>48</v>
      </c>
      <c r="O6649" s="43"/>
      <c r="P6649" s="202">
        <f>O6649*H6649</f>
        <v>0</v>
      </c>
      <c r="Q6649" s="202">
        <v>0</v>
      </c>
      <c r="R6649" s="202">
        <f>Q6649*H6649</f>
        <v>0</v>
      </c>
      <c r="S6649" s="202">
        <v>0</v>
      </c>
      <c r="T6649" s="203">
        <f>S6649*H6649</f>
        <v>0</v>
      </c>
      <c r="AR6649" s="25" t="s">
        <v>228</v>
      </c>
      <c r="AT6649" s="25" t="s">
        <v>310</v>
      </c>
      <c r="AU6649" s="25" t="s">
        <v>84</v>
      </c>
      <c r="AY6649" s="25" t="s">
        <v>163</v>
      </c>
      <c r="BE6649" s="204">
        <f>IF(N6649="základní",J6649,0)</f>
        <v>0</v>
      </c>
      <c r="BF6649" s="204">
        <f>IF(N6649="snížená",J6649,0)</f>
        <v>0</v>
      </c>
      <c r="BG6649" s="204">
        <f>IF(N6649="zákl. přenesená",J6649,0)</f>
        <v>0</v>
      </c>
      <c r="BH6649" s="204">
        <f>IF(N6649="sníž. přenesená",J6649,0)</f>
        <v>0</v>
      </c>
      <c r="BI6649" s="204">
        <f>IF(N6649="nulová",J6649,0)</f>
        <v>0</v>
      </c>
      <c r="BJ6649" s="25" t="s">
        <v>98</v>
      </c>
      <c r="BK6649" s="204">
        <f>ROUND(I6649*H6649,2)</f>
        <v>0</v>
      </c>
      <c r="BL6649" s="25" t="s">
        <v>173</v>
      </c>
      <c r="BM6649" s="25" t="s">
        <v>5955</v>
      </c>
    </row>
    <row r="6650" spans="2:65" s="1" customFormat="1" ht="13.5">
      <c r="B6650" s="42"/>
      <c r="C6650" s="64"/>
      <c r="D6650" s="205" t="s">
        <v>175</v>
      </c>
      <c r="E6650" s="64"/>
      <c r="F6650" s="206" t="s">
        <v>1322</v>
      </c>
      <c r="G6650" s="64"/>
      <c r="H6650" s="64"/>
      <c r="I6650" s="164"/>
      <c r="J6650" s="64"/>
      <c r="K6650" s="64"/>
      <c r="L6650" s="62"/>
      <c r="M6650" s="207"/>
      <c r="N6650" s="43"/>
      <c r="O6650" s="43"/>
      <c r="P6650" s="43"/>
      <c r="Q6650" s="43"/>
      <c r="R6650" s="43"/>
      <c r="S6650" s="43"/>
      <c r="T6650" s="79"/>
      <c r="AT6650" s="25" t="s">
        <v>175</v>
      </c>
      <c r="AU6650" s="25" t="s">
        <v>84</v>
      </c>
    </row>
    <row r="6651" spans="2:65" s="1" customFormat="1" ht="94.5">
      <c r="B6651" s="42"/>
      <c r="C6651" s="64"/>
      <c r="D6651" s="205" t="s">
        <v>843</v>
      </c>
      <c r="E6651" s="64"/>
      <c r="F6651" s="208" t="s">
        <v>1323</v>
      </c>
      <c r="G6651" s="64"/>
      <c r="H6651" s="64"/>
      <c r="I6651" s="164"/>
      <c r="J6651" s="64"/>
      <c r="K6651" s="64"/>
      <c r="L6651" s="62"/>
      <c r="M6651" s="207"/>
      <c r="N6651" s="43"/>
      <c r="O6651" s="43"/>
      <c r="P6651" s="43"/>
      <c r="Q6651" s="43"/>
      <c r="R6651" s="43"/>
      <c r="S6651" s="43"/>
      <c r="T6651" s="79"/>
      <c r="AT6651" s="25" t="s">
        <v>843</v>
      </c>
      <c r="AU6651" s="25" t="s">
        <v>84</v>
      </c>
    </row>
    <row r="6652" spans="2:65" s="1" customFormat="1" ht="16.5" customHeight="1">
      <c r="B6652" s="42"/>
      <c r="C6652" s="241" t="s">
        <v>3558</v>
      </c>
      <c r="D6652" s="241" t="s">
        <v>310</v>
      </c>
      <c r="E6652" s="242" t="s">
        <v>1324</v>
      </c>
      <c r="F6652" s="243" t="s">
        <v>1325</v>
      </c>
      <c r="G6652" s="244" t="s">
        <v>171</v>
      </c>
      <c r="H6652" s="245">
        <v>24.5</v>
      </c>
      <c r="I6652" s="246"/>
      <c r="J6652" s="247">
        <f>ROUND(I6652*H6652,2)</f>
        <v>0</v>
      </c>
      <c r="K6652" s="243" t="s">
        <v>21</v>
      </c>
      <c r="L6652" s="248"/>
      <c r="M6652" s="249" t="s">
        <v>21</v>
      </c>
      <c r="N6652" s="250" t="s">
        <v>48</v>
      </c>
      <c r="O6652" s="43"/>
      <c r="P6652" s="202">
        <f>O6652*H6652</f>
        <v>0</v>
      </c>
      <c r="Q6652" s="202">
        <v>0</v>
      </c>
      <c r="R6652" s="202">
        <f>Q6652*H6652</f>
        <v>0</v>
      </c>
      <c r="S6652" s="202">
        <v>0</v>
      </c>
      <c r="T6652" s="203">
        <f>S6652*H6652</f>
        <v>0</v>
      </c>
      <c r="AR6652" s="25" t="s">
        <v>228</v>
      </c>
      <c r="AT6652" s="25" t="s">
        <v>310</v>
      </c>
      <c r="AU6652" s="25" t="s">
        <v>84</v>
      </c>
      <c r="AY6652" s="25" t="s">
        <v>163</v>
      </c>
      <c r="BE6652" s="204">
        <f>IF(N6652="základní",J6652,0)</f>
        <v>0</v>
      </c>
      <c r="BF6652" s="204">
        <f>IF(N6652="snížená",J6652,0)</f>
        <v>0</v>
      </c>
      <c r="BG6652" s="204">
        <f>IF(N6652="zákl. přenesená",J6652,0)</f>
        <v>0</v>
      </c>
      <c r="BH6652" s="204">
        <f>IF(N6652="sníž. přenesená",J6652,0)</f>
        <v>0</v>
      </c>
      <c r="BI6652" s="204">
        <f>IF(N6652="nulová",J6652,0)</f>
        <v>0</v>
      </c>
      <c r="BJ6652" s="25" t="s">
        <v>98</v>
      </c>
      <c r="BK6652" s="204">
        <f>ROUND(I6652*H6652,2)</f>
        <v>0</v>
      </c>
      <c r="BL6652" s="25" t="s">
        <v>173</v>
      </c>
      <c r="BM6652" s="25" t="s">
        <v>5956</v>
      </c>
    </row>
    <row r="6653" spans="2:65" s="1" customFormat="1" ht="13.5">
      <c r="B6653" s="42"/>
      <c r="C6653" s="64"/>
      <c r="D6653" s="205" t="s">
        <v>175</v>
      </c>
      <c r="E6653" s="64"/>
      <c r="F6653" s="206" t="s">
        <v>1325</v>
      </c>
      <c r="G6653" s="64"/>
      <c r="H6653" s="64"/>
      <c r="I6653" s="164"/>
      <c r="J6653" s="64"/>
      <c r="K6653" s="64"/>
      <c r="L6653" s="62"/>
      <c r="M6653" s="207"/>
      <c r="N6653" s="43"/>
      <c r="O6653" s="43"/>
      <c r="P6653" s="43"/>
      <c r="Q6653" s="43"/>
      <c r="R6653" s="43"/>
      <c r="S6653" s="43"/>
      <c r="T6653" s="79"/>
      <c r="AT6653" s="25" t="s">
        <v>175</v>
      </c>
      <c r="AU6653" s="25" t="s">
        <v>84</v>
      </c>
    </row>
    <row r="6654" spans="2:65" s="1" customFormat="1" ht="67.5">
      <c r="B6654" s="42"/>
      <c r="C6654" s="64"/>
      <c r="D6654" s="205" t="s">
        <v>843</v>
      </c>
      <c r="E6654" s="64"/>
      <c r="F6654" s="208" t="s">
        <v>1326</v>
      </c>
      <c r="G6654" s="64"/>
      <c r="H6654" s="64"/>
      <c r="I6654" s="164"/>
      <c r="J6654" s="64"/>
      <c r="K6654" s="64"/>
      <c r="L6654" s="62"/>
      <c r="M6654" s="207"/>
      <c r="N6654" s="43"/>
      <c r="O6654" s="43"/>
      <c r="P6654" s="43"/>
      <c r="Q6654" s="43"/>
      <c r="R6654" s="43"/>
      <c r="S6654" s="43"/>
      <c r="T6654" s="79"/>
      <c r="AT6654" s="25" t="s">
        <v>843</v>
      </c>
      <c r="AU6654" s="25" t="s">
        <v>84</v>
      </c>
    </row>
    <row r="6655" spans="2:65" s="10" customFormat="1" ht="37.35" customHeight="1">
      <c r="B6655" s="177"/>
      <c r="C6655" s="178"/>
      <c r="D6655" s="179" t="s">
        <v>75</v>
      </c>
      <c r="E6655" s="180" t="s">
        <v>5957</v>
      </c>
      <c r="F6655" s="180" t="s">
        <v>5958</v>
      </c>
      <c r="G6655" s="178"/>
      <c r="H6655" s="178"/>
      <c r="I6655" s="181"/>
      <c r="J6655" s="182">
        <f>BK6655</f>
        <v>0</v>
      </c>
      <c r="K6655" s="178"/>
      <c r="L6655" s="183"/>
      <c r="M6655" s="184"/>
      <c r="N6655" s="185"/>
      <c r="O6655" s="185"/>
      <c r="P6655" s="186">
        <f>SUM(P6656:P6762)</f>
        <v>0</v>
      </c>
      <c r="Q6655" s="185"/>
      <c r="R6655" s="186">
        <f>SUM(R6656:R6762)</f>
        <v>0</v>
      </c>
      <c r="S6655" s="185"/>
      <c r="T6655" s="187">
        <f>SUM(T6656:T6762)</f>
        <v>0</v>
      </c>
      <c r="AR6655" s="188" t="s">
        <v>84</v>
      </c>
      <c r="AT6655" s="189" t="s">
        <v>75</v>
      </c>
      <c r="AU6655" s="189" t="s">
        <v>76</v>
      </c>
      <c r="AY6655" s="188" t="s">
        <v>163</v>
      </c>
      <c r="BK6655" s="190">
        <f>SUM(BK6656:BK6762)</f>
        <v>0</v>
      </c>
    </row>
    <row r="6656" spans="2:65" s="1" customFormat="1" ht="16.5" customHeight="1">
      <c r="B6656" s="42"/>
      <c r="C6656" s="193" t="s">
        <v>5959</v>
      </c>
      <c r="D6656" s="193" t="s">
        <v>168</v>
      </c>
      <c r="E6656" s="194" t="s">
        <v>1215</v>
      </c>
      <c r="F6656" s="195" t="s">
        <v>1216</v>
      </c>
      <c r="G6656" s="196" t="s">
        <v>184</v>
      </c>
      <c r="H6656" s="197">
        <v>13</v>
      </c>
      <c r="I6656" s="198"/>
      <c r="J6656" s="199">
        <f>ROUND(I6656*H6656,2)</f>
        <v>0</v>
      </c>
      <c r="K6656" s="195" t="s">
        <v>21</v>
      </c>
      <c r="L6656" s="62"/>
      <c r="M6656" s="200" t="s">
        <v>21</v>
      </c>
      <c r="N6656" s="201" t="s">
        <v>48</v>
      </c>
      <c r="O6656" s="43"/>
      <c r="P6656" s="202">
        <f>O6656*H6656</f>
        <v>0</v>
      </c>
      <c r="Q6656" s="202">
        <v>0</v>
      </c>
      <c r="R6656" s="202">
        <f>Q6656*H6656</f>
        <v>0</v>
      </c>
      <c r="S6656" s="202">
        <v>0</v>
      </c>
      <c r="T6656" s="203">
        <f>S6656*H6656</f>
        <v>0</v>
      </c>
      <c r="AR6656" s="25" t="s">
        <v>173</v>
      </c>
      <c r="AT6656" s="25" t="s">
        <v>168</v>
      </c>
      <c r="AU6656" s="25" t="s">
        <v>84</v>
      </c>
      <c r="AY6656" s="25" t="s">
        <v>163</v>
      </c>
      <c r="BE6656" s="204">
        <f>IF(N6656="základní",J6656,0)</f>
        <v>0</v>
      </c>
      <c r="BF6656" s="204">
        <f>IF(N6656="snížená",J6656,0)</f>
        <v>0</v>
      </c>
      <c r="BG6656" s="204">
        <f>IF(N6656="zákl. přenesená",J6656,0)</f>
        <v>0</v>
      </c>
      <c r="BH6656" s="204">
        <f>IF(N6656="sníž. přenesená",J6656,0)</f>
        <v>0</v>
      </c>
      <c r="BI6656" s="204">
        <f>IF(N6656="nulová",J6656,0)</f>
        <v>0</v>
      </c>
      <c r="BJ6656" s="25" t="s">
        <v>98</v>
      </c>
      <c r="BK6656" s="204">
        <f>ROUND(I6656*H6656,2)</f>
        <v>0</v>
      </c>
      <c r="BL6656" s="25" t="s">
        <v>173</v>
      </c>
      <c r="BM6656" s="25" t="s">
        <v>5960</v>
      </c>
    </row>
    <row r="6657" spans="2:65" s="1" customFormat="1" ht="13.5">
      <c r="B6657" s="42"/>
      <c r="C6657" s="64"/>
      <c r="D6657" s="205" t="s">
        <v>175</v>
      </c>
      <c r="E6657" s="64"/>
      <c r="F6657" s="206" t="s">
        <v>1216</v>
      </c>
      <c r="G6657" s="64"/>
      <c r="H6657" s="64"/>
      <c r="I6657" s="164"/>
      <c r="J6657" s="64"/>
      <c r="K6657" s="64"/>
      <c r="L6657" s="62"/>
      <c r="M6657" s="207"/>
      <c r="N6657" s="43"/>
      <c r="O6657" s="43"/>
      <c r="P6657" s="43"/>
      <c r="Q6657" s="43"/>
      <c r="R6657" s="43"/>
      <c r="S6657" s="43"/>
      <c r="T6657" s="79"/>
      <c r="AT6657" s="25" t="s">
        <v>175</v>
      </c>
      <c r="AU6657" s="25" t="s">
        <v>84</v>
      </c>
    </row>
    <row r="6658" spans="2:65" s="1" customFormat="1" ht="16.5" customHeight="1">
      <c r="B6658" s="42"/>
      <c r="C6658" s="193" t="s">
        <v>3562</v>
      </c>
      <c r="D6658" s="193" t="s">
        <v>168</v>
      </c>
      <c r="E6658" s="194" t="s">
        <v>1217</v>
      </c>
      <c r="F6658" s="195" t="s">
        <v>1218</v>
      </c>
      <c r="G6658" s="196" t="s">
        <v>184</v>
      </c>
      <c r="H6658" s="197">
        <v>9</v>
      </c>
      <c r="I6658" s="198"/>
      <c r="J6658" s="199">
        <f>ROUND(I6658*H6658,2)</f>
        <v>0</v>
      </c>
      <c r="K6658" s="195" t="s">
        <v>21</v>
      </c>
      <c r="L6658" s="62"/>
      <c r="M6658" s="200" t="s">
        <v>21</v>
      </c>
      <c r="N6658" s="201" t="s">
        <v>48</v>
      </c>
      <c r="O6658" s="43"/>
      <c r="P6658" s="202">
        <f>O6658*H6658</f>
        <v>0</v>
      </c>
      <c r="Q6658" s="202">
        <v>0</v>
      </c>
      <c r="R6658" s="202">
        <f>Q6658*H6658</f>
        <v>0</v>
      </c>
      <c r="S6658" s="202">
        <v>0</v>
      </c>
      <c r="T6658" s="203">
        <f>S6658*H6658</f>
        <v>0</v>
      </c>
      <c r="AR6658" s="25" t="s">
        <v>173</v>
      </c>
      <c r="AT6658" s="25" t="s">
        <v>168</v>
      </c>
      <c r="AU6658" s="25" t="s">
        <v>84</v>
      </c>
      <c r="AY6658" s="25" t="s">
        <v>163</v>
      </c>
      <c r="BE6658" s="204">
        <f>IF(N6658="základní",J6658,0)</f>
        <v>0</v>
      </c>
      <c r="BF6658" s="204">
        <f>IF(N6658="snížená",J6658,0)</f>
        <v>0</v>
      </c>
      <c r="BG6658" s="204">
        <f>IF(N6658="zákl. přenesená",J6658,0)</f>
        <v>0</v>
      </c>
      <c r="BH6658" s="204">
        <f>IF(N6658="sníž. přenesená",J6658,0)</f>
        <v>0</v>
      </c>
      <c r="BI6658" s="204">
        <f>IF(N6658="nulová",J6658,0)</f>
        <v>0</v>
      </c>
      <c r="BJ6658" s="25" t="s">
        <v>98</v>
      </c>
      <c r="BK6658" s="204">
        <f>ROUND(I6658*H6658,2)</f>
        <v>0</v>
      </c>
      <c r="BL6658" s="25" t="s">
        <v>173</v>
      </c>
      <c r="BM6658" s="25" t="s">
        <v>5961</v>
      </c>
    </row>
    <row r="6659" spans="2:65" s="1" customFormat="1" ht="13.5">
      <c r="B6659" s="42"/>
      <c r="C6659" s="64"/>
      <c r="D6659" s="205" t="s">
        <v>175</v>
      </c>
      <c r="E6659" s="64"/>
      <c r="F6659" s="206" t="s">
        <v>1218</v>
      </c>
      <c r="G6659" s="64"/>
      <c r="H6659" s="64"/>
      <c r="I6659" s="164"/>
      <c r="J6659" s="64"/>
      <c r="K6659" s="64"/>
      <c r="L6659" s="62"/>
      <c r="M6659" s="207"/>
      <c r="N6659" s="43"/>
      <c r="O6659" s="43"/>
      <c r="P6659" s="43"/>
      <c r="Q6659" s="43"/>
      <c r="R6659" s="43"/>
      <c r="S6659" s="43"/>
      <c r="T6659" s="79"/>
      <c r="AT6659" s="25" t="s">
        <v>175</v>
      </c>
      <c r="AU6659" s="25" t="s">
        <v>84</v>
      </c>
    </row>
    <row r="6660" spans="2:65" s="1" customFormat="1" ht="38.25" customHeight="1">
      <c r="B6660" s="42"/>
      <c r="C6660" s="193" t="s">
        <v>5962</v>
      </c>
      <c r="D6660" s="193" t="s">
        <v>168</v>
      </c>
      <c r="E6660" s="194" t="s">
        <v>1219</v>
      </c>
      <c r="F6660" s="195" t="s">
        <v>1220</v>
      </c>
      <c r="G6660" s="196" t="s">
        <v>184</v>
      </c>
      <c r="H6660" s="197">
        <v>10</v>
      </c>
      <c r="I6660" s="198"/>
      <c r="J6660" s="199">
        <f>ROUND(I6660*H6660,2)</f>
        <v>0</v>
      </c>
      <c r="K6660" s="195" t="s">
        <v>21</v>
      </c>
      <c r="L6660" s="62"/>
      <c r="M6660" s="200" t="s">
        <v>21</v>
      </c>
      <c r="N6660" s="201" t="s">
        <v>48</v>
      </c>
      <c r="O6660" s="43"/>
      <c r="P6660" s="202">
        <f>O6660*H6660</f>
        <v>0</v>
      </c>
      <c r="Q6660" s="202">
        <v>0</v>
      </c>
      <c r="R6660" s="202">
        <f>Q6660*H6660</f>
        <v>0</v>
      </c>
      <c r="S6660" s="202">
        <v>0</v>
      </c>
      <c r="T6660" s="203">
        <f>S6660*H6660</f>
        <v>0</v>
      </c>
      <c r="AR6660" s="25" t="s">
        <v>173</v>
      </c>
      <c r="AT6660" s="25" t="s">
        <v>168</v>
      </c>
      <c r="AU6660" s="25" t="s">
        <v>84</v>
      </c>
      <c r="AY6660" s="25" t="s">
        <v>163</v>
      </c>
      <c r="BE6660" s="204">
        <f>IF(N6660="základní",J6660,0)</f>
        <v>0</v>
      </c>
      <c r="BF6660" s="204">
        <f>IF(N6660="snížená",J6660,0)</f>
        <v>0</v>
      </c>
      <c r="BG6660" s="204">
        <f>IF(N6660="zákl. přenesená",J6660,0)</f>
        <v>0</v>
      </c>
      <c r="BH6660" s="204">
        <f>IF(N6660="sníž. přenesená",J6660,0)</f>
        <v>0</v>
      </c>
      <c r="BI6660" s="204">
        <f>IF(N6660="nulová",J6660,0)</f>
        <v>0</v>
      </c>
      <c r="BJ6660" s="25" t="s">
        <v>98</v>
      </c>
      <c r="BK6660" s="204">
        <f>ROUND(I6660*H6660,2)</f>
        <v>0</v>
      </c>
      <c r="BL6660" s="25" t="s">
        <v>173</v>
      </c>
      <c r="BM6660" s="25" t="s">
        <v>5963</v>
      </c>
    </row>
    <row r="6661" spans="2:65" s="1" customFormat="1" ht="27">
      <c r="B6661" s="42"/>
      <c r="C6661" s="64"/>
      <c r="D6661" s="205" t="s">
        <v>175</v>
      </c>
      <c r="E6661" s="64"/>
      <c r="F6661" s="206" t="s">
        <v>1220</v>
      </c>
      <c r="G6661" s="64"/>
      <c r="H6661" s="64"/>
      <c r="I6661" s="164"/>
      <c r="J6661" s="64"/>
      <c r="K6661" s="64"/>
      <c r="L6661" s="62"/>
      <c r="M6661" s="207"/>
      <c r="N6661" s="43"/>
      <c r="O6661" s="43"/>
      <c r="P6661" s="43"/>
      <c r="Q6661" s="43"/>
      <c r="R6661" s="43"/>
      <c r="S6661" s="43"/>
      <c r="T6661" s="79"/>
      <c r="AT6661" s="25" t="s">
        <v>175</v>
      </c>
      <c r="AU6661" s="25" t="s">
        <v>84</v>
      </c>
    </row>
    <row r="6662" spans="2:65" s="1" customFormat="1" ht="25.5" customHeight="1">
      <c r="B6662" s="42"/>
      <c r="C6662" s="193" t="s">
        <v>3563</v>
      </c>
      <c r="D6662" s="193" t="s">
        <v>168</v>
      </c>
      <c r="E6662" s="194" t="s">
        <v>1221</v>
      </c>
      <c r="F6662" s="195" t="s">
        <v>1222</v>
      </c>
      <c r="G6662" s="196" t="s">
        <v>184</v>
      </c>
      <c r="H6662" s="197">
        <v>3</v>
      </c>
      <c r="I6662" s="198"/>
      <c r="J6662" s="199">
        <f>ROUND(I6662*H6662,2)</f>
        <v>0</v>
      </c>
      <c r="K6662" s="195" t="s">
        <v>21</v>
      </c>
      <c r="L6662" s="62"/>
      <c r="M6662" s="200" t="s">
        <v>21</v>
      </c>
      <c r="N6662" s="201" t="s">
        <v>48</v>
      </c>
      <c r="O6662" s="43"/>
      <c r="P6662" s="202">
        <f>O6662*H6662</f>
        <v>0</v>
      </c>
      <c r="Q6662" s="202">
        <v>0</v>
      </c>
      <c r="R6662" s="202">
        <f>Q6662*H6662</f>
        <v>0</v>
      </c>
      <c r="S6662" s="202">
        <v>0</v>
      </c>
      <c r="T6662" s="203">
        <f>S6662*H6662</f>
        <v>0</v>
      </c>
      <c r="AR6662" s="25" t="s">
        <v>173</v>
      </c>
      <c r="AT6662" s="25" t="s">
        <v>168</v>
      </c>
      <c r="AU6662" s="25" t="s">
        <v>84</v>
      </c>
      <c r="AY6662" s="25" t="s">
        <v>163</v>
      </c>
      <c r="BE6662" s="204">
        <f>IF(N6662="základní",J6662,0)</f>
        <v>0</v>
      </c>
      <c r="BF6662" s="204">
        <f>IF(N6662="snížená",J6662,0)</f>
        <v>0</v>
      </c>
      <c r="BG6662" s="204">
        <f>IF(N6662="zákl. přenesená",J6662,0)</f>
        <v>0</v>
      </c>
      <c r="BH6662" s="204">
        <f>IF(N6662="sníž. přenesená",J6662,0)</f>
        <v>0</v>
      </c>
      <c r="BI6662" s="204">
        <f>IF(N6662="nulová",J6662,0)</f>
        <v>0</v>
      </c>
      <c r="BJ6662" s="25" t="s">
        <v>98</v>
      </c>
      <c r="BK6662" s="204">
        <f>ROUND(I6662*H6662,2)</f>
        <v>0</v>
      </c>
      <c r="BL6662" s="25" t="s">
        <v>173</v>
      </c>
      <c r="BM6662" s="25" t="s">
        <v>5964</v>
      </c>
    </row>
    <row r="6663" spans="2:65" s="1" customFormat="1" ht="27">
      <c r="B6663" s="42"/>
      <c r="C6663" s="64"/>
      <c r="D6663" s="205" t="s">
        <v>175</v>
      </c>
      <c r="E6663" s="64"/>
      <c r="F6663" s="206" t="s">
        <v>1222</v>
      </c>
      <c r="G6663" s="64"/>
      <c r="H6663" s="64"/>
      <c r="I6663" s="164"/>
      <c r="J6663" s="64"/>
      <c r="K6663" s="64"/>
      <c r="L6663" s="62"/>
      <c r="M6663" s="207"/>
      <c r="N6663" s="43"/>
      <c r="O6663" s="43"/>
      <c r="P6663" s="43"/>
      <c r="Q6663" s="43"/>
      <c r="R6663" s="43"/>
      <c r="S6663" s="43"/>
      <c r="T6663" s="79"/>
      <c r="AT6663" s="25" t="s">
        <v>175</v>
      </c>
      <c r="AU6663" s="25" t="s">
        <v>84</v>
      </c>
    </row>
    <row r="6664" spans="2:65" s="1" customFormat="1" ht="38.25" customHeight="1">
      <c r="B6664" s="42"/>
      <c r="C6664" s="193" t="s">
        <v>5965</v>
      </c>
      <c r="D6664" s="193" t="s">
        <v>168</v>
      </c>
      <c r="E6664" s="194" t="s">
        <v>1223</v>
      </c>
      <c r="F6664" s="195" t="s">
        <v>1224</v>
      </c>
      <c r="G6664" s="196" t="s">
        <v>184</v>
      </c>
      <c r="H6664" s="197">
        <v>10</v>
      </c>
      <c r="I6664" s="198"/>
      <c r="J6664" s="199">
        <f>ROUND(I6664*H6664,2)</f>
        <v>0</v>
      </c>
      <c r="K6664" s="195" t="s">
        <v>21</v>
      </c>
      <c r="L6664" s="62"/>
      <c r="M6664" s="200" t="s">
        <v>21</v>
      </c>
      <c r="N6664" s="201" t="s">
        <v>48</v>
      </c>
      <c r="O6664" s="43"/>
      <c r="P6664" s="202">
        <f>O6664*H6664</f>
        <v>0</v>
      </c>
      <c r="Q6664" s="202">
        <v>0</v>
      </c>
      <c r="R6664" s="202">
        <f>Q6664*H6664</f>
        <v>0</v>
      </c>
      <c r="S6664" s="202">
        <v>0</v>
      </c>
      <c r="T6664" s="203">
        <f>S6664*H6664</f>
        <v>0</v>
      </c>
      <c r="AR6664" s="25" t="s">
        <v>173</v>
      </c>
      <c r="AT6664" s="25" t="s">
        <v>168</v>
      </c>
      <c r="AU6664" s="25" t="s">
        <v>84</v>
      </c>
      <c r="AY6664" s="25" t="s">
        <v>163</v>
      </c>
      <c r="BE6664" s="204">
        <f>IF(N6664="základní",J6664,0)</f>
        <v>0</v>
      </c>
      <c r="BF6664" s="204">
        <f>IF(N6664="snížená",J6664,0)</f>
        <v>0</v>
      </c>
      <c r="BG6664" s="204">
        <f>IF(N6664="zákl. přenesená",J6664,0)</f>
        <v>0</v>
      </c>
      <c r="BH6664" s="204">
        <f>IF(N6664="sníž. přenesená",J6664,0)</f>
        <v>0</v>
      </c>
      <c r="BI6664" s="204">
        <f>IF(N6664="nulová",J6664,0)</f>
        <v>0</v>
      </c>
      <c r="BJ6664" s="25" t="s">
        <v>98</v>
      </c>
      <c r="BK6664" s="204">
        <f>ROUND(I6664*H6664,2)</f>
        <v>0</v>
      </c>
      <c r="BL6664" s="25" t="s">
        <v>173</v>
      </c>
      <c r="BM6664" s="25" t="s">
        <v>5966</v>
      </c>
    </row>
    <row r="6665" spans="2:65" s="1" customFormat="1" ht="27">
      <c r="B6665" s="42"/>
      <c r="C6665" s="64"/>
      <c r="D6665" s="205" t="s">
        <v>175</v>
      </c>
      <c r="E6665" s="64"/>
      <c r="F6665" s="206" t="s">
        <v>1224</v>
      </c>
      <c r="G6665" s="64"/>
      <c r="H6665" s="64"/>
      <c r="I6665" s="164"/>
      <c r="J6665" s="64"/>
      <c r="K6665" s="64"/>
      <c r="L6665" s="62"/>
      <c r="M6665" s="207"/>
      <c r="N6665" s="43"/>
      <c r="O6665" s="43"/>
      <c r="P6665" s="43"/>
      <c r="Q6665" s="43"/>
      <c r="R6665" s="43"/>
      <c r="S6665" s="43"/>
      <c r="T6665" s="79"/>
      <c r="AT6665" s="25" t="s">
        <v>175</v>
      </c>
      <c r="AU6665" s="25" t="s">
        <v>84</v>
      </c>
    </row>
    <row r="6666" spans="2:65" s="1" customFormat="1" ht="38.25" customHeight="1">
      <c r="B6666" s="42"/>
      <c r="C6666" s="193" t="s">
        <v>3565</v>
      </c>
      <c r="D6666" s="193" t="s">
        <v>168</v>
      </c>
      <c r="E6666" s="194" t="s">
        <v>1225</v>
      </c>
      <c r="F6666" s="195" t="s">
        <v>1226</v>
      </c>
      <c r="G6666" s="196" t="s">
        <v>184</v>
      </c>
      <c r="H6666" s="197">
        <v>3</v>
      </c>
      <c r="I6666" s="198"/>
      <c r="J6666" s="199">
        <f>ROUND(I6666*H6666,2)</f>
        <v>0</v>
      </c>
      <c r="K6666" s="195" t="s">
        <v>21</v>
      </c>
      <c r="L6666" s="62"/>
      <c r="M6666" s="200" t="s">
        <v>21</v>
      </c>
      <c r="N6666" s="201" t="s">
        <v>48</v>
      </c>
      <c r="O6666" s="43"/>
      <c r="P6666" s="202">
        <f>O6666*H6666</f>
        <v>0</v>
      </c>
      <c r="Q6666" s="202">
        <v>0</v>
      </c>
      <c r="R6666" s="202">
        <f>Q6666*H6666</f>
        <v>0</v>
      </c>
      <c r="S6666" s="202">
        <v>0</v>
      </c>
      <c r="T6666" s="203">
        <f>S6666*H6666</f>
        <v>0</v>
      </c>
      <c r="AR6666" s="25" t="s">
        <v>173</v>
      </c>
      <c r="AT6666" s="25" t="s">
        <v>168</v>
      </c>
      <c r="AU6666" s="25" t="s">
        <v>84</v>
      </c>
      <c r="AY6666" s="25" t="s">
        <v>163</v>
      </c>
      <c r="BE6666" s="204">
        <f>IF(N6666="základní",J6666,0)</f>
        <v>0</v>
      </c>
      <c r="BF6666" s="204">
        <f>IF(N6666="snížená",J6666,0)</f>
        <v>0</v>
      </c>
      <c r="BG6666" s="204">
        <f>IF(N6666="zákl. přenesená",J6666,0)</f>
        <v>0</v>
      </c>
      <c r="BH6666" s="204">
        <f>IF(N6666="sníž. přenesená",J6666,0)</f>
        <v>0</v>
      </c>
      <c r="BI6666" s="204">
        <f>IF(N6666="nulová",J6666,0)</f>
        <v>0</v>
      </c>
      <c r="BJ6666" s="25" t="s">
        <v>98</v>
      </c>
      <c r="BK6666" s="204">
        <f>ROUND(I6666*H6666,2)</f>
        <v>0</v>
      </c>
      <c r="BL6666" s="25" t="s">
        <v>173</v>
      </c>
      <c r="BM6666" s="25" t="s">
        <v>5967</v>
      </c>
    </row>
    <row r="6667" spans="2:65" s="1" customFormat="1" ht="27">
      <c r="B6667" s="42"/>
      <c r="C6667" s="64"/>
      <c r="D6667" s="205" t="s">
        <v>175</v>
      </c>
      <c r="E6667" s="64"/>
      <c r="F6667" s="206" t="s">
        <v>1226</v>
      </c>
      <c r="G6667" s="64"/>
      <c r="H6667" s="64"/>
      <c r="I6667" s="164"/>
      <c r="J6667" s="64"/>
      <c r="K6667" s="64"/>
      <c r="L6667" s="62"/>
      <c r="M6667" s="207"/>
      <c r="N6667" s="43"/>
      <c r="O6667" s="43"/>
      <c r="P6667" s="43"/>
      <c r="Q6667" s="43"/>
      <c r="R6667" s="43"/>
      <c r="S6667" s="43"/>
      <c r="T6667" s="79"/>
      <c r="AT6667" s="25" t="s">
        <v>175</v>
      </c>
      <c r="AU6667" s="25" t="s">
        <v>84</v>
      </c>
    </row>
    <row r="6668" spans="2:65" s="1" customFormat="1" ht="38.25" customHeight="1">
      <c r="B6668" s="42"/>
      <c r="C6668" s="193" t="s">
        <v>5968</v>
      </c>
      <c r="D6668" s="193" t="s">
        <v>168</v>
      </c>
      <c r="E6668" s="194" t="s">
        <v>1227</v>
      </c>
      <c r="F6668" s="195" t="s">
        <v>1228</v>
      </c>
      <c r="G6668" s="196" t="s">
        <v>184</v>
      </c>
      <c r="H6668" s="197">
        <v>1</v>
      </c>
      <c r="I6668" s="198"/>
      <c r="J6668" s="199">
        <f>ROUND(I6668*H6668,2)</f>
        <v>0</v>
      </c>
      <c r="K6668" s="195" t="s">
        <v>21</v>
      </c>
      <c r="L6668" s="62"/>
      <c r="M6668" s="200" t="s">
        <v>21</v>
      </c>
      <c r="N6668" s="201" t="s">
        <v>48</v>
      </c>
      <c r="O6668" s="43"/>
      <c r="P6668" s="202">
        <f>O6668*H6668</f>
        <v>0</v>
      </c>
      <c r="Q6668" s="202">
        <v>0</v>
      </c>
      <c r="R6668" s="202">
        <f>Q6668*H6668</f>
        <v>0</v>
      </c>
      <c r="S6668" s="202">
        <v>0</v>
      </c>
      <c r="T6668" s="203">
        <f>S6668*H6668</f>
        <v>0</v>
      </c>
      <c r="AR6668" s="25" t="s">
        <v>173</v>
      </c>
      <c r="AT6668" s="25" t="s">
        <v>168</v>
      </c>
      <c r="AU6668" s="25" t="s">
        <v>84</v>
      </c>
      <c r="AY6668" s="25" t="s">
        <v>163</v>
      </c>
      <c r="BE6668" s="204">
        <f>IF(N6668="základní",J6668,0)</f>
        <v>0</v>
      </c>
      <c r="BF6668" s="204">
        <f>IF(N6668="snížená",J6668,0)</f>
        <v>0</v>
      </c>
      <c r="BG6668" s="204">
        <f>IF(N6668="zákl. přenesená",J6668,0)</f>
        <v>0</v>
      </c>
      <c r="BH6668" s="204">
        <f>IF(N6668="sníž. přenesená",J6668,0)</f>
        <v>0</v>
      </c>
      <c r="BI6668" s="204">
        <f>IF(N6668="nulová",J6668,0)</f>
        <v>0</v>
      </c>
      <c r="BJ6668" s="25" t="s">
        <v>98</v>
      </c>
      <c r="BK6668" s="204">
        <f>ROUND(I6668*H6668,2)</f>
        <v>0</v>
      </c>
      <c r="BL6668" s="25" t="s">
        <v>173</v>
      </c>
      <c r="BM6668" s="25" t="s">
        <v>5969</v>
      </c>
    </row>
    <row r="6669" spans="2:65" s="1" customFormat="1" ht="27">
      <c r="B6669" s="42"/>
      <c r="C6669" s="64"/>
      <c r="D6669" s="205" t="s">
        <v>175</v>
      </c>
      <c r="E6669" s="64"/>
      <c r="F6669" s="206" t="s">
        <v>1228</v>
      </c>
      <c r="G6669" s="64"/>
      <c r="H6669" s="64"/>
      <c r="I6669" s="164"/>
      <c r="J6669" s="64"/>
      <c r="K6669" s="64"/>
      <c r="L6669" s="62"/>
      <c r="M6669" s="207"/>
      <c r="N6669" s="43"/>
      <c r="O6669" s="43"/>
      <c r="P6669" s="43"/>
      <c r="Q6669" s="43"/>
      <c r="R6669" s="43"/>
      <c r="S6669" s="43"/>
      <c r="T6669" s="79"/>
      <c r="AT6669" s="25" t="s">
        <v>175</v>
      </c>
      <c r="AU6669" s="25" t="s">
        <v>84</v>
      </c>
    </row>
    <row r="6670" spans="2:65" s="1" customFormat="1" ht="38.25" customHeight="1">
      <c r="B6670" s="42"/>
      <c r="C6670" s="193" t="s">
        <v>3566</v>
      </c>
      <c r="D6670" s="193" t="s">
        <v>168</v>
      </c>
      <c r="E6670" s="194" t="s">
        <v>1229</v>
      </c>
      <c r="F6670" s="195" t="s">
        <v>1230</v>
      </c>
      <c r="G6670" s="196" t="s">
        <v>288</v>
      </c>
      <c r="H6670" s="197">
        <v>15</v>
      </c>
      <c r="I6670" s="198"/>
      <c r="J6670" s="199">
        <f>ROUND(I6670*H6670,2)</f>
        <v>0</v>
      </c>
      <c r="K6670" s="195" t="s">
        <v>21</v>
      </c>
      <c r="L6670" s="62"/>
      <c r="M6670" s="200" t="s">
        <v>21</v>
      </c>
      <c r="N6670" s="201" t="s">
        <v>48</v>
      </c>
      <c r="O6670" s="43"/>
      <c r="P6670" s="202">
        <f>O6670*H6670</f>
        <v>0</v>
      </c>
      <c r="Q6670" s="202">
        <v>0</v>
      </c>
      <c r="R6670" s="202">
        <f>Q6670*H6670</f>
        <v>0</v>
      </c>
      <c r="S6670" s="202">
        <v>0</v>
      </c>
      <c r="T6670" s="203">
        <f>S6670*H6670</f>
        <v>0</v>
      </c>
      <c r="AR6670" s="25" t="s">
        <v>173</v>
      </c>
      <c r="AT6670" s="25" t="s">
        <v>168</v>
      </c>
      <c r="AU6670" s="25" t="s">
        <v>84</v>
      </c>
      <c r="AY6670" s="25" t="s">
        <v>163</v>
      </c>
      <c r="BE6670" s="204">
        <f>IF(N6670="základní",J6670,0)</f>
        <v>0</v>
      </c>
      <c r="BF6670" s="204">
        <f>IF(N6670="snížená",J6670,0)</f>
        <v>0</v>
      </c>
      <c r="BG6670" s="204">
        <f>IF(N6670="zákl. přenesená",J6670,0)</f>
        <v>0</v>
      </c>
      <c r="BH6670" s="204">
        <f>IF(N6670="sníž. přenesená",J6670,0)</f>
        <v>0</v>
      </c>
      <c r="BI6670" s="204">
        <f>IF(N6670="nulová",J6670,0)</f>
        <v>0</v>
      </c>
      <c r="BJ6670" s="25" t="s">
        <v>98</v>
      </c>
      <c r="BK6670" s="204">
        <f>ROUND(I6670*H6670,2)</f>
        <v>0</v>
      </c>
      <c r="BL6670" s="25" t="s">
        <v>173</v>
      </c>
      <c r="BM6670" s="25" t="s">
        <v>5970</v>
      </c>
    </row>
    <row r="6671" spans="2:65" s="1" customFormat="1" ht="27">
      <c r="B6671" s="42"/>
      <c r="C6671" s="64"/>
      <c r="D6671" s="205" t="s">
        <v>175</v>
      </c>
      <c r="E6671" s="64"/>
      <c r="F6671" s="206" t="s">
        <v>1230</v>
      </c>
      <c r="G6671" s="64"/>
      <c r="H6671" s="64"/>
      <c r="I6671" s="164"/>
      <c r="J6671" s="64"/>
      <c r="K6671" s="64"/>
      <c r="L6671" s="62"/>
      <c r="M6671" s="207"/>
      <c r="N6671" s="43"/>
      <c r="O6671" s="43"/>
      <c r="P6671" s="43"/>
      <c r="Q6671" s="43"/>
      <c r="R6671" s="43"/>
      <c r="S6671" s="43"/>
      <c r="T6671" s="79"/>
      <c r="AT6671" s="25" t="s">
        <v>175</v>
      </c>
      <c r="AU6671" s="25" t="s">
        <v>84</v>
      </c>
    </row>
    <row r="6672" spans="2:65" s="1" customFormat="1" ht="16.5" customHeight="1">
      <c r="B6672" s="42"/>
      <c r="C6672" s="193" t="s">
        <v>5971</v>
      </c>
      <c r="D6672" s="193" t="s">
        <v>168</v>
      </c>
      <c r="E6672" s="194" t="s">
        <v>1231</v>
      </c>
      <c r="F6672" s="195" t="s">
        <v>1232</v>
      </c>
      <c r="G6672" s="196" t="s">
        <v>1233</v>
      </c>
      <c r="H6672" s="197">
        <v>24</v>
      </c>
      <c r="I6672" s="198"/>
      <c r="J6672" s="199">
        <f>ROUND(I6672*H6672,2)</f>
        <v>0</v>
      </c>
      <c r="K6672" s="195" t="s">
        <v>21</v>
      </c>
      <c r="L6672" s="62"/>
      <c r="M6672" s="200" t="s">
        <v>21</v>
      </c>
      <c r="N6672" s="201" t="s">
        <v>48</v>
      </c>
      <c r="O6672" s="43"/>
      <c r="P6672" s="202">
        <f>O6672*H6672</f>
        <v>0</v>
      </c>
      <c r="Q6672" s="202">
        <v>0</v>
      </c>
      <c r="R6672" s="202">
        <f>Q6672*H6672</f>
        <v>0</v>
      </c>
      <c r="S6672" s="202">
        <v>0</v>
      </c>
      <c r="T6672" s="203">
        <f>S6672*H6672</f>
        <v>0</v>
      </c>
      <c r="AR6672" s="25" t="s">
        <v>173</v>
      </c>
      <c r="AT6672" s="25" t="s">
        <v>168</v>
      </c>
      <c r="AU6672" s="25" t="s">
        <v>84</v>
      </c>
      <c r="AY6672" s="25" t="s">
        <v>163</v>
      </c>
      <c r="BE6672" s="204">
        <f>IF(N6672="základní",J6672,0)</f>
        <v>0</v>
      </c>
      <c r="BF6672" s="204">
        <f>IF(N6672="snížená",J6672,0)</f>
        <v>0</v>
      </c>
      <c r="BG6672" s="204">
        <f>IF(N6672="zákl. přenesená",J6672,0)</f>
        <v>0</v>
      </c>
      <c r="BH6672" s="204">
        <f>IF(N6672="sníž. přenesená",J6672,0)</f>
        <v>0</v>
      </c>
      <c r="BI6672" s="204">
        <f>IF(N6672="nulová",J6672,0)</f>
        <v>0</v>
      </c>
      <c r="BJ6672" s="25" t="s">
        <v>98</v>
      </c>
      <c r="BK6672" s="204">
        <f>ROUND(I6672*H6672,2)</f>
        <v>0</v>
      </c>
      <c r="BL6672" s="25" t="s">
        <v>173</v>
      </c>
      <c r="BM6672" s="25" t="s">
        <v>5972</v>
      </c>
    </row>
    <row r="6673" spans="2:65" s="1" customFormat="1" ht="13.5">
      <c r="B6673" s="42"/>
      <c r="C6673" s="64"/>
      <c r="D6673" s="205" t="s">
        <v>175</v>
      </c>
      <c r="E6673" s="64"/>
      <c r="F6673" s="206" t="s">
        <v>1232</v>
      </c>
      <c r="G6673" s="64"/>
      <c r="H6673" s="64"/>
      <c r="I6673" s="164"/>
      <c r="J6673" s="64"/>
      <c r="K6673" s="64"/>
      <c r="L6673" s="62"/>
      <c r="M6673" s="207"/>
      <c r="N6673" s="43"/>
      <c r="O6673" s="43"/>
      <c r="P6673" s="43"/>
      <c r="Q6673" s="43"/>
      <c r="R6673" s="43"/>
      <c r="S6673" s="43"/>
      <c r="T6673" s="79"/>
      <c r="AT6673" s="25" t="s">
        <v>175</v>
      </c>
      <c r="AU6673" s="25" t="s">
        <v>84</v>
      </c>
    </row>
    <row r="6674" spans="2:65" s="1" customFormat="1" ht="38.25" customHeight="1">
      <c r="B6674" s="42"/>
      <c r="C6674" s="193" t="s">
        <v>3568</v>
      </c>
      <c r="D6674" s="193" t="s">
        <v>168</v>
      </c>
      <c r="E6674" s="194" t="s">
        <v>1234</v>
      </c>
      <c r="F6674" s="195" t="s">
        <v>1235</v>
      </c>
      <c r="G6674" s="196" t="s">
        <v>288</v>
      </c>
      <c r="H6674" s="197">
        <v>7</v>
      </c>
      <c r="I6674" s="198"/>
      <c r="J6674" s="199">
        <f>ROUND(I6674*H6674,2)</f>
        <v>0</v>
      </c>
      <c r="K6674" s="195" t="s">
        <v>21</v>
      </c>
      <c r="L6674" s="62"/>
      <c r="M6674" s="200" t="s">
        <v>21</v>
      </c>
      <c r="N6674" s="201" t="s">
        <v>48</v>
      </c>
      <c r="O6674" s="43"/>
      <c r="P6674" s="202">
        <f>O6674*H6674</f>
        <v>0</v>
      </c>
      <c r="Q6674" s="202">
        <v>0</v>
      </c>
      <c r="R6674" s="202">
        <f>Q6674*H6674</f>
        <v>0</v>
      </c>
      <c r="S6674" s="202">
        <v>0</v>
      </c>
      <c r="T6674" s="203">
        <f>S6674*H6674</f>
        <v>0</v>
      </c>
      <c r="AR6674" s="25" t="s">
        <v>173</v>
      </c>
      <c r="AT6674" s="25" t="s">
        <v>168</v>
      </c>
      <c r="AU6674" s="25" t="s">
        <v>84</v>
      </c>
      <c r="AY6674" s="25" t="s">
        <v>163</v>
      </c>
      <c r="BE6674" s="204">
        <f>IF(N6674="základní",J6674,0)</f>
        <v>0</v>
      </c>
      <c r="BF6674" s="204">
        <f>IF(N6674="snížená",J6674,0)</f>
        <v>0</v>
      </c>
      <c r="BG6674" s="204">
        <f>IF(N6674="zákl. přenesená",J6674,0)</f>
        <v>0</v>
      </c>
      <c r="BH6674" s="204">
        <f>IF(N6674="sníž. přenesená",J6674,0)</f>
        <v>0</v>
      </c>
      <c r="BI6674" s="204">
        <f>IF(N6674="nulová",J6674,0)</f>
        <v>0</v>
      </c>
      <c r="BJ6674" s="25" t="s">
        <v>98</v>
      </c>
      <c r="BK6674" s="204">
        <f>ROUND(I6674*H6674,2)</f>
        <v>0</v>
      </c>
      <c r="BL6674" s="25" t="s">
        <v>173</v>
      </c>
      <c r="BM6674" s="25" t="s">
        <v>5973</v>
      </c>
    </row>
    <row r="6675" spans="2:65" s="1" customFormat="1" ht="27">
      <c r="B6675" s="42"/>
      <c r="C6675" s="64"/>
      <c r="D6675" s="205" t="s">
        <v>175</v>
      </c>
      <c r="E6675" s="64"/>
      <c r="F6675" s="206" t="s">
        <v>1235</v>
      </c>
      <c r="G6675" s="64"/>
      <c r="H6675" s="64"/>
      <c r="I6675" s="164"/>
      <c r="J6675" s="64"/>
      <c r="K6675" s="64"/>
      <c r="L6675" s="62"/>
      <c r="M6675" s="207"/>
      <c r="N6675" s="43"/>
      <c r="O6675" s="43"/>
      <c r="P6675" s="43"/>
      <c r="Q6675" s="43"/>
      <c r="R6675" s="43"/>
      <c r="S6675" s="43"/>
      <c r="T6675" s="79"/>
      <c r="AT6675" s="25" t="s">
        <v>175</v>
      </c>
      <c r="AU6675" s="25" t="s">
        <v>84</v>
      </c>
    </row>
    <row r="6676" spans="2:65" s="1" customFormat="1" ht="38.25" customHeight="1">
      <c r="B6676" s="42"/>
      <c r="C6676" s="193" t="s">
        <v>5974</v>
      </c>
      <c r="D6676" s="193" t="s">
        <v>168</v>
      </c>
      <c r="E6676" s="194" t="s">
        <v>1236</v>
      </c>
      <c r="F6676" s="195" t="s">
        <v>1237</v>
      </c>
      <c r="G6676" s="196" t="s">
        <v>288</v>
      </c>
      <c r="H6676" s="197">
        <v>3</v>
      </c>
      <c r="I6676" s="198"/>
      <c r="J6676" s="199">
        <f>ROUND(I6676*H6676,2)</f>
        <v>0</v>
      </c>
      <c r="K6676" s="195" t="s">
        <v>21</v>
      </c>
      <c r="L6676" s="62"/>
      <c r="M6676" s="200" t="s">
        <v>21</v>
      </c>
      <c r="N6676" s="201" t="s">
        <v>48</v>
      </c>
      <c r="O6676" s="43"/>
      <c r="P6676" s="202">
        <f>O6676*H6676</f>
        <v>0</v>
      </c>
      <c r="Q6676" s="202">
        <v>0</v>
      </c>
      <c r="R6676" s="202">
        <f>Q6676*H6676</f>
        <v>0</v>
      </c>
      <c r="S6676" s="202">
        <v>0</v>
      </c>
      <c r="T6676" s="203">
        <f>S6676*H6676</f>
        <v>0</v>
      </c>
      <c r="AR6676" s="25" t="s">
        <v>173</v>
      </c>
      <c r="AT6676" s="25" t="s">
        <v>168</v>
      </c>
      <c r="AU6676" s="25" t="s">
        <v>84</v>
      </c>
      <c r="AY6676" s="25" t="s">
        <v>163</v>
      </c>
      <c r="BE6676" s="204">
        <f>IF(N6676="základní",J6676,0)</f>
        <v>0</v>
      </c>
      <c r="BF6676" s="204">
        <f>IF(N6676="snížená",J6676,0)</f>
        <v>0</v>
      </c>
      <c r="BG6676" s="204">
        <f>IF(N6676="zákl. přenesená",J6676,0)</f>
        <v>0</v>
      </c>
      <c r="BH6676" s="204">
        <f>IF(N6676="sníž. přenesená",J6676,0)</f>
        <v>0</v>
      </c>
      <c r="BI6676" s="204">
        <f>IF(N6676="nulová",J6676,0)</f>
        <v>0</v>
      </c>
      <c r="BJ6676" s="25" t="s">
        <v>98</v>
      </c>
      <c r="BK6676" s="204">
        <f>ROUND(I6676*H6676,2)</f>
        <v>0</v>
      </c>
      <c r="BL6676" s="25" t="s">
        <v>173</v>
      </c>
      <c r="BM6676" s="25" t="s">
        <v>5975</v>
      </c>
    </row>
    <row r="6677" spans="2:65" s="1" customFormat="1" ht="27">
      <c r="B6677" s="42"/>
      <c r="C6677" s="64"/>
      <c r="D6677" s="205" t="s">
        <v>175</v>
      </c>
      <c r="E6677" s="64"/>
      <c r="F6677" s="206" t="s">
        <v>1237</v>
      </c>
      <c r="G6677" s="64"/>
      <c r="H6677" s="64"/>
      <c r="I6677" s="164"/>
      <c r="J6677" s="64"/>
      <c r="K6677" s="64"/>
      <c r="L6677" s="62"/>
      <c r="M6677" s="207"/>
      <c r="N6677" s="43"/>
      <c r="O6677" s="43"/>
      <c r="P6677" s="43"/>
      <c r="Q6677" s="43"/>
      <c r="R6677" s="43"/>
      <c r="S6677" s="43"/>
      <c r="T6677" s="79"/>
      <c r="AT6677" s="25" t="s">
        <v>175</v>
      </c>
      <c r="AU6677" s="25" t="s">
        <v>84</v>
      </c>
    </row>
    <row r="6678" spans="2:65" s="1" customFormat="1" ht="25.5" customHeight="1">
      <c r="B6678" s="42"/>
      <c r="C6678" s="193" t="s">
        <v>3569</v>
      </c>
      <c r="D6678" s="193" t="s">
        <v>168</v>
      </c>
      <c r="E6678" s="194" t="s">
        <v>1238</v>
      </c>
      <c r="F6678" s="195" t="s">
        <v>1239</v>
      </c>
      <c r="G6678" s="196" t="s">
        <v>288</v>
      </c>
      <c r="H6678" s="197">
        <v>26</v>
      </c>
      <c r="I6678" s="198"/>
      <c r="J6678" s="199">
        <f>ROUND(I6678*H6678,2)</f>
        <v>0</v>
      </c>
      <c r="K6678" s="195" t="s">
        <v>21</v>
      </c>
      <c r="L6678" s="62"/>
      <c r="M6678" s="200" t="s">
        <v>21</v>
      </c>
      <c r="N6678" s="201" t="s">
        <v>48</v>
      </c>
      <c r="O6678" s="43"/>
      <c r="P6678" s="202">
        <f>O6678*H6678</f>
        <v>0</v>
      </c>
      <c r="Q6678" s="202">
        <v>0</v>
      </c>
      <c r="R6678" s="202">
        <f>Q6678*H6678</f>
        <v>0</v>
      </c>
      <c r="S6678" s="202">
        <v>0</v>
      </c>
      <c r="T6678" s="203">
        <f>S6678*H6678</f>
        <v>0</v>
      </c>
      <c r="AR6678" s="25" t="s">
        <v>173</v>
      </c>
      <c r="AT6678" s="25" t="s">
        <v>168</v>
      </c>
      <c r="AU6678" s="25" t="s">
        <v>84</v>
      </c>
      <c r="AY6678" s="25" t="s">
        <v>163</v>
      </c>
      <c r="BE6678" s="204">
        <f>IF(N6678="základní",J6678,0)</f>
        <v>0</v>
      </c>
      <c r="BF6678" s="204">
        <f>IF(N6678="snížená",J6678,0)</f>
        <v>0</v>
      </c>
      <c r="BG6678" s="204">
        <f>IF(N6678="zákl. přenesená",J6678,0)</f>
        <v>0</v>
      </c>
      <c r="BH6678" s="204">
        <f>IF(N6678="sníž. přenesená",J6678,0)</f>
        <v>0</v>
      </c>
      <c r="BI6678" s="204">
        <f>IF(N6678="nulová",J6678,0)</f>
        <v>0</v>
      </c>
      <c r="BJ6678" s="25" t="s">
        <v>98</v>
      </c>
      <c r="BK6678" s="204">
        <f>ROUND(I6678*H6678,2)</f>
        <v>0</v>
      </c>
      <c r="BL6678" s="25" t="s">
        <v>173</v>
      </c>
      <c r="BM6678" s="25" t="s">
        <v>5976</v>
      </c>
    </row>
    <row r="6679" spans="2:65" s="1" customFormat="1" ht="27">
      <c r="B6679" s="42"/>
      <c r="C6679" s="64"/>
      <c r="D6679" s="205" t="s">
        <v>175</v>
      </c>
      <c r="E6679" s="64"/>
      <c r="F6679" s="206" t="s">
        <v>1239</v>
      </c>
      <c r="G6679" s="64"/>
      <c r="H6679" s="64"/>
      <c r="I6679" s="164"/>
      <c r="J6679" s="64"/>
      <c r="K6679" s="64"/>
      <c r="L6679" s="62"/>
      <c r="M6679" s="207"/>
      <c r="N6679" s="43"/>
      <c r="O6679" s="43"/>
      <c r="P6679" s="43"/>
      <c r="Q6679" s="43"/>
      <c r="R6679" s="43"/>
      <c r="S6679" s="43"/>
      <c r="T6679" s="79"/>
      <c r="AT6679" s="25" t="s">
        <v>175</v>
      </c>
      <c r="AU6679" s="25" t="s">
        <v>84</v>
      </c>
    </row>
    <row r="6680" spans="2:65" s="1" customFormat="1" ht="25.5" customHeight="1">
      <c r="B6680" s="42"/>
      <c r="C6680" s="193" t="s">
        <v>5977</v>
      </c>
      <c r="D6680" s="193" t="s">
        <v>168</v>
      </c>
      <c r="E6680" s="194" t="s">
        <v>1240</v>
      </c>
      <c r="F6680" s="195" t="s">
        <v>1241</v>
      </c>
      <c r="G6680" s="196" t="s">
        <v>288</v>
      </c>
      <c r="H6680" s="197">
        <v>18</v>
      </c>
      <c r="I6680" s="198"/>
      <c r="J6680" s="199">
        <f>ROUND(I6680*H6680,2)</f>
        <v>0</v>
      </c>
      <c r="K6680" s="195" t="s">
        <v>21</v>
      </c>
      <c r="L6680" s="62"/>
      <c r="M6680" s="200" t="s">
        <v>21</v>
      </c>
      <c r="N6680" s="201" t="s">
        <v>48</v>
      </c>
      <c r="O6680" s="43"/>
      <c r="P6680" s="202">
        <f>O6680*H6680</f>
        <v>0</v>
      </c>
      <c r="Q6680" s="202">
        <v>0</v>
      </c>
      <c r="R6680" s="202">
        <f>Q6680*H6680</f>
        <v>0</v>
      </c>
      <c r="S6680" s="202">
        <v>0</v>
      </c>
      <c r="T6680" s="203">
        <f>S6680*H6680</f>
        <v>0</v>
      </c>
      <c r="AR6680" s="25" t="s">
        <v>173</v>
      </c>
      <c r="AT6680" s="25" t="s">
        <v>168</v>
      </c>
      <c r="AU6680" s="25" t="s">
        <v>84</v>
      </c>
      <c r="AY6680" s="25" t="s">
        <v>163</v>
      </c>
      <c r="BE6680" s="204">
        <f>IF(N6680="základní",J6680,0)</f>
        <v>0</v>
      </c>
      <c r="BF6680" s="204">
        <f>IF(N6680="snížená",J6680,0)</f>
        <v>0</v>
      </c>
      <c r="BG6680" s="204">
        <f>IF(N6680="zákl. přenesená",J6680,0)</f>
        <v>0</v>
      </c>
      <c r="BH6680" s="204">
        <f>IF(N6680="sníž. přenesená",J6680,0)</f>
        <v>0</v>
      </c>
      <c r="BI6680" s="204">
        <f>IF(N6680="nulová",J6680,0)</f>
        <v>0</v>
      </c>
      <c r="BJ6680" s="25" t="s">
        <v>98</v>
      </c>
      <c r="BK6680" s="204">
        <f>ROUND(I6680*H6680,2)</f>
        <v>0</v>
      </c>
      <c r="BL6680" s="25" t="s">
        <v>173</v>
      </c>
      <c r="BM6680" s="25" t="s">
        <v>5978</v>
      </c>
    </row>
    <row r="6681" spans="2:65" s="1" customFormat="1" ht="27">
      <c r="B6681" s="42"/>
      <c r="C6681" s="64"/>
      <c r="D6681" s="205" t="s">
        <v>175</v>
      </c>
      <c r="E6681" s="64"/>
      <c r="F6681" s="206" t="s">
        <v>1241</v>
      </c>
      <c r="G6681" s="64"/>
      <c r="H6681" s="64"/>
      <c r="I6681" s="164"/>
      <c r="J6681" s="64"/>
      <c r="K6681" s="64"/>
      <c r="L6681" s="62"/>
      <c r="M6681" s="207"/>
      <c r="N6681" s="43"/>
      <c r="O6681" s="43"/>
      <c r="P6681" s="43"/>
      <c r="Q6681" s="43"/>
      <c r="R6681" s="43"/>
      <c r="S6681" s="43"/>
      <c r="T6681" s="79"/>
      <c r="AT6681" s="25" t="s">
        <v>175</v>
      </c>
      <c r="AU6681" s="25" t="s">
        <v>84</v>
      </c>
    </row>
    <row r="6682" spans="2:65" s="1" customFormat="1" ht="25.5" customHeight="1">
      <c r="B6682" s="42"/>
      <c r="C6682" s="193" t="s">
        <v>3571</v>
      </c>
      <c r="D6682" s="193" t="s">
        <v>168</v>
      </c>
      <c r="E6682" s="194" t="s">
        <v>1242</v>
      </c>
      <c r="F6682" s="195" t="s">
        <v>1243</v>
      </c>
      <c r="G6682" s="196" t="s">
        <v>288</v>
      </c>
      <c r="H6682" s="197">
        <v>12</v>
      </c>
      <c r="I6682" s="198"/>
      <c r="J6682" s="199">
        <f>ROUND(I6682*H6682,2)</f>
        <v>0</v>
      </c>
      <c r="K6682" s="195" t="s">
        <v>21</v>
      </c>
      <c r="L6682" s="62"/>
      <c r="M6682" s="200" t="s">
        <v>21</v>
      </c>
      <c r="N6682" s="201" t="s">
        <v>48</v>
      </c>
      <c r="O6682" s="43"/>
      <c r="P6682" s="202">
        <f>O6682*H6682</f>
        <v>0</v>
      </c>
      <c r="Q6682" s="202">
        <v>0</v>
      </c>
      <c r="R6682" s="202">
        <f>Q6682*H6682</f>
        <v>0</v>
      </c>
      <c r="S6682" s="202">
        <v>0</v>
      </c>
      <c r="T6682" s="203">
        <f>S6682*H6682</f>
        <v>0</v>
      </c>
      <c r="AR6682" s="25" t="s">
        <v>173</v>
      </c>
      <c r="AT6682" s="25" t="s">
        <v>168</v>
      </c>
      <c r="AU6682" s="25" t="s">
        <v>84</v>
      </c>
      <c r="AY6682" s="25" t="s">
        <v>163</v>
      </c>
      <c r="BE6682" s="204">
        <f>IF(N6682="základní",J6682,0)</f>
        <v>0</v>
      </c>
      <c r="BF6682" s="204">
        <f>IF(N6682="snížená",J6682,0)</f>
        <v>0</v>
      </c>
      <c r="BG6682" s="204">
        <f>IF(N6682="zákl. přenesená",J6682,0)</f>
        <v>0</v>
      </c>
      <c r="BH6682" s="204">
        <f>IF(N6682="sníž. přenesená",J6682,0)</f>
        <v>0</v>
      </c>
      <c r="BI6682" s="204">
        <f>IF(N6682="nulová",J6682,0)</f>
        <v>0</v>
      </c>
      <c r="BJ6682" s="25" t="s">
        <v>98</v>
      </c>
      <c r="BK6682" s="204">
        <f>ROUND(I6682*H6682,2)</f>
        <v>0</v>
      </c>
      <c r="BL6682" s="25" t="s">
        <v>173</v>
      </c>
      <c r="BM6682" s="25" t="s">
        <v>5979</v>
      </c>
    </row>
    <row r="6683" spans="2:65" s="1" customFormat="1" ht="27">
      <c r="B6683" s="42"/>
      <c r="C6683" s="64"/>
      <c r="D6683" s="205" t="s">
        <v>175</v>
      </c>
      <c r="E6683" s="64"/>
      <c r="F6683" s="206" t="s">
        <v>1243</v>
      </c>
      <c r="G6683" s="64"/>
      <c r="H6683" s="64"/>
      <c r="I6683" s="164"/>
      <c r="J6683" s="64"/>
      <c r="K6683" s="64"/>
      <c r="L6683" s="62"/>
      <c r="M6683" s="207"/>
      <c r="N6683" s="43"/>
      <c r="O6683" s="43"/>
      <c r="P6683" s="43"/>
      <c r="Q6683" s="43"/>
      <c r="R6683" s="43"/>
      <c r="S6683" s="43"/>
      <c r="T6683" s="79"/>
      <c r="AT6683" s="25" t="s">
        <v>175</v>
      </c>
      <c r="AU6683" s="25" t="s">
        <v>84</v>
      </c>
    </row>
    <row r="6684" spans="2:65" s="1" customFormat="1" ht="25.5" customHeight="1">
      <c r="B6684" s="42"/>
      <c r="C6684" s="193" t="s">
        <v>5980</v>
      </c>
      <c r="D6684" s="193" t="s">
        <v>168</v>
      </c>
      <c r="E6684" s="194" t="s">
        <v>1244</v>
      </c>
      <c r="F6684" s="195" t="s">
        <v>1245</v>
      </c>
      <c r="G6684" s="196" t="s">
        <v>288</v>
      </c>
      <c r="H6684" s="197">
        <v>162</v>
      </c>
      <c r="I6684" s="198"/>
      <c r="J6684" s="199">
        <f>ROUND(I6684*H6684,2)</f>
        <v>0</v>
      </c>
      <c r="K6684" s="195" t="s">
        <v>21</v>
      </c>
      <c r="L6684" s="62"/>
      <c r="M6684" s="200" t="s">
        <v>21</v>
      </c>
      <c r="N6684" s="201" t="s">
        <v>48</v>
      </c>
      <c r="O6684" s="43"/>
      <c r="P6684" s="202">
        <f>O6684*H6684</f>
        <v>0</v>
      </c>
      <c r="Q6684" s="202">
        <v>0</v>
      </c>
      <c r="R6684" s="202">
        <f>Q6684*H6684</f>
        <v>0</v>
      </c>
      <c r="S6684" s="202">
        <v>0</v>
      </c>
      <c r="T6684" s="203">
        <f>S6684*H6684</f>
        <v>0</v>
      </c>
      <c r="AR6684" s="25" t="s">
        <v>173</v>
      </c>
      <c r="AT6684" s="25" t="s">
        <v>168</v>
      </c>
      <c r="AU6684" s="25" t="s">
        <v>84</v>
      </c>
      <c r="AY6684" s="25" t="s">
        <v>163</v>
      </c>
      <c r="BE6684" s="204">
        <f>IF(N6684="základní",J6684,0)</f>
        <v>0</v>
      </c>
      <c r="BF6684" s="204">
        <f>IF(N6684="snížená",J6684,0)</f>
        <v>0</v>
      </c>
      <c r="BG6684" s="204">
        <f>IF(N6684="zákl. přenesená",J6684,0)</f>
        <v>0</v>
      </c>
      <c r="BH6684" s="204">
        <f>IF(N6684="sníž. přenesená",J6684,0)</f>
        <v>0</v>
      </c>
      <c r="BI6684" s="204">
        <f>IF(N6684="nulová",J6684,0)</f>
        <v>0</v>
      </c>
      <c r="BJ6684" s="25" t="s">
        <v>98</v>
      </c>
      <c r="BK6684" s="204">
        <f>ROUND(I6684*H6684,2)</f>
        <v>0</v>
      </c>
      <c r="BL6684" s="25" t="s">
        <v>173</v>
      </c>
      <c r="BM6684" s="25" t="s">
        <v>5981</v>
      </c>
    </row>
    <row r="6685" spans="2:65" s="1" customFormat="1" ht="27">
      <c r="B6685" s="42"/>
      <c r="C6685" s="64"/>
      <c r="D6685" s="205" t="s">
        <v>175</v>
      </c>
      <c r="E6685" s="64"/>
      <c r="F6685" s="206" t="s">
        <v>1245</v>
      </c>
      <c r="G6685" s="64"/>
      <c r="H6685" s="64"/>
      <c r="I6685" s="164"/>
      <c r="J6685" s="64"/>
      <c r="K6685" s="64"/>
      <c r="L6685" s="62"/>
      <c r="M6685" s="207"/>
      <c r="N6685" s="43"/>
      <c r="O6685" s="43"/>
      <c r="P6685" s="43"/>
      <c r="Q6685" s="43"/>
      <c r="R6685" s="43"/>
      <c r="S6685" s="43"/>
      <c r="T6685" s="79"/>
      <c r="AT6685" s="25" t="s">
        <v>175</v>
      </c>
      <c r="AU6685" s="25" t="s">
        <v>84</v>
      </c>
    </row>
    <row r="6686" spans="2:65" s="1" customFormat="1" ht="38.25" customHeight="1">
      <c r="B6686" s="42"/>
      <c r="C6686" s="193" t="s">
        <v>3572</v>
      </c>
      <c r="D6686" s="193" t="s">
        <v>168</v>
      </c>
      <c r="E6686" s="194" t="s">
        <v>1246</v>
      </c>
      <c r="F6686" s="195" t="s">
        <v>1247</v>
      </c>
      <c r="G6686" s="196" t="s">
        <v>184</v>
      </c>
      <c r="H6686" s="197">
        <v>3</v>
      </c>
      <c r="I6686" s="198"/>
      <c r="J6686" s="199">
        <f>ROUND(I6686*H6686,2)</f>
        <v>0</v>
      </c>
      <c r="K6686" s="195" t="s">
        <v>21</v>
      </c>
      <c r="L6686" s="62"/>
      <c r="M6686" s="200" t="s">
        <v>21</v>
      </c>
      <c r="N6686" s="201" t="s">
        <v>48</v>
      </c>
      <c r="O6686" s="43"/>
      <c r="P6686" s="202">
        <f>O6686*H6686</f>
        <v>0</v>
      </c>
      <c r="Q6686" s="202">
        <v>0</v>
      </c>
      <c r="R6686" s="202">
        <f>Q6686*H6686</f>
        <v>0</v>
      </c>
      <c r="S6686" s="202">
        <v>0</v>
      </c>
      <c r="T6686" s="203">
        <f>S6686*H6686</f>
        <v>0</v>
      </c>
      <c r="AR6686" s="25" t="s">
        <v>173</v>
      </c>
      <c r="AT6686" s="25" t="s">
        <v>168</v>
      </c>
      <c r="AU6686" s="25" t="s">
        <v>84</v>
      </c>
      <c r="AY6686" s="25" t="s">
        <v>163</v>
      </c>
      <c r="BE6686" s="204">
        <f>IF(N6686="základní",J6686,0)</f>
        <v>0</v>
      </c>
      <c r="BF6686" s="204">
        <f>IF(N6686="snížená",J6686,0)</f>
        <v>0</v>
      </c>
      <c r="BG6686" s="204">
        <f>IF(N6686="zákl. přenesená",J6686,0)</f>
        <v>0</v>
      </c>
      <c r="BH6686" s="204">
        <f>IF(N6686="sníž. přenesená",J6686,0)</f>
        <v>0</v>
      </c>
      <c r="BI6686" s="204">
        <f>IF(N6686="nulová",J6686,0)</f>
        <v>0</v>
      </c>
      <c r="BJ6686" s="25" t="s">
        <v>98</v>
      </c>
      <c r="BK6686" s="204">
        <f>ROUND(I6686*H6686,2)</f>
        <v>0</v>
      </c>
      <c r="BL6686" s="25" t="s">
        <v>173</v>
      </c>
      <c r="BM6686" s="25" t="s">
        <v>5982</v>
      </c>
    </row>
    <row r="6687" spans="2:65" s="1" customFormat="1" ht="40.5">
      <c r="B6687" s="42"/>
      <c r="C6687" s="64"/>
      <c r="D6687" s="205" t="s">
        <v>175</v>
      </c>
      <c r="E6687" s="64"/>
      <c r="F6687" s="206" t="s">
        <v>1247</v>
      </c>
      <c r="G6687" s="64"/>
      <c r="H6687" s="64"/>
      <c r="I6687" s="164"/>
      <c r="J6687" s="64"/>
      <c r="K6687" s="64"/>
      <c r="L6687" s="62"/>
      <c r="M6687" s="207"/>
      <c r="N6687" s="43"/>
      <c r="O6687" s="43"/>
      <c r="P6687" s="43"/>
      <c r="Q6687" s="43"/>
      <c r="R6687" s="43"/>
      <c r="S6687" s="43"/>
      <c r="T6687" s="79"/>
      <c r="AT6687" s="25" t="s">
        <v>175</v>
      </c>
      <c r="AU6687" s="25" t="s">
        <v>84</v>
      </c>
    </row>
    <row r="6688" spans="2:65" s="1" customFormat="1" ht="38.25" customHeight="1">
      <c r="B6688" s="42"/>
      <c r="C6688" s="193" t="s">
        <v>5983</v>
      </c>
      <c r="D6688" s="193" t="s">
        <v>168</v>
      </c>
      <c r="E6688" s="194" t="s">
        <v>1248</v>
      </c>
      <c r="F6688" s="195" t="s">
        <v>1249</v>
      </c>
      <c r="G6688" s="196" t="s">
        <v>184</v>
      </c>
      <c r="H6688" s="197">
        <v>2</v>
      </c>
      <c r="I6688" s="198"/>
      <c r="J6688" s="199">
        <f>ROUND(I6688*H6688,2)</f>
        <v>0</v>
      </c>
      <c r="K6688" s="195" t="s">
        <v>21</v>
      </c>
      <c r="L6688" s="62"/>
      <c r="M6688" s="200" t="s">
        <v>21</v>
      </c>
      <c r="N6688" s="201" t="s">
        <v>48</v>
      </c>
      <c r="O6688" s="43"/>
      <c r="P6688" s="202">
        <f>O6688*H6688</f>
        <v>0</v>
      </c>
      <c r="Q6688" s="202">
        <v>0</v>
      </c>
      <c r="R6688" s="202">
        <f>Q6688*H6688</f>
        <v>0</v>
      </c>
      <c r="S6688" s="202">
        <v>0</v>
      </c>
      <c r="T6688" s="203">
        <f>S6688*H6688</f>
        <v>0</v>
      </c>
      <c r="AR6688" s="25" t="s">
        <v>173</v>
      </c>
      <c r="AT6688" s="25" t="s">
        <v>168</v>
      </c>
      <c r="AU6688" s="25" t="s">
        <v>84</v>
      </c>
      <c r="AY6688" s="25" t="s">
        <v>163</v>
      </c>
      <c r="BE6688" s="204">
        <f>IF(N6688="základní",J6688,0)</f>
        <v>0</v>
      </c>
      <c r="BF6688" s="204">
        <f>IF(N6688="snížená",J6688,0)</f>
        <v>0</v>
      </c>
      <c r="BG6688" s="204">
        <f>IF(N6688="zákl. přenesená",J6688,0)</f>
        <v>0</v>
      </c>
      <c r="BH6688" s="204">
        <f>IF(N6688="sníž. přenesená",J6688,0)</f>
        <v>0</v>
      </c>
      <c r="BI6688" s="204">
        <f>IF(N6688="nulová",J6688,0)</f>
        <v>0</v>
      </c>
      <c r="BJ6688" s="25" t="s">
        <v>98</v>
      </c>
      <c r="BK6688" s="204">
        <f>ROUND(I6688*H6688,2)</f>
        <v>0</v>
      </c>
      <c r="BL6688" s="25" t="s">
        <v>173</v>
      </c>
      <c r="BM6688" s="25" t="s">
        <v>5984</v>
      </c>
    </row>
    <row r="6689" spans="2:65" s="1" customFormat="1" ht="40.5">
      <c r="B6689" s="42"/>
      <c r="C6689" s="64"/>
      <c r="D6689" s="205" t="s">
        <v>175</v>
      </c>
      <c r="E6689" s="64"/>
      <c r="F6689" s="206" t="s">
        <v>1249</v>
      </c>
      <c r="G6689" s="64"/>
      <c r="H6689" s="64"/>
      <c r="I6689" s="164"/>
      <c r="J6689" s="64"/>
      <c r="K6689" s="64"/>
      <c r="L6689" s="62"/>
      <c r="M6689" s="207"/>
      <c r="N6689" s="43"/>
      <c r="O6689" s="43"/>
      <c r="P6689" s="43"/>
      <c r="Q6689" s="43"/>
      <c r="R6689" s="43"/>
      <c r="S6689" s="43"/>
      <c r="T6689" s="79"/>
      <c r="AT6689" s="25" t="s">
        <v>175</v>
      </c>
      <c r="AU6689" s="25" t="s">
        <v>84</v>
      </c>
    </row>
    <row r="6690" spans="2:65" s="1" customFormat="1" ht="16.5" customHeight="1">
      <c r="B6690" s="42"/>
      <c r="C6690" s="193" t="s">
        <v>3574</v>
      </c>
      <c r="D6690" s="193" t="s">
        <v>168</v>
      </c>
      <c r="E6690" s="194" t="s">
        <v>1250</v>
      </c>
      <c r="F6690" s="195" t="s">
        <v>1251</v>
      </c>
      <c r="G6690" s="196" t="s">
        <v>184</v>
      </c>
      <c r="H6690" s="197">
        <v>12</v>
      </c>
      <c r="I6690" s="198"/>
      <c r="J6690" s="199">
        <f>ROUND(I6690*H6690,2)</f>
        <v>0</v>
      </c>
      <c r="K6690" s="195" t="s">
        <v>21</v>
      </c>
      <c r="L6690" s="62"/>
      <c r="M6690" s="200" t="s">
        <v>21</v>
      </c>
      <c r="N6690" s="201" t="s">
        <v>48</v>
      </c>
      <c r="O6690" s="43"/>
      <c r="P6690" s="202">
        <f>O6690*H6690</f>
        <v>0</v>
      </c>
      <c r="Q6690" s="202">
        <v>0</v>
      </c>
      <c r="R6690" s="202">
        <f>Q6690*H6690</f>
        <v>0</v>
      </c>
      <c r="S6690" s="202">
        <v>0</v>
      </c>
      <c r="T6690" s="203">
        <f>S6690*H6690</f>
        <v>0</v>
      </c>
      <c r="AR6690" s="25" t="s">
        <v>173</v>
      </c>
      <c r="AT6690" s="25" t="s">
        <v>168</v>
      </c>
      <c r="AU6690" s="25" t="s">
        <v>84</v>
      </c>
      <c r="AY6690" s="25" t="s">
        <v>163</v>
      </c>
      <c r="BE6690" s="204">
        <f>IF(N6690="základní",J6690,0)</f>
        <v>0</v>
      </c>
      <c r="BF6690" s="204">
        <f>IF(N6690="snížená",J6690,0)</f>
        <v>0</v>
      </c>
      <c r="BG6690" s="204">
        <f>IF(N6690="zákl. přenesená",J6690,0)</f>
        <v>0</v>
      </c>
      <c r="BH6690" s="204">
        <f>IF(N6690="sníž. přenesená",J6690,0)</f>
        <v>0</v>
      </c>
      <c r="BI6690" s="204">
        <f>IF(N6690="nulová",J6690,0)</f>
        <v>0</v>
      </c>
      <c r="BJ6690" s="25" t="s">
        <v>98</v>
      </c>
      <c r="BK6690" s="204">
        <f>ROUND(I6690*H6690,2)</f>
        <v>0</v>
      </c>
      <c r="BL6690" s="25" t="s">
        <v>173</v>
      </c>
      <c r="BM6690" s="25" t="s">
        <v>5985</v>
      </c>
    </row>
    <row r="6691" spans="2:65" s="1" customFormat="1" ht="13.5">
      <c r="B6691" s="42"/>
      <c r="C6691" s="64"/>
      <c r="D6691" s="205" t="s">
        <v>175</v>
      </c>
      <c r="E6691" s="64"/>
      <c r="F6691" s="206" t="s">
        <v>1251</v>
      </c>
      <c r="G6691" s="64"/>
      <c r="H6691" s="64"/>
      <c r="I6691" s="164"/>
      <c r="J6691" s="64"/>
      <c r="K6691" s="64"/>
      <c r="L6691" s="62"/>
      <c r="M6691" s="207"/>
      <c r="N6691" s="43"/>
      <c r="O6691" s="43"/>
      <c r="P6691" s="43"/>
      <c r="Q6691" s="43"/>
      <c r="R6691" s="43"/>
      <c r="S6691" s="43"/>
      <c r="T6691" s="79"/>
      <c r="AT6691" s="25" t="s">
        <v>175</v>
      </c>
      <c r="AU6691" s="25" t="s">
        <v>84</v>
      </c>
    </row>
    <row r="6692" spans="2:65" s="1" customFormat="1" ht="16.5" customHeight="1">
      <c r="B6692" s="42"/>
      <c r="C6692" s="193" t="s">
        <v>5986</v>
      </c>
      <c r="D6692" s="193" t="s">
        <v>168</v>
      </c>
      <c r="E6692" s="194" t="s">
        <v>1252</v>
      </c>
      <c r="F6692" s="195" t="s">
        <v>1253</v>
      </c>
      <c r="G6692" s="196" t="s">
        <v>1254</v>
      </c>
      <c r="H6692" s="197">
        <v>36</v>
      </c>
      <c r="I6692" s="198"/>
      <c r="J6692" s="199">
        <f>ROUND(I6692*H6692,2)</f>
        <v>0</v>
      </c>
      <c r="K6692" s="195" t="s">
        <v>21</v>
      </c>
      <c r="L6692" s="62"/>
      <c r="M6692" s="200" t="s">
        <v>21</v>
      </c>
      <c r="N6692" s="201" t="s">
        <v>48</v>
      </c>
      <c r="O6692" s="43"/>
      <c r="P6692" s="202">
        <f>O6692*H6692</f>
        <v>0</v>
      </c>
      <c r="Q6692" s="202">
        <v>0</v>
      </c>
      <c r="R6692" s="202">
        <f>Q6692*H6692</f>
        <v>0</v>
      </c>
      <c r="S6692" s="202">
        <v>0</v>
      </c>
      <c r="T6692" s="203">
        <f>S6692*H6692</f>
        <v>0</v>
      </c>
      <c r="AR6692" s="25" t="s">
        <v>173</v>
      </c>
      <c r="AT6692" s="25" t="s">
        <v>168</v>
      </c>
      <c r="AU6692" s="25" t="s">
        <v>84</v>
      </c>
      <c r="AY6692" s="25" t="s">
        <v>163</v>
      </c>
      <c r="BE6692" s="204">
        <f>IF(N6692="základní",J6692,0)</f>
        <v>0</v>
      </c>
      <c r="BF6692" s="204">
        <f>IF(N6692="snížená",J6692,0)</f>
        <v>0</v>
      </c>
      <c r="BG6692" s="204">
        <f>IF(N6692="zákl. přenesená",J6692,0)</f>
        <v>0</v>
      </c>
      <c r="BH6692" s="204">
        <f>IF(N6692="sníž. přenesená",J6692,0)</f>
        <v>0</v>
      </c>
      <c r="BI6692" s="204">
        <f>IF(N6692="nulová",J6692,0)</f>
        <v>0</v>
      </c>
      <c r="BJ6692" s="25" t="s">
        <v>98</v>
      </c>
      <c r="BK6692" s="204">
        <f>ROUND(I6692*H6692,2)</f>
        <v>0</v>
      </c>
      <c r="BL6692" s="25" t="s">
        <v>173</v>
      </c>
      <c r="BM6692" s="25" t="s">
        <v>5987</v>
      </c>
    </row>
    <row r="6693" spans="2:65" s="1" customFormat="1" ht="13.5">
      <c r="B6693" s="42"/>
      <c r="C6693" s="64"/>
      <c r="D6693" s="205" t="s">
        <v>175</v>
      </c>
      <c r="E6693" s="64"/>
      <c r="F6693" s="206" t="s">
        <v>1253</v>
      </c>
      <c r="G6693" s="64"/>
      <c r="H6693" s="64"/>
      <c r="I6693" s="164"/>
      <c r="J6693" s="64"/>
      <c r="K6693" s="64"/>
      <c r="L6693" s="62"/>
      <c r="M6693" s="207"/>
      <c r="N6693" s="43"/>
      <c r="O6693" s="43"/>
      <c r="P6693" s="43"/>
      <c r="Q6693" s="43"/>
      <c r="R6693" s="43"/>
      <c r="S6693" s="43"/>
      <c r="T6693" s="79"/>
      <c r="AT6693" s="25" t="s">
        <v>175</v>
      </c>
      <c r="AU6693" s="25" t="s">
        <v>84</v>
      </c>
    </row>
    <row r="6694" spans="2:65" s="1" customFormat="1" ht="16.5" customHeight="1">
      <c r="B6694" s="42"/>
      <c r="C6694" s="193" t="s">
        <v>3575</v>
      </c>
      <c r="D6694" s="193" t="s">
        <v>168</v>
      </c>
      <c r="E6694" s="194" t="s">
        <v>1255</v>
      </c>
      <c r="F6694" s="195" t="s">
        <v>1256</v>
      </c>
      <c r="G6694" s="196" t="s">
        <v>184</v>
      </c>
      <c r="H6694" s="197">
        <v>12</v>
      </c>
      <c r="I6694" s="198"/>
      <c r="J6694" s="199">
        <f>ROUND(I6694*H6694,2)</f>
        <v>0</v>
      </c>
      <c r="K6694" s="195" t="s">
        <v>21</v>
      </c>
      <c r="L6694" s="62"/>
      <c r="M6694" s="200" t="s">
        <v>21</v>
      </c>
      <c r="N6694" s="201" t="s">
        <v>48</v>
      </c>
      <c r="O6694" s="43"/>
      <c r="P6694" s="202">
        <f>O6694*H6694</f>
        <v>0</v>
      </c>
      <c r="Q6694" s="202">
        <v>0</v>
      </c>
      <c r="R6694" s="202">
        <f>Q6694*H6694</f>
        <v>0</v>
      </c>
      <c r="S6694" s="202">
        <v>0</v>
      </c>
      <c r="T6694" s="203">
        <f>S6694*H6694</f>
        <v>0</v>
      </c>
      <c r="AR6694" s="25" t="s">
        <v>173</v>
      </c>
      <c r="AT6694" s="25" t="s">
        <v>168</v>
      </c>
      <c r="AU6694" s="25" t="s">
        <v>84</v>
      </c>
      <c r="AY6694" s="25" t="s">
        <v>163</v>
      </c>
      <c r="BE6694" s="204">
        <f>IF(N6694="základní",J6694,0)</f>
        <v>0</v>
      </c>
      <c r="BF6694" s="204">
        <f>IF(N6694="snížená",J6694,0)</f>
        <v>0</v>
      </c>
      <c r="BG6694" s="204">
        <f>IF(N6694="zákl. přenesená",J6694,0)</f>
        <v>0</v>
      </c>
      <c r="BH6694" s="204">
        <f>IF(N6694="sníž. přenesená",J6694,0)</f>
        <v>0</v>
      </c>
      <c r="BI6694" s="204">
        <f>IF(N6694="nulová",J6694,0)</f>
        <v>0</v>
      </c>
      <c r="BJ6694" s="25" t="s">
        <v>98</v>
      </c>
      <c r="BK6694" s="204">
        <f>ROUND(I6694*H6694,2)</f>
        <v>0</v>
      </c>
      <c r="BL6694" s="25" t="s">
        <v>173</v>
      </c>
      <c r="BM6694" s="25" t="s">
        <v>5988</v>
      </c>
    </row>
    <row r="6695" spans="2:65" s="1" customFormat="1" ht="13.5">
      <c r="B6695" s="42"/>
      <c r="C6695" s="64"/>
      <c r="D6695" s="205" t="s">
        <v>175</v>
      </c>
      <c r="E6695" s="64"/>
      <c r="F6695" s="206" t="s">
        <v>1256</v>
      </c>
      <c r="G6695" s="64"/>
      <c r="H6695" s="64"/>
      <c r="I6695" s="164"/>
      <c r="J6695" s="64"/>
      <c r="K6695" s="64"/>
      <c r="L6695" s="62"/>
      <c r="M6695" s="207"/>
      <c r="N6695" s="43"/>
      <c r="O6695" s="43"/>
      <c r="P6695" s="43"/>
      <c r="Q6695" s="43"/>
      <c r="R6695" s="43"/>
      <c r="S6695" s="43"/>
      <c r="T6695" s="79"/>
      <c r="AT6695" s="25" t="s">
        <v>175</v>
      </c>
      <c r="AU6695" s="25" t="s">
        <v>84</v>
      </c>
    </row>
    <row r="6696" spans="2:65" s="1" customFormat="1" ht="16.5" customHeight="1">
      <c r="B6696" s="42"/>
      <c r="C6696" s="193" t="s">
        <v>5989</v>
      </c>
      <c r="D6696" s="193" t="s">
        <v>168</v>
      </c>
      <c r="E6696" s="194" t="s">
        <v>1257</v>
      </c>
      <c r="F6696" s="195" t="s">
        <v>1258</v>
      </c>
      <c r="G6696" s="196" t="s">
        <v>1259</v>
      </c>
      <c r="H6696" s="197">
        <v>12</v>
      </c>
      <c r="I6696" s="198"/>
      <c r="J6696" s="199">
        <f>ROUND(I6696*H6696,2)</f>
        <v>0</v>
      </c>
      <c r="K6696" s="195" t="s">
        <v>21</v>
      </c>
      <c r="L6696" s="62"/>
      <c r="M6696" s="200" t="s">
        <v>21</v>
      </c>
      <c r="N6696" s="201" t="s">
        <v>48</v>
      </c>
      <c r="O6696" s="43"/>
      <c r="P6696" s="202">
        <f>O6696*H6696</f>
        <v>0</v>
      </c>
      <c r="Q6696" s="202">
        <v>0</v>
      </c>
      <c r="R6696" s="202">
        <f>Q6696*H6696</f>
        <v>0</v>
      </c>
      <c r="S6696" s="202">
        <v>0</v>
      </c>
      <c r="T6696" s="203">
        <f>S6696*H6696</f>
        <v>0</v>
      </c>
      <c r="AR6696" s="25" t="s">
        <v>173</v>
      </c>
      <c r="AT6696" s="25" t="s">
        <v>168</v>
      </c>
      <c r="AU6696" s="25" t="s">
        <v>84</v>
      </c>
      <c r="AY6696" s="25" t="s">
        <v>163</v>
      </c>
      <c r="BE6696" s="204">
        <f>IF(N6696="základní",J6696,0)</f>
        <v>0</v>
      </c>
      <c r="BF6696" s="204">
        <f>IF(N6696="snížená",J6696,0)</f>
        <v>0</v>
      </c>
      <c r="BG6696" s="204">
        <f>IF(N6696="zákl. přenesená",J6696,0)</f>
        <v>0</v>
      </c>
      <c r="BH6696" s="204">
        <f>IF(N6696="sníž. přenesená",J6696,0)</f>
        <v>0</v>
      </c>
      <c r="BI6696" s="204">
        <f>IF(N6696="nulová",J6696,0)</f>
        <v>0</v>
      </c>
      <c r="BJ6696" s="25" t="s">
        <v>98</v>
      </c>
      <c r="BK6696" s="204">
        <f>ROUND(I6696*H6696,2)</f>
        <v>0</v>
      </c>
      <c r="BL6696" s="25" t="s">
        <v>173</v>
      </c>
      <c r="BM6696" s="25" t="s">
        <v>5990</v>
      </c>
    </row>
    <row r="6697" spans="2:65" s="1" customFormat="1" ht="13.5">
      <c r="B6697" s="42"/>
      <c r="C6697" s="64"/>
      <c r="D6697" s="205" t="s">
        <v>175</v>
      </c>
      <c r="E6697" s="64"/>
      <c r="F6697" s="206" t="s">
        <v>1258</v>
      </c>
      <c r="G6697" s="64"/>
      <c r="H6697" s="64"/>
      <c r="I6697" s="164"/>
      <c r="J6697" s="64"/>
      <c r="K6697" s="64"/>
      <c r="L6697" s="62"/>
      <c r="M6697" s="207"/>
      <c r="N6697" s="43"/>
      <c r="O6697" s="43"/>
      <c r="P6697" s="43"/>
      <c r="Q6697" s="43"/>
      <c r="R6697" s="43"/>
      <c r="S6697" s="43"/>
      <c r="T6697" s="79"/>
      <c r="AT6697" s="25" t="s">
        <v>175</v>
      </c>
      <c r="AU6697" s="25" t="s">
        <v>84</v>
      </c>
    </row>
    <row r="6698" spans="2:65" s="1" customFormat="1" ht="16.5" customHeight="1">
      <c r="B6698" s="42"/>
      <c r="C6698" s="193" t="s">
        <v>3577</v>
      </c>
      <c r="D6698" s="193" t="s">
        <v>168</v>
      </c>
      <c r="E6698" s="194" t="s">
        <v>1260</v>
      </c>
      <c r="F6698" s="195" t="s">
        <v>1261</v>
      </c>
      <c r="G6698" s="196" t="s">
        <v>288</v>
      </c>
      <c r="H6698" s="197">
        <v>162</v>
      </c>
      <c r="I6698" s="198"/>
      <c r="J6698" s="199">
        <f>ROUND(I6698*H6698,2)</f>
        <v>0</v>
      </c>
      <c r="K6698" s="195" t="s">
        <v>21</v>
      </c>
      <c r="L6698" s="62"/>
      <c r="M6698" s="200" t="s">
        <v>21</v>
      </c>
      <c r="N6698" s="201" t="s">
        <v>48</v>
      </c>
      <c r="O6698" s="43"/>
      <c r="P6698" s="202">
        <f>O6698*H6698</f>
        <v>0</v>
      </c>
      <c r="Q6698" s="202">
        <v>0</v>
      </c>
      <c r="R6698" s="202">
        <f>Q6698*H6698</f>
        <v>0</v>
      </c>
      <c r="S6698" s="202">
        <v>0</v>
      </c>
      <c r="T6698" s="203">
        <f>S6698*H6698</f>
        <v>0</v>
      </c>
      <c r="AR6698" s="25" t="s">
        <v>173</v>
      </c>
      <c r="AT6698" s="25" t="s">
        <v>168</v>
      </c>
      <c r="AU6698" s="25" t="s">
        <v>84</v>
      </c>
      <c r="AY6698" s="25" t="s">
        <v>163</v>
      </c>
      <c r="BE6698" s="204">
        <f>IF(N6698="základní",J6698,0)</f>
        <v>0</v>
      </c>
      <c r="BF6698" s="204">
        <f>IF(N6698="snížená",J6698,0)</f>
        <v>0</v>
      </c>
      <c r="BG6698" s="204">
        <f>IF(N6698="zákl. přenesená",J6698,0)</f>
        <v>0</v>
      </c>
      <c r="BH6698" s="204">
        <f>IF(N6698="sníž. přenesená",J6698,0)</f>
        <v>0</v>
      </c>
      <c r="BI6698" s="204">
        <f>IF(N6698="nulová",J6698,0)</f>
        <v>0</v>
      </c>
      <c r="BJ6698" s="25" t="s">
        <v>98</v>
      </c>
      <c r="BK6698" s="204">
        <f>ROUND(I6698*H6698,2)</f>
        <v>0</v>
      </c>
      <c r="BL6698" s="25" t="s">
        <v>173</v>
      </c>
      <c r="BM6698" s="25" t="s">
        <v>5991</v>
      </c>
    </row>
    <row r="6699" spans="2:65" s="1" customFormat="1" ht="13.5">
      <c r="B6699" s="42"/>
      <c r="C6699" s="64"/>
      <c r="D6699" s="205" t="s">
        <v>175</v>
      </c>
      <c r="E6699" s="64"/>
      <c r="F6699" s="206" t="s">
        <v>1261</v>
      </c>
      <c r="G6699" s="64"/>
      <c r="H6699" s="64"/>
      <c r="I6699" s="164"/>
      <c r="J6699" s="64"/>
      <c r="K6699" s="64"/>
      <c r="L6699" s="62"/>
      <c r="M6699" s="207"/>
      <c r="N6699" s="43"/>
      <c r="O6699" s="43"/>
      <c r="P6699" s="43"/>
      <c r="Q6699" s="43"/>
      <c r="R6699" s="43"/>
      <c r="S6699" s="43"/>
      <c r="T6699" s="79"/>
      <c r="AT6699" s="25" t="s">
        <v>175</v>
      </c>
      <c r="AU6699" s="25" t="s">
        <v>84</v>
      </c>
    </row>
    <row r="6700" spans="2:65" s="1" customFormat="1" ht="16.5" customHeight="1">
      <c r="B6700" s="42"/>
      <c r="C6700" s="193" t="s">
        <v>5992</v>
      </c>
      <c r="D6700" s="193" t="s">
        <v>168</v>
      </c>
      <c r="E6700" s="194" t="s">
        <v>1262</v>
      </c>
      <c r="F6700" s="195" t="s">
        <v>1263</v>
      </c>
      <c r="G6700" s="196" t="s">
        <v>184</v>
      </c>
      <c r="H6700" s="197">
        <v>12</v>
      </c>
      <c r="I6700" s="198"/>
      <c r="J6700" s="199">
        <f>ROUND(I6700*H6700,2)</f>
        <v>0</v>
      </c>
      <c r="K6700" s="195" t="s">
        <v>21</v>
      </c>
      <c r="L6700" s="62"/>
      <c r="M6700" s="200" t="s">
        <v>21</v>
      </c>
      <c r="N6700" s="201" t="s">
        <v>48</v>
      </c>
      <c r="O6700" s="43"/>
      <c r="P6700" s="202">
        <f>O6700*H6700</f>
        <v>0</v>
      </c>
      <c r="Q6700" s="202">
        <v>0</v>
      </c>
      <c r="R6700" s="202">
        <f>Q6700*H6700</f>
        <v>0</v>
      </c>
      <c r="S6700" s="202">
        <v>0</v>
      </c>
      <c r="T6700" s="203">
        <f>S6700*H6700</f>
        <v>0</v>
      </c>
      <c r="AR6700" s="25" t="s">
        <v>173</v>
      </c>
      <c r="AT6700" s="25" t="s">
        <v>168</v>
      </c>
      <c r="AU6700" s="25" t="s">
        <v>84</v>
      </c>
      <c r="AY6700" s="25" t="s">
        <v>163</v>
      </c>
      <c r="BE6700" s="204">
        <f>IF(N6700="základní",J6700,0)</f>
        <v>0</v>
      </c>
      <c r="BF6700" s="204">
        <f>IF(N6700="snížená",J6700,0)</f>
        <v>0</v>
      </c>
      <c r="BG6700" s="204">
        <f>IF(N6700="zákl. přenesená",J6700,0)</f>
        <v>0</v>
      </c>
      <c r="BH6700" s="204">
        <f>IF(N6700="sníž. přenesená",J6700,0)</f>
        <v>0</v>
      </c>
      <c r="BI6700" s="204">
        <f>IF(N6700="nulová",J6700,0)</f>
        <v>0</v>
      </c>
      <c r="BJ6700" s="25" t="s">
        <v>98</v>
      </c>
      <c r="BK6700" s="204">
        <f>ROUND(I6700*H6700,2)</f>
        <v>0</v>
      </c>
      <c r="BL6700" s="25" t="s">
        <v>173</v>
      </c>
      <c r="BM6700" s="25" t="s">
        <v>5993</v>
      </c>
    </row>
    <row r="6701" spans="2:65" s="1" customFormat="1" ht="13.5">
      <c r="B6701" s="42"/>
      <c r="C6701" s="64"/>
      <c r="D6701" s="205" t="s">
        <v>175</v>
      </c>
      <c r="E6701" s="64"/>
      <c r="F6701" s="206" t="s">
        <v>1263</v>
      </c>
      <c r="G6701" s="64"/>
      <c r="H6701" s="64"/>
      <c r="I6701" s="164"/>
      <c r="J6701" s="64"/>
      <c r="K6701" s="64"/>
      <c r="L6701" s="62"/>
      <c r="M6701" s="207"/>
      <c r="N6701" s="43"/>
      <c r="O6701" s="43"/>
      <c r="P6701" s="43"/>
      <c r="Q6701" s="43"/>
      <c r="R6701" s="43"/>
      <c r="S6701" s="43"/>
      <c r="T6701" s="79"/>
      <c r="AT6701" s="25" t="s">
        <v>175</v>
      </c>
      <c r="AU6701" s="25" t="s">
        <v>84</v>
      </c>
    </row>
    <row r="6702" spans="2:65" s="1" customFormat="1" ht="16.5" customHeight="1">
      <c r="B6702" s="42"/>
      <c r="C6702" s="193" t="s">
        <v>3578</v>
      </c>
      <c r="D6702" s="193" t="s">
        <v>168</v>
      </c>
      <c r="E6702" s="194" t="s">
        <v>1264</v>
      </c>
      <c r="F6702" s="195" t="s">
        <v>1265</v>
      </c>
      <c r="G6702" s="196" t="s">
        <v>288</v>
      </c>
      <c r="H6702" s="197">
        <v>26</v>
      </c>
      <c r="I6702" s="198"/>
      <c r="J6702" s="199">
        <f>ROUND(I6702*H6702,2)</f>
        <v>0</v>
      </c>
      <c r="K6702" s="195" t="s">
        <v>21</v>
      </c>
      <c r="L6702" s="62"/>
      <c r="M6702" s="200" t="s">
        <v>21</v>
      </c>
      <c r="N6702" s="201" t="s">
        <v>48</v>
      </c>
      <c r="O6702" s="43"/>
      <c r="P6702" s="202">
        <f>O6702*H6702</f>
        <v>0</v>
      </c>
      <c r="Q6702" s="202">
        <v>0</v>
      </c>
      <c r="R6702" s="202">
        <f>Q6702*H6702</f>
        <v>0</v>
      </c>
      <c r="S6702" s="202">
        <v>0</v>
      </c>
      <c r="T6702" s="203">
        <f>S6702*H6702</f>
        <v>0</v>
      </c>
      <c r="AR6702" s="25" t="s">
        <v>173</v>
      </c>
      <c r="AT6702" s="25" t="s">
        <v>168</v>
      </c>
      <c r="AU6702" s="25" t="s">
        <v>84</v>
      </c>
      <c r="AY6702" s="25" t="s">
        <v>163</v>
      </c>
      <c r="BE6702" s="204">
        <f>IF(N6702="základní",J6702,0)</f>
        <v>0</v>
      </c>
      <c r="BF6702" s="204">
        <f>IF(N6702="snížená",J6702,0)</f>
        <v>0</v>
      </c>
      <c r="BG6702" s="204">
        <f>IF(N6702="zákl. přenesená",J6702,0)</f>
        <v>0</v>
      </c>
      <c r="BH6702" s="204">
        <f>IF(N6702="sníž. přenesená",J6702,0)</f>
        <v>0</v>
      </c>
      <c r="BI6702" s="204">
        <f>IF(N6702="nulová",J6702,0)</f>
        <v>0</v>
      </c>
      <c r="BJ6702" s="25" t="s">
        <v>98</v>
      </c>
      <c r="BK6702" s="204">
        <f>ROUND(I6702*H6702,2)</f>
        <v>0</v>
      </c>
      <c r="BL6702" s="25" t="s">
        <v>173</v>
      </c>
      <c r="BM6702" s="25" t="s">
        <v>5994</v>
      </c>
    </row>
    <row r="6703" spans="2:65" s="1" customFormat="1" ht="13.5">
      <c r="B6703" s="42"/>
      <c r="C6703" s="64"/>
      <c r="D6703" s="205" t="s">
        <v>175</v>
      </c>
      <c r="E6703" s="64"/>
      <c r="F6703" s="206" t="s">
        <v>1265</v>
      </c>
      <c r="G6703" s="64"/>
      <c r="H6703" s="64"/>
      <c r="I6703" s="164"/>
      <c r="J6703" s="64"/>
      <c r="K6703" s="64"/>
      <c r="L6703" s="62"/>
      <c r="M6703" s="207"/>
      <c r="N6703" s="43"/>
      <c r="O6703" s="43"/>
      <c r="P6703" s="43"/>
      <c r="Q6703" s="43"/>
      <c r="R6703" s="43"/>
      <c r="S6703" s="43"/>
      <c r="T6703" s="79"/>
      <c r="AT6703" s="25" t="s">
        <v>175</v>
      </c>
      <c r="AU6703" s="25" t="s">
        <v>84</v>
      </c>
    </row>
    <row r="6704" spans="2:65" s="1" customFormat="1" ht="16.5" customHeight="1">
      <c r="B6704" s="42"/>
      <c r="C6704" s="193" t="s">
        <v>5995</v>
      </c>
      <c r="D6704" s="193" t="s">
        <v>168</v>
      </c>
      <c r="E6704" s="194" t="s">
        <v>1266</v>
      </c>
      <c r="F6704" s="195" t="s">
        <v>1267</v>
      </c>
      <c r="G6704" s="196" t="s">
        <v>288</v>
      </c>
      <c r="H6704" s="197">
        <v>18</v>
      </c>
      <c r="I6704" s="198"/>
      <c r="J6704" s="199">
        <f>ROUND(I6704*H6704,2)</f>
        <v>0</v>
      </c>
      <c r="K6704" s="195" t="s">
        <v>21</v>
      </c>
      <c r="L6704" s="62"/>
      <c r="M6704" s="200" t="s">
        <v>21</v>
      </c>
      <c r="N6704" s="201" t="s">
        <v>48</v>
      </c>
      <c r="O6704" s="43"/>
      <c r="P6704" s="202">
        <f>O6704*H6704</f>
        <v>0</v>
      </c>
      <c r="Q6704" s="202">
        <v>0</v>
      </c>
      <c r="R6704" s="202">
        <f>Q6704*H6704</f>
        <v>0</v>
      </c>
      <c r="S6704" s="202">
        <v>0</v>
      </c>
      <c r="T6704" s="203">
        <f>S6704*H6704</f>
        <v>0</v>
      </c>
      <c r="AR6704" s="25" t="s">
        <v>173</v>
      </c>
      <c r="AT6704" s="25" t="s">
        <v>168</v>
      </c>
      <c r="AU6704" s="25" t="s">
        <v>84</v>
      </c>
      <c r="AY6704" s="25" t="s">
        <v>163</v>
      </c>
      <c r="BE6704" s="204">
        <f>IF(N6704="základní",J6704,0)</f>
        <v>0</v>
      </c>
      <c r="BF6704" s="204">
        <f>IF(N6704="snížená",J6704,0)</f>
        <v>0</v>
      </c>
      <c r="BG6704" s="204">
        <f>IF(N6704="zákl. přenesená",J6704,0)</f>
        <v>0</v>
      </c>
      <c r="BH6704" s="204">
        <f>IF(N6704="sníž. přenesená",J6704,0)</f>
        <v>0</v>
      </c>
      <c r="BI6704" s="204">
        <f>IF(N6704="nulová",J6704,0)</f>
        <v>0</v>
      </c>
      <c r="BJ6704" s="25" t="s">
        <v>98</v>
      </c>
      <c r="BK6704" s="204">
        <f>ROUND(I6704*H6704,2)</f>
        <v>0</v>
      </c>
      <c r="BL6704" s="25" t="s">
        <v>173</v>
      </c>
      <c r="BM6704" s="25" t="s">
        <v>5996</v>
      </c>
    </row>
    <row r="6705" spans="2:65" s="1" customFormat="1" ht="13.5">
      <c r="B6705" s="42"/>
      <c r="C6705" s="64"/>
      <c r="D6705" s="205" t="s">
        <v>175</v>
      </c>
      <c r="E6705" s="64"/>
      <c r="F6705" s="206" t="s">
        <v>1267</v>
      </c>
      <c r="G6705" s="64"/>
      <c r="H6705" s="64"/>
      <c r="I6705" s="164"/>
      <c r="J6705" s="64"/>
      <c r="K6705" s="64"/>
      <c r="L6705" s="62"/>
      <c r="M6705" s="207"/>
      <c r="N6705" s="43"/>
      <c r="O6705" s="43"/>
      <c r="P6705" s="43"/>
      <c r="Q6705" s="43"/>
      <c r="R6705" s="43"/>
      <c r="S6705" s="43"/>
      <c r="T6705" s="79"/>
      <c r="AT6705" s="25" t="s">
        <v>175</v>
      </c>
      <c r="AU6705" s="25" t="s">
        <v>84</v>
      </c>
    </row>
    <row r="6706" spans="2:65" s="1" customFormat="1" ht="16.5" customHeight="1">
      <c r="B6706" s="42"/>
      <c r="C6706" s="193" t="s">
        <v>3580</v>
      </c>
      <c r="D6706" s="193" t="s">
        <v>168</v>
      </c>
      <c r="E6706" s="194" t="s">
        <v>1268</v>
      </c>
      <c r="F6706" s="195" t="s">
        <v>1269</v>
      </c>
      <c r="G6706" s="196" t="s">
        <v>288</v>
      </c>
      <c r="H6706" s="197">
        <v>12</v>
      </c>
      <c r="I6706" s="198"/>
      <c r="J6706" s="199">
        <f>ROUND(I6706*H6706,2)</f>
        <v>0</v>
      </c>
      <c r="K6706" s="195" t="s">
        <v>21</v>
      </c>
      <c r="L6706" s="62"/>
      <c r="M6706" s="200" t="s">
        <v>21</v>
      </c>
      <c r="N6706" s="201" t="s">
        <v>48</v>
      </c>
      <c r="O6706" s="43"/>
      <c r="P6706" s="202">
        <f>O6706*H6706</f>
        <v>0</v>
      </c>
      <c r="Q6706" s="202">
        <v>0</v>
      </c>
      <c r="R6706" s="202">
        <f>Q6706*H6706</f>
        <v>0</v>
      </c>
      <c r="S6706" s="202">
        <v>0</v>
      </c>
      <c r="T6706" s="203">
        <f>S6706*H6706</f>
        <v>0</v>
      </c>
      <c r="AR6706" s="25" t="s">
        <v>173</v>
      </c>
      <c r="AT6706" s="25" t="s">
        <v>168</v>
      </c>
      <c r="AU6706" s="25" t="s">
        <v>84</v>
      </c>
      <c r="AY6706" s="25" t="s">
        <v>163</v>
      </c>
      <c r="BE6706" s="204">
        <f>IF(N6706="základní",J6706,0)</f>
        <v>0</v>
      </c>
      <c r="BF6706" s="204">
        <f>IF(N6706="snížená",J6706,0)</f>
        <v>0</v>
      </c>
      <c r="BG6706" s="204">
        <f>IF(N6706="zákl. přenesená",J6706,0)</f>
        <v>0</v>
      </c>
      <c r="BH6706" s="204">
        <f>IF(N6706="sníž. přenesená",J6706,0)</f>
        <v>0</v>
      </c>
      <c r="BI6706" s="204">
        <f>IF(N6706="nulová",J6706,0)</f>
        <v>0</v>
      </c>
      <c r="BJ6706" s="25" t="s">
        <v>98</v>
      </c>
      <c r="BK6706" s="204">
        <f>ROUND(I6706*H6706,2)</f>
        <v>0</v>
      </c>
      <c r="BL6706" s="25" t="s">
        <v>173</v>
      </c>
      <c r="BM6706" s="25" t="s">
        <v>5997</v>
      </c>
    </row>
    <row r="6707" spans="2:65" s="1" customFormat="1" ht="13.5">
      <c r="B6707" s="42"/>
      <c r="C6707" s="64"/>
      <c r="D6707" s="205" t="s">
        <v>175</v>
      </c>
      <c r="E6707" s="64"/>
      <c r="F6707" s="206" t="s">
        <v>1269</v>
      </c>
      <c r="G6707" s="64"/>
      <c r="H6707" s="64"/>
      <c r="I6707" s="164"/>
      <c r="J6707" s="64"/>
      <c r="K6707" s="64"/>
      <c r="L6707" s="62"/>
      <c r="M6707" s="207"/>
      <c r="N6707" s="43"/>
      <c r="O6707" s="43"/>
      <c r="P6707" s="43"/>
      <c r="Q6707" s="43"/>
      <c r="R6707" s="43"/>
      <c r="S6707" s="43"/>
      <c r="T6707" s="79"/>
      <c r="AT6707" s="25" t="s">
        <v>175</v>
      </c>
      <c r="AU6707" s="25" t="s">
        <v>84</v>
      </c>
    </row>
    <row r="6708" spans="2:65" s="1" customFormat="1" ht="16.5" customHeight="1">
      <c r="B6708" s="42"/>
      <c r="C6708" s="193" t="s">
        <v>5998</v>
      </c>
      <c r="D6708" s="193" t="s">
        <v>168</v>
      </c>
      <c r="E6708" s="194" t="s">
        <v>1270</v>
      </c>
      <c r="F6708" s="195" t="s">
        <v>1271</v>
      </c>
      <c r="G6708" s="196" t="s">
        <v>1272</v>
      </c>
      <c r="H6708" s="197">
        <v>12</v>
      </c>
      <c r="I6708" s="198"/>
      <c r="J6708" s="199">
        <f>ROUND(I6708*H6708,2)</f>
        <v>0</v>
      </c>
      <c r="K6708" s="195" t="s">
        <v>21</v>
      </c>
      <c r="L6708" s="62"/>
      <c r="M6708" s="200" t="s">
        <v>21</v>
      </c>
      <c r="N6708" s="201" t="s">
        <v>48</v>
      </c>
      <c r="O6708" s="43"/>
      <c r="P6708" s="202">
        <f>O6708*H6708</f>
        <v>0</v>
      </c>
      <c r="Q6708" s="202">
        <v>0</v>
      </c>
      <c r="R6708" s="202">
        <f>Q6708*H6708</f>
        <v>0</v>
      </c>
      <c r="S6708" s="202">
        <v>0</v>
      </c>
      <c r="T6708" s="203">
        <f>S6708*H6708</f>
        <v>0</v>
      </c>
      <c r="AR6708" s="25" t="s">
        <v>173</v>
      </c>
      <c r="AT6708" s="25" t="s">
        <v>168</v>
      </c>
      <c r="AU6708" s="25" t="s">
        <v>84</v>
      </c>
      <c r="AY6708" s="25" t="s">
        <v>163</v>
      </c>
      <c r="BE6708" s="204">
        <f>IF(N6708="základní",J6708,0)</f>
        <v>0</v>
      </c>
      <c r="BF6708" s="204">
        <f>IF(N6708="snížená",J6708,0)</f>
        <v>0</v>
      </c>
      <c r="BG6708" s="204">
        <f>IF(N6708="zákl. přenesená",J6708,0)</f>
        <v>0</v>
      </c>
      <c r="BH6708" s="204">
        <f>IF(N6708="sníž. přenesená",J6708,0)</f>
        <v>0</v>
      </c>
      <c r="BI6708" s="204">
        <f>IF(N6708="nulová",J6708,0)</f>
        <v>0</v>
      </c>
      <c r="BJ6708" s="25" t="s">
        <v>98</v>
      </c>
      <c r="BK6708" s="204">
        <f>ROUND(I6708*H6708,2)</f>
        <v>0</v>
      </c>
      <c r="BL6708" s="25" t="s">
        <v>173</v>
      </c>
      <c r="BM6708" s="25" t="s">
        <v>5999</v>
      </c>
    </row>
    <row r="6709" spans="2:65" s="1" customFormat="1" ht="13.5">
      <c r="B6709" s="42"/>
      <c r="C6709" s="64"/>
      <c r="D6709" s="205" t="s">
        <v>175</v>
      </c>
      <c r="E6709" s="64"/>
      <c r="F6709" s="206" t="s">
        <v>1271</v>
      </c>
      <c r="G6709" s="64"/>
      <c r="H6709" s="64"/>
      <c r="I6709" s="164"/>
      <c r="J6709" s="64"/>
      <c r="K6709" s="64"/>
      <c r="L6709" s="62"/>
      <c r="M6709" s="207"/>
      <c r="N6709" s="43"/>
      <c r="O6709" s="43"/>
      <c r="P6709" s="43"/>
      <c r="Q6709" s="43"/>
      <c r="R6709" s="43"/>
      <c r="S6709" s="43"/>
      <c r="T6709" s="79"/>
      <c r="AT6709" s="25" t="s">
        <v>175</v>
      </c>
      <c r="AU6709" s="25" t="s">
        <v>84</v>
      </c>
    </row>
    <row r="6710" spans="2:65" s="1" customFormat="1" ht="25.5" customHeight="1">
      <c r="B6710" s="42"/>
      <c r="C6710" s="193" t="s">
        <v>3581</v>
      </c>
      <c r="D6710" s="193" t="s">
        <v>168</v>
      </c>
      <c r="E6710" s="194" t="s">
        <v>1273</v>
      </c>
      <c r="F6710" s="195" t="s">
        <v>1274</v>
      </c>
      <c r="G6710" s="196" t="s">
        <v>1275</v>
      </c>
      <c r="H6710" s="197">
        <v>15</v>
      </c>
      <c r="I6710" s="198"/>
      <c r="J6710" s="199">
        <f>ROUND(I6710*H6710,2)</f>
        <v>0</v>
      </c>
      <c r="K6710" s="195" t="s">
        <v>21</v>
      </c>
      <c r="L6710" s="62"/>
      <c r="M6710" s="200" t="s">
        <v>21</v>
      </c>
      <c r="N6710" s="201" t="s">
        <v>48</v>
      </c>
      <c r="O6710" s="43"/>
      <c r="P6710" s="202">
        <f>O6710*H6710</f>
        <v>0</v>
      </c>
      <c r="Q6710" s="202">
        <v>0</v>
      </c>
      <c r="R6710" s="202">
        <f>Q6710*H6710</f>
        <v>0</v>
      </c>
      <c r="S6710" s="202">
        <v>0</v>
      </c>
      <c r="T6710" s="203">
        <f>S6710*H6710</f>
        <v>0</v>
      </c>
      <c r="AR6710" s="25" t="s">
        <v>173</v>
      </c>
      <c r="AT6710" s="25" t="s">
        <v>168</v>
      </c>
      <c r="AU6710" s="25" t="s">
        <v>84</v>
      </c>
      <c r="AY6710" s="25" t="s">
        <v>163</v>
      </c>
      <c r="BE6710" s="204">
        <f>IF(N6710="základní",J6710,0)</f>
        <v>0</v>
      </c>
      <c r="BF6710" s="204">
        <f>IF(N6710="snížená",J6710,0)</f>
        <v>0</v>
      </c>
      <c r="BG6710" s="204">
        <f>IF(N6710="zákl. přenesená",J6710,0)</f>
        <v>0</v>
      </c>
      <c r="BH6710" s="204">
        <f>IF(N6710="sníž. přenesená",J6710,0)</f>
        <v>0</v>
      </c>
      <c r="BI6710" s="204">
        <f>IF(N6710="nulová",J6710,0)</f>
        <v>0</v>
      </c>
      <c r="BJ6710" s="25" t="s">
        <v>98</v>
      </c>
      <c r="BK6710" s="204">
        <f>ROUND(I6710*H6710,2)</f>
        <v>0</v>
      </c>
      <c r="BL6710" s="25" t="s">
        <v>173</v>
      </c>
      <c r="BM6710" s="25" t="s">
        <v>6000</v>
      </c>
    </row>
    <row r="6711" spans="2:65" s="1" customFormat="1" ht="13.5">
      <c r="B6711" s="42"/>
      <c r="C6711" s="64"/>
      <c r="D6711" s="205" t="s">
        <v>175</v>
      </c>
      <c r="E6711" s="64"/>
      <c r="F6711" s="206" t="s">
        <v>1274</v>
      </c>
      <c r="G6711" s="64"/>
      <c r="H6711" s="64"/>
      <c r="I6711" s="164"/>
      <c r="J6711" s="64"/>
      <c r="K6711" s="64"/>
      <c r="L6711" s="62"/>
      <c r="M6711" s="207"/>
      <c r="N6711" s="43"/>
      <c r="O6711" s="43"/>
      <c r="P6711" s="43"/>
      <c r="Q6711" s="43"/>
      <c r="R6711" s="43"/>
      <c r="S6711" s="43"/>
      <c r="T6711" s="79"/>
      <c r="AT6711" s="25" t="s">
        <v>175</v>
      </c>
      <c r="AU6711" s="25" t="s">
        <v>84</v>
      </c>
    </row>
    <row r="6712" spans="2:65" s="1" customFormat="1" ht="25.5" customHeight="1">
      <c r="B6712" s="42"/>
      <c r="C6712" s="193" t="s">
        <v>6001</v>
      </c>
      <c r="D6712" s="193" t="s">
        <v>168</v>
      </c>
      <c r="E6712" s="194" t="s">
        <v>1276</v>
      </c>
      <c r="F6712" s="195" t="s">
        <v>1277</v>
      </c>
      <c r="G6712" s="196" t="s">
        <v>1254</v>
      </c>
      <c r="H6712" s="197">
        <v>32</v>
      </c>
      <c r="I6712" s="198"/>
      <c r="J6712" s="199">
        <f>ROUND(I6712*H6712,2)</f>
        <v>0</v>
      </c>
      <c r="K6712" s="195" t="s">
        <v>21</v>
      </c>
      <c r="L6712" s="62"/>
      <c r="M6712" s="200" t="s">
        <v>21</v>
      </c>
      <c r="N6712" s="201" t="s">
        <v>48</v>
      </c>
      <c r="O6712" s="43"/>
      <c r="P6712" s="202">
        <f>O6712*H6712</f>
        <v>0</v>
      </c>
      <c r="Q6712" s="202">
        <v>0</v>
      </c>
      <c r="R6712" s="202">
        <f>Q6712*H6712</f>
        <v>0</v>
      </c>
      <c r="S6712" s="202">
        <v>0</v>
      </c>
      <c r="T6712" s="203">
        <f>S6712*H6712</f>
        <v>0</v>
      </c>
      <c r="AR6712" s="25" t="s">
        <v>173</v>
      </c>
      <c r="AT6712" s="25" t="s">
        <v>168</v>
      </c>
      <c r="AU6712" s="25" t="s">
        <v>84</v>
      </c>
      <c r="AY6712" s="25" t="s">
        <v>163</v>
      </c>
      <c r="BE6712" s="204">
        <f>IF(N6712="základní",J6712,0)</f>
        <v>0</v>
      </c>
      <c r="BF6712" s="204">
        <f>IF(N6712="snížená",J6712,0)</f>
        <v>0</v>
      </c>
      <c r="BG6712" s="204">
        <f>IF(N6712="zákl. přenesená",J6712,0)</f>
        <v>0</v>
      </c>
      <c r="BH6712" s="204">
        <f>IF(N6712="sníž. přenesená",J6712,0)</f>
        <v>0</v>
      </c>
      <c r="BI6712" s="204">
        <f>IF(N6712="nulová",J6712,0)</f>
        <v>0</v>
      </c>
      <c r="BJ6712" s="25" t="s">
        <v>98</v>
      </c>
      <c r="BK6712" s="204">
        <f>ROUND(I6712*H6712,2)</f>
        <v>0</v>
      </c>
      <c r="BL6712" s="25" t="s">
        <v>173</v>
      </c>
      <c r="BM6712" s="25" t="s">
        <v>6002</v>
      </c>
    </row>
    <row r="6713" spans="2:65" s="1" customFormat="1" ht="27">
      <c r="B6713" s="42"/>
      <c r="C6713" s="64"/>
      <c r="D6713" s="205" t="s">
        <v>175</v>
      </c>
      <c r="E6713" s="64"/>
      <c r="F6713" s="206" t="s">
        <v>1277</v>
      </c>
      <c r="G6713" s="64"/>
      <c r="H6713" s="64"/>
      <c r="I6713" s="164"/>
      <c r="J6713" s="64"/>
      <c r="K6713" s="64"/>
      <c r="L6713" s="62"/>
      <c r="M6713" s="207"/>
      <c r="N6713" s="43"/>
      <c r="O6713" s="43"/>
      <c r="P6713" s="43"/>
      <c r="Q6713" s="43"/>
      <c r="R6713" s="43"/>
      <c r="S6713" s="43"/>
      <c r="T6713" s="79"/>
      <c r="AT6713" s="25" t="s">
        <v>175</v>
      </c>
      <c r="AU6713" s="25" t="s">
        <v>84</v>
      </c>
    </row>
    <row r="6714" spans="2:65" s="1" customFormat="1" ht="16.5" customHeight="1">
      <c r="B6714" s="42"/>
      <c r="C6714" s="193" t="s">
        <v>3583</v>
      </c>
      <c r="D6714" s="193" t="s">
        <v>168</v>
      </c>
      <c r="E6714" s="194" t="s">
        <v>1278</v>
      </c>
      <c r="F6714" s="195" t="s">
        <v>1279</v>
      </c>
      <c r="G6714" s="196" t="s">
        <v>184</v>
      </c>
      <c r="H6714" s="197">
        <v>10</v>
      </c>
      <c r="I6714" s="198"/>
      <c r="J6714" s="199">
        <f>ROUND(I6714*H6714,2)</f>
        <v>0</v>
      </c>
      <c r="K6714" s="195" t="s">
        <v>21</v>
      </c>
      <c r="L6714" s="62"/>
      <c r="M6714" s="200" t="s">
        <v>21</v>
      </c>
      <c r="N6714" s="201" t="s">
        <v>48</v>
      </c>
      <c r="O6714" s="43"/>
      <c r="P6714" s="202">
        <f>O6714*H6714</f>
        <v>0</v>
      </c>
      <c r="Q6714" s="202">
        <v>0</v>
      </c>
      <c r="R6714" s="202">
        <f>Q6714*H6714</f>
        <v>0</v>
      </c>
      <c r="S6714" s="202">
        <v>0</v>
      </c>
      <c r="T6714" s="203">
        <f>S6714*H6714</f>
        <v>0</v>
      </c>
      <c r="AR6714" s="25" t="s">
        <v>173</v>
      </c>
      <c r="AT6714" s="25" t="s">
        <v>168</v>
      </c>
      <c r="AU6714" s="25" t="s">
        <v>84</v>
      </c>
      <c r="AY6714" s="25" t="s">
        <v>163</v>
      </c>
      <c r="BE6714" s="204">
        <f>IF(N6714="základní",J6714,0)</f>
        <v>0</v>
      </c>
      <c r="BF6714" s="204">
        <f>IF(N6714="snížená",J6714,0)</f>
        <v>0</v>
      </c>
      <c r="BG6714" s="204">
        <f>IF(N6714="zákl. přenesená",J6714,0)</f>
        <v>0</v>
      </c>
      <c r="BH6714" s="204">
        <f>IF(N6714="sníž. přenesená",J6714,0)</f>
        <v>0</v>
      </c>
      <c r="BI6714" s="204">
        <f>IF(N6714="nulová",J6714,0)</f>
        <v>0</v>
      </c>
      <c r="BJ6714" s="25" t="s">
        <v>98</v>
      </c>
      <c r="BK6714" s="204">
        <f>ROUND(I6714*H6714,2)</f>
        <v>0</v>
      </c>
      <c r="BL6714" s="25" t="s">
        <v>173</v>
      </c>
      <c r="BM6714" s="25" t="s">
        <v>6003</v>
      </c>
    </row>
    <row r="6715" spans="2:65" s="1" customFormat="1" ht="13.5">
      <c r="B6715" s="42"/>
      <c r="C6715" s="64"/>
      <c r="D6715" s="205" t="s">
        <v>175</v>
      </c>
      <c r="E6715" s="64"/>
      <c r="F6715" s="206" t="s">
        <v>1279</v>
      </c>
      <c r="G6715" s="64"/>
      <c r="H6715" s="64"/>
      <c r="I6715" s="164"/>
      <c r="J6715" s="64"/>
      <c r="K6715" s="64"/>
      <c r="L6715" s="62"/>
      <c r="M6715" s="207"/>
      <c r="N6715" s="43"/>
      <c r="O6715" s="43"/>
      <c r="P6715" s="43"/>
      <c r="Q6715" s="43"/>
      <c r="R6715" s="43"/>
      <c r="S6715" s="43"/>
      <c r="T6715" s="79"/>
      <c r="AT6715" s="25" t="s">
        <v>175</v>
      </c>
      <c r="AU6715" s="25" t="s">
        <v>84</v>
      </c>
    </row>
    <row r="6716" spans="2:65" s="1" customFormat="1" ht="16.5" customHeight="1">
      <c r="B6716" s="42"/>
      <c r="C6716" s="193" t="s">
        <v>6004</v>
      </c>
      <c r="D6716" s="193" t="s">
        <v>168</v>
      </c>
      <c r="E6716" s="194" t="s">
        <v>1280</v>
      </c>
      <c r="F6716" s="195" t="s">
        <v>1281</v>
      </c>
      <c r="G6716" s="196" t="s">
        <v>184</v>
      </c>
      <c r="H6716" s="197">
        <v>3</v>
      </c>
      <c r="I6716" s="198"/>
      <c r="J6716" s="199">
        <f>ROUND(I6716*H6716,2)</f>
        <v>0</v>
      </c>
      <c r="K6716" s="195" t="s">
        <v>21</v>
      </c>
      <c r="L6716" s="62"/>
      <c r="M6716" s="200" t="s">
        <v>21</v>
      </c>
      <c r="N6716" s="201" t="s">
        <v>48</v>
      </c>
      <c r="O6716" s="43"/>
      <c r="P6716" s="202">
        <f>O6716*H6716</f>
        <v>0</v>
      </c>
      <c r="Q6716" s="202">
        <v>0</v>
      </c>
      <c r="R6716" s="202">
        <f>Q6716*H6716</f>
        <v>0</v>
      </c>
      <c r="S6716" s="202">
        <v>0</v>
      </c>
      <c r="T6716" s="203">
        <f>S6716*H6716</f>
        <v>0</v>
      </c>
      <c r="AR6716" s="25" t="s">
        <v>173</v>
      </c>
      <c r="AT6716" s="25" t="s">
        <v>168</v>
      </c>
      <c r="AU6716" s="25" t="s">
        <v>84</v>
      </c>
      <c r="AY6716" s="25" t="s">
        <v>163</v>
      </c>
      <c r="BE6716" s="204">
        <f>IF(N6716="základní",J6716,0)</f>
        <v>0</v>
      </c>
      <c r="BF6716" s="204">
        <f>IF(N6716="snížená",J6716,0)</f>
        <v>0</v>
      </c>
      <c r="BG6716" s="204">
        <f>IF(N6716="zákl. přenesená",J6716,0)</f>
        <v>0</v>
      </c>
      <c r="BH6716" s="204">
        <f>IF(N6716="sníž. přenesená",J6716,0)</f>
        <v>0</v>
      </c>
      <c r="BI6716" s="204">
        <f>IF(N6716="nulová",J6716,0)</f>
        <v>0</v>
      </c>
      <c r="BJ6716" s="25" t="s">
        <v>98</v>
      </c>
      <c r="BK6716" s="204">
        <f>ROUND(I6716*H6716,2)</f>
        <v>0</v>
      </c>
      <c r="BL6716" s="25" t="s">
        <v>173</v>
      </c>
      <c r="BM6716" s="25" t="s">
        <v>6005</v>
      </c>
    </row>
    <row r="6717" spans="2:65" s="1" customFormat="1" ht="13.5">
      <c r="B6717" s="42"/>
      <c r="C6717" s="64"/>
      <c r="D6717" s="205" t="s">
        <v>175</v>
      </c>
      <c r="E6717" s="64"/>
      <c r="F6717" s="206" t="s">
        <v>1281</v>
      </c>
      <c r="G6717" s="64"/>
      <c r="H6717" s="64"/>
      <c r="I6717" s="164"/>
      <c r="J6717" s="64"/>
      <c r="K6717" s="64"/>
      <c r="L6717" s="62"/>
      <c r="M6717" s="207"/>
      <c r="N6717" s="43"/>
      <c r="O6717" s="43"/>
      <c r="P6717" s="43"/>
      <c r="Q6717" s="43"/>
      <c r="R6717" s="43"/>
      <c r="S6717" s="43"/>
      <c r="T6717" s="79"/>
      <c r="AT6717" s="25" t="s">
        <v>175</v>
      </c>
      <c r="AU6717" s="25" t="s">
        <v>84</v>
      </c>
    </row>
    <row r="6718" spans="2:65" s="1" customFormat="1" ht="16.5" customHeight="1">
      <c r="B6718" s="42"/>
      <c r="C6718" s="193" t="s">
        <v>3584</v>
      </c>
      <c r="D6718" s="193" t="s">
        <v>168</v>
      </c>
      <c r="E6718" s="194" t="s">
        <v>1282</v>
      </c>
      <c r="F6718" s="195" t="s">
        <v>1283</v>
      </c>
      <c r="G6718" s="196" t="s">
        <v>1284</v>
      </c>
      <c r="H6718" s="197">
        <v>1</v>
      </c>
      <c r="I6718" s="198"/>
      <c r="J6718" s="199">
        <f>ROUND(I6718*H6718,2)</f>
        <v>0</v>
      </c>
      <c r="K6718" s="195" t="s">
        <v>21</v>
      </c>
      <c r="L6718" s="62"/>
      <c r="M6718" s="200" t="s">
        <v>21</v>
      </c>
      <c r="N6718" s="201" t="s">
        <v>48</v>
      </c>
      <c r="O6718" s="43"/>
      <c r="P6718" s="202">
        <f>O6718*H6718</f>
        <v>0</v>
      </c>
      <c r="Q6718" s="202">
        <v>0</v>
      </c>
      <c r="R6718" s="202">
        <f>Q6718*H6718</f>
        <v>0</v>
      </c>
      <c r="S6718" s="202">
        <v>0</v>
      </c>
      <c r="T6718" s="203">
        <f>S6718*H6718</f>
        <v>0</v>
      </c>
      <c r="AR6718" s="25" t="s">
        <v>173</v>
      </c>
      <c r="AT6718" s="25" t="s">
        <v>168</v>
      </c>
      <c r="AU6718" s="25" t="s">
        <v>84</v>
      </c>
      <c r="AY6718" s="25" t="s">
        <v>163</v>
      </c>
      <c r="BE6718" s="204">
        <f>IF(N6718="základní",J6718,0)</f>
        <v>0</v>
      </c>
      <c r="BF6718" s="204">
        <f>IF(N6718="snížená",J6718,0)</f>
        <v>0</v>
      </c>
      <c r="BG6718" s="204">
        <f>IF(N6718="zákl. přenesená",J6718,0)</f>
        <v>0</v>
      </c>
      <c r="BH6718" s="204">
        <f>IF(N6718="sníž. přenesená",J6718,0)</f>
        <v>0</v>
      </c>
      <c r="BI6718" s="204">
        <f>IF(N6718="nulová",J6718,0)</f>
        <v>0</v>
      </c>
      <c r="BJ6718" s="25" t="s">
        <v>98</v>
      </c>
      <c r="BK6718" s="204">
        <f>ROUND(I6718*H6718,2)</f>
        <v>0</v>
      </c>
      <c r="BL6718" s="25" t="s">
        <v>173</v>
      </c>
      <c r="BM6718" s="25" t="s">
        <v>6006</v>
      </c>
    </row>
    <row r="6719" spans="2:65" s="1" customFormat="1" ht="13.5">
      <c r="B6719" s="42"/>
      <c r="C6719" s="64"/>
      <c r="D6719" s="205" t="s">
        <v>175</v>
      </c>
      <c r="E6719" s="64"/>
      <c r="F6719" s="206" t="s">
        <v>1283</v>
      </c>
      <c r="G6719" s="64"/>
      <c r="H6719" s="64"/>
      <c r="I6719" s="164"/>
      <c r="J6719" s="64"/>
      <c r="K6719" s="64"/>
      <c r="L6719" s="62"/>
      <c r="M6719" s="207"/>
      <c r="N6719" s="43"/>
      <c r="O6719" s="43"/>
      <c r="P6719" s="43"/>
      <c r="Q6719" s="43"/>
      <c r="R6719" s="43"/>
      <c r="S6719" s="43"/>
      <c r="T6719" s="79"/>
      <c r="AT6719" s="25" t="s">
        <v>175</v>
      </c>
      <c r="AU6719" s="25" t="s">
        <v>84</v>
      </c>
    </row>
    <row r="6720" spans="2:65" s="1" customFormat="1" ht="16.5" customHeight="1">
      <c r="B6720" s="42"/>
      <c r="C6720" s="193" t="s">
        <v>6007</v>
      </c>
      <c r="D6720" s="193" t="s">
        <v>168</v>
      </c>
      <c r="E6720" s="194" t="s">
        <v>1285</v>
      </c>
      <c r="F6720" s="195" t="s">
        <v>1286</v>
      </c>
      <c r="G6720" s="196" t="s">
        <v>1272</v>
      </c>
      <c r="H6720" s="197">
        <v>1</v>
      </c>
      <c r="I6720" s="198"/>
      <c r="J6720" s="199">
        <f>ROUND(I6720*H6720,2)</f>
        <v>0</v>
      </c>
      <c r="K6720" s="195" t="s">
        <v>21</v>
      </c>
      <c r="L6720" s="62"/>
      <c r="M6720" s="200" t="s">
        <v>21</v>
      </c>
      <c r="N6720" s="201" t="s">
        <v>48</v>
      </c>
      <c r="O6720" s="43"/>
      <c r="P6720" s="202">
        <f>O6720*H6720</f>
        <v>0</v>
      </c>
      <c r="Q6720" s="202">
        <v>0</v>
      </c>
      <c r="R6720" s="202">
        <f>Q6720*H6720</f>
        <v>0</v>
      </c>
      <c r="S6720" s="202">
        <v>0</v>
      </c>
      <c r="T6720" s="203">
        <f>S6720*H6720</f>
        <v>0</v>
      </c>
      <c r="AR6720" s="25" t="s">
        <v>173</v>
      </c>
      <c r="AT6720" s="25" t="s">
        <v>168</v>
      </c>
      <c r="AU6720" s="25" t="s">
        <v>84</v>
      </c>
      <c r="AY6720" s="25" t="s">
        <v>163</v>
      </c>
      <c r="BE6720" s="204">
        <f>IF(N6720="základní",J6720,0)</f>
        <v>0</v>
      </c>
      <c r="BF6720" s="204">
        <f>IF(N6720="snížená",J6720,0)</f>
        <v>0</v>
      </c>
      <c r="BG6720" s="204">
        <f>IF(N6720="zákl. přenesená",J6720,0)</f>
        <v>0</v>
      </c>
      <c r="BH6720" s="204">
        <f>IF(N6720="sníž. přenesená",J6720,0)</f>
        <v>0</v>
      </c>
      <c r="BI6720" s="204">
        <f>IF(N6720="nulová",J6720,0)</f>
        <v>0</v>
      </c>
      <c r="BJ6720" s="25" t="s">
        <v>98</v>
      </c>
      <c r="BK6720" s="204">
        <f>ROUND(I6720*H6720,2)</f>
        <v>0</v>
      </c>
      <c r="BL6720" s="25" t="s">
        <v>173</v>
      </c>
      <c r="BM6720" s="25" t="s">
        <v>6008</v>
      </c>
    </row>
    <row r="6721" spans="2:65" s="1" customFormat="1" ht="13.5">
      <c r="B6721" s="42"/>
      <c r="C6721" s="64"/>
      <c r="D6721" s="205" t="s">
        <v>175</v>
      </c>
      <c r="E6721" s="64"/>
      <c r="F6721" s="206" t="s">
        <v>1286</v>
      </c>
      <c r="G6721" s="64"/>
      <c r="H6721" s="64"/>
      <c r="I6721" s="164"/>
      <c r="J6721" s="64"/>
      <c r="K6721" s="64"/>
      <c r="L6721" s="62"/>
      <c r="M6721" s="207"/>
      <c r="N6721" s="43"/>
      <c r="O6721" s="43"/>
      <c r="P6721" s="43"/>
      <c r="Q6721" s="43"/>
      <c r="R6721" s="43"/>
      <c r="S6721" s="43"/>
      <c r="T6721" s="79"/>
      <c r="AT6721" s="25" t="s">
        <v>175</v>
      </c>
      <c r="AU6721" s="25" t="s">
        <v>84</v>
      </c>
    </row>
    <row r="6722" spans="2:65" s="1" customFormat="1" ht="16.5" customHeight="1">
      <c r="B6722" s="42"/>
      <c r="C6722" s="193" t="s">
        <v>3586</v>
      </c>
      <c r="D6722" s="193" t="s">
        <v>168</v>
      </c>
      <c r="E6722" s="194" t="s">
        <v>1287</v>
      </c>
      <c r="F6722" s="195" t="s">
        <v>1288</v>
      </c>
      <c r="G6722" s="196" t="s">
        <v>1284</v>
      </c>
      <c r="H6722" s="197">
        <v>1</v>
      </c>
      <c r="I6722" s="198"/>
      <c r="J6722" s="199">
        <f>ROUND(I6722*H6722,2)</f>
        <v>0</v>
      </c>
      <c r="K6722" s="195" t="s">
        <v>21</v>
      </c>
      <c r="L6722" s="62"/>
      <c r="M6722" s="200" t="s">
        <v>21</v>
      </c>
      <c r="N6722" s="201" t="s">
        <v>48</v>
      </c>
      <c r="O6722" s="43"/>
      <c r="P6722" s="202">
        <f>O6722*H6722</f>
        <v>0</v>
      </c>
      <c r="Q6722" s="202">
        <v>0</v>
      </c>
      <c r="R6722" s="202">
        <f>Q6722*H6722</f>
        <v>0</v>
      </c>
      <c r="S6722" s="202">
        <v>0</v>
      </c>
      <c r="T6722" s="203">
        <f>S6722*H6722</f>
        <v>0</v>
      </c>
      <c r="AR6722" s="25" t="s">
        <v>173</v>
      </c>
      <c r="AT6722" s="25" t="s">
        <v>168</v>
      </c>
      <c r="AU6722" s="25" t="s">
        <v>84</v>
      </c>
      <c r="AY6722" s="25" t="s">
        <v>163</v>
      </c>
      <c r="BE6722" s="204">
        <f>IF(N6722="základní",J6722,0)</f>
        <v>0</v>
      </c>
      <c r="BF6722" s="204">
        <f>IF(N6722="snížená",J6722,0)</f>
        <v>0</v>
      </c>
      <c r="BG6722" s="204">
        <f>IF(N6722="zákl. přenesená",J6722,0)</f>
        <v>0</v>
      </c>
      <c r="BH6722" s="204">
        <f>IF(N6722="sníž. přenesená",J6722,0)</f>
        <v>0</v>
      </c>
      <c r="BI6722" s="204">
        <f>IF(N6722="nulová",J6722,0)</f>
        <v>0</v>
      </c>
      <c r="BJ6722" s="25" t="s">
        <v>98</v>
      </c>
      <c r="BK6722" s="204">
        <f>ROUND(I6722*H6722,2)</f>
        <v>0</v>
      </c>
      <c r="BL6722" s="25" t="s">
        <v>173</v>
      </c>
      <c r="BM6722" s="25" t="s">
        <v>6009</v>
      </c>
    </row>
    <row r="6723" spans="2:65" s="1" customFormat="1" ht="13.5">
      <c r="B6723" s="42"/>
      <c r="C6723" s="64"/>
      <c r="D6723" s="205" t="s">
        <v>175</v>
      </c>
      <c r="E6723" s="64"/>
      <c r="F6723" s="206" t="s">
        <v>1288</v>
      </c>
      <c r="G6723" s="64"/>
      <c r="H6723" s="64"/>
      <c r="I6723" s="164"/>
      <c r="J6723" s="64"/>
      <c r="K6723" s="64"/>
      <c r="L6723" s="62"/>
      <c r="M6723" s="207"/>
      <c r="N6723" s="43"/>
      <c r="O6723" s="43"/>
      <c r="P6723" s="43"/>
      <c r="Q6723" s="43"/>
      <c r="R6723" s="43"/>
      <c r="S6723" s="43"/>
      <c r="T6723" s="79"/>
      <c r="AT6723" s="25" t="s">
        <v>175</v>
      </c>
      <c r="AU6723" s="25" t="s">
        <v>84</v>
      </c>
    </row>
    <row r="6724" spans="2:65" s="1" customFormat="1" ht="16.5" customHeight="1">
      <c r="B6724" s="42"/>
      <c r="C6724" s="193" t="s">
        <v>6010</v>
      </c>
      <c r="D6724" s="193" t="s">
        <v>168</v>
      </c>
      <c r="E6724" s="194" t="s">
        <v>1289</v>
      </c>
      <c r="F6724" s="195" t="s">
        <v>1290</v>
      </c>
      <c r="G6724" s="196" t="s">
        <v>1284</v>
      </c>
      <c r="H6724" s="197">
        <v>0.5</v>
      </c>
      <c r="I6724" s="198"/>
      <c r="J6724" s="199">
        <f>ROUND(I6724*H6724,2)</f>
        <v>0</v>
      </c>
      <c r="K6724" s="195" t="s">
        <v>21</v>
      </c>
      <c r="L6724" s="62"/>
      <c r="M6724" s="200" t="s">
        <v>21</v>
      </c>
      <c r="N6724" s="201" t="s">
        <v>48</v>
      </c>
      <c r="O6724" s="43"/>
      <c r="P6724" s="202">
        <f>O6724*H6724</f>
        <v>0</v>
      </c>
      <c r="Q6724" s="202">
        <v>0</v>
      </c>
      <c r="R6724" s="202">
        <f>Q6724*H6724</f>
        <v>0</v>
      </c>
      <c r="S6724" s="202">
        <v>0</v>
      </c>
      <c r="T6724" s="203">
        <f>S6724*H6724</f>
        <v>0</v>
      </c>
      <c r="AR6724" s="25" t="s">
        <v>173</v>
      </c>
      <c r="AT6724" s="25" t="s">
        <v>168</v>
      </c>
      <c r="AU6724" s="25" t="s">
        <v>84</v>
      </c>
      <c r="AY6724" s="25" t="s">
        <v>163</v>
      </c>
      <c r="BE6724" s="204">
        <f>IF(N6724="základní",J6724,0)</f>
        <v>0</v>
      </c>
      <c r="BF6724" s="204">
        <f>IF(N6724="snížená",J6724,0)</f>
        <v>0</v>
      </c>
      <c r="BG6724" s="204">
        <f>IF(N6724="zákl. přenesená",J6724,0)</f>
        <v>0</v>
      </c>
      <c r="BH6724" s="204">
        <f>IF(N6724="sníž. přenesená",J6724,0)</f>
        <v>0</v>
      </c>
      <c r="BI6724" s="204">
        <f>IF(N6724="nulová",J6724,0)</f>
        <v>0</v>
      </c>
      <c r="BJ6724" s="25" t="s">
        <v>98</v>
      </c>
      <c r="BK6724" s="204">
        <f>ROUND(I6724*H6724,2)</f>
        <v>0</v>
      </c>
      <c r="BL6724" s="25" t="s">
        <v>173</v>
      </c>
      <c r="BM6724" s="25" t="s">
        <v>6011</v>
      </c>
    </row>
    <row r="6725" spans="2:65" s="1" customFormat="1" ht="13.5">
      <c r="B6725" s="42"/>
      <c r="C6725" s="64"/>
      <c r="D6725" s="205" t="s">
        <v>175</v>
      </c>
      <c r="E6725" s="64"/>
      <c r="F6725" s="206" t="s">
        <v>1290</v>
      </c>
      <c r="G6725" s="64"/>
      <c r="H6725" s="64"/>
      <c r="I6725" s="164"/>
      <c r="J6725" s="64"/>
      <c r="K6725" s="64"/>
      <c r="L6725" s="62"/>
      <c r="M6725" s="207"/>
      <c r="N6725" s="43"/>
      <c r="O6725" s="43"/>
      <c r="P6725" s="43"/>
      <c r="Q6725" s="43"/>
      <c r="R6725" s="43"/>
      <c r="S6725" s="43"/>
      <c r="T6725" s="79"/>
      <c r="AT6725" s="25" t="s">
        <v>175</v>
      </c>
      <c r="AU6725" s="25" t="s">
        <v>84</v>
      </c>
    </row>
    <row r="6726" spans="2:65" s="1" customFormat="1" ht="16.5" customHeight="1">
      <c r="B6726" s="42"/>
      <c r="C6726" s="193" t="s">
        <v>3587</v>
      </c>
      <c r="D6726" s="193" t="s">
        <v>168</v>
      </c>
      <c r="E6726" s="194" t="s">
        <v>1291</v>
      </c>
      <c r="F6726" s="195" t="s">
        <v>1292</v>
      </c>
      <c r="G6726" s="196" t="s">
        <v>1284</v>
      </c>
      <c r="H6726" s="197">
        <v>0.2</v>
      </c>
      <c r="I6726" s="198"/>
      <c r="J6726" s="199">
        <f>ROUND(I6726*H6726,2)</f>
        <v>0</v>
      </c>
      <c r="K6726" s="195" t="s">
        <v>21</v>
      </c>
      <c r="L6726" s="62"/>
      <c r="M6726" s="200" t="s">
        <v>21</v>
      </c>
      <c r="N6726" s="201" t="s">
        <v>48</v>
      </c>
      <c r="O6726" s="43"/>
      <c r="P6726" s="202">
        <f>O6726*H6726</f>
        <v>0</v>
      </c>
      <c r="Q6726" s="202">
        <v>0</v>
      </c>
      <c r="R6726" s="202">
        <f>Q6726*H6726</f>
        <v>0</v>
      </c>
      <c r="S6726" s="202">
        <v>0</v>
      </c>
      <c r="T6726" s="203">
        <f>S6726*H6726</f>
        <v>0</v>
      </c>
      <c r="AR6726" s="25" t="s">
        <v>173</v>
      </c>
      <c r="AT6726" s="25" t="s">
        <v>168</v>
      </c>
      <c r="AU6726" s="25" t="s">
        <v>84</v>
      </c>
      <c r="AY6726" s="25" t="s">
        <v>163</v>
      </c>
      <c r="BE6726" s="204">
        <f>IF(N6726="základní",J6726,0)</f>
        <v>0</v>
      </c>
      <c r="BF6726" s="204">
        <f>IF(N6726="snížená",J6726,0)</f>
        <v>0</v>
      </c>
      <c r="BG6726" s="204">
        <f>IF(N6726="zákl. přenesená",J6726,0)</f>
        <v>0</v>
      </c>
      <c r="BH6726" s="204">
        <f>IF(N6726="sníž. přenesená",J6726,0)</f>
        <v>0</v>
      </c>
      <c r="BI6726" s="204">
        <f>IF(N6726="nulová",J6726,0)</f>
        <v>0</v>
      </c>
      <c r="BJ6726" s="25" t="s">
        <v>98</v>
      </c>
      <c r="BK6726" s="204">
        <f>ROUND(I6726*H6726,2)</f>
        <v>0</v>
      </c>
      <c r="BL6726" s="25" t="s">
        <v>173</v>
      </c>
      <c r="BM6726" s="25" t="s">
        <v>6012</v>
      </c>
    </row>
    <row r="6727" spans="2:65" s="1" customFormat="1" ht="13.5">
      <c r="B6727" s="42"/>
      <c r="C6727" s="64"/>
      <c r="D6727" s="205" t="s">
        <v>175</v>
      </c>
      <c r="E6727" s="64"/>
      <c r="F6727" s="206" t="s">
        <v>1292</v>
      </c>
      <c r="G6727" s="64"/>
      <c r="H6727" s="64"/>
      <c r="I6727" s="164"/>
      <c r="J6727" s="64"/>
      <c r="K6727" s="64"/>
      <c r="L6727" s="62"/>
      <c r="M6727" s="207"/>
      <c r="N6727" s="43"/>
      <c r="O6727" s="43"/>
      <c r="P6727" s="43"/>
      <c r="Q6727" s="43"/>
      <c r="R6727" s="43"/>
      <c r="S6727" s="43"/>
      <c r="T6727" s="79"/>
      <c r="AT6727" s="25" t="s">
        <v>175</v>
      </c>
      <c r="AU6727" s="25" t="s">
        <v>84</v>
      </c>
    </row>
    <row r="6728" spans="2:65" s="1" customFormat="1" ht="16.5" customHeight="1">
      <c r="B6728" s="42"/>
      <c r="C6728" s="193" t="s">
        <v>6013</v>
      </c>
      <c r="D6728" s="193" t="s">
        <v>168</v>
      </c>
      <c r="E6728" s="194" t="s">
        <v>1293</v>
      </c>
      <c r="F6728" s="195" t="s">
        <v>1294</v>
      </c>
      <c r="G6728" s="196" t="s">
        <v>1272</v>
      </c>
      <c r="H6728" s="197">
        <v>1</v>
      </c>
      <c r="I6728" s="198"/>
      <c r="J6728" s="199">
        <f>ROUND(I6728*H6728,2)</f>
        <v>0</v>
      </c>
      <c r="K6728" s="195" t="s">
        <v>21</v>
      </c>
      <c r="L6728" s="62"/>
      <c r="M6728" s="200" t="s">
        <v>21</v>
      </c>
      <c r="N6728" s="201" t="s">
        <v>48</v>
      </c>
      <c r="O6728" s="43"/>
      <c r="P6728" s="202">
        <f>O6728*H6728</f>
        <v>0</v>
      </c>
      <c r="Q6728" s="202">
        <v>0</v>
      </c>
      <c r="R6728" s="202">
        <f>Q6728*H6728</f>
        <v>0</v>
      </c>
      <c r="S6728" s="202">
        <v>0</v>
      </c>
      <c r="T6728" s="203">
        <f>S6728*H6728</f>
        <v>0</v>
      </c>
      <c r="AR6728" s="25" t="s">
        <v>173</v>
      </c>
      <c r="AT6728" s="25" t="s">
        <v>168</v>
      </c>
      <c r="AU6728" s="25" t="s">
        <v>84</v>
      </c>
      <c r="AY6728" s="25" t="s">
        <v>163</v>
      </c>
      <c r="BE6728" s="204">
        <f>IF(N6728="základní",J6728,0)</f>
        <v>0</v>
      </c>
      <c r="BF6728" s="204">
        <f>IF(N6728="snížená",J6728,0)</f>
        <v>0</v>
      </c>
      <c r="BG6728" s="204">
        <f>IF(N6728="zákl. přenesená",J6728,0)</f>
        <v>0</v>
      </c>
      <c r="BH6728" s="204">
        <f>IF(N6728="sníž. přenesená",J6728,0)</f>
        <v>0</v>
      </c>
      <c r="BI6728" s="204">
        <f>IF(N6728="nulová",J6728,0)</f>
        <v>0</v>
      </c>
      <c r="BJ6728" s="25" t="s">
        <v>98</v>
      </c>
      <c r="BK6728" s="204">
        <f>ROUND(I6728*H6728,2)</f>
        <v>0</v>
      </c>
      <c r="BL6728" s="25" t="s">
        <v>173</v>
      </c>
      <c r="BM6728" s="25" t="s">
        <v>6014</v>
      </c>
    </row>
    <row r="6729" spans="2:65" s="1" customFormat="1" ht="13.5">
      <c r="B6729" s="42"/>
      <c r="C6729" s="64"/>
      <c r="D6729" s="205" t="s">
        <v>175</v>
      </c>
      <c r="E6729" s="64"/>
      <c r="F6729" s="206" t="s">
        <v>1294</v>
      </c>
      <c r="G6729" s="64"/>
      <c r="H6729" s="64"/>
      <c r="I6729" s="164"/>
      <c r="J6729" s="64"/>
      <c r="K6729" s="64"/>
      <c r="L6729" s="62"/>
      <c r="M6729" s="207"/>
      <c r="N6729" s="43"/>
      <c r="O6729" s="43"/>
      <c r="P6729" s="43"/>
      <c r="Q6729" s="43"/>
      <c r="R6729" s="43"/>
      <c r="S6729" s="43"/>
      <c r="T6729" s="79"/>
      <c r="AT6729" s="25" t="s">
        <v>175</v>
      </c>
      <c r="AU6729" s="25" t="s">
        <v>84</v>
      </c>
    </row>
    <row r="6730" spans="2:65" s="1" customFormat="1" ht="16.5" customHeight="1">
      <c r="B6730" s="42"/>
      <c r="C6730" s="193" t="s">
        <v>3589</v>
      </c>
      <c r="D6730" s="193" t="s">
        <v>168</v>
      </c>
      <c r="E6730" s="194" t="s">
        <v>1295</v>
      </c>
      <c r="F6730" s="195" t="s">
        <v>1296</v>
      </c>
      <c r="G6730" s="196" t="s">
        <v>171</v>
      </c>
      <c r="H6730" s="197">
        <v>24.5</v>
      </c>
      <c r="I6730" s="198"/>
      <c r="J6730" s="199">
        <f>ROUND(I6730*H6730,2)</f>
        <v>0</v>
      </c>
      <c r="K6730" s="195" t="s">
        <v>21</v>
      </c>
      <c r="L6730" s="62"/>
      <c r="M6730" s="200" t="s">
        <v>21</v>
      </c>
      <c r="N6730" s="201" t="s">
        <v>48</v>
      </c>
      <c r="O6730" s="43"/>
      <c r="P6730" s="202">
        <f>O6730*H6730</f>
        <v>0</v>
      </c>
      <c r="Q6730" s="202">
        <v>0</v>
      </c>
      <c r="R6730" s="202">
        <f>Q6730*H6730</f>
        <v>0</v>
      </c>
      <c r="S6730" s="202">
        <v>0</v>
      </c>
      <c r="T6730" s="203">
        <f>S6730*H6730</f>
        <v>0</v>
      </c>
      <c r="AR6730" s="25" t="s">
        <v>173</v>
      </c>
      <c r="AT6730" s="25" t="s">
        <v>168</v>
      </c>
      <c r="AU6730" s="25" t="s">
        <v>84</v>
      </c>
      <c r="AY6730" s="25" t="s">
        <v>163</v>
      </c>
      <c r="BE6730" s="204">
        <f>IF(N6730="základní",J6730,0)</f>
        <v>0</v>
      </c>
      <c r="BF6730" s="204">
        <f>IF(N6730="snížená",J6730,0)</f>
        <v>0</v>
      </c>
      <c r="BG6730" s="204">
        <f>IF(N6730="zákl. přenesená",J6730,0)</f>
        <v>0</v>
      </c>
      <c r="BH6730" s="204">
        <f>IF(N6730="sníž. přenesená",J6730,0)</f>
        <v>0</v>
      </c>
      <c r="BI6730" s="204">
        <f>IF(N6730="nulová",J6730,0)</f>
        <v>0</v>
      </c>
      <c r="BJ6730" s="25" t="s">
        <v>98</v>
      </c>
      <c r="BK6730" s="204">
        <f>ROUND(I6730*H6730,2)</f>
        <v>0</v>
      </c>
      <c r="BL6730" s="25" t="s">
        <v>173</v>
      </c>
      <c r="BM6730" s="25" t="s">
        <v>6015</v>
      </c>
    </row>
    <row r="6731" spans="2:65" s="1" customFormat="1" ht="13.5">
      <c r="B6731" s="42"/>
      <c r="C6731" s="64"/>
      <c r="D6731" s="205" t="s">
        <v>175</v>
      </c>
      <c r="E6731" s="64"/>
      <c r="F6731" s="206" t="s">
        <v>1296</v>
      </c>
      <c r="G6731" s="64"/>
      <c r="H6731" s="64"/>
      <c r="I6731" s="164"/>
      <c r="J6731" s="64"/>
      <c r="K6731" s="64"/>
      <c r="L6731" s="62"/>
      <c r="M6731" s="207"/>
      <c r="N6731" s="43"/>
      <c r="O6731" s="43"/>
      <c r="P6731" s="43"/>
      <c r="Q6731" s="43"/>
      <c r="R6731" s="43"/>
      <c r="S6731" s="43"/>
      <c r="T6731" s="79"/>
      <c r="AT6731" s="25" t="s">
        <v>175</v>
      </c>
      <c r="AU6731" s="25" t="s">
        <v>84</v>
      </c>
    </row>
    <row r="6732" spans="2:65" s="1" customFormat="1" ht="16.5" customHeight="1">
      <c r="B6732" s="42"/>
      <c r="C6732" s="193" t="s">
        <v>6016</v>
      </c>
      <c r="D6732" s="193" t="s">
        <v>168</v>
      </c>
      <c r="E6732" s="194" t="s">
        <v>1297</v>
      </c>
      <c r="F6732" s="195" t="s">
        <v>1298</v>
      </c>
      <c r="G6732" s="196" t="s">
        <v>1233</v>
      </c>
      <c r="H6732" s="197">
        <v>10</v>
      </c>
      <c r="I6732" s="198"/>
      <c r="J6732" s="199">
        <f>ROUND(I6732*H6732,2)</f>
        <v>0</v>
      </c>
      <c r="K6732" s="195" t="s">
        <v>21</v>
      </c>
      <c r="L6732" s="62"/>
      <c r="M6732" s="200" t="s">
        <v>21</v>
      </c>
      <c r="N6732" s="201" t="s">
        <v>48</v>
      </c>
      <c r="O6732" s="43"/>
      <c r="P6732" s="202">
        <f>O6732*H6732</f>
        <v>0</v>
      </c>
      <c r="Q6732" s="202">
        <v>0</v>
      </c>
      <c r="R6732" s="202">
        <f>Q6732*H6732</f>
        <v>0</v>
      </c>
      <c r="S6732" s="202">
        <v>0</v>
      </c>
      <c r="T6732" s="203">
        <f>S6732*H6732</f>
        <v>0</v>
      </c>
      <c r="AR6732" s="25" t="s">
        <v>173</v>
      </c>
      <c r="AT6732" s="25" t="s">
        <v>168</v>
      </c>
      <c r="AU6732" s="25" t="s">
        <v>84</v>
      </c>
      <c r="AY6732" s="25" t="s">
        <v>163</v>
      </c>
      <c r="BE6732" s="204">
        <f>IF(N6732="základní",J6732,0)</f>
        <v>0</v>
      </c>
      <c r="BF6732" s="204">
        <f>IF(N6732="snížená",J6732,0)</f>
        <v>0</v>
      </c>
      <c r="BG6732" s="204">
        <f>IF(N6732="zákl. přenesená",J6732,0)</f>
        <v>0</v>
      </c>
      <c r="BH6732" s="204">
        <f>IF(N6732="sníž. přenesená",J6732,0)</f>
        <v>0</v>
      </c>
      <c r="BI6732" s="204">
        <f>IF(N6732="nulová",J6732,0)</f>
        <v>0</v>
      </c>
      <c r="BJ6732" s="25" t="s">
        <v>98</v>
      </c>
      <c r="BK6732" s="204">
        <f>ROUND(I6732*H6732,2)</f>
        <v>0</v>
      </c>
      <c r="BL6732" s="25" t="s">
        <v>173</v>
      </c>
      <c r="BM6732" s="25" t="s">
        <v>6017</v>
      </c>
    </row>
    <row r="6733" spans="2:65" s="1" customFormat="1" ht="13.5">
      <c r="B6733" s="42"/>
      <c r="C6733" s="64"/>
      <c r="D6733" s="205" t="s">
        <v>175</v>
      </c>
      <c r="E6733" s="64"/>
      <c r="F6733" s="206" t="s">
        <v>1298</v>
      </c>
      <c r="G6733" s="64"/>
      <c r="H6733" s="64"/>
      <c r="I6733" s="164"/>
      <c r="J6733" s="64"/>
      <c r="K6733" s="64"/>
      <c r="L6733" s="62"/>
      <c r="M6733" s="207"/>
      <c r="N6733" s="43"/>
      <c r="O6733" s="43"/>
      <c r="P6733" s="43"/>
      <c r="Q6733" s="43"/>
      <c r="R6733" s="43"/>
      <c r="S6733" s="43"/>
      <c r="T6733" s="79"/>
      <c r="AT6733" s="25" t="s">
        <v>175</v>
      </c>
      <c r="AU6733" s="25" t="s">
        <v>84</v>
      </c>
    </row>
    <row r="6734" spans="2:65" s="1" customFormat="1" ht="16.5" customHeight="1">
      <c r="B6734" s="42"/>
      <c r="C6734" s="193" t="s">
        <v>3590</v>
      </c>
      <c r="D6734" s="193" t="s">
        <v>168</v>
      </c>
      <c r="E6734" s="194" t="s">
        <v>1299</v>
      </c>
      <c r="F6734" s="195" t="s">
        <v>1232</v>
      </c>
      <c r="G6734" s="196" t="s">
        <v>1233</v>
      </c>
      <c r="H6734" s="197">
        <v>10</v>
      </c>
      <c r="I6734" s="198"/>
      <c r="J6734" s="199">
        <f>ROUND(I6734*H6734,2)</f>
        <v>0</v>
      </c>
      <c r="K6734" s="195" t="s">
        <v>21</v>
      </c>
      <c r="L6734" s="62"/>
      <c r="M6734" s="200" t="s">
        <v>21</v>
      </c>
      <c r="N6734" s="201" t="s">
        <v>48</v>
      </c>
      <c r="O6734" s="43"/>
      <c r="P6734" s="202">
        <f>O6734*H6734</f>
        <v>0</v>
      </c>
      <c r="Q6734" s="202">
        <v>0</v>
      </c>
      <c r="R6734" s="202">
        <f>Q6734*H6734</f>
        <v>0</v>
      </c>
      <c r="S6734" s="202">
        <v>0</v>
      </c>
      <c r="T6734" s="203">
        <f>S6734*H6734</f>
        <v>0</v>
      </c>
      <c r="AR6734" s="25" t="s">
        <v>173</v>
      </c>
      <c r="AT6734" s="25" t="s">
        <v>168</v>
      </c>
      <c r="AU6734" s="25" t="s">
        <v>84</v>
      </c>
      <c r="AY6734" s="25" t="s">
        <v>163</v>
      </c>
      <c r="BE6734" s="204">
        <f>IF(N6734="základní",J6734,0)</f>
        <v>0</v>
      </c>
      <c r="BF6734" s="204">
        <f>IF(N6734="snížená",J6734,0)</f>
        <v>0</v>
      </c>
      <c r="BG6734" s="204">
        <f>IF(N6734="zákl. přenesená",J6734,0)</f>
        <v>0</v>
      </c>
      <c r="BH6734" s="204">
        <f>IF(N6734="sníž. přenesená",J6734,0)</f>
        <v>0</v>
      </c>
      <c r="BI6734" s="204">
        <f>IF(N6734="nulová",J6734,0)</f>
        <v>0</v>
      </c>
      <c r="BJ6734" s="25" t="s">
        <v>98</v>
      </c>
      <c r="BK6734" s="204">
        <f>ROUND(I6734*H6734,2)</f>
        <v>0</v>
      </c>
      <c r="BL6734" s="25" t="s">
        <v>173</v>
      </c>
      <c r="BM6734" s="25" t="s">
        <v>6018</v>
      </c>
    </row>
    <row r="6735" spans="2:65" s="1" customFormat="1" ht="13.5">
      <c r="B6735" s="42"/>
      <c r="C6735" s="64"/>
      <c r="D6735" s="205" t="s">
        <v>175</v>
      </c>
      <c r="E6735" s="64"/>
      <c r="F6735" s="206" t="s">
        <v>1232</v>
      </c>
      <c r="G6735" s="64"/>
      <c r="H6735" s="64"/>
      <c r="I6735" s="164"/>
      <c r="J6735" s="64"/>
      <c r="K6735" s="64"/>
      <c r="L6735" s="62"/>
      <c r="M6735" s="207"/>
      <c r="N6735" s="43"/>
      <c r="O6735" s="43"/>
      <c r="P6735" s="43"/>
      <c r="Q6735" s="43"/>
      <c r="R6735" s="43"/>
      <c r="S6735" s="43"/>
      <c r="T6735" s="79"/>
      <c r="AT6735" s="25" t="s">
        <v>175</v>
      </c>
      <c r="AU6735" s="25" t="s">
        <v>84</v>
      </c>
    </row>
    <row r="6736" spans="2:65" s="1" customFormat="1" ht="16.5" customHeight="1">
      <c r="B6736" s="42"/>
      <c r="C6736" s="193" t="s">
        <v>6019</v>
      </c>
      <c r="D6736" s="193" t="s">
        <v>168</v>
      </c>
      <c r="E6736" s="194" t="s">
        <v>1300</v>
      </c>
      <c r="F6736" s="195" t="s">
        <v>1301</v>
      </c>
      <c r="G6736" s="196" t="s">
        <v>1272</v>
      </c>
      <c r="H6736" s="197">
        <v>1</v>
      </c>
      <c r="I6736" s="198"/>
      <c r="J6736" s="199">
        <f>ROUND(I6736*H6736,2)</f>
        <v>0</v>
      </c>
      <c r="K6736" s="195" t="s">
        <v>21</v>
      </c>
      <c r="L6736" s="62"/>
      <c r="M6736" s="200" t="s">
        <v>21</v>
      </c>
      <c r="N6736" s="201" t="s">
        <v>48</v>
      </c>
      <c r="O6736" s="43"/>
      <c r="P6736" s="202">
        <f>O6736*H6736</f>
        <v>0</v>
      </c>
      <c r="Q6736" s="202">
        <v>0</v>
      </c>
      <c r="R6736" s="202">
        <f>Q6736*H6736</f>
        <v>0</v>
      </c>
      <c r="S6736" s="202">
        <v>0</v>
      </c>
      <c r="T6736" s="203">
        <f>S6736*H6736</f>
        <v>0</v>
      </c>
      <c r="AR6736" s="25" t="s">
        <v>173</v>
      </c>
      <c r="AT6736" s="25" t="s">
        <v>168</v>
      </c>
      <c r="AU6736" s="25" t="s">
        <v>84</v>
      </c>
      <c r="AY6736" s="25" t="s">
        <v>163</v>
      </c>
      <c r="BE6736" s="204">
        <f>IF(N6736="základní",J6736,0)</f>
        <v>0</v>
      </c>
      <c r="BF6736" s="204">
        <f>IF(N6736="snížená",J6736,0)</f>
        <v>0</v>
      </c>
      <c r="BG6736" s="204">
        <f>IF(N6736="zákl. přenesená",J6736,0)</f>
        <v>0</v>
      </c>
      <c r="BH6736" s="204">
        <f>IF(N6736="sníž. přenesená",J6736,0)</f>
        <v>0</v>
      </c>
      <c r="BI6736" s="204">
        <f>IF(N6736="nulová",J6736,0)</f>
        <v>0</v>
      </c>
      <c r="BJ6736" s="25" t="s">
        <v>98</v>
      </c>
      <c r="BK6736" s="204">
        <f>ROUND(I6736*H6736,2)</f>
        <v>0</v>
      </c>
      <c r="BL6736" s="25" t="s">
        <v>173</v>
      </c>
      <c r="BM6736" s="25" t="s">
        <v>6020</v>
      </c>
    </row>
    <row r="6737" spans="2:65" s="1" customFormat="1" ht="13.5">
      <c r="B6737" s="42"/>
      <c r="C6737" s="64"/>
      <c r="D6737" s="205" t="s">
        <v>175</v>
      </c>
      <c r="E6737" s="64"/>
      <c r="F6737" s="206" t="s">
        <v>1301</v>
      </c>
      <c r="G6737" s="64"/>
      <c r="H6737" s="64"/>
      <c r="I6737" s="164"/>
      <c r="J6737" s="64"/>
      <c r="K6737" s="64"/>
      <c r="L6737" s="62"/>
      <c r="M6737" s="207"/>
      <c r="N6737" s="43"/>
      <c r="O6737" s="43"/>
      <c r="P6737" s="43"/>
      <c r="Q6737" s="43"/>
      <c r="R6737" s="43"/>
      <c r="S6737" s="43"/>
      <c r="T6737" s="79"/>
      <c r="AT6737" s="25" t="s">
        <v>175</v>
      </c>
      <c r="AU6737" s="25" t="s">
        <v>84</v>
      </c>
    </row>
    <row r="6738" spans="2:65" s="1" customFormat="1" ht="25.5" customHeight="1">
      <c r="B6738" s="42"/>
      <c r="C6738" s="193" t="s">
        <v>3592</v>
      </c>
      <c r="D6738" s="193" t="s">
        <v>168</v>
      </c>
      <c r="E6738" s="194" t="s">
        <v>1302</v>
      </c>
      <c r="F6738" s="195" t="s">
        <v>1303</v>
      </c>
      <c r="G6738" s="196" t="s">
        <v>171</v>
      </c>
      <c r="H6738" s="197">
        <v>42.15</v>
      </c>
      <c r="I6738" s="198"/>
      <c r="J6738" s="199">
        <f>ROUND(I6738*H6738,2)</f>
        <v>0</v>
      </c>
      <c r="K6738" s="195" t="s">
        <v>21</v>
      </c>
      <c r="L6738" s="62"/>
      <c r="M6738" s="200" t="s">
        <v>21</v>
      </c>
      <c r="N6738" s="201" t="s">
        <v>48</v>
      </c>
      <c r="O6738" s="43"/>
      <c r="P6738" s="202">
        <f>O6738*H6738</f>
        <v>0</v>
      </c>
      <c r="Q6738" s="202">
        <v>0</v>
      </c>
      <c r="R6738" s="202">
        <f>Q6738*H6738</f>
        <v>0</v>
      </c>
      <c r="S6738" s="202">
        <v>0</v>
      </c>
      <c r="T6738" s="203">
        <f>S6738*H6738</f>
        <v>0</v>
      </c>
      <c r="AR6738" s="25" t="s">
        <v>173</v>
      </c>
      <c r="AT6738" s="25" t="s">
        <v>168</v>
      </c>
      <c r="AU6738" s="25" t="s">
        <v>84</v>
      </c>
      <c r="AY6738" s="25" t="s">
        <v>163</v>
      </c>
      <c r="BE6738" s="204">
        <f>IF(N6738="základní",J6738,0)</f>
        <v>0</v>
      </c>
      <c r="BF6738" s="204">
        <f>IF(N6738="snížená",J6738,0)</f>
        <v>0</v>
      </c>
      <c r="BG6738" s="204">
        <f>IF(N6738="zákl. přenesená",J6738,0)</f>
        <v>0</v>
      </c>
      <c r="BH6738" s="204">
        <f>IF(N6738="sníž. přenesená",J6738,0)</f>
        <v>0</v>
      </c>
      <c r="BI6738" s="204">
        <f>IF(N6738="nulová",J6738,0)</f>
        <v>0</v>
      </c>
      <c r="BJ6738" s="25" t="s">
        <v>98</v>
      </c>
      <c r="BK6738" s="204">
        <f>ROUND(I6738*H6738,2)</f>
        <v>0</v>
      </c>
      <c r="BL6738" s="25" t="s">
        <v>173</v>
      </c>
      <c r="BM6738" s="25" t="s">
        <v>6021</v>
      </c>
    </row>
    <row r="6739" spans="2:65" s="1" customFormat="1" ht="13.5">
      <c r="B6739" s="42"/>
      <c r="C6739" s="64"/>
      <c r="D6739" s="205" t="s">
        <v>175</v>
      </c>
      <c r="E6739" s="64"/>
      <c r="F6739" s="206" t="s">
        <v>1303</v>
      </c>
      <c r="G6739" s="64"/>
      <c r="H6739" s="64"/>
      <c r="I6739" s="164"/>
      <c r="J6739" s="64"/>
      <c r="K6739" s="64"/>
      <c r="L6739" s="62"/>
      <c r="M6739" s="207"/>
      <c r="N6739" s="43"/>
      <c r="O6739" s="43"/>
      <c r="P6739" s="43"/>
      <c r="Q6739" s="43"/>
      <c r="R6739" s="43"/>
      <c r="S6739" s="43"/>
      <c r="T6739" s="79"/>
      <c r="AT6739" s="25" t="s">
        <v>175</v>
      </c>
      <c r="AU6739" s="25" t="s">
        <v>84</v>
      </c>
    </row>
    <row r="6740" spans="2:65" s="1" customFormat="1" ht="16.5" customHeight="1">
      <c r="B6740" s="42"/>
      <c r="C6740" s="193" t="s">
        <v>6022</v>
      </c>
      <c r="D6740" s="193" t="s">
        <v>168</v>
      </c>
      <c r="E6740" s="194" t="s">
        <v>1304</v>
      </c>
      <c r="F6740" s="195" t="s">
        <v>1305</v>
      </c>
      <c r="G6740" s="196" t="s">
        <v>171</v>
      </c>
      <c r="H6740" s="197">
        <v>2.56</v>
      </c>
      <c r="I6740" s="198"/>
      <c r="J6740" s="199">
        <f>ROUND(I6740*H6740,2)</f>
        <v>0</v>
      </c>
      <c r="K6740" s="195" t="s">
        <v>21</v>
      </c>
      <c r="L6740" s="62"/>
      <c r="M6740" s="200" t="s">
        <v>21</v>
      </c>
      <c r="N6740" s="201" t="s">
        <v>48</v>
      </c>
      <c r="O6740" s="43"/>
      <c r="P6740" s="202">
        <f>O6740*H6740</f>
        <v>0</v>
      </c>
      <c r="Q6740" s="202">
        <v>0</v>
      </c>
      <c r="R6740" s="202">
        <f>Q6740*H6740</f>
        <v>0</v>
      </c>
      <c r="S6740" s="202">
        <v>0</v>
      </c>
      <c r="T6740" s="203">
        <f>S6740*H6740</f>
        <v>0</v>
      </c>
      <c r="AR6740" s="25" t="s">
        <v>173</v>
      </c>
      <c r="AT6740" s="25" t="s">
        <v>168</v>
      </c>
      <c r="AU6740" s="25" t="s">
        <v>84</v>
      </c>
      <c r="AY6740" s="25" t="s">
        <v>163</v>
      </c>
      <c r="BE6740" s="204">
        <f>IF(N6740="základní",J6740,0)</f>
        <v>0</v>
      </c>
      <c r="BF6740" s="204">
        <f>IF(N6740="snížená",J6740,0)</f>
        <v>0</v>
      </c>
      <c r="BG6740" s="204">
        <f>IF(N6740="zákl. přenesená",J6740,0)</f>
        <v>0</v>
      </c>
      <c r="BH6740" s="204">
        <f>IF(N6740="sníž. přenesená",J6740,0)</f>
        <v>0</v>
      </c>
      <c r="BI6740" s="204">
        <f>IF(N6740="nulová",J6740,0)</f>
        <v>0</v>
      </c>
      <c r="BJ6740" s="25" t="s">
        <v>98</v>
      </c>
      <c r="BK6740" s="204">
        <f>ROUND(I6740*H6740,2)</f>
        <v>0</v>
      </c>
      <c r="BL6740" s="25" t="s">
        <v>173</v>
      </c>
      <c r="BM6740" s="25" t="s">
        <v>6023</v>
      </c>
    </row>
    <row r="6741" spans="2:65" s="1" customFormat="1" ht="13.5">
      <c r="B6741" s="42"/>
      <c r="C6741" s="64"/>
      <c r="D6741" s="205" t="s">
        <v>175</v>
      </c>
      <c r="E6741" s="64"/>
      <c r="F6741" s="206" t="s">
        <v>1305</v>
      </c>
      <c r="G6741" s="64"/>
      <c r="H6741" s="64"/>
      <c r="I6741" s="164"/>
      <c r="J6741" s="64"/>
      <c r="K6741" s="64"/>
      <c r="L6741" s="62"/>
      <c r="M6741" s="207"/>
      <c r="N6741" s="43"/>
      <c r="O6741" s="43"/>
      <c r="P6741" s="43"/>
      <c r="Q6741" s="43"/>
      <c r="R6741" s="43"/>
      <c r="S6741" s="43"/>
      <c r="T6741" s="79"/>
      <c r="AT6741" s="25" t="s">
        <v>175</v>
      </c>
      <c r="AU6741" s="25" t="s">
        <v>84</v>
      </c>
    </row>
    <row r="6742" spans="2:65" s="1" customFormat="1" ht="16.5" customHeight="1">
      <c r="B6742" s="42"/>
      <c r="C6742" s="193" t="s">
        <v>3593</v>
      </c>
      <c r="D6742" s="193" t="s">
        <v>168</v>
      </c>
      <c r="E6742" s="194" t="s">
        <v>1306</v>
      </c>
      <c r="F6742" s="195" t="s">
        <v>1307</v>
      </c>
      <c r="G6742" s="196" t="s">
        <v>171</v>
      </c>
      <c r="H6742" s="197">
        <v>10</v>
      </c>
      <c r="I6742" s="198"/>
      <c r="J6742" s="199">
        <f>ROUND(I6742*H6742,2)</f>
        <v>0</v>
      </c>
      <c r="K6742" s="195" t="s">
        <v>21</v>
      </c>
      <c r="L6742" s="62"/>
      <c r="M6742" s="200" t="s">
        <v>21</v>
      </c>
      <c r="N6742" s="201" t="s">
        <v>48</v>
      </c>
      <c r="O6742" s="43"/>
      <c r="P6742" s="202">
        <f>O6742*H6742</f>
        <v>0</v>
      </c>
      <c r="Q6742" s="202">
        <v>0</v>
      </c>
      <c r="R6742" s="202">
        <f>Q6742*H6742</f>
        <v>0</v>
      </c>
      <c r="S6742" s="202">
        <v>0</v>
      </c>
      <c r="T6742" s="203">
        <f>S6742*H6742</f>
        <v>0</v>
      </c>
      <c r="AR6742" s="25" t="s">
        <v>173</v>
      </c>
      <c r="AT6742" s="25" t="s">
        <v>168</v>
      </c>
      <c r="AU6742" s="25" t="s">
        <v>84</v>
      </c>
      <c r="AY6742" s="25" t="s">
        <v>163</v>
      </c>
      <c r="BE6742" s="204">
        <f>IF(N6742="základní",J6742,0)</f>
        <v>0</v>
      </c>
      <c r="BF6742" s="204">
        <f>IF(N6742="snížená",J6742,0)</f>
        <v>0</v>
      </c>
      <c r="BG6742" s="204">
        <f>IF(N6742="zákl. přenesená",J6742,0)</f>
        <v>0</v>
      </c>
      <c r="BH6742" s="204">
        <f>IF(N6742="sníž. přenesená",J6742,0)</f>
        <v>0</v>
      </c>
      <c r="BI6742" s="204">
        <f>IF(N6742="nulová",J6742,0)</f>
        <v>0</v>
      </c>
      <c r="BJ6742" s="25" t="s">
        <v>98</v>
      </c>
      <c r="BK6742" s="204">
        <f>ROUND(I6742*H6742,2)</f>
        <v>0</v>
      </c>
      <c r="BL6742" s="25" t="s">
        <v>173</v>
      </c>
      <c r="BM6742" s="25" t="s">
        <v>6024</v>
      </c>
    </row>
    <row r="6743" spans="2:65" s="1" customFormat="1" ht="13.5">
      <c r="B6743" s="42"/>
      <c r="C6743" s="64"/>
      <c r="D6743" s="205" t="s">
        <v>175</v>
      </c>
      <c r="E6743" s="64"/>
      <c r="F6743" s="206" t="s">
        <v>1307</v>
      </c>
      <c r="G6743" s="64"/>
      <c r="H6743" s="64"/>
      <c r="I6743" s="164"/>
      <c r="J6743" s="64"/>
      <c r="K6743" s="64"/>
      <c r="L6743" s="62"/>
      <c r="M6743" s="207"/>
      <c r="N6743" s="43"/>
      <c r="O6743" s="43"/>
      <c r="P6743" s="43"/>
      <c r="Q6743" s="43"/>
      <c r="R6743" s="43"/>
      <c r="S6743" s="43"/>
      <c r="T6743" s="79"/>
      <c r="AT6743" s="25" t="s">
        <v>175</v>
      </c>
      <c r="AU6743" s="25" t="s">
        <v>84</v>
      </c>
    </row>
    <row r="6744" spans="2:65" s="1" customFormat="1" ht="16.5" customHeight="1">
      <c r="B6744" s="42"/>
      <c r="C6744" s="193" t="s">
        <v>6025</v>
      </c>
      <c r="D6744" s="193" t="s">
        <v>168</v>
      </c>
      <c r="E6744" s="194" t="s">
        <v>1308</v>
      </c>
      <c r="F6744" s="195" t="s">
        <v>1309</v>
      </c>
      <c r="G6744" s="196" t="s">
        <v>171</v>
      </c>
      <c r="H6744" s="197">
        <v>2.56</v>
      </c>
      <c r="I6744" s="198"/>
      <c r="J6744" s="199">
        <f>ROUND(I6744*H6744,2)</f>
        <v>0</v>
      </c>
      <c r="K6744" s="195" t="s">
        <v>21</v>
      </c>
      <c r="L6744" s="62"/>
      <c r="M6744" s="200" t="s">
        <v>21</v>
      </c>
      <c r="N6744" s="201" t="s">
        <v>48</v>
      </c>
      <c r="O6744" s="43"/>
      <c r="P6744" s="202">
        <f>O6744*H6744</f>
        <v>0</v>
      </c>
      <c r="Q6744" s="202">
        <v>0</v>
      </c>
      <c r="R6744" s="202">
        <f>Q6744*H6744</f>
        <v>0</v>
      </c>
      <c r="S6744" s="202">
        <v>0</v>
      </c>
      <c r="T6744" s="203">
        <f>S6744*H6744</f>
        <v>0</v>
      </c>
      <c r="AR6744" s="25" t="s">
        <v>173</v>
      </c>
      <c r="AT6744" s="25" t="s">
        <v>168</v>
      </c>
      <c r="AU6744" s="25" t="s">
        <v>84</v>
      </c>
      <c r="AY6744" s="25" t="s">
        <v>163</v>
      </c>
      <c r="BE6744" s="204">
        <f>IF(N6744="základní",J6744,0)</f>
        <v>0</v>
      </c>
      <c r="BF6744" s="204">
        <f>IF(N6744="snížená",J6744,0)</f>
        <v>0</v>
      </c>
      <c r="BG6744" s="204">
        <f>IF(N6744="zákl. přenesená",J6744,0)</f>
        <v>0</v>
      </c>
      <c r="BH6744" s="204">
        <f>IF(N6744="sníž. přenesená",J6744,0)</f>
        <v>0</v>
      </c>
      <c r="BI6744" s="204">
        <f>IF(N6744="nulová",J6744,0)</f>
        <v>0</v>
      </c>
      <c r="BJ6744" s="25" t="s">
        <v>98</v>
      </c>
      <c r="BK6744" s="204">
        <f>ROUND(I6744*H6744,2)</f>
        <v>0</v>
      </c>
      <c r="BL6744" s="25" t="s">
        <v>173</v>
      </c>
      <c r="BM6744" s="25" t="s">
        <v>6026</v>
      </c>
    </row>
    <row r="6745" spans="2:65" s="1" customFormat="1" ht="13.5">
      <c r="B6745" s="42"/>
      <c r="C6745" s="64"/>
      <c r="D6745" s="205" t="s">
        <v>175</v>
      </c>
      <c r="E6745" s="64"/>
      <c r="F6745" s="206" t="s">
        <v>1309</v>
      </c>
      <c r="G6745" s="64"/>
      <c r="H6745" s="64"/>
      <c r="I6745" s="164"/>
      <c r="J6745" s="64"/>
      <c r="K6745" s="64"/>
      <c r="L6745" s="62"/>
      <c r="M6745" s="207"/>
      <c r="N6745" s="43"/>
      <c r="O6745" s="43"/>
      <c r="P6745" s="43"/>
      <c r="Q6745" s="43"/>
      <c r="R6745" s="43"/>
      <c r="S6745" s="43"/>
      <c r="T6745" s="79"/>
      <c r="AT6745" s="25" t="s">
        <v>175</v>
      </c>
      <c r="AU6745" s="25" t="s">
        <v>84</v>
      </c>
    </row>
    <row r="6746" spans="2:65" s="1" customFormat="1" ht="16.5" customHeight="1">
      <c r="B6746" s="42"/>
      <c r="C6746" s="193" t="s">
        <v>3595</v>
      </c>
      <c r="D6746" s="193" t="s">
        <v>168</v>
      </c>
      <c r="E6746" s="194" t="s">
        <v>1310</v>
      </c>
      <c r="F6746" s="195" t="s">
        <v>1311</v>
      </c>
      <c r="G6746" s="196" t="s">
        <v>171</v>
      </c>
      <c r="H6746" s="197">
        <v>3</v>
      </c>
      <c r="I6746" s="198"/>
      <c r="J6746" s="199">
        <f>ROUND(I6746*H6746,2)</f>
        <v>0</v>
      </c>
      <c r="K6746" s="195" t="s">
        <v>21</v>
      </c>
      <c r="L6746" s="62"/>
      <c r="M6746" s="200" t="s">
        <v>21</v>
      </c>
      <c r="N6746" s="201" t="s">
        <v>48</v>
      </c>
      <c r="O6746" s="43"/>
      <c r="P6746" s="202">
        <f>O6746*H6746</f>
        <v>0</v>
      </c>
      <c r="Q6746" s="202">
        <v>0</v>
      </c>
      <c r="R6746" s="202">
        <f>Q6746*H6746</f>
        <v>0</v>
      </c>
      <c r="S6746" s="202">
        <v>0</v>
      </c>
      <c r="T6746" s="203">
        <f>S6746*H6746</f>
        <v>0</v>
      </c>
      <c r="AR6746" s="25" t="s">
        <v>173</v>
      </c>
      <c r="AT6746" s="25" t="s">
        <v>168</v>
      </c>
      <c r="AU6746" s="25" t="s">
        <v>84</v>
      </c>
      <c r="AY6746" s="25" t="s">
        <v>163</v>
      </c>
      <c r="BE6746" s="204">
        <f>IF(N6746="základní",J6746,0)</f>
        <v>0</v>
      </c>
      <c r="BF6746" s="204">
        <f>IF(N6746="snížená",J6746,0)</f>
        <v>0</v>
      </c>
      <c r="BG6746" s="204">
        <f>IF(N6746="zákl. přenesená",J6746,0)</f>
        <v>0</v>
      </c>
      <c r="BH6746" s="204">
        <f>IF(N6746="sníž. přenesená",J6746,0)</f>
        <v>0</v>
      </c>
      <c r="BI6746" s="204">
        <f>IF(N6746="nulová",J6746,0)</f>
        <v>0</v>
      </c>
      <c r="BJ6746" s="25" t="s">
        <v>98</v>
      </c>
      <c r="BK6746" s="204">
        <f>ROUND(I6746*H6746,2)</f>
        <v>0</v>
      </c>
      <c r="BL6746" s="25" t="s">
        <v>173</v>
      </c>
      <c r="BM6746" s="25" t="s">
        <v>6027</v>
      </c>
    </row>
    <row r="6747" spans="2:65" s="1" customFormat="1" ht="13.5">
      <c r="B6747" s="42"/>
      <c r="C6747" s="64"/>
      <c r="D6747" s="205" t="s">
        <v>175</v>
      </c>
      <c r="E6747" s="64"/>
      <c r="F6747" s="206" t="s">
        <v>1311</v>
      </c>
      <c r="G6747" s="64"/>
      <c r="H6747" s="64"/>
      <c r="I6747" s="164"/>
      <c r="J6747" s="64"/>
      <c r="K6747" s="64"/>
      <c r="L6747" s="62"/>
      <c r="M6747" s="207"/>
      <c r="N6747" s="43"/>
      <c r="O6747" s="43"/>
      <c r="P6747" s="43"/>
      <c r="Q6747" s="43"/>
      <c r="R6747" s="43"/>
      <c r="S6747" s="43"/>
      <c r="T6747" s="79"/>
      <c r="AT6747" s="25" t="s">
        <v>175</v>
      </c>
      <c r="AU6747" s="25" t="s">
        <v>84</v>
      </c>
    </row>
    <row r="6748" spans="2:65" s="1" customFormat="1" ht="16.5" customHeight="1">
      <c r="B6748" s="42"/>
      <c r="C6748" s="193" t="s">
        <v>6028</v>
      </c>
      <c r="D6748" s="193" t="s">
        <v>168</v>
      </c>
      <c r="E6748" s="194" t="s">
        <v>1312</v>
      </c>
      <c r="F6748" s="195" t="s">
        <v>1313</v>
      </c>
      <c r="G6748" s="196" t="s">
        <v>171</v>
      </c>
      <c r="H6748" s="197">
        <v>73.5</v>
      </c>
      <c r="I6748" s="198"/>
      <c r="J6748" s="199">
        <f>ROUND(I6748*H6748,2)</f>
        <v>0</v>
      </c>
      <c r="K6748" s="195" t="s">
        <v>21</v>
      </c>
      <c r="L6748" s="62"/>
      <c r="M6748" s="200" t="s">
        <v>21</v>
      </c>
      <c r="N6748" s="201" t="s">
        <v>48</v>
      </c>
      <c r="O6748" s="43"/>
      <c r="P6748" s="202">
        <f>O6748*H6748</f>
        <v>0</v>
      </c>
      <c r="Q6748" s="202">
        <v>0</v>
      </c>
      <c r="R6748" s="202">
        <f>Q6748*H6748</f>
        <v>0</v>
      </c>
      <c r="S6748" s="202">
        <v>0</v>
      </c>
      <c r="T6748" s="203">
        <f>S6748*H6748</f>
        <v>0</v>
      </c>
      <c r="AR6748" s="25" t="s">
        <v>173</v>
      </c>
      <c r="AT6748" s="25" t="s">
        <v>168</v>
      </c>
      <c r="AU6748" s="25" t="s">
        <v>84</v>
      </c>
      <c r="AY6748" s="25" t="s">
        <v>163</v>
      </c>
      <c r="BE6748" s="204">
        <f>IF(N6748="základní",J6748,0)</f>
        <v>0</v>
      </c>
      <c r="BF6748" s="204">
        <f>IF(N6748="snížená",J6748,0)</f>
        <v>0</v>
      </c>
      <c r="BG6748" s="204">
        <f>IF(N6748="zákl. přenesená",J6748,0)</f>
        <v>0</v>
      </c>
      <c r="BH6748" s="204">
        <f>IF(N6748="sníž. přenesená",J6748,0)</f>
        <v>0</v>
      </c>
      <c r="BI6748" s="204">
        <f>IF(N6748="nulová",J6748,0)</f>
        <v>0</v>
      </c>
      <c r="BJ6748" s="25" t="s">
        <v>98</v>
      </c>
      <c r="BK6748" s="204">
        <f>ROUND(I6748*H6748,2)</f>
        <v>0</v>
      </c>
      <c r="BL6748" s="25" t="s">
        <v>173</v>
      </c>
      <c r="BM6748" s="25" t="s">
        <v>6029</v>
      </c>
    </row>
    <row r="6749" spans="2:65" s="1" customFormat="1" ht="13.5">
      <c r="B6749" s="42"/>
      <c r="C6749" s="64"/>
      <c r="D6749" s="205" t="s">
        <v>175</v>
      </c>
      <c r="E6749" s="64"/>
      <c r="F6749" s="206" t="s">
        <v>1313</v>
      </c>
      <c r="G6749" s="64"/>
      <c r="H6749" s="64"/>
      <c r="I6749" s="164"/>
      <c r="J6749" s="64"/>
      <c r="K6749" s="64"/>
      <c r="L6749" s="62"/>
      <c r="M6749" s="207"/>
      <c r="N6749" s="43"/>
      <c r="O6749" s="43"/>
      <c r="P6749" s="43"/>
      <c r="Q6749" s="43"/>
      <c r="R6749" s="43"/>
      <c r="S6749" s="43"/>
      <c r="T6749" s="79"/>
      <c r="AT6749" s="25" t="s">
        <v>175</v>
      </c>
      <c r="AU6749" s="25" t="s">
        <v>84</v>
      </c>
    </row>
    <row r="6750" spans="2:65" s="1" customFormat="1" ht="16.5" customHeight="1">
      <c r="B6750" s="42"/>
      <c r="C6750" s="193" t="s">
        <v>3596</v>
      </c>
      <c r="D6750" s="193" t="s">
        <v>168</v>
      </c>
      <c r="E6750" s="194" t="s">
        <v>1314</v>
      </c>
      <c r="F6750" s="195" t="s">
        <v>1315</v>
      </c>
      <c r="G6750" s="196" t="s">
        <v>171</v>
      </c>
      <c r="H6750" s="197">
        <v>73.5</v>
      </c>
      <c r="I6750" s="198"/>
      <c r="J6750" s="199">
        <f>ROUND(I6750*H6750,2)</f>
        <v>0</v>
      </c>
      <c r="K6750" s="195" t="s">
        <v>21</v>
      </c>
      <c r="L6750" s="62"/>
      <c r="M6750" s="200" t="s">
        <v>21</v>
      </c>
      <c r="N6750" s="201" t="s">
        <v>48</v>
      </c>
      <c r="O6750" s="43"/>
      <c r="P6750" s="202">
        <f>O6750*H6750</f>
        <v>0</v>
      </c>
      <c r="Q6750" s="202">
        <v>0</v>
      </c>
      <c r="R6750" s="202">
        <f>Q6750*H6750</f>
        <v>0</v>
      </c>
      <c r="S6750" s="202">
        <v>0</v>
      </c>
      <c r="T6750" s="203">
        <f>S6750*H6750</f>
        <v>0</v>
      </c>
      <c r="AR6750" s="25" t="s">
        <v>173</v>
      </c>
      <c r="AT6750" s="25" t="s">
        <v>168</v>
      </c>
      <c r="AU6750" s="25" t="s">
        <v>84</v>
      </c>
      <c r="AY6750" s="25" t="s">
        <v>163</v>
      </c>
      <c r="BE6750" s="204">
        <f>IF(N6750="základní",J6750,0)</f>
        <v>0</v>
      </c>
      <c r="BF6750" s="204">
        <f>IF(N6750="snížená",J6750,0)</f>
        <v>0</v>
      </c>
      <c r="BG6750" s="204">
        <f>IF(N6750="zákl. přenesená",J6750,0)</f>
        <v>0</v>
      </c>
      <c r="BH6750" s="204">
        <f>IF(N6750="sníž. přenesená",J6750,0)</f>
        <v>0</v>
      </c>
      <c r="BI6750" s="204">
        <f>IF(N6750="nulová",J6750,0)</f>
        <v>0</v>
      </c>
      <c r="BJ6750" s="25" t="s">
        <v>98</v>
      </c>
      <c r="BK6750" s="204">
        <f>ROUND(I6750*H6750,2)</f>
        <v>0</v>
      </c>
      <c r="BL6750" s="25" t="s">
        <v>173</v>
      </c>
      <c r="BM6750" s="25" t="s">
        <v>6030</v>
      </c>
    </row>
    <row r="6751" spans="2:65" s="1" customFormat="1" ht="13.5">
      <c r="B6751" s="42"/>
      <c r="C6751" s="64"/>
      <c r="D6751" s="205" t="s">
        <v>175</v>
      </c>
      <c r="E6751" s="64"/>
      <c r="F6751" s="206" t="s">
        <v>1315</v>
      </c>
      <c r="G6751" s="64"/>
      <c r="H6751" s="64"/>
      <c r="I6751" s="164"/>
      <c r="J6751" s="64"/>
      <c r="K6751" s="64"/>
      <c r="L6751" s="62"/>
      <c r="M6751" s="207"/>
      <c r="N6751" s="43"/>
      <c r="O6751" s="43"/>
      <c r="P6751" s="43"/>
      <c r="Q6751" s="43"/>
      <c r="R6751" s="43"/>
      <c r="S6751" s="43"/>
      <c r="T6751" s="79"/>
      <c r="AT6751" s="25" t="s">
        <v>175</v>
      </c>
      <c r="AU6751" s="25" t="s">
        <v>84</v>
      </c>
    </row>
    <row r="6752" spans="2:65" s="1" customFormat="1" ht="16.5" customHeight="1">
      <c r="B6752" s="42"/>
      <c r="C6752" s="193" t="s">
        <v>6031</v>
      </c>
      <c r="D6752" s="193" t="s">
        <v>168</v>
      </c>
      <c r="E6752" s="194" t="s">
        <v>1316</v>
      </c>
      <c r="F6752" s="195" t="s">
        <v>1317</v>
      </c>
      <c r="G6752" s="196" t="s">
        <v>171</v>
      </c>
      <c r="H6752" s="197">
        <v>73.5</v>
      </c>
      <c r="I6752" s="198"/>
      <c r="J6752" s="199">
        <f>ROUND(I6752*H6752,2)</f>
        <v>0</v>
      </c>
      <c r="K6752" s="195" t="s">
        <v>21</v>
      </c>
      <c r="L6752" s="62"/>
      <c r="M6752" s="200" t="s">
        <v>21</v>
      </c>
      <c r="N6752" s="201" t="s">
        <v>48</v>
      </c>
      <c r="O6752" s="43"/>
      <c r="P6752" s="202">
        <f>O6752*H6752</f>
        <v>0</v>
      </c>
      <c r="Q6752" s="202">
        <v>0</v>
      </c>
      <c r="R6752" s="202">
        <f>Q6752*H6752</f>
        <v>0</v>
      </c>
      <c r="S6752" s="202">
        <v>0</v>
      </c>
      <c r="T6752" s="203">
        <f>S6752*H6752</f>
        <v>0</v>
      </c>
      <c r="AR6752" s="25" t="s">
        <v>173</v>
      </c>
      <c r="AT6752" s="25" t="s">
        <v>168</v>
      </c>
      <c r="AU6752" s="25" t="s">
        <v>84</v>
      </c>
      <c r="AY6752" s="25" t="s">
        <v>163</v>
      </c>
      <c r="BE6752" s="204">
        <f>IF(N6752="základní",J6752,0)</f>
        <v>0</v>
      </c>
      <c r="BF6752" s="204">
        <f>IF(N6752="snížená",J6752,0)</f>
        <v>0</v>
      </c>
      <c r="BG6752" s="204">
        <f>IF(N6752="zákl. přenesená",J6752,0)</f>
        <v>0</v>
      </c>
      <c r="BH6752" s="204">
        <f>IF(N6752="sníž. přenesená",J6752,0)</f>
        <v>0</v>
      </c>
      <c r="BI6752" s="204">
        <f>IF(N6752="nulová",J6752,0)</f>
        <v>0</v>
      </c>
      <c r="BJ6752" s="25" t="s">
        <v>98</v>
      </c>
      <c r="BK6752" s="204">
        <f>ROUND(I6752*H6752,2)</f>
        <v>0</v>
      </c>
      <c r="BL6752" s="25" t="s">
        <v>173</v>
      </c>
      <c r="BM6752" s="25" t="s">
        <v>6032</v>
      </c>
    </row>
    <row r="6753" spans="2:65" s="1" customFormat="1" ht="13.5">
      <c r="B6753" s="42"/>
      <c r="C6753" s="64"/>
      <c r="D6753" s="205" t="s">
        <v>175</v>
      </c>
      <c r="E6753" s="64"/>
      <c r="F6753" s="206" t="s">
        <v>1317</v>
      </c>
      <c r="G6753" s="64"/>
      <c r="H6753" s="64"/>
      <c r="I6753" s="164"/>
      <c r="J6753" s="64"/>
      <c r="K6753" s="64"/>
      <c r="L6753" s="62"/>
      <c r="M6753" s="207"/>
      <c r="N6753" s="43"/>
      <c r="O6753" s="43"/>
      <c r="P6753" s="43"/>
      <c r="Q6753" s="43"/>
      <c r="R6753" s="43"/>
      <c r="S6753" s="43"/>
      <c r="T6753" s="79"/>
      <c r="AT6753" s="25" t="s">
        <v>175</v>
      </c>
      <c r="AU6753" s="25" t="s">
        <v>84</v>
      </c>
    </row>
    <row r="6754" spans="2:65" s="1" customFormat="1" ht="16.5" customHeight="1">
      <c r="B6754" s="42"/>
      <c r="C6754" s="193" t="s">
        <v>3598</v>
      </c>
      <c r="D6754" s="193" t="s">
        <v>168</v>
      </c>
      <c r="E6754" s="194" t="s">
        <v>1318</v>
      </c>
      <c r="F6754" s="195" t="s">
        <v>1319</v>
      </c>
      <c r="G6754" s="196" t="s">
        <v>171</v>
      </c>
      <c r="H6754" s="197">
        <v>49</v>
      </c>
      <c r="I6754" s="198"/>
      <c r="J6754" s="199">
        <f>ROUND(I6754*H6754,2)</f>
        <v>0</v>
      </c>
      <c r="K6754" s="195" t="s">
        <v>21</v>
      </c>
      <c r="L6754" s="62"/>
      <c r="M6754" s="200" t="s">
        <v>21</v>
      </c>
      <c r="N6754" s="201" t="s">
        <v>48</v>
      </c>
      <c r="O6754" s="43"/>
      <c r="P6754" s="202">
        <f>O6754*H6754</f>
        <v>0</v>
      </c>
      <c r="Q6754" s="202">
        <v>0</v>
      </c>
      <c r="R6754" s="202">
        <f>Q6754*H6754</f>
        <v>0</v>
      </c>
      <c r="S6754" s="202">
        <v>0</v>
      </c>
      <c r="T6754" s="203">
        <f>S6754*H6754</f>
        <v>0</v>
      </c>
      <c r="AR6754" s="25" t="s">
        <v>173</v>
      </c>
      <c r="AT6754" s="25" t="s">
        <v>168</v>
      </c>
      <c r="AU6754" s="25" t="s">
        <v>84</v>
      </c>
      <c r="AY6754" s="25" t="s">
        <v>163</v>
      </c>
      <c r="BE6754" s="204">
        <f>IF(N6754="základní",J6754,0)</f>
        <v>0</v>
      </c>
      <c r="BF6754" s="204">
        <f>IF(N6754="snížená",J6754,0)</f>
        <v>0</v>
      </c>
      <c r="BG6754" s="204">
        <f>IF(N6754="zákl. přenesená",J6754,0)</f>
        <v>0</v>
      </c>
      <c r="BH6754" s="204">
        <f>IF(N6754="sníž. přenesená",J6754,0)</f>
        <v>0</v>
      </c>
      <c r="BI6754" s="204">
        <f>IF(N6754="nulová",J6754,0)</f>
        <v>0</v>
      </c>
      <c r="BJ6754" s="25" t="s">
        <v>98</v>
      </c>
      <c r="BK6754" s="204">
        <f>ROUND(I6754*H6754,2)</f>
        <v>0</v>
      </c>
      <c r="BL6754" s="25" t="s">
        <v>173</v>
      </c>
      <c r="BM6754" s="25" t="s">
        <v>6033</v>
      </c>
    </row>
    <row r="6755" spans="2:65" s="1" customFormat="1" ht="13.5">
      <c r="B6755" s="42"/>
      <c r="C6755" s="64"/>
      <c r="D6755" s="205" t="s">
        <v>175</v>
      </c>
      <c r="E6755" s="64"/>
      <c r="F6755" s="206" t="s">
        <v>1319</v>
      </c>
      <c r="G6755" s="64"/>
      <c r="H6755" s="64"/>
      <c r="I6755" s="164"/>
      <c r="J6755" s="64"/>
      <c r="K6755" s="64"/>
      <c r="L6755" s="62"/>
      <c r="M6755" s="207"/>
      <c r="N6755" s="43"/>
      <c r="O6755" s="43"/>
      <c r="P6755" s="43"/>
      <c r="Q6755" s="43"/>
      <c r="R6755" s="43"/>
      <c r="S6755" s="43"/>
      <c r="T6755" s="79"/>
      <c r="AT6755" s="25" t="s">
        <v>175</v>
      </c>
      <c r="AU6755" s="25" t="s">
        <v>84</v>
      </c>
    </row>
    <row r="6756" spans="2:65" s="1" customFormat="1" ht="67.5">
      <c r="B6756" s="42"/>
      <c r="C6756" s="64"/>
      <c r="D6756" s="205" t="s">
        <v>843</v>
      </c>
      <c r="E6756" s="64"/>
      <c r="F6756" s="208" t="s">
        <v>1320</v>
      </c>
      <c r="G6756" s="64"/>
      <c r="H6756" s="64"/>
      <c r="I6756" s="164"/>
      <c r="J6756" s="64"/>
      <c r="K6756" s="64"/>
      <c r="L6756" s="62"/>
      <c r="M6756" s="207"/>
      <c r="N6756" s="43"/>
      <c r="O6756" s="43"/>
      <c r="P6756" s="43"/>
      <c r="Q6756" s="43"/>
      <c r="R6756" s="43"/>
      <c r="S6756" s="43"/>
      <c r="T6756" s="79"/>
      <c r="AT6756" s="25" t="s">
        <v>843</v>
      </c>
      <c r="AU6756" s="25" t="s">
        <v>84</v>
      </c>
    </row>
    <row r="6757" spans="2:65" s="1" customFormat="1" ht="16.5" customHeight="1">
      <c r="B6757" s="42"/>
      <c r="C6757" s="241" t="s">
        <v>6034</v>
      </c>
      <c r="D6757" s="241" t="s">
        <v>310</v>
      </c>
      <c r="E6757" s="242" t="s">
        <v>1321</v>
      </c>
      <c r="F6757" s="243" t="s">
        <v>1322</v>
      </c>
      <c r="G6757" s="244" t="s">
        <v>171</v>
      </c>
      <c r="H6757" s="245">
        <v>24.5</v>
      </c>
      <c r="I6757" s="246"/>
      <c r="J6757" s="247">
        <f>ROUND(I6757*H6757,2)</f>
        <v>0</v>
      </c>
      <c r="K6757" s="243" t="s">
        <v>21</v>
      </c>
      <c r="L6757" s="248"/>
      <c r="M6757" s="249" t="s">
        <v>21</v>
      </c>
      <c r="N6757" s="250" t="s">
        <v>48</v>
      </c>
      <c r="O6757" s="43"/>
      <c r="P6757" s="202">
        <f>O6757*H6757</f>
        <v>0</v>
      </c>
      <c r="Q6757" s="202">
        <v>0</v>
      </c>
      <c r="R6757" s="202">
        <f>Q6757*H6757</f>
        <v>0</v>
      </c>
      <c r="S6757" s="202">
        <v>0</v>
      </c>
      <c r="T6757" s="203">
        <f>S6757*H6757</f>
        <v>0</v>
      </c>
      <c r="AR6757" s="25" t="s">
        <v>228</v>
      </c>
      <c r="AT6757" s="25" t="s">
        <v>310</v>
      </c>
      <c r="AU6757" s="25" t="s">
        <v>84</v>
      </c>
      <c r="AY6757" s="25" t="s">
        <v>163</v>
      </c>
      <c r="BE6757" s="204">
        <f>IF(N6757="základní",J6757,0)</f>
        <v>0</v>
      </c>
      <c r="BF6757" s="204">
        <f>IF(N6757="snížená",J6757,0)</f>
        <v>0</v>
      </c>
      <c r="BG6757" s="204">
        <f>IF(N6757="zákl. přenesená",J6757,0)</f>
        <v>0</v>
      </c>
      <c r="BH6757" s="204">
        <f>IF(N6757="sníž. přenesená",J6757,0)</f>
        <v>0</v>
      </c>
      <c r="BI6757" s="204">
        <f>IF(N6757="nulová",J6757,0)</f>
        <v>0</v>
      </c>
      <c r="BJ6757" s="25" t="s">
        <v>98</v>
      </c>
      <c r="BK6757" s="204">
        <f>ROUND(I6757*H6757,2)</f>
        <v>0</v>
      </c>
      <c r="BL6757" s="25" t="s">
        <v>173</v>
      </c>
      <c r="BM6757" s="25" t="s">
        <v>6035</v>
      </c>
    </row>
    <row r="6758" spans="2:65" s="1" customFormat="1" ht="13.5">
      <c r="B6758" s="42"/>
      <c r="C6758" s="64"/>
      <c r="D6758" s="205" t="s">
        <v>175</v>
      </c>
      <c r="E6758" s="64"/>
      <c r="F6758" s="206" t="s">
        <v>1322</v>
      </c>
      <c r="G6758" s="64"/>
      <c r="H6758" s="64"/>
      <c r="I6758" s="164"/>
      <c r="J6758" s="64"/>
      <c r="K6758" s="64"/>
      <c r="L6758" s="62"/>
      <c r="M6758" s="207"/>
      <c r="N6758" s="43"/>
      <c r="O6758" s="43"/>
      <c r="P6758" s="43"/>
      <c r="Q6758" s="43"/>
      <c r="R6758" s="43"/>
      <c r="S6758" s="43"/>
      <c r="T6758" s="79"/>
      <c r="AT6758" s="25" t="s">
        <v>175</v>
      </c>
      <c r="AU6758" s="25" t="s">
        <v>84</v>
      </c>
    </row>
    <row r="6759" spans="2:65" s="1" customFormat="1" ht="94.5">
      <c r="B6759" s="42"/>
      <c r="C6759" s="64"/>
      <c r="D6759" s="205" t="s">
        <v>843</v>
      </c>
      <c r="E6759" s="64"/>
      <c r="F6759" s="208" t="s">
        <v>1323</v>
      </c>
      <c r="G6759" s="64"/>
      <c r="H6759" s="64"/>
      <c r="I6759" s="164"/>
      <c r="J6759" s="64"/>
      <c r="K6759" s="64"/>
      <c r="L6759" s="62"/>
      <c r="M6759" s="207"/>
      <c r="N6759" s="43"/>
      <c r="O6759" s="43"/>
      <c r="P6759" s="43"/>
      <c r="Q6759" s="43"/>
      <c r="R6759" s="43"/>
      <c r="S6759" s="43"/>
      <c r="T6759" s="79"/>
      <c r="AT6759" s="25" t="s">
        <v>843</v>
      </c>
      <c r="AU6759" s="25" t="s">
        <v>84</v>
      </c>
    </row>
    <row r="6760" spans="2:65" s="1" customFormat="1" ht="16.5" customHeight="1">
      <c r="B6760" s="42"/>
      <c r="C6760" s="241" t="s">
        <v>3599</v>
      </c>
      <c r="D6760" s="241" t="s">
        <v>310</v>
      </c>
      <c r="E6760" s="242" t="s">
        <v>1324</v>
      </c>
      <c r="F6760" s="243" t="s">
        <v>1325</v>
      </c>
      <c r="G6760" s="244" t="s">
        <v>171</v>
      </c>
      <c r="H6760" s="245">
        <v>24.5</v>
      </c>
      <c r="I6760" s="246"/>
      <c r="J6760" s="247">
        <f>ROUND(I6760*H6760,2)</f>
        <v>0</v>
      </c>
      <c r="K6760" s="243" t="s">
        <v>21</v>
      </c>
      <c r="L6760" s="248"/>
      <c r="M6760" s="249" t="s">
        <v>21</v>
      </c>
      <c r="N6760" s="250" t="s">
        <v>48</v>
      </c>
      <c r="O6760" s="43"/>
      <c r="P6760" s="202">
        <f>O6760*H6760</f>
        <v>0</v>
      </c>
      <c r="Q6760" s="202">
        <v>0</v>
      </c>
      <c r="R6760" s="202">
        <f>Q6760*H6760</f>
        <v>0</v>
      </c>
      <c r="S6760" s="202">
        <v>0</v>
      </c>
      <c r="T6760" s="203">
        <f>S6760*H6760</f>
        <v>0</v>
      </c>
      <c r="AR6760" s="25" t="s">
        <v>228</v>
      </c>
      <c r="AT6760" s="25" t="s">
        <v>310</v>
      </c>
      <c r="AU6760" s="25" t="s">
        <v>84</v>
      </c>
      <c r="AY6760" s="25" t="s">
        <v>163</v>
      </c>
      <c r="BE6760" s="204">
        <f>IF(N6760="základní",J6760,0)</f>
        <v>0</v>
      </c>
      <c r="BF6760" s="204">
        <f>IF(N6760="snížená",J6760,0)</f>
        <v>0</v>
      </c>
      <c r="BG6760" s="204">
        <f>IF(N6760="zákl. přenesená",J6760,0)</f>
        <v>0</v>
      </c>
      <c r="BH6760" s="204">
        <f>IF(N6760="sníž. přenesená",J6760,0)</f>
        <v>0</v>
      </c>
      <c r="BI6760" s="204">
        <f>IF(N6760="nulová",J6760,0)</f>
        <v>0</v>
      </c>
      <c r="BJ6760" s="25" t="s">
        <v>98</v>
      </c>
      <c r="BK6760" s="204">
        <f>ROUND(I6760*H6760,2)</f>
        <v>0</v>
      </c>
      <c r="BL6760" s="25" t="s">
        <v>173</v>
      </c>
      <c r="BM6760" s="25" t="s">
        <v>6036</v>
      </c>
    </row>
    <row r="6761" spans="2:65" s="1" customFormat="1" ht="13.5">
      <c r="B6761" s="42"/>
      <c r="C6761" s="64"/>
      <c r="D6761" s="205" t="s">
        <v>175</v>
      </c>
      <c r="E6761" s="64"/>
      <c r="F6761" s="206" t="s">
        <v>1325</v>
      </c>
      <c r="G6761" s="64"/>
      <c r="H6761" s="64"/>
      <c r="I6761" s="164"/>
      <c r="J6761" s="64"/>
      <c r="K6761" s="64"/>
      <c r="L6761" s="62"/>
      <c r="M6761" s="207"/>
      <c r="N6761" s="43"/>
      <c r="O6761" s="43"/>
      <c r="P6761" s="43"/>
      <c r="Q6761" s="43"/>
      <c r="R6761" s="43"/>
      <c r="S6761" s="43"/>
      <c r="T6761" s="79"/>
      <c r="AT6761" s="25" t="s">
        <v>175</v>
      </c>
      <c r="AU6761" s="25" t="s">
        <v>84</v>
      </c>
    </row>
    <row r="6762" spans="2:65" s="1" customFormat="1" ht="67.5">
      <c r="B6762" s="42"/>
      <c r="C6762" s="64"/>
      <c r="D6762" s="205" t="s">
        <v>843</v>
      </c>
      <c r="E6762" s="64"/>
      <c r="F6762" s="208" t="s">
        <v>1326</v>
      </c>
      <c r="G6762" s="64"/>
      <c r="H6762" s="64"/>
      <c r="I6762" s="164"/>
      <c r="J6762" s="64"/>
      <c r="K6762" s="64"/>
      <c r="L6762" s="62"/>
      <c r="M6762" s="207"/>
      <c r="N6762" s="43"/>
      <c r="O6762" s="43"/>
      <c r="P6762" s="43"/>
      <c r="Q6762" s="43"/>
      <c r="R6762" s="43"/>
      <c r="S6762" s="43"/>
      <c r="T6762" s="79"/>
      <c r="AT6762" s="25" t="s">
        <v>843</v>
      </c>
      <c r="AU6762" s="25" t="s">
        <v>84</v>
      </c>
    </row>
    <row r="6763" spans="2:65" s="10" customFormat="1" ht="37.35" customHeight="1">
      <c r="B6763" s="177"/>
      <c r="C6763" s="178"/>
      <c r="D6763" s="179" t="s">
        <v>75</v>
      </c>
      <c r="E6763" s="180" t="s">
        <v>6037</v>
      </c>
      <c r="F6763" s="180" t="s">
        <v>6038</v>
      </c>
      <c r="G6763" s="178"/>
      <c r="H6763" s="178"/>
      <c r="I6763" s="181"/>
      <c r="J6763" s="182">
        <f>BK6763</f>
        <v>0</v>
      </c>
      <c r="K6763" s="178"/>
      <c r="L6763" s="183"/>
      <c r="M6763" s="184"/>
      <c r="N6763" s="185"/>
      <c r="O6763" s="185"/>
      <c r="P6763" s="186">
        <f>SUM(P6764:P6870)</f>
        <v>0</v>
      </c>
      <c r="Q6763" s="185"/>
      <c r="R6763" s="186">
        <f>SUM(R6764:R6870)</f>
        <v>0</v>
      </c>
      <c r="S6763" s="185"/>
      <c r="T6763" s="187">
        <f>SUM(T6764:T6870)</f>
        <v>0</v>
      </c>
      <c r="AR6763" s="188" t="s">
        <v>84</v>
      </c>
      <c r="AT6763" s="189" t="s">
        <v>75</v>
      </c>
      <c r="AU6763" s="189" t="s">
        <v>76</v>
      </c>
      <c r="AY6763" s="188" t="s">
        <v>163</v>
      </c>
      <c r="BK6763" s="190">
        <f>SUM(BK6764:BK6870)</f>
        <v>0</v>
      </c>
    </row>
    <row r="6764" spans="2:65" s="1" customFormat="1" ht="16.5" customHeight="1">
      <c r="B6764" s="42"/>
      <c r="C6764" s="193" t="s">
        <v>6039</v>
      </c>
      <c r="D6764" s="193" t="s">
        <v>168</v>
      </c>
      <c r="E6764" s="194" t="s">
        <v>1215</v>
      </c>
      <c r="F6764" s="195" t="s">
        <v>1216</v>
      </c>
      <c r="G6764" s="196" t="s">
        <v>184</v>
      </c>
      <c r="H6764" s="197">
        <v>13</v>
      </c>
      <c r="I6764" s="198"/>
      <c r="J6764" s="199">
        <f>ROUND(I6764*H6764,2)</f>
        <v>0</v>
      </c>
      <c r="K6764" s="195" t="s">
        <v>21</v>
      </c>
      <c r="L6764" s="62"/>
      <c r="M6764" s="200" t="s">
        <v>21</v>
      </c>
      <c r="N6764" s="201" t="s">
        <v>48</v>
      </c>
      <c r="O6764" s="43"/>
      <c r="P6764" s="202">
        <f>O6764*H6764</f>
        <v>0</v>
      </c>
      <c r="Q6764" s="202">
        <v>0</v>
      </c>
      <c r="R6764" s="202">
        <f>Q6764*H6764</f>
        <v>0</v>
      </c>
      <c r="S6764" s="202">
        <v>0</v>
      </c>
      <c r="T6764" s="203">
        <f>S6764*H6764</f>
        <v>0</v>
      </c>
      <c r="AR6764" s="25" t="s">
        <v>173</v>
      </c>
      <c r="AT6764" s="25" t="s">
        <v>168</v>
      </c>
      <c r="AU6764" s="25" t="s">
        <v>84</v>
      </c>
      <c r="AY6764" s="25" t="s">
        <v>163</v>
      </c>
      <c r="BE6764" s="204">
        <f>IF(N6764="základní",J6764,0)</f>
        <v>0</v>
      </c>
      <c r="BF6764" s="204">
        <f>IF(N6764="snížená",J6764,0)</f>
        <v>0</v>
      </c>
      <c r="BG6764" s="204">
        <f>IF(N6764="zákl. přenesená",J6764,0)</f>
        <v>0</v>
      </c>
      <c r="BH6764" s="204">
        <f>IF(N6764="sníž. přenesená",J6764,0)</f>
        <v>0</v>
      </c>
      <c r="BI6764" s="204">
        <f>IF(N6764="nulová",J6764,0)</f>
        <v>0</v>
      </c>
      <c r="BJ6764" s="25" t="s">
        <v>98</v>
      </c>
      <c r="BK6764" s="204">
        <f>ROUND(I6764*H6764,2)</f>
        <v>0</v>
      </c>
      <c r="BL6764" s="25" t="s">
        <v>173</v>
      </c>
      <c r="BM6764" s="25" t="s">
        <v>6040</v>
      </c>
    </row>
    <row r="6765" spans="2:65" s="1" customFormat="1" ht="13.5">
      <c r="B6765" s="42"/>
      <c r="C6765" s="64"/>
      <c r="D6765" s="205" t="s">
        <v>175</v>
      </c>
      <c r="E6765" s="64"/>
      <c r="F6765" s="206" t="s">
        <v>1216</v>
      </c>
      <c r="G6765" s="64"/>
      <c r="H6765" s="64"/>
      <c r="I6765" s="164"/>
      <c r="J6765" s="64"/>
      <c r="K6765" s="64"/>
      <c r="L6765" s="62"/>
      <c r="M6765" s="207"/>
      <c r="N6765" s="43"/>
      <c r="O6765" s="43"/>
      <c r="P6765" s="43"/>
      <c r="Q6765" s="43"/>
      <c r="R6765" s="43"/>
      <c r="S6765" s="43"/>
      <c r="T6765" s="79"/>
      <c r="AT6765" s="25" t="s">
        <v>175</v>
      </c>
      <c r="AU6765" s="25" t="s">
        <v>84</v>
      </c>
    </row>
    <row r="6766" spans="2:65" s="1" customFormat="1" ht="16.5" customHeight="1">
      <c r="B6766" s="42"/>
      <c r="C6766" s="193" t="s">
        <v>3601</v>
      </c>
      <c r="D6766" s="193" t="s">
        <v>168</v>
      </c>
      <c r="E6766" s="194" t="s">
        <v>1217</v>
      </c>
      <c r="F6766" s="195" t="s">
        <v>1218</v>
      </c>
      <c r="G6766" s="196" t="s">
        <v>184</v>
      </c>
      <c r="H6766" s="197">
        <v>9</v>
      </c>
      <c r="I6766" s="198"/>
      <c r="J6766" s="199">
        <f>ROUND(I6766*H6766,2)</f>
        <v>0</v>
      </c>
      <c r="K6766" s="195" t="s">
        <v>21</v>
      </c>
      <c r="L6766" s="62"/>
      <c r="M6766" s="200" t="s">
        <v>21</v>
      </c>
      <c r="N6766" s="201" t="s">
        <v>48</v>
      </c>
      <c r="O6766" s="43"/>
      <c r="P6766" s="202">
        <f>O6766*H6766</f>
        <v>0</v>
      </c>
      <c r="Q6766" s="202">
        <v>0</v>
      </c>
      <c r="R6766" s="202">
        <f>Q6766*H6766</f>
        <v>0</v>
      </c>
      <c r="S6766" s="202">
        <v>0</v>
      </c>
      <c r="T6766" s="203">
        <f>S6766*H6766</f>
        <v>0</v>
      </c>
      <c r="AR6766" s="25" t="s">
        <v>173</v>
      </c>
      <c r="AT6766" s="25" t="s">
        <v>168</v>
      </c>
      <c r="AU6766" s="25" t="s">
        <v>84</v>
      </c>
      <c r="AY6766" s="25" t="s">
        <v>163</v>
      </c>
      <c r="BE6766" s="204">
        <f>IF(N6766="základní",J6766,0)</f>
        <v>0</v>
      </c>
      <c r="BF6766" s="204">
        <f>IF(N6766="snížená",J6766,0)</f>
        <v>0</v>
      </c>
      <c r="BG6766" s="204">
        <f>IF(N6766="zákl. přenesená",J6766,0)</f>
        <v>0</v>
      </c>
      <c r="BH6766" s="204">
        <f>IF(N6766="sníž. přenesená",J6766,0)</f>
        <v>0</v>
      </c>
      <c r="BI6766" s="204">
        <f>IF(N6766="nulová",J6766,0)</f>
        <v>0</v>
      </c>
      <c r="BJ6766" s="25" t="s">
        <v>98</v>
      </c>
      <c r="BK6766" s="204">
        <f>ROUND(I6766*H6766,2)</f>
        <v>0</v>
      </c>
      <c r="BL6766" s="25" t="s">
        <v>173</v>
      </c>
      <c r="BM6766" s="25" t="s">
        <v>6041</v>
      </c>
    </row>
    <row r="6767" spans="2:65" s="1" customFormat="1" ht="13.5">
      <c r="B6767" s="42"/>
      <c r="C6767" s="64"/>
      <c r="D6767" s="205" t="s">
        <v>175</v>
      </c>
      <c r="E6767" s="64"/>
      <c r="F6767" s="206" t="s">
        <v>1218</v>
      </c>
      <c r="G6767" s="64"/>
      <c r="H6767" s="64"/>
      <c r="I6767" s="164"/>
      <c r="J6767" s="64"/>
      <c r="K6767" s="64"/>
      <c r="L6767" s="62"/>
      <c r="M6767" s="207"/>
      <c r="N6767" s="43"/>
      <c r="O6767" s="43"/>
      <c r="P6767" s="43"/>
      <c r="Q6767" s="43"/>
      <c r="R6767" s="43"/>
      <c r="S6767" s="43"/>
      <c r="T6767" s="79"/>
      <c r="AT6767" s="25" t="s">
        <v>175</v>
      </c>
      <c r="AU6767" s="25" t="s">
        <v>84</v>
      </c>
    </row>
    <row r="6768" spans="2:65" s="1" customFormat="1" ht="38.25" customHeight="1">
      <c r="B6768" s="42"/>
      <c r="C6768" s="193" t="s">
        <v>6042</v>
      </c>
      <c r="D6768" s="193" t="s">
        <v>168</v>
      </c>
      <c r="E6768" s="194" t="s">
        <v>1219</v>
      </c>
      <c r="F6768" s="195" t="s">
        <v>1220</v>
      </c>
      <c r="G6768" s="196" t="s">
        <v>184</v>
      </c>
      <c r="H6768" s="197">
        <v>10</v>
      </c>
      <c r="I6768" s="198"/>
      <c r="J6768" s="199">
        <f>ROUND(I6768*H6768,2)</f>
        <v>0</v>
      </c>
      <c r="K6768" s="195" t="s">
        <v>21</v>
      </c>
      <c r="L6768" s="62"/>
      <c r="M6768" s="200" t="s">
        <v>21</v>
      </c>
      <c r="N6768" s="201" t="s">
        <v>48</v>
      </c>
      <c r="O6768" s="43"/>
      <c r="P6768" s="202">
        <f>O6768*H6768</f>
        <v>0</v>
      </c>
      <c r="Q6768" s="202">
        <v>0</v>
      </c>
      <c r="R6768" s="202">
        <f>Q6768*H6768</f>
        <v>0</v>
      </c>
      <c r="S6768" s="202">
        <v>0</v>
      </c>
      <c r="T6768" s="203">
        <f>S6768*H6768</f>
        <v>0</v>
      </c>
      <c r="AR6768" s="25" t="s">
        <v>173</v>
      </c>
      <c r="AT6768" s="25" t="s">
        <v>168</v>
      </c>
      <c r="AU6768" s="25" t="s">
        <v>84</v>
      </c>
      <c r="AY6768" s="25" t="s">
        <v>163</v>
      </c>
      <c r="BE6768" s="204">
        <f>IF(N6768="základní",J6768,0)</f>
        <v>0</v>
      </c>
      <c r="BF6768" s="204">
        <f>IF(N6768="snížená",J6768,0)</f>
        <v>0</v>
      </c>
      <c r="BG6768" s="204">
        <f>IF(N6768="zákl. přenesená",J6768,0)</f>
        <v>0</v>
      </c>
      <c r="BH6768" s="204">
        <f>IF(N6768="sníž. přenesená",J6768,0)</f>
        <v>0</v>
      </c>
      <c r="BI6768" s="204">
        <f>IF(N6768="nulová",J6768,0)</f>
        <v>0</v>
      </c>
      <c r="BJ6768" s="25" t="s">
        <v>98</v>
      </c>
      <c r="BK6768" s="204">
        <f>ROUND(I6768*H6768,2)</f>
        <v>0</v>
      </c>
      <c r="BL6768" s="25" t="s">
        <v>173</v>
      </c>
      <c r="BM6768" s="25" t="s">
        <v>6043</v>
      </c>
    </row>
    <row r="6769" spans="2:65" s="1" customFormat="1" ht="27">
      <c r="B6769" s="42"/>
      <c r="C6769" s="64"/>
      <c r="D6769" s="205" t="s">
        <v>175</v>
      </c>
      <c r="E6769" s="64"/>
      <c r="F6769" s="206" t="s">
        <v>1220</v>
      </c>
      <c r="G6769" s="64"/>
      <c r="H6769" s="64"/>
      <c r="I6769" s="164"/>
      <c r="J6769" s="64"/>
      <c r="K6769" s="64"/>
      <c r="L6769" s="62"/>
      <c r="M6769" s="207"/>
      <c r="N6769" s="43"/>
      <c r="O6769" s="43"/>
      <c r="P6769" s="43"/>
      <c r="Q6769" s="43"/>
      <c r="R6769" s="43"/>
      <c r="S6769" s="43"/>
      <c r="T6769" s="79"/>
      <c r="AT6769" s="25" t="s">
        <v>175</v>
      </c>
      <c r="AU6769" s="25" t="s">
        <v>84</v>
      </c>
    </row>
    <row r="6770" spans="2:65" s="1" customFormat="1" ht="25.5" customHeight="1">
      <c r="B6770" s="42"/>
      <c r="C6770" s="193" t="s">
        <v>3602</v>
      </c>
      <c r="D6770" s="193" t="s">
        <v>168</v>
      </c>
      <c r="E6770" s="194" t="s">
        <v>1221</v>
      </c>
      <c r="F6770" s="195" t="s">
        <v>1222</v>
      </c>
      <c r="G6770" s="196" t="s">
        <v>184</v>
      </c>
      <c r="H6770" s="197">
        <v>3</v>
      </c>
      <c r="I6770" s="198"/>
      <c r="J6770" s="199">
        <f>ROUND(I6770*H6770,2)</f>
        <v>0</v>
      </c>
      <c r="K6770" s="195" t="s">
        <v>21</v>
      </c>
      <c r="L6770" s="62"/>
      <c r="M6770" s="200" t="s">
        <v>21</v>
      </c>
      <c r="N6770" s="201" t="s">
        <v>48</v>
      </c>
      <c r="O6770" s="43"/>
      <c r="P6770" s="202">
        <f>O6770*H6770</f>
        <v>0</v>
      </c>
      <c r="Q6770" s="202">
        <v>0</v>
      </c>
      <c r="R6770" s="202">
        <f>Q6770*H6770</f>
        <v>0</v>
      </c>
      <c r="S6770" s="202">
        <v>0</v>
      </c>
      <c r="T6770" s="203">
        <f>S6770*H6770</f>
        <v>0</v>
      </c>
      <c r="AR6770" s="25" t="s">
        <v>173</v>
      </c>
      <c r="AT6770" s="25" t="s">
        <v>168</v>
      </c>
      <c r="AU6770" s="25" t="s">
        <v>84</v>
      </c>
      <c r="AY6770" s="25" t="s">
        <v>163</v>
      </c>
      <c r="BE6770" s="204">
        <f>IF(N6770="základní",J6770,0)</f>
        <v>0</v>
      </c>
      <c r="BF6770" s="204">
        <f>IF(N6770="snížená",J6770,0)</f>
        <v>0</v>
      </c>
      <c r="BG6770" s="204">
        <f>IF(N6770="zákl. přenesená",J6770,0)</f>
        <v>0</v>
      </c>
      <c r="BH6770" s="204">
        <f>IF(N6770="sníž. přenesená",J6770,0)</f>
        <v>0</v>
      </c>
      <c r="BI6770" s="204">
        <f>IF(N6770="nulová",J6770,0)</f>
        <v>0</v>
      </c>
      <c r="BJ6770" s="25" t="s">
        <v>98</v>
      </c>
      <c r="BK6770" s="204">
        <f>ROUND(I6770*H6770,2)</f>
        <v>0</v>
      </c>
      <c r="BL6770" s="25" t="s">
        <v>173</v>
      </c>
      <c r="BM6770" s="25" t="s">
        <v>6044</v>
      </c>
    </row>
    <row r="6771" spans="2:65" s="1" customFormat="1" ht="27">
      <c r="B6771" s="42"/>
      <c r="C6771" s="64"/>
      <c r="D6771" s="205" t="s">
        <v>175</v>
      </c>
      <c r="E6771" s="64"/>
      <c r="F6771" s="206" t="s">
        <v>1222</v>
      </c>
      <c r="G6771" s="64"/>
      <c r="H6771" s="64"/>
      <c r="I6771" s="164"/>
      <c r="J6771" s="64"/>
      <c r="K6771" s="64"/>
      <c r="L6771" s="62"/>
      <c r="M6771" s="207"/>
      <c r="N6771" s="43"/>
      <c r="O6771" s="43"/>
      <c r="P6771" s="43"/>
      <c r="Q6771" s="43"/>
      <c r="R6771" s="43"/>
      <c r="S6771" s="43"/>
      <c r="T6771" s="79"/>
      <c r="AT6771" s="25" t="s">
        <v>175</v>
      </c>
      <c r="AU6771" s="25" t="s">
        <v>84</v>
      </c>
    </row>
    <row r="6772" spans="2:65" s="1" customFormat="1" ht="38.25" customHeight="1">
      <c r="B6772" s="42"/>
      <c r="C6772" s="193" t="s">
        <v>6045</v>
      </c>
      <c r="D6772" s="193" t="s">
        <v>168</v>
      </c>
      <c r="E6772" s="194" t="s">
        <v>1223</v>
      </c>
      <c r="F6772" s="195" t="s">
        <v>1224</v>
      </c>
      <c r="G6772" s="196" t="s">
        <v>184</v>
      </c>
      <c r="H6772" s="197">
        <v>10</v>
      </c>
      <c r="I6772" s="198"/>
      <c r="J6772" s="199">
        <f>ROUND(I6772*H6772,2)</f>
        <v>0</v>
      </c>
      <c r="K6772" s="195" t="s">
        <v>21</v>
      </c>
      <c r="L6772" s="62"/>
      <c r="M6772" s="200" t="s">
        <v>21</v>
      </c>
      <c r="N6772" s="201" t="s">
        <v>48</v>
      </c>
      <c r="O6772" s="43"/>
      <c r="P6772" s="202">
        <f>O6772*H6772</f>
        <v>0</v>
      </c>
      <c r="Q6772" s="202">
        <v>0</v>
      </c>
      <c r="R6772" s="202">
        <f>Q6772*H6772</f>
        <v>0</v>
      </c>
      <c r="S6772" s="202">
        <v>0</v>
      </c>
      <c r="T6772" s="203">
        <f>S6772*H6772</f>
        <v>0</v>
      </c>
      <c r="AR6772" s="25" t="s">
        <v>173</v>
      </c>
      <c r="AT6772" s="25" t="s">
        <v>168</v>
      </c>
      <c r="AU6772" s="25" t="s">
        <v>84</v>
      </c>
      <c r="AY6772" s="25" t="s">
        <v>163</v>
      </c>
      <c r="BE6772" s="204">
        <f>IF(N6772="základní",J6772,0)</f>
        <v>0</v>
      </c>
      <c r="BF6772" s="204">
        <f>IF(N6772="snížená",J6772,0)</f>
        <v>0</v>
      </c>
      <c r="BG6772" s="204">
        <f>IF(N6772="zákl. přenesená",J6772,0)</f>
        <v>0</v>
      </c>
      <c r="BH6772" s="204">
        <f>IF(N6772="sníž. přenesená",J6772,0)</f>
        <v>0</v>
      </c>
      <c r="BI6772" s="204">
        <f>IF(N6772="nulová",J6772,0)</f>
        <v>0</v>
      </c>
      <c r="BJ6772" s="25" t="s">
        <v>98</v>
      </c>
      <c r="BK6772" s="204">
        <f>ROUND(I6772*H6772,2)</f>
        <v>0</v>
      </c>
      <c r="BL6772" s="25" t="s">
        <v>173</v>
      </c>
      <c r="BM6772" s="25" t="s">
        <v>6046</v>
      </c>
    </row>
    <row r="6773" spans="2:65" s="1" customFormat="1" ht="27">
      <c r="B6773" s="42"/>
      <c r="C6773" s="64"/>
      <c r="D6773" s="205" t="s">
        <v>175</v>
      </c>
      <c r="E6773" s="64"/>
      <c r="F6773" s="206" t="s">
        <v>1224</v>
      </c>
      <c r="G6773" s="64"/>
      <c r="H6773" s="64"/>
      <c r="I6773" s="164"/>
      <c r="J6773" s="64"/>
      <c r="K6773" s="64"/>
      <c r="L6773" s="62"/>
      <c r="M6773" s="207"/>
      <c r="N6773" s="43"/>
      <c r="O6773" s="43"/>
      <c r="P6773" s="43"/>
      <c r="Q6773" s="43"/>
      <c r="R6773" s="43"/>
      <c r="S6773" s="43"/>
      <c r="T6773" s="79"/>
      <c r="AT6773" s="25" t="s">
        <v>175</v>
      </c>
      <c r="AU6773" s="25" t="s">
        <v>84</v>
      </c>
    </row>
    <row r="6774" spans="2:65" s="1" customFormat="1" ht="38.25" customHeight="1">
      <c r="B6774" s="42"/>
      <c r="C6774" s="193" t="s">
        <v>3604</v>
      </c>
      <c r="D6774" s="193" t="s">
        <v>168</v>
      </c>
      <c r="E6774" s="194" t="s">
        <v>1225</v>
      </c>
      <c r="F6774" s="195" t="s">
        <v>1226</v>
      </c>
      <c r="G6774" s="196" t="s">
        <v>184</v>
      </c>
      <c r="H6774" s="197">
        <v>3</v>
      </c>
      <c r="I6774" s="198"/>
      <c r="J6774" s="199">
        <f>ROUND(I6774*H6774,2)</f>
        <v>0</v>
      </c>
      <c r="K6774" s="195" t="s">
        <v>21</v>
      </c>
      <c r="L6774" s="62"/>
      <c r="M6774" s="200" t="s">
        <v>21</v>
      </c>
      <c r="N6774" s="201" t="s">
        <v>48</v>
      </c>
      <c r="O6774" s="43"/>
      <c r="P6774" s="202">
        <f>O6774*H6774</f>
        <v>0</v>
      </c>
      <c r="Q6774" s="202">
        <v>0</v>
      </c>
      <c r="R6774" s="202">
        <f>Q6774*H6774</f>
        <v>0</v>
      </c>
      <c r="S6774" s="202">
        <v>0</v>
      </c>
      <c r="T6774" s="203">
        <f>S6774*H6774</f>
        <v>0</v>
      </c>
      <c r="AR6774" s="25" t="s">
        <v>173</v>
      </c>
      <c r="AT6774" s="25" t="s">
        <v>168</v>
      </c>
      <c r="AU6774" s="25" t="s">
        <v>84</v>
      </c>
      <c r="AY6774" s="25" t="s">
        <v>163</v>
      </c>
      <c r="BE6774" s="204">
        <f>IF(N6774="základní",J6774,0)</f>
        <v>0</v>
      </c>
      <c r="BF6774" s="204">
        <f>IF(N6774="snížená",J6774,0)</f>
        <v>0</v>
      </c>
      <c r="BG6774" s="204">
        <f>IF(N6774="zákl. přenesená",J6774,0)</f>
        <v>0</v>
      </c>
      <c r="BH6774" s="204">
        <f>IF(N6774="sníž. přenesená",J6774,0)</f>
        <v>0</v>
      </c>
      <c r="BI6774" s="204">
        <f>IF(N6774="nulová",J6774,0)</f>
        <v>0</v>
      </c>
      <c r="BJ6774" s="25" t="s">
        <v>98</v>
      </c>
      <c r="BK6774" s="204">
        <f>ROUND(I6774*H6774,2)</f>
        <v>0</v>
      </c>
      <c r="BL6774" s="25" t="s">
        <v>173</v>
      </c>
      <c r="BM6774" s="25" t="s">
        <v>6047</v>
      </c>
    </row>
    <row r="6775" spans="2:65" s="1" customFormat="1" ht="27">
      <c r="B6775" s="42"/>
      <c r="C6775" s="64"/>
      <c r="D6775" s="205" t="s">
        <v>175</v>
      </c>
      <c r="E6775" s="64"/>
      <c r="F6775" s="206" t="s">
        <v>1226</v>
      </c>
      <c r="G6775" s="64"/>
      <c r="H6775" s="64"/>
      <c r="I6775" s="164"/>
      <c r="J6775" s="64"/>
      <c r="K6775" s="64"/>
      <c r="L6775" s="62"/>
      <c r="M6775" s="207"/>
      <c r="N6775" s="43"/>
      <c r="O6775" s="43"/>
      <c r="P6775" s="43"/>
      <c r="Q6775" s="43"/>
      <c r="R6775" s="43"/>
      <c r="S6775" s="43"/>
      <c r="T6775" s="79"/>
      <c r="AT6775" s="25" t="s">
        <v>175</v>
      </c>
      <c r="AU6775" s="25" t="s">
        <v>84</v>
      </c>
    </row>
    <row r="6776" spans="2:65" s="1" customFormat="1" ht="38.25" customHeight="1">
      <c r="B6776" s="42"/>
      <c r="C6776" s="193" t="s">
        <v>6048</v>
      </c>
      <c r="D6776" s="193" t="s">
        <v>168</v>
      </c>
      <c r="E6776" s="194" t="s">
        <v>1227</v>
      </c>
      <c r="F6776" s="195" t="s">
        <v>1228</v>
      </c>
      <c r="G6776" s="196" t="s">
        <v>184</v>
      </c>
      <c r="H6776" s="197">
        <v>1</v>
      </c>
      <c r="I6776" s="198"/>
      <c r="J6776" s="199">
        <f>ROUND(I6776*H6776,2)</f>
        <v>0</v>
      </c>
      <c r="K6776" s="195" t="s">
        <v>21</v>
      </c>
      <c r="L6776" s="62"/>
      <c r="M6776" s="200" t="s">
        <v>21</v>
      </c>
      <c r="N6776" s="201" t="s">
        <v>48</v>
      </c>
      <c r="O6776" s="43"/>
      <c r="P6776" s="202">
        <f>O6776*H6776</f>
        <v>0</v>
      </c>
      <c r="Q6776" s="202">
        <v>0</v>
      </c>
      <c r="R6776" s="202">
        <f>Q6776*H6776</f>
        <v>0</v>
      </c>
      <c r="S6776" s="202">
        <v>0</v>
      </c>
      <c r="T6776" s="203">
        <f>S6776*H6776</f>
        <v>0</v>
      </c>
      <c r="AR6776" s="25" t="s">
        <v>173</v>
      </c>
      <c r="AT6776" s="25" t="s">
        <v>168</v>
      </c>
      <c r="AU6776" s="25" t="s">
        <v>84</v>
      </c>
      <c r="AY6776" s="25" t="s">
        <v>163</v>
      </c>
      <c r="BE6776" s="204">
        <f>IF(N6776="základní",J6776,0)</f>
        <v>0</v>
      </c>
      <c r="BF6776" s="204">
        <f>IF(N6776="snížená",J6776,0)</f>
        <v>0</v>
      </c>
      <c r="BG6776" s="204">
        <f>IF(N6776="zákl. přenesená",J6776,0)</f>
        <v>0</v>
      </c>
      <c r="BH6776" s="204">
        <f>IF(N6776="sníž. přenesená",J6776,0)</f>
        <v>0</v>
      </c>
      <c r="BI6776" s="204">
        <f>IF(N6776="nulová",J6776,0)</f>
        <v>0</v>
      </c>
      <c r="BJ6776" s="25" t="s">
        <v>98</v>
      </c>
      <c r="BK6776" s="204">
        <f>ROUND(I6776*H6776,2)</f>
        <v>0</v>
      </c>
      <c r="BL6776" s="25" t="s">
        <v>173</v>
      </c>
      <c r="BM6776" s="25" t="s">
        <v>6049</v>
      </c>
    </row>
    <row r="6777" spans="2:65" s="1" customFormat="1" ht="27">
      <c r="B6777" s="42"/>
      <c r="C6777" s="64"/>
      <c r="D6777" s="205" t="s">
        <v>175</v>
      </c>
      <c r="E6777" s="64"/>
      <c r="F6777" s="206" t="s">
        <v>1228</v>
      </c>
      <c r="G6777" s="64"/>
      <c r="H6777" s="64"/>
      <c r="I6777" s="164"/>
      <c r="J6777" s="64"/>
      <c r="K6777" s="64"/>
      <c r="L6777" s="62"/>
      <c r="M6777" s="207"/>
      <c r="N6777" s="43"/>
      <c r="O6777" s="43"/>
      <c r="P6777" s="43"/>
      <c r="Q6777" s="43"/>
      <c r="R6777" s="43"/>
      <c r="S6777" s="43"/>
      <c r="T6777" s="79"/>
      <c r="AT6777" s="25" t="s">
        <v>175</v>
      </c>
      <c r="AU6777" s="25" t="s">
        <v>84</v>
      </c>
    </row>
    <row r="6778" spans="2:65" s="1" customFormat="1" ht="38.25" customHeight="1">
      <c r="B6778" s="42"/>
      <c r="C6778" s="193" t="s">
        <v>3605</v>
      </c>
      <c r="D6778" s="193" t="s">
        <v>168</v>
      </c>
      <c r="E6778" s="194" t="s">
        <v>1229</v>
      </c>
      <c r="F6778" s="195" t="s">
        <v>1230</v>
      </c>
      <c r="G6778" s="196" t="s">
        <v>288</v>
      </c>
      <c r="H6778" s="197">
        <v>15</v>
      </c>
      <c r="I6778" s="198"/>
      <c r="J6778" s="199">
        <f>ROUND(I6778*H6778,2)</f>
        <v>0</v>
      </c>
      <c r="K6778" s="195" t="s">
        <v>21</v>
      </c>
      <c r="L6778" s="62"/>
      <c r="M6778" s="200" t="s">
        <v>21</v>
      </c>
      <c r="N6778" s="201" t="s">
        <v>48</v>
      </c>
      <c r="O6778" s="43"/>
      <c r="P6778" s="202">
        <f>O6778*H6778</f>
        <v>0</v>
      </c>
      <c r="Q6778" s="202">
        <v>0</v>
      </c>
      <c r="R6778" s="202">
        <f>Q6778*H6778</f>
        <v>0</v>
      </c>
      <c r="S6778" s="202">
        <v>0</v>
      </c>
      <c r="T6778" s="203">
        <f>S6778*H6778</f>
        <v>0</v>
      </c>
      <c r="AR6778" s="25" t="s">
        <v>173</v>
      </c>
      <c r="AT6778" s="25" t="s">
        <v>168</v>
      </c>
      <c r="AU6778" s="25" t="s">
        <v>84</v>
      </c>
      <c r="AY6778" s="25" t="s">
        <v>163</v>
      </c>
      <c r="BE6778" s="204">
        <f>IF(N6778="základní",J6778,0)</f>
        <v>0</v>
      </c>
      <c r="BF6778" s="204">
        <f>IF(N6778="snížená",J6778,0)</f>
        <v>0</v>
      </c>
      <c r="BG6778" s="204">
        <f>IF(N6778="zákl. přenesená",J6778,0)</f>
        <v>0</v>
      </c>
      <c r="BH6778" s="204">
        <f>IF(N6778="sníž. přenesená",J6778,0)</f>
        <v>0</v>
      </c>
      <c r="BI6778" s="204">
        <f>IF(N6778="nulová",J6778,0)</f>
        <v>0</v>
      </c>
      <c r="BJ6778" s="25" t="s">
        <v>98</v>
      </c>
      <c r="BK6778" s="204">
        <f>ROUND(I6778*H6778,2)</f>
        <v>0</v>
      </c>
      <c r="BL6778" s="25" t="s">
        <v>173</v>
      </c>
      <c r="BM6778" s="25" t="s">
        <v>6050</v>
      </c>
    </row>
    <row r="6779" spans="2:65" s="1" customFormat="1" ht="27">
      <c r="B6779" s="42"/>
      <c r="C6779" s="64"/>
      <c r="D6779" s="205" t="s">
        <v>175</v>
      </c>
      <c r="E6779" s="64"/>
      <c r="F6779" s="206" t="s">
        <v>1230</v>
      </c>
      <c r="G6779" s="64"/>
      <c r="H6779" s="64"/>
      <c r="I6779" s="164"/>
      <c r="J6779" s="64"/>
      <c r="K6779" s="64"/>
      <c r="L6779" s="62"/>
      <c r="M6779" s="207"/>
      <c r="N6779" s="43"/>
      <c r="O6779" s="43"/>
      <c r="P6779" s="43"/>
      <c r="Q6779" s="43"/>
      <c r="R6779" s="43"/>
      <c r="S6779" s="43"/>
      <c r="T6779" s="79"/>
      <c r="AT6779" s="25" t="s">
        <v>175</v>
      </c>
      <c r="AU6779" s="25" t="s">
        <v>84</v>
      </c>
    </row>
    <row r="6780" spans="2:65" s="1" customFormat="1" ht="16.5" customHeight="1">
      <c r="B6780" s="42"/>
      <c r="C6780" s="193" t="s">
        <v>6051</v>
      </c>
      <c r="D6780" s="193" t="s">
        <v>168</v>
      </c>
      <c r="E6780" s="194" t="s">
        <v>1231</v>
      </c>
      <c r="F6780" s="195" t="s">
        <v>1232</v>
      </c>
      <c r="G6780" s="196" t="s">
        <v>1233</v>
      </c>
      <c r="H6780" s="197">
        <v>24</v>
      </c>
      <c r="I6780" s="198"/>
      <c r="J6780" s="199">
        <f>ROUND(I6780*H6780,2)</f>
        <v>0</v>
      </c>
      <c r="K6780" s="195" t="s">
        <v>21</v>
      </c>
      <c r="L6780" s="62"/>
      <c r="M6780" s="200" t="s">
        <v>21</v>
      </c>
      <c r="N6780" s="201" t="s">
        <v>48</v>
      </c>
      <c r="O6780" s="43"/>
      <c r="P6780" s="202">
        <f>O6780*H6780</f>
        <v>0</v>
      </c>
      <c r="Q6780" s="202">
        <v>0</v>
      </c>
      <c r="R6780" s="202">
        <f>Q6780*H6780</f>
        <v>0</v>
      </c>
      <c r="S6780" s="202">
        <v>0</v>
      </c>
      <c r="T6780" s="203">
        <f>S6780*H6780</f>
        <v>0</v>
      </c>
      <c r="AR6780" s="25" t="s">
        <v>173</v>
      </c>
      <c r="AT6780" s="25" t="s">
        <v>168</v>
      </c>
      <c r="AU6780" s="25" t="s">
        <v>84</v>
      </c>
      <c r="AY6780" s="25" t="s">
        <v>163</v>
      </c>
      <c r="BE6780" s="204">
        <f>IF(N6780="základní",J6780,0)</f>
        <v>0</v>
      </c>
      <c r="BF6780" s="204">
        <f>IF(N6780="snížená",J6780,0)</f>
        <v>0</v>
      </c>
      <c r="BG6780" s="204">
        <f>IF(N6780="zákl. přenesená",J6780,0)</f>
        <v>0</v>
      </c>
      <c r="BH6780" s="204">
        <f>IF(N6780="sníž. přenesená",J6780,0)</f>
        <v>0</v>
      </c>
      <c r="BI6780" s="204">
        <f>IF(N6780="nulová",J6780,0)</f>
        <v>0</v>
      </c>
      <c r="BJ6780" s="25" t="s">
        <v>98</v>
      </c>
      <c r="BK6780" s="204">
        <f>ROUND(I6780*H6780,2)</f>
        <v>0</v>
      </c>
      <c r="BL6780" s="25" t="s">
        <v>173</v>
      </c>
      <c r="BM6780" s="25" t="s">
        <v>6052</v>
      </c>
    </row>
    <row r="6781" spans="2:65" s="1" customFormat="1" ht="13.5">
      <c r="B6781" s="42"/>
      <c r="C6781" s="64"/>
      <c r="D6781" s="205" t="s">
        <v>175</v>
      </c>
      <c r="E6781" s="64"/>
      <c r="F6781" s="206" t="s">
        <v>1232</v>
      </c>
      <c r="G6781" s="64"/>
      <c r="H6781" s="64"/>
      <c r="I6781" s="164"/>
      <c r="J6781" s="64"/>
      <c r="K6781" s="64"/>
      <c r="L6781" s="62"/>
      <c r="M6781" s="207"/>
      <c r="N6781" s="43"/>
      <c r="O6781" s="43"/>
      <c r="P6781" s="43"/>
      <c r="Q6781" s="43"/>
      <c r="R6781" s="43"/>
      <c r="S6781" s="43"/>
      <c r="T6781" s="79"/>
      <c r="AT6781" s="25" t="s">
        <v>175</v>
      </c>
      <c r="AU6781" s="25" t="s">
        <v>84</v>
      </c>
    </row>
    <row r="6782" spans="2:65" s="1" customFormat="1" ht="38.25" customHeight="1">
      <c r="B6782" s="42"/>
      <c r="C6782" s="193" t="s">
        <v>3607</v>
      </c>
      <c r="D6782" s="193" t="s">
        <v>168</v>
      </c>
      <c r="E6782" s="194" t="s">
        <v>1234</v>
      </c>
      <c r="F6782" s="195" t="s">
        <v>1235</v>
      </c>
      <c r="G6782" s="196" t="s">
        <v>288</v>
      </c>
      <c r="H6782" s="197">
        <v>7</v>
      </c>
      <c r="I6782" s="198"/>
      <c r="J6782" s="199">
        <f>ROUND(I6782*H6782,2)</f>
        <v>0</v>
      </c>
      <c r="K6782" s="195" t="s">
        <v>21</v>
      </c>
      <c r="L6782" s="62"/>
      <c r="M6782" s="200" t="s">
        <v>21</v>
      </c>
      <c r="N6782" s="201" t="s">
        <v>48</v>
      </c>
      <c r="O6782" s="43"/>
      <c r="P6782" s="202">
        <f>O6782*H6782</f>
        <v>0</v>
      </c>
      <c r="Q6782" s="202">
        <v>0</v>
      </c>
      <c r="R6782" s="202">
        <f>Q6782*H6782</f>
        <v>0</v>
      </c>
      <c r="S6782" s="202">
        <v>0</v>
      </c>
      <c r="T6782" s="203">
        <f>S6782*H6782</f>
        <v>0</v>
      </c>
      <c r="AR6782" s="25" t="s">
        <v>173</v>
      </c>
      <c r="AT6782" s="25" t="s">
        <v>168</v>
      </c>
      <c r="AU6782" s="25" t="s">
        <v>84</v>
      </c>
      <c r="AY6782" s="25" t="s">
        <v>163</v>
      </c>
      <c r="BE6782" s="204">
        <f>IF(N6782="základní",J6782,0)</f>
        <v>0</v>
      </c>
      <c r="BF6782" s="204">
        <f>IF(N6782="snížená",J6782,0)</f>
        <v>0</v>
      </c>
      <c r="BG6782" s="204">
        <f>IF(N6782="zákl. přenesená",J6782,0)</f>
        <v>0</v>
      </c>
      <c r="BH6782" s="204">
        <f>IF(N6782="sníž. přenesená",J6782,0)</f>
        <v>0</v>
      </c>
      <c r="BI6782" s="204">
        <f>IF(N6782="nulová",J6782,0)</f>
        <v>0</v>
      </c>
      <c r="BJ6782" s="25" t="s">
        <v>98</v>
      </c>
      <c r="BK6782" s="204">
        <f>ROUND(I6782*H6782,2)</f>
        <v>0</v>
      </c>
      <c r="BL6782" s="25" t="s">
        <v>173</v>
      </c>
      <c r="BM6782" s="25" t="s">
        <v>6053</v>
      </c>
    </row>
    <row r="6783" spans="2:65" s="1" customFormat="1" ht="27">
      <c r="B6783" s="42"/>
      <c r="C6783" s="64"/>
      <c r="D6783" s="205" t="s">
        <v>175</v>
      </c>
      <c r="E6783" s="64"/>
      <c r="F6783" s="206" t="s">
        <v>1235</v>
      </c>
      <c r="G6783" s="64"/>
      <c r="H6783" s="64"/>
      <c r="I6783" s="164"/>
      <c r="J6783" s="64"/>
      <c r="K6783" s="64"/>
      <c r="L6783" s="62"/>
      <c r="M6783" s="207"/>
      <c r="N6783" s="43"/>
      <c r="O6783" s="43"/>
      <c r="P6783" s="43"/>
      <c r="Q6783" s="43"/>
      <c r="R6783" s="43"/>
      <c r="S6783" s="43"/>
      <c r="T6783" s="79"/>
      <c r="AT6783" s="25" t="s">
        <v>175</v>
      </c>
      <c r="AU6783" s="25" t="s">
        <v>84</v>
      </c>
    </row>
    <row r="6784" spans="2:65" s="1" customFormat="1" ht="38.25" customHeight="1">
      <c r="B6784" s="42"/>
      <c r="C6784" s="193" t="s">
        <v>6054</v>
      </c>
      <c r="D6784" s="193" t="s">
        <v>168</v>
      </c>
      <c r="E6784" s="194" t="s">
        <v>1236</v>
      </c>
      <c r="F6784" s="195" t="s">
        <v>1237</v>
      </c>
      <c r="G6784" s="196" t="s">
        <v>288</v>
      </c>
      <c r="H6784" s="197">
        <v>3</v>
      </c>
      <c r="I6784" s="198"/>
      <c r="J6784" s="199">
        <f>ROUND(I6784*H6784,2)</f>
        <v>0</v>
      </c>
      <c r="K6784" s="195" t="s">
        <v>21</v>
      </c>
      <c r="L6784" s="62"/>
      <c r="M6784" s="200" t="s">
        <v>21</v>
      </c>
      <c r="N6784" s="201" t="s">
        <v>48</v>
      </c>
      <c r="O6784" s="43"/>
      <c r="P6784" s="202">
        <f>O6784*H6784</f>
        <v>0</v>
      </c>
      <c r="Q6784" s="202">
        <v>0</v>
      </c>
      <c r="R6784" s="202">
        <f>Q6784*H6784</f>
        <v>0</v>
      </c>
      <c r="S6784" s="202">
        <v>0</v>
      </c>
      <c r="T6784" s="203">
        <f>S6784*H6784</f>
        <v>0</v>
      </c>
      <c r="AR6784" s="25" t="s">
        <v>173</v>
      </c>
      <c r="AT6784" s="25" t="s">
        <v>168</v>
      </c>
      <c r="AU6784" s="25" t="s">
        <v>84</v>
      </c>
      <c r="AY6784" s="25" t="s">
        <v>163</v>
      </c>
      <c r="BE6784" s="204">
        <f>IF(N6784="základní",J6784,0)</f>
        <v>0</v>
      </c>
      <c r="BF6784" s="204">
        <f>IF(N6784="snížená",J6784,0)</f>
        <v>0</v>
      </c>
      <c r="BG6784" s="204">
        <f>IF(N6784="zákl. přenesená",J6784,0)</f>
        <v>0</v>
      </c>
      <c r="BH6784" s="204">
        <f>IF(N6784="sníž. přenesená",J6784,0)</f>
        <v>0</v>
      </c>
      <c r="BI6784" s="204">
        <f>IF(N6784="nulová",J6784,0)</f>
        <v>0</v>
      </c>
      <c r="BJ6784" s="25" t="s">
        <v>98</v>
      </c>
      <c r="BK6784" s="204">
        <f>ROUND(I6784*H6784,2)</f>
        <v>0</v>
      </c>
      <c r="BL6784" s="25" t="s">
        <v>173</v>
      </c>
      <c r="BM6784" s="25" t="s">
        <v>6055</v>
      </c>
    </row>
    <row r="6785" spans="2:65" s="1" customFormat="1" ht="27">
      <c r="B6785" s="42"/>
      <c r="C6785" s="64"/>
      <c r="D6785" s="205" t="s">
        <v>175</v>
      </c>
      <c r="E6785" s="64"/>
      <c r="F6785" s="206" t="s">
        <v>1237</v>
      </c>
      <c r="G6785" s="64"/>
      <c r="H6785" s="64"/>
      <c r="I6785" s="164"/>
      <c r="J6785" s="64"/>
      <c r="K6785" s="64"/>
      <c r="L6785" s="62"/>
      <c r="M6785" s="207"/>
      <c r="N6785" s="43"/>
      <c r="O6785" s="43"/>
      <c r="P6785" s="43"/>
      <c r="Q6785" s="43"/>
      <c r="R6785" s="43"/>
      <c r="S6785" s="43"/>
      <c r="T6785" s="79"/>
      <c r="AT6785" s="25" t="s">
        <v>175</v>
      </c>
      <c r="AU6785" s="25" t="s">
        <v>84</v>
      </c>
    </row>
    <row r="6786" spans="2:65" s="1" customFormat="1" ht="25.5" customHeight="1">
      <c r="B6786" s="42"/>
      <c r="C6786" s="193" t="s">
        <v>3608</v>
      </c>
      <c r="D6786" s="193" t="s">
        <v>168</v>
      </c>
      <c r="E6786" s="194" t="s">
        <v>1238</v>
      </c>
      <c r="F6786" s="195" t="s">
        <v>1239</v>
      </c>
      <c r="G6786" s="196" t="s">
        <v>288</v>
      </c>
      <c r="H6786" s="197">
        <v>26</v>
      </c>
      <c r="I6786" s="198"/>
      <c r="J6786" s="199">
        <f>ROUND(I6786*H6786,2)</f>
        <v>0</v>
      </c>
      <c r="K6786" s="195" t="s">
        <v>21</v>
      </c>
      <c r="L6786" s="62"/>
      <c r="M6786" s="200" t="s">
        <v>21</v>
      </c>
      <c r="N6786" s="201" t="s">
        <v>48</v>
      </c>
      <c r="O6786" s="43"/>
      <c r="P6786" s="202">
        <f>O6786*H6786</f>
        <v>0</v>
      </c>
      <c r="Q6786" s="202">
        <v>0</v>
      </c>
      <c r="R6786" s="202">
        <f>Q6786*H6786</f>
        <v>0</v>
      </c>
      <c r="S6786" s="202">
        <v>0</v>
      </c>
      <c r="T6786" s="203">
        <f>S6786*H6786</f>
        <v>0</v>
      </c>
      <c r="AR6786" s="25" t="s">
        <v>173</v>
      </c>
      <c r="AT6786" s="25" t="s">
        <v>168</v>
      </c>
      <c r="AU6786" s="25" t="s">
        <v>84</v>
      </c>
      <c r="AY6786" s="25" t="s">
        <v>163</v>
      </c>
      <c r="BE6786" s="204">
        <f>IF(N6786="základní",J6786,0)</f>
        <v>0</v>
      </c>
      <c r="BF6786" s="204">
        <f>IF(N6786="snížená",J6786,0)</f>
        <v>0</v>
      </c>
      <c r="BG6786" s="204">
        <f>IF(N6786="zákl. přenesená",J6786,0)</f>
        <v>0</v>
      </c>
      <c r="BH6786" s="204">
        <f>IF(N6786="sníž. přenesená",J6786,0)</f>
        <v>0</v>
      </c>
      <c r="BI6786" s="204">
        <f>IF(N6786="nulová",J6786,0)</f>
        <v>0</v>
      </c>
      <c r="BJ6786" s="25" t="s">
        <v>98</v>
      </c>
      <c r="BK6786" s="204">
        <f>ROUND(I6786*H6786,2)</f>
        <v>0</v>
      </c>
      <c r="BL6786" s="25" t="s">
        <v>173</v>
      </c>
      <c r="BM6786" s="25" t="s">
        <v>6056</v>
      </c>
    </row>
    <row r="6787" spans="2:65" s="1" customFormat="1" ht="27">
      <c r="B6787" s="42"/>
      <c r="C6787" s="64"/>
      <c r="D6787" s="205" t="s">
        <v>175</v>
      </c>
      <c r="E6787" s="64"/>
      <c r="F6787" s="206" t="s">
        <v>1239</v>
      </c>
      <c r="G6787" s="64"/>
      <c r="H6787" s="64"/>
      <c r="I6787" s="164"/>
      <c r="J6787" s="64"/>
      <c r="K6787" s="64"/>
      <c r="L6787" s="62"/>
      <c r="M6787" s="207"/>
      <c r="N6787" s="43"/>
      <c r="O6787" s="43"/>
      <c r="P6787" s="43"/>
      <c r="Q6787" s="43"/>
      <c r="R6787" s="43"/>
      <c r="S6787" s="43"/>
      <c r="T6787" s="79"/>
      <c r="AT6787" s="25" t="s">
        <v>175</v>
      </c>
      <c r="AU6787" s="25" t="s">
        <v>84</v>
      </c>
    </row>
    <row r="6788" spans="2:65" s="1" customFormat="1" ht="25.5" customHeight="1">
      <c r="B6788" s="42"/>
      <c r="C6788" s="193" t="s">
        <v>6057</v>
      </c>
      <c r="D6788" s="193" t="s">
        <v>168</v>
      </c>
      <c r="E6788" s="194" t="s">
        <v>1240</v>
      </c>
      <c r="F6788" s="195" t="s">
        <v>1241</v>
      </c>
      <c r="G6788" s="196" t="s">
        <v>288</v>
      </c>
      <c r="H6788" s="197">
        <v>18</v>
      </c>
      <c r="I6788" s="198"/>
      <c r="J6788" s="199">
        <f>ROUND(I6788*H6788,2)</f>
        <v>0</v>
      </c>
      <c r="K6788" s="195" t="s">
        <v>21</v>
      </c>
      <c r="L6788" s="62"/>
      <c r="M6788" s="200" t="s">
        <v>21</v>
      </c>
      <c r="N6788" s="201" t="s">
        <v>48</v>
      </c>
      <c r="O6788" s="43"/>
      <c r="P6788" s="202">
        <f>O6788*H6788</f>
        <v>0</v>
      </c>
      <c r="Q6788" s="202">
        <v>0</v>
      </c>
      <c r="R6788" s="202">
        <f>Q6788*H6788</f>
        <v>0</v>
      </c>
      <c r="S6788" s="202">
        <v>0</v>
      </c>
      <c r="T6788" s="203">
        <f>S6788*H6788</f>
        <v>0</v>
      </c>
      <c r="AR6788" s="25" t="s">
        <v>173</v>
      </c>
      <c r="AT6788" s="25" t="s">
        <v>168</v>
      </c>
      <c r="AU6788" s="25" t="s">
        <v>84</v>
      </c>
      <c r="AY6788" s="25" t="s">
        <v>163</v>
      </c>
      <c r="BE6788" s="204">
        <f>IF(N6788="základní",J6788,0)</f>
        <v>0</v>
      </c>
      <c r="BF6788" s="204">
        <f>IF(N6788="snížená",J6788,0)</f>
        <v>0</v>
      </c>
      <c r="BG6788" s="204">
        <f>IF(N6788="zákl. přenesená",J6788,0)</f>
        <v>0</v>
      </c>
      <c r="BH6788" s="204">
        <f>IF(N6788="sníž. přenesená",J6788,0)</f>
        <v>0</v>
      </c>
      <c r="BI6788" s="204">
        <f>IF(N6788="nulová",J6788,0)</f>
        <v>0</v>
      </c>
      <c r="BJ6788" s="25" t="s">
        <v>98</v>
      </c>
      <c r="BK6788" s="204">
        <f>ROUND(I6788*H6788,2)</f>
        <v>0</v>
      </c>
      <c r="BL6788" s="25" t="s">
        <v>173</v>
      </c>
      <c r="BM6788" s="25" t="s">
        <v>6058</v>
      </c>
    </row>
    <row r="6789" spans="2:65" s="1" customFormat="1" ht="27">
      <c r="B6789" s="42"/>
      <c r="C6789" s="64"/>
      <c r="D6789" s="205" t="s">
        <v>175</v>
      </c>
      <c r="E6789" s="64"/>
      <c r="F6789" s="206" t="s">
        <v>1241</v>
      </c>
      <c r="G6789" s="64"/>
      <c r="H6789" s="64"/>
      <c r="I6789" s="164"/>
      <c r="J6789" s="64"/>
      <c r="K6789" s="64"/>
      <c r="L6789" s="62"/>
      <c r="M6789" s="207"/>
      <c r="N6789" s="43"/>
      <c r="O6789" s="43"/>
      <c r="P6789" s="43"/>
      <c r="Q6789" s="43"/>
      <c r="R6789" s="43"/>
      <c r="S6789" s="43"/>
      <c r="T6789" s="79"/>
      <c r="AT6789" s="25" t="s">
        <v>175</v>
      </c>
      <c r="AU6789" s="25" t="s">
        <v>84</v>
      </c>
    </row>
    <row r="6790" spans="2:65" s="1" customFormat="1" ht="25.5" customHeight="1">
      <c r="B6790" s="42"/>
      <c r="C6790" s="193" t="s">
        <v>3610</v>
      </c>
      <c r="D6790" s="193" t="s">
        <v>168</v>
      </c>
      <c r="E6790" s="194" t="s">
        <v>1242</v>
      </c>
      <c r="F6790" s="195" t="s">
        <v>1243</v>
      </c>
      <c r="G6790" s="196" t="s">
        <v>288</v>
      </c>
      <c r="H6790" s="197">
        <v>12</v>
      </c>
      <c r="I6790" s="198"/>
      <c r="J6790" s="199">
        <f>ROUND(I6790*H6790,2)</f>
        <v>0</v>
      </c>
      <c r="K6790" s="195" t="s">
        <v>21</v>
      </c>
      <c r="L6790" s="62"/>
      <c r="M6790" s="200" t="s">
        <v>21</v>
      </c>
      <c r="N6790" s="201" t="s">
        <v>48</v>
      </c>
      <c r="O6790" s="43"/>
      <c r="P6790" s="202">
        <f>O6790*H6790</f>
        <v>0</v>
      </c>
      <c r="Q6790" s="202">
        <v>0</v>
      </c>
      <c r="R6790" s="202">
        <f>Q6790*H6790</f>
        <v>0</v>
      </c>
      <c r="S6790" s="202">
        <v>0</v>
      </c>
      <c r="T6790" s="203">
        <f>S6790*H6790</f>
        <v>0</v>
      </c>
      <c r="AR6790" s="25" t="s">
        <v>173</v>
      </c>
      <c r="AT6790" s="25" t="s">
        <v>168</v>
      </c>
      <c r="AU6790" s="25" t="s">
        <v>84</v>
      </c>
      <c r="AY6790" s="25" t="s">
        <v>163</v>
      </c>
      <c r="BE6790" s="204">
        <f>IF(N6790="základní",J6790,0)</f>
        <v>0</v>
      </c>
      <c r="BF6790" s="204">
        <f>IF(N6790="snížená",J6790,0)</f>
        <v>0</v>
      </c>
      <c r="BG6790" s="204">
        <f>IF(N6790="zákl. přenesená",J6790,0)</f>
        <v>0</v>
      </c>
      <c r="BH6790" s="204">
        <f>IF(N6790="sníž. přenesená",J6790,0)</f>
        <v>0</v>
      </c>
      <c r="BI6790" s="204">
        <f>IF(N6790="nulová",J6790,0)</f>
        <v>0</v>
      </c>
      <c r="BJ6790" s="25" t="s">
        <v>98</v>
      </c>
      <c r="BK6790" s="204">
        <f>ROUND(I6790*H6790,2)</f>
        <v>0</v>
      </c>
      <c r="BL6790" s="25" t="s">
        <v>173</v>
      </c>
      <c r="BM6790" s="25" t="s">
        <v>6059</v>
      </c>
    </row>
    <row r="6791" spans="2:65" s="1" customFormat="1" ht="27">
      <c r="B6791" s="42"/>
      <c r="C6791" s="64"/>
      <c r="D6791" s="205" t="s">
        <v>175</v>
      </c>
      <c r="E6791" s="64"/>
      <c r="F6791" s="206" t="s">
        <v>1243</v>
      </c>
      <c r="G6791" s="64"/>
      <c r="H6791" s="64"/>
      <c r="I6791" s="164"/>
      <c r="J6791" s="64"/>
      <c r="K6791" s="64"/>
      <c r="L6791" s="62"/>
      <c r="M6791" s="207"/>
      <c r="N6791" s="43"/>
      <c r="O6791" s="43"/>
      <c r="P6791" s="43"/>
      <c r="Q6791" s="43"/>
      <c r="R6791" s="43"/>
      <c r="S6791" s="43"/>
      <c r="T6791" s="79"/>
      <c r="AT6791" s="25" t="s">
        <v>175</v>
      </c>
      <c r="AU6791" s="25" t="s">
        <v>84</v>
      </c>
    </row>
    <row r="6792" spans="2:65" s="1" customFormat="1" ht="25.5" customHeight="1">
      <c r="B6792" s="42"/>
      <c r="C6792" s="193" t="s">
        <v>6060</v>
      </c>
      <c r="D6792" s="193" t="s">
        <v>168</v>
      </c>
      <c r="E6792" s="194" t="s">
        <v>1244</v>
      </c>
      <c r="F6792" s="195" t="s">
        <v>1245</v>
      </c>
      <c r="G6792" s="196" t="s">
        <v>288</v>
      </c>
      <c r="H6792" s="197">
        <v>155</v>
      </c>
      <c r="I6792" s="198"/>
      <c r="J6792" s="199">
        <f>ROUND(I6792*H6792,2)</f>
        <v>0</v>
      </c>
      <c r="K6792" s="195" t="s">
        <v>21</v>
      </c>
      <c r="L6792" s="62"/>
      <c r="M6792" s="200" t="s">
        <v>21</v>
      </c>
      <c r="N6792" s="201" t="s">
        <v>48</v>
      </c>
      <c r="O6792" s="43"/>
      <c r="P6792" s="202">
        <f>O6792*H6792</f>
        <v>0</v>
      </c>
      <c r="Q6792" s="202">
        <v>0</v>
      </c>
      <c r="R6792" s="202">
        <f>Q6792*H6792</f>
        <v>0</v>
      </c>
      <c r="S6792" s="202">
        <v>0</v>
      </c>
      <c r="T6792" s="203">
        <f>S6792*H6792</f>
        <v>0</v>
      </c>
      <c r="AR6792" s="25" t="s">
        <v>173</v>
      </c>
      <c r="AT6792" s="25" t="s">
        <v>168</v>
      </c>
      <c r="AU6792" s="25" t="s">
        <v>84</v>
      </c>
      <c r="AY6792" s="25" t="s">
        <v>163</v>
      </c>
      <c r="BE6792" s="204">
        <f>IF(N6792="základní",J6792,0)</f>
        <v>0</v>
      </c>
      <c r="BF6792" s="204">
        <f>IF(N6792="snížená",J6792,0)</f>
        <v>0</v>
      </c>
      <c r="BG6792" s="204">
        <f>IF(N6792="zákl. přenesená",J6792,0)</f>
        <v>0</v>
      </c>
      <c r="BH6792" s="204">
        <f>IF(N6792="sníž. přenesená",J6792,0)</f>
        <v>0</v>
      </c>
      <c r="BI6792" s="204">
        <f>IF(N6792="nulová",J6792,0)</f>
        <v>0</v>
      </c>
      <c r="BJ6792" s="25" t="s">
        <v>98</v>
      </c>
      <c r="BK6792" s="204">
        <f>ROUND(I6792*H6792,2)</f>
        <v>0</v>
      </c>
      <c r="BL6792" s="25" t="s">
        <v>173</v>
      </c>
      <c r="BM6792" s="25" t="s">
        <v>6061</v>
      </c>
    </row>
    <row r="6793" spans="2:65" s="1" customFormat="1" ht="27">
      <c r="B6793" s="42"/>
      <c r="C6793" s="64"/>
      <c r="D6793" s="205" t="s">
        <v>175</v>
      </c>
      <c r="E6793" s="64"/>
      <c r="F6793" s="206" t="s">
        <v>1245</v>
      </c>
      <c r="G6793" s="64"/>
      <c r="H6793" s="64"/>
      <c r="I6793" s="164"/>
      <c r="J6793" s="64"/>
      <c r="K6793" s="64"/>
      <c r="L6793" s="62"/>
      <c r="M6793" s="207"/>
      <c r="N6793" s="43"/>
      <c r="O6793" s="43"/>
      <c r="P6793" s="43"/>
      <c r="Q6793" s="43"/>
      <c r="R6793" s="43"/>
      <c r="S6793" s="43"/>
      <c r="T6793" s="79"/>
      <c r="AT6793" s="25" t="s">
        <v>175</v>
      </c>
      <c r="AU6793" s="25" t="s">
        <v>84</v>
      </c>
    </row>
    <row r="6794" spans="2:65" s="1" customFormat="1" ht="38.25" customHeight="1">
      <c r="B6794" s="42"/>
      <c r="C6794" s="193" t="s">
        <v>3611</v>
      </c>
      <c r="D6794" s="193" t="s">
        <v>168</v>
      </c>
      <c r="E6794" s="194" t="s">
        <v>1246</v>
      </c>
      <c r="F6794" s="195" t="s">
        <v>1247</v>
      </c>
      <c r="G6794" s="196" t="s">
        <v>184</v>
      </c>
      <c r="H6794" s="197">
        <v>3</v>
      </c>
      <c r="I6794" s="198"/>
      <c r="J6794" s="199">
        <f>ROUND(I6794*H6794,2)</f>
        <v>0</v>
      </c>
      <c r="K6794" s="195" t="s">
        <v>21</v>
      </c>
      <c r="L6794" s="62"/>
      <c r="M6794" s="200" t="s">
        <v>21</v>
      </c>
      <c r="N6794" s="201" t="s">
        <v>48</v>
      </c>
      <c r="O6794" s="43"/>
      <c r="P6794" s="202">
        <f>O6794*H6794</f>
        <v>0</v>
      </c>
      <c r="Q6794" s="202">
        <v>0</v>
      </c>
      <c r="R6794" s="202">
        <f>Q6794*H6794</f>
        <v>0</v>
      </c>
      <c r="S6794" s="202">
        <v>0</v>
      </c>
      <c r="T6794" s="203">
        <f>S6794*H6794</f>
        <v>0</v>
      </c>
      <c r="AR6794" s="25" t="s">
        <v>173</v>
      </c>
      <c r="AT6794" s="25" t="s">
        <v>168</v>
      </c>
      <c r="AU6794" s="25" t="s">
        <v>84</v>
      </c>
      <c r="AY6794" s="25" t="s">
        <v>163</v>
      </c>
      <c r="BE6794" s="204">
        <f>IF(N6794="základní",J6794,0)</f>
        <v>0</v>
      </c>
      <c r="BF6794" s="204">
        <f>IF(N6794="snížená",J6794,0)</f>
        <v>0</v>
      </c>
      <c r="BG6794" s="204">
        <f>IF(N6794="zákl. přenesená",J6794,0)</f>
        <v>0</v>
      </c>
      <c r="BH6794" s="204">
        <f>IF(N6794="sníž. přenesená",J6794,0)</f>
        <v>0</v>
      </c>
      <c r="BI6794" s="204">
        <f>IF(N6794="nulová",J6794,0)</f>
        <v>0</v>
      </c>
      <c r="BJ6794" s="25" t="s">
        <v>98</v>
      </c>
      <c r="BK6794" s="204">
        <f>ROUND(I6794*H6794,2)</f>
        <v>0</v>
      </c>
      <c r="BL6794" s="25" t="s">
        <v>173</v>
      </c>
      <c r="BM6794" s="25" t="s">
        <v>6062</v>
      </c>
    </row>
    <row r="6795" spans="2:65" s="1" customFormat="1" ht="40.5">
      <c r="B6795" s="42"/>
      <c r="C6795" s="64"/>
      <c r="D6795" s="205" t="s">
        <v>175</v>
      </c>
      <c r="E6795" s="64"/>
      <c r="F6795" s="206" t="s">
        <v>1247</v>
      </c>
      <c r="G6795" s="64"/>
      <c r="H6795" s="64"/>
      <c r="I6795" s="164"/>
      <c r="J6795" s="64"/>
      <c r="K6795" s="64"/>
      <c r="L6795" s="62"/>
      <c r="M6795" s="207"/>
      <c r="N6795" s="43"/>
      <c r="O6795" s="43"/>
      <c r="P6795" s="43"/>
      <c r="Q6795" s="43"/>
      <c r="R6795" s="43"/>
      <c r="S6795" s="43"/>
      <c r="T6795" s="79"/>
      <c r="AT6795" s="25" t="s">
        <v>175</v>
      </c>
      <c r="AU6795" s="25" t="s">
        <v>84</v>
      </c>
    </row>
    <row r="6796" spans="2:65" s="1" customFormat="1" ht="38.25" customHeight="1">
      <c r="B6796" s="42"/>
      <c r="C6796" s="193" t="s">
        <v>6063</v>
      </c>
      <c r="D6796" s="193" t="s">
        <v>168</v>
      </c>
      <c r="E6796" s="194" t="s">
        <v>1248</v>
      </c>
      <c r="F6796" s="195" t="s">
        <v>1249</v>
      </c>
      <c r="G6796" s="196" t="s">
        <v>184</v>
      </c>
      <c r="H6796" s="197">
        <v>2</v>
      </c>
      <c r="I6796" s="198"/>
      <c r="J6796" s="199">
        <f>ROUND(I6796*H6796,2)</f>
        <v>0</v>
      </c>
      <c r="K6796" s="195" t="s">
        <v>21</v>
      </c>
      <c r="L6796" s="62"/>
      <c r="M6796" s="200" t="s">
        <v>21</v>
      </c>
      <c r="N6796" s="201" t="s">
        <v>48</v>
      </c>
      <c r="O6796" s="43"/>
      <c r="P6796" s="202">
        <f>O6796*H6796</f>
        <v>0</v>
      </c>
      <c r="Q6796" s="202">
        <v>0</v>
      </c>
      <c r="R6796" s="202">
        <f>Q6796*H6796</f>
        <v>0</v>
      </c>
      <c r="S6796" s="202">
        <v>0</v>
      </c>
      <c r="T6796" s="203">
        <f>S6796*H6796</f>
        <v>0</v>
      </c>
      <c r="AR6796" s="25" t="s">
        <v>173</v>
      </c>
      <c r="AT6796" s="25" t="s">
        <v>168</v>
      </c>
      <c r="AU6796" s="25" t="s">
        <v>84</v>
      </c>
      <c r="AY6796" s="25" t="s">
        <v>163</v>
      </c>
      <c r="BE6796" s="204">
        <f>IF(N6796="základní",J6796,0)</f>
        <v>0</v>
      </c>
      <c r="BF6796" s="204">
        <f>IF(N6796="snížená",J6796,0)</f>
        <v>0</v>
      </c>
      <c r="BG6796" s="204">
        <f>IF(N6796="zákl. přenesená",J6796,0)</f>
        <v>0</v>
      </c>
      <c r="BH6796" s="204">
        <f>IF(N6796="sníž. přenesená",J6796,0)</f>
        <v>0</v>
      </c>
      <c r="BI6796" s="204">
        <f>IF(N6796="nulová",J6796,0)</f>
        <v>0</v>
      </c>
      <c r="BJ6796" s="25" t="s">
        <v>98</v>
      </c>
      <c r="BK6796" s="204">
        <f>ROUND(I6796*H6796,2)</f>
        <v>0</v>
      </c>
      <c r="BL6796" s="25" t="s">
        <v>173</v>
      </c>
      <c r="BM6796" s="25" t="s">
        <v>6064</v>
      </c>
    </row>
    <row r="6797" spans="2:65" s="1" customFormat="1" ht="40.5">
      <c r="B6797" s="42"/>
      <c r="C6797" s="64"/>
      <c r="D6797" s="205" t="s">
        <v>175</v>
      </c>
      <c r="E6797" s="64"/>
      <c r="F6797" s="206" t="s">
        <v>1249</v>
      </c>
      <c r="G6797" s="64"/>
      <c r="H6797" s="64"/>
      <c r="I6797" s="164"/>
      <c r="J6797" s="64"/>
      <c r="K6797" s="64"/>
      <c r="L6797" s="62"/>
      <c r="M6797" s="207"/>
      <c r="N6797" s="43"/>
      <c r="O6797" s="43"/>
      <c r="P6797" s="43"/>
      <c r="Q6797" s="43"/>
      <c r="R6797" s="43"/>
      <c r="S6797" s="43"/>
      <c r="T6797" s="79"/>
      <c r="AT6797" s="25" t="s">
        <v>175</v>
      </c>
      <c r="AU6797" s="25" t="s">
        <v>84</v>
      </c>
    </row>
    <row r="6798" spans="2:65" s="1" customFormat="1" ht="16.5" customHeight="1">
      <c r="B6798" s="42"/>
      <c r="C6798" s="193" t="s">
        <v>3613</v>
      </c>
      <c r="D6798" s="193" t="s">
        <v>168</v>
      </c>
      <c r="E6798" s="194" t="s">
        <v>1250</v>
      </c>
      <c r="F6798" s="195" t="s">
        <v>1251</v>
      </c>
      <c r="G6798" s="196" t="s">
        <v>184</v>
      </c>
      <c r="H6798" s="197">
        <v>12</v>
      </c>
      <c r="I6798" s="198"/>
      <c r="J6798" s="199">
        <f>ROUND(I6798*H6798,2)</f>
        <v>0</v>
      </c>
      <c r="K6798" s="195" t="s">
        <v>21</v>
      </c>
      <c r="L6798" s="62"/>
      <c r="M6798" s="200" t="s">
        <v>21</v>
      </c>
      <c r="N6798" s="201" t="s">
        <v>48</v>
      </c>
      <c r="O6798" s="43"/>
      <c r="P6798" s="202">
        <f>O6798*H6798</f>
        <v>0</v>
      </c>
      <c r="Q6798" s="202">
        <v>0</v>
      </c>
      <c r="R6798" s="202">
        <f>Q6798*H6798</f>
        <v>0</v>
      </c>
      <c r="S6798" s="202">
        <v>0</v>
      </c>
      <c r="T6798" s="203">
        <f>S6798*H6798</f>
        <v>0</v>
      </c>
      <c r="AR6798" s="25" t="s">
        <v>173</v>
      </c>
      <c r="AT6798" s="25" t="s">
        <v>168</v>
      </c>
      <c r="AU6798" s="25" t="s">
        <v>84</v>
      </c>
      <c r="AY6798" s="25" t="s">
        <v>163</v>
      </c>
      <c r="BE6798" s="204">
        <f>IF(N6798="základní",J6798,0)</f>
        <v>0</v>
      </c>
      <c r="BF6798" s="204">
        <f>IF(N6798="snížená",J6798,0)</f>
        <v>0</v>
      </c>
      <c r="BG6798" s="204">
        <f>IF(N6798="zákl. přenesená",J6798,0)</f>
        <v>0</v>
      </c>
      <c r="BH6798" s="204">
        <f>IF(N6798="sníž. přenesená",J6798,0)</f>
        <v>0</v>
      </c>
      <c r="BI6798" s="204">
        <f>IF(N6798="nulová",J6798,0)</f>
        <v>0</v>
      </c>
      <c r="BJ6798" s="25" t="s">
        <v>98</v>
      </c>
      <c r="BK6798" s="204">
        <f>ROUND(I6798*H6798,2)</f>
        <v>0</v>
      </c>
      <c r="BL6798" s="25" t="s">
        <v>173</v>
      </c>
      <c r="BM6798" s="25" t="s">
        <v>6065</v>
      </c>
    </row>
    <row r="6799" spans="2:65" s="1" customFormat="1" ht="13.5">
      <c r="B6799" s="42"/>
      <c r="C6799" s="64"/>
      <c r="D6799" s="205" t="s">
        <v>175</v>
      </c>
      <c r="E6799" s="64"/>
      <c r="F6799" s="206" t="s">
        <v>1251</v>
      </c>
      <c r="G6799" s="64"/>
      <c r="H6799" s="64"/>
      <c r="I6799" s="164"/>
      <c r="J6799" s="64"/>
      <c r="K6799" s="64"/>
      <c r="L6799" s="62"/>
      <c r="M6799" s="207"/>
      <c r="N6799" s="43"/>
      <c r="O6799" s="43"/>
      <c r="P6799" s="43"/>
      <c r="Q6799" s="43"/>
      <c r="R6799" s="43"/>
      <c r="S6799" s="43"/>
      <c r="T6799" s="79"/>
      <c r="AT6799" s="25" t="s">
        <v>175</v>
      </c>
      <c r="AU6799" s="25" t="s">
        <v>84</v>
      </c>
    </row>
    <row r="6800" spans="2:65" s="1" customFormat="1" ht="16.5" customHeight="1">
      <c r="B6800" s="42"/>
      <c r="C6800" s="193" t="s">
        <v>6066</v>
      </c>
      <c r="D6800" s="193" t="s">
        <v>168</v>
      </c>
      <c r="E6800" s="194" t="s">
        <v>1252</v>
      </c>
      <c r="F6800" s="195" t="s">
        <v>1253</v>
      </c>
      <c r="G6800" s="196" t="s">
        <v>1254</v>
      </c>
      <c r="H6800" s="197">
        <v>36</v>
      </c>
      <c r="I6800" s="198"/>
      <c r="J6800" s="199">
        <f>ROUND(I6800*H6800,2)</f>
        <v>0</v>
      </c>
      <c r="K6800" s="195" t="s">
        <v>21</v>
      </c>
      <c r="L6800" s="62"/>
      <c r="M6800" s="200" t="s">
        <v>21</v>
      </c>
      <c r="N6800" s="201" t="s">
        <v>48</v>
      </c>
      <c r="O6800" s="43"/>
      <c r="P6800" s="202">
        <f>O6800*H6800</f>
        <v>0</v>
      </c>
      <c r="Q6800" s="202">
        <v>0</v>
      </c>
      <c r="R6800" s="202">
        <f>Q6800*H6800</f>
        <v>0</v>
      </c>
      <c r="S6800" s="202">
        <v>0</v>
      </c>
      <c r="T6800" s="203">
        <f>S6800*H6800</f>
        <v>0</v>
      </c>
      <c r="AR6800" s="25" t="s">
        <v>173</v>
      </c>
      <c r="AT6800" s="25" t="s">
        <v>168</v>
      </c>
      <c r="AU6800" s="25" t="s">
        <v>84</v>
      </c>
      <c r="AY6800" s="25" t="s">
        <v>163</v>
      </c>
      <c r="BE6800" s="204">
        <f>IF(N6800="základní",J6800,0)</f>
        <v>0</v>
      </c>
      <c r="BF6800" s="204">
        <f>IF(N6800="snížená",J6800,0)</f>
        <v>0</v>
      </c>
      <c r="BG6800" s="204">
        <f>IF(N6800="zákl. přenesená",J6800,0)</f>
        <v>0</v>
      </c>
      <c r="BH6800" s="204">
        <f>IF(N6800="sníž. přenesená",J6800,0)</f>
        <v>0</v>
      </c>
      <c r="BI6800" s="204">
        <f>IF(N6800="nulová",J6800,0)</f>
        <v>0</v>
      </c>
      <c r="BJ6800" s="25" t="s">
        <v>98</v>
      </c>
      <c r="BK6800" s="204">
        <f>ROUND(I6800*H6800,2)</f>
        <v>0</v>
      </c>
      <c r="BL6800" s="25" t="s">
        <v>173</v>
      </c>
      <c r="BM6800" s="25" t="s">
        <v>6067</v>
      </c>
    </row>
    <row r="6801" spans="2:65" s="1" customFormat="1" ht="13.5">
      <c r="B6801" s="42"/>
      <c r="C6801" s="64"/>
      <c r="D6801" s="205" t="s">
        <v>175</v>
      </c>
      <c r="E6801" s="64"/>
      <c r="F6801" s="206" t="s">
        <v>1253</v>
      </c>
      <c r="G6801" s="64"/>
      <c r="H6801" s="64"/>
      <c r="I6801" s="164"/>
      <c r="J6801" s="64"/>
      <c r="K6801" s="64"/>
      <c r="L6801" s="62"/>
      <c r="M6801" s="207"/>
      <c r="N6801" s="43"/>
      <c r="O6801" s="43"/>
      <c r="P6801" s="43"/>
      <c r="Q6801" s="43"/>
      <c r="R6801" s="43"/>
      <c r="S6801" s="43"/>
      <c r="T6801" s="79"/>
      <c r="AT6801" s="25" t="s">
        <v>175</v>
      </c>
      <c r="AU6801" s="25" t="s">
        <v>84</v>
      </c>
    </row>
    <row r="6802" spans="2:65" s="1" customFormat="1" ht="16.5" customHeight="1">
      <c r="B6802" s="42"/>
      <c r="C6802" s="193" t="s">
        <v>3614</v>
      </c>
      <c r="D6802" s="193" t="s">
        <v>168</v>
      </c>
      <c r="E6802" s="194" t="s">
        <v>1255</v>
      </c>
      <c r="F6802" s="195" t="s">
        <v>1256</v>
      </c>
      <c r="G6802" s="196" t="s">
        <v>184</v>
      </c>
      <c r="H6802" s="197">
        <v>12</v>
      </c>
      <c r="I6802" s="198"/>
      <c r="J6802" s="199">
        <f>ROUND(I6802*H6802,2)</f>
        <v>0</v>
      </c>
      <c r="K6802" s="195" t="s">
        <v>21</v>
      </c>
      <c r="L6802" s="62"/>
      <c r="M6802" s="200" t="s">
        <v>21</v>
      </c>
      <c r="N6802" s="201" t="s">
        <v>48</v>
      </c>
      <c r="O6802" s="43"/>
      <c r="P6802" s="202">
        <f>O6802*H6802</f>
        <v>0</v>
      </c>
      <c r="Q6802" s="202">
        <v>0</v>
      </c>
      <c r="R6802" s="202">
        <f>Q6802*H6802</f>
        <v>0</v>
      </c>
      <c r="S6802" s="202">
        <v>0</v>
      </c>
      <c r="T6802" s="203">
        <f>S6802*H6802</f>
        <v>0</v>
      </c>
      <c r="AR6802" s="25" t="s">
        <v>173</v>
      </c>
      <c r="AT6802" s="25" t="s">
        <v>168</v>
      </c>
      <c r="AU6802" s="25" t="s">
        <v>84</v>
      </c>
      <c r="AY6802" s="25" t="s">
        <v>163</v>
      </c>
      <c r="BE6802" s="204">
        <f>IF(N6802="základní",J6802,0)</f>
        <v>0</v>
      </c>
      <c r="BF6802" s="204">
        <f>IF(N6802="snížená",J6802,0)</f>
        <v>0</v>
      </c>
      <c r="BG6802" s="204">
        <f>IF(N6802="zákl. přenesená",J6802,0)</f>
        <v>0</v>
      </c>
      <c r="BH6802" s="204">
        <f>IF(N6802="sníž. přenesená",J6802,0)</f>
        <v>0</v>
      </c>
      <c r="BI6802" s="204">
        <f>IF(N6802="nulová",J6802,0)</f>
        <v>0</v>
      </c>
      <c r="BJ6802" s="25" t="s">
        <v>98</v>
      </c>
      <c r="BK6802" s="204">
        <f>ROUND(I6802*H6802,2)</f>
        <v>0</v>
      </c>
      <c r="BL6802" s="25" t="s">
        <v>173</v>
      </c>
      <c r="BM6802" s="25" t="s">
        <v>6068</v>
      </c>
    </row>
    <row r="6803" spans="2:65" s="1" customFormat="1" ht="13.5">
      <c r="B6803" s="42"/>
      <c r="C6803" s="64"/>
      <c r="D6803" s="205" t="s">
        <v>175</v>
      </c>
      <c r="E6803" s="64"/>
      <c r="F6803" s="206" t="s">
        <v>1256</v>
      </c>
      <c r="G6803" s="64"/>
      <c r="H6803" s="64"/>
      <c r="I6803" s="164"/>
      <c r="J6803" s="64"/>
      <c r="K6803" s="64"/>
      <c r="L6803" s="62"/>
      <c r="M6803" s="207"/>
      <c r="N6803" s="43"/>
      <c r="O6803" s="43"/>
      <c r="P6803" s="43"/>
      <c r="Q6803" s="43"/>
      <c r="R6803" s="43"/>
      <c r="S6803" s="43"/>
      <c r="T6803" s="79"/>
      <c r="AT6803" s="25" t="s">
        <v>175</v>
      </c>
      <c r="AU6803" s="25" t="s">
        <v>84</v>
      </c>
    </row>
    <row r="6804" spans="2:65" s="1" customFormat="1" ht="16.5" customHeight="1">
      <c r="B6804" s="42"/>
      <c r="C6804" s="193" t="s">
        <v>6069</v>
      </c>
      <c r="D6804" s="193" t="s">
        <v>168</v>
      </c>
      <c r="E6804" s="194" t="s">
        <v>1257</v>
      </c>
      <c r="F6804" s="195" t="s">
        <v>1258</v>
      </c>
      <c r="G6804" s="196" t="s">
        <v>1259</v>
      </c>
      <c r="H6804" s="197">
        <v>12</v>
      </c>
      <c r="I6804" s="198"/>
      <c r="J6804" s="199">
        <f>ROUND(I6804*H6804,2)</f>
        <v>0</v>
      </c>
      <c r="K6804" s="195" t="s">
        <v>21</v>
      </c>
      <c r="L6804" s="62"/>
      <c r="M6804" s="200" t="s">
        <v>21</v>
      </c>
      <c r="N6804" s="201" t="s">
        <v>48</v>
      </c>
      <c r="O6804" s="43"/>
      <c r="P6804" s="202">
        <f>O6804*H6804</f>
        <v>0</v>
      </c>
      <c r="Q6804" s="202">
        <v>0</v>
      </c>
      <c r="R6804" s="202">
        <f>Q6804*H6804</f>
        <v>0</v>
      </c>
      <c r="S6804" s="202">
        <v>0</v>
      </c>
      <c r="T6804" s="203">
        <f>S6804*H6804</f>
        <v>0</v>
      </c>
      <c r="AR6804" s="25" t="s">
        <v>173</v>
      </c>
      <c r="AT6804" s="25" t="s">
        <v>168</v>
      </c>
      <c r="AU6804" s="25" t="s">
        <v>84</v>
      </c>
      <c r="AY6804" s="25" t="s">
        <v>163</v>
      </c>
      <c r="BE6804" s="204">
        <f>IF(N6804="základní",J6804,0)</f>
        <v>0</v>
      </c>
      <c r="BF6804" s="204">
        <f>IF(N6804="snížená",J6804,0)</f>
        <v>0</v>
      </c>
      <c r="BG6804" s="204">
        <f>IF(N6804="zákl. přenesená",J6804,0)</f>
        <v>0</v>
      </c>
      <c r="BH6804" s="204">
        <f>IF(N6804="sníž. přenesená",J6804,0)</f>
        <v>0</v>
      </c>
      <c r="BI6804" s="204">
        <f>IF(N6804="nulová",J6804,0)</f>
        <v>0</v>
      </c>
      <c r="BJ6804" s="25" t="s">
        <v>98</v>
      </c>
      <c r="BK6804" s="204">
        <f>ROUND(I6804*H6804,2)</f>
        <v>0</v>
      </c>
      <c r="BL6804" s="25" t="s">
        <v>173</v>
      </c>
      <c r="BM6804" s="25" t="s">
        <v>6070</v>
      </c>
    </row>
    <row r="6805" spans="2:65" s="1" customFormat="1" ht="13.5">
      <c r="B6805" s="42"/>
      <c r="C6805" s="64"/>
      <c r="D6805" s="205" t="s">
        <v>175</v>
      </c>
      <c r="E6805" s="64"/>
      <c r="F6805" s="206" t="s">
        <v>1258</v>
      </c>
      <c r="G6805" s="64"/>
      <c r="H6805" s="64"/>
      <c r="I6805" s="164"/>
      <c r="J6805" s="64"/>
      <c r="K6805" s="64"/>
      <c r="L6805" s="62"/>
      <c r="M6805" s="207"/>
      <c r="N6805" s="43"/>
      <c r="O6805" s="43"/>
      <c r="P6805" s="43"/>
      <c r="Q6805" s="43"/>
      <c r="R6805" s="43"/>
      <c r="S6805" s="43"/>
      <c r="T6805" s="79"/>
      <c r="AT6805" s="25" t="s">
        <v>175</v>
      </c>
      <c r="AU6805" s="25" t="s">
        <v>84</v>
      </c>
    </row>
    <row r="6806" spans="2:65" s="1" customFormat="1" ht="16.5" customHeight="1">
      <c r="B6806" s="42"/>
      <c r="C6806" s="193" t="s">
        <v>3616</v>
      </c>
      <c r="D6806" s="193" t="s">
        <v>168</v>
      </c>
      <c r="E6806" s="194" t="s">
        <v>1260</v>
      </c>
      <c r="F6806" s="195" t="s">
        <v>1261</v>
      </c>
      <c r="G6806" s="196" t="s">
        <v>288</v>
      </c>
      <c r="H6806" s="197">
        <v>155</v>
      </c>
      <c r="I6806" s="198"/>
      <c r="J6806" s="199">
        <f>ROUND(I6806*H6806,2)</f>
        <v>0</v>
      </c>
      <c r="K6806" s="195" t="s">
        <v>21</v>
      </c>
      <c r="L6806" s="62"/>
      <c r="M6806" s="200" t="s">
        <v>21</v>
      </c>
      <c r="N6806" s="201" t="s">
        <v>48</v>
      </c>
      <c r="O6806" s="43"/>
      <c r="P6806" s="202">
        <f>O6806*H6806</f>
        <v>0</v>
      </c>
      <c r="Q6806" s="202">
        <v>0</v>
      </c>
      <c r="R6806" s="202">
        <f>Q6806*H6806</f>
        <v>0</v>
      </c>
      <c r="S6806" s="202">
        <v>0</v>
      </c>
      <c r="T6806" s="203">
        <f>S6806*H6806</f>
        <v>0</v>
      </c>
      <c r="AR6806" s="25" t="s">
        <v>173</v>
      </c>
      <c r="AT6806" s="25" t="s">
        <v>168</v>
      </c>
      <c r="AU6806" s="25" t="s">
        <v>84</v>
      </c>
      <c r="AY6806" s="25" t="s">
        <v>163</v>
      </c>
      <c r="BE6806" s="204">
        <f>IF(N6806="základní",J6806,0)</f>
        <v>0</v>
      </c>
      <c r="BF6806" s="204">
        <f>IF(N6806="snížená",J6806,0)</f>
        <v>0</v>
      </c>
      <c r="BG6806" s="204">
        <f>IF(N6806="zákl. přenesená",J6806,0)</f>
        <v>0</v>
      </c>
      <c r="BH6806" s="204">
        <f>IF(N6806="sníž. přenesená",J6806,0)</f>
        <v>0</v>
      </c>
      <c r="BI6806" s="204">
        <f>IF(N6806="nulová",J6806,0)</f>
        <v>0</v>
      </c>
      <c r="BJ6806" s="25" t="s">
        <v>98</v>
      </c>
      <c r="BK6806" s="204">
        <f>ROUND(I6806*H6806,2)</f>
        <v>0</v>
      </c>
      <c r="BL6806" s="25" t="s">
        <v>173</v>
      </c>
      <c r="BM6806" s="25" t="s">
        <v>6071</v>
      </c>
    </row>
    <row r="6807" spans="2:65" s="1" customFormat="1" ht="13.5">
      <c r="B6807" s="42"/>
      <c r="C6807" s="64"/>
      <c r="D6807" s="205" t="s">
        <v>175</v>
      </c>
      <c r="E6807" s="64"/>
      <c r="F6807" s="206" t="s">
        <v>1261</v>
      </c>
      <c r="G6807" s="64"/>
      <c r="H6807" s="64"/>
      <c r="I6807" s="164"/>
      <c r="J6807" s="64"/>
      <c r="K6807" s="64"/>
      <c r="L6807" s="62"/>
      <c r="M6807" s="207"/>
      <c r="N6807" s="43"/>
      <c r="O6807" s="43"/>
      <c r="P6807" s="43"/>
      <c r="Q6807" s="43"/>
      <c r="R6807" s="43"/>
      <c r="S6807" s="43"/>
      <c r="T6807" s="79"/>
      <c r="AT6807" s="25" t="s">
        <v>175</v>
      </c>
      <c r="AU6807" s="25" t="s">
        <v>84</v>
      </c>
    </row>
    <row r="6808" spans="2:65" s="1" customFormat="1" ht="16.5" customHeight="1">
      <c r="B6808" s="42"/>
      <c r="C6808" s="193" t="s">
        <v>6072</v>
      </c>
      <c r="D6808" s="193" t="s">
        <v>168</v>
      </c>
      <c r="E6808" s="194" t="s">
        <v>1262</v>
      </c>
      <c r="F6808" s="195" t="s">
        <v>1263</v>
      </c>
      <c r="G6808" s="196" t="s">
        <v>184</v>
      </c>
      <c r="H6808" s="197">
        <v>12</v>
      </c>
      <c r="I6808" s="198"/>
      <c r="J6808" s="199">
        <f>ROUND(I6808*H6808,2)</f>
        <v>0</v>
      </c>
      <c r="K6808" s="195" t="s">
        <v>21</v>
      </c>
      <c r="L6808" s="62"/>
      <c r="M6808" s="200" t="s">
        <v>21</v>
      </c>
      <c r="N6808" s="201" t="s">
        <v>48</v>
      </c>
      <c r="O6808" s="43"/>
      <c r="P6808" s="202">
        <f>O6808*H6808</f>
        <v>0</v>
      </c>
      <c r="Q6808" s="202">
        <v>0</v>
      </c>
      <c r="R6808" s="202">
        <f>Q6808*H6808</f>
        <v>0</v>
      </c>
      <c r="S6808" s="202">
        <v>0</v>
      </c>
      <c r="T6808" s="203">
        <f>S6808*H6808</f>
        <v>0</v>
      </c>
      <c r="AR6808" s="25" t="s">
        <v>173</v>
      </c>
      <c r="AT6808" s="25" t="s">
        <v>168</v>
      </c>
      <c r="AU6808" s="25" t="s">
        <v>84</v>
      </c>
      <c r="AY6808" s="25" t="s">
        <v>163</v>
      </c>
      <c r="BE6808" s="204">
        <f>IF(N6808="základní",J6808,0)</f>
        <v>0</v>
      </c>
      <c r="BF6808" s="204">
        <f>IF(N6808="snížená",J6808,0)</f>
        <v>0</v>
      </c>
      <c r="BG6808" s="204">
        <f>IF(N6808="zákl. přenesená",J6808,0)</f>
        <v>0</v>
      </c>
      <c r="BH6808" s="204">
        <f>IF(N6808="sníž. přenesená",J6808,0)</f>
        <v>0</v>
      </c>
      <c r="BI6808" s="204">
        <f>IF(N6808="nulová",J6808,0)</f>
        <v>0</v>
      </c>
      <c r="BJ6808" s="25" t="s">
        <v>98</v>
      </c>
      <c r="BK6808" s="204">
        <f>ROUND(I6808*H6808,2)</f>
        <v>0</v>
      </c>
      <c r="BL6808" s="25" t="s">
        <v>173</v>
      </c>
      <c r="BM6808" s="25" t="s">
        <v>6073</v>
      </c>
    </row>
    <row r="6809" spans="2:65" s="1" customFormat="1" ht="13.5">
      <c r="B6809" s="42"/>
      <c r="C6809" s="64"/>
      <c r="D6809" s="205" t="s">
        <v>175</v>
      </c>
      <c r="E6809" s="64"/>
      <c r="F6809" s="206" t="s">
        <v>1263</v>
      </c>
      <c r="G6809" s="64"/>
      <c r="H6809" s="64"/>
      <c r="I6809" s="164"/>
      <c r="J6809" s="64"/>
      <c r="K6809" s="64"/>
      <c r="L6809" s="62"/>
      <c r="M6809" s="207"/>
      <c r="N6809" s="43"/>
      <c r="O6809" s="43"/>
      <c r="P6809" s="43"/>
      <c r="Q6809" s="43"/>
      <c r="R6809" s="43"/>
      <c r="S6809" s="43"/>
      <c r="T6809" s="79"/>
      <c r="AT6809" s="25" t="s">
        <v>175</v>
      </c>
      <c r="AU6809" s="25" t="s">
        <v>84</v>
      </c>
    </row>
    <row r="6810" spans="2:65" s="1" customFormat="1" ht="16.5" customHeight="1">
      <c r="B6810" s="42"/>
      <c r="C6810" s="193" t="s">
        <v>3617</v>
      </c>
      <c r="D6810" s="193" t="s">
        <v>168</v>
      </c>
      <c r="E6810" s="194" t="s">
        <v>1264</v>
      </c>
      <c r="F6810" s="195" t="s">
        <v>1265</v>
      </c>
      <c r="G6810" s="196" t="s">
        <v>288</v>
      </c>
      <c r="H6810" s="197">
        <v>26</v>
      </c>
      <c r="I6810" s="198"/>
      <c r="J6810" s="199">
        <f>ROUND(I6810*H6810,2)</f>
        <v>0</v>
      </c>
      <c r="K6810" s="195" t="s">
        <v>21</v>
      </c>
      <c r="L6810" s="62"/>
      <c r="M6810" s="200" t="s">
        <v>21</v>
      </c>
      <c r="N6810" s="201" t="s">
        <v>48</v>
      </c>
      <c r="O6810" s="43"/>
      <c r="P6810" s="202">
        <f>O6810*H6810</f>
        <v>0</v>
      </c>
      <c r="Q6810" s="202">
        <v>0</v>
      </c>
      <c r="R6810" s="202">
        <f>Q6810*H6810</f>
        <v>0</v>
      </c>
      <c r="S6810" s="202">
        <v>0</v>
      </c>
      <c r="T6810" s="203">
        <f>S6810*H6810</f>
        <v>0</v>
      </c>
      <c r="AR6810" s="25" t="s">
        <v>173</v>
      </c>
      <c r="AT6810" s="25" t="s">
        <v>168</v>
      </c>
      <c r="AU6810" s="25" t="s">
        <v>84</v>
      </c>
      <c r="AY6810" s="25" t="s">
        <v>163</v>
      </c>
      <c r="BE6810" s="204">
        <f>IF(N6810="základní",J6810,0)</f>
        <v>0</v>
      </c>
      <c r="BF6810" s="204">
        <f>IF(N6810="snížená",J6810,0)</f>
        <v>0</v>
      </c>
      <c r="BG6810" s="204">
        <f>IF(N6810="zákl. přenesená",J6810,0)</f>
        <v>0</v>
      </c>
      <c r="BH6810" s="204">
        <f>IF(N6810="sníž. přenesená",J6810,0)</f>
        <v>0</v>
      </c>
      <c r="BI6810" s="204">
        <f>IF(N6810="nulová",J6810,0)</f>
        <v>0</v>
      </c>
      <c r="BJ6810" s="25" t="s">
        <v>98</v>
      </c>
      <c r="BK6810" s="204">
        <f>ROUND(I6810*H6810,2)</f>
        <v>0</v>
      </c>
      <c r="BL6810" s="25" t="s">
        <v>173</v>
      </c>
      <c r="BM6810" s="25" t="s">
        <v>6074</v>
      </c>
    </row>
    <row r="6811" spans="2:65" s="1" customFormat="1" ht="13.5">
      <c r="B6811" s="42"/>
      <c r="C6811" s="64"/>
      <c r="D6811" s="205" t="s">
        <v>175</v>
      </c>
      <c r="E6811" s="64"/>
      <c r="F6811" s="206" t="s">
        <v>1265</v>
      </c>
      <c r="G6811" s="64"/>
      <c r="H6811" s="64"/>
      <c r="I6811" s="164"/>
      <c r="J6811" s="64"/>
      <c r="K6811" s="64"/>
      <c r="L6811" s="62"/>
      <c r="M6811" s="207"/>
      <c r="N6811" s="43"/>
      <c r="O6811" s="43"/>
      <c r="P6811" s="43"/>
      <c r="Q6811" s="43"/>
      <c r="R6811" s="43"/>
      <c r="S6811" s="43"/>
      <c r="T6811" s="79"/>
      <c r="AT6811" s="25" t="s">
        <v>175</v>
      </c>
      <c r="AU6811" s="25" t="s">
        <v>84</v>
      </c>
    </row>
    <row r="6812" spans="2:65" s="1" customFormat="1" ht="16.5" customHeight="1">
      <c r="B6812" s="42"/>
      <c r="C6812" s="193" t="s">
        <v>6075</v>
      </c>
      <c r="D6812" s="193" t="s">
        <v>168</v>
      </c>
      <c r="E6812" s="194" t="s">
        <v>1266</v>
      </c>
      <c r="F6812" s="195" t="s">
        <v>1267</v>
      </c>
      <c r="G6812" s="196" t="s">
        <v>288</v>
      </c>
      <c r="H6812" s="197">
        <v>18</v>
      </c>
      <c r="I6812" s="198"/>
      <c r="J6812" s="199">
        <f>ROUND(I6812*H6812,2)</f>
        <v>0</v>
      </c>
      <c r="K6812" s="195" t="s">
        <v>21</v>
      </c>
      <c r="L6812" s="62"/>
      <c r="M6812" s="200" t="s">
        <v>21</v>
      </c>
      <c r="N6812" s="201" t="s">
        <v>48</v>
      </c>
      <c r="O6812" s="43"/>
      <c r="P6812" s="202">
        <f>O6812*H6812</f>
        <v>0</v>
      </c>
      <c r="Q6812" s="202">
        <v>0</v>
      </c>
      <c r="R6812" s="202">
        <f>Q6812*H6812</f>
        <v>0</v>
      </c>
      <c r="S6812" s="202">
        <v>0</v>
      </c>
      <c r="T6812" s="203">
        <f>S6812*H6812</f>
        <v>0</v>
      </c>
      <c r="AR6812" s="25" t="s">
        <v>173</v>
      </c>
      <c r="AT6812" s="25" t="s">
        <v>168</v>
      </c>
      <c r="AU6812" s="25" t="s">
        <v>84</v>
      </c>
      <c r="AY6812" s="25" t="s">
        <v>163</v>
      </c>
      <c r="BE6812" s="204">
        <f>IF(N6812="základní",J6812,0)</f>
        <v>0</v>
      </c>
      <c r="BF6812" s="204">
        <f>IF(N6812="snížená",J6812,0)</f>
        <v>0</v>
      </c>
      <c r="BG6812" s="204">
        <f>IF(N6812="zákl. přenesená",J6812,0)</f>
        <v>0</v>
      </c>
      <c r="BH6812" s="204">
        <f>IF(N6812="sníž. přenesená",J6812,0)</f>
        <v>0</v>
      </c>
      <c r="BI6812" s="204">
        <f>IF(N6812="nulová",J6812,0)</f>
        <v>0</v>
      </c>
      <c r="BJ6812" s="25" t="s">
        <v>98</v>
      </c>
      <c r="BK6812" s="204">
        <f>ROUND(I6812*H6812,2)</f>
        <v>0</v>
      </c>
      <c r="BL6812" s="25" t="s">
        <v>173</v>
      </c>
      <c r="BM6812" s="25" t="s">
        <v>6076</v>
      </c>
    </row>
    <row r="6813" spans="2:65" s="1" customFormat="1" ht="13.5">
      <c r="B6813" s="42"/>
      <c r="C6813" s="64"/>
      <c r="D6813" s="205" t="s">
        <v>175</v>
      </c>
      <c r="E6813" s="64"/>
      <c r="F6813" s="206" t="s">
        <v>1267</v>
      </c>
      <c r="G6813" s="64"/>
      <c r="H6813" s="64"/>
      <c r="I6813" s="164"/>
      <c r="J6813" s="64"/>
      <c r="K6813" s="64"/>
      <c r="L6813" s="62"/>
      <c r="M6813" s="207"/>
      <c r="N6813" s="43"/>
      <c r="O6813" s="43"/>
      <c r="P6813" s="43"/>
      <c r="Q6813" s="43"/>
      <c r="R6813" s="43"/>
      <c r="S6813" s="43"/>
      <c r="T6813" s="79"/>
      <c r="AT6813" s="25" t="s">
        <v>175</v>
      </c>
      <c r="AU6813" s="25" t="s">
        <v>84</v>
      </c>
    </row>
    <row r="6814" spans="2:65" s="1" customFormat="1" ht="16.5" customHeight="1">
      <c r="B6814" s="42"/>
      <c r="C6814" s="193" t="s">
        <v>3619</v>
      </c>
      <c r="D6814" s="193" t="s">
        <v>168</v>
      </c>
      <c r="E6814" s="194" t="s">
        <v>1268</v>
      </c>
      <c r="F6814" s="195" t="s">
        <v>1269</v>
      </c>
      <c r="G6814" s="196" t="s">
        <v>288</v>
      </c>
      <c r="H6814" s="197">
        <v>12</v>
      </c>
      <c r="I6814" s="198"/>
      <c r="J6814" s="199">
        <f>ROUND(I6814*H6814,2)</f>
        <v>0</v>
      </c>
      <c r="K6814" s="195" t="s">
        <v>21</v>
      </c>
      <c r="L6814" s="62"/>
      <c r="M6814" s="200" t="s">
        <v>21</v>
      </c>
      <c r="N6814" s="201" t="s">
        <v>48</v>
      </c>
      <c r="O6814" s="43"/>
      <c r="P6814" s="202">
        <f>O6814*H6814</f>
        <v>0</v>
      </c>
      <c r="Q6814" s="202">
        <v>0</v>
      </c>
      <c r="R6814" s="202">
        <f>Q6814*H6814</f>
        <v>0</v>
      </c>
      <c r="S6814" s="202">
        <v>0</v>
      </c>
      <c r="T6814" s="203">
        <f>S6814*H6814</f>
        <v>0</v>
      </c>
      <c r="AR6814" s="25" t="s">
        <v>173</v>
      </c>
      <c r="AT6814" s="25" t="s">
        <v>168</v>
      </c>
      <c r="AU6814" s="25" t="s">
        <v>84</v>
      </c>
      <c r="AY6814" s="25" t="s">
        <v>163</v>
      </c>
      <c r="BE6814" s="204">
        <f>IF(N6814="základní",J6814,0)</f>
        <v>0</v>
      </c>
      <c r="BF6814" s="204">
        <f>IF(N6814="snížená",J6814,0)</f>
        <v>0</v>
      </c>
      <c r="BG6814" s="204">
        <f>IF(N6814="zákl. přenesená",J6814,0)</f>
        <v>0</v>
      </c>
      <c r="BH6814" s="204">
        <f>IF(N6814="sníž. přenesená",J6814,0)</f>
        <v>0</v>
      </c>
      <c r="BI6814" s="204">
        <f>IF(N6814="nulová",J6814,0)</f>
        <v>0</v>
      </c>
      <c r="BJ6814" s="25" t="s">
        <v>98</v>
      </c>
      <c r="BK6814" s="204">
        <f>ROUND(I6814*H6814,2)</f>
        <v>0</v>
      </c>
      <c r="BL6814" s="25" t="s">
        <v>173</v>
      </c>
      <c r="BM6814" s="25" t="s">
        <v>6077</v>
      </c>
    </row>
    <row r="6815" spans="2:65" s="1" customFormat="1" ht="13.5">
      <c r="B6815" s="42"/>
      <c r="C6815" s="64"/>
      <c r="D6815" s="205" t="s">
        <v>175</v>
      </c>
      <c r="E6815" s="64"/>
      <c r="F6815" s="206" t="s">
        <v>1269</v>
      </c>
      <c r="G6815" s="64"/>
      <c r="H6815" s="64"/>
      <c r="I6815" s="164"/>
      <c r="J6815" s="64"/>
      <c r="K6815" s="64"/>
      <c r="L6815" s="62"/>
      <c r="M6815" s="207"/>
      <c r="N6815" s="43"/>
      <c r="O6815" s="43"/>
      <c r="P6815" s="43"/>
      <c r="Q6815" s="43"/>
      <c r="R6815" s="43"/>
      <c r="S6815" s="43"/>
      <c r="T6815" s="79"/>
      <c r="AT6815" s="25" t="s">
        <v>175</v>
      </c>
      <c r="AU6815" s="25" t="s">
        <v>84</v>
      </c>
    </row>
    <row r="6816" spans="2:65" s="1" customFormat="1" ht="16.5" customHeight="1">
      <c r="B6816" s="42"/>
      <c r="C6816" s="193" t="s">
        <v>6078</v>
      </c>
      <c r="D6816" s="193" t="s">
        <v>168</v>
      </c>
      <c r="E6816" s="194" t="s">
        <v>1270</v>
      </c>
      <c r="F6816" s="195" t="s">
        <v>1271</v>
      </c>
      <c r="G6816" s="196" t="s">
        <v>1272</v>
      </c>
      <c r="H6816" s="197">
        <v>12</v>
      </c>
      <c r="I6816" s="198"/>
      <c r="J6816" s="199">
        <f>ROUND(I6816*H6816,2)</f>
        <v>0</v>
      </c>
      <c r="K6816" s="195" t="s">
        <v>21</v>
      </c>
      <c r="L6816" s="62"/>
      <c r="M6816" s="200" t="s">
        <v>21</v>
      </c>
      <c r="N6816" s="201" t="s">
        <v>48</v>
      </c>
      <c r="O6816" s="43"/>
      <c r="P6816" s="202">
        <f>O6816*H6816</f>
        <v>0</v>
      </c>
      <c r="Q6816" s="202">
        <v>0</v>
      </c>
      <c r="R6816" s="202">
        <f>Q6816*H6816</f>
        <v>0</v>
      </c>
      <c r="S6816" s="202">
        <v>0</v>
      </c>
      <c r="T6816" s="203">
        <f>S6816*H6816</f>
        <v>0</v>
      </c>
      <c r="AR6816" s="25" t="s">
        <v>173</v>
      </c>
      <c r="AT6816" s="25" t="s">
        <v>168</v>
      </c>
      <c r="AU6816" s="25" t="s">
        <v>84</v>
      </c>
      <c r="AY6816" s="25" t="s">
        <v>163</v>
      </c>
      <c r="BE6816" s="204">
        <f>IF(N6816="základní",J6816,0)</f>
        <v>0</v>
      </c>
      <c r="BF6816" s="204">
        <f>IF(N6816="snížená",J6816,0)</f>
        <v>0</v>
      </c>
      <c r="BG6816" s="204">
        <f>IF(N6816="zákl. přenesená",J6816,0)</f>
        <v>0</v>
      </c>
      <c r="BH6816" s="204">
        <f>IF(N6816="sníž. přenesená",J6816,0)</f>
        <v>0</v>
      </c>
      <c r="BI6816" s="204">
        <f>IF(N6816="nulová",J6816,0)</f>
        <v>0</v>
      </c>
      <c r="BJ6816" s="25" t="s">
        <v>98</v>
      </c>
      <c r="BK6816" s="204">
        <f>ROUND(I6816*H6816,2)</f>
        <v>0</v>
      </c>
      <c r="BL6816" s="25" t="s">
        <v>173</v>
      </c>
      <c r="BM6816" s="25" t="s">
        <v>6079</v>
      </c>
    </row>
    <row r="6817" spans="2:65" s="1" customFormat="1" ht="13.5">
      <c r="B6817" s="42"/>
      <c r="C6817" s="64"/>
      <c r="D6817" s="205" t="s">
        <v>175</v>
      </c>
      <c r="E6817" s="64"/>
      <c r="F6817" s="206" t="s">
        <v>1271</v>
      </c>
      <c r="G6817" s="64"/>
      <c r="H6817" s="64"/>
      <c r="I6817" s="164"/>
      <c r="J6817" s="64"/>
      <c r="K6817" s="64"/>
      <c r="L6817" s="62"/>
      <c r="M6817" s="207"/>
      <c r="N6817" s="43"/>
      <c r="O6817" s="43"/>
      <c r="P6817" s="43"/>
      <c r="Q6817" s="43"/>
      <c r="R6817" s="43"/>
      <c r="S6817" s="43"/>
      <c r="T6817" s="79"/>
      <c r="AT6817" s="25" t="s">
        <v>175</v>
      </c>
      <c r="AU6817" s="25" t="s">
        <v>84</v>
      </c>
    </row>
    <row r="6818" spans="2:65" s="1" customFormat="1" ht="25.5" customHeight="1">
      <c r="B6818" s="42"/>
      <c r="C6818" s="193" t="s">
        <v>3620</v>
      </c>
      <c r="D6818" s="193" t="s">
        <v>168</v>
      </c>
      <c r="E6818" s="194" t="s">
        <v>1273</v>
      </c>
      <c r="F6818" s="195" t="s">
        <v>1274</v>
      </c>
      <c r="G6818" s="196" t="s">
        <v>1275</v>
      </c>
      <c r="H6818" s="197">
        <v>15</v>
      </c>
      <c r="I6818" s="198"/>
      <c r="J6818" s="199">
        <f>ROUND(I6818*H6818,2)</f>
        <v>0</v>
      </c>
      <c r="K6818" s="195" t="s">
        <v>21</v>
      </c>
      <c r="L6818" s="62"/>
      <c r="M6818" s="200" t="s">
        <v>21</v>
      </c>
      <c r="N6818" s="201" t="s">
        <v>48</v>
      </c>
      <c r="O6818" s="43"/>
      <c r="P6818" s="202">
        <f>O6818*H6818</f>
        <v>0</v>
      </c>
      <c r="Q6818" s="202">
        <v>0</v>
      </c>
      <c r="R6818" s="202">
        <f>Q6818*H6818</f>
        <v>0</v>
      </c>
      <c r="S6818" s="202">
        <v>0</v>
      </c>
      <c r="T6818" s="203">
        <f>S6818*H6818</f>
        <v>0</v>
      </c>
      <c r="AR6818" s="25" t="s">
        <v>173</v>
      </c>
      <c r="AT6818" s="25" t="s">
        <v>168</v>
      </c>
      <c r="AU6818" s="25" t="s">
        <v>84</v>
      </c>
      <c r="AY6818" s="25" t="s">
        <v>163</v>
      </c>
      <c r="BE6818" s="204">
        <f>IF(N6818="základní",J6818,0)</f>
        <v>0</v>
      </c>
      <c r="BF6818" s="204">
        <f>IF(N6818="snížená",J6818,0)</f>
        <v>0</v>
      </c>
      <c r="BG6818" s="204">
        <f>IF(N6818="zákl. přenesená",J6818,0)</f>
        <v>0</v>
      </c>
      <c r="BH6818" s="204">
        <f>IF(N6818="sníž. přenesená",J6818,0)</f>
        <v>0</v>
      </c>
      <c r="BI6818" s="204">
        <f>IF(N6818="nulová",J6818,0)</f>
        <v>0</v>
      </c>
      <c r="BJ6818" s="25" t="s">
        <v>98</v>
      </c>
      <c r="BK6818" s="204">
        <f>ROUND(I6818*H6818,2)</f>
        <v>0</v>
      </c>
      <c r="BL6818" s="25" t="s">
        <v>173</v>
      </c>
      <c r="BM6818" s="25" t="s">
        <v>6080</v>
      </c>
    </row>
    <row r="6819" spans="2:65" s="1" customFormat="1" ht="13.5">
      <c r="B6819" s="42"/>
      <c r="C6819" s="64"/>
      <c r="D6819" s="205" t="s">
        <v>175</v>
      </c>
      <c r="E6819" s="64"/>
      <c r="F6819" s="206" t="s">
        <v>1274</v>
      </c>
      <c r="G6819" s="64"/>
      <c r="H6819" s="64"/>
      <c r="I6819" s="164"/>
      <c r="J6819" s="64"/>
      <c r="K6819" s="64"/>
      <c r="L6819" s="62"/>
      <c r="M6819" s="207"/>
      <c r="N6819" s="43"/>
      <c r="O6819" s="43"/>
      <c r="P6819" s="43"/>
      <c r="Q6819" s="43"/>
      <c r="R6819" s="43"/>
      <c r="S6819" s="43"/>
      <c r="T6819" s="79"/>
      <c r="AT6819" s="25" t="s">
        <v>175</v>
      </c>
      <c r="AU6819" s="25" t="s">
        <v>84</v>
      </c>
    </row>
    <row r="6820" spans="2:65" s="1" customFormat="1" ht="25.5" customHeight="1">
      <c r="B6820" s="42"/>
      <c r="C6820" s="193" t="s">
        <v>6081</v>
      </c>
      <c r="D6820" s="193" t="s">
        <v>168</v>
      </c>
      <c r="E6820" s="194" t="s">
        <v>1276</v>
      </c>
      <c r="F6820" s="195" t="s">
        <v>1277</v>
      </c>
      <c r="G6820" s="196" t="s">
        <v>1254</v>
      </c>
      <c r="H6820" s="197">
        <v>32</v>
      </c>
      <c r="I6820" s="198"/>
      <c r="J6820" s="199">
        <f>ROUND(I6820*H6820,2)</f>
        <v>0</v>
      </c>
      <c r="K6820" s="195" t="s">
        <v>21</v>
      </c>
      <c r="L6820" s="62"/>
      <c r="M6820" s="200" t="s">
        <v>21</v>
      </c>
      <c r="N6820" s="201" t="s">
        <v>48</v>
      </c>
      <c r="O6820" s="43"/>
      <c r="P6820" s="202">
        <f>O6820*H6820</f>
        <v>0</v>
      </c>
      <c r="Q6820" s="202">
        <v>0</v>
      </c>
      <c r="R6820" s="202">
        <f>Q6820*H6820</f>
        <v>0</v>
      </c>
      <c r="S6820" s="202">
        <v>0</v>
      </c>
      <c r="T6820" s="203">
        <f>S6820*H6820</f>
        <v>0</v>
      </c>
      <c r="AR6820" s="25" t="s">
        <v>173</v>
      </c>
      <c r="AT6820" s="25" t="s">
        <v>168</v>
      </c>
      <c r="AU6820" s="25" t="s">
        <v>84</v>
      </c>
      <c r="AY6820" s="25" t="s">
        <v>163</v>
      </c>
      <c r="BE6820" s="204">
        <f>IF(N6820="základní",J6820,0)</f>
        <v>0</v>
      </c>
      <c r="BF6820" s="204">
        <f>IF(N6820="snížená",J6820,0)</f>
        <v>0</v>
      </c>
      <c r="BG6820" s="204">
        <f>IF(N6820="zákl. přenesená",J6820,0)</f>
        <v>0</v>
      </c>
      <c r="BH6820" s="204">
        <f>IF(N6820="sníž. přenesená",J6820,0)</f>
        <v>0</v>
      </c>
      <c r="BI6820" s="204">
        <f>IF(N6820="nulová",J6820,0)</f>
        <v>0</v>
      </c>
      <c r="BJ6820" s="25" t="s">
        <v>98</v>
      </c>
      <c r="BK6820" s="204">
        <f>ROUND(I6820*H6820,2)</f>
        <v>0</v>
      </c>
      <c r="BL6820" s="25" t="s">
        <v>173</v>
      </c>
      <c r="BM6820" s="25" t="s">
        <v>6082</v>
      </c>
    </row>
    <row r="6821" spans="2:65" s="1" customFormat="1" ht="27">
      <c r="B6821" s="42"/>
      <c r="C6821" s="64"/>
      <c r="D6821" s="205" t="s">
        <v>175</v>
      </c>
      <c r="E6821" s="64"/>
      <c r="F6821" s="206" t="s">
        <v>1277</v>
      </c>
      <c r="G6821" s="64"/>
      <c r="H6821" s="64"/>
      <c r="I6821" s="164"/>
      <c r="J6821" s="64"/>
      <c r="K6821" s="64"/>
      <c r="L6821" s="62"/>
      <c r="M6821" s="207"/>
      <c r="N6821" s="43"/>
      <c r="O6821" s="43"/>
      <c r="P6821" s="43"/>
      <c r="Q6821" s="43"/>
      <c r="R6821" s="43"/>
      <c r="S6821" s="43"/>
      <c r="T6821" s="79"/>
      <c r="AT6821" s="25" t="s">
        <v>175</v>
      </c>
      <c r="AU6821" s="25" t="s">
        <v>84</v>
      </c>
    </row>
    <row r="6822" spans="2:65" s="1" customFormat="1" ht="16.5" customHeight="1">
      <c r="B6822" s="42"/>
      <c r="C6822" s="193" t="s">
        <v>3622</v>
      </c>
      <c r="D6822" s="193" t="s">
        <v>168</v>
      </c>
      <c r="E6822" s="194" t="s">
        <v>1278</v>
      </c>
      <c r="F6822" s="195" t="s">
        <v>1279</v>
      </c>
      <c r="G6822" s="196" t="s">
        <v>184</v>
      </c>
      <c r="H6822" s="197">
        <v>10</v>
      </c>
      <c r="I6822" s="198"/>
      <c r="J6822" s="199">
        <f>ROUND(I6822*H6822,2)</f>
        <v>0</v>
      </c>
      <c r="K6822" s="195" t="s">
        <v>21</v>
      </c>
      <c r="L6822" s="62"/>
      <c r="M6822" s="200" t="s">
        <v>21</v>
      </c>
      <c r="N6822" s="201" t="s">
        <v>48</v>
      </c>
      <c r="O6822" s="43"/>
      <c r="P6822" s="202">
        <f>O6822*H6822</f>
        <v>0</v>
      </c>
      <c r="Q6822" s="202">
        <v>0</v>
      </c>
      <c r="R6822" s="202">
        <f>Q6822*H6822</f>
        <v>0</v>
      </c>
      <c r="S6822" s="202">
        <v>0</v>
      </c>
      <c r="T6822" s="203">
        <f>S6822*H6822</f>
        <v>0</v>
      </c>
      <c r="AR6822" s="25" t="s">
        <v>173</v>
      </c>
      <c r="AT6822" s="25" t="s">
        <v>168</v>
      </c>
      <c r="AU6822" s="25" t="s">
        <v>84</v>
      </c>
      <c r="AY6822" s="25" t="s">
        <v>163</v>
      </c>
      <c r="BE6822" s="204">
        <f>IF(N6822="základní",J6822,0)</f>
        <v>0</v>
      </c>
      <c r="BF6822" s="204">
        <f>IF(N6822="snížená",J6822,0)</f>
        <v>0</v>
      </c>
      <c r="BG6822" s="204">
        <f>IF(N6822="zákl. přenesená",J6822,0)</f>
        <v>0</v>
      </c>
      <c r="BH6822" s="204">
        <f>IF(N6822="sníž. přenesená",J6822,0)</f>
        <v>0</v>
      </c>
      <c r="BI6822" s="204">
        <f>IF(N6822="nulová",J6822,0)</f>
        <v>0</v>
      </c>
      <c r="BJ6822" s="25" t="s">
        <v>98</v>
      </c>
      <c r="BK6822" s="204">
        <f>ROUND(I6822*H6822,2)</f>
        <v>0</v>
      </c>
      <c r="BL6822" s="25" t="s">
        <v>173</v>
      </c>
      <c r="BM6822" s="25" t="s">
        <v>6083</v>
      </c>
    </row>
    <row r="6823" spans="2:65" s="1" customFormat="1" ht="13.5">
      <c r="B6823" s="42"/>
      <c r="C6823" s="64"/>
      <c r="D6823" s="205" t="s">
        <v>175</v>
      </c>
      <c r="E6823" s="64"/>
      <c r="F6823" s="206" t="s">
        <v>1279</v>
      </c>
      <c r="G6823" s="64"/>
      <c r="H6823" s="64"/>
      <c r="I6823" s="164"/>
      <c r="J6823" s="64"/>
      <c r="K6823" s="64"/>
      <c r="L6823" s="62"/>
      <c r="M6823" s="207"/>
      <c r="N6823" s="43"/>
      <c r="O6823" s="43"/>
      <c r="P6823" s="43"/>
      <c r="Q6823" s="43"/>
      <c r="R6823" s="43"/>
      <c r="S6823" s="43"/>
      <c r="T6823" s="79"/>
      <c r="AT6823" s="25" t="s">
        <v>175</v>
      </c>
      <c r="AU6823" s="25" t="s">
        <v>84</v>
      </c>
    </row>
    <row r="6824" spans="2:65" s="1" customFormat="1" ht="16.5" customHeight="1">
      <c r="B6824" s="42"/>
      <c r="C6824" s="193" t="s">
        <v>6084</v>
      </c>
      <c r="D6824" s="193" t="s">
        <v>168</v>
      </c>
      <c r="E6824" s="194" t="s">
        <v>1280</v>
      </c>
      <c r="F6824" s="195" t="s">
        <v>1281</v>
      </c>
      <c r="G6824" s="196" t="s">
        <v>184</v>
      </c>
      <c r="H6824" s="197">
        <v>3</v>
      </c>
      <c r="I6824" s="198"/>
      <c r="J6824" s="199">
        <f>ROUND(I6824*H6824,2)</f>
        <v>0</v>
      </c>
      <c r="K6824" s="195" t="s">
        <v>21</v>
      </c>
      <c r="L6824" s="62"/>
      <c r="M6824" s="200" t="s">
        <v>21</v>
      </c>
      <c r="N6824" s="201" t="s">
        <v>48</v>
      </c>
      <c r="O6824" s="43"/>
      <c r="P6824" s="202">
        <f>O6824*H6824</f>
        <v>0</v>
      </c>
      <c r="Q6824" s="202">
        <v>0</v>
      </c>
      <c r="R6824" s="202">
        <f>Q6824*H6824</f>
        <v>0</v>
      </c>
      <c r="S6824" s="202">
        <v>0</v>
      </c>
      <c r="T6824" s="203">
        <f>S6824*H6824</f>
        <v>0</v>
      </c>
      <c r="AR6824" s="25" t="s">
        <v>173</v>
      </c>
      <c r="AT6824" s="25" t="s">
        <v>168</v>
      </c>
      <c r="AU6824" s="25" t="s">
        <v>84</v>
      </c>
      <c r="AY6824" s="25" t="s">
        <v>163</v>
      </c>
      <c r="BE6824" s="204">
        <f>IF(N6824="základní",J6824,0)</f>
        <v>0</v>
      </c>
      <c r="BF6824" s="204">
        <f>IF(N6824="snížená",J6824,0)</f>
        <v>0</v>
      </c>
      <c r="BG6824" s="204">
        <f>IF(N6824="zákl. přenesená",J6824,0)</f>
        <v>0</v>
      </c>
      <c r="BH6824" s="204">
        <f>IF(N6824="sníž. přenesená",J6824,0)</f>
        <v>0</v>
      </c>
      <c r="BI6824" s="204">
        <f>IF(N6824="nulová",J6824,0)</f>
        <v>0</v>
      </c>
      <c r="BJ6824" s="25" t="s">
        <v>98</v>
      </c>
      <c r="BK6824" s="204">
        <f>ROUND(I6824*H6824,2)</f>
        <v>0</v>
      </c>
      <c r="BL6824" s="25" t="s">
        <v>173</v>
      </c>
      <c r="BM6824" s="25" t="s">
        <v>6085</v>
      </c>
    </row>
    <row r="6825" spans="2:65" s="1" customFormat="1" ht="13.5">
      <c r="B6825" s="42"/>
      <c r="C6825" s="64"/>
      <c r="D6825" s="205" t="s">
        <v>175</v>
      </c>
      <c r="E6825" s="64"/>
      <c r="F6825" s="206" t="s">
        <v>1281</v>
      </c>
      <c r="G6825" s="64"/>
      <c r="H6825" s="64"/>
      <c r="I6825" s="164"/>
      <c r="J6825" s="64"/>
      <c r="K6825" s="64"/>
      <c r="L6825" s="62"/>
      <c r="M6825" s="207"/>
      <c r="N6825" s="43"/>
      <c r="O6825" s="43"/>
      <c r="P6825" s="43"/>
      <c r="Q6825" s="43"/>
      <c r="R6825" s="43"/>
      <c r="S6825" s="43"/>
      <c r="T6825" s="79"/>
      <c r="AT6825" s="25" t="s">
        <v>175</v>
      </c>
      <c r="AU6825" s="25" t="s">
        <v>84</v>
      </c>
    </row>
    <row r="6826" spans="2:65" s="1" customFormat="1" ht="16.5" customHeight="1">
      <c r="B6826" s="42"/>
      <c r="C6826" s="193" t="s">
        <v>3623</v>
      </c>
      <c r="D6826" s="193" t="s">
        <v>168</v>
      </c>
      <c r="E6826" s="194" t="s">
        <v>1282</v>
      </c>
      <c r="F6826" s="195" t="s">
        <v>1283</v>
      </c>
      <c r="G6826" s="196" t="s">
        <v>1284</v>
      </c>
      <c r="H6826" s="197">
        <v>1</v>
      </c>
      <c r="I6826" s="198"/>
      <c r="J6826" s="199">
        <f>ROUND(I6826*H6826,2)</f>
        <v>0</v>
      </c>
      <c r="K6826" s="195" t="s">
        <v>21</v>
      </c>
      <c r="L6826" s="62"/>
      <c r="M6826" s="200" t="s">
        <v>21</v>
      </c>
      <c r="N6826" s="201" t="s">
        <v>48</v>
      </c>
      <c r="O6826" s="43"/>
      <c r="P6826" s="202">
        <f>O6826*H6826</f>
        <v>0</v>
      </c>
      <c r="Q6826" s="202">
        <v>0</v>
      </c>
      <c r="R6826" s="202">
        <f>Q6826*H6826</f>
        <v>0</v>
      </c>
      <c r="S6826" s="202">
        <v>0</v>
      </c>
      <c r="T6826" s="203">
        <f>S6826*H6826</f>
        <v>0</v>
      </c>
      <c r="AR6826" s="25" t="s">
        <v>173</v>
      </c>
      <c r="AT6826" s="25" t="s">
        <v>168</v>
      </c>
      <c r="AU6826" s="25" t="s">
        <v>84</v>
      </c>
      <c r="AY6826" s="25" t="s">
        <v>163</v>
      </c>
      <c r="BE6826" s="204">
        <f>IF(N6826="základní",J6826,0)</f>
        <v>0</v>
      </c>
      <c r="BF6826" s="204">
        <f>IF(N6826="snížená",J6826,0)</f>
        <v>0</v>
      </c>
      <c r="BG6826" s="204">
        <f>IF(N6826="zákl. přenesená",J6826,0)</f>
        <v>0</v>
      </c>
      <c r="BH6826" s="204">
        <f>IF(N6826="sníž. přenesená",J6826,0)</f>
        <v>0</v>
      </c>
      <c r="BI6826" s="204">
        <f>IF(N6826="nulová",J6826,0)</f>
        <v>0</v>
      </c>
      <c r="BJ6826" s="25" t="s">
        <v>98</v>
      </c>
      <c r="BK6826" s="204">
        <f>ROUND(I6826*H6826,2)</f>
        <v>0</v>
      </c>
      <c r="BL6826" s="25" t="s">
        <v>173</v>
      </c>
      <c r="BM6826" s="25" t="s">
        <v>6086</v>
      </c>
    </row>
    <row r="6827" spans="2:65" s="1" customFormat="1" ht="13.5">
      <c r="B6827" s="42"/>
      <c r="C6827" s="64"/>
      <c r="D6827" s="205" t="s">
        <v>175</v>
      </c>
      <c r="E6827" s="64"/>
      <c r="F6827" s="206" t="s">
        <v>1283</v>
      </c>
      <c r="G6827" s="64"/>
      <c r="H6827" s="64"/>
      <c r="I6827" s="164"/>
      <c r="J6827" s="64"/>
      <c r="K6827" s="64"/>
      <c r="L6827" s="62"/>
      <c r="M6827" s="207"/>
      <c r="N6827" s="43"/>
      <c r="O6827" s="43"/>
      <c r="P6827" s="43"/>
      <c r="Q6827" s="43"/>
      <c r="R6827" s="43"/>
      <c r="S6827" s="43"/>
      <c r="T6827" s="79"/>
      <c r="AT6827" s="25" t="s">
        <v>175</v>
      </c>
      <c r="AU6827" s="25" t="s">
        <v>84</v>
      </c>
    </row>
    <row r="6828" spans="2:65" s="1" customFormat="1" ht="16.5" customHeight="1">
      <c r="B6828" s="42"/>
      <c r="C6828" s="193" t="s">
        <v>6087</v>
      </c>
      <c r="D6828" s="193" t="s">
        <v>168</v>
      </c>
      <c r="E6828" s="194" t="s">
        <v>1285</v>
      </c>
      <c r="F6828" s="195" t="s">
        <v>1286</v>
      </c>
      <c r="G6828" s="196" t="s">
        <v>1272</v>
      </c>
      <c r="H6828" s="197">
        <v>1</v>
      </c>
      <c r="I6828" s="198"/>
      <c r="J6828" s="199">
        <f>ROUND(I6828*H6828,2)</f>
        <v>0</v>
      </c>
      <c r="K6828" s="195" t="s">
        <v>21</v>
      </c>
      <c r="L6828" s="62"/>
      <c r="M6828" s="200" t="s">
        <v>21</v>
      </c>
      <c r="N6828" s="201" t="s">
        <v>48</v>
      </c>
      <c r="O6828" s="43"/>
      <c r="P6828" s="202">
        <f>O6828*H6828</f>
        <v>0</v>
      </c>
      <c r="Q6828" s="202">
        <v>0</v>
      </c>
      <c r="R6828" s="202">
        <f>Q6828*H6828</f>
        <v>0</v>
      </c>
      <c r="S6828" s="202">
        <v>0</v>
      </c>
      <c r="T6828" s="203">
        <f>S6828*H6828</f>
        <v>0</v>
      </c>
      <c r="AR6828" s="25" t="s">
        <v>173</v>
      </c>
      <c r="AT6828" s="25" t="s">
        <v>168</v>
      </c>
      <c r="AU6828" s="25" t="s">
        <v>84</v>
      </c>
      <c r="AY6828" s="25" t="s">
        <v>163</v>
      </c>
      <c r="BE6828" s="204">
        <f>IF(N6828="základní",J6828,0)</f>
        <v>0</v>
      </c>
      <c r="BF6828" s="204">
        <f>IF(N6828="snížená",J6828,0)</f>
        <v>0</v>
      </c>
      <c r="BG6828" s="204">
        <f>IF(N6828="zákl. přenesená",J6828,0)</f>
        <v>0</v>
      </c>
      <c r="BH6828" s="204">
        <f>IF(N6828="sníž. přenesená",J6828,0)</f>
        <v>0</v>
      </c>
      <c r="BI6828" s="204">
        <f>IF(N6828="nulová",J6828,0)</f>
        <v>0</v>
      </c>
      <c r="BJ6828" s="25" t="s">
        <v>98</v>
      </c>
      <c r="BK6828" s="204">
        <f>ROUND(I6828*H6828,2)</f>
        <v>0</v>
      </c>
      <c r="BL6828" s="25" t="s">
        <v>173</v>
      </c>
      <c r="BM6828" s="25" t="s">
        <v>6088</v>
      </c>
    </row>
    <row r="6829" spans="2:65" s="1" customFormat="1" ht="13.5">
      <c r="B6829" s="42"/>
      <c r="C6829" s="64"/>
      <c r="D6829" s="205" t="s">
        <v>175</v>
      </c>
      <c r="E6829" s="64"/>
      <c r="F6829" s="206" t="s">
        <v>1286</v>
      </c>
      <c r="G6829" s="64"/>
      <c r="H6829" s="64"/>
      <c r="I6829" s="164"/>
      <c r="J6829" s="64"/>
      <c r="K6829" s="64"/>
      <c r="L6829" s="62"/>
      <c r="M6829" s="207"/>
      <c r="N6829" s="43"/>
      <c r="O6829" s="43"/>
      <c r="P6829" s="43"/>
      <c r="Q6829" s="43"/>
      <c r="R6829" s="43"/>
      <c r="S6829" s="43"/>
      <c r="T6829" s="79"/>
      <c r="AT6829" s="25" t="s">
        <v>175</v>
      </c>
      <c r="AU6829" s="25" t="s">
        <v>84</v>
      </c>
    </row>
    <row r="6830" spans="2:65" s="1" customFormat="1" ht="16.5" customHeight="1">
      <c r="B6830" s="42"/>
      <c r="C6830" s="193" t="s">
        <v>3625</v>
      </c>
      <c r="D6830" s="193" t="s">
        <v>168</v>
      </c>
      <c r="E6830" s="194" t="s">
        <v>1287</v>
      </c>
      <c r="F6830" s="195" t="s">
        <v>1288</v>
      </c>
      <c r="G6830" s="196" t="s">
        <v>1284</v>
      </c>
      <c r="H6830" s="197">
        <v>1</v>
      </c>
      <c r="I6830" s="198"/>
      <c r="J6830" s="199">
        <f>ROUND(I6830*H6830,2)</f>
        <v>0</v>
      </c>
      <c r="K6830" s="195" t="s">
        <v>21</v>
      </c>
      <c r="L6830" s="62"/>
      <c r="M6830" s="200" t="s">
        <v>21</v>
      </c>
      <c r="N6830" s="201" t="s">
        <v>48</v>
      </c>
      <c r="O6830" s="43"/>
      <c r="P6830" s="202">
        <f>O6830*H6830</f>
        <v>0</v>
      </c>
      <c r="Q6830" s="202">
        <v>0</v>
      </c>
      <c r="R6830" s="202">
        <f>Q6830*H6830</f>
        <v>0</v>
      </c>
      <c r="S6830" s="202">
        <v>0</v>
      </c>
      <c r="T6830" s="203">
        <f>S6830*H6830</f>
        <v>0</v>
      </c>
      <c r="AR6830" s="25" t="s">
        <v>173</v>
      </c>
      <c r="AT6830" s="25" t="s">
        <v>168</v>
      </c>
      <c r="AU6830" s="25" t="s">
        <v>84</v>
      </c>
      <c r="AY6830" s="25" t="s">
        <v>163</v>
      </c>
      <c r="BE6830" s="204">
        <f>IF(N6830="základní",J6830,0)</f>
        <v>0</v>
      </c>
      <c r="BF6830" s="204">
        <f>IF(N6830="snížená",J6830,0)</f>
        <v>0</v>
      </c>
      <c r="BG6830" s="204">
        <f>IF(N6830="zákl. přenesená",J6830,0)</f>
        <v>0</v>
      </c>
      <c r="BH6830" s="204">
        <f>IF(N6830="sníž. přenesená",J6830,0)</f>
        <v>0</v>
      </c>
      <c r="BI6830" s="204">
        <f>IF(N6830="nulová",J6830,0)</f>
        <v>0</v>
      </c>
      <c r="BJ6830" s="25" t="s">
        <v>98</v>
      </c>
      <c r="BK6830" s="204">
        <f>ROUND(I6830*H6830,2)</f>
        <v>0</v>
      </c>
      <c r="BL6830" s="25" t="s">
        <v>173</v>
      </c>
      <c r="BM6830" s="25" t="s">
        <v>6089</v>
      </c>
    </row>
    <row r="6831" spans="2:65" s="1" customFormat="1" ht="13.5">
      <c r="B6831" s="42"/>
      <c r="C6831" s="64"/>
      <c r="D6831" s="205" t="s">
        <v>175</v>
      </c>
      <c r="E6831" s="64"/>
      <c r="F6831" s="206" t="s">
        <v>1288</v>
      </c>
      <c r="G6831" s="64"/>
      <c r="H6831" s="64"/>
      <c r="I6831" s="164"/>
      <c r="J6831" s="64"/>
      <c r="K6831" s="64"/>
      <c r="L6831" s="62"/>
      <c r="M6831" s="207"/>
      <c r="N6831" s="43"/>
      <c r="O6831" s="43"/>
      <c r="P6831" s="43"/>
      <c r="Q6831" s="43"/>
      <c r="R6831" s="43"/>
      <c r="S6831" s="43"/>
      <c r="T6831" s="79"/>
      <c r="AT6831" s="25" t="s">
        <v>175</v>
      </c>
      <c r="AU6831" s="25" t="s">
        <v>84</v>
      </c>
    </row>
    <row r="6832" spans="2:65" s="1" customFormat="1" ht="16.5" customHeight="1">
      <c r="B6832" s="42"/>
      <c r="C6832" s="193" t="s">
        <v>6090</v>
      </c>
      <c r="D6832" s="193" t="s">
        <v>168</v>
      </c>
      <c r="E6832" s="194" t="s">
        <v>1289</v>
      </c>
      <c r="F6832" s="195" t="s">
        <v>1290</v>
      </c>
      <c r="G6832" s="196" t="s">
        <v>1284</v>
      </c>
      <c r="H6832" s="197">
        <v>0.5</v>
      </c>
      <c r="I6832" s="198"/>
      <c r="J6832" s="199">
        <f>ROUND(I6832*H6832,2)</f>
        <v>0</v>
      </c>
      <c r="K6832" s="195" t="s">
        <v>21</v>
      </c>
      <c r="L6832" s="62"/>
      <c r="M6832" s="200" t="s">
        <v>21</v>
      </c>
      <c r="N6832" s="201" t="s">
        <v>48</v>
      </c>
      <c r="O6832" s="43"/>
      <c r="P6832" s="202">
        <f>O6832*H6832</f>
        <v>0</v>
      </c>
      <c r="Q6832" s="202">
        <v>0</v>
      </c>
      <c r="R6832" s="202">
        <f>Q6832*H6832</f>
        <v>0</v>
      </c>
      <c r="S6832" s="202">
        <v>0</v>
      </c>
      <c r="T6832" s="203">
        <f>S6832*H6832</f>
        <v>0</v>
      </c>
      <c r="AR6832" s="25" t="s">
        <v>173</v>
      </c>
      <c r="AT6832" s="25" t="s">
        <v>168</v>
      </c>
      <c r="AU6832" s="25" t="s">
        <v>84</v>
      </c>
      <c r="AY6832" s="25" t="s">
        <v>163</v>
      </c>
      <c r="BE6832" s="204">
        <f>IF(N6832="základní",J6832,0)</f>
        <v>0</v>
      </c>
      <c r="BF6832" s="204">
        <f>IF(N6832="snížená",J6832,0)</f>
        <v>0</v>
      </c>
      <c r="BG6832" s="204">
        <f>IF(N6832="zákl. přenesená",J6832,0)</f>
        <v>0</v>
      </c>
      <c r="BH6832" s="204">
        <f>IF(N6832="sníž. přenesená",J6832,0)</f>
        <v>0</v>
      </c>
      <c r="BI6832" s="204">
        <f>IF(N6832="nulová",J6832,0)</f>
        <v>0</v>
      </c>
      <c r="BJ6832" s="25" t="s">
        <v>98</v>
      </c>
      <c r="BK6832" s="204">
        <f>ROUND(I6832*H6832,2)</f>
        <v>0</v>
      </c>
      <c r="BL6832" s="25" t="s">
        <v>173</v>
      </c>
      <c r="BM6832" s="25" t="s">
        <v>6091</v>
      </c>
    </row>
    <row r="6833" spans="2:65" s="1" customFormat="1" ht="13.5">
      <c r="B6833" s="42"/>
      <c r="C6833" s="64"/>
      <c r="D6833" s="205" t="s">
        <v>175</v>
      </c>
      <c r="E6833" s="64"/>
      <c r="F6833" s="206" t="s">
        <v>1290</v>
      </c>
      <c r="G6833" s="64"/>
      <c r="H6833" s="64"/>
      <c r="I6833" s="164"/>
      <c r="J6833" s="64"/>
      <c r="K6833" s="64"/>
      <c r="L6833" s="62"/>
      <c r="M6833" s="207"/>
      <c r="N6833" s="43"/>
      <c r="O6833" s="43"/>
      <c r="P6833" s="43"/>
      <c r="Q6833" s="43"/>
      <c r="R6833" s="43"/>
      <c r="S6833" s="43"/>
      <c r="T6833" s="79"/>
      <c r="AT6833" s="25" t="s">
        <v>175</v>
      </c>
      <c r="AU6833" s="25" t="s">
        <v>84</v>
      </c>
    </row>
    <row r="6834" spans="2:65" s="1" customFormat="1" ht="16.5" customHeight="1">
      <c r="B6834" s="42"/>
      <c r="C6834" s="193" t="s">
        <v>3626</v>
      </c>
      <c r="D6834" s="193" t="s">
        <v>168</v>
      </c>
      <c r="E6834" s="194" t="s">
        <v>1291</v>
      </c>
      <c r="F6834" s="195" t="s">
        <v>1292</v>
      </c>
      <c r="G6834" s="196" t="s">
        <v>1284</v>
      </c>
      <c r="H6834" s="197">
        <v>0.2</v>
      </c>
      <c r="I6834" s="198"/>
      <c r="J6834" s="199">
        <f>ROUND(I6834*H6834,2)</f>
        <v>0</v>
      </c>
      <c r="K6834" s="195" t="s">
        <v>21</v>
      </c>
      <c r="L6834" s="62"/>
      <c r="M6834" s="200" t="s">
        <v>21</v>
      </c>
      <c r="N6834" s="201" t="s">
        <v>48</v>
      </c>
      <c r="O6834" s="43"/>
      <c r="P6834" s="202">
        <f>O6834*H6834</f>
        <v>0</v>
      </c>
      <c r="Q6834" s="202">
        <v>0</v>
      </c>
      <c r="R6834" s="202">
        <f>Q6834*H6834</f>
        <v>0</v>
      </c>
      <c r="S6834" s="202">
        <v>0</v>
      </c>
      <c r="T6834" s="203">
        <f>S6834*H6834</f>
        <v>0</v>
      </c>
      <c r="AR6834" s="25" t="s">
        <v>173</v>
      </c>
      <c r="AT6834" s="25" t="s">
        <v>168</v>
      </c>
      <c r="AU6834" s="25" t="s">
        <v>84</v>
      </c>
      <c r="AY6834" s="25" t="s">
        <v>163</v>
      </c>
      <c r="BE6834" s="204">
        <f>IF(N6834="základní",J6834,0)</f>
        <v>0</v>
      </c>
      <c r="BF6834" s="204">
        <f>IF(N6834="snížená",J6834,0)</f>
        <v>0</v>
      </c>
      <c r="BG6834" s="204">
        <f>IF(N6834="zákl. přenesená",J6834,0)</f>
        <v>0</v>
      </c>
      <c r="BH6834" s="204">
        <f>IF(N6834="sníž. přenesená",J6834,0)</f>
        <v>0</v>
      </c>
      <c r="BI6834" s="204">
        <f>IF(N6834="nulová",J6834,0)</f>
        <v>0</v>
      </c>
      <c r="BJ6834" s="25" t="s">
        <v>98</v>
      </c>
      <c r="BK6834" s="204">
        <f>ROUND(I6834*H6834,2)</f>
        <v>0</v>
      </c>
      <c r="BL6834" s="25" t="s">
        <v>173</v>
      </c>
      <c r="BM6834" s="25" t="s">
        <v>6092</v>
      </c>
    </row>
    <row r="6835" spans="2:65" s="1" customFormat="1" ht="13.5">
      <c r="B6835" s="42"/>
      <c r="C6835" s="64"/>
      <c r="D6835" s="205" t="s">
        <v>175</v>
      </c>
      <c r="E6835" s="64"/>
      <c r="F6835" s="206" t="s">
        <v>1292</v>
      </c>
      <c r="G6835" s="64"/>
      <c r="H6835" s="64"/>
      <c r="I6835" s="164"/>
      <c r="J6835" s="64"/>
      <c r="K6835" s="64"/>
      <c r="L6835" s="62"/>
      <c r="M6835" s="207"/>
      <c r="N6835" s="43"/>
      <c r="O6835" s="43"/>
      <c r="P6835" s="43"/>
      <c r="Q6835" s="43"/>
      <c r="R6835" s="43"/>
      <c r="S6835" s="43"/>
      <c r="T6835" s="79"/>
      <c r="AT6835" s="25" t="s">
        <v>175</v>
      </c>
      <c r="AU6835" s="25" t="s">
        <v>84</v>
      </c>
    </row>
    <row r="6836" spans="2:65" s="1" customFormat="1" ht="16.5" customHeight="1">
      <c r="B6836" s="42"/>
      <c r="C6836" s="193" t="s">
        <v>6093</v>
      </c>
      <c r="D6836" s="193" t="s">
        <v>168</v>
      </c>
      <c r="E6836" s="194" t="s">
        <v>1293</v>
      </c>
      <c r="F6836" s="195" t="s">
        <v>1294</v>
      </c>
      <c r="G6836" s="196" t="s">
        <v>1272</v>
      </c>
      <c r="H6836" s="197">
        <v>1</v>
      </c>
      <c r="I6836" s="198"/>
      <c r="J6836" s="199">
        <f>ROUND(I6836*H6836,2)</f>
        <v>0</v>
      </c>
      <c r="K6836" s="195" t="s">
        <v>21</v>
      </c>
      <c r="L6836" s="62"/>
      <c r="M6836" s="200" t="s">
        <v>21</v>
      </c>
      <c r="N6836" s="201" t="s">
        <v>48</v>
      </c>
      <c r="O6836" s="43"/>
      <c r="P6836" s="202">
        <f>O6836*H6836</f>
        <v>0</v>
      </c>
      <c r="Q6836" s="202">
        <v>0</v>
      </c>
      <c r="R6836" s="202">
        <f>Q6836*H6836</f>
        <v>0</v>
      </c>
      <c r="S6836" s="202">
        <v>0</v>
      </c>
      <c r="T6836" s="203">
        <f>S6836*H6836</f>
        <v>0</v>
      </c>
      <c r="AR6836" s="25" t="s">
        <v>173</v>
      </c>
      <c r="AT6836" s="25" t="s">
        <v>168</v>
      </c>
      <c r="AU6836" s="25" t="s">
        <v>84</v>
      </c>
      <c r="AY6836" s="25" t="s">
        <v>163</v>
      </c>
      <c r="BE6836" s="204">
        <f>IF(N6836="základní",J6836,0)</f>
        <v>0</v>
      </c>
      <c r="BF6836" s="204">
        <f>IF(N6836="snížená",J6836,0)</f>
        <v>0</v>
      </c>
      <c r="BG6836" s="204">
        <f>IF(N6836="zákl. přenesená",J6836,0)</f>
        <v>0</v>
      </c>
      <c r="BH6836" s="204">
        <f>IF(N6836="sníž. přenesená",J6836,0)</f>
        <v>0</v>
      </c>
      <c r="BI6836" s="204">
        <f>IF(N6836="nulová",J6836,0)</f>
        <v>0</v>
      </c>
      <c r="BJ6836" s="25" t="s">
        <v>98</v>
      </c>
      <c r="BK6836" s="204">
        <f>ROUND(I6836*H6836,2)</f>
        <v>0</v>
      </c>
      <c r="BL6836" s="25" t="s">
        <v>173</v>
      </c>
      <c r="BM6836" s="25" t="s">
        <v>6094</v>
      </c>
    </row>
    <row r="6837" spans="2:65" s="1" customFormat="1" ht="13.5">
      <c r="B6837" s="42"/>
      <c r="C6837" s="64"/>
      <c r="D6837" s="205" t="s">
        <v>175</v>
      </c>
      <c r="E6837" s="64"/>
      <c r="F6837" s="206" t="s">
        <v>1294</v>
      </c>
      <c r="G6837" s="64"/>
      <c r="H6837" s="64"/>
      <c r="I6837" s="164"/>
      <c r="J6837" s="64"/>
      <c r="K6837" s="64"/>
      <c r="L6837" s="62"/>
      <c r="M6837" s="207"/>
      <c r="N6837" s="43"/>
      <c r="O6837" s="43"/>
      <c r="P6837" s="43"/>
      <c r="Q6837" s="43"/>
      <c r="R6837" s="43"/>
      <c r="S6837" s="43"/>
      <c r="T6837" s="79"/>
      <c r="AT6837" s="25" t="s">
        <v>175</v>
      </c>
      <c r="AU6837" s="25" t="s">
        <v>84</v>
      </c>
    </row>
    <row r="6838" spans="2:65" s="1" customFormat="1" ht="16.5" customHeight="1">
      <c r="B6838" s="42"/>
      <c r="C6838" s="193" t="s">
        <v>3628</v>
      </c>
      <c r="D6838" s="193" t="s">
        <v>168</v>
      </c>
      <c r="E6838" s="194" t="s">
        <v>1295</v>
      </c>
      <c r="F6838" s="195" t="s">
        <v>1296</v>
      </c>
      <c r="G6838" s="196" t="s">
        <v>171</v>
      </c>
      <c r="H6838" s="197">
        <v>24.5</v>
      </c>
      <c r="I6838" s="198"/>
      <c r="J6838" s="199">
        <f>ROUND(I6838*H6838,2)</f>
        <v>0</v>
      </c>
      <c r="K6838" s="195" t="s">
        <v>21</v>
      </c>
      <c r="L6838" s="62"/>
      <c r="M6838" s="200" t="s">
        <v>21</v>
      </c>
      <c r="N6838" s="201" t="s">
        <v>48</v>
      </c>
      <c r="O6838" s="43"/>
      <c r="P6838" s="202">
        <f>O6838*H6838</f>
        <v>0</v>
      </c>
      <c r="Q6838" s="202">
        <v>0</v>
      </c>
      <c r="R6838" s="202">
        <f>Q6838*H6838</f>
        <v>0</v>
      </c>
      <c r="S6838" s="202">
        <v>0</v>
      </c>
      <c r="T6838" s="203">
        <f>S6838*H6838</f>
        <v>0</v>
      </c>
      <c r="AR6838" s="25" t="s">
        <v>173</v>
      </c>
      <c r="AT6838" s="25" t="s">
        <v>168</v>
      </c>
      <c r="AU6838" s="25" t="s">
        <v>84</v>
      </c>
      <c r="AY6838" s="25" t="s">
        <v>163</v>
      </c>
      <c r="BE6838" s="204">
        <f>IF(N6838="základní",J6838,0)</f>
        <v>0</v>
      </c>
      <c r="BF6838" s="204">
        <f>IF(N6838="snížená",J6838,0)</f>
        <v>0</v>
      </c>
      <c r="BG6838" s="204">
        <f>IF(N6838="zákl. přenesená",J6838,0)</f>
        <v>0</v>
      </c>
      <c r="BH6838" s="204">
        <f>IF(N6838="sníž. přenesená",J6838,0)</f>
        <v>0</v>
      </c>
      <c r="BI6838" s="204">
        <f>IF(N6838="nulová",J6838,0)</f>
        <v>0</v>
      </c>
      <c r="BJ6838" s="25" t="s">
        <v>98</v>
      </c>
      <c r="BK6838" s="204">
        <f>ROUND(I6838*H6838,2)</f>
        <v>0</v>
      </c>
      <c r="BL6838" s="25" t="s">
        <v>173</v>
      </c>
      <c r="BM6838" s="25" t="s">
        <v>6095</v>
      </c>
    </row>
    <row r="6839" spans="2:65" s="1" customFormat="1" ht="13.5">
      <c r="B6839" s="42"/>
      <c r="C6839" s="64"/>
      <c r="D6839" s="205" t="s">
        <v>175</v>
      </c>
      <c r="E6839" s="64"/>
      <c r="F6839" s="206" t="s">
        <v>1296</v>
      </c>
      <c r="G6839" s="64"/>
      <c r="H6839" s="64"/>
      <c r="I6839" s="164"/>
      <c r="J6839" s="64"/>
      <c r="K6839" s="64"/>
      <c r="L6839" s="62"/>
      <c r="M6839" s="207"/>
      <c r="N6839" s="43"/>
      <c r="O6839" s="43"/>
      <c r="P6839" s="43"/>
      <c r="Q6839" s="43"/>
      <c r="R6839" s="43"/>
      <c r="S6839" s="43"/>
      <c r="T6839" s="79"/>
      <c r="AT6839" s="25" t="s">
        <v>175</v>
      </c>
      <c r="AU6839" s="25" t="s">
        <v>84</v>
      </c>
    </row>
    <row r="6840" spans="2:65" s="1" customFormat="1" ht="16.5" customHeight="1">
      <c r="B6840" s="42"/>
      <c r="C6840" s="193" t="s">
        <v>6096</v>
      </c>
      <c r="D6840" s="193" t="s">
        <v>168</v>
      </c>
      <c r="E6840" s="194" t="s">
        <v>1297</v>
      </c>
      <c r="F6840" s="195" t="s">
        <v>1298</v>
      </c>
      <c r="G6840" s="196" t="s">
        <v>1233</v>
      </c>
      <c r="H6840" s="197">
        <v>10</v>
      </c>
      <c r="I6840" s="198"/>
      <c r="J6840" s="199">
        <f>ROUND(I6840*H6840,2)</f>
        <v>0</v>
      </c>
      <c r="K6840" s="195" t="s">
        <v>21</v>
      </c>
      <c r="L6840" s="62"/>
      <c r="M6840" s="200" t="s">
        <v>21</v>
      </c>
      <c r="N6840" s="201" t="s">
        <v>48</v>
      </c>
      <c r="O6840" s="43"/>
      <c r="P6840" s="202">
        <f>O6840*H6840</f>
        <v>0</v>
      </c>
      <c r="Q6840" s="202">
        <v>0</v>
      </c>
      <c r="R6840" s="202">
        <f>Q6840*H6840</f>
        <v>0</v>
      </c>
      <c r="S6840" s="202">
        <v>0</v>
      </c>
      <c r="T6840" s="203">
        <f>S6840*H6840</f>
        <v>0</v>
      </c>
      <c r="AR6840" s="25" t="s">
        <v>173</v>
      </c>
      <c r="AT6840" s="25" t="s">
        <v>168</v>
      </c>
      <c r="AU6840" s="25" t="s">
        <v>84</v>
      </c>
      <c r="AY6840" s="25" t="s">
        <v>163</v>
      </c>
      <c r="BE6840" s="204">
        <f>IF(N6840="základní",J6840,0)</f>
        <v>0</v>
      </c>
      <c r="BF6840" s="204">
        <f>IF(N6840="snížená",J6840,0)</f>
        <v>0</v>
      </c>
      <c r="BG6840" s="204">
        <f>IF(N6840="zákl. přenesená",J6840,0)</f>
        <v>0</v>
      </c>
      <c r="BH6840" s="204">
        <f>IF(N6840="sníž. přenesená",J6840,0)</f>
        <v>0</v>
      </c>
      <c r="BI6840" s="204">
        <f>IF(N6840="nulová",J6840,0)</f>
        <v>0</v>
      </c>
      <c r="BJ6840" s="25" t="s">
        <v>98</v>
      </c>
      <c r="BK6840" s="204">
        <f>ROUND(I6840*H6840,2)</f>
        <v>0</v>
      </c>
      <c r="BL6840" s="25" t="s">
        <v>173</v>
      </c>
      <c r="BM6840" s="25" t="s">
        <v>6097</v>
      </c>
    </row>
    <row r="6841" spans="2:65" s="1" customFormat="1" ht="13.5">
      <c r="B6841" s="42"/>
      <c r="C6841" s="64"/>
      <c r="D6841" s="205" t="s">
        <v>175</v>
      </c>
      <c r="E6841" s="64"/>
      <c r="F6841" s="206" t="s">
        <v>1298</v>
      </c>
      <c r="G6841" s="64"/>
      <c r="H6841" s="64"/>
      <c r="I6841" s="164"/>
      <c r="J6841" s="64"/>
      <c r="K6841" s="64"/>
      <c r="L6841" s="62"/>
      <c r="M6841" s="207"/>
      <c r="N6841" s="43"/>
      <c r="O6841" s="43"/>
      <c r="P6841" s="43"/>
      <c r="Q6841" s="43"/>
      <c r="R6841" s="43"/>
      <c r="S6841" s="43"/>
      <c r="T6841" s="79"/>
      <c r="AT6841" s="25" t="s">
        <v>175</v>
      </c>
      <c r="AU6841" s="25" t="s">
        <v>84</v>
      </c>
    </row>
    <row r="6842" spans="2:65" s="1" customFormat="1" ht="16.5" customHeight="1">
      <c r="B6842" s="42"/>
      <c r="C6842" s="193" t="s">
        <v>3629</v>
      </c>
      <c r="D6842" s="193" t="s">
        <v>168</v>
      </c>
      <c r="E6842" s="194" t="s">
        <v>1299</v>
      </c>
      <c r="F6842" s="195" t="s">
        <v>1232</v>
      </c>
      <c r="G6842" s="196" t="s">
        <v>1233</v>
      </c>
      <c r="H6842" s="197">
        <v>10</v>
      </c>
      <c r="I6842" s="198"/>
      <c r="J6842" s="199">
        <f>ROUND(I6842*H6842,2)</f>
        <v>0</v>
      </c>
      <c r="K6842" s="195" t="s">
        <v>21</v>
      </c>
      <c r="L6842" s="62"/>
      <c r="M6842" s="200" t="s">
        <v>21</v>
      </c>
      <c r="N6842" s="201" t="s">
        <v>48</v>
      </c>
      <c r="O6842" s="43"/>
      <c r="P6842" s="202">
        <f>O6842*H6842</f>
        <v>0</v>
      </c>
      <c r="Q6842" s="202">
        <v>0</v>
      </c>
      <c r="R6842" s="202">
        <f>Q6842*H6842</f>
        <v>0</v>
      </c>
      <c r="S6842" s="202">
        <v>0</v>
      </c>
      <c r="T6842" s="203">
        <f>S6842*H6842</f>
        <v>0</v>
      </c>
      <c r="AR6842" s="25" t="s">
        <v>173</v>
      </c>
      <c r="AT6842" s="25" t="s">
        <v>168</v>
      </c>
      <c r="AU6842" s="25" t="s">
        <v>84</v>
      </c>
      <c r="AY6842" s="25" t="s">
        <v>163</v>
      </c>
      <c r="BE6842" s="204">
        <f>IF(N6842="základní",J6842,0)</f>
        <v>0</v>
      </c>
      <c r="BF6842" s="204">
        <f>IF(N6842="snížená",J6842,0)</f>
        <v>0</v>
      </c>
      <c r="BG6842" s="204">
        <f>IF(N6842="zákl. přenesená",J6842,0)</f>
        <v>0</v>
      </c>
      <c r="BH6842" s="204">
        <f>IF(N6842="sníž. přenesená",J6842,0)</f>
        <v>0</v>
      </c>
      <c r="BI6842" s="204">
        <f>IF(N6842="nulová",J6842,0)</f>
        <v>0</v>
      </c>
      <c r="BJ6842" s="25" t="s">
        <v>98</v>
      </c>
      <c r="BK6842" s="204">
        <f>ROUND(I6842*H6842,2)</f>
        <v>0</v>
      </c>
      <c r="BL6842" s="25" t="s">
        <v>173</v>
      </c>
      <c r="BM6842" s="25" t="s">
        <v>6098</v>
      </c>
    </row>
    <row r="6843" spans="2:65" s="1" customFormat="1" ht="13.5">
      <c r="B6843" s="42"/>
      <c r="C6843" s="64"/>
      <c r="D6843" s="205" t="s">
        <v>175</v>
      </c>
      <c r="E6843" s="64"/>
      <c r="F6843" s="206" t="s">
        <v>1232</v>
      </c>
      <c r="G6843" s="64"/>
      <c r="H6843" s="64"/>
      <c r="I6843" s="164"/>
      <c r="J6843" s="64"/>
      <c r="K6843" s="64"/>
      <c r="L6843" s="62"/>
      <c r="M6843" s="207"/>
      <c r="N6843" s="43"/>
      <c r="O6843" s="43"/>
      <c r="P6843" s="43"/>
      <c r="Q6843" s="43"/>
      <c r="R6843" s="43"/>
      <c r="S6843" s="43"/>
      <c r="T6843" s="79"/>
      <c r="AT6843" s="25" t="s">
        <v>175</v>
      </c>
      <c r="AU6843" s="25" t="s">
        <v>84</v>
      </c>
    </row>
    <row r="6844" spans="2:65" s="1" customFormat="1" ht="16.5" customHeight="1">
      <c r="B6844" s="42"/>
      <c r="C6844" s="193" t="s">
        <v>6099</v>
      </c>
      <c r="D6844" s="193" t="s">
        <v>168</v>
      </c>
      <c r="E6844" s="194" t="s">
        <v>1300</v>
      </c>
      <c r="F6844" s="195" t="s">
        <v>1301</v>
      </c>
      <c r="G6844" s="196" t="s">
        <v>1272</v>
      </c>
      <c r="H6844" s="197">
        <v>1</v>
      </c>
      <c r="I6844" s="198"/>
      <c r="J6844" s="199">
        <f>ROUND(I6844*H6844,2)</f>
        <v>0</v>
      </c>
      <c r="K6844" s="195" t="s">
        <v>21</v>
      </c>
      <c r="L6844" s="62"/>
      <c r="M6844" s="200" t="s">
        <v>21</v>
      </c>
      <c r="N6844" s="201" t="s">
        <v>48</v>
      </c>
      <c r="O6844" s="43"/>
      <c r="P6844" s="202">
        <f>O6844*H6844</f>
        <v>0</v>
      </c>
      <c r="Q6844" s="202">
        <v>0</v>
      </c>
      <c r="R6844" s="202">
        <f>Q6844*H6844</f>
        <v>0</v>
      </c>
      <c r="S6844" s="202">
        <v>0</v>
      </c>
      <c r="T6844" s="203">
        <f>S6844*H6844</f>
        <v>0</v>
      </c>
      <c r="AR6844" s="25" t="s">
        <v>173</v>
      </c>
      <c r="AT6844" s="25" t="s">
        <v>168</v>
      </c>
      <c r="AU6844" s="25" t="s">
        <v>84</v>
      </c>
      <c r="AY6844" s="25" t="s">
        <v>163</v>
      </c>
      <c r="BE6844" s="204">
        <f>IF(N6844="základní",J6844,0)</f>
        <v>0</v>
      </c>
      <c r="BF6844" s="204">
        <f>IF(N6844="snížená",J6844,0)</f>
        <v>0</v>
      </c>
      <c r="BG6844" s="204">
        <f>IF(N6844="zákl. přenesená",J6844,0)</f>
        <v>0</v>
      </c>
      <c r="BH6844" s="204">
        <f>IF(N6844="sníž. přenesená",J6844,0)</f>
        <v>0</v>
      </c>
      <c r="BI6844" s="204">
        <f>IF(N6844="nulová",J6844,0)</f>
        <v>0</v>
      </c>
      <c r="BJ6844" s="25" t="s">
        <v>98</v>
      </c>
      <c r="BK6844" s="204">
        <f>ROUND(I6844*H6844,2)</f>
        <v>0</v>
      </c>
      <c r="BL6844" s="25" t="s">
        <v>173</v>
      </c>
      <c r="BM6844" s="25" t="s">
        <v>6100</v>
      </c>
    </row>
    <row r="6845" spans="2:65" s="1" customFormat="1" ht="13.5">
      <c r="B6845" s="42"/>
      <c r="C6845" s="64"/>
      <c r="D6845" s="205" t="s">
        <v>175</v>
      </c>
      <c r="E6845" s="64"/>
      <c r="F6845" s="206" t="s">
        <v>1301</v>
      </c>
      <c r="G6845" s="64"/>
      <c r="H6845" s="64"/>
      <c r="I6845" s="164"/>
      <c r="J6845" s="64"/>
      <c r="K6845" s="64"/>
      <c r="L6845" s="62"/>
      <c r="M6845" s="207"/>
      <c r="N6845" s="43"/>
      <c r="O6845" s="43"/>
      <c r="P6845" s="43"/>
      <c r="Q6845" s="43"/>
      <c r="R6845" s="43"/>
      <c r="S6845" s="43"/>
      <c r="T6845" s="79"/>
      <c r="AT6845" s="25" t="s">
        <v>175</v>
      </c>
      <c r="AU6845" s="25" t="s">
        <v>84</v>
      </c>
    </row>
    <row r="6846" spans="2:65" s="1" customFormat="1" ht="25.5" customHeight="1">
      <c r="B6846" s="42"/>
      <c r="C6846" s="193" t="s">
        <v>3631</v>
      </c>
      <c r="D6846" s="193" t="s">
        <v>168</v>
      </c>
      <c r="E6846" s="194" t="s">
        <v>1302</v>
      </c>
      <c r="F6846" s="195" t="s">
        <v>1303</v>
      </c>
      <c r="G6846" s="196" t="s">
        <v>171</v>
      </c>
      <c r="H6846" s="197">
        <v>42.15</v>
      </c>
      <c r="I6846" s="198"/>
      <c r="J6846" s="199">
        <f>ROUND(I6846*H6846,2)</f>
        <v>0</v>
      </c>
      <c r="K6846" s="195" t="s">
        <v>21</v>
      </c>
      <c r="L6846" s="62"/>
      <c r="M6846" s="200" t="s">
        <v>21</v>
      </c>
      <c r="N6846" s="201" t="s">
        <v>48</v>
      </c>
      <c r="O6846" s="43"/>
      <c r="P6846" s="202">
        <f>O6846*H6846</f>
        <v>0</v>
      </c>
      <c r="Q6846" s="202">
        <v>0</v>
      </c>
      <c r="R6846" s="202">
        <f>Q6846*H6846</f>
        <v>0</v>
      </c>
      <c r="S6846" s="202">
        <v>0</v>
      </c>
      <c r="T6846" s="203">
        <f>S6846*H6846</f>
        <v>0</v>
      </c>
      <c r="AR6846" s="25" t="s">
        <v>173</v>
      </c>
      <c r="AT6846" s="25" t="s">
        <v>168</v>
      </c>
      <c r="AU6846" s="25" t="s">
        <v>84</v>
      </c>
      <c r="AY6846" s="25" t="s">
        <v>163</v>
      </c>
      <c r="BE6846" s="204">
        <f>IF(N6846="základní",J6846,0)</f>
        <v>0</v>
      </c>
      <c r="BF6846" s="204">
        <f>IF(N6846="snížená",J6846,0)</f>
        <v>0</v>
      </c>
      <c r="BG6846" s="204">
        <f>IF(N6846="zákl. přenesená",J6846,0)</f>
        <v>0</v>
      </c>
      <c r="BH6846" s="204">
        <f>IF(N6846="sníž. přenesená",J6846,0)</f>
        <v>0</v>
      </c>
      <c r="BI6846" s="204">
        <f>IF(N6846="nulová",J6846,0)</f>
        <v>0</v>
      </c>
      <c r="BJ6846" s="25" t="s">
        <v>98</v>
      </c>
      <c r="BK6846" s="204">
        <f>ROUND(I6846*H6846,2)</f>
        <v>0</v>
      </c>
      <c r="BL6846" s="25" t="s">
        <v>173</v>
      </c>
      <c r="BM6846" s="25" t="s">
        <v>6101</v>
      </c>
    </row>
    <row r="6847" spans="2:65" s="1" customFormat="1" ht="13.5">
      <c r="B6847" s="42"/>
      <c r="C6847" s="64"/>
      <c r="D6847" s="205" t="s">
        <v>175</v>
      </c>
      <c r="E6847" s="64"/>
      <c r="F6847" s="206" t="s">
        <v>1303</v>
      </c>
      <c r="G6847" s="64"/>
      <c r="H6847" s="64"/>
      <c r="I6847" s="164"/>
      <c r="J6847" s="64"/>
      <c r="K6847" s="64"/>
      <c r="L6847" s="62"/>
      <c r="M6847" s="207"/>
      <c r="N6847" s="43"/>
      <c r="O6847" s="43"/>
      <c r="P6847" s="43"/>
      <c r="Q6847" s="43"/>
      <c r="R6847" s="43"/>
      <c r="S6847" s="43"/>
      <c r="T6847" s="79"/>
      <c r="AT6847" s="25" t="s">
        <v>175</v>
      </c>
      <c r="AU6847" s="25" t="s">
        <v>84</v>
      </c>
    </row>
    <row r="6848" spans="2:65" s="1" customFormat="1" ht="16.5" customHeight="1">
      <c r="B6848" s="42"/>
      <c r="C6848" s="193" t="s">
        <v>6102</v>
      </c>
      <c r="D6848" s="193" t="s">
        <v>168</v>
      </c>
      <c r="E6848" s="194" t="s">
        <v>1304</v>
      </c>
      <c r="F6848" s="195" t="s">
        <v>1305</v>
      </c>
      <c r="G6848" s="196" t="s">
        <v>171</v>
      </c>
      <c r="H6848" s="197">
        <v>2.56</v>
      </c>
      <c r="I6848" s="198"/>
      <c r="J6848" s="199">
        <f>ROUND(I6848*H6848,2)</f>
        <v>0</v>
      </c>
      <c r="K6848" s="195" t="s">
        <v>21</v>
      </c>
      <c r="L6848" s="62"/>
      <c r="M6848" s="200" t="s">
        <v>21</v>
      </c>
      <c r="N6848" s="201" t="s">
        <v>48</v>
      </c>
      <c r="O6848" s="43"/>
      <c r="P6848" s="202">
        <f>O6848*H6848</f>
        <v>0</v>
      </c>
      <c r="Q6848" s="202">
        <v>0</v>
      </c>
      <c r="R6848" s="202">
        <f>Q6848*H6848</f>
        <v>0</v>
      </c>
      <c r="S6848" s="202">
        <v>0</v>
      </c>
      <c r="T6848" s="203">
        <f>S6848*H6848</f>
        <v>0</v>
      </c>
      <c r="AR6848" s="25" t="s">
        <v>173</v>
      </c>
      <c r="AT6848" s="25" t="s">
        <v>168</v>
      </c>
      <c r="AU6848" s="25" t="s">
        <v>84</v>
      </c>
      <c r="AY6848" s="25" t="s">
        <v>163</v>
      </c>
      <c r="BE6848" s="204">
        <f>IF(N6848="základní",J6848,0)</f>
        <v>0</v>
      </c>
      <c r="BF6848" s="204">
        <f>IF(N6848="snížená",J6848,0)</f>
        <v>0</v>
      </c>
      <c r="BG6848" s="204">
        <f>IF(N6848="zákl. přenesená",J6848,0)</f>
        <v>0</v>
      </c>
      <c r="BH6848" s="204">
        <f>IF(N6848="sníž. přenesená",J6848,0)</f>
        <v>0</v>
      </c>
      <c r="BI6848" s="204">
        <f>IF(N6848="nulová",J6848,0)</f>
        <v>0</v>
      </c>
      <c r="BJ6848" s="25" t="s">
        <v>98</v>
      </c>
      <c r="BK6848" s="204">
        <f>ROUND(I6848*H6848,2)</f>
        <v>0</v>
      </c>
      <c r="BL6848" s="25" t="s">
        <v>173</v>
      </c>
      <c r="BM6848" s="25" t="s">
        <v>6103</v>
      </c>
    </row>
    <row r="6849" spans="2:65" s="1" customFormat="1" ht="13.5">
      <c r="B6849" s="42"/>
      <c r="C6849" s="64"/>
      <c r="D6849" s="205" t="s">
        <v>175</v>
      </c>
      <c r="E6849" s="64"/>
      <c r="F6849" s="206" t="s">
        <v>1305</v>
      </c>
      <c r="G6849" s="64"/>
      <c r="H6849" s="64"/>
      <c r="I6849" s="164"/>
      <c r="J6849" s="64"/>
      <c r="K6849" s="64"/>
      <c r="L6849" s="62"/>
      <c r="M6849" s="207"/>
      <c r="N6849" s="43"/>
      <c r="O6849" s="43"/>
      <c r="P6849" s="43"/>
      <c r="Q6849" s="43"/>
      <c r="R6849" s="43"/>
      <c r="S6849" s="43"/>
      <c r="T6849" s="79"/>
      <c r="AT6849" s="25" t="s">
        <v>175</v>
      </c>
      <c r="AU6849" s="25" t="s">
        <v>84</v>
      </c>
    </row>
    <row r="6850" spans="2:65" s="1" customFormat="1" ht="16.5" customHeight="1">
      <c r="B6850" s="42"/>
      <c r="C6850" s="193" t="s">
        <v>3632</v>
      </c>
      <c r="D6850" s="193" t="s">
        <v>168</v>
      </c>
      <c r="E6850" s="194" t="s">
        <v>1306</v>
      </c>
      <c r="F6850" s="195" t="s">
        <v>1307</v>
      </c>
      <c r="G6850" s="196" t="s">
        <v>171</v>
      </c>
      <c r="H6850" s="197">
        <v>10</v>
      </c>
      <c r="I6850" s="198"/>
      <c r="J6850" s="199">
        <f>ROUND(I6850*H6850,2)</f>
        <v>0</v>
      </c>
      <c r="K6850" s="195" t="s">
        <v>21</v>
      </c>
      <c r="L6850" s="62"/>
      <c r="M6850" s="200" t="s">
        <v>21</v>
      </c>
      <c r="N6850" s="201" t="s">
        <v>48</v>
      </c>
      <c r="O6850" s="43"/>
      <c r="P6850" s="202">
        <f>O6850*H6850</f>
        <v>0</v>
      </c>
      <c r="Q6850" s="202">
        <v>0</v>
      </c>
      <c r="R6850" s="202">
        <f>Q6850*H6850</f>
        <v>0</v>
      </c>
      <c r="S6850" s="202">
        <v>0</v>
      </c>
      <c r="T6850" s="203">
        <f>S6850*H6850</f>
        <v>0</v>
      </c>
      <c r="AR6850" s="25" t="s">
        <v>173</v>
      </c>
      <c r="AT6850" s="25" t="s">
        <v>168</v>
      </c>
      <c r="AU6850" s="25" t="s">
        <v>84</v>
      </c>
      <c r="AY6850" s="25" t="s">
        <v>163</v>
      </c>
      <c r="BE6850" s="204">
        <f>IF(N6850="základní",J6850,0)</f>
        <v>0</v>
      </c>
      <c r="BF6850" s="204">
        <f>IF(N6850="snížená",J6850,0)</f>
        <v>0</v>
      </c>
      <c r="BG6850" s="204">
        <f>IF(N6850="zákl. přenesená",J6850,0)</f>
        <v>0</v>
      </c>
      <c r="BH6850" s="204">
        <f>IF(N6850="sníž. přenesená",J6850,0)</f>
        <v>0</v>
      </c>
      <c r="BI6850" s="204">
        <f>IF(N6850="nulová",J6850,0)</f>
        <v>0</v>
      </c>
      <c r="BJ6850" s="25" t="s">
        <v>98</v>
      </c>
      <c r="BK6850" s="204">
        <f>ROUND(I6850*H6850,2)</f>
        <v>0</v>
      </c>
      <c r="BL6850" s="25" t="s">
        <v>173</v>
      </c>
      <c r="BM6850" s="25" t="s">
        <v>6104</v>
      </c>
    </row>
    <row r="6851" spans="2:65" s="1" customFormat="1" ht="13.5">
      <c r="B6851" s="42"/>
      <c r="C6851" s="64"/>
      <c r="D6851" s="205" t="s">
        <v>175</v>
      </c>
      <c r="E6851" s="64"/>
      <c r="F6851" s="206" t="s">
        <v>1307</v>
      </c>
      <c r="G6851" s="64"/>
      <c r="H6851" s="64"/>
      <c r="I6851" s="164"/>
      <c r="J6851" s="64"/>
      <c r="K6851" s="64"/>
      <c r="L6851" s="62"/>
      <c r="M6851" s="207"/>
      <c r="N6851" s="43"/>
      <c r="O6851" s="43"/>
      <c r="P6851" s="43"/>
      <c r="Q6851" s="43"/>
      <c r="R6851" s="43"/>
      <c r="S6851" s="43"/>
      <c r="T6851" s="79"/>
      <c r="AT6851" s="25" t="s">
        <v>175</v>
      </c>
      <c r="AU6851" s="25" t="s">
        <v>84</v>
      </c>
    </row>
    <row r="6852" spans="2:65" s="1" customFormat="1" ht="16.5" customHeight="1">
      <c r="B6852" s="42"/>
      <c r="C6852" s="193" t="s">
        <v>6105</v>
      </c>
      <c r="D6852" s="193" t="s">
        <v>168</v>
      </c>
      <c r="E6852" s="194" t="s">
        <v>1308</v>
      </c>
      <c r="F6852" s="195" t="s">
        <v>1309</v>
      </c>
      <c r="G6852" s="196" t="s">
        <v>171</v>
      </c>
      <c r="H6852" s="197">
        <v>2.56</v>
      </c>
      <c r="I6852" s="198"/>
      <c r="J6852" s="199">
        <f>ROUND(I6852*H6852,2)</f>
        <v>0</v>
      </c>
      <c r="K6852" s="195" t="s">
        <v>21</v>
      </c>
      <c r="L6852" s="62"/>
      <c r="M6852" s="200" t="s">
        <v>21</v>
      </c>
      <c r="N6852" s="201" t="s">
        <v>48</v>
      </c>
      <c r="O6852" s="43"/>
      <c r="P6852" s="202">
        <f>O6852*H6852</f>
        <v>0</v>
      </c>
      <c r="Q6852" s="202">
        <v>0</v>
      </c>
      <c r="R6852" s="202">
        <f>Q6852*H6852</f>
        <v>0</v>
      </c>
      <c r="S6852" s="202">
        <v>0</v>
      </c>
      <c r="T6852" s="203">
        <f>S6852*H6852</f>
        <v>0</v>
      </c>
      <c r="AR6852" s="25" t="s">
        <v>173</v>
      </c>
      <c r="AT6852" s="25" t="s">
        <v>168</v>
      </c>
      <c r="AU6852" s="25" t="s">
        <v>84</v>
      </c>
      <c r="AY6852" s="25" t="s">
        <v>163</v>
      </c>
      <c r="BE6852" s="204">
        <f>IF(N6852="základní",J6852,0)</f>
        <v>0</v>
      </c>
      <c r="BF6852" s="204">
        <f>IF(N6852="snížená",J6852,0)</f>
        <v>0</v>
      </c>
      <c r="BG6852" s="204">
        <f>IF(N6852="zákl. přenesená",J6852,0)</f>
        <v>0</v>
      </c>
      <c r="BH6852" s="204">
        <f>IF(N6852="sníž. přenesená",J6852,0)</f>
        <v>0</v>
      </c>
      <c r="BI6852" s="204">
        <f>IF(N6852="nulová",J6852,0)</f>
        <v>0</v>
      </c>
      <c r="BJ6852" s="25" t="s">
        <v>98</v>
      </c>
      <c r="BK6852" s="204">
        <f>ROUND(I6852*H6852,2)</f>
        <v>0</v>
      </c>
      <c r="BL6852" s="25" t="s">
        <v>173</v>
      </c>
      <c r="BM6852" s="25" t="s">
        <v>6106</v>
      </c>
    </row>
    <row r="6853" spans="2:65" s="1" customFormat="1" ht="13.5">
      <c r="B6853" s="42"/>
      <c r="C6853" s="64"/>
      <c r="D6853" s="205" t="s">
        <v>175</v>
      </c>
      <c r="E6853" s="64"/>
      <c r="F6853" s="206" t="s">
        <v>1309</v>
      </c>
      <c r="G6853" s="64"/>
      <c r="H6853" s="64"/>
      <c r="I6853" s="164"/>
      <c r="J6853" s="64"/>
      <c r="K6853" s="64"/>
      <c r="L6853" s="62"/>
      <c r="M6853" s="207"/>
      <c r="N6853" s="43"/>
      <c r="O6853" s="43"/>
      <c r="P6853" s="43"/>
      <c r="Q6853" s="43"/>
      <c r="R6853" s="43"/>
      <c r="S6853" s="43"/>
      <c r="T6853" s="79"/>
      <c r="AT6853" s="25" t="s">
        <v>175</v>
      </c>
      <c r="AU6853" s="25" t="s">
        <v>84</v>
      </c>
    </row>
    <row r="6854" spans="2:65" s="1" customFormat="1" ht="16.5" customHeight="1">
      <c r="B6854" s="42"/>
      <c r="C6854" s="193" t="s">
        <v>3634</v>
      </c>
      <c r="D6854" s="193" t="s">
        <v>168</v>
      </c>
      <c r="E6854" s="194" t="s">
        <v>1310</v>
      </c>
      <c r="F6854" s="195" t="s">
        <v>1311</v>
      </c>
      <c r="G6854" s="196" t="s">
        <v>171</v>
      </c>
      <c r="H6854" s="197">
        <v>3</v>
      </c>
      <c r="I6854" s="198"/>
      <c r="J6854" s="199">
        <f>ROUND(I6854*H6854,2)</f>
        <v>0</v>
      </c>
      <c r="K6854" s="195" t="s">
        <v>21</v>
      </c>
      <c r="L6854" s="62"/>
      <c r="M6854" s="200" t="s">
        <v>21</v>
      </c>
      <c r="N6854" s="201" t="s">
        <v>48</v>
      </c>
      <c r="O6854" s="43"/>
      <c r="P6854" s="202">
        <f>O6854*H6854</f>
        <v>0</v>
      </c>
      <c r="Q6854" s="202">
        <v>0</v>
      </c>
      <c r="R6854" s="202">
        <f>Q6854*H6854</f>
        <v>0</v>
      </c>
      <c r="S6854" s="202">
        <v>0</v>
      </c>
      <c r="T6854" s="203">
        <f>S6854*H6854</f>
        <v>0</v>
      </c>
      <c r="AR6854" s="25" t="s">
        <v>173</v>
      </c>
      <c r="AT6854" s="25" t="s">
        <v>168</v>
      </c>
      <c r="AU6854" s="25" t="s">
        <v>84</v>
      </c>
      <c r="AY6854" s="25" t="s">
        <v>163</v>
      </c>
      <c r="BE6854" s="204">
        <f>IF(N6854="základní",J6854,0)</f>
        <v>0</v>
      </c>
      <c r="BF6854" s="204">
        <f>IF(N6854="snížená",J6854,0)</f>
        <v>0</v>
      </c>
      <c r="BG6854" s="204">
        <f>IF(N6854="zákl. přenesená",J6854,0)</f>
        <v>0</v>
      </c>
      <c r="BH6854" s="204">
        <f>IF(N6854="sníž. přenesená",J6854,0)</f>
        <v>0</v>
      </c>
      <c r="BI6854" s="204">
        <f>IF(N6854="nulová",J6854,0)</f>
        <v>0</v>
      </c>
      <c r="BJ6854" s="25" t="s">
        <v>98</v>
      </c>
      <c r="BK6854" s="204">
        <f>ROUND(I6854*H6854,2)</f>
        <v>0</v>
      </c>
      <c r="BL6854" s="25" t="s">
        <v>173</v>
      </c>
      <c r="BM6854" s="25" t="s">
        <v>6107</v>
      </c>
    </row>
    <row r="6855" spans="2:65" s="1" customFormat="1" ht="13.5">
      <c r="B6855" s="42"/>
      <c r="C6855" s="64"/>
      <c r="D6855" s="205" t="s">
        <v>175</v>
      </c>
      <c r="E6855" s="64"/>
      <c r="F6855" s="206" t="s">
        <v>1311</v>
      </c>
      <c r="G6855" s="64"/>
      <c r="H6855" s="64"/>
      <c r="I6855" s="164"/>
      <c r="J6855" s="64"/>
      <c r="K6855" s="64"/>
      <c r="L6855" s="62"/>
      <c r="M6855" s="207"/>
      <c r="N6855" s="43"/>
      <c r="O6855" s="43"/>
      <c r="P6855" s="43"/>
      <c r="Q6855" s="43"/>
      <c r="R6855" s="43"/>
      <c r="S6855" s="43"/>
      <c r="T6855" s="79"/>
      <c r="AT6855" s="25" t="s">
        <v>175</v>
      </c>
      <c r="AU6855" s="25" t="s">
        <v>84</v>
      </c>
    </row>
    <row r="6856" spans="2:65" s="1" customFormat="1" ht="16.5" customHeight="1">
      <c r="B6856" s="42"/>
      <c r="C6856" s="193" t="s">
        <v>6108</v>
      </c>
      <c r="D6856" s="193" t="s">
        <v>168</v>
      </c>
      <c r="E6856" s="194" t="s">
        <v>1312</v>
      </c>
      <c r="F6856" s="195" t="s">
        <v>1313</v>
      </c>
      <c r="G6856" s="196" t="s">
        <v>171</v>
      </c>
      <c r="H6856" s="197">
        <v>73.5</v>
      </c>
      <c r="I6856" s="198"/>
      <c r="J6856" s="199">
        <f>ROUND(I6856*H6856,2)</f>
        <v>0</v>
      </c>
      <c r="K6856" s="195" t="s">
        <v>21</v>
      </c>
      <c r="L6856" s="62"/>
      <c r="M6856" s="200" t="s">
        <v>21</v>
      </c>
      <c r="N6856" s="201" t="s">
        <v>48</v>
      </c>
      <c r="O6856" s="43"/>
      <c r="P6856" s="202">
        <f>O6856*H6856</f>
        <v>0</v>
      </c>
      <c r="Q6856" s="202">
        <v>0</v>
      </c>
      <c r="R6856" s="202">
        <f>Q6856*H6856</f>
        <v>0</v>
      </c>
      <c r="S6856" s="202">
        <v>0</v>
      </c>
      <c r="T6856" s="203">
        <f>S6856*H6856</f>
        <v>0</v>
      </c>
      <c r="AR6856" s="25" t="s">
        <v>173</v>
      </c>
      <c r="AT6856" s="25" t="s">
        <v>168</v>
      </c>
      <c r="AU6856" s="25" t="s">
        <v>84</v>
      </c>
      <c r="AY6856" s="25" t="s">
        <v>163</v>
      </c>
      <c r="BE6856" s="204">
        <f>IF(N6856="základní",J6856,0)</f>
        <v>0</v>
      </c>
      <c r="BF6856" s="204">
        <f>IF(N6856="snížená",J6856,0)</f>
        <v>0</v>
      </c>
      <c r="BG6856" s="204">
        <f>IF(N6856="zákl. přenesená",J6856,0)</f>
        <v>0</v>
      </c>
      <c r="BH6856" s="204">
        <f>IF(N6856="sníž. přenesená",J6856,0)</f>
        <v>0</v>
      </c>
      <c r="BI6856" s="204">
        <f>IF(N6856="nulová",J6856,0)</f>
        <v>0</v>
      </c>
      <c r="BJ6856" s="25" t="s">
        <v>98</v>
      </c>
      <c r="BK6856" s="204">
        <f>ROUND(I6856*H6856,2)</f>
        <v>0</v>
      </c>
      <c r="BL6856" s="25" t="s">
        <v>173</v>
      </c>
      <c r="BM6856" s="25" t="s">
        <v>6109</v>
      </c>
    </row>
    <row r="6857" spans="2:65" s="1" customFormat="1" ht="13.5">
      <c r="B6857" s="42"/>
      <c r="C6857" s="64"/>
      <c r="D6857" s="205" t="s">
        <v>175</v>
      </c>
      <c r="E6857" s="64"/>
      <c r="F6857" s="206" t="s">
        <v>1313</v>
      </c>
      <c r="G6857" s="64"/>
      <c r="H6857" s="64"/>
      <c r="I6857" s="164"/>
      <c r="J6857" s="64"/>
      <c r="K6857" s="64"/>
      <c r="L6857" s="62"/>
      <c r="M6857" s="207"/>
      <c r="N6857" s="43"/>
      <c r="O6857" s="43"/>
      <c r="P6857" s="43"/>
      <c r="Q6857" s="43"/>
      <c r="R6857" s="43"/>
      <c r="S6857" s="43"/>
      <c r="T6857" s="79"/>
      <c r="AT6857" s="25" t="s">
        <v>175</v>
      </c>
      <c r="AU6857" s="25" t="s">
        <v>84</v>
      </c>
    </row>
    <row r="6858" spans="2:65" s="1" customFormat="1" ht="16.5" customHeight="1">
      <c r="B6858" s="42"/>
      <c r="C6858" s="193" t="s">
        <v>3635</v>
      </c>
      <c r="D6858" s="193" t="s">
        <v>168</v>
      </c>
      <c r="E6858" s="194" t="s">
        <v>1314</v>
      </c>
      <c r="F6858" s="195" t="s">
        <v>1315</v>
      </c>
      <c r="G6858" s="196" t="s">
        <v>171</v>
      </c>
      <c r="H6858" s="197">
        <v>73.5</v>
      </c>
      <c r="I6858" s="198"/>
      <c r="J6858" s="199">
        <f>ROUND(I6858*H6858,2)</f>
        <v>0</v>
      </c>
      <c r="K6858" s="195" t="s">
        <v>21</v>
      </c>
      <c r="L6858" s="62"/>
      <c r="M6858" s="200" t="s">
        <v>21</v>
      </c>
      <c r="N6858" s="201" t="s">
        <v>48</v>
      </c>
      <c r="O6858" s="43"/>
      <c r="P6858" s="202">
        <f>O6858*H6858</f>
        <v>0</v>
      </c>
      <c r="Q6858" s="202">
        <v>0</v>
      </c>
      <c r="R6858" s="202">
        <f>Q6858*H6858</f>
        <v>0</v>
      </c>
      <c r="S6858" s="202">
        <v>0</v>
      </c>
      <c r="T6858" s="203">
        <f>S6858*H6858</f>
        <v>0</v>
      </c>
      <c r="AR6858" s="25" t="s">
        <v>173</v>
      </c>
      <c r="AT6858" s="25" t="s">
        <v>168</v>
      </c>
      <c r="AU6858" s="25" t="s">
        <v>84</v>
      </c>
      <c r="AY6858" s="25" t="s">
        <v>163</v>
      </c>
      <c r="BE6858" s="204">
        <f>IF(N6858="základní",J6858,0)</f>
        <v>0</v>
      </c>
      <c r="BF6858" s="204">
        <f>IF(N6858="snížená",J6858,0)</f>
        <v>0</v>
      </c>
      <c r="BG6858" s="204">
        <f>IF(N6858="zákl. přenesená",J6858,0)</f>
        <v>0</v>
      </c>
      <c r="BH6858" s="204">
        <f>IF(N6858="sníž. přenesená",J6858,0)</f>
        <v>0</v>
      </c>
      <c r="BI6858" s="204">
        <f>IF(N6858="nulová",J6858,0)</f>
        <v>0</v>
      </c>
      <c r="BJ6858" s="25" t="s">
        <v>98</v>
      </c>
      <c r="BK6858" s="204">
        <f>ROUND(I6858*H6858,2)</f>
        <v>0</v>
      </c>
      <c r="BL6858" s="25" t="s">
        <v>173</v>
      </c>
      <c r="BM6858" s="25" t="s">
        <v>6110</v>
      </c>
    </row>
    <row r="6859" spans="2:65" s="1" customFormat="1" ht="13.5">
      <c r="B6859" s="42"/>
      <c r="C6859" s="64"/>
      <c r="D6859" s="205" t="s">
        <v>175</v>
      </c>
      <c r="E6859" s="64"/>
      <c r="F6859" s="206" t="s">
        <v>1315</v>
      </c>
      <c r="G6859" s="64"/>
      <c r="H6859" s="64"/>
      <c r="I6859" s="164"/>
      <c r="J6859" s="64"/>
      <c r="K6859" s="64"/>
      <c r="L6859" s="62"/>
      <c r="M6859" s="207"/>
      <c r="N6859" s="43"/>
      <c r="O6859" s="43"/>
      <c r="P6859" s="43"/>
      <c r="Q6859" s="43"/>
      <c r="R6859" s="43"/>
      <c r="S6859" s="43"/>
      <c r="T6859" s="79"/>
      <c r="AT6859" s="25" t="s">
        <v>175</v>
      </c>
      <c r="AU6859" s="25" t="s">
        <v>84</v>
      </c>
    </row>
    <row r="6860" spans="2:65" s="1" customFormat="1" ht="16.5" customHeight="1">
      <c r="B6860" s="42"/>
      <c r="C6860" s="193" t="s">
        <v>6111</v>
      </c>
      <c r="D6860" s="193" t="s">
        <v>168</v>
      </c>
      <c r="E6860" s="194" t="s">
        <v>1316</v>
      </c>
      <c r="F6860" s="195" t="s">
        <v>1317</v>
      </c>
      <c r="G6860" s="196" t="s">
        <v>171</v>
      </c>
      <c r="H6860" s="197">
        <v>73.5</v>
      </c>
      <c r="I6860" s="198"/>
      <c r="J6860" s="199">
        <f>ROUND(I6860*H6860,2)</f>
        <v>0</v>
      </c>
      <c r="K6860" s="195" t="s">
        <v>21</v>
      </c>
      <c r="L6860" s="62"/>
      <c r="M6860" s="200" t="s">
        <v>21</v>
      </c>
      <c r="N6860" s="201" t="s">
        <v>48</v>
      </c>
      <c r="O6860" s="43"/>
      <c r="P6860" s="202">
        <f>O6860*H6860</f>
        <v>0</v>
      </c>
      <c r="Q6860" s="202">
        <v>0</v>
      </c>
      <c r="R6860" s="202">
        <f>Q6860*H6860</f>
        <v>0</v>
      </c>
      <c r="S6860" s="202">
        <v>0</v>
      </c>
      <c r="T6860" s="203">
        <f>S6860*H6860</f>
        <v>0</v>
      </c>
      <c r="AR6860" s="25" t="s">
        <v>173</v>
      </c>
      <c r="AT6860" s="25" t="s">
        <v>168</v>
      </c>
      <c r="AU6860" s="25" t="s">
        <v>84</v>
      </c>
      <c r="AY6860" s="25" t="s">
        <v>163</v>
      </c>
      <c r="BE6860" s="204">
        <f>IF(N6860="základní",J6860,0)</f>
        <v>0</v>
      </c>
      <c r="BF6860" s="204">
        <f>IF(N6860="snížená",J6860,0)</f>
        <v>0</v>
      </c>
      <c r="BG6860" s="204">
        <f>IF(N6860="zákl. přenesená",J6860,0)</f>
        <v>0</v>
      </c>
      <c r="BH6860" s="204">
        <f>IF(N6860="sníž. přenesená",J6860,0)</f>
        <v>0</v>
      </c>
      <c r="BI6860" s="204">
        <f>IF(N6860="nulová",J6860,0)</f>
        <v>0</v>
      </c>
      <c r="BJ6860" s="25" t="s">
        <v>98</v>
      </c>
      <c r="BK6860" s="204">
        <f>ROUND(I6860*H6860,2)</f>
        <v>0</v>
      </c>
      <c r="BL6860" s="25" t="s">
        <v>173</v>
      </c>
      <c r="BM6860" s="25" t="s">
        <v>6112</v>
      </c>
    </row>
    <row r="6861" spans="2:65" s="1" customFormat="1" ht="13.5">
      <c r="B6861" s="42"/>
      <c r="C6861" s="64"/>
      <c r="D6861" s="205" t="s">
        <v>175</v>
      </c>
      <c r="E6861" s="64"/>
      <c r="F6861" s="206" t="s">
        <v>1317</v>
      </c>
      <c r="G6861" s="64"/>
      <c r="H6861" s="64"/>
      <c r="I6861" s="164"/>
      <c r="J6861" s="64"/>
      <c r="K6861" s="64"/>
      <c r="L6861" s="62"/>
      <c r="M6861" s="207"/>
      <c r="N6861" s="43"/>
      <c r="O6861" s="43"/>
      <c r="P6861" s="43"/>
      <c r="Q6861" s="43"/>
      <c r="R6861" s="43"/>
      <c r="S6861" s="43"/>
      <c r="T6861" s="79"/>
      <c r="AT6861" s="25" t="s">
        <v>175</v>
      </c>
      <c r="AU6861" s="25" t="s">
        <v>84</v>
      </c>
    </row>
    <row r="6862" spans="2:65" s="1" customFormat="1" ht="16.5" customHeight="1">
      <c r="B6862" s="42"/>
      <c r="C6862" s="193" t="s">
        <v>3637</v>
      </c>
      <c r="D6862" s="193" t="s">
        <v>168</v>
      </c>
      <c r="E6862" s="194" t="s">
        <v>1318</v>
      </c>
      <c r="F6862" s="195" t="s">
        <v>1319</v>
      </c>
      <c r="G6862" s="196" t="s">
        <v>171</v>
      </c>
      <c r="H6862" s="197">
        <v>49</v>
      </c>
      <c r="I6862" s="198"/>
      <c r="J6862" s="199">
        <f>ROUND(I6862*H6862,2)</f>
        <v>0</v>
      </c>
      <c r="K6862" s="195" t="s">
        <v>21</v>
      </c>
      <c r="L6862" s="62"/>
      <c r="M6862" s="200" t="s">
        <v>21</v>
      </c>
      <c r="N6862" s="201" t="s">
        <v>48</v>
      </c>
      <c r="O6862" s="43"/>
      <c r="P6862" s="202">
        <f>O6862*H6862</f>
        <v>0</v>
      </c>
      <c r="Q6862" s="202">
        <v>0</v>
      </c>
      <c r="R6862" s="202">
        <f>Q6862*H6862</f>
        <v>0</v>
      </c>
      <c r="S6862" s="202">
        <v>0</v>
      </c>
      <c r="T6862" s="203">
        <f>S6862*H6862</f>
        <v>0</v>
      </c>
      <c r="AR6862" s="25" t="s">
        <v>173</v>
      </c>
      <c r="AT6862" s="25" t="s">
        <v>168</v>
      </c>
      <c r="AU6862" s="25" t="s">
        <v>84</v>
      </c>
      <c r="AY6862" s="25" t="s">
        <v>163</v>
      </c>
      <c r="BE6862" s="204">
        <f>IF(N6862="základní",J6862,0)</f>
        <v>0</v>
      </c>
      <c r="BF6862" s="204">
        <f>IF(N6862="snížená",J6862,0)</f>
        <v>0</v>
      </c>
      <c r="BG6862" s="204">
        <f>IF(N6862="zákl. přenesená",J6862,0)</f>
        <v>0</v>
      </c>
      <c r="BH6862" s="204">
        <f>IF(N6862="sníž. přenesená",J6862,0)</f>
        <v>0</v>
      </c>
      <c r="BI6862" s="204">
        <f>IF(N6862="nulová",J6862,0)</f>
        <v>0</v>
      </c>
      <c r="BJ6862" s="25" t="s">
        <v>98</v>
      </c>
      <c r="BK6862" s="204">
        <f>ROUND(I6862*H6862,2)</f>
        <v>0</v>
      </c>
      <c r="BL6862" s="25" t="s">
        <v>173</v>
      </c>
      <c r="BM6862" s="25" t="s">
        <v>6113</v>
      </c>
    </row>
    <row r="6863" spans="2:65" s="1" customFormat="1" ht="13.5">
      <c r="B6863" s="42"/>
      <c r="C6863" s="64"/>
      <c r="D6863" s="205" t="s">
        <v>175</v>
      </c>
      <c r="E6863" s="64"/>
      <c r="F6863" s="206" t="s">
        <v>1319</v>
      </c>
      <c r="G6863" s="64"/>
      <c r="H6863" s="64"/>
      <c r="I6863" s="164"/>
      <c r="J6863" s="64"/>
      <c r="K6863" s="64"/>
      <c r="L6863" s="62"/>
      <c r="M6863" s="207"/>
      <c r="N6863" s="43"/>
      <c r="O6863" s="43"/>
      <c r="P6863" s="43"/>
      <c r="Q6863" s="43"/>
      <c r="R6863" s="43"/>
      <c r="S6863" s="43"/>
      <c r="T6863" s="79"/>
      <c r="AT6863" s="25" t="s">
        <v>175</v>
      </c>
      <c r="AU6863" s="25" t="s">
        <v>84</v>
      </c>
    </row>
    <row r="6864" spans="2:65" s="1" customFormat="1" ht="67.5">
      <c r="B6864" s="42"/>
      <c r="C6864" s="64"/>
      <c r="D6864" s="205" t="s">
        <v>843</v>
      </c>
      <c r="E6864" s="64"/>
      <c r="F6864" s="208" t="s">
        <v>1320</v>
      </c>
      <c r="G6864" s="64"/>
      <c r="H6864" s="64"/>
      <c r="I6864" s="164"/>
      <c r="J6864" s="64"/>
      <c r="K6864" s="64"/>
      <c r="L6864" s="62"/>
      <c r="M6864" s="207"/>
      <c r="N6864" s="43"/>
      <c r="O6864" s="43"/>
      <c r="P6864" s="43"/>
      <c r="Q6864" s="43"/>
      <c r="R6864" s="43"/>
      <c r="S6864" s="43"/>
      <c r="T6864" s="79"/>
      <c r="AT6864" s="25" t="s">
        <v>843</v>
      </c>
      <c r="AU6864" s="25" t="s">
        <v>84</v>
      </c>
    </row>
    <row r="6865" spans="2:65" s="1" customFormat="1" ht="16.5" customHeight="1">
      <c r="B6865" s="42"/>
      <c r="C6865" s="241" t="s">
        <v>6114</v>
      </c>
      <c r="D6865" s="241" t="s">
        <v>310</v>
      </c>
      <c r="E6865" s="242" t="s">
        <v>1321</v>
      </c>
      <c r="F6865" s="243" t="s">
        <v>1322</v>
      </c>
      <c r="G6865" s="244" t="s">
        <v>171</v>
      </c>
      <c r="H6865" s="245">
        <v>24.5</v>
      </c>
      <c r="I6865" s="246"/>
      <c r="J6865" s="247">
        <f>ROUND(I6865*H6865,2)</f>
        <v>0</v>
      </c>
      <c r="K6865" s="243" t="s">
        <v>21</v>
      </c>
      <c r="L6865" s="248"/>
      <c r="M6865" s="249" t="s">
        <v>21</v>
      </c>
      <c r="N6865" s="250" t="s">
        <v>48</v>
      </c>
      <c r="O6865" s="43"/>
      <c r="P6865" s="202">
        <f>O6865*H6865</f>
        <v>0</v>
      </c>
      <c r="Q6865" s="202">
        <v>0</v>
      </c>
      <c r="R6865" s="202">
        <f>Q6865*H6865</f>
        <v>0</v>
      </c>
      <c r="S6865" s="202">
        <v>0</v>
      </c>
      <c r="T6865" s="203">
        <f>S6865*H6865</f>
        <v>0</v>
      </c>
      <c r="AR6865" s="25" t="s">
        <v>228</v>
      </c>
      <c r="AT6865" s="25" t="s">
        <v>310</v>
      </c>
      <c r="AU6865" s="25" t="s">
        <v>84</v>
      </c>
      <c r="AY6865" s="25" t="s">
        <v>163</v>
      </c>
      <c r="BE6865" s="204">
        <f>IF(N6865="základní",J6865,0)</f>
        <v>0</v>
      </c>
      <c r="BF6865" s="204">
        <f>IF(N6865="snížená",J6865,0)</f>
        <v>0</v>
      </c>
      <c r="BG6865" s="204">
        <f>IF(N6865="zákl. přenesená",J6865,0)</f>
        <v>0</v>
      </c>
      <c r="BH6865" s="204">
        <f>IF(N6865="sníž. přenesená",J6865,0)</f>
        <v>0</v>
      </c>
      <c r="BI6865" s="204">
        <f>IF(N6865="nulová",J6865,0)</f>
        <v>0</v>
      </c>
      <c r="BJ6865" s="25" t="s">
        <v>98</v>
      </c>
      <c r="BK6865" s="204">
        <f>ROUND(I6865*H6865,2)</f>
        <v>0</v>
      </c>
      <c r="BL6865" s="25" t="s">
        <v>173</v>
      </c>
      <c r="BM6865" s="25" t="s">
        <v>6115</v>
      </c>
    </row>
    <row r="6866" spans="2:65" s="1" customFormat="1" ht="13.5">
      <c r="B6866" s="42"/>
      <c r="C6866" s="64"/>
      <c r="D6866" s="205" t="s">
        <v>175</v>
      </c>
      <c r="E6866" s="64"/>
      <c r="F6866" s="206" t="s">
        <v>1322</v>
      </c>
      <c r="G6866" s="64"/>
      <c r="H6866" s="64"/>
      <c r="I6866" s="164"/>
      <c r="J6866" s="64"/>
      <c r="K6866" s="64"/>
      <c r="L6866" s="62"/>
      <c r="M6866" s="207"/>
      <c r="N6866" s="43"/>
      <c r="O6866" s="43"/>
      <c r="P6866" s="43"/>
      <c r="Q6866" s="43"/>
      <c r="R6866" s="43"/>
      <c r="S6866" s="43"/>
      <c r="T6866" s="79"/>
      <c r="AT6866" s="25" t="s">
        <v>175</v>
      </c>
      <c r="AU6866" s="25" t="s">
        <v>84</v>
      </c>
    </row>
    <row r="6867" spans="2:65" s="1" customFormat="1" ht="94.5">
      <c r="B6867" s="42"/>
      <c r="C6867" s="64"/>
      <c r="D6867" s="205" t="s">
        <v>843</v>
      </c>
      <c r="E6867" s="64"/>
      <c r="F6867" s="208" t="s">
        <v>1323</v>
      </c>
      <c r="G6867" s="64"/>
      <c r="H6867" s="64"/>
      <c r="I6867" s="164"/>
      <c r="J6867" s="64"/>
      <c r="K6867" s="64"/>
      <c r="L6867" s="62"/>
      <c r="M6867" s="207"/>
      <c r="N6867" s="43"/>
      <c r="O6867" s="43"/>
      <c r="P6867" s="43"/>
      <c r="Q6867" s="43"/>
      <c r="R6867" s="43"/>
      <c r="S6867" s="43"/>
      <c r="T6867" s="79"/>
      <c r="AT6867" s="25" t="s">
        <v>843</v>
      </c>
      <c r="AU6867" s="25" t="s">
        <v>84</v>
      </c>
    </row>
    <row r="6868" spans="2:65" s="1" customFormat="1" ht="16.5" customHeight="1">
      <c r="B6868" s="42"/>
      <c r="C6868" s="241" t="s">
        <v>3638</v>
      </c>
      <c r="D6868" s="241" t="s">
        <v>310</v>
      </c>
      <c r="E6868" s="242" t="s">
        <v>1324</v>
      </c>
      <c r="F6868" s="243" t="s">
        <v>1325</v>
      </c>
      <c r="G6868" s="244" t="s">
        <v>171</v>
      </c>
      <c r="H6868" s="245">
        <v>24.5</v>
      </c>
      <c r="I6868" s="246"/>
      <c r="J6868" s="247">
        <f>ROUND(I6868*H6868,2)</f>
        <v>0</v>
      </c>
      <c r="K6868" s="243" t="s">
        <v>21</v>
      </c>
      <c r="L6868" s="248"/>
      <c r="M6868" s="249" t="s">
        <v>21</v>
      </c>
      <c r="N6868" s="250" t="s">
        <v>48</v>
      </c>
      <c r="O6868" s="43"/>
      <c r="P6868" s="202">
        <f>O6868*H6868</f>
        <v>0</v>
      </c>
      <c r="Q6868" s="202">
        <v>0</v>
      </c>
      <c r="R6868" s="202">
        <f>Q6868*H6868</f>
        <v>0</v>
      </c>
      <c r="S6868" s="202">
        <v>0</v>
      </c>
      <c r="T6868" s="203">
        <f>S6868*H6868</f>
        <v>0</v>
      </c>
      <c r="AR6868" s="25" t="s">
        <v>228</v>
      </c>
      <c r="AT6868" s="25" t="s">
        <v>310</v>
      </c>
      <c r="AU6868" s="25" t="s">
        <v>84</v>
      </c>
      <c r="AY6868" s="25" t="s">
        <v>163</v>
      </c>
      <c r="BE6868" s="204">
        <f>IF(N6868="základní",J6868,0)</f>
        <v>0</v>
      </c>
      <c r="BF6868" s="204">
        <f>IF(N6868="snížená",J6868,0)</f>
        <v>0</v>
      </c>
      <c r="BG6868" s="204">
        <f>IF(N6868="zákl. přenesená",J6868,0)</f>
        <v>0</v>
      </c>
      <c r="BH6868" s="204">
        <f>IF(N6868="sníž. přenesená",J6868,0)</f>
        <v>0</v>
      </c>
      <c r="BI6868" s="204">
        <f>IF(N6868="nulová",J6868,0)</f>
        <v>0</v>
      </c>
      <c r="BJ6868" s="25" t="s">
        <v>98</v>
      </c>
      <c r="BK6868" s="204">
        <f>ROUND(I6868*H6868,2)</f>
        <v>0</v>
      </c>
      <c r="BL6868" s="25" t="s">
        <v>173</v>
      </c>
      <c r="BM6868" s="25" t="s">
        <v>6116</v>
      </c>
    </row>
    <row r="6869" spans="2:65" s="1" customFormat="1" ht="13.5">
      <c r="B6869" s="42"/>
      <c r="C6869" s="64"/>
      <c r="D6869" s="205" t="s">
        <v>175</v>
      </c>
      <c r="E6869" s="64"/>
      <c r="F6869" s="206" t="s">
        <v>1325</v>
      </c>
      <c r="G6869" s="64"/>
      <c r="H6869" s="64"/>
      <c r="I6869" s="164"/>
      <c r="J6869" s="64"/>
      <c r="K6869" s="64"/>
      <c r="L6869" s="62"/>
      <c r="M6869" s="207"/>
      <c r="N6869" s="43"/>
      <c r="O6869" s="43"/>
      <c r="P6869" s="43"/>
      <c r="Q6869" s="43"/>
      <c r="R6869" s="43"/>
      <c r="S6869" s="43"/>
      <c r="T6869" s="79"/>
      <c r="AT6869" s="25" t="s">
        <v>175</v>
      </c>
      <c r="AU6869" s="25" t="s">
        <v>84</v>
      </c>
    </row>
    <row r="6870" spans="2:65" s="1" customFormat="1" ht="67.5">
      <c r="B6870" s="42"/>
      <c r="C6870" s="64"/>
      <c r="D6870" s="205" t="s">
        <v>843</v>
      </c>
      <c r="E6870" s="64"/>
      <c r="F6870" s="208" t="s">
        <v>1326</v>
      </c>
      <c r="G6870" s="64"/>
      <c r="H6870" s="64"/>
      <c r="I6870" s="164"/>
      <c r="J6870" s="64"/>
      <c r="K6870" s="64"/>
      <c r="L6870" s="62"/>
      <c r="M6870" s="207"/>
      <c r="N6870" s="43"/>
      <c r="O6870" s="43"/>
      <c r="P6870" s="43"/>
      <c r="Q6870" s="43"/>
      <c r="R6870" s="43"/>
      <c r="S6870" s="43"/>
      <c r="T6870" s="79"/>
      <c r="AT6870" s="25" t="s">
        <v>843</v>
      </c>
      <c r="AU6870" s="25" t="s">
        <v>84</v>
      </c>
    </row>
    <row r="6871" spans="2:65" s="10" customFormat="1" ht="37.35" customHeight="1">
      <c r="B6871" s="177"/>
      <c r="C6871" s="178"/>
      <c r="D6871" s="179" t="s">
        <v>75</v>
      </c>
      <c r="E6871" s="180" t="s">
        <v>6117</v>
      </c>
      <c r="F6871" s="180" t="s">
        <v>6118</v>
      </c>
      <c r="G6871" s="178"/>
      <c r="H6871" s="178"/>
      <c r="I6871" s="181"/>
      <c r="J6871" s="182">
        <f>BK6871</f>
        <v>0</v>
      </c>
      <c r="K6871" s="178"/>
      <c r="L6871" s="183"/>
      <c r="M6871" s="184"/>
      <c r="N6871" s="185"/>
      <c r="O6871" s="185"/>
      <c r="P6871" s="186">
        <f>SUM(P6872:P6978)</f>
        <v>0</v>
      </c>
      <c r="Q6871" s="185"/>
      <c r="R6871" s="186">
        <f>SUM(R6872:R6978)</f>
        <v>0</v>
      </c>
      <c r="S6871" s="185"/>
      <c r="T6871" s="187">
        <f>SUM(T6872:T6978)</f>
        <v>0</v>
      </c>
      <c r="AR6871" s="188" t="s">
        <v>84</v>
      </c>
      <c r="AT6871" s="189" t="s">
        <v>75</v>
      </c>
      <c r="AU6871" s="189" t="s">
        <v>76</v>
      </c>
      <c r="AY6871" s="188" t="s">
        <v>163</v>
      </c>
      <c r="BK6871" s="190">
        <f>SUM(BK6872:BK6978)</f>
        <v>0</v>
      </c>
    </row>
    <row r="6872" spans="2:65" s="1" customFormat="1" ht="16.5" customHeight="1">
      <c r="B6872" s="42"/>
      <c r="C6872" s="193" t="s">
        <v>6119</v>
      </c>
      <c r="D6872" s="193" t="s">
        <v>168</v>
      </c>
      <c r="E6872" s="194" t="s">
        <v>1215</v>
      </c>
      <c r="F6872" s="195" t="s">
        <v>1216</v>
      </c>
      <c r="G6872" s="196" t="s">
        <v>184</v>
      </c>
      <c r="H6872" s="197">
        <v>13</v>
      </c>
      <c r="I6872" s="198"/>
      <c r="J6872" s="199">
        <f>ROUND(I6872*H6872,2)</f>
        <v>0</v>
      </c>
      <c r="K6872" s="195" t="s">
        <v>21</v>
      </c>
      <c r="L6872" s="62"/>
      <c r="M6872" s="200" t="s">
        <v>21</v>
      </c>
      <c r="N6872" s="201" t="s">
        <v>48</v>
      </c>
      <c r="O6872" s="43"/>
      <c r="P6872" s="202">
        <f>O6872*H6872</f>
        <v>0</v>
      </c>
      <c r="Q6872" s="202">
        <v>0</v>
      </c>
      <c r="R6872" s="202">
        <f>Q6872*H6872</f>
        <v>0</v>
      </c>
      <c r="S6872" s="202">
        <v>0</v>
      </c>
      <c r="T6872" s="203">
        <f>S6872*H6872</f>
        <v>0</v>
      </c>
      <c r="AR6872" s="25" t="s">
        <v>173</v>
      </c>
      <c r="AT6872" s="25" t="s">
        <v>168</v>
      </c>
      <c r="AU6872" s="25" t="s">
        <v>84</v>
      </c>
      <c r="AY6872" s="25" t="s">
        <v>163</v>
      </c>
      <c r="BE6872" s="204">
        <f>IF(N6872="základní",J6872,0)</f>
        <v>0</v>
      </c>
      <c r="BF6872" s="204">
        <f>IF(N6872="snížená",J6872,0)</f>
        <v>0</v>
      </c>
      <c r="BG6872" s="204">
        <f>IF(N6872="zákl. přenesená",J6872,0)</f>
        <v>0</v>
      </c>
      <c r="BH6872" s="204">
        <f>IF(N6872="sníž. přenesená",J6872,0)</f>
        <v>0</v>
      </c>
      <c r="BI6872" s="204">
        <f>IF(N6872="nulová",J6872,0)</f>
        <v>0</v>
      </c>
      <c r="BJ6872" s="25" t="s">
        <v>98</v>
      </c>
      <c r="BK6872" s="204">
        <f>ROUND(I6872*H6872,2)</f>
        <v>0</v>
      </c>
      <c r="BL6872" s="25" t="s">
        <v>173</v>
      </c>
      <c r="BM6872" s="25" t="s">
        <v>6120</v>
      </c>
    </row>
    <row r="6873" spans="2:65" s="1" customFormat="1" ht="13.5">
      <c r="B6873" s="42"/>
      <c r="C6873" s="64"/>
      <c r="D6873" s="205" t="s">
        <v>175</v>
      </c>
      <c r="E6873" s="64"/>
      <c r="F6873" s="206" t="s">
        <v>1216</v>
      </c>
      <c r="G6873" s="64"/>
      <c r="H6873" s="64"/>
      <c r="I6873" s="164"/>
      <c r="J6873" s="64"/>
      <c r="K6873" s="64"/>
      <c r="L6873" s="62"/>
      <c r="M6873" s="207"/>
      <c r="N6873" s="43"/>
      <c r="O6873" s="43"/>
      <c r="P6873" s="43"/>
      <c r="Q6873" s="43"/>
      <c r="R6873" s="43"/>
      <c r="S6873" s="43"/>
      <c r="T6873" s="79"/>
      <c r="AT6873" s="25" t="s">
        <v>175</v>
      </c>
      <c r="AU6873" s="25" t="s">
        <v>84</v>
      </c>
    </row>
    <row r="6874" spans="2:65" s="1" customFormat="1" ht="16.5" customHeight="1">
      <c r="B6874" s="42"/>
      <c r="C6874" s="193" t="s">
        <v>3642</v>
      </c>
      <c r="D6874" s="193" t="s">
        <v>168</v>
      </c>
      <c r="E6874" s="194" t="s">
        <v>1217</v>
      </c>
      <c r="F6874" s="195" t="s">
        <v>1218</v>
      </c>
      <c r="G6874" s="196" t="s">
        <v>184</v>
      </c>
      <c r="H6874" s="197">
        <v>9</v>
      </c>
      <c r="I6874" s="198"/>
      <c r="J6874" s="199">
        <f>ROUND(I6874*H6874,2)</f>
        <v>0</v>
      </c>
      <c r="K6874" s="195" t="s">
        <v>21</v>
      </c>
      <c r="L6874" s="62"/>
      <c r="M6874" s="200" t="s">
        <v>21</v>
      </c>
      <c r="N6874" s="201" t="s">
        <v>48</v>
      </c>
      <c r="O6874" s="43"/>
      <c r="P6874" s="202">
        <f>O6874*H6874</f>
        <v>0</v>
      </c>
      <c r="Q6874" s="202">
        <v>0</v>
      </c>
      <c r="R6874" s="202">
        <f>Q6874*H6874</f>
        <v>0</v>
      </c>
      <c r="S6874" s="202">
        <v>0</v>
      </c>
      <c r="T6874" s="203">
        <f>S6874*H6874</f>
        <v>0</v>
      </c>
      <c r="AR6874" s="25" t="s">
        <v>173</v>
      </c>
      <c r="AT6874" s="25" t="s">
        <v>168</v>
      </c>
      <c r="AU6874" s="25" t="s">
        <v>84</v>
      </c>
      <c r="AY6874" s="25" t="s">
        <v>163</v>
      </c>
      <c r="BE6874" s="204">
        <f>IF(N6874="základní",J6874,0)</f>
        <v>0</v>
      </c>
      <c r="BF6874" s="204">
        <f>IF(N6874="snížená",J6874,0)</f>
        <v>0</v>
      </c>
      <c r="BG6874" s="204">
        <f>IF(N6874="zákl. přenesená",J6874,0)</f>
        <v>0</v>
      </c>
      <c r="BH6874" s="204">
        <f>IF(N6874="sníž. přenesená",J6874,0)</f>
        <v>0</v>
      </c>
      <c r="BI6874" s="204">
        <f>IF(N6874="nulová",J6874,0)</f>
        <v>0</v>
      </c>
      <c r="BJ6874" s="25" t="s">
        <v>98</v>
      </c>
      <c r="BK6874" s="204">
        <f>ROUND(I6874*H6874,2)</f>
        <v>0</v>
      </c>
      <c r="BL6874" s="25" t="s">
        <v>173</v>
      </c>
      <c r="BM6874" s="25" t="s">
        <v>6121</v>
      </c>
    </row>
    <row r="6875" spans="2:65" s="1" customFormat="1" ht="13.5">
      <c r="B6875" s="42"/>
      <c r="C6875" s="64"/>
      <c r="D6875" s="205" t="s">
        <v>175</v>
      </c>
      <c r="E6875" s="64"/>
      <c r="F6875" s="206" t="s">
        <v>1218</v>
      </c>
      <c r="G6875" s="64"/>
      <c r="H6875" s="64"/>
      <c r="I6875" s="164"/>
      <c r="J6875" s="64"/>
      <c r="K6875" s="64"/>
      <c r="L6875" s="62"/>
      <c r="M6875" s="207"/>
      <c r="N6875" s="43"/>
      <c r="O6875" s="43"/>
      <c r="P6875" s="43"/>
      <c r="Q6875" s="43"/>
      <c r="R6875" s="43"/>
      <c r="S6875" s="43"/>
      <c r="T6875" s="79"/>
      <c r="AT6875" s="25" t="s">
        <v>175</v>
      </c>
      <c r="AU6875" s="25" t="s">
        <v>84</v>
      </c>
    </row>
    <row r="6876" spans="2:65" s="1" customFormat="1" ht="38.25" customHeight="1">
      <c r="B6876" s="42"/>
      <c r="C6876" s="193" t="s">
        <v>6122</v>
      </c>
      <c r="D6876" s="193" t="s">
        <v>168</v>
      </c>
      <c r="E6876" s="194" t="s">
        <v>1219</v>
      </c>
      <c r="F6876" s="195" t="s">
        <v>1220</v>
      </c>
      <c r="G6876" s="196" t="s">
        <v>184</v>
      </c>
      <c r="H6876" s="197">
        <v>10</v>
      </c>
      <c r="I6876" s="198"/>
      <c r="J6876" s="199">
        <f>ROUND(I6876*H6876,2)</f>
        <v>0</v>
      </c>
      <c r="K6876" s="195" t="s">
        <v>21</v>
      </c>
      <c r="L6876" s="62"/>
      <c r="M6876" s="200" t="s">
        <v>21</v>
      </c>
      <c r="N6876" s="201" t="s">
        <v>48</v>
      </c>
      <c r="O6876" s="43"/>
      <c r="P6876" s="202">
        <f>O6876*H6876</f>
        <v>0</v>
      </c>
      <c r="Q6876" s="202">
        <v>0</v>
      </c>
      <c r="R6876" s="202">
        <f>Q6876*H6876</f>
        <v>0</v>
      </c>
      <c r="S6876" s="202">
        <v>0</v>
      </c>
      <c r="T6876" s="203">
        <f>S6876*H6876</f>
        <v>0</v>
      </c>
      <c r="AR6876" s="25" t="s">
        <v>173</v>
      </c>
      <c r="AT6876" s="25" t="s">
        <v>168</v>
      </c>
      <c r="AU6876" s="25" t="s">
        <v>84</v>
      </c>
      <c r="AY6876" s="25" t="s">
        <v>163</v>
      </c>
      <c r="BE6876" s="204">
        <f>IF(N6876="základní",J6876,0)</f>
        <v>0</v>
      </c>
      <c r="BF6876" s="204">
        <f>IF(N6876="snížená",J6876,0)</f>
        <v>0</v>
      </c>
      <c r="BG6876" s="204">
        <f>IF(N6876="zákl. přenesená",J6876,0)</f>
        <v>0</v>
      </c>
      <c r="BH6876" s="204">
        <f>IF(N6876="sníž. přenesená",J6876,0)</f>
        <v>0</v>
      </c>
      <c r="BI6876" s="204">
        <f>IF(N6876="nulová",J6876,0)</f>
        <v>0</v>
      </c>
      <c r="BJ6876" s="25" t="s">
        <v>98</v>
      </c>
      <c r="BK6876" s="204">
        <f>ROUND(I6876*H6876,2)</f>
        <v>0</v>
      </c>
      <c r="BL6876" s="25" t="s">
        <v>173</v>
      </c>
      <c r="BM6876" s="25" t="s">
        <v>6123</v>
      </c>
    </row>
    <row r="6877" spans="2:65" s="1" customFormat="1" ht="27">
      <c r="B6877" s="42"/>
      <c r="C6877" s="64"/>
      <c r="D6877" s="205" t="s">
        <v>175</v>
      </c>
      <c r="E6877" s="64"/>
      <c r="F6877" s="206" t="s">
        <v>1220</v>
      </c>
      <c r="G6877" s="64"/>
      <c r="H6877" s="64"/>
      <c r="I6877" s="164"/>
      <c r="J6877" s="64"/>
      <c r="K6877" s="64"/>
      <c r="L6877" s="62"/>
      <c r="M6877" s="207"/>
      <c r="N6877" s="43"/>
      <c r="O6877" s="43"/>
      <c r="P6877" s="43"/>
      <c r="Q6877" s="43"/>
      <c r="R6877" s="43"/>
      <c r="S6877" s="43"/>
      <c r="T6877" s="79"/>
      <c r="AT6877" s="25" t="s">
        <v>175</v>
      </c>
      <c r="AU6877" s="25" t="s">
        <v>84</v>
      </c>
    </row>
    <row r="6878" spans="2:65" s="1" customFormat="1" ht="25.5" customHeight="1">
      <c r="B6878" s="42"/>
      <c r="C6878" s="193" t="s">
        <v>3643</v>
      </c>
      <c r="D6878" s="193" t="s">
        <v>168</v>
      </c>
      <c r="E6878" s="194" t="s">
        <v>1221</v>
      </c>
      <c r="F6878" s="195" t="s">
        <v>1222</v>
      </c>
      <c r="G6878" s="196" t="s">
        <v>184</v>
      </c>
      <c r="H6878" s="197">
        <v>3</v>
      </c>
      <c r="I6878" s="198"/>
      <c r="J6878" s="199">
        <f>ROUND(I6878*H6878,2)</f>
        <v>0</v>
      </c>
      <c r="K6878" s="195" t="s">
        <v>21</v>
      </c>
      <c r="L6878" s="62"/>
      <c r="M6878" s="200" t="s">
        <v>21</v>
      </c>
      <c r="N6878" s="201" t="s">
        <v>48</v>
      </c>
      <c r="O6878" s="43"/>
      <c r="P6878" s="202">
        <f>O6878*H6878</f>
        <v>0</v>
      </c>
      <c r="Q6878" s="202">
        <v>0</v>
      </c>
      <c r="R6878" s="202">
        <f>Q6878*H6878</f>
        <v>0</v>
      </c>
      <c r="S6878" s="202">
        <v>0</v>
      </c>
      <c r="T6878" s="203">
        <f>S6878*H6878</f>
        <v>0</v>
      </c>
      <c r="AR6878" s="25" t="s">
        <v>173</v>
      </c>
      <c r="AT6878" s="25" t="s">
        <v>168</v>
      </c>
      <c r="AU6878" s="25" t="s">
        <v>84</v>
      </c>
      <c r="AY6878" s="25" t="s">
        <v>163</v>
      </c>
      <c r="BE6878" s="204">
        <f>IF(N6878="základní",J6878,0)</f>
        <v>0</v>
      </c>
      <c r="BF6878" s="204">
        <f>IF(N6878="snížená",J6878,0)</f>
        <v>0</v>
      </c>
      <c r="BG6878" s="204">
        <f>IF(N6878="zákl. přenesená",J6878,0)</f>
        <v>0</v>
      </c>
      <c r="BH6878" s="204">
        <f>IF(N6878="sníž. přenesená",J6878,0)</f>
        <v>0</v>
      </c>
      <c r="BI6878" s="204">
        <f>IF(N6878="nulová",J6878,0)</f>
        <v>0</v>
      </c>
      <c r="BJ6878" s="25" t="s">
        <v>98</v>
      </c>
      <c r="BK6878" s="204">
        <f>ROUND(I6878*H6878,2)</f>
        <v>0</v>
      </c>
      <c r="BL6878" s="25" t="s">
        <v>173</v>
      </c>
      <c r="BM6878" s="25" t="s">
        <v>6124</v>
      </c>
    </row>
    <row r="6879" spans="2:65" s="1" customFormat="1" ht="27">
      <c r="B6879" s="42"/>
      <c r="C6879" s="64"/>
      <c r="D6879" s="205" t="s">
        <v>175</v>
      </c>
      <c r="E6879" s="64"/>
      <c r="F6879" s="206" t="s">
        <v>1222</v>
      </c>
      <c r="G6879" s="64"/>
      <c r="H6879" s="64"/>
      <c r="I6879" s="164"/>
      <c r="J6879" s="64"/>
      <c r="K6879" s="64"/>
      <c r="L6879" s="62"/>
      <c r="M6879" s="207"/>
      <c r="N6879" s="43"/>
      <c r="O6879" s="43"/>
      <c r="P6879" s="43"/>
      <c r="Q6879" s="43"/>
      <c r="R6879" s="43"/>
      <c r="S6879" s="43"/>
      <c r="T6879" s="79"/>
      <c r="AT6879" s="25" t="s">
        <v>175</v>
      </c>
      <c r="AU6879" s="25" t="s">
        <v>84</v>
      </c>
    </row>
    <row r="6880" spans="2:65" s="1" customFormat="1" ht="38.25" customHeight="1">
      <c r="B6880" s="42"/>
      <c r="C6880" s="193" t="s">
        <v>6125</v>
      </c>
      <c r="D6880" s="193" t="s">
        <v>168</v>
      </c>
      <c r="E6880" s="194" t="s">
        <v>1223</v>
      </c>
      <c r="F6880" s="195" t="s">
        <v>1224</v>
      </c>
      <c r="G6880" s="196" t="s">
        <v>184</v>
      </c>
      <c r="H6880" s="197">
        <v>10</v>
      </c>
      <c r="I6880" s="198"/>
      <c r="J6880" s="199">
        <f>ROUND(I6880*H6880,2)</f>
        <v>0</v>
      </c>
      <c r="K6880" s="195" t="s">
        <v>21</v>
      </c>
      <c r="L6880" s="62"/>
      <c r="M6880" s="200" t="s">
        <v>21</v>
      </c>
      <c r="N6880" s="201" t="s">
        <v>48</v>
      </c>
      <c r="O6880" s="43"/>
      <c r="P6880" s="202">
        <f>O6880*H6880</f>
        <v>0</v>
      </c>
      <c r="Q6880" s="202">
        <v>0</v>
      </c>
      <c r="R6880" s="202">
        <f>Q6880*H6880</f>
        <v>0</v>
      </c>
      <c r="S6880" s="202">
        <v>0</v>
      </c>
      <c r="T6880" s="203">
        <f>S6880*H6880</f>
        <v>0</v>
      </c>
      <c r="AR6880" s="25" t="s">
        <v>173</v>
      </c>
      <c r="AT6880" s="25" t="s">
        <v>168</v>
      </c>
      <c r="AU6880" s="25" t="s">
        <v>84</v>
      </c>
      <c r="AY6880" s="25" t="s">
        <v>163</v>
      </c>
      <c r="BE6880" s="204">
        <f>IF(N6880="základní",J6880,0)</f>
        <v>0</v>
      </c>
      <c r="BF6880" s="204">
        <f>IF(N6880="snížená",J6880,0)</f>
        <v>0</v>
      </c>
      <c r="BG6880" s="204">
        <f>IF(N6880="zákl. přenesená",J6880,0)</f>
        <v>0</v>
      </c>
      <c r="BH6880" s="204">
        <f>IF(N6880="sníž. přenesená",J6880,0)</f>
        <v>0</v>
      </c>
      <c r="BI6880" s="204">
        <f>IF(N6880="nulová",J6880,0)</f>
        <v>0</v>
      </c>
      <c r="BJ6880" s="25" t="s">
        <v>98</v>
      </c>
      <c r="BK6880" s="204">
        <f>ROUND(I6880*H6880,2)</f>
        <v>0</v>
      </c>
      <c r="BL6880" s="25" t="s">
        <v>173</v>
      </c>
      <c r="BM6880" s="25" t="s">
        <v>6126</v>
      </c>
    </row>
    <row r="6881" spans="2:65" s="1" customFormat="1" ht="27">
      <c r="B6881" s="42"/>
      <c r="C6881" s="64"/>
      <c r="D6881" s="205" t="s">
        <v>175</v>
      </c>
      <c r="E6881" s="64"/>
      <c r="F6881" s="206" t="s">
        <v>1224</v>
      </c>
      <c r="G6881" s="64"/>
      <c r="H6881" s="64"/>
      <c r="I6881" s="164"/>
      <c r="J6881" s="64"/>
      <c r="K6881" s="64"/>
      <c r="L6881" s="62"/>
      <c r="M6881" s="207"/>
      <c r="N6881" s="43"/>
      <c r="O6881" s="43"/>
      <c r="P6881" s="43"/>
      <c r="Q6881" s="43"/>
      <c r="R6881" s="43"/>
      <c r="S6881" s="43"/>
      <c r="T6881" s="79"/>
      <c r="AT6881" s="25" t="s">
        <v>175</v>
      </c>
      <c r="AU6881" s="25" t="s">
        <v>84</v>
      </c>
    </row>
    <row r="6882" spans="2:65" s="1" customFormat="1" ht="38.25" customHeight="1">
      <c r="B6882" s="42"/>
      <c r="C6882" s="193" t="s">
        <v>3645</v>
      </c>
      <c r="D6882" s="193" t="s">
        <v>168</v>
      </c>
      <c r="E6882" s="194" t="s">
        <v>1225</v>
      </c>
      <c r="F6882" s="195" t="s">
        <v>1226</v>
      </c>
      <c r="G6882" s="196" t="s">
        <v>184</v>
      </c>
      <c r="H6882" s="197">
        <v>3</v>
      </c>
      <c r="I6882" s="198"/>
      <c r="J6882" s="199">
        <f>ROUND(I6882*H6882,2)</f>
        <v>0</v>
      </c>
      <c r="K6882" s="195" t="s">
        <v>21</v>
      </c>
      <c r="L6882" s="62"/>
      <c r="M6882" s="200" t="s">
        <v>21</v>
      </c>
      <c r="N6882" s="201" t="s">
        <v>48</v>
      </c>
      <c r="O6882" s="43"/>
      <c r="P6882" s="202">
        <f>O6882*H6882</f>
        <v>0</v>
      </c>
      <c r="Q6882" s="202">
        <v>0</v>
      </c>
      <c r="R6882" s="202">
        <f>Q6882*H6882</f>
        <v>0</v>
      </c>
      <c r="S6882" s="202">
        <v>0</v>
      </c>
      <c r="T6882" s="203">
        <f>S6882*H6882</f>
        <v>0</v>
      </c>
      <c r="AR6882" s="25" t="s">
        <v>173</v>
      </c>
      <c r="AT6882" s="25" t="s">
        <v>168</v>
      </c>
      <c r="AU6882" s="25" t="s">
        <v>84</v>
      </c>
      <c r="AY6882" s="25" t="s">
        <v>163</v>
      </c>
      <c r="BE6882" s="204">
        <f>IF(N6882="základní",J6882,0)</f>
        <v>0</v>
      </c>
      <c r="BF6882" s="204">
        <f>IF(N6882="snížená",J6882,0)</f>
        <v>0</v>
      </c>
      <c r="BG6882" s="204">
        <f>IF(N6882="zákl. přenesená",J6882,0)</f>
        <v>0</v>
      </c>
      <c r="BH6882" s="204">
        <f>IF(N6882="sníž. přenesená",J6882,0)</f>
        <v>0</v>
      </c>
      <c r="BI6882" s="204">
        <f>IF(N6882="nulová",J6882,0)</f>
        <v>0</v>
      </c>
      <c r="BJ6882" s="25" t="s">
        <v>98</v>
      </c>
      <c r="BK6882" s="204">
        <f>ROUND(I6882*H6882,2)</f>
        <v>0</v>
      </c>
      <c r="BL6882" s="25" t="s">
        <v>173</v>
      </c>
      <c r="BM6882" s="25" t="s">
        <v>6127</v>
      </c>
    </row>
    <row r="6883" spans="2:65" s="1" customFormat="1" ht="27">
      <c r="B6883" s="42"/>
      <c r="C6883" s="64"/>
      <c r="D6883" s="205" t="s">
        <v>175</v>
      </c>
      <c r="E6883" s="64"/>
      <c r="F6883" s="206" t="s">
        <v>1226</v>
      </c>
      <c r="G6883" s="64"/>
      <c r="H6883" s="64"/>
      <c r="I6883" s="164"/>
      <c r="J6883" s="64"/>
      <c r="K6883" s="64"/>
      <c r="L6883" s="62"/>
      <c r="M6883" s="207"/>
      <c r="N6883" s="43"/>
      <c r="O6883" s="43"/>
      <c r="P6883" s="43"/>
      <c r="Q6883" s="43"/>
      <c r="R6883" s="43"/>
      <c r="S6883" s="43"/>
      <c r="T6883" s="79"/>
      <c r="AT6883" s="25" t="s">
        <v>175</v>
      </c>
      <c r="AU6883" s="25" t="s">
        <v>84</v>
      </c>
    </row>
    <row r="6884" spans="2:65" s="1" customFormat="1" ht="38.25" customHeight="1">
      <c r="B6884" s="42"/>
      <c r="C6884" s="193" t="s">
        <v>6128</v>
      </c>
      <c r="D6884" s="193" t="s">
        <v>168</v>
      </c>
      <c r="E6884" s="194" t="s">
        <v>1227</v>
      </c>
      <c r="F6884" s="195" t="s">
        <v>1228</v>
      </c>
      <c r="G6884" s="196" t="s">
        <v>184</v>
      </c>
      <c r="H6884" s="197">
        <v>1</v>
      </c>
      <c r="I6884" s="198"/>
      <c r="J6884" s="199">
        <f>ROUND(I6884*H6884,2)</f>
        <v>0</v>
      </c>
      <c r="K6884" s="195" t="s">
        <v>21</v>
      </c>
      <c r="L6884" s="62"/>
      <c r="M6884" s="200" t="s">
        <v>21</v>
      </c>
      <c r="N6884" s="201" t="s">
        <v>48</v>
      </c>
      <c r="O6884" s="43"/>
      <c r="P6884" s="202">
        <f>O6884*H6884</f>
        <v>0</v>
      </c>
      <c r="Q6884" s="202">
        <v>0</v>
      </c>
      <c r="R6884" s="202">
        <f>Q6884*H6884</f>
        <v>0</v>
      </c>
      <c r="S6884" s="202">
        <v>0</v>
      </c>
      <c r="T6884" s="203">
        <f>S6884*H6884</f>
        <v>0</v>
      </c>
      <c r="AR6884" s="25" t="s">
        <v>173</v>
      </c>
      <c r="AT6884" s="25" t="s">
        <v>168</v>
      </c>
      <c r="AU6884" s="25" t="s">
        <v>84</v>
      </c>
      <c r="AY6884" s="25" t="s">
        <v>163</v>
      </c>
      <c r="BE6884" s="204">
        <f>IF(N6884="základní",J6884,0)</f>
        <v>0</v>
      </c>
      <c r="BF6884" s="204">
        <f>IF(N6884="snížená",J6884,0)</f>
        <v>0</v>
      </c>
      <c r="BG6884" s="204">
        <f>IF(N6884="zákl. přenesená",J6884,0)</f>
        <v>0</v>
      </c>
      <c r="BH6884" s="204">
        <f>IF(N6884="sníž. přenesená",J6884,0)</f>
        <v>0</v>
      </c>
      <c r="BI6884" s="204">
        <f>IF(N6884="nulová",J6884,0)</f>
        <v>0</v>
      </c>
      <c r="BJ6884" s="25" t="s">
        <v>98</v>
      </c>
      <c r="BK6884" s="204">
        <f>ROUND(I6884*H6884,2)</f>
        <v>0</v>
      </c>
      <c r="BL6884" s="25" t="s">
        <v>173</v>
      </c>
      <c r="BM6884" s="25" t="s">
        <v>6129</v>
      </c>
    </row>
    <row r="6885" spans="2:65" s="1" customFormat="1" ht="27">
      <c r="B6885" s="42"/>
      <c r="C6885" s="64"/>
      <c r="D6885" s="205" t="s">
        <v>175</v>
      </c>
      <c r="E6885" s="64"/>
      <c r="F6885" s="206" t="s">
        <v>1228</v>
      </c>
      <c r="G6885" s="64"/>
      <c r="H6885" s="64"/>
      <c r="I6885" s="164"/>
      <c r="J6885" s="64"/>
      <c r="K6885" s="64"/>
      <c r="L6885" s="62"/>
      <c r="M6885" s="207"/>
      <c r="N6885" s="43"/>
      <c r="O6885" s="43"/>
      <c r="P6885" s="43"/>
      <c r="Q6885" s="43"/>
      <c r="R6885" s="43"/>
      <c r="S6885" s="43"/>
      <c r="T6885" s="79"/>
      <c r="AT6885" s="25" t="s">
        <v>175</v>
      </c>
      <c r="AU6885" s="25" t="s">
        <v>84</v>
      </c>
    </row>
    <row r="6886" spans="2:65" s="1" customFormat="1" ht="38.25" customHeight="1">
      <c r="B6886" s="42"/>
      <c r="C6886" s="193" t="s">
        <v>3646</v>
      </c>
      <c r="D6886" s="193" t="s">
        <v>168</v>
      </c>
      <c r="E6886" s="194" t="s">
        <v>1229</v>
      </c>
      <c r="F6886" s="195" t="s">
        <v>1230</v>
      </c>
      <c r="G6886" s="196" t="s">
        <v>288</v>
      </c>
      <c r="H6886" s="197">
        <v>15</v>
      </c>
      <c r="I6886" s="198"/>
      <c r="J6886" s="199">
        <f>ROUND(I6886*H6886,2)</f>
        <v>0</v>
      </c>
      <c r="K6886" s="195" t="s">
        <v>21</v>
      </c>
      <c r="L6886" s="62"/>
      <c r="M6886" s="200" t="s">
        <v>21</v>
      </c>
      <c r="N6886" s="201" t="s">
        <v>48</v>
      </c>
      <c r="O6886" s="43"/>
      <c r="P6886" s="202">
        <f>O6886*H6886</f>
        <v>0</v>
      </c>
      <c r="Q6886" s="202">
        <v>0</v>
      </c>
      <c r="R6886" s="202">
        <f>Q6886*H6886</f>
        <v>0</v>
      </c>
      <c r="S6886" s="202">
        <v>0</v>
      </c>
      <c r="T6886" s="203">
        <f>S6886*H6886</f>
        <v>0</v>
      </c>
      <c r="AR6886" s="25" t="s">
        <v>173</v>
      </c>
      <c r="AT6886" s="25" t="s">
        <v>168</v>
      </c>
      <c r="AU6886" s="25" t="s">
        <v>84</v>
      </c>
      <c r="AY6886" s="25" t="s">
        <v>163</v>
      </c>
      <c r="BE6886" s="204">
        <f>IF(N6886="základní",J6886,0)</f>
        <v>0</v>
      </c>
      <c r="BF6886" s="204">
        <f>IF(N6886="snížená",J6886,0)</f>
        <v>0</v>
      </c>
      <c r="BG6886" s="204">
        <f>IF(N6886="zákl. přenesená",J6886,0)</f>
        <v>0</v>
      </c>
      <c r="BH6886" s="204">
        <f>IF(N6886="sníž. přenesená",J6886,0)</f>
        <v>0</v>
      </c>
      <c r="BI6886" s="204">
        <f>IF(N6886="nulová",J6886,0)</f>
        <v>0</v>
      </c>
      <c r="BJ6886" s="25" t="s">
        <v>98</v>
      </c>
      <c r="BK6886" s="204">
        <f>ROUND(I6886*H6886,2)</f>
        <v>0</v>
      </c>
      <c r="BL6886" s="25" t="s">
        <v>173</v>
      </c>
      <c r="BM6886" s="25" t="s">
        <v>6130</v>
      </c>
    </row>
    <row r="6887" spans="2:65" s="1" customFormat="1" ht="27">
      <c r="B6887" s="42"/>
      <c r="C6887" s="64"/>
      <c r="D6887" s="205" t="s">
        <v>175</v>
      </c>
      <c r="E6887" s="64"/>
      <c r="F6887" s="206" t="s">
        <v>1230</v>
      </c>
      <c r="G6887" s="64"/>
      <c r="H6887" s="64"/>
      <c r="I6887" s="164"/>
      <c r="J6887" s="64"/>
      <c r="K6887" s="64"/>
      <c r="L6887" s="62"/>
      <c r="M6887" s="207"/>
      <c r="N6887" s="43"/>
      <c r="O6887" s="43"/>
      <c r="P6887" s="43"/>
      <c r="Q6887" s="43"/>
      <c r="R6887" s="43"/>
      <c r="S6887" s="43"/>
      <c r="T6887" s="79"/>
      <c r="AT6887" s="25" t="s">
        <v>175</v>
      </c>
      <c r="AU6887" s="25" t="s">
        <v>84</v>
      </c>
    </row>
    <row r="6888" spans="2:65" s="1" customFormat="1" ht="16.5" customHeight="1">
      <c r="B6888" s="42"/>
      <c r="C6888" s="193" t="s">
        <v>6131</v>
      </c>
      <c r="D6888" s="193" t="s">
        <v>168</v>
      </c>
      <c r="E6888" s="194" t="s">
        <v>1231</v>
      </c>
      <c r="F6888" s="195" t="s">
        <v>1232</v>
      </c>
      <c r="G6888" s="196" t="s">
        <v>1233</v>
      </c>
      <c r="H6888" s="197">
        <v>24</v>
      </c>
      <c r="I6888" s="198"/>
      <c r="J6888" s="199">
        <f>ROUND(I6888*H6888,2)</f>
        <v>0</v>
      </c>
      <c r="K6888" s="195" t="s">
        <v>21</v>
      </c>
      <c r="L6888" s="62"/>
      <c r="M6888" s="200" t="s">
        <v>21</v>
      </c>
      <c r="N6888" s="201" t="s">
        <v>48</v>
      </c>
      <c r="O6888" s="43"/>
      <c r="P6888" s="202">
        <f>O6888*H6888</f>
        <v>0</v>
      </c>
      <c r="Q6888" s="202">
        <v>0</v>
      </c>
      <c r="R6888" s="202">
        <f>Q6888*H6888</f>
        <v>0</v>
      </c>
      <c r="S6888" s="202">
        <v>0</v>
      </c>
      <c r="T6888" s="203">
        <f>S6888*H6888</f>
        <v>0</v>
      </c>
      <c r="AR6888" s="25" t="s">
        <v>173</v>
      </c>
      <c r="AT6888" s="25" t="s">
        <v>168</v>
      </c>
      <c r="AU6888" s="25" t="s">
        <v>84</v>
      </c>
      <c r="AY6888" s="25" t="s">
        <v>163</v>
      </c>
      <c r="BE6888" s="204">
        <f>IF(N6888="základní",J6888,0)</f>
        <v>0</v>
      </c>
      <c r="BF6888" s="204">
        <f>IF(N6888="snížená",J6888,0)</f>
        <v>0</v>
      </c>
      <c r="BG6888" s="204">
        <f>IF(N6888="zákl. přenesená",J6888,0)</f>
        <v>0</v>
      </c>
      <c r="BH6888" s="204">
        <f>IF(N6888="sníž. přenesená",J6888,0)</f>
        <v>0</v>
      </c>
      <c r="BI6888" s="204">
        <f>IF(N6888="nulová",J6888,0)</f>
        <v>0</v>
      </c>
      <c r="BJ6888" s="25" t="s">
        <v>98</v>
      </c>
      <c r="BK6888" s="204">
        <f>ROUND(I6888*H6888,2)</f>
        <v>0</v>
      </c>
      <c r="BL6888" s="25" t="s">
        <v>173</v>
      </c>
      <c r="BM6888" s="25" t="s">
        <v>6132</v>
      </c>
    </row>
    <row r="6889" spans="2:65" s="1" customFormat="1" ht="13.5">
      <c r="B6889" s="42"/>
      <c r="C6889" s="64"/>
      <c r="D6889" s="205" t="s">
        <v>175</v>
      </c>
      <c r="E6889" s="64"/>
      <c r="F6889" s="206" t="s">
        <v>1232</v>
      </c>
      <c r="G6889" s="64"/>
      <c r="H6889" s="64"/>
      <c r="I6889" s="164"/>
      <c r="J6889" s="64"/>
      <c r="K6889" s="64"/>
      <c r="L6889" s="62"/>
      <c r="M6889" s="207"/>
      <c r="N6889" s="43"/>
      <c r="O6889" s="43"/>
      <c r="P6889" s="43"/>
      <c r="Q6889" s="43"/>
      <c r="R6889" s="43"/>
      <c r="S6889" s="43"/>
      <c r="T6889" s="79"/>
      <c r="AT6889" s="25" t="s">
        <v>175</v>
      </c>
      <c r="AU6889" s="25" t="s">
        <v>84</v>
      </c>
    </row>
    <row r="6890" spans="2:65" s="1" customFormat="1" ht="38.25" customHeight="1">
      <c r="B6890" s="42"/>
      <c r="C6890" s="193" t="s">
        <v>3648</v>
      </c>
      <c r="D6890" s="193" t="s">
        <v>168</v>
      </c>
      <c r="E6890" s="194" t="s">
        <v>1234</v>
      </c>
      <c r="F6890" s="195" t="s">
        <v>1235</v>
      </c>
      <c r="G6890" s="196" t="s">
        <v>288</v>
      </c>
      <c r="H6890" s="197">
        <v>7</v>
      </c>
      <c r="I6890" s="198"/>
      <c r="J6890" s="199">
        <f>ROUND(I6890*H6890,2)</f>
        <v>0</v>
      </c>
      <c r="K6890" s="195" t="s">
        <v>21</v>
      </c>
      <c r="L6890" s="62"/>
      <c r="M6890" s="200" t="s">
        <v>21</v>
      </c>
      <c r="N6890" s="201" t="s">
        <v>48</v>
      </c>
      <c r="O6890" s="43"/>
      <c r="P6890" s="202">
        <f>O6890*H6890</f>
        <v>0</v>
      </c>
      <c r="Q6890" s="202">
        <v>0</v>
      </c>
      <c r="R6890" s="202">
        <f>Q6890*H6890</f>
        <v>0</v>
      </c>
      <c r="S6890" s="202">
        <v>0</v>
      </c>
      <c r="T6890" s="203">
        <f>S6890*H6890</f>
        <v>0</v>
      </c>
      <c r="AR6890" s="25" t="s">
        <v>173</v>
      </c>
      <c r="AT6890" s="25" t="s">
        <v>168</v>
      </c>
      <c r="AU6890" s="25" t="s">
        <v>84</v>
      </c>
      <c r="AY6890" s="25" t="s">
        <v>163</v>
      </c>
      <c r="BE6890" s="204">
        <f>IF(N6890="základní",J6890,0)</f>
        <v>0</v>
      </c>
      <c r="BF6890" s="204">
        <f>IF(N6890="snížená",J6890,0)</f>
        <v>0</v>
      </c>
      <c r="BG6890" s="204">
        <f>IF(N6890="zákl. přenesená",J6890,0)</f>
        <v>0</v>
      </c>
      <c r="BH6890" s="204">
        <f>IF(N6890="sníž. přenesená",J6890,0)</f>
        <v>0</v>
      </c>
      <c r="BI6890" s="204">
        <f>IF(N6890="nulová",J6890,0)</f>
        <v>0</v>
      </c>
      <c r="BJ6890" s="25" t="s">
        <v>98</v>
      </c>
      <c r="BK6890" s="204">
        <f>ROUND(I6890*H6890,2)</f>
        <v>0</v>
      </c>
      <c r="BL6890" s="25" t="s">
        <v>173</v>
      </c>
      <c r="BM6890" s="25" t="s">
        <v>6133</v>
      </c>
    </row>
    <row r="6891" spans="2:65" s="1" customFormat="1" ht="27">
      <c r="B6891" s="42"/>
      <c r="C6891" s="64"/>
      <c r="D6891" s="205" t="s">
        <v>175</v>
      </c>
      <c r="E6891" s="64"/>
      <c r="F6891" s="206" t="s">
        <v>1235</v>
      </c>
      <c r="G6891" s="64"/>
      <c r="H6891" s="64"/>
      <c r="I6891" s="164"/>
      <c r="J6891" s="64"/>
      <c r="K6891" s="64"/>
      <c r="L6891" s="62"/>
      <c r="M6891" s="207"/>
      <c r="N6891" s="43"/>
      <c r="O6891" s="43"/>
      <c r="P6891" s="43"/>
      <c r="Q6891" s="43"/>
      <c r="R6891" s="43"/>
      <c r="S6891" s="43"/>
      <c r="T6891" s="79"/>
      <c r="AT6891" s="25" t="s">
        <v>175</v>
      </c>
      <c r="AU6891" s="25" t="s">
        <v>84</v>
      </c>
    </row>
    <row r="6892" spans="2:65" s="1" customFormat="1" ht="38.25" customHeight="1">
      <c r="B6892" s="42"/>
      <c r="C6892" s="193" t="s">
        <v>6134</v>
      </c>
      <c r="D6892" s="193" t="s">
        <v>168</v>
      </c>
      <c r="E6892" s="194" t="s">
        <v>1236</v>
      </c>
      <c r="F6892" s="195" t="s">
        <v>1237</v>
      </c>
      <c r="G6892" s="196" t="s">
        <v>288</v>
      </c>
      <c r="H6892" s="197">
        <v>3</v>
      </c>
      <c r="I6892" s="198"/>
      <c r="J6892" s="199">
        <f>ROUND(I6892*H6892,2)</f>
        <v>0</v>
      </c>
      <c r="K6892" s="195" t="s">
        <v>21</v>
      </c>
      <c r="L6892" s="62"/>
      <c r="M6892" s="200" t="s">
        <v>21</v>
      </c>
      <c r="N6892" s="201" t="s">
        <v>48</v>
      </c>
      <c r="O6892" s="43"/>
      <c r="P6892" s="202">
        <f>O6892*H6892</f>
        <v>0</v>
      </c>
      <c r="Q6892" s="202">
        <v>0</v>
      </c>
      <c r="R6892" s="202">
        <f>Q6892*H6892</f>
        <v>0</v>
      </c>
      <c r="S6892" s="202">
        <v>0</v>
      </c>
      <c r="T6892" s="203">
        <f>S6892*H6892</f>
        <v>0</v>
      </c>
      <c r="AR6892" s="25" t="s">
        <v>173</v>
      </c>
      <c r="AT6892" s="25" t="s">
        <v>168</v>
      </c>
      <c r="AU6892" s="25" t="s">
        <v>84</v>
      </c>
      <c r="AY6892" s="25" t="s">
        <v>163</v>
      </c>
      <c r="BE6892" s="204">
        <f>IF(N6892="základní",J6892,0)</f>
        <v>0</v>
      </c>
      <c r="BF6892" s="204">
        <f>IF(N6892="snížená",J6892,0)</f>
        <v>0</v>
      </c>
      <c r="BG6892" s="204">
        <f>IF(N6892="zákl. přenesená",J6892,0)</f>
        <v>0</v>
      </c>
      <c r="BH6892" s="204">
        <f>IF(N6892="sníž. přenesená",J6892,0)</f>
        <v>0</v>
      </c>
      <c r="BI6892" s="204">
        <f>IF(N6892="nulová",J6892,0)</f>
        <v>0</v>
      </c>
      <c r="BJ6892" s="25" t="s">
        <v>98</v>
      </c>
      <c r="BK6892" s="204">
        <f>ROUND(I6892*H6892,2)</f>
        <v>0</v>
      </c>
      <c r="BL6892" s="25" t="s">
        <v>173</v>
      </c>
      <c r="BM6892" s="25" t="s">
        <v>6135</v>
      </c>
    </row>
    <row r="6893" spans="2:65" s="1" customFormat="1" ht="27">
      <c r="B6893" s="42"/>
      <c r="C6893" s="64"/>
      <c r="D6893" s="205" t="s">
        <v>175</v>
      </c>
      <c r="E6893" s="64"/>
      <c r="F6893" s="206" t="s">
        <v>1237</v>
      </c>
      <c r="G6893" s="64"/>
      <c r="H6893" s="64"/>
      <c r="I6893" s="164"/>
      <c r="J6893" s="64"/>
      <c r="K6893" s="64"/>
      <c r="L6893" s="62"/>
      <c r="M6893" s="207"/>
      <c r="N6893" s="43"/>
      <c r="O6893" s="43"/>
      <c r="P6893" s="43"/>
      <c r="Q6893" s="43"/>
      <c r="R6893" s="43"/>
      <c r="S6893" s="43"/>
      <c r="T6893" s="79"/>
      <c r="AT6893" s="25" t="s">
        <v>175</v>
      </c>
      <c r="AU6893" s="25" t="s">
        <v>84</v>
      </c>
    </row>
    <row r="6894" spans="2:65" s="1" customFormat="1" ht="25.5" customHeight="1">
      <c r="B6894" s="42"/>
      <c r="C6894" s="193" t="s">
        <v>3649</v>
      </c>
      <c r="D6894" s="193" t="s">
        <v>168</v>
      </c>
      <c r="E6894" s="194" t="s">
        <v>1238</v>
      </c>
      <c r="F6894" s="195" t="s">
        <v>1239</v>
      </c>
      <c r="G6894" s="196" t="s">
        <v>288</v>
      </c>
      <c r="H6894" s="197">
        <v>26</v>
      </c>
      <c r="I6894" s="198"/>
      <c r="J6894" s="199">
        <f>ROUND(I6894*H6894,2)</f>
        <v>0</v>
      </c>
      <c r="K6894" s="195" t="s">
        <v>21</v>
      </c>
      <c r="L6894" s="62"/>
      <c r="M6894" s="200" t="s">
        <v>21</v>
      </c>
      <c r="N6894" s="201" t="s">
        <v>48</v>
      </c>
      <c r="O6894" s="43"/>
      <c r="P6894" s="202">
        <f>O6894*H6894</f>
        <v>0</v>
      </c>
      <c r="Q6894" s="202">
        <v>0</v>
      </c>
      <c r="R6894" s="202">
        <f>Q6894*H6894</f>
        <v>0</v>
      </c>
      <c r="S6894" s="202">
        <v>0</v>
      </c>
      <c r="T6894" s="203">
        <f>S6894*H6894</f>
        <v>0</v>
      </c>
      <c r="AR6894" s="25" t="s">
        <v>173</v>
      </c>
      <c r="AT6894" s="25" t="s">
        <v>168</v>
      </c>
      <c r="AU6894" s="25" t="s">
        <v>84</v>
      </c>
      <c r="AY6894" s="25" t="s">
        <v>163</v>
      </c>
      <c r="BE6894" s="204">
        <f>IF(N6894="základní",J6894,0)</f>
        <v>0</v>
      </c>
      <c r="BF6894" s="204">
        <f>IF(N6894="snížená",J6894,0)</f>
        <v>0</v>
      </c>
      <c r="BG6894" s="204">
        <f>IF(N6894="zákl. přenesená",J6894,0)</f>
        <v>0</v>
      </c>
      <c r="BH6894" s="204">
        <f>IF(N6894="sníž. přenesená",J6894,0)</f>
        <v>0</v>
      </c>
      <c r="BI6894" s="204">
        <f>IF(N6894="nulová",J6894,0)</f>
        <v>0</v>
      </c>
      <c r="BJ6894" s="25" t="s">
        <v>98</v>
      </c>
      <c r="BK6894" s="204">
        <f>ROUND(I6894*H6894,2)</f>
        <v>0</v>
      </c>
      <c r="BL6894" s="25" t="s">
        <v>173</v>
      </c>
      <c r="BM6894" s="25" t="s">
        <v>6136</v>
      </c>
    </row>
    <row r="6895" spans="2:65" s="1" customFormat="1" ht="27">
      <c r="B6895" s="42"/>
      <c r="C6895" s="64"/>
      <c r="D6895" s="205" t="s">
        <v>175</v>
      </c>
      <c r="E6895" s="64"/>
      <c r="F6895" s="206" t="s">
        <v>1239</v>
      </c>
      <c r="G6895" s="64"/>
      <c r="H6895" s="64"/>
      <c r="I6895" s="164"/>
      <c r="J6895" s="64"/>
      <c r="K6895" s="64"/>
      <c r="L6895" s="62"/>
      <c r="M6895" s="207"/>
      <c r="N6895" s="43"/>
      <c r="O6895" s="43"/>
      <c r="P6895" s="43"/>
      <c r="Q6895" s="43"/>
      <c r="R6895" s="43"/>
      <c r="S6895" s="43"/>
      <c r="T6895" s="79"/>
      <c r="AT6895" s="25" t="s">
        <v>175</v>
      </c>
      <c r="AU6895" s="25" t="s">
        <v>84</v>
      </c>
    </row>
    <row r="6896" spans="2:65" s="1" customFormat="1" ht="25.5" customHeight="1">
      <c r="B6896" s="42"/>
      <c r="C6896" s="193" t="s">
        <v>6137</v>
      </c>
      <c r="D6896" s="193" t="s">
        <v>168</v>
      </c>
      <c r="E6896" s="194" t="s">
        <v>1240</v>
      </c>
      <c r="F6896" s="195" t="s">
        <v>1241</v>
      </c>
      <c r="G6896" s="196" t="s">
        <v>288</v>
      </c>
      <c r="H6896" s="197">
        <v>18</v>
      </c>
      <c r="I6896" s="198"/>
      <c r="J6896" s="199">
        <f>ROUND(I6896*H6896,2)</f>
        <v>0</v>
      </c>
      <c r="K6896" s="195" t="s">
        <v>21</v>
      </c>
      <c r="L6896" s="62"/>
      <c r="M6896" s="200" t="s">
        <v>21</v>
      </c>
      <c r="N6896" s="201" t="s">
        <v>48</v>
      </c>
      <c r="O6896" s="43"/>
      <c r="P6896" s="202">
        <f>O6896*H6896</f>
        <v>0</v>
      </c>
      <c r="Q6896" s="202">
        <v>0</v>
      </c>
      <c r="R6896" s="202">
        <f>Q6896*H6896</f>
        <v>0</v>
      </c>
      <c r="S6896" s="202">
        <v>0</v>
      </c>
      <c r="T6896" s="203">
        <f>S6896*H6896</f>
        <v>0</v>
      </c>
      <c r="AR6896" s="25" t="s">
        <v>173</v>
      </c>
      <c r="AT6896" s="25" t="s">
        <v>168</v>
      </c>
      <c r="AU6896" s="25" t="s">
        <v>84</v>
      </c>
      <c r="AY6896" s="25" t="s">
        <v>163</v>
      </c>
      <c r="BE6896" s="204">
        <f>IF(N6896="základní",J6896,0)</f>
        <v>0</v>
      </c>
      <c r="BF6896" s="204">
        <f>IF(N6896="snížená",J6896,0)</f>
        <v>0</v>
      </c>
      <c r="BG6896" s="204">
        <f>IF(N6896="zákl. přenesená",J6896,0)</f>
        <v>0</v>
      </c>
      <c r="BH6896" s="204">
        <f>IF(N6896="sníž. přenesená",J6896,0)</f>
        <v>0</v>
      </c>
      <c r="BI6896" s="204">
        <f>IF(N6896="nulová",J6896,0)</f>
        <v>0</v>
      </c>
      <c r="BJ6896" s="25" t="s">
        <v>98</v>
      </c>
      <c r="BK6896" s="204">
        <f>ROUND(I6896*H6896,2)</f>
        <v>0</v>
      </c>
      <c r="BL6896" s="25" t="s">
        <v>173</v>
      </c>
      <c r="BM6896" s="25" t="s">
        <v>6138</v>
      </c>
    </row>
    <row r="6897" spans="2:65" s="1" customFormat="1" ht="27">
      <c r="B6897" s="42"/>
      <c r="C6897" s="64"/>
      <c r="D6897" s="205" t="s">
        <v>175</v>
      </c>
      <c r="E6897" s="64"/>
      <c r="F6897" s="206" t="s">
        <v>1241</v>
      </c>
      <c r="G6897" s="64"/>
      <c r="H6897" s="64"/>
      <c r="I6897" s="164"/>
      <c r="J6897" s="64"/>
      <c r="K6897" s="64"/>
      <c r="L6897" s="62"/>
      <c r="M6897" s="207"/>
      <c r="N6897" s="43"/>
      <c r="O6897" s="43"/>
      <c r="P6897" s="43"/>
      <c r="Q6897" s="43"/>
      <c r="R6897" s="43"/>
      <c r="S6897" s="43"/>
      <c r="T6897" s="79"/>
      <c r="AT6897" s="25" t="s">
        <v>175</v>
      </c>
      <c r="AU6897" s="25" t="s">
        <v>84</v>
      </c>
    </row>
    <row r="6898" spans="2:65" s="1" customFormat="1" ht="25.5" customHeight="1">
      <c r="B6898" s="42"/>
      <c r="C6898" s="193" t="s">
        <v>3651</v>
      </c>
      <c r="D6898" s="193" t="s">
        <v>168</v>
      </c>
      <c r="E6898" s="194" t="s">
        <v>1242</v>
      </c>
      <c r="F6898" s="195" t="s">
        <v>1243</v>
      </c>
      <c r="G6898" s="196" t="s">
        <v>288</v>
      </c>
      <c r="H6898" s="197">
        <v>12</v>
      </c>
      <c r="I6898" s="198"/>
      <c r="J6898" s="199">
        <f>ROUND(I6898*H6898,2)</f>
        <v>0</v>
      </c>
      <c r="K6898" s="195" t="s">
        <v>21</v>
      </c>
      <c r="L6898" s="62"/>
      <c r="M6898" s="200" t="s">
        <v>21</v>
      </c>
      <c r="N6898" s="201" t="s">
        <v>48</v>
      </c>
      <c r="O6898" s="43"/>
      <c r="P6898" s="202">
        <f>O6898*H6898</f>
        <v>0</v>
      </c>
      <c r="Q6898" s="202">
        <v>0</v>
      </c>
      <c r="R6898" s="202">
        <f>Q6898*H6898</f>
        <v>0</v>
      </c>
      <c r="S6898" s="202">
        <v>0</v>
      </c>
      <c r="T6898" s="203">
        <f>S6898*H6898</f>
        <v>0</v>
      </c>
      <c r="AR6898" s="25" t="s">
        <v>173</v>
      </c>
      <c r="AT6898" s="25" t="s">
        <v>168</v>
      </c>
      <c r="AU6898" s="25" t="s">
        <v>84</v>
      </c>
      <c r="AY6898" s="25" t="s">
        <v>163</v>
      </c>
      <c r="BE6898" s="204">
        <f>IF(N6898="základní",J6898,0)</f>
        <v>0</v>
      </c>
      <c r="BF6898" s="204">
        <f>IF(N6898="snížená",J6898,0)</f>
        <v>0</v>
      </c>
      <c r="BG6898" s="204">
        <f>IF(N6898="zákl. přenesená",J6898,0)</f>
        <v>0</v>
      </c>
      <c r="BH6898" s="204">
        <f>IF(N6898="sníž. přenesená",J6898,0)</f>
        <v>0</v>
      </c>
      <c r="BI6898" s="204">
        <f>IF(N6898="nulová",J6898,0)</f>
        <v>0</v>
      </c>
      <c r="BJ6898" s="25" t="s">
        <v>98</v>
      </c>
      <c r="BK6898" s="204">
        <f>ROUND(I6898*H6898,2)</f>
        <v>0</v>
      </c>
      <c r="BL6898" s="25" t="s">
        <v>173</v>
      </c>
      <c r="BM6898" s="25" t="s">
        <v>6139</v>
      </c>
    </row>
    <row r="6899" spans="2:65" s="1" customFormat="1" ht="27">
      <c r="B6899" s="42"/>
      <c r="C6899" s="64"/>
      <c r="D6899" s="205" t="s">
        <v>175</v>
      </c>
      <c r="E6899" s="64"/>
      <c r="F6899" s="206" t="s">
        <v>1243</v>
      </c>
      <c r="G6899" s="64"/>
      <c r="H6899" s="64"/>
      <c r="I6899" s="164"/>
      <c r="J6899" s="64"/>
      <c r="K6899" s="64"/>
      <c r="L6899" s="62"/>
      <c r="M6899" s="207"/>
      <c r="N6899" s="43"/>
      <c r="O6899" s="43"/>
      <c r="P6899" s="43"/>
      <c r="Q6899" s="43"/>
      <c r="R6899" s="43"/>
      <c r="S6899" s="43"/>
      <c r="T6899" s="79"/>
      <c r="AT6899" s="25" t="s">
        <v>175</v>
      </c>
      <c r="AU6899" s="25" t="s">
        <v>84</v>
      </c>
    </row>
    <row r="6900" spans="2:65" s="1" customFormat="1" ht="25.5" customHeight="1">
      <c r="B6900" s="42"/>
      <c r="C6900" s="193" t="s">
        <v>6140</v>
      </c>
      <c r="D6900" s="193" t="s">
        <v>168</v>
      </c>
      <c r="E6900" s="194" t="s">
        <v>1244</v>
      </c>
      <c r="F6900" s="195" t="s">
        <v>1245</v>
      </c>
      <c r="G6900" s="196" t="s">
        <v>288</v>
      </c>
      <c r="H6900" s="197">
        <v>158</v>
      </c>
      <c r="I6900" s="198"/>
      <c r="J6900" s="199">
        <f>ROUND(I6900*H6900,2)</f>
        <v>0</v>
      </c>
      <c r="K6900" s="195" t="s">
        <v>21</v>
      </c>
      <c r="L6900" s="62"/>
      <c r="M6900" s="200" t="s">
        <v>21</v>
      </c>
      <c r="N6900" s="201" t="s">
        <v>48</v>
      </c>
      <c r="O6900" s="43"/>
      <c r="P6900" s="202">
        <f>O6900*H6900</f>
        <v>0</v>
      </c>
      <c r="Q6900" s="202">
        <v>0</v>
      </c>
      <c r="R6900" s="202">
        <f>Q6900*H6900</f>
        <v>0</v>
      </c>
      <c r="S6900" s="202">
        <v>0</v>
      </c>
      <c r="T6900" s="203">
        <f>S6900*H6900</f>
        <v>0</v>
      </c>
      <c r="AR6900" s="25" t="s">
        <v>173</v>
      </c>
      <c r="AT6900" s="25" t="s">
        <v>168</v>
      </c>
      <c r="AU6900" s="25" t="s">
        <v>84</v>
      </c>
      <c r="AY6900" s="25" t="s">
        <v>163</v>
      </c>
      <c r="BE6900" s="204">
        <f>IF(N6900="základní",J6900,0)</f>
        <v>0</v>
      </c>
      <c r="BF6900" s="204">
        <f>IF(N6900="snížená",J6900,0)</f>
        <v>0</v>
      </c>
      <c r="BG6900" s="204">
        <f>IF(N6900="zákl. přenesená",J6900,0)</f>
        <v>0</v>
      </c>
      <c r="BH6900" s="204">
        <f>IF(N6900="sníž. přenesená",J6900,0)</f>
        <v>0</v>
      </c>
      <c r="BI6900" s="204">
        <f>IF(N6900="nulová",J6900,0)</f>
        <v>0</v>
      </c>
      <c r="BJ6900" s="25" t="s">
        <v>98</v>
      </c>
      <c r="BK6900" s="204">
        <f>ROUND(I6900*H6900,2)</f>
        <v>0</v>
      </c>
      <c r="BL6900" s="25" t="s">
        <v>173</v>
      </c>
      <c r="BM6900" s="25" t="s">
        <v>6141</v>
      </c>
    </row>
    <row r="6901" spans="2:65" s="1" customFormat="1" ht="27">
      <c r="B6901" s="42"/>
      <c r="C6901" s="64"/>
      <c r="D6901" s="205" t="s">
        <v>175</v>
      </c>
      <c r="E6901" s="64"/>
      <c r="F6901" s="206" t="s">
        <v>1245</v>
      </c>
      <c r="G6901" s="64"/>
      <c r="H6901" s="64"/>
      <c r="I6901" s="164"/>
      <c r="J6901" s="64"/>
      <c r="K6901" s="64"/>
      <c r="L6901" s="62"/>
      <c r="M6901" s="207"/>
      <c r="N6901" s="43"/>
      <c r="O6901" s="43"/>
      <c r="P6901" s="43"/>
      <c r="Q6901" s="43"/>
      <c r="R6901" s="43"/>
      <c r="S6901" s="43"/>
      <c r="T6901" s="79"/>
      <c r="AT6901" s="25" t="s">
        <v>175</v>
      </c>
      <c r="AU6901" s="25" t="s">
        <v>84</v>
      </c>
    </row>
    <row r="6902" spans="2:65" s="1" customFormat="1" ht="38.25" customHeight="1">
      <c r="B6902" s="42"/>
      <c r="C6902" s="193" t="s">
        <v>3652</v>
      </c>
      <c r="D6902" s="193" t="s">
        <v>168</v>
      </c>
      <c r="E6902" s="194" t="s">
        <v>1246</v>
      </c>
      <c r="F6902" s="195" t="s">
        <v>1247</v>
      </c>
      <c r="G6902" s="196" t="s">
        <v>184</v>
      </c>
      <c r="H6902" s="197">
        <v>3</v>
      </c>
      <c r="I6902" s="198"/>
      <c r="J6902" s="199">
        <f>ROUND(I6902*H6902,2)</f>
        <v>0</v>
      </c>
      <c r="K6902" s="195" t="s">
        <v>21</v>
      </c>
      <c r="L6902" s="62"/>
      <c r="M6902" s="200" t="s">
        <v>21</v>
      </c>
      <c r="N6902" s="201" t="s">
        <v>48</v>
      </c>
      <c r="O6902" s="43"/>
      <c r="P6902" s="202">
        <f>O6902*H6902</f>
        <v>0</v>
      </c>
      <c r="Q6902" s="202">
        <v>0</v>
      </c>
      <c r="R6902" s="202">
        <f>Q6902*H6902</f>
        <v>0</v>
      </c>
      <c r="S6902" s="202">
        <v>0</v>
      </c>
      <c r="T6902" s="203">
        <f>S6902*H6902</f>
        <v>0</v>
      </c>
      <c r="AR6902" s="25" t="s">
        <v>173</v>
      </c>
      <c r="AT6902" s="25" t="s">
        <v>168</v>
      </c>
      <c r="AU6902" s="25" t="s">
        <v>84</v>
      </c>
      <c r="AY6902" s="25" t="s">
        <v>163</v>
      </c>
      <c r="BE6902" s="204">
        <f>IF(N6902="základní",J6902,0)</f>
        <v>0</v>
      </c>
      <c r="BF6902" s="204">
        <f>IF(N6902="snížená",J6902,0)</f>
        <v>0</v>
      </c>
      <c r="BG6902" s="204">
        <f>IF(N6902="zákl. přenesená",J6902,0)</f>
        <v>0</v>
      </c>
      <c r="BH6902" s="204">
        <f>IF(N6902="sníž. přenesená",J6902,0)</f>
        <v>0</v>
      </c>
      <c r="BI6902" s="204">
        <f>IF(N6902="nulová",J6902,0)</f>
        <v>0</v>
      </c>
      <c r="BJ6902" s="25" t="s">
        <v>98</v>
      </c>
      <c r="BK6902" s="204">
        <f>ROUND(I6902*H6902,2)</f>
        <v>0</v>
      </c>
      <c r="BL6902" s="25" t="s">
        <v>173</v>
      </c>
      <c r="BM6902" s="25" t="s">
        <v>6142</v>
      </c>
    </row>
    <row r="6903" spans="2:65" s="1" customFormat="1" ht="40.5">
      <c r="B6903" s="42"/>
      <c r="C6903" s="64"/>
      <c r="D6903" s="205" t="s">
        <v>175</v>
      </c>
      <c r="E6903" s="64"/>
      <c r="F6903" s="206" t="s">
        <v>1247</v>
      </c>
      <c r="G6903" s="64"/>
      <c r="H6903" s="64"/>
      <c r="I6903" s="164"/>
      <c r="J6903" s="64"/>
      <c r="K6903" s="64"/>
      <c r="L6903" s="62"/>
      <c r="M6903" s="207"/>
      <c r="N6903" s="43"/>
      <c r="O6903" s="43"/>
      <c r="P6903" s="43"/>
      <c r="Q6903" s="43"/>
      <c r="R6903" s="43"/>
      <c r="S6903" s="43"/>
      <c r="T6903" s="79"/>
      <c r="AT6903" s="25" t="s">
        <v>175</v>
      </c>
      <c r="AU6903" s="25" t="s">
        <v>84</v>
      </c>
    </row>
    <row r="6904" spans="2:65" s="1" customFormat="1" ht="38.25" customHeight="1">
      <c r="B6904" s="42"/>
      <c r="C6904" s="193" t="s">
        <v>6143</v>
      </c>
      <c r="D6904" s="193" t="s">
        <v>168</v>
      </c>
      <c r="E6904" s="194" t="s">
        <v>1248</v>
      </c>
      <c r="F6904" s="195" t="s">
        <v>1249</v>
      </c>
      <c r="G6904" s="196" t="s">
        <v>184</v>
      </c>
      <c r="H6904" s="197">
        <v>2</v>
      </c>
      <c r="I6904" s="198"/>
      <c r="J6904" s="199">
        <f>ROUND(I6904*H6904,2)</f>
        <v>0</v>
      </c>
      <c r="K6904" s="195" t="s">
        <v>21</v>
      </c>
      <c r="L6904" s="62"/>
      <c r="M6904" s="200" t="s">
        <v>21</v>
      </c>
      <c r="N6904" s="201" t="s">
        <v>48</v>
      </c>
      <c r="O6904" s="43"/>
      <c r="P6904" s="202">
        <f>O6904*H6904</f>
        <v>0</v>
      </c>
      <c r="Q6904" s="202">
        <v>0</v>
      </c>
      <c r="R6904" s="202">
        <f>Q6904*H6904</f>
        <v>0</v>
      </c>
      <c r="S6904" s="202">
        <v>0</v>
      </c>
      <c r="T6904" s="203">
        <f>S6904*H6904</f>
        <v>0</v>
      </c>
      <c r="AR6904" s="25" t="s">
        <v>173</v>
      </c>
      <c r="AT6904" s="25" t="s">
        <v>168</v>
      </c>
      <c r="AU6904" s="25" t="s">
        <v>84</v>
      </c>
      <c r="AY6904" s="25" t="s">
        <v>163</v>
      </c>
      <c r="BE6904" s="204">
        <f>IF(N6904="základní",J6904,0)</f>
        <v>0</v>
      </c>
      <c r="BF6904" s="204">
        <f>IF(N6904="snížená",J6904,0)</f>
        <v>0</v>
      </c>
      <c r="BG6904" s="204">
        <f>IF(N6904="zákl. přenesená",J6904,0)</f>
        <v>0</v>
      </c>
      <c r="BH6904" s="204">
        <f>IF(N6904="sníž. přenesená",J6904,0)</f>
        <v>0</v>
      </c>
      <c r="BI6904" s="204">
        <f>IF(N6904="nulová",J6904,0)</f>
        <v>0</v>
      </c>
      <c r="BJ6904" s="25" t="s">
        <v>98</v>
      </c>
      <c r="BK6904" s="204">
        <f>ROUND(I6904*H6904,2)</f>
        <v>0</v>
      </c>
      <c r="BL6904" s="25" t="s">
        <v>173</v>
      </c>
      <c r="BM6904" s="25" t="s">
        <v>6144</v>
      </c>
    </row>
    <row r="6905" spans="2:65" s="1" customFormat="1" ht="40.5">
      <c r="B6905" s="42"/>
      <c r="C6905" s="64"/>
      <c r="D6905" s="205" t="s">
        <v>175</v>
      </c>
      <c r="E6905" s="64"/>
      <c r="F6905" s="206" t="s">
        <v>1249</v>
      </c>
      <c r="G6905" s="64"/>
      <c r="H6905" s="64"/>
      <c r="I6905" s="164"/>
      <c r="J6905" s="64"/>
      <c r="K6905" s="64"/>
      <c r="L6905" s="62"/>
      <c r="M6905" s="207"/>
      <c r="N6905" s="43"/>
      <c r="O6905" s="43"/>
      <c r="P6905" s="43"/>
      <c r="Q6905" s="43"/>
      <c r="R6905" s="43"/>
      <c r="S6905" s="43"/>
      <c r="T6905" s="79"/>
      <c r="AT6905" s="25" t="s">
        <v>175</v>
      </c>
      <c r="AU6905" s="25" t="s">
        <v>84</v>
      </c>
    </row>
    <row r="6906" spans="2:65" s="1" customFormat="1" ht="16.5" customHeight="1">
      <c r="B6906" s="42"/>
      <c r="C6906" s="193" t="s">
        <v>3654</v>
      </c>
      <c r="D6906" s="193" t="s">
        <v>168</v>
      </c>
      <c r="E6906" s="194" t="s">
        <v>1250</v>
      </c>
      <c r="F6906" s="195" t="s">
        <v>1251</v>
      </c>
      <c r="G6906" s="196" t="s">
        <v>184</v>
      </c>
      <c r="H6906" s="197">
        <v>12</v>
      </c>
      <c r="I6906" s="198"/>
      <c r="J6906" s="199">
        <f>ROUND(I6906*H6906,2)</f>
        <v>0</v>
      </c>
      <c r="K6906" s="195" t="s">
        <v>21</v>
      </c>
      <c r="L6906" s="62"/>
      <c r="M6906" s="200" t="s">
        <v>21</v>
      </c>
      <c r="N6906" s="201" t="s">
        <v>48</v>
      </c>
      <c r="O6906" s="43"/>
      <c r="P6906" s="202">
        <f>O6906*H6906</f>
        <v>0</v>
      </c>
      <c r="Q6906" s="202">
        <v>0</v>
      </c>
      <c r="R6906" s="202">
        <f>Q6906*H6906</f>
        <v>0</v>
      </c>
      <c r="S6906" s="202">
        <v>0</v>
      </c>
      <c r="T6906" s="203">
        <f>S6906*H6906</f>
        <v>0</v>
      </c>
      <c r="AR6906" s="25" t="s">
        <v>173</v>
      </c>
      <c r="AT6906" s="25" t="s">
        <v>168</v>
      </c>
      <c r="AU6906" s="25" t="s">
        <v>84</v>
      </c>
      <c r="AY6906" s="25" t="s">
        <v>163</v>
      </c>
      <c r="BE6906" s="204">
        <f>IF(N6906="základní",J6906,0)</f>
        <v>0</v>
      </c>
      <c r="BF6906" s="204">
        <f>IF(N6906="snížená",J6906,0)</f>
        <v>0</v>
      </c>
      <c r="BG6906" s="204">
        <f>IF(N6906="zákl. přenesená",J6906,0)</f>
        <v>0</v>
      </c>
      <c r="BH6906" s="204">
        <f>IF(N6906="sníž. přenesená",J6906,0)</f>
        <v>0</v>
      </c>
      <c r="BI6906" s="204">
        <f>IF(N6906="nulová",J6906,0)</f>
        <v>0</v>
      </c>
      <c r="BJ6906" s="25" t="s">
        <v>98</v>
      </c>
      <c r="BK6906" s="204">
        <f>ROUND(I6906*H6906,2)</f>
        <v>0</v>
      </c>
      <c r="BL6906" s="25" t="s">
        <v>173</v>
      </c>
      <c r="BM6906" s="25" t="s">
        <v>6145</v>
      </c>
    </row>
    <row r="6907" spans="2:65" s="1" customFormat="1" ht="13.5">
      <c r="B6907" s="42"/>
      <c r="C6907" s="64"/>
      <c r="D6907" s="205" t="s">
        <v>175</v>
      </c>
      <c r="E6907" s="64"/>
      <c r="F6907" s="206" t="s">
        <v>1251</v>
      </c>
      <c r="G6907" s="64"/>
      <c r="H6907" s="64"/>
      <c r="I6907" s="164"/>
      <c r="J6907" s="64"/>
      <c r="K6907" s="64"/>
      <c r="L6907" s="62"/>
      <c r="M6907" s="207"/>
      <c r="N6907" s="43"/>
      <c r="O6907" s="43"/>
      <c r="P6907" s="43"/>
      <c r="Q6907" s="43"/>
      <c r="R6907" s="43"/>
      <c r="S6907" s="43"/>
      <c r="T6907" s="79"/>
      <c r="AT6907" s="25" t="s">
        <v>175</v>
      </c>
      <c r="AU6907" s="25" t="s">
        <v>84</v>
      </c>
    </row>
    <row r="6908" spans="2:65" s="1" customFormat="1" ht="16.5" customHeight="1">
      <c r="B6908" s="42"/>
      <c r="C6908" s="193" t="s">
        <v>6146</v>
      </c>
      <c r="D6908" s="193" t="s">
        <v>168</v>
      </c>
      <c r="E6908" s="194" t="s">
        <v>1252</v>
      </c>
      <c r="F6908" s="195" t="s">
        <v>1253</v>
      </c>
      <c r="G6908" s="196" t="s">
        <v>1254</v>
      </c>
      <c r="H6908" s="197">
        <v>36</v>
      </c>
      <c r="I6908" s="198"/>
      <c r="J6908" s="199">
        <f>ROUND(I6908*H6908,2)</f>
        <v>0</v>
      </c>
      <c r="K6908" s="195" t="s">
        <v>21</v>
      </c>
      <c r="L6908" s="62"/>
      <c r="M6908" s="200" t="s">
        <v>21</v>
      </c>
      <c r="N6908" s="201" t="s">
        <v>48</v>
      </c>
      <c r="O6908" s="43"/>
      <c r="P6908" s="202">
        <f>O6908*H6908</f>
        <v>0</v>
      </c>
      <c r="Q6908" s="202">
        <v>0</v>
      </c>
      <c r="R6908" s="202">
        <f>Q6908*H6908</f>
        <v>0</v>
      </c>
      <c r="S6908" s="202">
        <v>0</v>
      </c>
      <c r="T6908" s="203">
        <f>S6908*H6908</f>
        <v>0</v>
      </c>
      <c r="AR6908" s="25" t="s">
        <v>173</v>
      </c>
      <c r="AT6908" s="25" t="s">
        <v>168</v>
      </c>
      <c r="AU6908" s="25" t="s">
        <v>84</v>
      </c>
      <c r="AY6908" s="25" t="s">
        <v>163</v>
      </c>
      <c r="BE6908" s="204">
        <f>IF(N6908="základní",J6908,0)</f>
        <v>0</v>
      </c>
      <c r="BF6908" s="204">
        <f>IF(N6908="snížená",J6908,0)</f>
        <v>0</v>
      </c>
      <c r="BG6908" s="204">
        <f>IF(N6908="zákl. přenesená",J6908,0)</f>
        <v>0</v>
      </c>
      <c r="BH6908" s="204">
        <f>IF(N6908="sníž. přenesená",J6908,0)</f>
        <v>0</v>
      </c>
      <c r="BI6908" s="204">
        <f>IF(N6908="nulová",J6908,0)</f>
        <v>0</v>
      </c>
      <c r="BJ6908" s="25" t="s">
        <v>98</v>
      </c>
      <c r="BK6908" s="204">
        <f>ROUND(I6908*H6908,2)</f>
        <v>0</v>
      </c>
      <c r="BL6908" s="25" t="s">
        <v>173</v>
      </c>
      <c r="BM6908" s="25" t="s">
        <v>6147</v>
      </c>
    </row>
    <row r="6909" spans="2:65" s="1" customFormat="1" ht="13.5">
      <c r="B6909" s="42"/>
      <c r="C6909" s="64"/>
      <c r="D6909" s="205" t="s">
        <v>175</v>
      </c>
      <c r="E6909" s="64"/>
      <c r="F6909" s="206" t="s">
        <v>1253</v>
      </c>
      <c r="G6909" s="64"/>
      <c r="H6909" s="64"/>
      <c r="I6909" s="164"/>
      <c r="J6909" s="64"/>
      <c r="K6909" s="64"/>
      <c r="L6909" s="62"/>
      <c r="M6909" s="207"/>
      <c r="N6909" s="43"/>
      <c r="O6909" s="43"/>
      <c r="P6909" s="43"/>
      <c r="Q6909" s="43"/>
      <c r="R6909" s="43"/>
      <c r="S6909" s="43"/>
      <c r="T6909" s="79"/>
      <c r="AT6909" s="25" t="s">
        <v>175</v>
      </c>
      <c r="AU6909" s="25" t="s">
        <v>84</v>
      </c>
    </row>
    <row r="6910" spans="2:65" s="1" customFormat="1" ht="16.5" customHeight="1">
      <c r="B6910" s="42"/>
      <c r="C6910" s="193" t="s">
        <v>3655</v>
      </c>
      <c r="D6910" s="193" t="s">
        <v>168</v>
      </c>
      <c r="E6910" s="194" t="s">
        <v>1255</v>
      </c>
      <c r="F6910" s="195" t="s">
        <v>1256</v>
      </c>
      <c r="G6910" s="196" t="s">
        <v>184</v>
      </c>
      <c r="H6910" s="197">
        <v>12</v>
      </c>
      <c r="I6910" s="198"/>
      <c r="J6910" s="199">
        <f>ROUND(I6910*H6910,2)</f>
        <v>0</v>
      </c>
      <c r="K6910" s="195" t="s">
        <v>21</v>
      </c>
      <c r="L6910" s="62"/>
      <c r="M6910" s="200" t="s">
        <v>21</v>
      </c>
      <c r="N6910" s="201" t="s">
        <v>48</v>
      </c>
      <c r="O6910" s="43"/>
      <c r="P6910" s="202">
        <f>O6910*H6910</f>
        <v>0</v>
      </c>
      <c r="Q6910" s="202">
        <v>0</v>
      </c>
      <c r="R6910" s="202">
        <f>Q6910*H6910</f>
        <v>0</v>
      </c>
      <c r="S6910" s="202">
        <v>0</v>
      </c>
      <c r="T6910" s="203">
        <f>S6910*H6910</f>
        <v>0</v>
      </c>
      <c r="AR6910" s="25" t="s">
        <v>173</v>
      </c>
      <c r="AT6910" s="25" t="s">
        <v>168</v>
      </c>
      <c r="AU6910" s="25" t="s">
        <v>84</v>
      </c>
      <c r="AY6910" s="25" t="s">
        <v>163</v>
      </c>
      <c r="BE6910" s="204">
        <f>IF(N6910="základní",J6910,0)</f>
        <v>0</v>
      </c>
      <c r="BF6910" s="204">
        <f>IF(N6910="snížená",J6910,0)</f>
        <v>0</v>
      </c>
      <c r="BG6910" s="204">
        <f>IF(N6910="zákl. přenesená",J6910,0)</f>
        <v>0</v>
      </c>
      <c r="BH6910" s="204">
        <f>IF(N6910="sníž. přenesená",J6910,0)</f>
        <v>0</v>
      </c>
      <c r="BI6910" s="204">
        <f>IF(N6910="nulová",J6910,0)</f>
        <v>0</v>
      </c>
      <c r="BJ6910" s="25" t="s">
        <v>98</v>
      </c>
      <c r="BK6910" s="204">
        <f>ROUND(I6910*H6910,2)</f>
        <v>0</v>
      </c>
      <c r="BL6910" s="25" t="s">
        <v>173</v>
      </c>
      <c r="BM6910" s="25" t="s">
        <v>6148</v>
      </c>
    </row>
    <row r="6911" spans="2:65" s="1" customFormat="1" ht="13.5">
      <c r="B6911" s="42"/>
      <c r="C6911" s="64"/>
      <c r="D6911" s="205" t="s">
        <v>175</v>
      </c>
      <c r="E6911" s="64"/>
      <c r="F6911" s="206" t="s">
        <v>1256</v>
      </c>
      <c r="G6911" s="64"/>
      <c r="H6911" s="64"/>
      <c r="I6911" s="164"/>
      <c r="J6911" s="64"/>
      <c r="K6911" s="64"/>
      <c r="L6911" s="62"/>
      <c r="M6911" s="207"/>
      <c r="N6911" s="43"/>
      <c r="O6911" s="43"/>
      <c r="P6911" s="43"/>
      <c r="Q6911" s="43"/>
      <c r="R6911" s="43"/>
      <c r="S6911" s="43"/>
      <c r="T6911" s="79"/>
      <c r="AT6911" s="25" t="s">
        <v>175</v>
      </c>
      <c r="AU6911" s="25" t="s">
        <v>84</v>
      </c>
    </row>
    <row r="6912" spans="2:65" s="1" customFormat="1" ht="16.5" customHeight="1">
      <c r="B6912" s="42"/>
      <c r="C6912" s="193" t="s">
        <v>6149</v>
      </c>
      <c r="D6912" s="193" t="s">
        <v>168</v>
      </c>
      <c r="E6912" s="194" t="s">
        <v>1257</v>
      </c>
      <c r="F6912" s="195" t="s">
        <v>1258</v>
      </c>
      <c r="G6912" s="196" t="s">
        <v>1259</v>
      </c>
      <c r="H6912" s="197">
        <v>12</v>
      </c>
      <c r="I6912" s="198"/>
      <c r="J6912" s="199">
        <f>ROUND(I6912*H6912,2)</f>
        <v>0</v>
      </c>
      <c r="K6912" s="195" t="s">
        <v>21</v>
      </c>
      <c r="L6912" s="62"/>
      <c r="M6912" s="200" t="s">
        <v>21</v>
      </c>
      <c r="N6912" s="201" t="s">
        <v>48</v>
      </c>
      <c r="O6912" s="43"/>
      <c r="P6912" s="202">
        <f>O6912*H6912</f>
        <v>0</v>
      </c>
      <c r="Q6912" s="202">
        <v>0</v>
      </c>
      <c r="R6912" s="202">
        <f>Q6912*H6912</f>
        <v>0</v>
      </c>
      <c r="S6912" s="202">
        <v>0</v>
      </c>
      <c r="T6912" s="203">
        <f>S6912*H6912</f>
        <v>0</v>
      </c>
      <c r="AR6912" s="25" t="s">
        <v>173</v>
      </c>
      <c r="AT6912" s="25" t="s">
        <v>168</v>
      </c>
      <c r="AU6912" s="25" t="s">
        <v>84</v>
      </c>
      <c r="AY6912" s="25" t="s">
        <v>163</v>
      </c>
      <c r="BE6912" s="204">
        <f>IF(N6912="základní",J6912,0)</f>
        <v>0</v>
      </c>
      <c r="BF6912" s="204">
        <f>IF(N6912="snížená",J6912,0)</f>
        <v>0</v>
      </c>
      <c r="BG6912" s="204">
        <f>IF(N6912="zákl. přenesená",J6912,0)</f>
        <v>0</v>
      </c>
      <c r="BH6912" s="204">
        <f>IF(N6912="sníž. přenesená",J6912,0)</f>
        <v>0</v>
      </c>
      <c r="BI6912" s="204">
        <f>IF(N6912="nulová",J6912,0)</f>
        <v>0</v>
      </c>
      <c r="BJ6912" s="25" t="s">
        <v>98</v>
      </c>
      <c r="BK6912" s="204">
        <f>ROUND(I6912*H6912,2)</f>
        <v>0</v>
      </c>
      <c r="BL6912" s="25" t="s">
        <v>173</v>
      </c>
      <c r="BM6912" s="25" t="s">
        <v>6150</v>
      </c>
    </row>
    <row r="6913" spans="2:65" s="1" customFormat="1" ht="13.5">
      <c r="B6913" s="42"/>
      <c r="C6913" s="64"/>
      <c r="D6913" s="205" t="s">
        <v>175</v>
      </c>
      <c r="E6913" s="64"/>
      <c r="F6913" s="206" t="s">
        <v>1258</v>
      </c>
      <c r="G6913" s="64"/>
      <c r="H6913" s="64"/>
      <c r="I6913" s="164"/>
      <c r="J6913" s="64"/>
      <c r="K6913" s="64"/>
      <c r="L6913" s="62"/>
      <c r="M6913" s="207"/>
      <c r="N6913" s="43"/>
      <c r="O6913" s="43"/>
      <c r="P6913" s="43"/>
      <c r="Q6913" s="43"/>
      <c r="R6913" s="43"/>
      <c r="S6913" s="43"/>
      <c r="T6913" s="79"/>
      <c r="AT6913" s="25" t="s">
        <v>175</v>
      </c>
      <c r="AU6913" s="25" t="s">
        <v>84</v>
      </c>
    </row>
    <row r="6914" spans="2:65" s="1" customFormat="1" ht="16.5" customHeight="1">
      <c r="B6914" s="42"/>
      <c r="C6914" s="193" t="s">
        <v>3657</v>
      </c>
      <c r="D6914" s="193" t="s">
        <v>168</v>
      </c>
      <c r="E6914" s="194" t="s">
        <v>1260</v>
      </c>
      <c r="F6914" s="195" t="s">
        <v>1261</v>
      </c>
      <c r="G6914" s="196" t="s">
        <v>288</v>
      </c>
      <c r="H6914" s="197">
        <v>158</v>
      </c>
      <c r="I6914" s="198"/>
      <c r="J6914" s="199">
        <f>ROUND(I6914*H6914,2)</f>
        <v>0</v>
      </c>
      <c r="K6914" s="195" t="s">
        <v>21</v>
      </c>
      <c r="L6914" s="62"/>
      <c r="M6914" s="200" t="s">
        <v>21</v>
      </c>
      <c r="N6914" s="201" t="s">
        <v>48</v>
      </c>
      <c r="O6914" s="43"/>
      <c r="P6914" s="202">
        <f>O6914*H6914</f>
        <v>0</v>
      </c>
      <c r="Q6914" s="202">
        <v>0</v>
      </c>
      <c r="R6914" s="202">
        <f>Q6914*H6914</f>
        <v>0</v>
      </c>
      <c r="S6914" s="202">
        <v>0</v>
      </c>
      <c r="T6914" s="203">
        <f>S6914*H6914</f>
        <v>0</v>
      </c>
      <c r="AR6914" s="25" t="s">
        <v>173</v>
      </c>
      <c r="AT6914" s="25" t="s">
        <v>168</v>
      </c>
      <c r="AU6914" s="25" t="s">
        <v>84</v>
      </c>
      <c r="AY6914" s="25" t="s">
        <v>163</v>
      </c>
      <c r="BE6914" s="204">
        <f>IF(N6914="základní",J6914,0)</f>
        <v>0</v>
      </c>
      <c r="BF6914" s="204">
        <f>IF(N6914="snížená",J6914,0)</f>
        <v>0</v>
      </c>
      <c r="BG6914" s="204">
        <f>IF(N6914="zákl. přenesená",J6914,0)</f>
        <v>0</v>
      </c>
      <c r="BH6914" s="204">
        <f>IF(N6914="sníž. přenesená",J6914,0)</f>
        <v>0</v>
      </c>
      <c r="BI6914" s="204">
        <f>IF(N6914="nulová",J6914,0)</f>
        <v>0</v>
      </c>
      <c r="BJ6914" s="25" t="s">
        <v>98</v>
      </c>
      <c r="BK6914" s="204">
        <f>ROUND(I6914*H6914,2)</f>
        <v>0</v>
      </c>
      <c r="BL6914" s="25" t="s">
        <v>173</v>
      </c>
      <c r="BM6914" s="25" t="s">
        <v>6151</v>
      </c>
    </row>
    <row r="6915" spans="2:65" s="1" customFormat="1" ht="13.5">
      <c r="B6915" s="42"/>
      <c r="C6915" s="64"/>
      <c r="D6915" s="205" t="s">
        <v>175</v>
      </c>
      <c r="E6915" s="64"/>
      <c r="F6915" s="206" t="s">
        <v>1261</v>
      </c>
      <c r="G6915" s="64"/>
      <c r="H6915" s="64"/>
      <c r="I6915" s="164"/>
      <c r="J6915" s="64"/>
      <c r="K6915" s="64"/>
      <c r="L6915" s="62"/>
      <c r="M6915" s="207"/>
      <c r="N6915" s="43"/>
      <c r="O6915" s="43"/>
      <c r="P6915" s="43"/>
      <c r="Q6915" s="43"/>
      <c r="R6915" s="43"/>
      <c r="S6915" s="43"/>
      <c r="T6915" s="79"/>
      <c r="AT6915" s="25" t="s">
        <v>175</v>
      </c>
      <c r="AU6915" s="25" t="s">
        <v>84</v>
      </c>
    </row>
    <row r="6916" spans="2:65" s="1" customFormat="1" ht="16.5" customHeight="1">
      <c r="B6916" s="42"/>
      <c r="C6916" s="193" t="s">
        <v>6152</v>
      </c>
      <c r="D6916" s="193" t="s">
        <v>168</v>
      </c>
      <c r="E6916" s="194" t="s">
        <v>1262</v>
      </c>
      <c r="F6916" s="195" t="s">
        <v>1263</v>
      </c>
      <c r="G6916" s="196" t="s">
        <v>184</v>
      </c>
      <c r="H6916" s="197">
        <v>12</v>
      </c>
      <c r="I6916" s="198"/>
      <c r="J6916" s="199">
        <f>ROUND(I6916*H6916,2)</f>
        <v>0</v>
      </c>
      <c r="K6916" s="195" t="s">
        <v>21</v>
      </c>
      <c r="L6916" s="62"/>
      <c r="M6916" s="200" t="s">
        <v>21</v>
      </c>
      <c r="N6916" s="201" t="s">
        <v>48</v>
      </c>
      <c r="O6916" s="43"/>
      <c r="P6916" s="202">
        <f>O6916*H6916</f>
        <v>0</v>
      </c>
      <c r="Q6916" s="202">
        <v>0</v>
      </c>
      <c r="R6916" s="202">
        <f>Q6916*H6916</f>
        <v>0</v>
      </c>
      <c r="S6916" s="202">
        <v>0</v>
      </c>
      <c r="T6916" s="203">
        <f>S6916*H6916</f>
        <v>0</v>
      </c>
      <c r="AR6916" s="25" t="s">
        <v>173</v>
      </c>
      <c r="AT6916" s="25" t="s">
        <v>168</v>
      </c>
      <c r="AU6916" s="25" t="s">
        <v>84</v>
      </c>
      <c r="AY6916" s="25" t="s">
        <v>163</v>
      </c>
      <c r="BE6916" s="204">
        <f>IF(N6916="základní",J6916,0)</f>
        <v>0</v>
      </c>
      <c r="BF6916" s="204">
        <f>IF(N6916="snížená",J6916,0)</f>
        <v>0</v>
      </c>
      <c r="BG6916" s="204">
        <f>IF(N6916="zákl. přenesená",J6916,0)</f>
        <v>0</v>
      </c>
      <c r="BH6916" s="204">
        <f>IF(N6916="sníž. přenesená",J6916,0)</f>
        <v>0</v>
      </c>
      <c r="BI6916" s="204">
        <f>IF(N6916="nulová",J6916,0)</f>
        <v>0</v>
      </c>
      <c r="BJ6916" s="25" t="s">
        <v>98</v>
      </c>
      <c r="BK6916" s="204">
        <f>ROUND(I6916*H6916,2)</f>
        <v>0</v>
      </c>
      <c r="BL6916" s="25" t="s">
        <v>173</v>
      </c>
      <c r="BM6916" s="25" t="s">
        <v>6153</v>
      </c>
    </row>
    <row r="6917" spans="2:65" s="1" customFormat="1" ht="13.5">
      <c r="B6917" s="42"/>
      <c r="C6917" s="64"/>
      <c r="D6917" s="205" t="s">
        <v>175</v>
      </c>
      <c r="E6917" s="64"/>
      <c r="F6917" s="206" t="s">
        <v>1263</v>
      </c>
      <c r="G6917" s="64"/>
      <c r="H6917" s="64"/>
      <c r="I6917" s="164"/>
      <c r="J6917" s="64"/>
      <c r="K6917" s="64"/>
      <c r="L6917" s="62"/>
      <c r="M6917" s="207"/>
      <c r="N6917" s="43"/>
      <c r="O6917" s="43"/>
      <c r="P6917" s="43"/>
      <c r="Q6917" s="43"/>
      <c r="R6917" s="43"/>
      <c r="S6917" s="43"/>
      <c r="T6917" s="79"/>
      <c r="AT6917" s="25" t="s">
        <v>175</v>
      </c>
      <c r="AU6917" s="25" t="s">
        <v>84</v>
      </c>
    </row>
    <row r="6918" spans="2:65" s="1" customFormat="1" ht="16.5" customHeight="1">
      <c r="B6918" s="42"/>
      <c r="C6918" s="193" t="s">
        <v>3658</v>
      </c>
      <c r="D6918" s="193" t="s">
        <v>168</v>
      </c>
      <c r="E6918" s="194" t="s">
        <v>1264</v>
      </c>
      <c r="F6918" s="195" t="s">
        <v>1265</v>
      </c>
      <c r="G6918" s="196" t="s">
        <v>288</v>
      </c>
      <c r="H6918" s="197">
        <v>26</v>
      </c>
      <c r="I6918" s="198"/>
      <c r="J6918" s="199">
        <f>ROUND(I6918*H6918,2)</f>
        <v>0</v>
      </c>
      <c r="K6918" s="195" t="s">
        <v>21</v>
      </c>
      <c r="L6918" s="62"/>
      <c r="M6918" s="200" t="s">
        <v>21</v>
      </c>
      <c r="N6918" s="201" t="s">
        <v>48</v>
      </c>
      <c r="O6918" s="43"/>
      <c r="P6918" s="202">
        <f>O6918*H6918</f>
        <v>0</v>
      </c>
      <c r="Q6918" s="202">
        <v>0</v>
      </c>
      <c r="R6918" s="202">
        <f>Q6918*H6918</f>
        <v>0</v>
      </c>
      <c r="S6918" s="202">
        <v>0</v>
      </c>
      <c r="T6918" s="203">
        <f>S6918*H6918</f>
        <v>0</v>
      </c>
      <c r="AR6918" s="25" t="s">
        <v>173</v>
      </c>
      <c r="AT6918" s="25" t="s">
        <v>168</v>
      </c>
      <c r="AU6918" s="25" t="s">
        <v>84</v>
      </c>
      <c r="AY6918" s="25" t="s">
        <v>163</v>
      </c>
      <c r="BE6918" s="204">
        <f>IF(N6918="základní",J6918,0)</f>
        <v>0</v>
      </c>
      <c r="BF6918" s="204">
        <f>IF(N6918="snížená",J6918,0)</f>
        <v>0</v>
      </c>
      <c r="BG6918" s="204">
        <f>IF(N6918="zákl. přenesená",J6918,0)</f>
        <v>0</v>
      </c>
      <c r="BH6918" s="204">
        <f>IF(N6918="sníž. přenesená",J6918,0)</f>
        <v>0</v>
      </c>
      <c r="BI6918" s="204">
        <f>IF(N6918="nulová",J6918,0)</f>
        <v>0</v>
      </c>
      <c r="BJ6918" s="25" t="s">
        <v>98</v>
      </c>
      <c r="BK6918" s="204">
        <f>ROUND(I6918*H6918,2)</f>
        <v>0</v>
      </c>
      <c r="BL6918" s="25" t="s">
        <v>173</v>
      </c>
      <c r="BM6918" s="25" t="s">
        <v>6154</v>
      </c>
    </row>
    <row r="6919" spans="2:65" s="1" customFormat="1" ht="13.5">
      <c r="B6919" s="42"/>
      <c r="C6919" s="64"/>
      <c r="D6919" s="205" t="s">
        <v>175</v>
      </c>
      <c r="E6919" s="64"/>
      <c r="F6919" s="206" t="s">
        <v>1265</v>
      </c>
      <c r="G6919" s="64"/>
      <c r="H6919" s="64"/>
      <c r="I6919" s="164"/>
      <c r="J6919" s="64"/>
      <c r="K6919" s="64"/>
      <c r="L6919" s="62"/>
      <c r="M6919" s="207"/>
      <c r="N6919" s="43"/>
      <c r="O6919" s="43"/>
      <c r="P6919" s="43"/>
      <c r="Q6919" s="43"/>
      <c r="R6919" s="43"/>
      <c r="S6919" s="43"/>
      <c r="T6919" s="79"/>
      <c r="AT6919" s="25" t="s">
        <v>175</v>
      </c>
      <c r="AU6919" s="25" t="s">
        <v>84</v>
      </c>
    </row>
    <row r="6920" spans="2:65" s="1" customFormat="1" ht="16.5" customHeight="1">
      <c r="B6920" s="42"/>
      <c r="C6920" s="193" t="s">
        <v>6155</v>
      </c>
      <c r="D6920" s="193" t="s">
        <v>168</v>
      </c>
      <c r="E6920" s="194" t="s">
        <v>1266</v>
      </c>
      <c r="F6920" s="195" t="s">
        <v>1267</v>
      </c>
      <c r="G6920" s="196" t="s">
        <v>288</v>
      </c>
      <c r="H6920" s="197">
        <v>18</v>
      </c>
      <c r="I6920" s="198"/>
      <c r="J6920" s="199">
        <f>ROUND(I6920*H6920,2)</f>
        <v>0</v>
      </c>
      <c r="K6920" s="195" t="s">
        <v>21</v>
      </c>
      <c r="L6920" s="62"/>
      <c r="M6920" s="200" t="s">
        <v>21</v>
      </c>
      <c r="N6920" s="201" t="s">
        <v>48</v>
      </c>
      <c r="O6920" s="43"/>
      <c r="P6920" s="202">
        <f>O6920*H6920</f>
        <v>0</v>
      </c>
      <c r="Q6920" s="202">
        <v>0</v>
      </c>
      <c r="R6920" s="202">
        <f>Q6920*H6920</f>
        <v>0</v>
      </c>
      <c r="S6920" s="202">
        <v>0</v>
      </c>
      <c r="T6920" s="203">
        <f>S6920*H6920</f>
        <v>0</v>
      </c>
      <c r="AR6920" s="25" t="s">
        <v>173</v>
      </c>
      <c r="AT6920" s="25" t="s">
        <v>168</v>
      </c>
      <c r="AU6920" s="25" t="s">
        <v>84</v>
      </c>
      <c r="AY6920" s="25" t="s">
        <v>163</v>
      </c>
      <c r="BE6920" s="204">
        <f>IF(N6920="základní",J6920,0)</f>
        <v>0</v>
      </c>
      <c r="BF6920" s="204">
        <f>IF(N6920="snížená",J6920,0)</f>
        <v>0</v>
      </c>
      <c r="BG6920" s="204">
        <f>IF(N6920="zákl. přenesená",J6920,0)</f>
        <v>0</v>
      </c>
      <c r="BH6920" s="204">
        <f>IF(N6920="sníž. přenesená",J6920,0)</f>
        <v>0</v>
      </c>
      <c r="BI6920" s="204">
        <f>IF(N6920="nulová",J6920,0)</f>
        <v>0</v>
      </c>
      <c r="BJ6920" s="25" t="s">
        <v>98</v>
      </c>
      <c r="BK6920" s="204">
        <f>ROUND(I6920*H6920,2)</f>
        <v>0</v>
      </c>
      <c r="BL6920" s="25" t="s">
        <v>173</v>
      </c>
      <c r="BM6920" s="25" t="s">
        <v>6156</v>
      </c>
    </row>
    <row r="6921" spans="2:65" s="1" customFormat="1" ht="13.5">
      <c r="B6921" s="42"/>
      <c r="C6921" s="64"/>
      <c r="D6921" s="205" t="s">
        <v>175</v>
      </c>
      <c r="E6921" s="64"/>
      <c r="F6921" s="206" t="s">
        <v>1267</v>
      </c>
      <c r="G6921" s="64"/>
      <c r="H6921" s="64"/>
      <c r="I6921" s="164"/>
      <c r="J6921" s="64"/>
      <c r="K6921" s="64"/>
      <c r="L6921" s="62"/>
      <c r="M6921" s="207"/>
      <c r="N6921" s="43"/>
      <c r="O6921" s="43"/>
      <c r="P6921" s="43"/>
      <c r="Q6921" s="43"/>
      <c r="R6921" s="43"/>
      <c r="S6921" s="43"/>
      <c r="T6921" s="79"/>
      <c r="AT6921" s="25" t="s">
        <v>175</v>
      </c>
      <c r="AU6921" s="25" t="s">
        <v>84</v>
      </c>
    </row>
    <row r="6922" spans="2:65" s="1" customFormat="1" ht="16.5" customHeight="1">
      <c r="B6922" s="42"/>
      <c r="C6922" s="193" t="s">
        <v>3660</v>
      </c>
      <c r="D6922" s="193" t="s">
        <v>168</v>
      </c>
      <c r="E6922" s="194" t="s">
        <v>1268</v>
      </c>
      <c r="F6922" s="195" t="s">
        <v>1269</v>
      </c>
      <c r="G6922" s="196" t="s">
        <v>288</v>
      </c>
      <c r="H6922" s="197">
        <v>12</v>
      </c>
      <c r="I6922" s="198"/>
      <c r="J6922" s="199">
        <f>ROUND(I6922*H6922,2)</f>
        <v>0</v>
      </c>
      <c r="K6922" s="195" t="s">
        <v>21</v>
      </c>
      <c r="L6922" s="62"/>
      <c r="M6922" s="200" t="s">
        <v>21</v>
      </c>
      <c r="N6922" s="201" t="s">
        <v>48</v>
      </c>
      <c r="O6922" s="43"/>
      <c r="P6922" s="202">
        <f>O6922*H6922</f>
        <v>0</v>
      </c>
      <c r="Q6922" s="202">
        <v>0</v>
      </c>
      <c r="R6922" s="202">
        <f>Q6922*H6922</f>
        <v>0</v>
      </c>
      <c r="S6922" s="202">
        <v>0</v>
      </c>
      <c r="T6922" s="203">
        <f>S6922*H6922</f>
        <v>0</v>
      </c>
      <c r="AR6922" s="25" t="s">
        <v>173</v>
      </c>
      <c r="AT6922" s="25" t="s">
        <v>168</v>
      </c>
      <c r="AU6922" s="25" t="s">
        <v>84</v>
      </c>
      <c r="AY6922" s="25" t="s">
        <v>163</v>
      </c>
      <c r="BE6922" s="204">
        <f>IF(N6922="základní",J6922,0)</f>
        <v>0</v>
      </c>
      <c r="BF6922" s="204">
        <f>IF(N6922="snížená",J6922,0)</f>
        <v>0</v>
      </c>
      <c r="BG6922" s="204">
        <f>IF(N6922="zákl. přenesená",J6922,0)</f>
        <v>0</v>
      </c>
      <c r="BH6922" s="204">
        <f>IF(N6922="sníž. přenesená",J6922,0)</f>
        <v>0</v>
      </c>
      <c r="BI6922" s="204">
        <f>IF(N6922="nulová",J6922,0)</f>
        <v>0</v>
      </c>
      <c r="BJ6922" s="25" t="s">
        <v>98</v>
      </c>
      <c r="BK6922" s="204">
        <f>ROUND(I6922*H6922,2)</f>
        <v>0</v>
      </c>
      <c r="BL6922" s="25" t="s">
        <v>173</v>
      </c>
      <c r="BM6922" s="25" t="s">
        <v>6157</v>
      </c>
    </row>
    <row r="6923" spans="2:65" s="1" customFormat="1" ht="13.5">
      <c r="B6923" s="42"/>
      <c r="C6923" s="64"/>
      <c r="D6923" s="205" t="s">
        <v>175</v>
      </c>
      <c r="E6923" s="64"/>
      <c r="F6923" s="206" t="s">
        <v>1269</v>
      </c>
      <c r="G6923" s="64"/>
      <c r="H6923" s="64"/>
      <c r="I6923" s="164"/>
      <c r="J6923" s="64"/>
      <c r="K6923" s="64"/>
      <c r="L6923" s="62"/>
      <c r="M6923" s="207"/>
      <c r="N6923" s="43"/>
      <c r="O6923" s="43"/>
      <c r="P6923" s="43"/>
      <c r="Q6923" s="43"/>
      <c r="R6923" s="43"/>
      <c r="S6923" s="43"/>
      <c r="T6923" s="79"/>
      <c r="AT6923" s="25" t="s">
        <v>175</v>
      </c>
      <c r="AU6923" s="25" t="s">
        <v>84</v>
      </c>
    </row>
    <row r="6924" spans="2:65" s="1" customFormat="1" ht="16.5" customHeight="1">
      <c r="B6924" s="42"/>
      <c r="C6924" s="193" t="s">
        <v>6158</v>
      </c>
      <c r="D6924" s="193" t="s">
        <v>168</v>
      </c>
      <c r="E6924" s="194" t="s">
        <v>1270</v>
      </c>
      <c r="F6924" s="195" t="s">
        <v>1271</v>
      </c>
      <c r="G6924" s="196" t="s">
        <v>1272</v>
      </c>
      <c r="H6924" s="197">
        <v>12</v>
      </c>
      <c r="I6924" s="198"/>
      <c r="J6924" s="199">
        <f>ROUND(I6924*H6924,2)</f>
        <v>0</v>
      </c>
      <c r="K6924" s="195" t="s">
        <v>21</v>
      </c>
      <c r="L6924" s="62"/>
      <c r="M6924" s="200" t="s">
        <v>21</v>
      </c>
      <c r="N6924" s="201" t="s">
        <v>48</v>
      </c>
      <c r="O6924" s="43"/>
      <c r="P6924" s="202">
        <f>O6924*H6924</f>
        <v>0</v>
      </c>
      <c r="Q6924" s="202">
        <v>0</v>
      </c>
      <c r="R6924" s="202">
        <f>Q6924*H6924</f>
        <v>0</v>
      </c>
      <c r="S6924" s="202">
        <v>0</v>
      </c>
      <c r="T6924" s="203">
        <f>S6924*H6924</f>
        <v>0</v>
      </c>
      <c r="AR6924" s="25" t="s">
        <v>173</v>
      </c>
      <c r="AT6924" s="25" t="s">
        <v>168</v>
      </c>
      <c r="AU6924" s="25" t="s">
        <v>84</v>
      </c>
      <c r="AY6924" s="25" t="s">
        <v>163</v>
      </c>
      <c r="BE6924" s="204">
        <f>IF(N6924="základní",J6924,0)</f>
        <v>0</v>
      </c>
      <c r="BF6924" s="204">
        <f>IF(N6924="snížená",J6924,0)</f>
        <v>0</v>
      </c>
      <c r="BG6924" s="204">
        <f>IF(N6924="zákl. přenesená",J6924,0)</f>
        <v>0</v>
      </c>
      <c r="BH6924" s="204">
        <f>IF(N6924="sníž. přenesená",J6924,0)</f>
        <v>0</v>
      </c>
      <c r="BI6924" s="204">
        <f>IF(N6924="nulová",J6924,0)</f>
        <v>0</v>
      </c>
      <c r="BJ6924" s="25" t="s">
        <v>98</v>
      </c>
      <c r="BK6924" s="204">
        <f>ROUND(I6924*H6924,2)</f>
        <v>0</v>
      </c>
      <c r="BL6924" s="25" t="s">
        <v>173</v>
      </c>
      <c r="BM6924" s="25" t="s">
        <v>6159</v>
      </c>
    </row>
    <row r="6925" spans="2:65" s="1" customFormat="1" ht="13.5">
      <c r="B6925" s="42"/>
      <c r="C6925" s="64"/>
      <c r="D6925" s="205" t="s">
        <v>175</v>
      </c>
      <c r="E6925" s="64"/>
      <c r="F6925" s="206" t="s">
        <v>1271</v>
      </c>
      <c r="G6925" s="64"/>
      <c r="H6925" s="64"/>
      <c r="I6925" s="164"/>
      <c r="J6925" s="64"/>
      <c r="K6925" s="64"/>
      <c r="L6925" s="62"/>
      <c r="M6925" s="207"/>
      <c r="N6925" s="43"/>
      <c r="O6925" s="43"/>
      <c r="P6925" s="43"/>
      <c r="Q6925" s="43"/>
      <c r="R6925" s="43"/>
      <c r="S6925" s="43"/>
      <c r="T6925" s="79"/>
      <c r="AT6925" s="25" t="s">
        <v>175</v>
      </c>
      <c r="AU6925" s="25" t="s">
        <v>84</v>
      </c>
    </row>
    <row r="6926" spans="2:65" s="1" customFormat="1" ht="25.5" customHeight="1">
      <c r="B6926" s="42"/>
      <c r="C6926" s="193" t="s">
        <v>3661</v>
      </c>
      <c r="D6926" s="193" t="s">
        <v>168</v>
      </c>
      <c r="E6926" s="194" t="s">
        <v>1273</v>
      </c>
      <c r="F6926" s="195" t="s">
        <v>1274</v>
      </c>
      <c r="G6926" s="196" t="s">
        <v>1275</v>
      </c>
      <c r="H6926" s="197">
        <v>15</v>
      </c>
      <c r="I6926" s="198"/>
      <c r="J6926" s="199">
        <f>ROUND(I6926*H6926,2)</f>
        <v>0</v>
      </c>
      <c r="K6926" s="195" t="s">
        <v>21</v>
      </c>
      <c r="L6926" s="62"/>
      <c r="M6926" s="200" t="s">
        <v>21</v>
      </c>
      <c r="N6926" s="201" t="s">
        <v>48</v>
      </c>
      <c r="O6926" s="43"/>
      <c r="P6926" s="202">
        <f>O6926*H6926</f>
        <v>0</v>
      </c>
      <c r="Q6926" s="202">
        <v>0</v>
      </c>
      <c r="R6926" s="202">
        <f>Q6926*H6926</f>
        <v>0</v>
      </c>
      <c r="S6926" s="202">
        <v>0</v>
      </c>
      <c r="T6926" s="203">
        <f>S6926*H6926</f>
        <v>0</v>
      </c>
      <c r="AR6926" s="25" t="s">
        <v>173</v>
      </c>
      <c r="AT6926" s="25" t="s">
        <v>168</v>
      </c>
      <c r="AU6926" s="25" t="s">
        <v>84</v>
      </c>
      <c r="AY6926" s="25" t="s">
        <v>163</v>
      </c>
      <c r="BE6926" s="204">
        <f>IF(N6926="základní",J6926,0)</f>
        <v>0</v>
      </c>
      <c r="BF6926" s="204">
        <f>IF(N6926="snížená",J6926,0)</f>
        <v>0</v>
      </c>
      <c r="BG6926" s="204">
        <f>IF(N6926="zákl. přenesená",J6926,0)</f>
        <v>0</v>
      </c>
      <c r="BH6926" s="204">
        <f>IF(N6926="sníž. přenesená",J6926,0)</f>
        <v>0</v>
      </c>
      <c r="BI6926" s="204">
        <f>IF(N6926="nulová",J6926,0)</f>
        <v>0</v>
      </c>
      <c r="BJ6926" s="25" t="s">
        <v>98</v>
      </c>
      <c r="BK6926" s="204">
        <f>ROUND(I6926*H6926,2)</f>
        <v>0</v>
      </c>
      <c r="BL6926" s="25" t="s">
        <v>173</v>
      </c>
      <c r="BM6926" s="25" t="s">
        <v>6160</v>
      </c>
    </row>
    <row r="6927" spans="2:65" s="1" customFormat="1" ht="13.5">
      <c r="B6927" s="42"/>
      <c r="C6927" s="64"/>
      <c r="D6927" s="205" t="s">
        <v>175</v>
      </c>
      <c r="E6927" s="64"/>
      <c r="F6927" s="206" t="s">
        <v>1274</v>
      </c>
      <c r="G6927" s="64"/>
      <c r="H6927" s="64"/>
      <c r="I6927" s="164"/>
      <c r="J6927" s="64"/>
      <c r="K6927" s="64"/>
      <c r="L6927" s="62"/>
      <c r="M6927" s="207"/>
      <c r="N6927" s="43"/>
      <c r="O6927" s="43"/>
      <c r="P6927" s="43"/>
      <c r="Q6927" s="43"/>
      <c r="R6927" s="43"/>
      <c r="S6927" s="43"/>
      <c r="T6927" s="79"/>
      <c r="AT6927" s="25" t="s">
        <v>175</v>
      </c>
      <c r="AU6927" s="25" t="s">
        <v>84</v>
      </c>
    </row>
    <row r="6928" spans="2:65" s="1" customFormat="1" ht="25.5" customHeight="1">
      <c r="B6928" s="42"/>
      <c r="C6928" s="193" t="s">
        <v>6161</v>
      </c>
      <c r="D6928" s="193" t="s">
        <v>168</v>
      </c>
      <c r="E6928" s="194" t="s">
        <v>1276</v>
      </c>
      <c r="F6928" s="195" t="s">
        <v>1277</v>
      </c>
      <c r="G6928" s="196" t="s">
        <v>1254</v>
      </c>
      <c r="H6928" s="197">
        <v>32</v>
      </c>
      <c r="I6928" s="198"/>
      <c r="J6928" s="199">
        <f>ROUND(I6928*H6928,2)</f>
        <v>0</v>
      </c>
      <c r="K6928" s="195" t="s">
        <v>21</v>
      </c>
      <c r="L6928" s="62"/>
      <c r="M6928" s="200" t="s">
        <v>21</v>
      </c>
      <c r="N6928" s="201" t="s">
        <v>48</v>
      </c>
      <c r="O6928" s="43"/>
      <c r="P6928" s="202">
        <f>O6928*H6928</f>
        <v>0</v>
      </c>
      <c r="Q6928" s="202">
        <v>0</v>
      </c>
      <c r="R6928" s="202">
        <f>Q6928*H6928</f>
        <v>0</v>
      </c>
      <c r="S6928" s="202">
        <v>0</v>
      </c>
      <c r="T6928" s="203">
        <f>S6928*H6928</f>
        <v>0</v>
      </c>
      <c r="AR6928" s="25" t="s">
        <v>173</v>
      </c>
      <c r="AT6928" s="25" t="s">
        <v>168</v>
      </c>
      <c r="AU6928" s="25" t="s">
        <v>84</v>
      </c>
      <c r="AY6928" s="25" t="s">
        <v>163</v>
      </c>
      <c r="BE6928" s="204">
        <f>IF(N6928="základní",J6928,0)</f>
        <v>0</v>
      </c>
      <c r="BF6928" s="204">
        <f>IF(N6928="snížená",J6928,0)</f>
        <v>0</v>
      </c>
      <c r="BG6928" s="204">
        <f>IF(N6928="zákl. přenesená",J6928,0)</f>
        <v>0</v>
      </c>
      <c r="BH6928" s="204">
        <f>IF(N6928="sníž. přenesená",J6928,0)</f>
        <v>0</v>
      </c>
      <c r="BI6928" s="204">
        <f>IF(N6928="nulová",J6928,0)</f>
        <v>0</v>
      </c>
      <c r="BJ6928" s="25" t="s">
        <v>98</v>
      </c>
      <c r="BK6928" s="204">
        <f>ROUND(I6928*H6928,2)</f>
        <v>0</v>
      </c>
      <c r="BL6928" s="25" t="s">
        <v>173</v>
      </c>
      <c r="BM6928" s="25" t="s">
        <v>6162</v>
      </c>
    </row>
    <row r="6929" spans="2:65" s="1" customFormat="1" ht="27">
      <c r="B6929" s="42"/>
      <c r="C6929" s="64"/>
      <c r="D6929" s="205" t="s">
        <v>175</v>
      </c>
      <c r="E6929" s="64"/>
      <c r="F6929" s="206" t="s">
        <v>1277</v>
      </c>
      <c r="G6929" s="64"/>
      <c r="H6929" s="64"/>
      <c r="I6929" s="164"/>
      <c r="J6929" s="64"/>
      <c r="K6929" s="64"/>
      <c r="L6929" s="62"/>
      <c r="M6929" s="207"/>
      <c r="N6929" s="43"/>
      <c r="O6929" s="43"/>
      <c r="P6929" s="43"/>
      <c r="Q6929" s="43"/>
      <c r="R6929" s="43"/>
      <c r="S6929" s="43"/>
      <c r="T6929" s="79"/>
      <c r="AT6929" s="25" t="s">
        <v>175</v>
      </c>
      <c r="AU6929" s="25" t="s">
        <v>84</v>
      </c>
    </row>
    <row r="6930" spans="2:65" s="1" customFormat="1" ht="16.5" customHeight="1">
      <c r="B6930" s="42"/>
      <c r="C6930" s="193" t="s">
        <v>3663</v>
      </c>
      <c r="D6930" s="193" t="s">
        <v>168</v>
      </c>
      <c r="E6930" s="194" t="s">
        <v>1278</v>
      </c>
      <c r="F6930" s="195" t="s">
        <v>1279</v>
      </c>
      <c r="G6930" s="196" t="s">
        <v>184</v>
      </c>
      <c r="H6930" s="197">
        <v>10</v>
      </c>
      <c r="I6930" s="198"/>
      <c r="J6930" s="199">
        <f>ROUND(I6930*H6930,2)</f>
        <v>0</v>
      </c>
      <c r="K6930" s="195" t="s">
        <v>21</v>
      </c>
      <c r="L6930" s="62"/>
      <c r="M6930" s="200" t="s">
        <v>21</v>
      </c>
      <c r="N6930" s="201" t="s">
        <v>48</v>
      </c>
      <c r="O6930" s="43"/>
      <c r="P6930" s="202">
        <f>O6930*H6930</f>
        <v>0</v>
      </c>
      <c r="Q6930" s="202">
        <v>0</v>
      </c>
      <c r="R6930" s="202">
        <f>Q6930*H6930</f>
        <v>0</v>
      </c>
      <c r="S6930" s="202">
        <v>0</v>
      </c>
      <c r="T6930" s="203">
        <f>S6930*H6930</f>
        <v>0</v>
      </c>
      <c r="AR6930" s="25" t="s">
        <v>173</v>
      </c>
      <c r="AT6930" s="25" t="s">
        <v>168</v>
      </c>
      <c r="AU6930" s="25" t="s">
        <v>84</v>
      </c>
      <c r="AY6930" s="25" t="s">
        <v>163</v>
      </c>
      <c r="BE6930" s="204">
        <f>IF(N6930="základní",J6930,0)</f>
        <v>0</v>
      </c>
      <c r="BF6930" s="204">
        <f>IF(N6930="snížená",J6930,0)</f>
        <v>0</v>
      </c>
      <c r="BG6930" s="204">
        <f>IF(N6930="zákl. přenesená",J6930,0)</f>
        <v>0</v>
      </c>
      <c r="BH6930" s="204">
        <f>IF(N6930="sníž. přenesená",J6930,0)</f>
        <v>0</v>
      </c>
      <c r="BI6930" s="204">
        <f>IF(N6930="nulová",J6930,0)</f>
        <v>0</v>
      </c>
      <c r="BJ6930" s="25" t="s">
        <v>98</v>
      </c>
      <c r="BK6930" s="204">
        <f>ROUND(I6930*H6930,2)</f>
        <v>0</v>
      </c>
      <c r="BL6930" s="25" t="s">
        <v>173</v>
      </c>
      <c r="BM6930" s="25" t="s">
        <v>6163</v>
      </c>
    </row>
    <row r="6931" spans="2:65" s="1" customFormat="1" ht="13.5">
      <c r="B6931" s="42"/>
      <c r="C6931" s="64"/>
      <c r="D6931" s="205" t="s">
        <v>175</v>
      </c>
      <c r="E6931" s="64"/>
      <c r="F6931" s="206" t="s">
        <v>1279</v>
      </c>
      <c r="G6931" s="64"/>
      <c r="H6931" s="64"/>
      <c r="I6931" s="164"/>
      <c r="J6931" s="64"/>
      <c r="K6931" s="64"/>
      <c r="L6931" s="62"/>
      <c r="M6931" s="207"/>
      <c r="N6931" s="43"/>
      <c r="O6931" s="43"/>
      <c r="P6931" s="43"/>
      <c r="Q6931" s="43"/>
      <c r="R6931" s="43"/>
      <c r="S6931" s="43"/>
      <c r="T6931" s="79"/>
      <c r="AT6931" s="25" t="s">
        <v>175</v>
      </c>
      <c r="AU6931" s="25" t="s">
        <v>84</v>
      </c>
    </row>
    <row r="6932" spans="2:65" s="1" customFormat="1" ht="16.5" customHeight="1">
      <c r="B6932" s="42"/>
      <c r="C6932" s="193" t="s">
        <v>6164</v>
      </c>
      <c r="D6932" s="193" t="s">
        <v>168</v>
      </c>
      <c r="E6932" s="194" t="s">
        <v>1280</v>
      </c>
      <c r="F6932" s="195" t="s">
        <v>1281</v>
      </c>
      <c r="G6932" s="196" t="s">
        <v>184</v>
      </c>
      <c r="H6932" s="197">
        <v>3</v>
      </c>
      <c r="I6932" s="198"/>
      <c r="J6932" s="199">
        <f>ROUND(I6932*H6932,2)</f>
        <v>0</v>
      </c>
      <c r="K6932" s="195" t="s">
        <v>21</v>
      </c>
      <c r="L6932" s="62"/>
      <c r="M6932" s="200" t="s">
        <v>21</v>
      </c>
      <c r="N6932" s="201" t="s">
        <v>48</v>
      </c>
      <c r="O6932" s="43"/>
      <c r="P6932" s="202">
        <f>O6932*H6932</f>
        <v>0</v>
      </c>
      <c r="Q6932" s="202">
        <v>0</v>
      </c>
      <c r="R6932" s="202">
        <f>Q6932*H6932</f>
        <v>0</v>
      </c>
      <c r="S6932" s="202">
        <v>0</v>
      </c>
      <c r="T6932" s="203">
        <f>S6932*H6932</f>
        <v>0</v>
      </c>
      <c r="AR6932" s="25" t="s">
        <v>173</v>
      </c>
      <c r="AT6932" s="25" t="s">
        <v>168</v>
      </c>
      <c r="AU6932" s="25" t="s">
        <v>84</v>
      </c>
      <c r="AY6932" s="25" t="s">
        <v>163</v>
      </c>
      <c r="BE6932" s="204">
        <f>IF(N6932="základní",J6932,0)</f>
        <v>0</v>
      </c>
      <c r="BF6932" s="204">
        <f>IF(N6932="snížená",J6932,0)</f>
        <v>0</v>
      </c>
      <c r="BG6932" s="204">
        <f>IF(N6932="zákl. přenesená",J6932,0)</f>
        <v>0</v>
      </c>
      <c r="BH6932" s="204">
        <f>IF(N6932="sníž. přenesená",J6932,0)</f>
        <v>0</v>
      </c>
      <c r="BI6932" s="204">
        <f>IF(N6932="nulová",J6932,0)</f>
        <v>0</v>
      </c>
      <c r="BJ6932" s="25" t="s">
        <v>98</v>
      </c>
      <c r="BK6932" s="204">
        <f>ROUND(I6932*H6932,2)</f>
        <v>0</v>
      </c>
      <c r="BL6932" s="25" t="s">
        <v>173</v>
      </c>
      <c r="BM6932" s="25" t="s">
        <v>6165</v>
      </c>
    </row>
    <row r="6933" spans="2:65" s="1" customFormat="1" ht="13.5">
      <c r="B6933" s="42"/>
      <c r="C6933" s="64"/>
      <c r="D6933" s="205" t="s">
        <v>175</v>
      </c>
      <c r="E6933" s="64"/>
      <c r="F6933" s="206" t="s">
        <v>1281</v>
      </c>
      <c r="G6933" s="64"/>
      <c r="H6933" s="64"/>
      <c r="I6933" s="164"/>
      <c r="J6933" s="64"/>
      <c r="K6933" s="64"/>
      <c r="L6933" s="62"/>
      <c r="M6933" s="207"/>
      <c r="N6933" s="43"/>
      <c r="O6933" s="43"/>
      <c r="P6933" s="43"/>
      <c r="Q6933" s="43"/>
      <c r="R6933" s="43"/>
      <c r="S6933" s="43"/>
      <c r="T6933" s="79"/>
      <c r="AT6933" s="25" t="s">
        <v>175</v>
      </c>
      <c r="AU6933" s="25" t="s">
        <v>84</v>
      </c>
    </row>
    <row r="6934" spans="2:65" s="1" customFormat="1" ht="16.5" customHeight="1">
      <c r="B6934" s="42"/>
      <c r="C6934" s="193" t="s">
        <v>3664</v>
      </c>
      <c r="D6934" s="193" t="s">
        <v>168</v>
      </c>
      <c r="E6934" s="194" t="s">
        <v>1282</v>
      </c>
      <c r="F6934" s="195" t="s">
        <v>1283</v>
      </c>
      <c r="G6934" s="196" t="s">
        <v>1284</v>
      </c>
      <c r="H6934" s="197">
        <v>1</v>
      </c>
      <c r="I6934" s="198"/>
      <c r="J6934" s="199">
        <f>ROUND(I6934*H6934,2)</f>
        <v>0</v>
      </c>
      <c r="K6934" s="195" t="s">
        <v>21</v>
      </c>
      <c r="L6934" s="62"/>
      <c r="M6934" s="200" t="s">
        <v>21</v>
      </c>
      <c r="N6934" s="201" t="s">
        <v>48</v>
      </c>
      <c r="O6934" s="43"/>
      <c r="P6934" s="202">
        <f>O6934*H6934</f>
        <v>0</v>
      </c>
      <c r="Q6934" s="202">
        <v>0</v>
      </c>
      <c r="R6934" s="202">
        <f>Q6934*H6934</f>
        <v>0</v>
      </c>
      <c r="S6934" s="202">
        <v>0</v>
      </c>
      <c r="T6934" s="203">
        <f>S6934*H6934</f>
        <v>0</v>
      </c>
      <c r="AR6934" s="25" t="s">
        <v>173</v>
      </c>
      <c r="AT6934" s="25" t="s">
        <v>168</v>
      </c>
      <c r="AU6934" s="25" t="s">
        <v>84</v>
      </c>
      <c r="AY6934" s="25" t="s">
        <v>163</v>
      </c>
      <c r="BE6934" s="204">
        <f>IF(N6934="základní",J6934,0)</f>
        <v>0</v>
      </c>
      <c r="BF6934" s="204">
        <f>IF(N6934="snížená",J6934,0)</f>
        <v>0</v>
      </c>
      <c r="BG6934" s="204">
        <f>IF(N6934="zákl. přenesená",J6934,0)</f>
        <v>0</v>
      </c>
      <c r="BH6934" s="204">
        <f>IF(N6934="sníž. přenesená",J6934,0)</f>
        <v>0</v>
      </c>
      <c r="BI6934" s="204">
        <f>IF(N6934="nulová",J6934,0)</f>
        <v>0</v>
      </c>
      <c r="BJ6934" s="25" t="s">
        <v>98</v>
      </c>
      <c r="BK6934" s="204">
        <f>ROUND(I6934*H6934,2)</f>
        <v>0</v>
      </c>
      <c r="BL6934" s="25" t="s">
        <v>173</v>
      </c>
      <c r="BM6934" s="25" t="s">
        <v>6166</v>
      </c>
    </row>
    <row r="6935" spans="2:65" s="1" customFormat="1" ht="13.5">
      <c r="B6935" s="42"/>
      <c r="C6935" s="64"/>
      <c r="D6935" s="205" t="s">
        <v>175</v>
      </c>
      <c r="E6935" s="64"/>
      <c r="F6935" s="206" t="s">
        <v>1283</v>
      </c>
      <c r="G6935" s="64"/>
      <c r="H6935" s="64"/>
      <c r="I6935" s="164"/>
      <c r="J6935" s="64"/>
      <c r="K6935" s="64"/>
      <c r="L6935" s="62"/>
      <c r="M6935" s="207"/>
      <c r="N6935" s="43"/>
      <c r="O6935" s="43"/>
      <c r="P6935" s="43"/>
      <c r="Q6935" s="43"/>
      <c r="R6935" s="43"/>
      <c r="S6935" s="43"/>
      <c r="T6935" s="79"/>
      <c r="AT6935" s="25" t="s">
        <v>175</v>
      </c>
      <c r="AU6935" s="25" t="s">
        <v>84</v>
      </c>
    </row>
    <row r="6936" spans="2:65" s="1" customFormat="1" ht="16.5" customHeight="1">
      <c r="B6936" s="42"/>
      <c r="C6936" s="193" t="s">
        <v>6167</v>
      </c>
      <c r="D6936" s="193" t="s">
        <v>168</v>
      </c>
      <c r="E6936" s="194" t="s">
        <v>1285</v>
      </c>
      <c r="F6936" s="195" t="s">
        <v>1286</v>
      </c>
      <c r="G6936" s="196" t="s">
        <v>1272</v>
      </c>
      <c r="H6936" s="197">
        <v>1</v>
      </c>
      <c r="I6936" s="198"/>
      <c r="J6936" s="199">
        <f>ROUND(I6936*H6936,2)</f>
        <v>0</v>
      </c>
      <c r="K6936" s="195" t="s">
        <v>21</v>
      </c>
      <c r="L6936" s="62"/>
      <c r="M6936" s="200" t="s">
        <v>21</v>
      </c>
      <c r="N6936" s="201" t="s">
        <v>48</v>
      </c>
      <c r="O6936" s="43"/>
      <c r="P6936" s="202">
        <f>O6936*H6936</f>
        <v>0</v>
      </c>
      <c r="Q6936" s="202">
        <v>0</v>
      </c>
      <c r="R6936" s="202">
        <f>Q6936*H6936</f>
        <v>0</v>
      </c>
      <c r="S6936" s="202">
        <v>0</v>
      </c>
      <c r="T6936" s="203">
        <f>S6936*H6936</f>
        <v>0</v>
      </c>
      <c r="AR6936" s="25" t="s">
        <v>173</v>
      </c>
      <c r="AT6936" s="25" t="s">
        <v>168</v>
      </c>
      <c r="AU6936" s="25" t="s">
        <v>84</v>
      </c>
      <c r="AY6936" s="25" t="s">
        <v>163</v>
      </c>
      <c r="BE6936" s="204">
        <f>IF(N6936="základní",J6936,0)</f>
        <v>0</v>
      </c>
      <c r="BF6936" s="204">
        <f>IF(N6936="snížená",J6936,0)</f>
        <v>0</v>
      </c>
      <c r="BG6936" s="204">
        <f>IF(N6936="zákl. přenesená",J6936,0)</f>
        <v>0</v>
      </c>
      <c r="BH6936" s="204">
        <f>IF(N6936="sníž. přenesená",J6936,0)</f>
        <v>0</v>
      </c>
      <c r="BI6936" s="204">
        <f>IF(N6936="nulová",J6936,0)</f>
        <v>0</v>
      </c>
      <c r="BJ6936" s="25" t="s">
        <v>98</v>
      </c>
      <c r="BK6936" s="204">
        <f>ROUND(I6936*H6936,2)</f>
        <v>0</v>
      </c>
      <c r="BL6936" s="25" t="s">
        <v>173</v>
      </c>
      <c r="BM6936" s="25" t="s">
        <v>6168</v>
      </c>
    </row>
    <row r="6937" spans="2:65" s="1" customFormat="1" ht="13.5">
      <c r="B6937" s="42"/>
      <c r="C6937" s="64"/>
      <c r="D6937" s="205" t="s">
        <v>175</v>
      </c>
      <c r="E6937" s="64"/>
      <c r="F6937" s="206" t="s">
        <v>1286</v>
      </c>
      <c r="G6937" s="64"/>
      <c r="H6937" s="64"/>
      <c r="I6937" s="164"/>
      <c r="J6937" s="64"/>
      <c r="K6937" s="64"/>
      <c r="L6937" s="62"/>
      <c r="M6937" s="207"/>
      <c r="N6937" s="43"/>
      <c r="O6937" s="43"/>
      <c r="P6937" s="43"/>
      <c r="Q6937" s="43"/>
      <c r="R6937" s="43"/>
      <c r="S6937" s="43"/>
      <c r="T6937" s="79"/>
      <c r="AT6937" s="25" t="s">
        <v>175</v>
      </c>
      <c r="AU6937" s="25" t="s">
        <v>84</v>
      </c>
    </row>
    <row r="6938" spans="2:65" s="1" customFormat="1" ht="16.5" customHeight="1">
      <c r="B6938" s="42"/>
      <c r="C6938" s="193" t="s">
        <v>3666</v>
      </c>
      <c r="D6938" s="193" t="s">
        <v>168</v>
      </c>
      <c r="E6938" s="194" t="s">
        <v>1287</v>
      </c>
      <c r="F6938" s="195" t="s">
        <v>1288</v>
      </c>
      <c r="G6938" s="196" t="s">
        <v>1284</v>
      </c>
      <c r="H6938" s="197">
        <v>1</v>
      </c>
      <c r="I6938" s="198"/>
      <c r="J6938" s="199">
        <f>ROUND(I6938*H6938,2)</f>
        <v>0</v>
      </c>
      <c r="K6938" s="195" t="s">
        <v>21</v>
      </c>
      <c r="L6938" s="62"/>
      <c r="M6938" s="200" t="s">
        <v>21</v>
      </c>
      <c r="N6938" s="201" t="s">
        <v>48</v>
      </c>
      <c r="O6938" s="43"/>
      <c r="P6938" s="202">
        <f>O6938*H6938</f>
        <v>0</v>
      </c>
      <c r="Q6938" s="202">
        <v>0</v>
      </c>
      <c r="R6938" s="202">
        <f>Q6938*H6938</f>
        <v>0</v>
      </c>
      <c r="S6938" s="202">
        <v>0</v>
      </c>
      <c r="T6938" s="203">
        <f>S6938*H6938</f>
        <v>0</v>
      </c>
      <c r="AR6938" s="25" t="s">
        <v>173</v>
      </c>
      <c r="AT6938" s="25" t="s">
        <v>168</v>
      </c>
      <c r="AU6938" s="25" t="s">
        <v>84</v>
      </c>
      <c r="AY6938" s="25" t="s">
        <v>163</v>
      </c>
      <c r="BE6938" s="204">
        <f>IF(N6938="základní",J6938,0)</f>
        <v>0</v>
      </c>
      <c r="BF6938" s="204">
        <f>IF(N6938="snížená",J6938,0)</f>
        <v>0</v>
      </c>
      <c r="BG6938" s="204">
        <f>IF(N6938="zákl. přenesená",J6938,0)</f>
        <v>0</v>
      </c>
      <c r="BH6938" s="204">
        <f>IF(N6938="sníž. přenesená",J6938,0)</f>
        <v>0</v>
      </c>
      <c r="BI6938" s="204">
        <f>IF(N6938="nulová",J6938,0)</f>
        <v>0</v>
      </c>
      <c r="BJ6938" s="25" t="s">
        <v>98</v>
      </c>
      <c r="BK6938" s="204">
        <f>ROUND(I6938*H6938,2)</f>
        <v>0</v>
      </c>
      <c r="BL6938" s="25" t="s">
        <v>173</v>
      </c>
      <c r="BM6938" s="25" t="s">
        <v>6169</v>
      </c>
    </row>
    <row r="6939" spans="2:65" s="1" customFormat="1" ht="13.5">
      <c r="B6939" s="42"/>
      <c r="C6939" s="64"/>
      <c r="D6939" s="205" t="s">
        <v>175</v>
      </c>
      <c r="E6939" s="64"/>
      <c r="F6939" s="206" t="s">
        <v>1288</v>
      </c>
      <c r="G6939" s="64"/>
      <c r="H6939" s="64"/>
      <c r="I6939" s="164"/>
      <c r="J6939" s="64"/>
      <c r="K6939" s="64"/>
      <c r="L6939" s="62"/>
      <c r="M6939" s="207"/>
      <c r="N6939" s="43"/>
      <c r="O6939" s="43"/>
      <c r="P6939" s="43"/>
      <c r="Q6939" s="43"/>
      <c r="R6939" s="43"/>
      <c r="S6939" s="43"/>
      <c r="T6939" s="79"/>
      <c r="AT6939" s="25" t="s">
        <v>175</v>
      </c>
      <c r="AU6939" s="25" t="s">
        <v>84</v>
      </c>
    </row>
    <row r="6940" spans="2:65" s="1" customFormat="1" ht="16.5" customHeight="1">
      <c r="B6940" s="42"/>
      <c r="C6940" s="193" t="s">
        <v>6170</v>
      </c>
      <c r="D6940" s="193" t="s">
        <v>168</v>
      </c>
      <c r="E6940" s="194" t="s">
        <v>1289</v>
      </c>
      <c r="F6940" s="195" t="s">
        <v>1290</v>
      </c>
      <c r="G6940" s="196" t="s">
        <v>1284</v>
      </c>
      <c r="H6940" s="197">
        <v>0.5</v>
      </c>
      <c r="I6940" s="198"/>
      <c r="J6940" s="199">
        <f>ROUND(I6940*H6940,2)</f>
        <v>0</v>
      </c>
      <c r="K6940" s="195" t="s">
        <v>21</v>
      </c>
      <c r="L6940" s="62"/>
      <c r="M6940" s="200" t="s">
        <v>21</v>
      </c>
      <c r="N6940" s="201" t="s">
        <v>48</v>
      </c>
      <c r="O6940" s="43"/>
      <c r="P6940" s="202">
        <f>O6940*H6940</f>
        <v>0</v>
      </c>
      <c r="Q6940" s="202">
        <v>0</v>
      </c>
      <c r="R6940" s="202">
        <f>Q6940*H6940</f>
        <v>0</v>
      </c>
      <c r="S6940" s="202">
        <v>0</v>
      </c>
      <c r="T6940" s="203">
        <f>S6940*H6940</f>
        <v>0</v>
      </c>
      <c r="AR6940" s="25" t="s">
        <v>173</v>
      </c>
      <c r="AT6940" s="25" t="s">
        <v>168</v>
      </c>
      <c r="AU6940" s="25" t="s">
        <v>84</v>
      </c>
      <c r="AY6940" s="25" t="s">
        <v>163</v>
      </c>
      <c r="BE6940" s="204">
        <f>IF(N6940="základní",J6940,0)</f>
        <v>0</v>
      </c>
      <c r="BF6940" s="204">
        <f>IF(N6940="snížená",J6940,0)</f>
        <v>0</v>
      </c>
      <c r="BG6940" s="204">
        <f>IF(N6940="zákl. přenesená",J6940,0)</f>
        <v>0</v>
      </c>
      <c r="BH6940" s="204">
        <f>IF(N6940="sníž. přenesená",J6940,0)</f>
        <v>0</v>
      </c>
      <c r="BI6940" s="204">
        <f>IF(N6940="nulová",J6940,0)</f>
        <v>0</v>
      </c>
      <c r="BJ6940" s="25" t="s">
        <v>98</v>
      </c>
      <c r="BK6940" s="204">
        <f>ROUND(I6940*H6940,2)</f>
        <v>0</v>
      </c>
      <c r="BL6940" s="25" t="s">
        <v>173</v>
      </c>
      <c r="BM6940" s="25" t="s">
        <v>6171</v>
      </c>
    </row>
    <row r="6941" spans="2:65" s="1" customFormat="1" ht="13.5">
      <c r="B6941" s="42"/>
      <c r="C6941" s="64"/>
      <c r="D6941" s="205" t="s">
        <v>175</v>
      </c>
      <c r="E6941" s="64"/>
      <c r="F6941" s="206" t="s">
        <v>1290</v>
      </c>
      <c r="G6941" s="64"/>
      <c r="H6941" s="64"/>
      <c r="I6941" s="164"/>
      <c r="J6941" s="64"/>
      <c r="K6941" s="64"/>
      <c r="L6941" s="62"/>
      <c r="M6941" s="207"/>
      <c r="N6941" s="43"/>
      <c r="O6941" s="43"/>
      <c r="P6941" s="43"/>
      <c r="Q6941" s="43"/>
      <c r="R6941" s="43"/>
      <c r="S6941" s="43"/>
      <c r="T6941" s="79"/>
      <c r="AT6941" s="25" t="s">
        <v>175</v>
      </c>
      <c r="AU6941" s="25" t="s">
        <v>84</v>
      </c>
    </row>
    <row r="6942" spans="2:65" s="1" customFormat="1" ht="16.5" customHeight="1">
      <c r="B6942" s="42"/>
      <c r="C6942" s="193" t="s">
        <v>3667</v>
      </c>
      <c r="D6942" s="193" t="s">
        <v>168</v>
      </c>
      <c r="E6942" s="194" t="s">
        <v>1291</v>
      </c>
      <c r="F6942" s="195" t="s">
        <v>1292</v>
      </c>
      <c r="G6942" s="196" t="s">
        <v>1284</v>
      </c>
      <c r="H6942" s="197">
        <v>0.2</v>
      </c>
      <c r="I6942" s="198"/>
      <c r="J6942" s="199">
        <f>ROUND(I6942*H6942,2)</f>
        <v>0</v>
      </c>
      <c r="K6942" s="195" t="s">
        <v>21</v>
      </c>
      <c r="L6942" s="62"/>
      <c r="M6942" s="200" t="s">
        <v>21</v>
      </c>
      <c r="N6942" s="201" t="s">
        <v>48</v>
      </c>
      <c r="O6942" s="43"/>
      <c r="P6942" s="202">
        <f>O6942*H6942</f>
        <v>0</v>
      </c>
      <c r="Q6942" s="202">
        <v>0</v>
      </c>
      <c r="R6942" s="202">
        <f>Q6942*H6942</f>
        <v>0</v>
      </c>
      <c r="S6942" s="202">
        <v>0</v>
      </c>
      <c r="T6942" s="203">
        <f>S6942*H6942</f>
        <v>0</v>
      </c>
      <c r="AR6942" s="25" t="s">
        <v>173</v>
      </c>
      <c r="AT6942" s="25" t="s">
        <v>168</v>
      </c>
      <c r="AU6942" s="25" t="s">
        <v>84</v>
      </c>
      <c r="AY6942" s="25" t="s">
        <v>163</v>
      </c>
      <c r="BE6942" s="204">
        <f>IF(N6942="základní",J6942,0)</f>
        <v>0</v>
      </c>
      <c r="BF6942" s="204">
        <f>IF(N6942="snížená",J6942,0)</f>
        <v>0</v>
      </c>
      <c r="BG6942" s="204">
        <f>IF(N6942="zákl. přenesená",J6942,0)</f>
        <v>0</v>
      </c>
      <c r="BH6942" s="204">
        <f>IF(N6942="sníž. přenesená",J6942,0)</f>
        <v>0</v>
      </c>
      <c r="BI6942" s="204">
        <f>IF(N6942="nulová",J6942,0)</f>
        <v>0</v>
      </c>
      <c r="BJ6942" s="25" t="s">
        <v>98</v>
      </c>
      <c r="BK6942" s="204">
        <f>ROUND(I6942*H6942,2)</f>
        <v>0</v>
      </c>
      <c r="BL6942" s="25" t="s">
        <v>173</v>
      </c>
      <c r="BM6942" s="25" t="s">
        <v>6172</v>
      </c>
    </row>
    <row r="6943" spans="2:65" s="1" customFormat="1" ht="13.5">
      <c r="B6943" s="42"/>
      <c r="C6943" s="64"/>
      <c r="D6943" s="205" t="s">
        <v>175</v>
      </c>
      <c r="E6943" s="64"/>
      <c r="F6943" s="206" t="s">
        <v>1292</v>
      </c>
      <c r="G6943" s="64"/>
      <c r="H6943" s="64"/>
      <c r="I6943" s="164"/>
      <c r="J6943" s="64"/>
      <c r="K6943" s="64"/>
      <c r="L6943" s="62"/>
      <c r="M6943" s="207"/>
      <c r="N6943" s="43"/>
      <c r="O6943" s="43"/>
      <c r="P6943" s="43"/>
      <c r="Q6943" s="43"/>
      <c r="R6943" s="43"/>
      <c r="S6943" s="43"/>
      <c r="T6943" s="79"/>
      <c r="AT6943" s="25" t="s">
        <v>175</v>
      </c>
      <c r="AU6943" s="25" t="s">
        <v>84</v>
      </c>
    </row>
    <row r="6944" spans="2:65" s="1" customFormat="1" ht="16.5" customHeight="1">
      <c r="B6944" s="42"/>
      <c r="C6944" s="193" t="s">
        <v>6173</v>
      </c>
      <c r="D6944" s="193" t="s">
        <v>168</v>
      </c>
      <c r="E6944" s="194" t="s">
        <v>1293</v>
      </c>
      <c r="F6944" s="195" t="s">
        <v>1294</v>
      </c>
      <c r="G6944" s="196" t="s">
        <v>1272</v>
      </c>
      <c r="H6944" s="197">
        <v>1</v>
      </c>
      <c r="I6944" s="198"/>
      <c r="J6944" s="199">
        <f>ROUND(I6944*H6944,2)</f>
        <v>0</v>
      </c>
      <c r="K6944" s="195" t="s">
        <v>21</v>
      </c>
      <c r="L6944" s="62"/>
      <c r="M6944" s="200" t="s">
        <v>21</v>
      </c>
      <c r="N6944" s="201" t="s">
        <v>48</v>
      </c>
      <c r="O6944" s="43"/>
      <c r="P6944" s="202">
        <f>O6944*H6944</f>
        <v>0</v>
      </c>
      <c r="Q6944" s="202">
        <v>0</v>
      </c>
      <c r="R6944" s="202">
        <f>Q6944*H6944</f>
        <v>0</v>
      </c>
      <c r="S6944" s="202">
        <v>0</v>
      </c>
      <c r="T6944" s="203">
        <f>S6944*H6944</f>
        <v>0</v>
      </c>
      <c r="AR6944" s="25" t="s">
        <v>173</v>
      </c>
      <c r="AT6944" s="25" t="s">
        <v>168</v>
      </c>
      <c r="AU6944" s="25" t="s">
        <v>84</v>
      </c>
      <c r="AY6944" s="25" t="s">
        <v>163</v>
      </c>
      <c r="BE6944" s="204">
        <f>IF(N6944="základní",J6944,0)</f>
        <v>0</v>
      </c>
      <c r="BF6944" s="204">
        <f>IF(N6944="snížená",J6944,0)</f>
        <v>0</v>
      </c>
      <c r="BG6944" s="204">
        <f>IF(N6944="zákl. přenesená",J6944,0)</f>
        <v>0</v>
      </c>
      <c r="BH6944" s="204">
        <f>IF(N6944="sníž. přenesená",J6944,0)</f>
        <v>0</v>
      </c>
      <c r="BI6944" s="204">
        <f>IF(N6944="nulová",J6944,0)</f>
        <v>0</v>
      </c>
      <c r="BJ6944" s="25" t="s">
        <v>98</v>
      </c>
      <c r="BK6944" s="204">
        <f>ROUND(I6944*H6944,2)</f>
        <v>0</v>
      </c>
      <c r="BL6944" s="25" t="s">
        <v>173</v>
      </c>
      <c r="BM6944" s="25" t="s">
        <v>6174</v>
      </c>
    </row>
    <row r="6945" spans="2:65" s="1" customFormat="1" ht="13.5">
      <c r="B6945" s="42"/>
      <c r="C6945" s="64"/>
      <c r="D6945" s="205" t="s">
        <v>175</v>
      </c>
      <c r="E6945" s="64"/>
      <c r="F6945" s="206" t="s">
        <v>1294</v>
      </c>
      <c r="G6945" s="64"/>
      <c r="H6945" s="64"/>
      <c r="I6945" s="164"/>
      <c r="J6945" s="64"/>
      <c r="K6945" s="64"/>
      <c r="L6945" s="62"/>
      <c r="M6945" s="207"/>
      <c r="N6945" s="43"/>
      <c r="O6945" s="43"/>
      <c r="P6945" s="43"/>
      <c r="Q6945" s="43"/>
      <c r="R6945" s="43"/>
      <c r="S6945" s="43"/>
      <c r="T6945" s="79"/>
      <c r="AT6945" s="25" t="s">
        <v>175</v>
      </c>
      <c r="AU6945" s="25" t="s">
        <v>84</v>
      </c>
    </row>
    <row r="6946" spans="2:65" s="1" customFormat="1" ht="16.5" customHeight="1">
      <c r="B6946" s="42"/>
      <c r="C6946" s="193" t="s">
        <v>3669</v>
      </c>
      <c r="D6946" s="193" t="s">
        <v>168</v>
      </c>
      <c r="E6946" s="194" t="s">
        <v>1295</v>
      </c>
      <c r="F6946" s="195" t="s">
        <v>1296</v>
      </c>
      <c r="G6946" s="196" t="s">
        <v>171</v>
      </c>
      <c r="H6946" s="197">
        <v>24.5</v>
      </c>
      <c r="I6946" s="198"/>
      <c r="J6946" s="199">
        <f>ROUND(I6946*H6946,2)</f>
        <v>0</v>
      </c>
      <c r="K6946" s="195" t="s">
        <v>21</v>
      </c>
      <c r="L6946" s="62"/>
      <c r="M6946" s="200" t="s">
        <v>21</v>
      </c>
      <c r="N6946" s="201" t="s">
        <v>48</v>
      </c>
      <c r="O6946" s="43"/>
      <c r="P6946" s="202">
        <f>O6946*H6946</f>
        <v>0</v>
      </c>
      <c r="Q6946" s="202">
        <v>0</v>
      </c>
      <c r="R6946" s="202">
        <f>Q6946*H6946</f>
        <v>0</v>
      </c>
      <c r="S6946" s="202">
        <v>0</v>
      </c>
      <c r="T6946" s="203">
        <f>S6946*H6946</f>
        <v>0</v>
      </c>
      <c r="AR6946" s="25" t="s">
        <v>173</v>
      </c>
      <c r="AT6946" s="25" t="s">
        <v>168</v>
      </c>
      <c r="AU6946" s="25" t="s">
        <v>84</v>
      </c>
      <c r="AY6946" s="25" t="s">
        <v>163</v>
      </c>
      <c r="BE6946" s="204">
        <f>IF(N6946="základní",J6946,0)</f>
        <v>0</v>
      </c>
      <c r="BF6946" s="204">
        <f>IF(N6946="snížená",J6946,0)</f>
        <v>0</v>
      </c>
      <c r="BG6946" s="204">
        <f>IF(N6946="zákl. přenesená",J6946,0)</f>
        <v>0</v>
      </c>
      <c r="BH6946" s="204">
        <f>IF(N6946="sníž. přenesená",J6946,0)</f>
        <v>0</v>
      </c>
      <c r="BI6946" s="204">
        <f>IF(N6946="nulová",J6946,0)</f>
        <v>0</v>
      </c>
      <c r="BJ6946" s="25" t="s">
        <v>98</v>
      </c>
      <c r="BK6946" s="204">
        <f>ROUND(I6946*H6946,2)</f>
        <v>0</v>
      </c>
      <c r="BL6946" s="25" t="s">
        <v>173</v>
      </c>
      <c r="BM6946" s="25" t="s">
        <v>6175</v>
      </c>
    </row>
    <row r="6947" spans="2:65" s="1" customFormat="1" ht="13.5">
      <c r="B6947" s="42"/>
      <c r="C6947" s="64"/>
      <c r="D6947" s="205" t="s">
        <v>175</v>
      </c>
      <c r="E6947" s="64"/>
      <c r="F6947" s="206" t="s">
        <v>1296</v>
      </c>
      <c r="G6947" s="64"/>
      <c r="H6947" s="64"/>
      <c r="I6947" s="164"/>
      <c r="J6947" s="64"/>
      <c r="K6947" s="64"/>
      <c r="L6947" s="62"/>
      <c r="M6947" s="207"/>
      <c r="N6947" s="43"/>
      <c r="O6947" s="43"/>
      <c r="P6947" s="43"/>
      <c r="Q6947" s="43"/>
      <c r="R6947" s="43"/>
      <c r="S6947" s="43"/>
      <c r="T6947" s="79"/>
      <c r="AT6947" s="25" t="s">
        <v>175</v>
      </c>
      <c r="AU6947" s="25" t="s">
        <v>84</v>
      </c>
    </row>
    <row r="6948" spans="2:65" s="1" customFormat="1" ht="16.5" customHeight="1">
      <c r="B6948" s="42"/>
      <c r="C6948" s="193" t="s">
        <v>6176</v>
      </c>
      <c r="D6948" s="193" t="s">
        <v>168</v>
      </c>
      <c r="E6948" s="194" t="s">
        <v>1297</v>
      </c>
      <c r="F6948" s="195" t="s">
        <v>1298</v>
      </c>
      <c r="G6948" s="196" t="s">
        <v>1233</v>
      </c>
      <c r="H6948" s="197">
        <v>10</v>
      </c>
      <c r="I6948" s="198"/>
      <c r="J6948" s="199">
        <f>ROUND(I6948*H6948,2)</f>
        <v>0</v>
      </c>
      <c r="K6948" s="195" t="s">
        <v>21</v>
      </c>
      <c r="L6948" s="62"/>
      <c r="M6948" s="200" t="s">
        <v>21</v>
      </c>
      <c r="N6948" s="201" t="s">
        <v>48</v>
      </c>
      <c r="O6948" s="43"/>
      <c r="P6948" s="202">
        <f>O6948*H6948</f>
        <v>0</v>
      </c>
      <c r="Q6948" s="202">
        <v>0</v>
      </c>
      <c r="R6948" s="202">
        <f>Q6948*H6948</f>
        <v>0</v>
      </c>
      <c r="S6948" s="202">
        <v>0</v>
      </c>
      <c r="T6948" s="203">
        <f>S6948*H6948</f>
        <v>0</v>
      </c>
      <c r="AR6948" s="25" t="s">
        <v>173</v>
      </c>
      <c r="AT6948" s="25" t="s">
        <v>168</v>
      </c>
      <c r="AU6948" s="25" t="s">
        <v>84</v>
      </c>
      <c r="AY6948" s="25" t="s">
        <v>163</v>
      </c>
      <c r="BE6948" s="204">
        <f>IF(N6948="základní",J6948,0)</f>
        <v>0</v>
      </c>
      <c r="BF6948" s="204">
        <f>IF(N6948="snížená",J6948,0)</f>
        <v>0</v>
      </c>
      <c r="BG6948" s="204">
        <f>IF(N6948="zákl. přenesená",J6948,0)</f>
        <v>0</v>
      </c>
      <c r="BH6948" s="204">
        <f>IF(N6948="sníž. přenesená",J6948,0)</f>
        <v>0</v>
      </c>
      <c r="BI6948" s="204">
        <f>IF(N6948="nulová",J6948,0)</f>
        <v>0</v>
      </c>
      <c r="BJ6948" s="25" t="s">
        <v>98</v>
      </c>
      <c r="BK6948" s="204">
        <f>ROUND(I6948*H6948,2)</f>
        <v>0</v>
      </c>
      <c r="BL6948" s="25" t="s">
        <v>173</v>
      </c>
      <c r="BM6948" s="25" t="s">
        <v>6177</v>
      </c>
    </row>
    <row r="6949" spans="2:65" s="1" customFormat="1" ht="13.5">
      <c r="B6949" s="42"/>
      <c r="C6949" s="64"/>
      <c r="D6949" s="205" t="s">
        <v>175</v>
      </c>
      <c r="E6949" s="64"/>
      <c r="F6949" s="206" t="s">
        <v>1298</v>
      </c>
      <c r="G6949" s="64"/>
      <c r="H6949" s="64"/>
      <c r="I6949" s="164"/>
      <c r="J6949" s="64"/>
      <c r="K6949" s="64"/>
      <c r="L6949" s="62"/>
      <c r="M6949" s="207"/>
      <c r="N6949" s="43"/>
      <c r="O6949" s="43"/>
      <c r="P6949" s="43"/>
      <c r="Q6949" s="43"/>
      <c r="R6949" s="43"/>
      <c r="S6949" s="43"/>
      <c r="T6949" s="79"/>
      <c r="AT6949" s="25" t="s">
        <v>175</v>
      </c>
      <c r="AU6949" s="25" t="s">
        <v>84</v>
      </c>
    </row>
    <row r="6950" spans="2:65" s="1" customFormat="1" ht="16.5" customHeight="1">
      <c r="B6950" s="42"/>
      <c r="C6950" s="193" t="s">
        <v>3670</v>
      </c>
      <c r="D6950" s="193" t="s">
        <v>168</v>
      </c>
      <c r="E6950" s="194" t="s">
        <v>1299</v>
      </c>
      <c r="F6950" s="195" t="s">
        <v>1232</v>
      </c>
      <c r="G6950" s="196" t="s">
        <v>1233</v>
      </c>
      <c r="H6950" s="197">
        <v>10</v>
      </c>
      <c r="I6950" s="198"/>
      <c r="J6950" s="199">
        <f>ROUND(I6950*H6950,2)</f>
        <v>0</v>
      </c>
      <c r="K6950" s="195" t="s">
        <v>21</v>
      </c>
      <c r="L6950" s="62"/>
      <c r="M6950" s="200" t="s">
        <v>21</v>
      </c>
      <c r="N6950" s="201" t="s">
        <v>48</v>
      </c>
      <c r="O6950" s="43"/>
      <c r="P6950" s="202">
        <f>O6950*H6950</f>
        <v>0</v>
      </c>
      <c r="Q6950" s="202">
        <v>0</v>
      </c>
      <c r="R6950" s="202">
        <f>Q6950*H6950</f>
        <v>0</v>
      </c>
      <c r="S6950" s="202">
        <v>0</v>
      </c>
      <c r="T6950" s="203">
        <f>S6950*H6950</f>
        <v>0</v>
      </c>
      <c r="AR6950" s="25" t="s">
        <v>173</v>
      </c>
      <c r="AT6950" s="25" t="s">
        <v>168</v>
      </c>
      <c r="AU6950" s="25" t="s">
        <v>84</v>
      </c>
      <c r="AY6950" s="25" t="s">
        <v>163</v>
      </c>
      <c r="BE6950" s="204">
        <f>IF(N6950="základní",J6950,0)</f>
        <v>0</v>
      </c>
      <c r="BF6950" s="204">
        <f>IF(N6950="snížená",J6950,0)</f>
        <v>0</v>
      </c>
      <c r="BG6950" s="204">
        <f>IF(N6950="zákl. přenesená",J6950,0)</f>
        <v>0</v>
      </c>
      <c r="BH6950" s="204">
        <f>IF(N6950="sníž. přenesená",J6950,0)</f>
        <v>0</v>
      </c>
      <c r="BI6950" s="204">
        <f>IF(N6950="nulová",J6950,0)</f>
        <v>0</v>
      </c>
      <c r="BJ6950" s="25" t="s">
        <v>98</v>
      </c>
      <c r="BK6950" s="204">
        <f>ROUND(I6950*H6950,2)</f>
        <v>0</v>
      </c>
      <c r="BL6950" s="25" t="s">
        <v>173</v>
      </c>
      <c r="BM6950" s="25" t="s">
        <v>6178</v>
      </c>
    </row>
    <row r="6951" spans="2:65" s="1" customFormat="1" ht="13.5">
      <c r="B6951" s="42"/>
      <c r="C6951" s="64"/>
      <c r="D6951" s="205" t="s">
        <v>175</v>
      </c>
      <c r="E6951" s="64"/>
      <c r="F6951" s="206" t="s">
        <v>1232</v>
      </c>
      <c r="G6951" s="64"/>
      <c r="H6951" s="64"/>
      <c r="I6951" s="164"/>
      <c r="J6951" s="64"/>
      <c r="K6951" s="64"/>
      <c r="L6951" s="62"/>
      <c r="M6951" s="207"/>
      <c r="N6951" s="43"/>
      <c r="O6951" s="43"/>
      <c r="P6951" s="43"/>
      <c r="Q6951" s="43"/>
      <c r="R6951" s="43"/>
      <c r="S6951" s="43"/>
      <c r="T6951" s="79"/>
      <c r="AT6951" s="25" t="s">
        <v>175</v>
      </c>
      <c r="AU6951" s="25" t="s">
        <v>84</v>
      </c>
    </row>
    <row r="6952" spans="2:65" s="1" customFormat="1" ht="16.5" customHeight="1">
      <c r="B6952" s="42"/>
      <c r="C6952" s="193" t="s">
        <v>6179</v>
      </c>
      <c r="D6952" s="193" t="s">
        <v>168</v>
      </c>
      <c r="E6952" s="194" t="s">
        <v>1300</v>
      </c>
      <c r="F6952" s="195" t="s">
        <v>1301</v>
      </c>
      <c r="G6952" s="196" t="s">
        <v>1272</v>
      </c>
      <c r="H6952" s="197">
        <v>1</v>
      </c>
      <c r="I6952" s="198"/>
      <c r="J6952" s="199">
        <f>ROUND(I6952*H6952,2)</f>
        <v>0</v>
      </c>
      <c r="K6952" s="195" t="s">
        <v>21</v>
      </c>
      <c r="L6952" s="62"/>
      <c r="M6952" s="200" t="s">
        <v>21</v>
      </c>
      <c r="N6952" s="201" t="s">
        <v>48</v>
      </c>
      <c r="O6952" s="43"/>
      <c r="P6952" s="202">
        <f>O6952*H6952</f>
        <v>0</v>
      </c>
      <c r="Q6952" s="202">
        <v>0</v>
      </c>
      <c r="R6952" s="202">
        <f>Q6952*H6952</f>
        <v>0</v>
      </c>
      <c r="S6952" s="202">
        <v>0</v>
      </c>
      <c r="T6952" s="203">
        <f>S6952*H6952</f>
        <v>0</v>
      </c>
      <c r="AR6952" s="25" t="s">
        <v>173</v>
      </c>
      <c r="AT6952" s="25" t="s">
        <v>168</v>
      </c>
      <c r="AU6952" s="25" t="s">
        <v>84</v>
      </c>
      <c r="AY6952" s="25" t="s">
        <v>163</v>
      </c>
      <c r="BE6952" s="204">
        <f>IF(N6952="základní",J6952,0)</f>
        <v>0</v>
      </c>
      <c r="BF6952" s="204">
        <f>IF(N6952="snížená",J6952,0)</f>
        <v>0</v>
      </c>
      <c r="BG6952" s="204">
        <f>IF(N6952="zákl. přenesená",J6952,0)</f>
        <v>0</v>
      </c>
      <c r="BH6952" s="204">
        <f>IF(N6952="sníž. přenesená",J6952,0)</f>
        <v>0</v>
      </c>
      <c r="BI6952" s="204">
        <f>IF(N6952="nulová",J6952,0)</f>
        <v>0</v>
      </c>
      <c r="BJ6952" s="25" t="s">
        <v>98</v>
      </c>
      <c r="BK6952" s="204">
        <f>ROUND(I6952*H6952,2)</f>
        <v>0</v>
      </c>
      <c r="BL6952" s="25" t="s">
        <v>173</v>
      </c>
      <c r="BM6952" s="25" t="s">
        <v>6180</v>
      </c>
    </row>
    <row r="6953" spans="2:65" s="1" customFormat="1" ht="13.5">
      <c r="B6953" s="42"/>
      <c r="C6953" s="64"/>
      <c r="D6953" s="205" t="s">
        <v>175</v>
      </c>
      <c r="E6953" s="64"/>
      <c r="F6953" s="206" t="s">
        <v>1301</v>
      </c>
      <c r="G6953" s="64"/>
      <c r="H6953" s="64"/>
      <c r="I6953" s="164"/>
      <c r="J6953" s="64"/>
      <c r="K6953" s="64"/>
      <c r="L6953" s="62"/>
      <c r="M6953" s="207"/>
      <c r="N6953" s="43"/>
      <c r="O6953" s="43"/>
      <c r="P6953" s="43"/>
      <c r="Q6953" s="43"/>
      <c r="R6953" s="43"/>
      <c r="S6953" s="43"/>
      <c r="T6953" s="79"/>
      <c r="AT6953" s="25" t="s">
        <v>175</v>
      </c>
      <c r="AU6953" s="25" t="s">
        <v>84</v>
      </c>
    </row>
    <row r="6954" spans="2:65" s="1" customFormat="1" ht="25.5" customHeight="1">
      <c r="B6954" s="42"/>
      <c r="C6954" s="193" t="s">
        <v>3672</v>
      </c>
      <c r="D6954" s="193" t="s">
        <v>168</v>
      </c>
      <c r="E6954" s="194" t="s">
        <v>1302</v>
      </c>
      <c r="F6954" s="195" t="s">
        <v>1303</v>
      </c>
      <c r="G6954" s="196" t="s">
        <v>171</v>
      </c>
      <c r="H6954" s="197">
        <v>42.15</v>
      </c>
      <c r="I6954" s="198"/>
      <c r="J6954" s="199">
        <f>ROUND(I6954*H6954,2)</f>
        <v>0</v>
      </c>
      <c r="K6954" s="195" t="s">
        <v>21</v>
      </c>
      <c r="L6954" s="62"/>
      <c r="M6954" s="200" t="s">
        <v>21</v>
      </c>
      <c r="N6954" s="201" t="s">
        <v>48</v>
      </c>
      <c r="O6954" s="43"/>
      <c r="P6954" s="202">
        <f>O6954*H6954</f>
        <v>0</v>
      </c>
      <c r="Q6954" s="202">
        <v>0</v>
      </c>
      <c r="R6954" s="202">
        <f>Q6954*H6954</f>
        <v>0</v>
      </c>
      <c r="S6954" s="202">
        <v>0</v>
      </c>
      <c r="T6954" s="203">
        <f>S6954*H6954</f>
        <v>0</v>
      </c>
      <c r="AR6954" s="25" t="s">
        <v>173</v>
      </c>
      <c r="AT6954" s="25" t="s">
        <v>168</v>
      </c>
      <c r="AU6954" s="25" t="s">
        <v>84</v>
      </c>
      <c r="AY6954" s="25" t="s">
        <v>163</v>
      </c>
      <c r="BE6954" s="204">
        <f>IF(N6954="základní",J6954,0)</f>
        <v>0</v>
      </c>
      <c r="BF6954" s="204">
        <f>IF(N6954="snížená",J6954,0)</f>
        <v>0</v>
      </c>
      <c r="BG6954" s="204">
        <f>IF(N6954="zákl. přenesená",J6954,0)</f>
        <v>0</v>
      </c>
      <c r="BH6954" s="204">
        <f>IF(N6954="sníž. přenesená",J6954,0)</f>
        <v>0</v>
      </c>
      <c r="BI6954" s="204">
        <f>IF(N6954="nulová",J6954,0)</f>
        <v>0</v>
      </c>
      <c r="BJ6954" s="25" t="s">
        <v>98</v>
      </c>
      <c r="BK6954" s="204">
        <f>ROUND(I6954*H6954,2)</f>
        <v>0</v>
      </c>
      <c r="BL6954" s="25" t="s">
        <v>173</v>
      </c>
      <c r="BM6954" s="25" t="s">
        <v>6181</v>
      </c>
    </row>
    <row r="6955" spans="2:65" s="1" customFormat="1" ht="13.5">
      <c r="B6955" s="42"/>
      <c r="C6955" s="64"/>
      <c r="D6955" s="205" t="s">
        <v>175</v>
      </c>
      <c r="E6955" s="64"/>
      <c r="F6955" s="206" t="s">
        <v>1303</v>
      </c>
      <c r="G6955" s="64"/>
      <c r="H6955" s="64"/>
      <c r="I6955" s="164"/>
      <c r="J6955" s="64"/>
      <c r="K6955" s="64"/>
      <c r="L6955" s="62"/>
      <c r="M6955" s="207"/>
      <c r="N6955" s="43"/>
      <c r="O6955" s="43"/>
      <c r="P6955" s="43"/>
      <c r="Q6955" s="43"/>
      <c r="R6955" s="43"/>
      <c r="S6955" s="43"/>
      <c r="T6955" s="79"/>
      <c r="AT6955" s="25" t="s">
        <v>175</v>
      </c>
      <c r="AU6955" s="25" t="s">
        <v>84</v>
      </c>
    </row>
    <row r="6956" spans="2:65" s="1" customFormat="1" ht="16.5" customHeight="1">
      <c r="B6956" s="42"/>
      <c r="C6956" s="193" t="s">
        <v>6182</v>
      </c>
      <c r="D6956" s="193" t="s">
        <v>168</v>
      </c>
      <c r="E6956" s="194" t="s">
        <v>1304</v>
      </c>
      <c r="F6956" s="195" t="s">
        <v>1305</v>
      </c>
      <c r="G6956" s="196" t="s">
        <v>171</v>
      </c>
      <c r="H6956" s="197">
        <v>2.56</v>
      </c>
      <c r="I6956" s="198"/>
      <c r="J6956" s="199">
        <f>ROUND(I6956*H6956,2)</f>
        <v>0</v>
      </c>
      <c r="K6956" s="195" t="s">
        <v>21</v>
      </c>
      <c r="L6956" s="62"/>
      <c r="M6956" s="200" t="s">
        <v>21</v>
      </c>
      <c r="N6956" s="201" t="s">
        <v>48</v>
      </c>
      <c r="O6956" s="43"/>
      <c r="P6956" s="202">
        <f>O6956*H6956</f>
        <v>0</v>
      </c>
      <c r="Q6956" s="202">
        <v>0</v>
      </c>
      <c r="R6956" s="202">
        <f>Q6956*H6956</f>
        <v>0</v>
      </c>
      <c r="S6956" s="202">
        <v>0</v>
      </c>
      <c r="T6956" s="203">
        <f>S6956*H6956</f>
        <v>0</v>
      </c>
      <c r="AR6956" s="25" t="s">
        <v>173</v>
      </c>
      <c r="AT6956" s="25" t="s">
        <v>168</v>
      </c>
      <c r="AU6956" s="25" t="s">
        <v>84</v>
      </c>
      <c r="AY6956" s="25" t="s">
        <v>163</v>
      </c>
      <c r="BE6956" s="204">
        <f>IF(N6956="základní",J6956,0)</f>
        <v>0</v>
      </c>
      <c r="BF6956" s="204">
        <f>IF(N6956="snížená",J6956,0)</f>
        <v>0</v>
      </c>
      <c r="BG6956" s="204">
        <f>IF(N6956="zákl. přenesená",J6956,0)</f>
        <v>0</v>
      </c>
      <c r="BH6956" s="204">
        <f>IF(N6956="sníž. přenesená",J6956,0)</f>
        <v>0</v>
      </c>
      <c r="BI6956" s="204">
        <f>IF(N6956="nulová",J6956,0)</f>
        <v>0</v>
      </c>
      <c r="BJ6956" s="25" t="s">
        <v>98</v>
      </c>
      <c r="BK6956" s="204">
        <f>ROUND(I6956*H6956,2)</f>
        <v>0</v>
      </c>
      <c r="BL6956" s="25" t="s">
        <v>173</v>
      </c>
      <c r="BM6956" s="25" t="s">
        <v>6183</v>
      </c>
    </row>
    <row r="6957" spans="2:65" s="1" customFormat="1" ht="13.5">
      <c r="B6957" s="42"/>
      <c r="C6957" s="64"/>
      <c r="D6957" s="205" t="s">
        <v>175</v>
      </c>
      <c r="E6957" s="64"/>
      <c r="F6957" s="206" t="s">
        <v>1305</v>
      </c>
      <c r="G6957" s="64"/>
      <c r="H6957" s="64"/>
      <c r="I6957" s="164"/>
      <c r="J6957" s="64"/>
      <c r="K6957" s="64"/>
      <c r="L6957" s="62"/>
      <c r="M6957" s="207"/>
      <c r="N6957" s="43"/>
      <c r="O6957" s="43"/>
      <c r="P6957" s="43"/>
      <c r="Q6957" s="43"/>
      <c r="R6957" s="43"/>
      <c r="S6957" s="43"/>
      <c r="T6957" s="79"/>
      <c r="AT6957" s="25" t="s">
        <v>175</v>
      </c>
      <c r="AU6957" s="25" t="s">
        <v>84</v>
      </c>
    </row>
    <row r="6958" spans="2:65" s="1" customFormat="1" ht="16.5" customHeight="1">
      <c r="B6958" s="42"/>
      <c r="C6958" s="193" t="s">
        <v>3673</v>
      </c>
      <c r="D6958" s="193" t="s">
        <v>168</v>
      </c>
      <c r="E6958" s="194" t="s">
        <v>1306</v>
      </c>
      <c r="F6958" s="195" t="s">
        <v>1307</v>
      </c>
      <c r="G6958" s="196" t="s">
        <v>171</v>
      </c>
      <c r="H6958" s="197">
        <v>10</v>
      </c>
      <c r="I6958" s="198"/>
      <c r="J6958" s="199">
        <f>ROUND(I6958*H6958,2)</f>
        <v>0</v>
      </c>
      <c r="K6958" s="195" t="s">
        <v>21</v>
      </c>
      <c r="L6958" s="62"/>
      <c r="M6958" s="200" t="s">
        <v>21</v>
      </c>
      <c r="N6958" s="201" t="s">
        <v>48</v>
      </c>
      <c r="O6958" s="43"/>
      <c r="P6958" s="202">
        <f>O6958*H6958</f>
        <v>0</v>
      </c>
      <c r="Q6958" s="202">
        <v>0</v>
      </c>
      <c r="R6958" s="202">
        <f>Q6958*H6958</f>
        <v>0</v>
      </c>
      <c r="S6958" s="202">
        <v>0</v>
      </c>
      <c r="T6958" s="203">
        <f>S6958*H6958</f>
        <v>0</v>
      </c>
      <c r="AR6958" s="25" t="s">
        <v>173</v>
      </c>
      <c r="AT6958" s="25" t="s">
        <v>168</v>
      </c>
      <c r="AU6958" s="25" t="s">
        <v>84</v>
      </c>
      <c r="AY6958" s="25" t="s">
        <v>163</v>
      </c>
      <c r="BE6958" s="204">
        <f>IF(N6958="základní",J6958,0)</f>
        <v>0</v>
      </c>
      <c r="BF6958" s="204">
        <f>IF(N6958="snížená",J6958,0)</f>
        <v>0</v>
      </c>
      <c r="BG6958" s="204">
        <f>IF(N6958="zákl. přenesená",J6958,0)</f>
        <v>0</v>
      </c>
      <c r="BH6958" s="204">
        <f>IF(N6958="sníž. přenesená",J6958,0)</f>
        <v>0</v>
      </c>
      <c r="BI6958" s="204">
        <f>IF(N6958="nulová",J6958,0)</f>
        <v>0</v>
      </c>
      <c r="BJ6958" s="25" t="s">
        <v>98</v>
      </c>
      <c r="BK6958" s="204">
        <f>ROUND(I6958*H6958,2)</f>
        <v>0</v>
      </c>
      <c r="BL6958" s="25" t="s">
        <v>173</v>
      </c>
      <c r="BM6958" s="25" t="s">
        <v>6184</v>
      </c>
    </row>
    <row r="6959" spans="2:65" s="1" customFormat="1" ht="13.5">
      <c r="B6959" s="42"/>
      <c r="C6959" s="64"/>
      <c r="D6959" s="205" t="s">
        <v>175</v>
      </c>
      <c r="E6959" s="64"/>
      <c r="F6959" s="206" t="s">
        <v>1307</v>
      </c>
      <c r="G6959" s="64"/>
      <c r="H6959" s="64"/>
      <c r="I6959" s="164"/>
      <c r="J6959" s="64"/>
      <c r="K6959" s="64"/>
      <c r="L6959" s="62"/>
      <c r="M6959" s="207"/>
      <c r="N6959" s="43"/>
      <c r="O6959" s="43"/>
      <c r="P6959" s="43"/>
      <c r="Q6959" s="43"/>
      <c r="R6959" s="43"/>
      <c r="S6959" s="43"/>
      <c r="T6959" s="79"/>
      <c r="AT6959" s="25" t="s">
        <v>175</v>
      </c>
      <c r="AU6959" s="25" t="s">
        <v>84</v>
      </c>
    </row>
    <row r="6960" spans="2:65" s="1" customFormat="1" ht="16.5" customHeight="1">
      <c r="B6960" s="42"/>
      <c r="C6960" s="193" t="s">
        <v>6185</v>
      </c>
      <c r="D6960" s="193" t="s">
        <v>168</v>
      </c>
      <c r="E6960" s="194" t="s">
        <v>1308</v>
      </c>
      <c r="F6960" s="195" t="s">
        <v>1309</v>
      </c>
      <c r="G6960" s="196" t="s">
        <v>171</v>
      </c>
      <c r="H6960" s="197">
        <v>2.56</v>
      </c>
      <c r="I6960" s="198"/>
      <c r="J6960" s="199">
        <f>ROUND(I6960*H6960,2)</f>
        <v>0</v>
      </c>
      <c r="K6960" s="195" t="s">
        <v>21</v>
      </c>
      <c r="L6960" s="62"/>
      <c r="M6960" s="200" t="s">
        <v>21</v>
      </c>
      <c r="N6960" s="201" t="s">
        <v>48</v>
      </c>
      <c r="O6960" s="43"/>
      <c r="P6960" s="202">
        <f>O6960*H6960</f>
        <v>0</v>
      </c>
      <c r="Q6960" s="202">
        <v>0</v>
      </c>
      <c r="R6960" s="202">
        <f>Q6960*H6960</f>
        <v>0</v>
      </c>
      <c r="S6960" s="202">
        <v>0</v>
      </c>
      <c r="T6960" s="203">
        <f>S6960*H6960</f>
        <v>0</v>
      </c>
      <c r="AR6960" s="25" t="s">
        <v>173</v>
      </c>
      <c r="AT6960" s="25" t="s">
        <v>168</v>
      </c>
      <c r="AU6960" s="25" t="s">
        <v>84</v>
      </c>
      <c r="AY6960" s="25" t="s">
        <v>163</v>
      </c>
      <c r="BE6960" s="204">
        <f>IF(N6960="základní",J6960,0)</f>
        <v>0</v>
      </c>
      <c r="BF6960" s="204">
        <f>IF(N6960="snížená",J6960,0)</f>
        <v>0</v>
      </c>
      <c r="BG6960" s="204">
        <f>IF(N6960="zákl. přenesená",J6960,0)</f>
        <v>0</v>
      </c>
      <c r="BH6960" s="204">
        <f>IF(N6960="sníž. přenesená",J6960,0)</f>
        <v>0</v>
      </c>
      <c r="BI6960" s="204">
        <f>IF(N6960="nulová",J6960,0)</f>
        <v>0</v>
      </c>
      <c r="BJ6960" s="25" t="s">
        <v>98</v>
      </c>
      <c r="BK6960" s="204">
        <f>ROUND(I6960*H6960,2)</f>
        <v>0</v>
      </c>
      <c r="BL6960" s="25" t="s">
        <v>173</v>
      </c>
      <c r="BM6960" s="25" t="s">
        <v>6186</v>
      </c>
    </row>
    <row r="6961" spans="2:65" s="1" customFormat="1" ht="13.5">
      <c r="B6961" s="42"/>
      <c r="C6961" s="64"/>
      <c r="D6961" s="205" t="s">
        <v>175</v>
      </c>
      <c r="E6961" s="64"/>
      <c r="F6961" s="206" t="s">
        <v>1309</v>
      </c>
      <c r="G6961" s="64"/>
      <c r="H6961" s="64"/>
      <c r="I6961" s="164"/>
      <c r="J6961" s="64"/>
      <c r="K6961" s="64"/>
      <c r="L6961" s="62"/>
      <c r="M6961" s="207"/>
      <c r="N6961" s="43"/>
      <c r="O6961" s="43"/>
      <c r="P6961" s="43"/>
      <c r="Q6961" s="43"/>
      <c r="R6961" s="43"/>
      <c r="S6961" s="43"/>
      <c r="T6961" s="79"/>
      <c r="AT6961" s="25" t="s">
        <v>175</v>
      </c>
      <c r="AU6961" s="25" t="s">
        <v>84</v>
      </c>
    </row>
    <row r="6962" spans="2:65" s="1" customFormat="1" ht="16.5" customHeight="1">
      <c r="B6962" s="42"/>
      <c r="C6962" s="193" t="s">
        <v>3675</v>
      </c>
      <c r="D6962" s="193" t="s">
        <v>168</v>
      </c>
      <c r="E6962" s="194" t="s">
        <v>1310</v>
      </c>
      <c r="F6962" s="195" t="s">
        <v>1311</v>
      </c>
      <c r="G6962" s="196" t="s">
        <v>171</v>
      </c>
      <c r="H6962" s="197">
        <v>3</v>
      </c>
      <c r="I6962" s="198"/>
      <c r="J6962" s="199">
        <f>ROUND(I6962*H6962,2)</f>
        <v>0</v>
      </c>
      <c r="K6962" s="195" t="s">
        <v>21</v>
      </c>
      <c r="L6962" s="62"/>
      <c r="M6962" s="200" t="s">
        <v>21</v>
      </c>
      <c r="N6962" s="201" t="s">
        <v>48</v>
      </c>
      <c r="O6962" s="43"/>
      <c r="P6962" s="202">
        <f>O6962*H6962</f>
        <v>0</v>
      </c>
      <c r="Q6962" s="202">
        <v>0</v>
      </c>
      <c r="R6962" s="202">
        <f>Q6962*H6962</f>
        <v>0</v>
      </c>
      <c r="S6962" s="202">
        <v>0</v>
      </c>
      <c r="T6962" s="203">
        <f>S6962*H6962</f>
        <v>0</v>
      </c>
      <c r="AR6962" s="25" t="s">
        <v>173</v>
      </c>
      <c r="AT6962" s="25" t="s">
        <v>168</v>
      </c>
      <c r="AU6962" s="25" t="s">
        <v>84</v>
      </c>
      <c r="AY6962" s="25" t="s">
        <v>163</v>
      </c>
      <c r="BE6962" s="204">
        <f>IF(N6962="základní",J6962,0)</f>
        <v>0</v>
      </c>
      <c r="BF6962" s="204">
        <f>IF(N6962="snížená",J6962,0)</f>
        <v>0</v>
      </c>
      <c r="BG6962" s="204">
        <f>IF(N6962="zákl. přenesená",J6962,0)</f>
        <v>0</v>
      </c>
      <c r="BH6962" s="204">
        <f>IF(N6962="sníž. přenesená",J6962,0)</f>
        <v>0</v>
      </c>
      <c r="BI6962" s="204">
        <f>IF(N6962="nulová",J6962,0)</f>
        <v>0</v>
      </c>
      <c r="BJ6962" s="25" t="s">
        <v>98</v>
      </c>
      <c r="BK6962" s="204">
        <f>ROUND(I6962*H6962,2)</f>
        <v>0</v>
      </c>
      <c r="BL6962" s="25" t="s">
        <v>173</v>
      </c>
      <c r="BM6962" s="25" t="s">
        <v>6187</v>
      </c>
    </row>
    <row r="6963" spans="2:65" s="1" customFormat="1" ht="13.5">
      <c r="B6963" s="42"/>
      <c r="C6963" s="64"/>
      <c r="D6963" s="205" t="s">
        <v>175</v>
      </c>
      <c r="E6963" s="64"/>
      <c r="F6963" s="206" t="s">
        <v>1311</v>
      </c>
      <c r="G6963" s="64"/>
      <c r="H6963" s="64"/>
      <c r="I6963" s="164"/>
      <c r="J6963" s="64"/>
      <c r="K6963" s="64"/>
      <c r="L6963" s="62"/>
      <c r="M6963" s="207"/>
      <c r="N6963" s="43"/>
      <c r="O6963" s="43"/>
      <c r="P6963" s="43"/>
      <c r="Q6963" s="43"/>
      <c r="R6963" s="43"/>
      <c r="S6963" s="43"/>
      <c r="T6963" s="79"/>
      <c r="AT6963" s="25" t="s">
        <v>175</v>
      </c>
      <c r="AU6963" s="25" t="s">
        <v>84</v>
      </c>
    </row>
    <row r="6964" spans="2:65" s="1" customFormat="1" ht="16.5" customHeight="1">
      <c r="B6964" s="42"/>
      <c r="C6964" s="193" t="s">
        <v>6188</v>
      </c>
      <c r="D6964" s="193" t="s">
        <v>168</v>
      </c>
      <c r="E6964" s="194" t="s">
        <v>1312</v>
      </c>
      <c r="F6964" s="195" t="s">
        <v>1313</v>
      </c>
      <c r="G6964" s="196" t="s">
        <v>171</v>
      </c>
      <c r="H6964" s="197">
        <v>73.5</v>
      </c>
      <c r="I6964" s="198"/>
      <c r="J6964" s="199">
        <f>ROUND(I6964*H6964,2)</f>
        <v>0</v>
      </c>
      <c r="K6964" s="195" t="s">
        <v>21</v>
      </c>
      <c r="L6964" s="62"/>
      <c r="M6964" s="200" t="s">
        <v>21</v>
      </c>
      <c r="N6964" s="201" t="s">
        <v>48</v>
      </c>
      <c r="O6964" s="43"/>
      <c r="P6964" s="202">
        <f>O6964*H6964</f>
        <v>0</v>
      </c>
      <c r="Q6964" s="202">
        <v>0</v>
      </c>
      <c r="R6964" s="202">
        <f>Q6964*H6964</f>
        <v>0</v>
      </c>
      <c r="S6964" s="202">
        <v>0</v>
      </c>
      <c r="T6964" s="203">
        <f>S6964*H6964</f>
        <v>0</v>
      </c>
      <c r="AR6964" s="25" t="s">
        <v>173</v>
      </c>
      <c r="AT6964" s="25" t="s">
        <v>168</v>
      </c>
      <c r="AU6964" s="25" t="s">
        <v>84</v>
      </c>
      <c r="AY6964" s="25" t="s">
        <v>163</v>
      </c>
      <c r="BE6964" s="204">
        <f>IF(N6964="základní",J6964,0)</f>
        <v>0</v>
      </c>
      <c r="BF6964" s="204">
        <f>IF(N6964="snížená",J6964,0)</f>
        <v>0</v>
      </c>
      <c r="BG6964" s="204">
        <f>IF(N6964="zákl. přenesená",J6964,0)</f>
        <v>0</v>
      </c>
      <c r="BH6964" s="204">
        <f>IF(N6964="sníž. přenesená",J6964,0)</f>
        <v>0</v>
      </c>
      <c r="BI6964" s="204">
        <f>IF(N6964="nulová",J6964,0)</f>
        <v>0</v>
      </c>
      <c r="BJ6964" s="25" t="s">
        <v>98</v>
      </c>
      <c r="BK6964" s="204">
        <f>ROUND(I6964*H6964,2)</f>
        <v>0</v>
      </c>
      <c r="BL6964" s="25" t="s">
        <v>173</v>
      </c>
      <c r="BM6964" s="25" t="s">
        <v>6189</v>
      </c>
    </row>
    <row r="6965" spans="2:65" s="1" customFormat="1" ht="13.5">
      <c r="B6965" s="42"/>
      <c r="C6965" s="64"/>
      <c r="D6965" s="205" t="s">
        <v>175</v>
      </c>
      <c r="E6965" s="64"/>
      <c r="F6965" s="206" t="s">
        <v>1313</v>
      </c>
      <c r="G6965" s="64"/>
      <c r="H6965" s="64"/>
      <c r="I6965" s="164"/>
      <c r="J6965" s="64"/>
      <c r="K6965" s="64"/>
      <c r="L6965" s="62"/>
      <c r="M6965" s="207"/>
      <c r="N6965" s="43"/>
      <c r="O6965" s="43"/>
      <c r="P6965" s="43"/>
      <c r="Q6965" s="43"/>
      <c r="R6965" s="43"/>
      <c r="S6965" s="43"/>
      <c r="T6965" s="79"/>
      <c r="AT6965" s="25" t="s">
        <v>175</v>
      </c>
      <c r="AU6965" s="25" t="s">
        <v>84</v>
      </c>
    </row>
    <row r="6966" spans="2:65" s="1" customFormat="1" ht="16.5" customHeight="1">
      <c r="B6966" s="42"/>
      <c r="C6966" s="193" t="s">
        <v>3676</v>
      </c>
      <c r="D6966" s="193" t="s">
        <v>168</v>
      </c>
      <c r="E6966" s="194" t="s">
        <v>1314</v>
      </c>
      <c r="F6966" s="195" t="s">
        <v>1315</v>
      </c>
      <c r="G6966" s="196" t="s">
        <v>171</v>
      </c>
      <c r="H6966" s="197">
        <v>73.5</v>
      </c>
      <c r="I6966" s="198"/>
      <c r="J6966" s="199">
        <f>ROUND(I6966*H6966,2)</f>
        <v>0</v>
      </c>
      <c r="K6966" s="195" t="s">
        <v>21</v>
      </c>
      <c r="L6966" s="62"/>
      <c r="M6966" s="200" t="s">
        <v>21</v>
      </c>
      <c r="N6966" s="201" t="s">
        <v>48</v>
      </c>
      <c r="O6966" s="43"/>
      <c r="P6966" s="202">
        <f>O6966*H6966</f>
        <v>0</v>
      </c>
      <c r="Q6966" s="202">
        <v>0</v>
      </c>
      <c r="R6966" s="202">
        <f>Q6966*H6966</f>
        <v>0</v>
      </c>
      <c r="S6966" s="202">
        <v>0</v>
      </c>
      <c r="T6966" s="203">
        <f>S6966*H6966</f>
        <v>0</v>
      </c>
      <c r="AR6966" s="25" t="s">
        <v>173</v>
      </c>
      <c r="AT6966" s="25" t="s">
        <v>168</v>
      </c>
      <c r="AU6966" s="25" t="s">
        <v>84</v>
      </c>
      <c r="AY6966" s="25" t="s">
        <v>163</v>
      </c>
      <c r="BE6966" s="204">
        <f>IF(N6966="základní",J6966,0)</f>
        <v>0</v>
      </c>
      <c r="BF6966" s="204">
        <f>IF(N6966="snížená",J6966,0)</f>
        <v>0</v>
      </c>
      <c r="BG6966" s="204">
        <f>IF(N6966="zákl. přenesená",J6966,0)</f>
        <v>0</v>
      </c>
      <c r="BH6966" s="204">
        <f>IF(N6966="sníž. přenesená",J6966,0)</f>
        <v>0</v>
      </c>
      <c r="BI6966" s="204">
        <f>IF(N6966="nulová",J6966,0)</f>
        <v>0</v>
      </c>
      <c r="BJ6966" s="25" t="s">
        <v>98</v>
      </c>
      <c r="BK6966" s="204">
        <f>ROUND(I6966*H6966,2)</f>
        <v>0</v>
      </c>
      <c r="BL6966" s="25" t="s">
        <v>173</v>
      </c>
      <c r="BM6966" s="25" t="s">
        <v>6190</v>
      </c>
    </row>
    <row r="6967" spans="2:65" s="1" customFormat="1" ht="13.5">
      <c r="B6967" s="42"/>
      <c r="C6967" s="64"/>
      <c r="D6967" s="205" t="s">
        <v>175</v>
      </c>
      <c r="E6967" s="64"/>
      <c r="F6967" s="206" t="s">
        <v>1315</v>
      </c>
      <c r="G6967" s="64"/>
      <c r="H6967" s="64"/>
      <c r="I6967" s="164"/>
      <c r="J6967" s="64"/>
      <c r="K6967" s="64"/>
      <c r="L6967" s="62"/>
      <c r="M6967" s="207"/>
      <c r="N6967" s="43"/>
      <c r="O6967" s="43"/>
      <c r="P6967" s="43"/>
      <c r="Q6967" s="43"/>
      <c r="R6967" s="43"/>
      <c r="S6967" s="43"/>
      <c r="T6967" s="79"/>
      <c r="AT6967" s="25" t="s">
        <v>175</v>
      </c>
      <c r="AU6967" s="25" t="s">
        <v>84</v>
      </c>
    </row>
    <row r="6968" spans="2:65" s="1" customFormat="1" ht="16.5" customHeight="1">
      <c r="B6968" s="42"/>
      <c r="C6968" s="193" t="s">
        <v>6191</v>
      </c>
      <c r="D6968" s="193" t="s">
        <v>168</v>
      </c>
      <c r="E6968" s="194" t="s">
        <v>1316</v>
      </c>
      <c r="F6968" s="195" t="s">
        <v>1317</v>
      </c>
      <c r="G6968" s="196" t="s">
        <v>171</v>
      </c>
      <c r="H6968" s="197">
        <v>73.5</v>
      </c>
      <c r="I6968" s="198"/>
      <c r="J6968" s="199">
        <f>ROUND(I6968*H6968,2)</f>
        <v>0</v>
      </c>
      <c r="K6968" s="195" t="s">
        <v>21</v>
      </c>
      <c r="L6968" s="62"/>
      <c r="M6968" s="200" t="s">
        <v>21</v>
      </c>
      <c r="N6968" s="201" t="s">
        <v>48</v>
      </c>
      <c r="O6968" s="43"/>
      <c r="P6968" s="202">
        <f>O6968*H6968</f>
        <v>0</v>
      </c>
      <c r="Q6968" s="202">
        <v>0</v>
      </c>
      <c r="R6968" s="202">
        <f>Q6968*H6968</f>
        <v>0</v>
      </c>
      <c r="S6968" s="202">
        <v>0</v>
      </c>
      <c r="T6968" s="203">
        <f>S6968*H6968</f>
        <v>0</v>
      </c>
      <c r="AR6968" s="25" t="s">
        <v>173</v>
      </c>
      <c r="AT6968" s="25" t="s">
        <v>168</v>
      </c>
      <c r="AU6968" s="25" t="s">
        <v>84</v>
      </c>
      <c r="AY6968" s="25" t="s">
        <v>163</v>
      </c>
      <c r="BE6968" s="204">
        <f>IF(N6968="základní",J6968,0)</f>
        <v>0</v>
      </c>
      <c r="BF6968" s="204">
        <f>IF(N6968="snížená",J6968,0)</f>
        <v>0</v>
      </c>
      <c r="BG6968" s="204">
        <f>IF(N6968="zákl. přenesená",J6968,0)</f>
        <v>0</v>
      </c>
      <c r="BH6968" s="204">
        <f>IF(N6968="sníž. přenesená",J6968,0)</f>
        <v>0</v>
      </c>
      <c r="BI6968" s="204">
        <f>IF(N6968="nulová",J6968,0)</f>
        <v>0</v>
      </c>
      <c r="BJ6968" s="25" t="s">
        <v>98</v>
      </c>
      <c r="BK6968" s="204">
        <f>ROUND(I6968*H6968,2)</f>
        <v>0</v>
      </c>
      <c r="BL6968" s="25" t="s">
        <v>173</v>
      </c>
      <c r="BM6968" s="25" t="s">
        <v>6192</v>
      </c>
    </row>
    <row r="6969" spans="2:65" s="1" customFormat="1" ht="13.5">
      <c r="B6969" s="42"/>
      <c r="C6969" s="64"/>
      <c r="D6969" s="205" t="s">
        <v>175</v>
      </c>
      <c r="E6969" s="64"/>
      <c r="F6969" s="206" t="s">
        <v>1317</v>
      </c>
      <c r="G6969" s="64"/>
      <c r="H6969" s="64"/>
      <c r="I6969" s="164"/>
      <c r="J6969" s="64"/>
      <c r="K6969" s="64"/>
      <c r="L6969" s="62"/>
      <c r="M6969" s="207"/>
      <c r="N6969" s="43"/>
      <c r="O6969" s="43"/>
      <c r="P6969" s="43"/>
      <c r="Q6969" s="43"/>
      <c r="R6969" s="43"/>
      <c r="S6969" s="43"/>
      <c r="T6969" s="79"/>
      <c r="AT6969" s="25" t="s">
        <v>175</v>
      </c>
      <c r="AU6969" s="25" t="s">
        <v>84</v>
      </c>
    </row>
    <row r="6970" spans="2:65" s="1" customFormat="1" ht="16.5" customHeight="1">
      <c r="B6970" s="42"/>
      <c r="C6970" s="193" t="s">
        <v>3678</v>
      </c>
      <c r="D6970" s="193" t="s">
        <v>168</v>
      </c>
      <c r="E6970" s="194" t="s">
        <v>1318</v>
      </c>
      <c r="F6970" s="195" t="s">
        <v>1319</v>
      </c>
      <c r="G6970" s="196" t="s">
        <v>171</v>
      </c>
      <c r="H6970" s="197">
        <v>49</v>
      </c>
      <c r="I6970" s="198"/>
      <c r="J6970" s="199">
        <f>ROUND(I6970*H6970,2)</f>
        <v>0</v>
      </c>
      <c r="K6970" s="195" t="s">
        <v>21</v>
      </c>
      <c r="L6970" s="62"/>
      <c r="M6970" s="200" t="s">
        <v>21</v>
      </c>
      <c r="N6970" s="201" t="s">
        <v>48</v>
      </c>
      <c r="O6970" s="43"/>
      <c r="P6970" s="202">
        <f>O6970*H6970</f>
        <v>0</v>
      </c>
      <c r="Q6970" s="202">
        <v>0</v>
      </c>
      <c r="R6970" s="202">
        <f>Q6970*H6970</f>
        <v>0</v>
      </c>
      <c r="S6970" s="202">
        <v>0</v>
      </c>
      <c r="T6970" s="203">
        <f>S6970*H6970</f>
        <v>0</v>
      </c>
      <c r="AR6970" s="25" t="s">
        <v>173</v>
      </c>
      <c r="AT6970" s="25" t="s">
        <v>168</v>
      </c>
      <c r="AU6970" s="25" t="s">
        <v>84</v>
      </c>
      <c r="AY6970" s="25" t="s">
        <v>163</v>
      </c>
      <c r="BE6970" s="204">
        <f>IF(N6970="základní",J6970,0)</f>
        <v>0</v>
      </c>
      <c r="BF6970" s="204">
        <f>IF(N6970="snížená",J6970,0)</f>
        <v>0</v>
      </c>
      <c r="BG6970" s="204">
        <f>IF(N6970="zákl. přenesená",J6970,0)</f>
        <v>0</v>
      </c>
      <c r="BH6970" s="204">
        <f>IF(N6970="sníž. přenesená",J6970,0)</f>
        <v>0</v>
      </c>
      <c r="BI6970" s="204">
        <f>IF(N6970="nulová",J6970,0)</f>
        <v>0</v>
      </c>
      <c r="BJ6970" s="25" t="s">
        <v>98</v>
      </c>
      <c r="BK6970" s="204">
        <f>ROUND(I6970*H6970,2)</f>
        <v>0</v>
      </c>
      <c r="BL6970" s="25" t="s">
        <v>173</v>
      </c>
      <c r="BM6970" s="25" t="s">
        <v>6193</v>
      </c>
    </row>
    <row r="6971" spans="2:65" s="1" customFormat="1" ht="13.5">
      <c r="B6971" s="42"/>
      <c r="C6971" s="64"/>
      <c r="D6971" s="205" t="s">
        <v>175</v>
      </c>
      <c r="E6971" s="64"/>
      <c r="F6971" s="206" t="s">
        <v>1319</v>
      </c>
      <c r="G6971" s="64"/>
      <c r="H6971" s="64"/>
      <c r="I6971" s="164"/>
      <c r="J6971" s="64"/>
      <c r="K6971" s="64"/>
      <c r="L6971" s="62"/>
      <c r="M6971" s="207"/>
      <c r="N6971" s="43"/>
      <c r="O6971" s="43"/>
      <c r="P6971" s="43"/>
      <c r="Q6971" s="43"/>
      <c r="R6971" s="43"/>
      <c r="S6971" s="43"/>
      <c r="T6971" s="79"/>
      <c r="AT6971" s="25" t="s">
        <v>175</v>
      </c>
      <c r="AU6971" s="25" t="s">
        <v>84</v>
      </c>
    </row>
    <row r="6972" spans="2:65" s="1" customFormat="1" ht="67.5">
      <c r="B6972" s="42"/>
      <c r="C6972" s="64"/>
      <c r="D6972" s="205" t="s">
        <v>843</v>
      </c>
      <c r="E6972" s="64"/>
      <c r="F6972" s="208" t="s">
        <v>1320</v>
      </c>
      <c r="G6972" s="64"/>
      <c r="H6972" s="64"/>
      <c r="I6972" s="164"/>
      <c r="J6972" s="64"/>
      <c r="K6972" s="64"/>
      <c r="L6972" s="62"/>
      <c r="M6972" s="207"/>
      <c r="N6972" s="43"/>
      <c r="O6972" s="43"/>
      <c r="P6972" s="43"/>
      <c r="Q6972" s="43"/>
      <c r="R6972" s="43"/>
      <c r="S6972" s="43"/>
      <c r="T6972" s="79"/>
      <c r="AT6972" s="25" t="s">
        <v>843</v>
      </c>
      <c r="AU6972" s="25" t="s">
        <v>84</v>
      </c>
    </row>
    <row r="6973" spans="2:65" s="1" customFormat="1" ht="16.5" customHeight="1">
      <c r="B6973" s="42"/>
      <c r="C6973" s="241" t="s">
        <v>6194</v>
      </c>
      <c r="D6973" s="241" t="s">
        <v>310</v>
      </c>
      <c r="E6973" s="242" t="s">
        <v>1321</v>
      </c>
      <c r="F6973" s="243" t="s">
        <v>1322</v>
      </c>
      <c r="G6973" s="244" t="s">
        <v>171</v>
      </c>
      <c r="H6973" s="245">
        <v>24.5</v>
      </c>
      <c r="I6973" s="246"/>
      <c r="J6973" s="247">
        <f>ROUND(I6973*H6973,2)</f>
        <v>0</v>
      </c>
      <c r="K6973" s="243" t="s">
        <v>21</v>
      </c>
      <c r="L6973" s="248"/>
      <c r="M6973" s="249" t="s">
        <v>21</v>
      </c>
      <c r="N6973" s="250" t="s">
        <v>48</v>
      </c>
      <c r="O6973" s="43"/>
      <c r="P6973" s="202">
        <f>O6973*H6973</f>
        <v>0</v>
      </c>
      <c r="Q6973" s="202">
        <v>0</v>
      </c>
      <c r="R6973" s="202">
        <f>Q6973*H6973</f>
        <v>0</v>
      </c>
      <c r="S6973" s="202">
        <v>0</v>
      </c>
      <c r="T6973" s="203">
        <f>S6973*H6973</f>
        <v>0</v>
      </c>
      <c r="AR6973" s="25" t="s">
        <v>228</v>
      </c>
      <c r="AT6973" s="25" t="s">
        <v>310</v>
      </c>
      <c r="AU6973" s="25" t="s">
        <v>84</v>
      </c>
      <c r="AY6973" s="25" t="s">
        <v>163</v>
      </c>
      <c r="BE6973" s="204">
        <f>IF(N6973="základní",J6973,0)</f>
        <v>0</v>
      </c>
      <c r="BF6973" s="204">
        <f>IF(N6973="snížená",J6973,0)</f>
        <v>0</v>
      </c>
      <c r="BG6973" s="204">
        <f>IF(N6973="zákl. přenesená",J6973,0)</f>
        <v>0</v>
      </c>
      <c r="BH6973" s="204">
        <f>IF(N6973="sníž. přenesená",J6973,0)</f>
        <v>0</v>
      </c>
      <c r="BI6973" s="204">
        <f>IF(N6973="nulová",J6973,0)</f>
        <v>0</v>
      </c>
      <c r="BJ6973" s="25" t="s">
        <v>98</v>
      </c>
      <c r="BK6973" s="204">
        <f>ROUND(I6973*H6973,2)</f>
        <v>0</v>
      </c>
      <c r="BL6973" s="25" t="s">
        <v>173</v>
      </c>
      <c r="BM6973" s="25" t="s">
        <v>6195</v>
      </c>
    </row>
    <row r="6974" spans="2:65" s="1" customFormat="1" ht="13.5">
      <c r="B6974" s="42"/>
      <c r="C6974" s="64"/>
      <c r="D6974" s="205" t="s">
        <v>175</v>
      </c>
      <c r="E6974" s="64"/>
      <c r="F6974" s="206" t="s">
        <v>1322</v>
      </c>
      <c r="G6974" s="64"/>
      <c r="H6974" s="64"/>
      <c r="I6974" s="164"/>
      <c r="J6974" s="64"/>
      <c r="K6974" s="64"/>
      <c r="L6974" s="62"/>
      <c r="M6974" s="207"/>
      <c r="N6974" s="43"/>
      <c r="O6974" s="43"/>
      <c r="P6974" s="43"/>
      <c r="Q6974" s="43"/>
      <c r="R6974" s="43"/>
      <c r="S6974" s="43"/>
      <c r="T6974" s="79"/>
      <c r="AT6974" s="25" t="s">
        <v>175</v>
      </c>
      <c r="AU6974" s="25" t="s">
        <v>84</v>
      </c>
    </row>
    <row r="6975" spans="2:65" s="1" customFormat="1" ht="94.5">
      <c r="B6975" s="42"/>
      <c r="C6975" s="64"/>
      <c r="D6975" s="205" t="s">
        <v>843</v>
      </c>
      <c r="E6975" s="64"/>
      <c r="F6975" s="208" t="s">
        <v>1323</v>
      </c>
      <c r="G6975" s="64"/>
      <c r="H6975" s="64"/>
      <c r="I6975" s="164"/>
      <c r="J6975" s="64"/>
      <c r="K6975" s="64"/>
      <c r="L6975" s="62"/>
      <c r="M6975" s="207"/>
      <c r="N6975" s="43"/>
      <c r="O6975" s="43"/>
      <c r="P6975" s="43"/>
      <c r="Q6975" s="43"/>
      <c r="R6975" s="43"/>
      <c r="S6975" s="43"/>
      <c r="T6975" s="79"/>
      <c r="AT6975" s="25" t="s">
        <v>843</v>
      </c>
      <c r="AU6975" s="25" t="s">
        <v>84</v>
      </c>
    </row>
    <row r="6976" spans="2:65" s="1" customFormat="1" ht="16.5" customHeight="1">
      <c r="B6976" s="42"/>
      <c r="C6976" s="241" t="s">
        <v>3679</v>
      </c>
      <c r="D6976" s="241" t="s">
        <v>310</v>
      </c>
      <c r="E6976" s="242" t="s">
        <v>1324</v>
      </c>
      <c r="F6976" s="243" t="s">
        <v>1325</v>
      </c>
      <c r="G6976" s="244" t="s">
        <v>171</v>
      </c>
      <c r="H6976" s="245">
        <v>24.5</v>
      </c>
      <c r="I6976" s="246"/>
      <c r="J6976" s="247">
        <f>ROUND(I6976*H6976,2)</f>
        <v>0</v>
      </c>
      <c r="K6976" s="243" t="s">
        <v>21</v>
      </c>
      <c r="L6976" s="248"/>
      <c r="M6976" s="249" t="s">
        <v>21</v>
      </c>
      <c r="N6976" s="250" t="s">
        <v>48</v>
      </c>
      <c r="O6976" s="43"/>
      <c r="P6976" s="202">
        <f>O6976*H6976</f>
        <v>0</v>
      </c>
      <c r="Q6976" s="202">
        <v>0</v>
      </c>
      <c r="R6976" s="202">
        <f>Q6976*H6976</f>
        <v>0</v>
      </c>
      <c r="S6976" s="202">
        <v>0</v>
      </c>
      <c r="T6976" s="203">
        <f>S6976*H6976</f>
        <v>0</v>
      </c>
      <c r="AR6976" s="25" t="s">
        <v>228</v>
      </c>
      <c r="AT6976" s="25" t="s">
        <v>310</v>
      </c>
      <c r="AU6976" s="25" t="s">
        <v>84</v>
      </c>
      <c r="AY6976" s="25" t="s">
        <v>163</v>
      </c>
      <c r="BE6976" s="204">
        <f>IF(N6976="základní",J6976,0)</f>
        <v>0</v>
      </c>
      <c r="BF6976" s="204">
        <f>IF(N6976="snížená",J6976,0)</f>
        <v>0</v>
      </c>
      <c r="BG6976" s="204">
        <f>IF(N6976="zákl. přenesená",J6976,0)</f>
        <v>0</v>
      </c>
      <c r="BH6976" s="204">
        <f>IF(N6976="sníž. přenesená",J6976,0)</f>
        <v>0</v>
      </c>
      <c r="BI6976" s="204">
        <f>IF(N6976="nulová",J6976,0)</f>
        <v>0</v>
      </c>
      <c r="BJ6976" s="25" t="s">
        <v>98</v>
      </c>
      <c r="BK6976" s="204">
        <f>ROUND(I6976*H6976,2)</f>
        <v>0</v>
      </c>
      <c r="BL6976" s="25" t="s">
        <v>173</v>
      </c>
      <c r="BM6976" s="25" t="s">
        <v>6196</v>
      </c>
    </row>
    <row r="6977" spans="2:65" s="1" customFormat="1" ht="13.5">
      <c r="B6977" s="42"/>
      <c r="C6977" s="64"/>
      <c r="D6977" s="205" t="s">
        <v>175</v>
      </c>
      <c r="E6977" s="64"/>
      <c r="F6977" s="206" t="s">
        <v>1325</v>
      </c>
      <c r="G6977" s="64"/>
      <c r="H6977" s="64"/>
      <c r="I6977" s="164"/>
      <c r="J6977" s="64"/>
      <c r="K6977" s="64"/>
      <c r="L6977" s="62"/>
      <c r="M6977" s="207"/>
      <c r="N6977" s="43"/>
      <c r="O6977" s="43"/>
      <c r="P6977" s="43"/>
      <c r="Q6977" s="43"/>
      <c r="R6977" s="43"/>
      <c r="S6977" s="43"/>
      <c r="T6977" s="79"/>
      <c r="AT6977" s="25" t="s">
        <v>175</v>
      </c>
      <c r="AU6977" s="25" t="s">
        <v>84</v>
      </c>
    </row>
    <row r="6978" spans="2:65" s="1" customFormat="1" ht="67.5">
      <c r="B6978" s="42"/>
      <c r="C6978" s="64"/>
      <c r="D6978" s="205" t="s">
        <v>843</v>
      </c>
      <c r="E6978" s="64"/>
      <c r="F6978" s="208" t="s">
        <v>1326</v>
      </c>
      <c r="G6978" s="64"/>
      <c r="H6978" s="64"/>
      <c r="I6978" s="164"/>
      <c r="J6978" s="64"/>
      <c r="K6978" s="64"/>
      <c r="L6978" s="62"/>
      <c r="M6978" s="207"/>
      <c r="N6978" s="43"/>
      <c r="O6978" s="43"/>
      <c r="P6978" s="43"/>
      <c r="Q6978" s="43"/>
      <c r="R6978" s="43"/>
      <c r="S6978" s="43"/>
      <c r="T6978" s="79"/>
      <c r="AT6978" s="25" t="s">
        <v>843</v>
      </c>
      <c r="AU6978" s="25" t="s">
        <v>84</v>
      </c>
    </row>
    <row r="6979" spans="2:65" s="10" customFormat="1" ht="37.35" customHeight="1">
      <c r="B6979" s="177"/>
      <c r="C6979" s="178"/>
      <c r="D6979" s="179" t="s">
        <v>75</v>
      </c>
      <c r="E6979" s="180" t="s">
        <v>6197</v>
      </c>
      <c r="F6979" s="180" t="s">
        <v>6198</v>
      </c>
      <c r="G6979" s="178"/>
      <c r="H6979" s="178"/>
      <c r="I6979" s="181"/>
      <c r="J6979" s="182">
        <f>BK6979</f>
        <v>0</v>
      </c>
      <c r="K6979" s="178"/>
      <c r="L6979" s="183"/>
      <c r="M6979" s="184"/>
      <c r="N6979" s="185"/>
      <c r="O6979" s="185"/>
      <c r="P6979" s="186">
        <f>SUM(P6980:P7086)</f>
        <v>0</v>
      </c>
      <c r="Q6979" s="185"/>
      <c r="R6979" s="186">
        <f>SUM(R6980:R7086)</f>
        <v>0</v>
      </c>
      <c r="S6979" s="185"/>
      <c r="T6979" s="187">
        <f>SUM(T6980:T7086)</f>
        <v>0</v>
      </c>
      <c r="AR6979" s="188" t="s">
        <v>84</v>
      </c>
      <c r="AT6979" s="189" t="s">
        <v>75</v>
      </c>
      <c r="AU6979" s="189" t="s">
        <v>76</v>
      </c>
      <c r="AY6979" s="188" t="s">
        <v>163</v>
      </c>
      <c r="BK6979" s="190">
        <f>SUM(BK6980:BK7086)</f>
        <v>0</v>
      </c>
    </row>
    <row r="6980" spans="2:65" s="1" customFormat="1" ht="16.5" customHeight="1">
      <c r="B6980" s="42"/>
      <c r="C6980" s="193" t="s">
        <v>6199</v>
      </c>
      <c r="D6980" s="193" t="s">
        <v>168</v>
      </c>
      <c r="E6980" s="194" t="s">
        <v>1215</v>
      </c>
      <c r="F6980" s="195" t="s">
        <v>1216</v>
      </c>
      <c r="G6980" s="196" t="s">
        <v>184</v>
      </c>
      <c r="H6980" s="197">
        <v>13</v>
      </c>
      <c r="I6980" s="198"/>
      <c r="J6980" s="199">
        <f>ROUND(I6980*H6980,2)</f>
        <v>0</v>
      </c>
      <c r="K6980" s="195" t="s">
        <v>21</v>
      </c>
      <c r="L6980" s="62"/>
      <c r="M6980" s="200" t="s">
        <v>21</v>
      </c>
      <c r="N6980" s="201" t="s">
        <v>48</v>
      </c>
      <c r="O6980" s="43"/>
      <c r="P6980" s="202">
        <f>O6980*H6980</f>
        <v>0</v>
      </c>
      <c r="Q6980" s="202">
        <v>0</v>
      </c>
      <c r="R6980" s="202">
        <f>Q6980*H6980</f>
        <v>0</v>
      </c>
      <c r="S6980" s="202">
        <v>0</v>
      </c>
      <c r="T6980" s="203">
        <f>S6980*H6980</f>
        <v>0</v>
      </c>
      <c r="AR6980" s="25" t="s">
        <v>173</v>
      </c>
      <c r="AT6980" s="25" t="s">
        <v>168</v>
      </c>
      <c r="AU6980" s="25" t="s">
        <v>84</v>
      </c>
      <c r="AY6980" s="25" t="s">
        <v>163</v>
      </c>
      <c r="BE6980" s="204">
        <f>IF(N6980="základní",J6980,0)</f>
        <v>0</v>
      </c>
      <c r="BF6980" s="204">
        <f>IF(N6980="snížená",J6980,0)</f>
        <v>0</v>
      </c>
      <c r="BG6980" s="204">
        <f>IF(N6980="zákl. přenesená",J6980,0)</f>
        <v>0</v>
      </c>
      <c r="BH6980" s="204">
        <f>IF(N6980="sníž. přenesená",J6980,0)</f>
        <v>0</v>
      </c>
      <c r="BI6980" s="204">
        <f>IF(N6980="nulová",J6980,0)</f>
        <v>0</v>
      </c>
      <c r="BJ6980" s="25" t="s">
        <v>98</v>
      </c>
      <c r="BK6980" s="204">
        <f>ROUND(I6980*H6980,2)</f>
        <v>0</v>
      </c>
      <c r="BL6980" s="25" t="s">
        <v>173</v>
      </c>
      <c r="BM6980" s="25" t="s">
        <v>6200</v>
      </c>
    </row>
    <row r="6981" spans="2:65" s="1" customFormat="1" ht="13.5">
      <c r="B6981" s="42"/>
      <c r="C6981" s="64"/>
      <c r="D6981" s="205" t="s">
        <v>175</v>
      </c>
      <c r="E6981" s="64"/>
      <c r="F6981" s="206" t="s">
        <v>1216</v>
      </c>
      <c r="G6981" s="64"/>
      <c r="H6981" s="64"/>
      <c r="I6981" s="164"/>
      <c r="J6981" s="64"/>
      <c r="K6981" s="64"/>
      <c r="L6981" s="62"/>
      <c r="M6981" s="207"/>
      <c r="N6981" s="43"/>
      <c r="O6981" s="43"/>
      <c r="P6981" s="43"/>
      <c r="Q6981" s="43"/>
      <c r="R6981" s="43"/>
      <c r="S6981" s="43"/>
      <c r="T6981" s="79"/>
      <c r="AT6981" s="25" t="s">
        <v>175</v>
      </c>
      <c r="AU6981" s="25" t="s">
        <v>84</v>
      </c>
    </row>
    <row r="6982" spans="2:65" s="1" customFormat="1" ht="16.5" customHeight="1">
      <c r="B6982" s="42"/>
      <c r="C6982" s="193" t="s">
        <v>3681</v>
      </c>
      <c r="D6982" s="193" t="s">
        <v>168</v>
      </c>
      <c r="E6982" s="194" t="s">
        <v>1217</v>
      </c>
      <c r="F6982" s="195" t="s">
        <v>1218</v>
      </c>
      <c r="G6982" s="196" t="s">
        <v>184</v>
      </c>
      <c r="H6982" s="197">
        <v>9</v>
      </c>
      <c r="I6982" s="198"/>
      <c r="J6982" s="199">
        <f>ROUND(I6982*H6982,2)</f>
        <v>0</v>
      </c>
      <c r="K6982" s="195" t="s">
        <v>21</v>
      </c>
      <c r="L6982" s="62"/>
      <c r="M6982" s="200" t="s">
        <v>21</v>
      </c>
      <c r="N6982" s="201" t="s">
        <v>48</v>
      </c>
      <c r="O6982" s="43"/>
      <c r="P6982" s="202">
        <f>O6982*H6982</f>
        <v>0</v>
      </c>
      <c r="Q6982" s="202">
        <v>0</v>
      </c>
      <c r="R6982" s="202">
        <f>Q6982*H6982</f>
        <v>0</v>
      </c>
      <c r="S6982" s="202">
        <v>0</v>
      </c>
      <c r="T6982" s="203">
        <f>S6982*H6982</f>
        <v>0</v>
      </c>
      <c r="AR6982" s="25" t="s">
        <v>173</v>
      </c>
      <c r="AT6982" s="25" t="s">
        <v>168</v>
      </c>
      <c r="AU6982" s="25" t="s">
        <v>84</v>
      </c>
      <c r="AY6982" s="25" t="s">
        <v>163</v>
      </c>
      <c r="BE6982" s="204">
        <f>IF(N6982="základní",J6982,0)</f>
        <v>0</v>
      </c>
      <c r="BF6982" s="204">
        <f>IF(N6982="snížená",J6982,0)</f>
        <v>0</v>
      </c>
      <c r="BG6982" s="204">
        <f>IF(N6982="zákl. přenesená",J6982,0)</f>
        <v>0</v>
      </c>
      <c r="BH6982" s="204">
        <f>IF(N6982="sníž. přenesená",J6982,0)</f>
        <v>0</v>
      </c>
      <c r="BI6982" s="204">
        <f>IF(N6982="nulová",J6982,0)</f>
        <v>0</v>
      </c>
      <c r="BJ6982" s="25" t="s">
        <v>98</v>
      </c>
      <c r="BK6982" s="204">
        <f>ROUND(I6982*H6982,2)</f>
        <v>0</v>
      </c>
      <c r="BL6982" s="25" t="s">
        <v>173</v>
      </c>
      <c r="BM6982" s="25" t="s">
        <v>6201</v>
      </c>
    </row>
    <row r="6983" spans="2:65" s="1" customFormat="1" ht="13.5">
      <c r="B6983" s="42"/>
      <c r="C6983" s="64"/>
      <c r="D6983" s="205" t="s">
        <v>175</v>
      </c>
      <c r="E6983" s="64"/>
      <c r="F6983" s="206" t="s">
        <v>1218</v>
      </c>
      <c r="G6983" s="64"/>
      <c r="H6983" s="64"/>
      <c r="I6983" s="164"/>
      <c r="J6983" s="64"/>
      <c r="K6983" s="64"/>
      <c r="L6983" s="62"/>
      <c r="M6983" s="207"/>
      <c r="N6983" s="43"/>
      <c r="O6983" s="43"/>
      <c r="P6983" s="43"/>
      <c r="Q6983" s="43"/>
      <c r="R6983" s="43"/>
      <c r="S6983" s="43"/>
      <c r="T6983" s="79"/>
      <c r="AT6983" s="25" t="s">
        <v>175</v>
      </c>
      <c r="AU6983" s="25" t="s">
        <v>84</v>
      </c>
    </row>
    <row r="6984" spans="2:65" s="1" customFormat="1" ht="38.25" customHeight="1">
      <c r="B6984" s="42"/>
      <c r="C6984" s="193" t="s">
        <v>6202</v>
      </c>
      <c r="D6984" s="193" t="s">
        <v>168</v>
      </c>
      <c r="E6984" s="194" t="s">
        <v>1219</v>
      </c>
      <c r="F6984" s="195" t="s">
        <v>1220</v>
      </c>
      <c r="G6984" s="196" t="s">
        <v>184</v>
      </c>
      <c r="H6984" s="197">
        <v>10</v>
      </c>
      <c r="I6984" s="198"/>
      <c r="J6984" s="199">
        <f>ROUND(I6984*H6984,2)</f>
        <v>0</v>
      </c>
      <c r="K6984" s="195" t="s">
        <v>21</v>
      </c>
      <c r="L6984" s="62"/>
      <c r="M6984" s="200" t="s">
        <v>21</v>
      </c>
      <c r="N6984" s="201" t="s">
        <v>48</v>
      </c>
      <c r="O6984" s="43"/>
      <c r="P6984" s="202">
        <f>O6984*H6984</f>
        <v>0</v>
      </c>
      <c r="Q6984" s="202">
        <v>0</v>
      </c>
      <c r="R6984" s="202">
        <f>Q6984*H6984</f>
        <v>0</v>
      </c>
      <c r="S6984" s="202">
        <v>0</v>
      </c>
      <c r="T6984" s="203">
        <f>S6984*H6984</f>
        <v>0</v>
      </c>
      <c r="AR6984" s="25" t="s">
        <v>173</v>
      </c>
      <c r="AT6984" s="25" t="s">
        <v>168</v>
      </c>
      <c r="AU6984" s="25" t="s">
        <v>84</v>
      </c>
      <c r="AY6984" s="25" t="s">
        <v>163</v>
      </c>
      <c r="BE6984" s="204">
        <f>IF(N6984="základní",J6984,0)</f>
        <v>0</v>
      </c>
      <c r="BF6984" s="204">
        <f>IF(N6984="snížená",J6984,0)</f>
        <v>0</v>
      </c>
      <c r="BG6984" s="204">
        <f>IF(N6984="zákl. přenesená",J6984,0)</f>
        <v>0</v>
      </c>
      <c r="BH6984" s="204">
        <f>IF(N6984="sníž. přenesená",J6984,0)</f>
        <v>0</v>
      </c>
      <c r="BI6984" s="204">
        <f>IF(N6984="nulová",J6984,0)</f>
        <v>0</v>
      </c>
      <c r="BJ6984" s="25" t="s">
        <v>98</v>
      </c>
      <c r="BK6984" s="204">
        <f>ROUND(I6984*H6984,2)</f>
        <v>0</v>
      </c>
      <c r="BL6984" s="25" t="s">
        <v>173</v>
      </c>
      <c r="BM6984" s="25" t="s">
        <v>6203</v>
      </c>
    </row>
    <row r="6985" spans="2:65" s="1" customFormat="1" ht="27">
      <c r="B6985" s="42"/>
      <c r="C6985" s="64"/>
      <c r="D6985" s="205" t="s">
        <v>175</v>
      </c>
      <c r="E6985" s="64"/>
      <c r="F6985" s="206" t="s">
        <v>1220</v>
      </c>
      <c r="G6985" s="64"/>
      <c r="H6985" s="64"/>
      <c r="I6985" s="164"/>
      <c r="J6985" s="64"/>
      <c r="K6985" s="64"/>
      <c r="L6985" s="62"/>
      <c r="M6985" s="207"/>
      <c r="N6985" s="43"/>
      <c r="O6985" s="43"/>
      <c r="P6985" s="43"/>
      <c r="Q6985" s="43"/>
      <c r="R6985" s="43"/>
      <c r="S6985" s="43"/>
      <c r="T6985" s="79"/>
      <c r="AT6985" s="25" t="s">
        <v>175</v>
      </c>
      <c r="AU6985" s="25" t="s">
        <v>84</v>
      </c>
    </row>
    <row r="6986" spans="2:65" s="1" customFormat="1" ht="25.5" customHeight="1">
      <c r="B6986" s="42"/>
      <c r="C6986" s="193" t="s">
        <v>3682</v>
      </c>
      <c r="D6986" s="193" t="s">
        <v>168</v>
      </c>
      <c r="E6986" s="194" t="s">
        <v>1221</v>
      </c>
      <c r="F6986" s="195" t="s">
        <v>1222</v>
      </c>
      <c r="G6986" s="196" t="s">
        <v>184</v>
      </c>
      <c r="H6986" s="197">
        <v>3</v>
      </c>
      <c r="I6986" s="198"/>
      <c r="J6986" s="199">
        <f>ROUND(I6986*H6986,2)</f>
        <v>0</v>
      </c>
      <c r="K6986" s="195" t="s">
        <v>21</v>
      </c>
      <c r="L6986" s="62"/>
      <c r="M6986" s="200" t="s">
        <v>21</v>
      </c>
      <c r="N6986" s="201" t="s">
        <v>48</v>
      </c>
      <c r="O6986" s="43"/>
      <c r="P6986" s="202">
        <f>O6986*H6986</f>
        <v>0</v>
      </c>
      <c r="Q6986" s="202">
        <v>0</v>
      </c>
      <c r="R6986" s="202">
        <f>Q6986*H6986</f>
        <v>0</v>
      </c>
      <c r="S6986" s="202">
        <v>0</v>
      </c>
      <c r="T6986" s="203">
        <f>S6986*H6986</f>
        <v>0</v>
      </c>
      <c r="AR6986" s="25" t="s">
        <v>173</v>
      </c>
      <c r="AT6986" s="25" t="s">
        <v>168</v>
      </c>
      <c r="AU6986" s="25" t="s">
        <v>84</v>
      </c>
      <c r="AY6986" s="25" t="s">
        <v>163</v>
      </c>
      <c r="BE6986" s="204">
        <f>IF(N6986="základní",J6986,0)</f>
        <v>0</v>
      </c>
      <c r="BF6986" s="204">
        <f>IF(N6986="snížená",J6986,0)</f>
        <v>0</v>
      </c>
      <c r="BG6986" s="204">
        <f>IF(N6986="zákl. přenesená",J6986,0)</f>
        <v>0</v>
      </c>
      <c r="BH6986" s="204">
        <f>IF(N6986="sníž. přenesená",J6986,0)</f>
        <v>0</v>
      </c>
      <c r="BI6986" s="204">
        <f>IF(N6986="nulová",J6986,0)</f>
        <v>0</v>
      </c>
      <c r="BJ6986" s="25" t="s">
        <v>98</v>
      </c>
      <c r="BK6986" s="204">
        <f>ROUND(I6986*H6986,2)</f>
        <v>0</v>
      </c>
      <c r="BL6986" s="25" t="s">
        <v>173</v>
      </c>
      <c r="BM6986" s="25" t="s">
        <v>6204</v>
      </c>
    </row>
    <row r="6987" spans="2:65" s="1" customFormat="1" ht="27">
      <c r="B6987" s="42"/>
      <c r="C6987" s="64"/>
      <c r="D6987" s="205" t="s">
        <v>175</v>
      </c>
      <c r="E6987" s="64"/>
      <c r="F6987" s="206" t="s">
        <v>1222</v>
      </c>
      <c r="G6987" s="64"/>
      <c r="H6987" s="64"/>
      <c r="I6987" s="164"/>
      <c r="J6987" s="64"/>
      <c r="K6987" s="64"/>
      <c r="L6987" s="62"/>
      <c r="M6987" s="207"/>
      <c r="N6987" s="43"/>
      <c r="O6987" s="43"/>
      <c r="P6987" s="43"/>
      <c r="Q6987" s="43"/>
      <c r="R6987" s="43"/>
      <c r="S6987" s="43"/>
      <c r="T6987" s="79"/>
      <c r="AT6987" s="25" t="s">
        <v>175</v>
      </c>
      <c r="AU6987" s="25" t="s">
        <v>84</v>
      </c>
    </row>
    <row r="6988" spans="2:65" s="1" customFormat="1" ht="38.25" customHeight="1">
      <c r="B6988" s="42"/>
      <c r="C6988" s="193" t="s">
        <v>6205</v>
      </c>
      <c r="D6988" s="193" t="s">
        <v>168</v>
      </c>
      <c r="E6988" s="194" t="s">
        <v>1223</v>
      </c>
      <c r="F6988" s="195" t="s">
        <v>1224</v>
      </c>
      <c r="G6988" s="196" t="s">
        <v>184</v>
      </c>
      <c r="H6988" s="197">
        <v>10</v>
      </c>
      <c r="I6988" s="198"/>
      <c r="J6988" s="199">
        <f>ROUND(I6988*H6988,2)</f>
        <v>0</v>
      </c>
      <c r="K6988" s="195" t="s">
        <v>21</v>
      </c>
      <c r="L6988" s="62"/>
      <c r="M6988" s="200" t="s">
        <v>21</v>
      </c>
      <c r="N6988" s="201" t="s">
        <v>48</v>
      </c>
      <c r="O6988" s="43"/>
      <c r="P6988" s="202">
        <f>O6988*H6988</f>
        <v>0</v>
      </c>
      <c r="Q6988" s="202">
        <v>0</v>
      </c>
      <c r="R6988" s="202">
        <f>Q6988*H6988</f>
        <v>0</v>
      </c>
      <c r="S6988" s="202">
        <v>0</v>
      </c>
      <c r="T6988" s="203">
        <f>S6988*H6988</f>
        <v>0</v>
      </c>
      <c r="AR6988" s="25" t="s">
        <v>173</v>
      </c>
      <c r="AT6988" s="25" t="s">
        <v>168</v>
      </c>
      <c r="AU6988" s="25" t="s">
        <v>84</v>
      </c>
      <c r="AY6988" s="25" t="s">
        <v>163</v>
      </c>
      <c r="BE6988" s="204">
        <f>IF(N6988="základní",J6988,0)</f>
        <v>0</v>
      </c>
      <c r="BF6988" s="204">
        <f>IF(N6988="snížená",J6988,0)</f>
        <v>0</v>
      </c>
      <c r="BG6988" s="204">
        <f>IF(N6988="zákl. přenesená",J6988,0)</f>
        <v>0</v>
      </c>
      <c r="BH6988" s="204">
        <f>IF(N6988="sníž. přenesená",J6988,0)</f>
        <v>0</v>
      </c>
      <c r="BI6988" s="204">
        <f>IF(N6988="nulová",J6988,0)</f>
        <v>0</v>
      </c>
      <c r="BJ6988" s="25" t="s">
        <v>98</v>
      </c>
      <c r="BK6988" s="204">
        <f>ROUND(I6988*H6988,2)</f>
        <v>0</v>
      </c>
      <c r="BL6988" s="25" t="s">
        <v>173</v>
      </c>
      <c r="BM6988" s="25" t="s">
        <v>6206</v>
      </c>
    </row>
    <row r="6989" spans="2:65" s="1" customFormat="1" ht="27">
      <c r="B6989" s="42"/>
      <c r="C6989" s="64"/>
      <c r="D6989" s="205" t="s">
        <v>175</v>
      </c>
      <c r="E6989" s="64"/>
      <c r="F6989" s="206" t="s">
        <v>1224</v>
      </c>
      <c r="G6989" s="64"/>
      <c r="H6989" s="64"/>
      <c r="I6989" s="164"/>
      <c r="J6989" s="64"/>
      <c r="K6989" s="64"/>
      <c r="L6989" s="62"/>
      <c r="M6989" s="207"/>
      <c r="N6989" s="43"/>
      <c r="O6989" s="43"/>
      <c r="P6989" s="43"/>
      <c r="Q6989" s="43"/>
      <c r="R6989" s="43"/>
      <c r="S6989" s="43"/>
      <c r="T6989" s="79"/>
      <c r="AT6989" s="25" t="s">
        <v>175</v>
      </c>
      <c r="AU6989" s="25" t="s">
        <v>84</v>
      </c>
    </row>
    <row r="6990" spans="2:65" s="1" customFormat="1" ht="38.25" customHeight="1">
      <c r="B6990" s="42"/>
      <c r="C6990" s="193" t="s">
        <v>3684</v>
      </c>
      <c r="D6990" s="193" t="s">
        <v>168</v>
      </c>
      <c r="E6990" s="194" t="s">
        <v>1225</v>
      </c>
      <c r="F6990" s="195" t="s">
        <v>1226</v>
      </c>
      <c r="G6990" s="196" t="s">
        <v>184</v>
      </c>
      <c r="H6990" s="197">
        <v>3</v>
      </c>
      <c r="I6990" s="198"/>
      <c r="J6990" s="199">
        <f>ROUND(I6990*H6990,2)</f>
        <v>0</v>
      </c>
      <c r="K6990" s="195" t="s">
        <v>21</v>
      </c>
      <c r="L6990" s="62"/>
      <c r="M6990" s="200" t="s">
        <v>21</v>
      </c>
      <c r="N6990" s="201" t="s">
        <v>48</v>
      </c>
      <c r="O6990" s="43"/>
      <c r="P6990" s="202">
        <f>O6990*H6990</f>
        <v>0</v>
      </c>
      <c r="Q6990" s="202">
        <v>0</v>
      </c>
      <c r="R6990" s="202">
        <f>Q6990*H6990</f>
        <v>0</v>
      </c>
      <c r="S6990" s="202">
        <v>0</v>
      </c>
      <c r="T6990" s="203">
        <f>S6990*H6990</f>
        <v>0</v>
      </c>
      <c r="AR6990" s="25" t="s">
        <v>173</v>
      </c>
      <c r="AT6990" s="25" t="s">
        <v>168</v>
      </c>
      <c r="AU6990" s="25" t="s">
        <v>84</v>
      </c>
      <c r="AY6990" s="25" t="s">
        <v>163</v>
      </c>
      <c r="BE6990" s="204">
        <f>IF(N6990="základní",J6990,0)</f>
        <v>0</v>
      </c>
      <c r="BF6990" s="204">
        <f>IF(N6990="snížená",J6990,0)</f>
        <v>0</v>
      </c>
      <c r="BG6990" s="204">
        <f>IF(N6990="zákl. přenesená",J6990,0)</f>
        <v>0</v>
      </c>
      <c r="BH6990" s="204">
        <f>IF(N6990="sníž. přenesená",J6990,0)</f>
        <v>0</v>
      </c>
      <c r="BI6990" s="204">
        <f>IF(N6990="nulová",J6990,0)</f>
        <v>0</v>
      </c>
      <c r="BJ6990" s="25" t="s">
        <v>98</v>
      </c>
      <c r="BK6990" s="204">
        <f>ROUND(I6990*H6990,2)</f>
        <v>0</v>
      </c>
      <c r="BL6990" s="25" t="s">
        <v>173</v>
      </c>
      <c r="BM6990" s="25" t="s">
        <v>6207</v>
      </c>
    </row>
    <row r="6991" spans="2:65" s="1" customFormat="1" ht="27">
      <c r="B6991" s="42"/>
      <c r="C6991" s="64"/>
      <c r="D6991" s="205" t="s">
        <v>175</v>
      </c>
      <c r="E6991" s="64"/>
      <c r="F6991" s="206" t="s">
        <v>1226</v>
      </c>
      <c r="G6991" s="64"/>
      <c r="H6991" s="64"/>
      <c r="I6991" s="164"/>
      <c r="J6991" s="64"/>
      <c r="K6991" s="64"/>
      <c r="L6991" s="62"/>
      <c r="M6991" s="207"/>
      <c r="N6991" s="43"/>
      <c r="O6991" s="43"/>
      <c r="P6991" s="43"/>
      <c r="Q6991" s="43"/>
      <c r="R6991" s="43"/>
      <c r="S6991" s="43"/>
      <c r="T6991" s="79"/>
      <c r="AT6991" s="25" t="s">
        <v>175</v>
      </c>
      <c r="AU6991" s="25" t="s">
        <v>84</v>
      </c>
    </row>
    <row r="6992" spans="2:65" s="1" customFormat="1" ht="38.25" customHeight="1">
      <c r="B6992" s="42"/>
      <c r="C6992" s="193" t="s">
        <v>6208</v>
      </c>
      <c r="D6992" s="193" t="s">
        <v>168</v>
      </c>
      <c r="E6992" s="194" t="s">
        <v>1227</v>
      </c>
      <c r="F6992" s="195" t="s">
        <v>1228</v>
      </c>
      <c r="G6992" s="196" t="s">
        <v>184</v>
      </c>
      <c r="H6992" s="197">
        <v>1</v>
      </c>
      <c r="I6992" s="198"/>
      <c r="J6992" s="199">
        <f>ROUND(I6992*H6992,2)</f>
        <v>0</v>
      </c>
      <c r="K6992" s="195" t="s">
        <v>21</v>
      </c>
      <c r="L6992" s="62"/>
      <c r="M6992" s="200" t="s">
        <v>21</v>
      </c>
      <c r="N6992" s="201" t="s">
        <v>48</v>
      </c>
      <c r="O6992" s="43"/>
      <c r="P6992" s="202">
        <f>O6992*H6992</f>
        <v>0</v>
      </c>
      <c r="Q6992" s="202">
        <v>0</v>
      </c>
      <c r="R6992" s="202">
        <f>Q6992*H6992</f>
        <v>0</v>
      </c>
      <c r="S6992" s="202">
        <v>0</v>
      </c>
      <c r="T6992" s="203">
        <f>S6992*H6992</f>
        <v>0</v>
      </c>
      <c r="AR6992" s="25" t="s">
        <v>173</v>
      </c>
      <c r="AT6992" s="25" t="s">
        <v>168</v>
      </c>
      <c r="AU6992" s="25" t="s">
        <v>84</v>
      </c>
      <c r="AY6992" s="25" t="s">
        <v>163</v>
      </c>
      <c r="BE6992" s="204">
        <f>IF(N6992="základní",J6992,0)</f>
        <v>0</v>
      </c>
      <c r="BF6992" s="204">
        <f>IF(N6992="snížená",J6992,0)</f>
        <v>0</v>
      </c>
      <c r="BG6992" s="204">
        <f>IF(N6992="zákl. přenesená",J6992,0)</f>
        <v>0</v>
      </c>
      <c r="BH6992" s="204">
        <f>IF(N6992="sníž. přenesená",J6992,0)</f>
        <v>0</v>
      </c>
      <c r="BI6992" s="204">
        <f>IF(N6992="nulová",J6992,0)</f>
        <v>0</v>
      </c>
      <c r="BJ6992" s="25" t="s">
        <v>98</v>
      </c>
      <c r="BK6992" s="204">
        <f>ROUND(I6992*H6992,2)</f>
        <v>0</v>
      </c>
      <c r="BL6992" s="25" t="s">
        <v>173</v>
      </c>
      <c r="BM6992" s="25" t="s">
        <v>6209</v>
      </c>
    </row>
    <row r="6993" spans="2:65" s="1" customFormat="1" ht="27">
      <c r="B6993" s="42"/>
      <c r="C6993" s="64"/>
      <c r="D6993" s="205" t="s">
        <v>175</v>
      </c>
      <c r="E6993" s="64"/>
      <c r="F6993" s="206" t="s">
        <v>1228</v>
      </c>
      <c r="G6993" s="64"/>
      <c r="H6993" s="64"/>
      <c r="I6993" s="164"/>
      <c r="J6993" s="64"/>
      <c r="K6993" s="64"/>
      <c r="L6993" s="62"/>
      <c r="M6993" s="207"/>
      <c r="N6993" s="43"/>
      <c r="O6993" s="43"/>
      <c r="P6993" s="43"/>
      <c r="Q6993" s="43"/>
      <c r="R6993" s="43"/>
      <c r="S6993" s="43"/>
      <c r="T6993" s="79"/>
      <c r="AT6993" s="25" t="s">
        <v>175</v>
      </c>
      <c r="AU6993" s="25" t="s">
        <v>84</v>
      </c>
    </row>
    <row r="6994" spans="2:65" s="1" customFormat="1" ht="38.25" customHeight="1">
      <c r="B6994" s="42"/>
      <c r="C6994" s="193" t="s">
        <v>3685</v>
      </c>
      <c r="D6994" s="193" t="s">
        <v>168</v>
      </c>
      <c r="E6994" s="194" t="s">
        <v>1229</v>
      </c>
      <c r="F6994" s="195" t="s">
        <v>1230</v>
      </c>
      <c r="G6994" s="196" t="s">
        <v>288</v>
      </c>
      <c r="H6994" s="197">
        <v>15</v>
      </c>
      <c r="I6994" s="198"/>
      <c r="J6994" s="199">
        <f>ROUND(I6994*H6994,2)</f>
        <v>0</v>
      </c>
      <c r="K6994" s="195" t="s">
        <v>21</v>
      </c>
      <c r="L6994" s="62"/>
      <c r="M6994" s="200" t="s">
        <v>21</v>
      </c>
      <c r="N6994" s="201" t="s">
        <v>48</v>
      </c>
      <c r="O6994" s="43"/>
      <c r="P6994" s="202">
        <f>O6994*H6994</f>
        <v>0</v>
      </c>
      <c r="Q6994" s="202">
        <v>0</v>
      </c>
      <c r="R6994" s="202">
        <f>Q6994*H6994</f>
        <v>0</v>
      </c>
      <c r="S6994" s="202">
        <v>0</v>
      </c>
      <c r="T6994" s="203">
        <f>S6994*H6994</f>
        <v>0</v>
      </c>
      <c r="AR6994" s="25" t="s">
        <v>173</v>
      </c>
      <c r="AT6994" s="25" t="s">
        <v>168</v>
      </c>
      <c r="AU6994" s="25" t="s">
        <v>84</v>
      </c>
      <c r="AY6994" s="25" t="s">
        <v>163</v>
      </c>
      <c r="BE6994" s="204">
        <f>IF(N6994="základní",J6994,0)</f>
        <v>0</v>
      </c>
      <c r="BF6994" s="204">
        <f>IF(N6994="snížená",J6994,0)</f>
        <v>0</v>
      </c>
      <c r="BG6994" s="204">
        <f>IF(N6994="zákl. přenesená",J6994,0)</f>
        <v>0</v>
      </c>
      <c r="BH6994" s="204">
        <f>IF(N6994="sníž. přenesená",J6994,0)</f>
        <v>0</v>
      </c>
      <c r="BI6994" s="204">
        <f>IF(N6994="nulová",J6994,0)</f>
        <v>0</v>
      </c>
      <c r="BJ6994" s="25" t="s">
        <v>98</v>
      </c>
      <c r="BK6994" s="204">
        <f>ROUND(I6994*H6994,2)</f>
        <v>0</v>
      </c>
      <c r="BL6994" s="25" t="s">
        <v>173</v>
      </c>
      <c r="BM6994" s="25" t="s">
        <v>6210</v>
      </c>
    </row>
    <row r="6995" spans="2:65" s="1" customFormat="1" ht="27">
      <c r="B6995" s="42"/>
      <c r="C6995" s="64"/>
      <c r="D6995" s="205" t="s">
        <v>175</v>
      </c>
      <c r="E6995" s="64"/>
      <c r="F6995" s="206" t="s">
        <v>1230</v>
      </c>
      <c r="G6995" s="64"/>
      <c r="H6995" s="64"/>
      <c r="I6995" s="164"/>
      <c r="J6995" s="64"/>
      <c r="K6995" s="64"/>
      <c r="L6995" s="62"/>
      <c r="M6995" s="207"/>
      <c r="N6995" s="43"/>
      <c r="O6995" s="43"/>
      <c r="P6995" s="43"/>
      <c r="Q6995" s="43"/>
      <c r="R6995" s="43"/>
      <c r="S6995" s="43"/>
      <c r="T6995" s="79"/>
      <c r="AT6995" s="25" t="s">
        <v>175</v>
      </c>
      <c r="AU6995" s="25" t="s">
        <v>84</v>
      </c>
    </row>
    <row r="6996" spans="2:65" s="1" customFormat="1" ht="16.5" customHeight="1">
      <c r="B6996" s="42"/>
      <c r="C6996" s="193" t="s">
        <v>6211</v>
      </c>
      <c r="D6996" s="193" t="s">
        <v>168</v>
      </c>
      <c r="E6996" s="194" t="s">
        <v>1231</v>
      </c>
      <c r="F6996" s="195" t="s">
        <v>1232</v>
      </c>
      <c r="G6996" s="196" t="s">
        <v>1233</v>
      </c>
      <c r="H6996" s="197">
        <v>24</v>
      </c>
      <c r="I6996" s="198"/>
      <c r="J6996" s="199">
        <f>ROUND(I6996*H6996,2)</f>
        <v>0</v>
      </c>
      <c r="K6996" s="195" t="s">
        <v>21</v>
      </c>
      <c r="L6996" s="62"/>
      <c r="M6996" s="200" t="s">
        <v>21</v>
      </c>
      <c r="N6996" s="201" t="s">
        <v>48</v>
      </c>
      <c r="O6996" s="43"/>
      <c r="P6996" s="202">
        <f>O6996*H6996</f>
        <v>0</v>
      </c>
      <c r="Q6996" s="202">
        <v>0</v>
      </c>
      <c r="R6996" s="202">
        <f>Q6996*H6996</f>
        <v>0</v>
      </c>
      <c r="S6996" s="202">
        <v>0</v>
      </c>
      <c r="T6996" s="203">
        <f>S6996*H6996</f>
        <v>0</v>
      </c>
      <c r="AR6996" s="25" t="s">
        <v>173</v>
      </c>
      <c r="AT6996" s="25" t="s">
        <v>168</v>
      </c>
      <c r="AU6996" s="25" t="s">
        <v>84</v>
      </c>
      <c r="AY6996" s="25" t="s">
        <v>163</v>
      </c>
      <c r="BE6996" s="204">
        <f>IF(N6996="základní",J6996,0)</f>
        <v>0</v>
      </c>
      <c r="BF6996" s="204">
        <f>IF(N6996="snížená",J6996,0)</f>
        <v>0</v>
      </c>
      <c r="BG6996" s="204">
        <f>IF(N6996="zákl. přenesená",J6996,0)</f>
        <v>0</v>
      </c>
      <c r="BH6996" s="204">
        <f>IF(N6996="sníž. přenesená",J6996,0)</f>
        <v>0</v>
      </c>
      <c r="BI6996" s="204">
        <f>IF(N6996="nulová",J6996,0)</f>
        <v>0</v>
      </c>
      <c r="BJ6996" s="25" t="s">
        <v>98</v>
      </c>
      <c r="BK6996" s="204">
        <f>ROUND(I6996*H6996,2)</f>
        <v>0</v>
      </c>
      <c r="BL6996" s="25" t="s">
        <v>173</v>
      </c>
      <c r="BM6996" s="25" t="s">
        <v>6212</v>
      </c>
    </row>
    <row r="6997" spans="2:65" s="1" customFormat="1" ht="13.5">
      <c r="B6997" s="42"/>
      <c r="C6997" s="64"/>
      <c r="D6997" s="205" t="s">
        <v>175</v>
      </c>
      <c r="E6997" s="64"/>
      <c r="F6997" s="206" t="s">
        <v>1232</v>
      </c>
      <c r="G6997" s="64"/>
      <c r="H6997" s="64"/>
      <c r="I6997" s="164"/>
      <c r="J6997" s="64"/>
      <c r="K6997" s="64"/>
      <c r="L6997" s="62"/>
      <c r="M6997" s="207"/>
      <c r="N6997" s="43"/>
      <c r="O6997" s="43"/>
      <c r="P6997" s="43"/>
      <c r="Q6997" s="43"/>
      <c r="R6997" s="43"/>
      <c r="S6997" s="43"/>
      <c r="T6997" s="79"/>
      <c r="AT6997" s="25" t="s">
        <v>175</v>
      </c>
      <c r="AU6997" s="25" t="s">
        <v>84</v>
      </c>
    </row>
    <row r="6998" spans="2:65" s="1" customFormat="1" ht="38.25" customHeight="1">
      <c r="B6998" s="42"/>
      <c r="C6998" s="193" t="s">
        <v>3687</v>
      </c>
      <c r="D6998" s="193" t="s">
        <v>168</v>
      </c>
      <c r="E6998" s="194" t="s">
        <v>1234</v>
      </c>
      <c r="F6998" s="195" t="s">
        <v>1235</v>
      </c>
      <c r="G6998" s="196" t="s">
        <v>288</v>
      </c>
      <c r="H6998" s="197">
        <v>7</v>
      </c>
      <c r="I6998" s="198"/>
      <c r="J6998" s="199">
        <f>ROUND(I6998*H6998,2)</f>
        <v>0</v>
      </c>
      <c r="K6998" s="195" t="s">
        <v>21</v>
      </c>
      <c r="L6998" s="62"/>
      <c r="M6998" s="200" t="s">
        <v>21</v>
      </c>
      <c r="N6998" s="201" t="s">
        <v>48</v>
      </c>
      <c r="O6998" s="43"/>
      <c r="P6998" s="202">
        <f>O6998*H6998</f>
        <v>0</v>
      </c>
      <c r="Q6998" s="202">
        <v>0</v>
      </c>
      <c r="R6998" s="202">
        <f>Q6998*H6998</f>
        <v>0</v>
      </c>
      <c r="S6998" s="202">
        <v>0</v>
      </c>
      <c r="T6998" s="203">
        <f>S6998*H6998</f>
        <v>0</v>
      </c>
      <c r="AR6998" s="25" t="s">
        <v>173</v>
      </c>
      <c r="AT6998" s="25" t="s">
        <v>168</v>
      </c>
      <c r="AU6998" s="25" t="s">
        <v>84</v>
      </c>
      <c r="AY6998" s="25" t="s">
        <v>163</v>
      </c>
      <c r="BE6998" s="204">
        <f>IF(N6998="základní",J6998,0)</f>
        <v>0</v>
      </c>
      <c r="BF6998" s="204">
        <f>IF(N6998="snížená",J6998,0)</f>
        <v>0</v>
      </c>
      <c r="BG6998" s="204">
        <f>IF(N6998="zákl. přenesená",J6998,0)</f>
        <v>0</v>
      </c>
      <c r="BH6998" s="204">
        <f>IF(N6998="sníž. přenesená",J6998,0)</f>
        <v>0</v>
      </c>
      <c r="BI6998" s="204">
        <f>IF(N6998="nulová",J6998,0)</f>
        <v>0</v>
      </c>
      <c r="BJ6998" s="25" t="s">
        <v>98</v>
      </c>
      <c r="BK6998" s="204">
        <f>ROUND(I6998*H6998,2)</f>
        <v>0</v>
      </c>
      <c r="BL6998" s="25" t="s">
        <v>173</v>
      </c>
      <c r="BM6998" s="25" t="s">
        <v>6213</v>
      </c>
    </row>
    <row r="6999" spans="2:65" s="1" customFormat="1" ht="27">
      <c r="B6999" s="42"/>
      <c r="C6999" s="64"/>
      <c r="D6999" s="205" t="s">
        <v>175</v>
      </c>
      <c r="E6999" s="64"/>
      <c r="F6999" s="206" t="s">
        <v>1235</v>
      </c>
      <c r="G6999" s="64"/>
      <c r="H6999" s="64"/>
      <c r="I6999" s="164"/>
      <c r="J6999" s="64"/>
      <c r="K6999" s="64"/>
      <c r="L6999" s="62"/>
      <c r="M6999" s="207"/>
      <c r="N6999" s="43"/>
      <c r="O6999" s="43"/>
      <c r="P6999" s="43"/>
      <c r="Q6999" s="43"/>
      <c r="R6999" s="43"/>
      <c r="S6999" s="43"/>
      <c r="T6999" s="79"/>
      <c r="AT6999" s="25" t="s">
        <v>175</v>
      </c>
      <c r="AU6999" s="25" t="s">
        <v>84</v>
      </c>
    </row>
    <row r="7000" spans="2:65" s="1" customFormat="1" ht="38.25" customHeight="1">
      <c r="B7000" s="42"/>
      <c r="C7000" s="193" t="s">
        <v>6214</v>
      </c>
      <c r="D7000" s="193" t="s">
        <v>168</v>
      </c>
      <c r="E7000" s="194" t="s">
        <v>1236</v>
      </c>
      <c r="F7000" s="195" t="s">
        <v>1237</v>
      </c>
      <c r="G7000" s="196" t="s">
        <v>288</v>
      </c>
      <c r="H7000" s="197">
        <v>3</v>
      </c>
      <c r="I7000" s="198"/>
      <c r="J7000" s="199">
        <f>ROUND(I7000*H7000,2)</f>
        <v>0</v>
      </c>
      <c r="K7000" s="195" t="s">
        <v>21</v>
      </c>
      <c r="L7000" s="62"/>
      <c r="M7000" s="200" t="s">
        <v>21</v>
      </c>
      <c r="N7000" s="201" t="s">
        <v>48</v>
      </c>
      <c r="O7000" s="43"/>
      <c r="P7000" s="202">
        <f>O7000*H7000</f>
        <v>0</v>
      </c>
      <c r="Q7000" s="202">
        <v>0</v>
      </c>
      <c r="R7000" s="202">
        <f>Q7000*H7000</f>
        <v>0</v>
      </c>
      <c r="S7000" s="202">
        <v>0</v>
      </c>
      <c r="T7000" s="203">
        <f>S7000*H7000</f>
        <v>0</v>
      </c>
      <c r="AR7000" s="25" t="s">
        <v>173</v>
      </c>
      <c r="AT7000" s="25" t="s">
        <v>168</v>
      </c>
      <c r="AU7000" s="25" t="s">
        <v>84</v>
      </c>
      <c r="AY7000" s="25" t="s">
        <v>163</v>
      </c>
      <c r="BE7000" s="204">
        <f>IF(N7000="základní",J7000,0)</f>
        <v>0</v>
      </c>
      <c r="BF7000" s="204">
        <f>IF(N7000="snížená",J7000,0)</f>
        <v>0</v>
      </c>
      <c r="BG7000" s="204">
        <f>IF(N7000="zákl. přenesená",J7000,0)</f>
        <v>0</v>
      </c>
      <c r="BH7000" s="204">
        <f>IF(N7000="sníž. přenesená",J7000,0)</f>
        <v>0</v>
      </c>
      <c r="BI7000" s="204">
        <f>IF(N7000="nulová",J7000,0)</f>
        <v>0</v>
      </c>
      <c r="BJ7000" s="25" t="s">
        <v>98</v>
      </c>
      <c r="BK7000" s="204">
        <f>ROUND(I7000*H7000,2)</f>
        <v>0</v>
      </c>
      <c r="BL7000" s="25" t="s">
        <v>173</v>
      </c>
      <c r="BM7000" s="25" t="s">
        <v>6215</v>
      </c>
    </row>
    <row r="7001" spans="2:65" s="1" customFormat="1" ht="27">
      <c r="B7001" s="42"/>
      <c r="C7001" s="64"/>
      <c r="D7001" s="205" t="s">
        <v>175</v>
      </c>
      <c r="E7001" s="64"/>
      <c r="F7001" s="206" t="s">
        <v>1237</v>
      </c>
      <c r="G7001" s="64"/>
      <c r="H7001" s="64"/>
      <c r="I7001" s="164"/>
      <c r="J7001" s="64"/>
      <c r="K7001" s="64"/>
      <c r="L7001" s="62"/>
      <c r="M7001" s="207"/>
      <c r="N7001" s="43"/>
      <c r="O7001" s="43"/>
      <c r="P7001" s="43"/>
      <c r="Q7001" s="43"/>
      <c r="R7001" s="43"/>
      <c r="S7001" s="43"/>
      <c r="T7001" s="79"/>
      <c r="AT7001" s="25" t="s">
        <v>175</v>
      </c>
      <c r="AU7001" s="25" t="s">
        <v>84</v>
      </c>
    </row>
    <row r="7002" spans="2:65" s="1" customFormat="1" ht="25.5" customHeight="1">
      <c r="B7002" s="42"/>
      <c r="C7002" s="193" t="s">
        <v>3688</v>
      </c>
      <c r="D7002" s="193" t="s">
        <v>168</v>
      </c>
      <c r="E7002" s="194" t="s">
        <v>1238</v>
      </c>
      <c r="F7002" s="195" t="s">
        <v>1239</v>
      </c>
      <c r="G7002" s="196" t="s">
        <v>288</v>
      </c>
      <c r="H7002" s="197">
        <v>26</v>
      </c>
      <c r="I7002" s="198"/>
      <c r="J7002" s="199">
        <f>ROUND(I7002*H7002,2)</f>
        <v>0</v>
      </c>
      <c r="K7002" s="195" t="s">
        <v>21</v>
      </c>
      <c r="L7002" s="62"/>
      <c r="M7002" s="200" t="s">
        <v>21</v>
      </c>
      <c r="N7002" s="201" t="s">
        <v>48</v>
      </c>
      <c r="O7002" s="43"/>
      <c r="P7002" s="202">
        <f>O7002*H7002</f>
        <v>0</v>
      </c>
      <c r="Q7002" s="202">
        <v>0</v>
      </c>
      <c r="R7002" s="202">
        <f>Q7002*H7002</f>
        <v>0</v>
      </c>
      <c r="S7002" s="202">
        <v>0</v>
      </c>
      <c r="T7002" s="203">
        <f>S7002*H7002</f>
        <v>0</v>
      </c>
      <c r="AR7002" s="25" t="s">
        <v>173</v>
      </c>
      <c r="AT7002" s="25" t="s">
        <v>168</v>
      </c>
      <c r="AU7002" s="25" t="s">
        <v>84</v>
      </c>
      <c r="AY7002" s="25" t="s">
        <v>163</v>
      </c>
      <c r="BE7002" s="204">
        <f>IF(N7002="základní",J7002,0)</f>
        <v>0</v>
      </c>
      <c r="BF7002" s="204">
        <f>IF(N7002="snížená",J7002,0)</f>
        <v>0</v>
      </c>
      <c r="BG7002" s="204">
        <f>IF(N7002="zákl. přenesená",J7002,0)</f>
        <v>0</v>
      </c>
      <c r="BH7002" s="204">
        <f>IF(N7002="sníž. přenesená",J7002,0)</f>
        <v>0</v>
      </c>
      <c r="BI7002" s="204">
        <f>IF(N7002="nulová",J7002,0)</f>
        <v>0</v>
      </c>
      <c r="BJ7002" s="25" t="s">
        <v>98</v>
      </c>
      <c r="BK7002" s="204">
        <f>ROUND(I7002*H7002,2)</f>
        <v>0</v>
      </c>
      <c r="BL7002" s="25" t="s">
        <v>173</v>
      </c>
      <c r="BM7002" s="25" t="s">
        <v>6216</v>
      </c>
    </row>
    <row r="7003" spans="2:65" s="1" customFormat="1" ht="27">
      <c r="B7003" s="42"/>
      <c r="C7003" s="64"/>
      <c r="D7003" s="205" t="s">
        <v>175</v>
      </c>
      <c r="E7003" s="64"/>
      <c r="F7003" s="206" t="s">
        <v>1239</v>
      </c>
      <c r="G7003" s="64"/>
      <c r="H7003" s="64"/>
      <c r="I7003" s="164"/>
      <c r="J7003" s="64"/>
      <c r="K7003" s="64"/>
      <c r="L7003" s="62"/>
      <c r="M7003" s="207"/>
      <c r="N7003" s="43"/>
      <c r="O7003" s="43"/>
      <c r="P7003" s="43"/>
      <c r="Q7003" s="43"/>
      <c r="R7003" s="43"/>
      <c r="S7003" s="43"/>
      <c r="T7003" s="79"/>
      <c r="AT7003" s="25" t="s">
        <v>175</v>
      </c>
      <c r="AU7003" s="25" t="s">
        <v>84</v>
      </c>
    </row>
    <row r="7004" spans="2:65" s="1" customFormat="1" ht="25.5" customHeight="1">
      <c r="B7004" s="42"/>
      <c r="C7004" s="193" t="s">
        <v>6217</v>
      </c>
      <c r="D7004" s="193" t="s">
        <v>168</v>
      </c>
      <c r="E7004" s="194" t="s">
        <v>1240</v>
      </c>
      <c r="F7004" s="195" t="s">
        <v>1241</v>
      </c>
      <c r="G7004" s="196" t="s">
        <v>288</v>
      </c>
      <c r="H7004" s="197">
        <v>18</v>
      </c>
      <c r="I7004" s="198"/>
      <c r="J7004" s="199">
        <f>ROUND(I7004*H7004,2)</f>
        <v>0</v>
      </c>
      <c r="K7004" s="195" t="s">
        <v>21</v>
      </c>
      <c r="L7004" s="62"/>
      <c r="M7004" s="200" t="s">
        <v>21</v>
      </c>
      <c r="N7004" s="201" t="s">
        <v>48</v>
      </c>
      <c r="O7004" s="43"/>
      <c r="P7004" s="202">
        <f>O7004*H7004</f>
        <v>0</v>
      </c>
      <c r="Q7004" s="202">
        <v>0</v>
      </c>
      <c r="R7004" s="202">
        <f>Q7004*H7004</f>
        <v>0</v>
      </c>
      <c r="S7004" s="202">
        <v>0</v>
      </c>
      <c r="T7004" s="203">
        <f>S7004*H7004</f>
        <v>0</v>
      </c>
      <c r="AR7004" s="25" t="s">
        <v>173</v>
      </c>
      <c r="AT7004" s="25" t="s">
        <v>168</v>
      </c>
      <c r="AU7004" s="25" t="s">
        <v>84</v>
      </c>
      <c r="AY7004" s="25" t="s">
        <v>163</v>
      </c>
      <c r="BE7004" s="204">
        <f>IF(N7004="základní",J7004,0)</f>
        <v>0</v>
      </c>
      <c r="BF7004" s="204">
        <f>IF(N7004="snížená",J7004,0)</f>
        <v>0</v>
      </c>
      <c r="BG7004" s="204">
        <f>IF(N7004="zákl. přenesená",J7004,0)</f>
        <v>0</v>
      </c>
      <c r="BH7004" s="204">
        <f>IF(N7004="sníž. přenesená",J7004,0)</f>
        <v>0</v>
      </c>
      <c r="BI7004" s="204">
        <f>IF(N7004="nulová",J7004,0)</f>
        <v>0</v>
      </c>
      <c r="BJ7004" s="25" t="s">
        <v>98</v>
      </c>
      <c r="BK7004" s="204">
        <f>ROUND(I7004*H7004,2)</f>
        <v>0</v>
      </c>
      <c r="BL7004" s="25" t="s">
        <v>173</v>
      </c>
      <c r="BM7004" s="25" t="s">
        <v>6218</v>
      </c>
    </row>
    <row r="7005" spans="2:65" s="1" customFormat="1" ht="27">
      <c r="B7005" s="42"/>
      <c r="C7005" s="64"/>
      <c r="D7005" s="205" t="s">
        <v>175</v>
      </c>
      <c r="E7005" s="64"/>
      <c r="F7005" s="206" t="s">
        <v>1241</v>
      </c>
      <c r="G7005" s="64"/>
      <c r="H7005" s="64"/>
      <c r="I7005" s="164"/>
      <c r="J7005" s="64"/>
      <c r="K7005" s="64"/>
      <c r="L7005" s="62"/>
      <c r="M7005" s="207"/>
      <c r="N7005" s="43"/>
      <c r="O7005" s="43"/>
      <c r="P7005" s="43"/>
      <c r="Q7005" s="43"/>
      <c r="R7005" s="43"/>
      <c r="S7005" s="43"/>
      <c r="T7005" s="79"/>
      <c r="AT7005" s="25" t="s">
        <v>175</v>
      </c>
      <c r="AU7005" s="25" t="s">
        <v>84</v>
      </c>
    </row>
    <row r="7006" spans="2:65" s="1" customFormat="1" ht="25.5" customHeight="1">
      <c r="B7006" s="42"/>
      <c r="C7006" s="193" t="s">
        <v>3690</v>
      </c>
      <c r="D7006" s="193" t="s">
        <v>168</v>
      </c>
      <c r="E7006" s="194" t="s">
        <v>1242</v>
      </c>
      <c r="F7006" s="195" t="s">
        <v>1243</v>
      </c>
      <c r="G7006" s="196" t="s">
        <v>288</v>
      </c>
      <c r="H7006" s="197">
        <v>12</v>
      </c>
      <c r="I7006" s="198"/>
      <c r="J7006" s="199">
        <f>ROUND(I7006*H7006,2)</f>
        <v>0</v>
      </c>
      <c r="K7006" s="195" t="s">
        <v>21</v>
      </c>
      <c r="L7006" s="62"/>
      <c r="M7006" s="200" t="s">
        <v>21</v>
      </c>
      <c r="N7006" s="201" t="s">
        <v>48</v>
      </c>
      <c r="O7006" s="43"/>
      <c r="P7006" s="202">
        <f>O7006*H7006</f>
        <v>0</v>
      </c>
      <c r="Q7006" s="202">
        <v>0</v>
      </c>
      <c r="R7006" s="202">
        <f>Q7006*H7006</f>
        <v>0</v>
      </c>
      <c r="S7006" s="202">
        <v>0</v>
      </c>
      <c r="T7006" s="203">
        <f>S7006*H7006</f>
        <v>0</v>
      </c>
      <c r="AR7006" s="25" t="s">
        <v>173</v>
      </c>
      <c r="AT7006" s="25" t="s">
        <v>168</v>
      </c>
      <c r="AU7006" s="25" t="s">
        <v>84</v>
      </c>
      <c r="AY7006" s="25" t="s">
        <v>163</v>
      </c>
      <c r="BE7006" s="204">
        <f>IF(N7006="základní",J7006,0)</f>
        <v>0</v>
      </c>
      <c r="BF7006" s="204">
        <f>IF(N7006="snížená",J7006,0)</f>
        <v>0</v>
      </c>
      <c r="BG7006" s="204">
        <f>IF(N7006="zákl. přenesená",J7006,0)</f>
        <v>0</v>
      </c>
      <c r="BH7006" s="204">
        <f>IF(N7006="sníž. přenesená",J7006,0)</f>
        <v>0</v>
      </c>
      <c r="BI7006" s="204">
        <f>IF(N7006="nulová",J7006,0)</f>
        <v>0</v>
      </c>
      <c r="BJ7006" s="25" t="s">
        <v>98</v>
      </c>
      <c r="BK7006" s="204">
        <f>ROUND(I7006*H7006,2)</f>
        <v>0</v>
      </c>
      <c r="BL7006" s="25" t="s">
        <v>173</v>
      </c>
      <c r="BM7006" s="25" t="s">
        <v>6219</v>
      </c>
    </row>
    <row r="7007" spans="2:65" s="1" customFormat="1" ht="27">
      <c r="B7007" s="42"/>
      <c r="C7007" s="64"/>
      <c r="D7007" s="205" t="s">
        <v>175</v>
      </c>
      <c r="E7007" s="64"/>
      <c r="F7007" s="206" t="s">
        <v>1243</v>
      </c>
      <c r="G7007" s="64"/>
      <c r="H7007" s="64"/>
      <c r="I7007" s="164"/>
      <c r="J7007" s="64"/>
      <c r="K7007" s="64"/>
      <c r="L7007" s="62"/>
      <c r="M7007" s="207"/>
      <c r="N7007" s="43"/>
      <c r="O7007" s="43"/>
      <c r="P7007" s="43"/>
      <c r="Q7007" s="43"/>
      <c r="R7007" s="43"/>
      <c r="S7007" s="43"/>
      <c r="T7007" s="79"/>
      <c r="AT7007" s="25" t="s">
        <v>175</v>
      </c>
      <c r="AU7007" s="25" t="s">
        <v>84</v>
      </c>
    </row>
    <row r="7008" spans="2:65" s="1" customFormat="1" ht="25.5" customHeight="1">
      <c r="B7008" s="42"/>
      <c r="C7008" s="193" t="s">
        <v>6220</v>
      </c>
      <c r="D7008" s="193" t="s">
        <v>168</v>
      </c>
      <c r="E7008" s="194" t="s">
        <v>1244</v>
      </c>
      <c r="F7008" s="195" t="s">
        <v>1245</v>
      </c>
      <c r="G7008" s="196" t="s">
        <v>288</v>
      </c>
      <c r="H7008" s="197">
        <v>149</v>
      </c>
      <c r="I7008" s="198"/>
      <c r="J7008" s="199">
        <f>ROUND(I7008*H7008,2)</f>
        <v>0</v>
      </c>
      <c r="K7008" s="195" t="s">
        <v>21</v>
      </c>
      <c r="L7008" s="62"/>
      <c r="M7008" s="200" t="s">
        <v>21</v>
      </c>
      <c r="N7008" s="201" t="s">
        <v>48</v>
      </c>
      <c r="O7008" s="43"/>
      <c r="P7008" s="202">
        <f>O7008*H7008</f>
        <v>0</v>
      </c>
      <c r="Q7008" s="202">
        <v>0</v>
      </c>
      <c r="R7008" s="202">
        <f>Q7008*H7008</f>
        <v>0</v>
      </c>
      <c r="S7008" s="202">
        <v>0</v>
      </c>
      <c r="T7008" s="203">
        <f>S7008*H7008</f>
        <v>0</v>
      </c>
      <c r="AR7008" s="25" t="s">
        <v>173</v>
      </c>
      <c r="AT7008" s="25" t="s">
        <v>168</v>
      </c>
      <c r="AU7008" s="25" t="s">
        <v>84</v>
      </c>
      <c r="AY7008" s="25" t="s">
        <v>163</v>
      </c>
      <c r="BE7008" s="204">
        <f>IF(N7008="základní",J7008,0)</f>
        <v>0</v>
      </c>
      <c r="BF7008" s="204">
        <f>IF(N7008="snížená",J7008,0)</f>
        <v>0</v>
      </c>
      <c r="BG7008" s="204">
        <f>IF(N7008="zákl. přenesená",J7008,0)</f>
        <v>0</v>
      </c>
      <c r="BH7008" s="204">
        <f>IF(N7008="sníž. přenesená",J7008,0)</f>
        <v>0</v>
      </c>
      <c r="BI7008" s="204">
        <f>IF(N7008="nulová",J7008,0)</f>
        <v>0</v>
      </c>
      <c r="BJ7008" s="25" t="s">
        <v>98</v>
      </c>
      <c r="BK7008" s="204">
        <f>ROUND(I7008*H7008,2)</f>
        <v>0</v>
      </c>
      <c r="BL7008" s="25" t="s">
        <v>173</v>
      </c>
      <c r="BM7008" s="25" t="s">
        <v>6221</v>
      </c>
    </row>
    <row r="7009" spans="2:65" s="1" customFormat="1" ht="27">
      <c r="B7009" s="42"/>
      <c r="C7009" s="64"/>
      <c r="D7009" s="205" t="s">
        <v>175</v>
      </c>
      <c r="E7009" s="64"/>
      <c r="F7009" s="206" t="s">
        <v>1245</v>
      </c>
      <c r="G7009" s="64"/>
      <c r="H7009" s="64"/>
      <c r="I7009" s="164"/>
      <c r="J7009" s="64"/>
      <c r="K7009" s="64"/>
      <c r="L7009" s="62"/>
      <c r="M7009" s="207"/>
      <c r="N7009" s="43"/>
      <c r="O7009" s="43"/>
      <c r="P7009" s="43"/>
      <c r="Q7009" s="43"/>
      <c r="R7009" s="43"/>
      <c r="S7009" s="43"/>
      <c r="T7009" s="79"/>
      <c r="AT7009" s="25" t="s">
        <v>175</v>
      </c>
      <c r="AU7009" s="25" t="s">
        <v>84</v>
      </c>
    </row>
    <row r="7010" spans="2:65" s="1" customFormat="1" ht="38.25" customHeight="1">
      <c r="B7010" s="42"/>
      <c r="C7010" s="193" t="s">
        <v>3691</v>
      </c>
      <c r="D7010" s="193" t="s">
        <v>168</v>
      </c>
      <c r="E7010" s="194" t="s">
        <v>1246</v>
      </c>
      <c r="F7010" s="195" t="s">
        <v>1247</v>
      </c>
      <c r="G7010" s="196" t="s">
        <v>184</v>
      </c>
      <c r="H7010" s="197">
        <v>3</v>
      </c>
      <c r="I7010" s="198"/>
      <c r="J7010" s="199">
        <f>ROUND(I7010*H7010,2)</f>
        <v>0</v>
      </c>
      <c r="K7010" s="195" t="s">
        <v>21</v>
      </c>
      <c r="L7010" s="62"/>
      <c r="M7010" s="200" t="s">
        <v>21</v>
      </c>
      <c r="N7010" s="201" t="s">
        <v>48</v>
      </c>
      <c r="O7010" s="43"/>
      <c r="P7010" s="202">
        <f>O7010*H7010</f>
        <v>0</v>
      </c>
      <c r="Q7010" s="202">
        <v>0</v>
      </c>
      <c r="R7010" s="202">
        <f>Q7010*H7010</f>
        <v>0</v>
      </c>
      <c r="S7010" s="202">
        <v>0</v>
      </c>
      <c r="T7010" s="203">
        <f>S7010*H7010</f>
        <v>0</v>
      </c>
      <c r="AR7010" s="25" t="s">
        <v>173</v>
      </c>
      <c r="AT7010" s="25" t="s">
        <v>168</v>
      </c>
      <c r="AU7010" s="25" t="s">
        <v>84</v>
      </c>
      <c r="AY7010" s="25" t="s">
        <v>163</v>
      </c>
      <c r="BE7010" s="204">
        <f>IF(N7010="základní",J7010,0)</f>
        <v>0</v>
      </c>
      <c r="BF7010" s="204">
        <f>IF(N7010="snížená",J7010,0)</f>
        <v>0</v>
      </c>
      <c r="BG7010" s="204">
        <f>IF(N7010="zákl. přenesená",J7010,0)</f>
        <v>0</v>
      </c>
      <c r="BH7010" s="204">
        <f>IF(N7010="sníž. přenesená",J7010,0)</f>
        <v>0</v>
      </c>
      <c r="BI7010" s="204">
        <f>IF(N7010="nulová",J7010,0)</f>
        <v>0</v>
      </c>
      <c r="BJ7010" s="25" t="s">
        <v>98</v>
      </c>
      <c r="BK7010" s="204">
        <f>ROUND(I7010*H7010,2)</f>
        <v>0</v>
      </c>
      <c r="BL7010" s="25" t="s">
        <v>173</v>
      </c>
      <c r="BM7010" s="25" t="s">
        <v>6222</v>
      </c>
    </row>
    <row r="7011" spans="2:65" s="1" customFormat="1" ht="40.5">
      <c r="B7011" s="42"/>
      <c r="C7011" s="64"/>
      <c r="D7011" s="205" t="s">
        <v>175</v>
      </c>
      <c r="E7011" s="64"/>
      <c r="F7011" s="206" t="s">
        <v>1247</v>
      </c>
      <c r="G7011" s="64"/>
      <c r="H7011" s="64"/>
      <c r="I7011" s="164"/>
      <c r="J7011" s="64"/>
      <c r="K7011" s="64"/>
      <c r="L7011" s="62"/>
      <c r="M7011" s="207"/>
      <c r="N7011" s="43"/>
      <c r="O7011" s="43"/>
      <c r="P7011" s="43"/>
      <c r="Q7011" s="43"/>
      <c r="R7011" s="43"/>
      <c r="S7011" s="43"/>
      <c r="T7011" s="79"/>
      <c r="AT7011" s="25" t="s">
        <v>175</v>
      </c>
      <c r="AU7011" s="25" t="s">
        <v>84</v>
      </c>
    </row>
    <row r="7012" spans="2:65" s="1" customFormat="1" ht="38.25" customHeight="1">
      <c r="B7012" s="42"/>
      <c r="C7012" s="193" t="s">
        <v>6223</v>
      </c>
      <c r="D7012" s="193" t="s">
        <v>168</v>
      </c>
      <c r="E7012" s="194" t="s">
        <v>1248</v>
      </c>
      <c r="F7012" s="195" t="s">
        <v>1249</v>
      </c>
      <c r="G7012" s="196" t="s">
        <v>184</v>
      </c>
      <c r="H7012" s="197">
        <v>2</v>
      </c>
      <c r="I7012" s="198"/>
      <c r="J7012" s="199">
        <f>ROUND(I7012*H7012,2)</f>
        <v>0</v>
      </c>
      <c r="K7012" s="195" t="s">
        <v>21</v>
      </c>
      <c r="L7012" s="62"/>
      <c r="M7012" s="200" t="s">
        <v>21</v>
      </c>
      <c r="N7012" s="201" t="s">
        <v>48</v>
      </c>
      <c r="O7012" s="43"/>
      <c r="P7012" s="202">
        <f>O7012*H7012</f>
        <v>0</v>
      </c>
      <c r="Q7012" s="202">
        <v>0</v>
      </c>
      <c r="R7012" s="202">
        <f>Q7012*H7012</f>
        <v>0</v>
      </c>
      <c r="S7012" s="202">
        <v>0</v>
      </c>
      <c r="T7012" s="203">
        <f>S7012*H7012</f>
        <v>0</v>
      </c>
      <c r="AR7012" s="25" t="s">
        <v>173</v>
      </c>
      <c r="AT7012" s="25" t="s">
        <v>168</v>
      </c>
      <c r="AU7012" s="25" t="s">
        <v>84</v>
      </c>
      <c r="AY7012" s="25" t="s">
        <v>163</v>
      </c>
      <c r="BE7012" s="204">
        <f>IF(N7012="základní",J7012,0)</f>
        <v>0</v>
      </c>
      <c r="BF7012" s="204">
        <f>IF(N7012="snížená",J7012,0)</f>
        <v>0</v>
      </c>
      <c r="BG7012" s="204">
        <f>IF(N7012="zákl. přenesená",J7012,0)</f>
        <v>0</v>
      </c>
      <c r="BH7012" s="204">
        <f>IF(N7012="sníž. přenesená",J7012,0)</f>
        <v>0</v>
      </c>
      <c r="BI7012" s="204">
        <f>IF(N7012="nulová",J7012,0)</f>
        <v>0</v>
      </c>
      <c r="BJ7012" s="25" t="s">
        <v>98</v>
      </c>
      <c r="BK7012" s="204">
        <f>ROUND(I7012*H7012,2)</f>
        <v>0</v>
      </c>
      <c r="BL7012" s="25" t="s">
        <v>173</v>
      </c>
      <c r="BM7012" s="25" t="s">
        <v>6224</v>
      </c>
    </row>
    <row r="7013" spans="2:65" s="1" customFormat="1" ht="40.5">
      <c r="B7013" s="42"/>
      <c r="C7013" s="64"/>
      <c r="D7013" s="205" t="s">
        <v>175</v>
      </c>
      <c r="E7013" s="64"/>
      <c r="F7013" s="206" t="s">
        <v>1249</v>
      </c>
      <c r="G7013" s="64"/>
      <c r="H7013" s="64"/>
      <c r="I7013" s="164"/>
      <c r="J7013" s="64"/>
      <c r="K7013" s="64"/>
      <c r="L7013" s="62"/>
      <c r="M7013" s="207"/>
      <c r="N7013" s="43"/>
      <c r="O7013" s="43"/>
      <c r="P7013" s="43"/>
      <c r="Q7013" s="43"/>
      <c r="R7013" s="43"/>
      <c r="S7013" s="43"/>
      <c r="T7013" s="79"/>
      <c r="AT7013" s="25" t="s">
        <v>175</v>
      </c>
      <c r="AU7013" s="25" t="s">
        <v>84</v>
      </c>
    </row>
    <row r="7014" spans="2:65" s="1" customFormat="1" ht="16.5" customHeight="1">
      <c r="B7014" s="42"/>
      <c r="C7014" s="193" t="s">
        <v>3693</v>
      </c>
      <c r="D7014" s="193" t="s">
        <v>168</v>
      </c>
      <c r="E7014" s="194" t="s">
        <v>1250</v>
      </c>
      <c r="F7014" s="195" t="s">
        <v>1251</v>
      </c>
      <c r="G7014" s="196" t="s">
        <v>184</v>
      </c>
      <c r="H7014" s="197">
        <v>12</v>
      </c>
      <c r="I7014" s="198"/>
      <c r="J7014" s="199">
        <f>ROUND(I7014*H7014,2)</f>
        <v>0</v>
      </c>
      <c r="K7014" s="195" t="s">
        <v>21</v>
      </c>
      <c r="L7014" s="62"/>
      <c r="M7014" s="200" t="s">
        <v>21</v>
      </c>
      <c r="N7014" s="201" t="s">
        <v>48</v>
      </c>
      <c r="O7014" s="43"/>
      <c r="P7014" s="202">
        <f>O7014*H7014</f>
        <v>0</v>
      </c>
      <c r="Q7014" s="202">
        <v>0</v>
      </c>
      <c r="R7014" s="202">
        <f>Q7014*H7014</f>
        <v>0</v>
      </c>
      <c r="S7014" s="202">
        <v>0</v>
      </c>
      <c r="T7014" s="203">
        <f>S7014*H7014</f>
        <v>0</v>
      </c>
      <c r="AR7014" s="25" t="s">
        <v>173</v>
      </c>
      <c r="AT7014" s="25" t="s">
        <v>168</v>
      </c>
      <c r="AU7014" s="25" t="s">
        <v>84</v>
      </c>
      <c r="AY7014" s="25" t="s">
        <v>163</v>
      </c>
      <c r="BE7014" s="204">
        <f>IF(N7014="základní",J7014,0)</f>
        <v>0</v>
      </c>
      <c r="BF7014" s="204">
        <f>IF(N7014="snížená",J7014,0)</f>
        <v>0</v>
      </c>
      <c r="BG7014" s="204">
        <f>IF(N7014="zákl. přenesená",J7014,0)</f>
        <v>0</v>
      </c>
      <c r="BH7014" s="204">
        <f>IF(N7014="sníž. přenesená",J7014,0)</f>
        <v>0</v>
      </c>
      <c r="BI7014" s="204">
        <f>IF(N7014="nulová",J7014,0)</f>
        <v>0</v>
      </c>
      <c r="BJ7014" s="25" t="s">
        <v>98</v>
      </c>
      <c r="BK7014" s="204">
        <f>ROUND(I7014*H7014,2)</f>
        <v>0</v>
      </c>
      <c r="BL7014" s="25" t="s">
        <v>173</v>
      </c>
      <c r="BM7014" s="25" t="s">
        <v>6225</v>
      </c>
    </row>
    <row r="7015" spans="2:65" s="1" customFormat="1" ht="13.5">
      <c r="B7015" s="42"/>
      <c r="C7015" s="64"/>
      <c r="D7015" s="205" t="s">
        <v>175</v>
      </c>
      <c r="E7015" s="64"/>
      <c r="F7015" s="206" t="s">
        <v>1251</v>
      </c>
      <c r="G7015" s="64"/>
      <c r="H7015" s="64"/>
      <c r="I7015" s="164"/>
      <c r="J7015" s="64"/>
      <c r="K7015" s="64"/>
      <c r="L7015" s="62"/>
      <c r="M7015" s="207"/>
      <c r="N7015" s="43"/>
      <c r="O7015" s="43"/>
      <c r="P7015" s="43"/>
      <c r="Q7015" s="43"/>
      <c r="R7015" s="43"/>
      <c r="S7015" s="43"/>
      <c r="T7015" s="79"/>
      <c r="AT7015" s="25" t="s">
        <v>175</v>
      </c>
      <c r="AU7015" s="25" t="s">
        <v>84</v>
      </c>
    </row>
    <row r="7016" spans="2:65" s="1" customFormat="1" ht="16.5" customHeight="1">
      <c r="B7016" s="42"/>
      <c r="C7016" s="193" t="s">
        <v>6226</v>
      </c>
      <c r="D7016" s="193" t="s">
        <v>168</v>
      </c>
      <c r="E7016" s="194" t="s">
        <v>1252</v>
      </c>
      <c r="F7016" s="195" t="s">
        <v>1253</v>
      </c>
      <c r="G7016" s="196" t="s">
        <v>1254</v>
      </c>
      <c r="H7016" s="197">
        <v>36</v>
      </c>
      <c r="I7016" s="198"/>
      <c r="J7016" s="199">
        <f>ROUND(I7016*H7016,2)</f>
        <v>0</v>
      </c>
      <c r="K7016" s="195" t="s">
        <v>21</v>
      </c>
      <c r="L7016" s="62"/>
      <c r="M7016" s="200" t="s">
        <v>21</v>
      </c>
      <c r="N7016" s="201" t="s">
        <v>48</v>
      </c>
      <c r="O7016" s="43"/>
      <c r="P7016" s="202">
        <f>O7016*H7016</f>
        <v>0</v>
      </c>
      <c r="Q7016" s="202">
        <v>0</v>
      </c>
      <c r="R7016" s="202">
        <f>Q7016*H7016</f>
        <v>0</v>
      </c>
      <c r="S7016" s="202">
        <v>0</v>
      </c>
      <c r="T7016" s="203">
        <f>S7016*H7016</f>
        <v>0</v>
      </c>
      <c r="AR7016" s="25" t="s">
        <v>173</v>
      </c>
      <c r="AT7016" s="25" t="s">
        <v>168</v>
      </c>
      <c r="AU7016" s="25" t="s">
        <v>84</v>
      </c>
      <c r="AY7016" s="25" t="s">
        <v>163</v>
      </c>
      <c r="BE7016" s="204">
        <f>IF(N7016="základní",J7016,0)</f>
        <v>0</v>
      </c>
      <c r="BF7016" s="204">
        <f>IF(N7016="snížená",J7016,0)</f>
        <v>0</v>
      </c>
      <c r="BG7016" s="204">
        <f>IF(N7016="zákl. přenesená",J7016,0)</f>
        <v>0</v>
      </c>
      <c r="BH7016" s="204">
        <f>IF(N7016="sníž. přenesená",J7016,0)</f>
        <v>0</v>
      </c>
      <c r="BI7016" s="204">
        <f>IF(N7016="nulová",J7016,0)</f>
        <v>0</v>
      </c>
      <c r="BJ7016" s="25" t="s">
        <v>98</v>
      </c>
      <c r="BK7016" s="204">
        <f>ROUND(I7016*H7016,2)</f>
        <v>0</v>
      </c>
      <c r="BL7016" s="25" t="s">
        <v>173</v>
      </c>
      <c r="BM7016" s="25" t="s">
        <v>6227</v>
      </c>
    </row>
    <row r="7017" spans="2:65" s="1" customFormat="1" ht="13.5">
      <c r="B7017" s="42"/>
      <c r="C7017" s="64"/>
      <c r="D7017" s="205" t="s">
        <v>175</v>
      </c>
      <c r="E7017" s="64"/>
      <c r="F7017" s="206" t="s">
        <v>1253</v>
      </c>
      <c r="G7017" s="64"/>
      <c r="H7017" s="64"/>
      <c r="I7017" s="164"/>
      <c r="J7017" s="64"/>
      <c r="K7017" s="64"/>
      <c r="L7017" s="62"/>
      <c r="M7017" s="207"/>
      <c r="N7017" s="43"/>
      <c r="O7017" s="43"/>
      <c r="P7017" s="43"/>
      <c r="Q7017" s="43"/>
      <c r="R7017" s="43"/>
      <c r="S7017" s="43"/>
      <c r="T7017" s="79"/>
      <c r="AT7017" s="25" t="s">
        <v>175</v>
      </c>
      <c r="AU7017" s="25" t="s">
        <v>84</v>
      </c>
    </row>
    <row r="7018" spans="2:65" s="1" customFormat="1" ht="16.5" customHeight="1">
      <c r="B7018" s="42"/>
      <c r="C7018" s="193" t="s">
        <v>3694</v>
      </c>
      <c r="D7018" s="193" t="s">
        <v>168</v>
      </c>
      <c r="E7018" s="194" t="s">
        <v>1255</v>
      </c>
      <c r="F7018" s="195" t="s">
        <v>1256</v>
      </c>
      <c r="G7018" s="196" t="s">
        <v>184</v>
      </c>
      <c r="H7018" s="197">
        <v>12</v>
      </c>
      <c r="I7018" s="198"/>
      <c r="J7018" s="199">
        <f>ROUND(I7018*H7018,2)</f>
        <v>0</v>
      </c>
      <c r="K7018" s="195" t="s">
        <v>21</v>
      </c>
      <c r="L7018" s="62"/>
      <c r="M7018" s="200" t="s">
        <v>21</v>
      </c>
      <c r="N7018" s="201" t="s">
        <v>48</v>
      </c>
      <c r="O7018" s="43"/>
      <c r="P7018" s="202">
        <f>O7018*H7018</f>
        <v>0</v>
      </c>
      <c r="Q7018" s="202">
        <v>0</v>
      </c>
      <c r="R7018" s="202">
        <f>Q7018*H7018</f>
        <v>0</v>
      </c>
      <c r="S7018" s="202">
        <v>0</v>
      </c>
      <c r="T7018" s="203">
        <f>S7018*H7018</f>
        <v>0</v>
      </c>
      <c r="AR7018" s="25" t="s">
        <v>173</v>
      </c>
      <c r="AT7018" s="25" t="s">
        <v>168</v>
      </c>
      <c r="AU7018" s="25" t="s">
        <v>84</v>
      </c>
      <c r="AY7018" s="25" t="s">
        <v>163</v>
      </c>
      <c r="BE7018" s="204">
        <f>IF(N7018="základní",J7018,0)</f>
        <v>0</v>
      </c>
      <c r="BF7018" s="204">
        <f>IF(N7018="snížená",J7018,0)</f>
        <v>0</v>
      </c>
      <c r="BG7018" s="204">
        <f>IF(N7018="zákl. přenesená",J7018,0)</f>
        <v>0</v>
      </c>
      <c r="BH7018" s="204">
        <f>IF(N7018="sníž. přenesená",J7018,0)</f>
        <v>0</v>
      </c>
      <c r="BI7018" s="204">
        <f>IF(N7018="nulová",J7018,0)</f>
        <v>0</v>
      </c>
      <c r="BJ7018" s="25" t="s">
        <v>98</v>
      </c>
      <c r="BK7018" s="204">
        <f>ROUND(I7018*H7018,2)</f>
        <v>0</v>
      </c>
      <c r="BL7018" s="25" t="s">
        <v>173</v>
      </c>
      <c r="BM7018" s="25" t="s">
        <v>6228</v>
      </c>
    </row>
    <row r="7019" spans="2:65" s="1" customFormat="1" ht="13.5">
      <c r="B7019" s="42"/>
      <c r="C7019" s="64"/>
      <c r="D7019" s="205" t="s">
        <v>175</v>
      </c>
      <c r="E7019" s="64"/>
      <c r="F7019" s="206" t="s">
        <v>1256</v>
      </c>
      <c r="G7019" s="64"/>
      <c r="H7019" s="64"/>
      <c r="I7019" s="164"/>
      <c r="J7019" s="64"/>
      <c r="K7019" s="64"/>
      <c r="L7019" s="62"/>
      <c r="M7019" s="207"/>
      <c r="N7019" s="43"/>
      <c r="O7019" s="43"/>
      <c r="P7019" s="43"/>
      <c r="Q7019" s="43"/>
      <c r="R7019" s="43"/>
      <c r="S7019" s="43"/>
      <c r="T7019" s="79"/>
      <c r="AT7019" s="25" t="s">
        <v>175</v>
      </c>
      <c r="AU7019" s="25" t="s">
        <v>84</v>
      </c>
    </row>
    <row r="7020" spans="2:65" s="1" customFormat="1" ht="16.5" customHeight="1">
      <c r="B7020" s="42"/>
      <c r="C7020" s="193" t="s">
        <v>6229</v>
      </c>
      <c r="D7020" s="193" t="s">
        <v>168</v>
      </c>
      <c r="E7020" s="194" t="s">
        <v>1257</v>
      </c>
      <c r="F7020" s="195" t="s">
        <v>1258</v>
      </c>
      <c r="G7020" s="196" t="s">
        <v>1259</v>
      </c>
      <c r="H7020" s="197">
        <v>12</v>
      </c>
      <c r="I7020" s="198"/>
      <c r="J7020" s="199">
        <f>ROUND(I7020*H7020,2)</f>
        <v>0</v>
      </c>
      <c r="K7020" s="195" t="s">
        <v>21</v>
      </c>
      <c r="L7020" s="62"/>
      <c r="M7020" s="200" t="s">
        <v>21</v>
      </c>
      <c r="N7020" s="201" t="s">
        <v>48</v>
      </c>
      <c r="O7020" s="43"/>
      <c r="P7020" s="202">
        <f>O7020*H7020</f>
        <v>0</v>
      </c>
      <c r="Q7020" s="202">
        <v>0</v>
      </c>
      <c r="R7020" s="202">
        <f>Q7020*H7020</f>
        <v>0</v>
      </c>
      <c r="S7020" s="202">
        <v>0</v>
      </c>
      <c r="T7020" s="203">
        <f>S7020*H7020</f>
        <v>0</v>
      </c>
      <c r="AR7020" s="25" t="s">
        <v>173</v>
      </c>
      <c r="AT7020" s="25" t="s">
        <v>168</v>
      </c>
      <c r="AU7020" s="25" t="s">
        <v>84</v>
      </c>
      <c r="AY7020" s="25" t="s">
        <v>163</v>
      </c>
      <c r="BE7020" s="204">
        <f>IF(N7020="základní",J7020,0)</f>
        <v>0</v>
      </c>
      <c r="BF7020" s="204">
        <f>IF(N7020="snížená",J7020,0)</f>
        <v>0</v>
      </c>
      <c r="BG7020" s="204">
        <f>IF(N7020="zákl. přenesená",J7020,0)</f>
        <v>0</v>
      </c>
      <c r="BH7020" s="204">
        <f>IF(N7020="sníž. přenesená",J7020,0)</f>
        <v>0</v>
      </c>
      <c r="BI7020" s="204">
        <f>IF(N7020="nulová",J7020,0)</f>
        <v>0</v>
      </c>
      <c r="BJ7020" s="25" t="s">
        <v>98</v>
      </c>
      <c r="BK7020" s="204">
        <f>ROUND(I7020*H7020,2)</f>
        <v>0</v>
      </c>
      <c r="BL7020" s="25" t="s">
        <v>173</v>
      </c>
      <c r="BM7020" s="25" t="s">
        <v>6230</v>
      </c>
    </row>
    <row r="7021" spans="2:65" s="1" customFormat="1" ht="13.5">
      <c r="B7021" s="42"/>
      <c r="C7021" s="64"/>
      <c r="D7021" s="205" t="s">
        <v>175</v>
      </c>
      <c r="E7021" s="64"/>
      <c r="F7021" s="206" t="s">
        <v>1258</v>
      </c>
      <c r="G7021" s="64"/>
      <c r="H7021" s="64"/>
      <c r="I7021" s="164"/>
      <c r="J7021" s="64"/>
      <c r="K7021" s="64"/>
      <c r="L7021" s="62"/>
      <c r="M7021" s="207"/>
      <c r="N7021" s="43"/>
      <c r="O7021" s="43"/>
      <c r="P7021" s="43"/>
      <c r="Q7021" s="43"/>
      <c r="R7021" s="43"/>
      <c r="S7021" s="43"/>
      <c r="T7021" s="79"/>
      <c r="AT7021" s="25" t="s">
        <v>175</v>
      </c>
      <c r="AU7021" s="25" t="s">
        <v>84</v>
      </c>
    </row>
    <row r="7022" spans="2:65" s="1" customFormat="1" ht="16.5" customHeight="1">
      <c r="B7022" s="42"/>
      <c r="C7022" s="193" t="s">
        <v>3696</v>
      </c>
      <c r="D7022" s="193" t="s">
        <v>168</v>
      </c>
      <c r="E7022" s="194" t="s">
        <v>1260</v>
      </c>
      <c r="F7022" s="195" t="s">
        <v>1261</v>
      </c>
      <c r="G7022" s="196" t="s">
        <v>288</v>
      </c>
      <c r="H7022" s="197">
        <v>149</v>
      </c>
      <c r="I7022" s="198"/>
      <c r="J7022" s="199">
        <f>ROUND(I7022*H7022,2)</f>
        <v>0</v>
      </c>
      <c r="K7022" s="195" t="s">
        <v>21</v>
      </c>
      <c r="L7022" s="62"/>
      <c r="M7022" s="200" t="s">
        <v>21</v>
      </c>
      <c r="N7022" s="201" t="s">
        <v>48</v>
      </c>
      <c r="O7022" s="43"/>
      <c r="P7022" s="202">
        <f>O7022*H7022</f>
        <v>0</v>
      </c>
      <c r="Q7022" s="202">
        <v>0</v>
      </c>
      <c r="R7022" s="202">
        <f>Q7022*H7022</f>
        <v>0</v>
      </c>
      <c r="S7022" s="202">
        <v>0</v>
      </c>
      <c r="T7022" s="203">
        <f>S7022*H7022</f>
        <v>0</v>
      </c>
      <c r="AR7022" s="25" t="s">
        <v>173</v>
      </c>
      <c r="AT7022" s="25" t="s">
        <v>168</v>
      </c>
      <c r="AU7022" s="25" t="s">
        <v>84</v>
      </c>
      <c r="AY7022" s="25" t="s">
        <v>163</v>
      </c>
      <c r="BE7022" s="204">
        <f>IF(N7022="základní",J7022,0)</f>
        <v>0</v>
      </c>
      <c r="BF7022" s="204">
        <f>IF(N7022="snížená",J7022,0)</f>
        <v>0</v>
      </c>
      <c r="BG7022" s="204">
        <f>IF(N7022="zákl. přenesená",J7022,0)</f>
        <v>0</v>
      </c>
      <c r="BH7022" s="204">
        <f>IF(N7022="sníž. přenesená",J7022,0)</f>
        <v>0</v>
      </c>
      <c r="BI7022" s="204">
        <f>IF(N7022="nulová",J7022,0)</f>
        <v>0</v>
      </c>
      <c r="BJ7022" s="25" t="s">
        <v>98</v>
      </c>
      <c r="BK7022" s="204">
        <f>ROUND(I7022*H7022,2)</f>
        <v>0</v>
      </c>
      <c r="BL7022" s="25" t="s">
        <v>173</v>
      </c>
      <c r="BM7022" s="25" t="s">
        <v>6231</v>
      </c>
    </row>
    <row r="7023" spans="2:65" s="1" customFormat="1" ht="13.5">
      <c r="B7023" s="42"/>
      <c r="C7023" s="64"/>
      <c r="D7023" s="205" t="s">
        <v>175</v>
      </c>
      <c r="E7023" s="64"/>
      <c r="F7023" s="206" t="s">
        <v>1261</v>
      </c>
      <c r="G7023" s="64"/>
      <c r="H7023" s="64"/>
      <c r="I7023" s="164"/>
      <c r="J7023" s="64"/>
      <c r="K7023" s="64"/>
      <c r="L7023" s="62"/>
      <c r="M7023" s="207"/>
      <c r="N7023" s="43"/>
      <c r="O7023" s="43"/>
      <c r="P7023" s="43"/>
      <c r="Q7023" s="43"/>
      <c r="R7023" s="43"/>
      <c r="S7023" s="43"/>
      <c r="T7023" s="79"/>
      <c r="AT7023" s="25" t="s">
        <v>175</v>
      </c>
      <c r="AU7023" s="25" t="s">
        <v>84</v>
      </c>
    </row>
    <row r="7024" spans="2:65" s="1" customFormat="1" ht="16.5" customHeight="1">
      <c r="B7024" s="42"/>
      <c r="C7024" s="193" t="s">
        <v>6232</v>
      </c>
      <c r="D7024" s="193" t="s">
        <v>168</v>
      </c>
      <c r="E7024" s="194" t="s">
        <v>1262</v>
      </c>
      <c r="F7024" s="195" t="s">
        <v>1263</v>
      </c>
      <c r="G7024" s="196" t="s">
        <v>184</v>
      </c>
      <c r="H7024" s="197">
        <v>12</v>
      </c>
      <c r="I7024" s="198"/>
      <c r="J7024" s="199">
        <f>ROUND(I7024*H7024,2)</f>
        <v>0</v>
      </c>
      <c r="K7024" s="195" t="s">
        <v>21</v>
      </c>
      <c r="L7024" s="62"/>
      <c r="M7024" s="200" t="s">
        <v>21</v>
      </c>
      <c r="N7024" s="201" t="s">
        <v>48</v>
      </c>
      <c r="O7024" s="43"/>
      <c r="P7024" s="202">
        <f>O7024*H7024</f>
        <v>0</v>
      </c>
      <c r="Q7024" s="202">
        <v>0</v>
      </c>
      <c r="R7024" s="202">
        <f>Q7024*H7024</f>
        <v>0</v>
      </c>
      <c r="S7024" s="202">
        <v>0</v>
      </c>
      <c r="T7024" s="203">
        <f>S7024*H7024</f>
        <v>0</v>
      </c>
      <c r="AR7024" s="25" t="s">
        <v>173</v>
      </c>
      <c r="AT7024" s="25" t="s">
        <v>168</v>
      </c>
      <c r="AU7024" s="25" t="s">
        <v>84</v>
      </c>
      <c r="AY7024" s="25" t="s">
        <v>163</v>
      </c>
      <c r="BE7024" s="204">
        <f>IF(N7024="základní",J7024,0)</f>
        <v>0</v>
      </c>
      <c r="BF7024" s="204">
        <f>IF(N7024="snížená",J7024,0)</f>
        <v>0</v>
      </c>
      <c r="BG7024" s="204">
        <f>IF(N7024="zákl. přenesená",J7024,0)</f>
        <v>0</v>
      </c>
      <c r="BH7024" s="204">
        <f>IF(N7024="sníž. přenesená",J7024,0)</f>
        <v>0</v>
      </c>
      <c r="BI7024" s="204">
        <f>IF(N7024="nulová",J7024,0)</f>
        <v>0</v>
      </c>
      <c r="BJ7024" s="25" t="s">
        <v>98</v>
      </c>
      <c r="BK7024" s="204">
        <f>ROUND(I7024*H7024,2)</f>
        <v>0</v>
      </c>
      <c r="BL7024" s="25" t="s">
        <v>173</v>
      </c>
      <c r="BM7024" s="25" t="s">
        <v>6233</v>
      </c>
    </row>
    <row r="7025" spans="2:65" s="1" customFormat="1" ht="13.5">
      <c r="B7025" s="42"/>
      <c r="C7025" s="64"/>
      <c r="D7025" s="205" t="s">
        <v>175</v>
      </c>
      <c r="E7025" s="64"/>
      <c r="F7025" s="206" t="s">
        <v>1263</v>
      </c>
      <c r="G7025" s="64"/>
      <c r="H7025" s="64"/>
      <c r="I7025" s="164"/>
      <c r="J7025" s="64"/>
      <c r="K7025" s="64"/>
      <c r="L7025" s="62"/>
      <c r="M7025" s="207"/>
      <c r="N7025" s="43"/>
      <c r="O7025" s="43"/>
      <c r="P7025" s="43"/>
      <c r="Q7025" s="43"/>
      <c r="R7025" s="43"/>
      <c r="S7025" s="43"/>
      <c r="T7025" s="79"/>
      <c r="AT7025" s="25" t="s">
        <v>175</v>
      </c>
      <c r="AU7025" s="25" t="s">
        <v>84</v>
      </c>
    </row>
    <row r="7026" spans="2:65" s="1" customFormat="1" ht="16.5" customHeight="1">
      <c r="B7026" s="42"/>
      <c r="C7026" s="193" t="s">
        <v>3697</v>
      </c>
      <c r="D7026" s="193" t="s">
        <v>168</v>
      </c>
      <c r="E7026" s="194" t="s">
        <v>1264</v>
      </c>
      <c r="F7026" s="195" t="s">
        <v>1265</v>
      </c>
      <c r="G7026" s="196" t="s">
        <v>288</v>
      </c>
      <c r="H7026" s="197">
        <v>26</v>
      </c>
      <c r="I7026" s="198"/>
      <c r="J7026" s="199">
        <f>ROUND(I7026*H7026,2)</f>
        <v>0</v>
      </c>
      <c r="K7026" s="195" t="s">
        <v>21</v>
      </c>
      <c r="L7026" s="62"/>
      <c r="M7026" s="200" t="s">
        <v>21</v>
      </c>
      <c r="N7026" s="201" t="s">
        <v>48</v>
      </c>
      <c r="O7026" s="43"/>
      <c r="P7026" s="202">
        <f>O7026*H7026</f>
        <v>0</v>
      </c>
      <c r="Q7026" s="202">
        <v>0</v>
      </c>
      <c r="R7026" s="202">
        <f>Q7026*H7026</f>
        <v>0</v>
      </c>
      <c r="S7026" s="202">
        <v>0</v>
      </c>
      <c r="T7026" s="203">
        <f>S7026*H7026</f>
        <v>0</v>
      </c>
      <c r="AR7026" s="25" t="s">
        <v>173</v>
      </c>
      <c r="AT7026" s="25" t="s">
        <v>168</v>
      </c>
      <c r="AU7026" s="25" t="s">
        <v>84</v>
      </c>
      <c r="AY7026" s="25" t="s">
        <v>163</v>
      </c>
      <c r="BE7026" s="204">
        <f>IF(N7026="základní",J7026,0)</f>
        <v>0</v>
      </c>
      <c r="BF7026" s="204">
        <f>IF(N7026="snížená",J7026,0)</f>
        <v>0</v>
      </c>
      <c r="BG7026" s="204">
        <f>IF(N7026="zákl. přenesená",J7026,0)</f>
        <v>0</v>
      </c>
      <c r="BH7026" s="204">
        <f>IF(N7026="sníž. přenesená",J7026,0)</f>
        <v>0</v>
      </c>
      <c r="BI7026" s="204">
        <f>IF(N7026="nulová",J7026,0)</f>
        <v>0</v>
      </c>
      <c r="BJ7026" s="25" t="s">
        <v>98</v>
      </c>
      <c r="BK7026" s="204">
        <f>ROUND(I7026*H7026,2)</f>
        <v>0</v>
      </c>
      <c r="BL7026" s="25" t="s">
        <v>173</v>
      </c>
      <c r="BM7026" s="25" t="s">
        <v>6234</v>
      </c>
    </row>
    <row r="7027" spans="2:65" s="1" customFormat="1" ht="13.5">
      <c r="B7027" s="42"/>
      <c r="C7027" s="64"/>
      <c r="D7027" s="205" t="s">
        <v>175</v>
      </c>
      <c r="E7027" s="64"/>
      <c r="F7027" s="206" t="s">
        <v>1265</v>
      </c>
      <c r="G7027" s="64"/>
      <c r="H7027" s="64"/>
      <c r="I7027" s="164"/>
      <c r="J7027" s="64"/>
      <c r="K7027" s="64"/>
      <c r="L7027" s="62"/>
      <c r="M7027" s="207"/>
      <c r="N7027" s="43"/>
      <c r="O7027" s="43"/>
      <c r="P7027" s="43"/>
      <c r="Q7027" s="43"/>
      <c r="R7027" s="43"/>
      <c r="S7027" s="43"/>
      <c r="T7027" s="79"/>
      <c r="AT7027" s="25" t="s">
        <v>175</v>
      </c>
      <c r="AU7027" s="25" t="s">
        <v>84</v>
      </c>
    </row>
    <row r="7028" spans="2:65" s="1" customFormat="1" ht="16.5" customHeight="1">
      <c r="B7028" s="42"/>
      <c r="C7028" s="193" t="s">
        <v>6235</v>
      </c>
      <c r="D7028" s="193" t="s">
        <v>168</v>
      </c>
      <c r="E7028" s="194" t="s">
        <v>1266</v>
      </c>
      <c r="F7028" s="195" t="s">
        <v>1267</v>
      </c>
      <c r="G7028" s="196" t="s">
        <v>288</v>
      </c>
      <c r="H7028" s="197">
        <v>18</v>
      </c>
      <c r="I7028" s="198"/>
      <c r="J7028" s="199">
        <f>ROUND(I7028*H7028,2)</f>
        <v>0</v>
      </c>
      <c r="K7028" s="195" t="s">
        <v>21</v>
      </c>
      <c r="L7028" s="62"/>
      <c r="M7028" s="200" t="s">
        <v>21</v>
      </c>
      <c r="N7028" s="201" t="s">
        <v>48</v>
      </c>
      <c r="O7028" s="43"/>
      <c r="P7028" s="202">
        <f>O7028*H7028</f>
        <v>0</v>
      </c>
      <c r="Q7028" s="202">
        <v>0</v>
      </c>
      <c r="R7028" s="202">
        <f>Q7028*H7028</f>
        <v>0</v>
      </c>
      <c r="S7028" s="202">
        <v>0</v>
      </c>
      <c r="T7028" s="203">
        <f>S7028*H7028</f>
        <v>0</v>
      </c>
      <c r="AR7028" s="25" t="s">
        <v>173</v>
      </c>
      <c r="AT7028" s="25" t="s">
        <v>168</v>
      </c>
      <c r="AU7028" s="25" t="s">
        <v>84</v>
      </c>
      <c r="AY7028" s="25" t="s">
        <v>163</v>
      </c>
      <c r="BE7028" s="204">
        <f>IF(N7028="základní",J7028,0)</f>
        <v>0</v>
      </c>
      <c r="BF7028" s="204">
        <f>IF(N7028="snížená",J7028,0)</f>
        <v>0</v>
      </c>
      <c r="BG7028" s="204">
        <f>IF(N7028="zákl. přenesená",J7028,0)</f>
        <v>0</v>
      </c>
      <c r="BH7028" s="204">
        <f>IF(N7028="sníž. přenesená",J7028,0)</f>
        <v>0</v>
      </c>
      <c r="BI7028" s="204">
        <f>IF(N7028="nulová",J7028,0)</f>
        <v>0</v>
      </c>
      <c r="BJ7028" s="25" t="s">
        <v>98</v>
      </c>
      <c r="BK7028" s="204">
        <f>ROUND(I7028*H7028,2)</f>
        <v>0</v>
      </c>
      <c r="BL7028" s="25" t="s">
        <v>173</v>
      </c>
      <c r="BM7028" s="25" t="s">
        <v>6236</v>
      </c>
    </row>
    <row r="7029" spans="2:65" s="1" customFormat="1" ht="13.5">
      <c r="B7029" s="42"/>
      <c r="C7029" s="64"/>
      <c r="D7029" s="205" t="s">
        <v>175</v>
      </c>
      <c r="E7029" s="64"/>
      <c r="F7029" s="206" t="s">
        <v>1267</v>
      </c>
      <c r="G7029" s="64"/>
      <c r="H7029" s="64"/>
      <c r="I7029" s="164"/>
      <c r="J7029" s="64"/>
      <c r="K7029" s="64"/>
      <c r="L7029" s="62"/>
      <c r="M7029" s="207"/>
      <c r="N7029" s="43"/>
      <c r="O7029" s="43"/>
      <c r="P7029" s="43"/>
      <c r="Q7029" s="43"/>
      <c r="R7029" s="43"/>
      <c r="S7029" s="43"/>
      <c r="T7029" s="79"/>
      <c r="AT7029" s="25" t="s">
        <v>175</v>
      </c>
      <c r="AU7029" s="25" t="s">
        <v>84</v>
      </c>
    </row>
    <row r="7030" spans="2:65" s="1" customFormat="1" ht="16.5" customHeight="1">
      <c r="B7030" s="42"/>
      <c r="C7030" s="193" t="s">
        <v>3699</v>
      </c>
      <c r="D7030" s="193" t="s">
        <v>168</v>
      </c>
      <c r="E7030" s="194" t="s">
        <v>1268</v>
      </c>
      <c r="F7030" s="195" t="s">
        <v>1269</v>
      </c>
      <c r="G7030" s="196" t="s">
        <v>288</v>
      </c>
      <c r="H7030" s="197">
        <v>12</v>
      </c>
      <c r="I7030" s="198"/>
      <c r="J7030" s="199">
        <f>ROUND(I7030*H7030,2)</f>
        <v>0</v>
      </c>
      <c r="K7030" s="195" t="s">
        <v>21</v>
      </c>
      <c r="L7030" s="62"/>
      <c r="M7030" s="200" t="s">
        <v>21</v>
      </c>
      <c r="N7030" s="201" t="s">
        <v>48</v>
      </c>
      <c r="O7030" s="43"/>
      <c r="P7030" s="202">
        <f>O7030*H7030</f>
        <v>0</v>
      </c>
      <c r="Q7030" s="202">
        <v>0</v>
      </c>
      <c r="R7030" s="202">
        <f>Q7030*H7030</f>
        <v>0</v>
      </c>
      <c r="S7030" s="202">
        <v>0</v>
      </c>
      <c r="T7030" s="203">
        <f>S7030*H7030</f>
        <v>0</v>
      </c>
      <c r="AR7030" s="25" t="s">
        <v>173</v>
      </c>
      <c r="AT7030" s="25" t="s">
        <v>168</v>
      </c>
      <c r="AU7030" s="25" t="s">
        <v>84</v>
      </c>
      <c r="AY7030" s="25" t="s">
        <v>163</v>
      </c>
      <c r="BE7030" s="204">
        <f>IF(N7030="základní",J7030,0)</f>
        <v>0</v>
      </c>
      <c r="BF7030" s="204">
        <f>IF(N7030="snížená",J7030,0)</f>
        <v>0</v>
      </c>
      <c r="BG7030" s="204">
        <f>IF(N7030="zákl. přenesená",J7030,0)</f>
        <v>0</v>
      </c>
      <c r="BH7030" s="204">
        <f>IF(N7030="sníž. přenesená",J7030,0)</f>
        <v>0</v>
      </c>
      <c r="BI7030" s="204">
        <f>IF(N7030="nulová",J7030,0)</f>
        <v>0</v>
      </c>
      <c r="BJ7030" s="25" t="s">
        <v>98</v>
      </c>
      <c r="BK7030" s="204">
        <f>ROUND(I7030*H7030,2)</f>
        <v>0</v>
      </c>
      <c r="BL7030" s="25" t="s">
        <v>173</v>
      </c>
      <c r="BM7030" s="25" t="s">
        <v>6237</v>
      </c>
    </row>
    <row r="7031" spans="2:65" s="1" customFormat="1" ht="13.5">
      <c r="B7031" s="42"/>
      <c r="C7031" s="64"/>
      <c r="D7031" s="205" t="s">
        <v>175</v>
      </c>
      <c r="E7031" s="64"/>
      <c r="F7031" s="206" t="s">
        <v>1269</v>
      </c>
      <c r="G7031" s="64"/>
      <c r="H7031" s="64"/>
      <c r="I7031" s="164"/>
      <c r="J7031" s="64"/>
      <c r="K7031" s="64"/>
      <c r="L7031" s="62"/>
      <c r="M7031" s="207"/>
      <c r="N7031" s="43"/>
      <c r="O7031" s="43"/>
      <c r="P7031" s="43"/>
      <c r="Q7031" s="43"/>
      <c r="R7031" s="43"/>
      <c r="S7031" s="43"/>
      <c r="T7031" s="79"/>
      <c r="AT7031" s="25" t="s">
        <v>175</v>
      </c>
      <c r="AU7031" s="25" t="s">
        <v>84</v>
      </c>
    </row>
    <row r="7032" spans="2:65" s="1" customFormat="1" ht="16.5" customHeight="1">
      <c r="B7032" s="42"/>
      <c r="C7032" s="193" t="s">
        <v>6238</v>
      </c>
      <c r="D7032" s="193" t="s">
        <v>168</v>
      </c>
      <c r="E7032" s="194" t="s">
        <v>1270</v>
      </c>
      <c r="F7032" s="195" t="s">
        <v>1271</v>
      </c>
      <c r="G7032" s="196" t="s">
        <v>1272</v>
      </c>
      <c r="H7032" s="197">
        <v>12</v>
      </c>
      <c r="I7032" s="198"/>
      <c r="J7032" s="199">
        <f>ROUND(I7032*H7032,2)</f>
        <v>0</v>
      </c>
      <c r="K7032" s="195" t="s">
        <v>21</v>
      </c>
      <c r="L7032" s="62"/>
      <c r="M7032" s="200" t="s">
        <v>21</v>
      </c>
      <c r="N7032" s="201" t="s">
        <v>48</v>
      </c>
      <c r="O7032" s="43"/>
      <c r="P7032" s="202">
        <f>O7032*H7032</f>
        <v>0</v>
      </c>
      <c r="Q7032" s="202">
        <v>0</v>
      </c>
      <c r="R7032" s="202">
        <f>Q7032*H7032</f>
        <v>0</v>
      </c>
      <c r="S7032" s="202">
        <v>0</v>
      </c>
      <c r="T7032" s="203">
        <f>S7032*H7032</f>
        <v>0</v>
      </c>
      <c r="AR7032" s="25" t="s">
        <v>173</v>
      </c>
      <c r="AT7032" s="25" t="s">
        <v>168</v>
      </c>
      <c r="AU7032" s="25" t="s">
        <v>84</v>
      </c>
      <c r="AY7032" s="25" t="s">
        <v>163</v>
      </c>
      <c r="BE7032" s="204">
        <f>IF(N7032="základní",J7032,0)</f>
        <v>0</v>
      </c>
      <c r="BF7032" s="204">
        <f>IF(N7032="snížená",J7032,0)</f>
        <v>0</v>
      </c>
      <c r="BG7032" s="204">
        <f>IF(N7032="zákl. přenesená",J7032,0)</f>
        <v>0</v>
      </c>
      <c r="BH7032" s="204">
        <f>IF(N7032="sníž. přenesená",J7032,0)</f>
        <v>0</v>
      </c>
      <c r="BI7032" s="204">
        <f>IF(N7032="nulová",J7032,0)</f>
        <v>0</v>
      </c>
      <c r="BJ7032" s="25" t="s">
        <v>98</v>
      </c>
      <c r="BK7032" s="204">
        <f>ROUND(I7032*H7032,2)</f>
        <v>0</v>
      </c>
      <c r="BL7032" s="25" t="s">
        <v>173</v>
      </c>
      <c r="BM7032" s="25" t="s">
        <v>6239</v>
      </c>
    </row>
    <row r="7033" spans="2:65" s="1" customFormat="1" ht="13.5">
      <c r="B7033" s="42"/>
      <c r="C7033" s="64"/>
      <c r="D7033" s="205" t="s">
        <v>175</v>
      </c>
      <c r="E7033" s="64"/>
      <c r="F7033" s="206" t="s">
        <v>1271</v>
      </c>
      <c r="G7033" s="64"/>
      <c r="H7033" s="64"/>
      <c r="I7033" s="164"/>
      <c r="J7033" s="64"/>
      <c r="K7033" s="64"/>
      <c r="L7033" s="62"/>
      <c r="M7033" s="207"/>
      <c r="N7033" s="43"/>
      <c r="O7033" s="43"/>
      <c r="P7033" s="43"/>
      <c r="Q7033" s="43"/>
      <c r="R7033" s="43"/>
      <c r="S7033" s="43"/>
      <c r="T7033" s="79"/>
      <c r="AT7033" s="25" t="s">
        <v>175</v>
      </c>
      <c r="AU7033" s="25" t="s">
        <v>84</v>
      </c>
    </row>
    <row r="7034" spans="2:65" s="1" customFormat="1" ht="25.5" customHeight="1">
      <c r="B7034" s="42"/>
      <c r="C7034" s="193" t="s">
        <v>3700</v>
      </c>
      <c r="D7034" s="193" t="s">
        <v>168</v>
      </c>
      <c r="E7034" s="194" t="s">
        <v>1273</v>
      </c>
      <c r="F7034" s="195" t="s">
        <v>1274</v>
      </c>
      <c r="G7034" s="196" t="s">
        <v>1275</v>
      </c>
      <c r="H7034" s="197">
        <v>15</v>
      </c>
      <c r="I7034" s="198"/>
      <c r="J7034" s="199">
        <f>ROUND(I7034*H7034,2)</f>
        <v>0</v>
      </c>
      <c r="K7034" s="195" t="s">
        <v>21</v>
      </c>
      <c r="L7034" s="62"/>
      <c r="M7034" s="200" t="s">
        <v>21</v>
      </c>
      <c r="N7034" s="201" t="s">
        <v>48</v>
      </c>
      <c r="O7034" s="43"/>
      <c r="P7034" s="202">
        <f>O7034*H7034</f>
        <v>0</v>
      </c>
      <c r="Q7034" s="202">
        <v>0</v>
      </c>
      <c r="R7034" s="202">
        <f>Q7034*H7034</f>
        <v>0</v>
      </c>
      <c r="S7034" s="202">
        <v>0</v>
      </c>
      <c r="T7034" s="203">
        <f>S7034*H7034</f>
        <v>0</v>
      </c>
      <c r="AR7034" s="25" t="s">
        <v>173</v>
      </c>
      <c r="AT7034" s="25" t="s">
        <v>168</v>
      </c>
      <c r="AU7034" s="25" t="s">
        <v>84</v>
      </c>
      <c r="AY7034" s="25" t="s">
        <v>163</v>
      </c>
      <c r="BE7034" s="204">
        <f>IF(N7034="základní",J7034,0)</f>
        <v>0</v>
      </c>
      <c r="BF7034" s="204">
        <f>IF(N7034="snížená",J7034,0)</f>
        <v>0</v>
      </c>
      <c r="BG7034" s="204">
        <f>IF(N7034="zákl. přenesená",J7034,0)</f>
        <v>0</v>
      </c>
      <c r="BH7034" s="204">
        <f>IF(N7034="sníž. přenesená",J7034,0)</f>
        <v>0</v>
      </c>
      <c r="BI7034" s="204">
        <f>IF(N7034="nulová",J7034,0)</f>
        <v>0</v>
      </c>
      <c r="BJ7034" s="25" t="s">
        <v>98</v>
      </c>
      <c r="BK7034" s="204">
        <f>ROUND(I7034*H7034,2)</f>
        <v>0</v>
      </c>
      <c r="BL7034" s="25" t="s">
        <v>173</v>
      </c>
      <c r="BM7034" s="25" t="s">
        <v>6240</v>
      </c>
    </row>
    <row r="7035" spans="2:65" s="1" customFormat="1" ht="13.5">
      <c r="B7035" s="42"/>
      <c r="C7035" s="64"/>
      <c r="D7035" s="205" t="s">
        <v>175</v>
      </c>
      <c r="E7035" s="64"/>
      <c r="F7035" s="206" t="s">
        <v>1274</v>
      </c>
      <c r="G7035" s="64"/>
      <c r="H7035" s="64"/>
      <c r="I7035" s="164"/>
      <c r="J7035" s="64"/>
      <c r="K7035" s="64"/>
      <c r="L7035" s="62"/>
      <c r="M7035" s="207"/>
      <c r="N7035" s="43"/>
      <c r="O7035" s="43"/>
      <c r="P7035" s="43"/>
      <c r="Q7035" s="43"/>
      <c r="R7035" s="43"/>
      <c r="S7035" s="43"/>
      <c r="T7035" s="79"/>
      <c r="AT7035" s="25" t="s">
        <v>175</v>
      </c>
      <c r="AU7035" s="25" t="s">
        <v>84</v>
      </c>
    </row>
    <row r="7036" spans="2:65" s="1" customFormat="1" ht="25.5" customHeight="1">
      <c r="B7036" s="42"/>
      <c r="C7036" s="193" t="s">
        <v>6241</v>
      </c>
      <c r="D7036" s="193" t="s">
        <v>168</v>
      </c>
      <c r="E7036" s="194" t="s">
        <v>1276</v>
      </c>
      <c r="F7036" s="195" t="s">
        <v>1277</v>
      </c>
      <c r="G7036" s="196" t="s">
        <v>1254</v>
      </c>
      <c r="H7036" s="197">
        <v>32</v>
      </c>
      <c r="I7036" s="198"/>
      <c r="J7036" s="199">
        <f>ROUND(I7036*H7036,2)</f>
        <v>0</v>
      </c>
      <c r="K7036" s="195" t="s">
        <v>21</v>
      </c>
      <c r="L7036" s="62"/>
      <c r="M7036" s="200" t="s">
        <v>21</v>
      </c>
      <c r="N7036" s="201" t="s">
        <v>48</v>
      </c>
      <c r="O7036" s="43"/>
      <c r="P7036" s="202">
        <f>O7036*H7036</f>
        <v>0</v>
      </c>
      <c r="Q7036" s="202">
        <v>0</v>
      </c>
      <c r="R7036" s="202">
        <f>Q7036*H7036</f>
        <v>0</v>
      </c>
      <c r="S7036" s="202">
        <v>0</v>
      </c>
      <c r="T7036" s="203">
        <f>S7036*H7036</f>
        <v>0</v>
      </c>
      <c r="AR7036" s="25" t="s">
        <v>173</v>
      </c>
      <c r="AT7036" s="25" t="s">
        <v>168</v>
      </c>
      <c r="AU7036" s="25" t="s">
        <v>84</v>
      </c>
      <c r="AY7036" s="25" t="s">
        <v>163</v>
      </c>
      <c r="BE7036" s="204">
        <f>IF(N7036="základní",J7036,0)</f>
        <v>0</v>
      </c>
      <c r="BF7036" s="204">
        <f>IF(N7036="snížená",J7036,0)</f>
        <v>0</v>
      </c>
      <c r="BG7036" s="204">
        <f>IF(N7036="zákl. přenesená",J7036,0)</f>
        <v>0</v>
      </c>
      <c r="BH7036" s="204">
        <f>IF(N7036="sníž. přenesená",J7036,0)</f>
        <v>0</v>
      </c>
      <c r="BI7036" s="204">
        <f>IF(N7036="nulová",J7036,0)</f>
        <v>0</v>
      </c>
      <c r="BJ7036" s="25" t="s">
        <v>98</v>
      </c>
      <c r="BK7036" s="204">
        <f>ROUND(I7036*H7036,2)</f>
        <v>0</v>
      </c>
      <c r="BL7036" s="25" t="s">
        <v>173</v>
      </c>
      <c r="BM7036" s="25" t="s">
        <v>6242</v>
      </c>
    </row>
    <row r="7037" spans="2:65" s="1" customFormat="1" ht="27">
      <c r="B7037" s="42"/>
      <c r="C7037" s="64"/>
      <c r="D7037" s="205" t="s">
        <v>175</v>
      </c>
      <c r="E7037" s="64"/>
      <c r="F7037" s="206" t="s">
        <v>1277</v>
      </c>
      <c r="G7037" s="64"/>
      <c r="H7037" s="64"/>
      <c r="I7037" s="164"/>
      <c r="J7037" s="64"/>
      <c r="K7037" s="64"/>
      <c r="L7037" s="62"/>
      <c r="M7037" s="207"/>
      <c r="N7037" s="43"/>
      <c r="O7037" s="43"/>
      <c r="P7037" s="43"/>
      <c r="Q7037" s="43"/>
      <c r="R7037" s="43"/>
      <c r="S7037" s="43"/>
      <c r="T7037" s="79"/>
      <c r="AT7037" s="25" t="s">
        <v>175</v>
      </c>
      <c r="AU7037" s="25" t="s">
        <v>84</v>
      </c>
    </row>
    <row r="7038" spans="2:65" s="1" customFormat="1" ht="16.5" customHeight="1">
      <c r="B7038" s="42"/>
      <c r="C7038" s="193" t="s">
        <v>3702</v>
      </c>
      <c r="D7038" s="193" t="s">
        <v>168</v>
      </c>
      <c r="E7038" s="194" t="s">
        <v>1278</v>
      </c>
      <c r="F7038" s="195" t="s">
        <v>1279</v>
      </c>
      <c r="G7038" s="196" t="s">
        <v>184</v>
      </c>
      <c r="H7038" s="197">
        <v>10</v>
      </c>
      <c r="I7038" s="198"/>
      <c r="J7038" s="199">
        <f>ROUND(I7038*H7038,2)</f>
        <v>0</v>
      </c>
      <c r="K7038" s="195" t="s">
        <v>21</v>
      </c>
      <c r="L7038" s="62"/>
      <c r="M7038" s="200" t="s">
        <v>21</v>
      </c>
      <c r="N7038" s="201" t="s">
        <v>48</v>
      </c>
      <c r="O7038" s="43"/>
      <c r="P7038" s="202">
        <f>O7038*H7038</f>
        <v>0</v>
      </c>
      <c r="Q7038" s="202">
        <v>0</v>
      </c>
      <c r="R7038" s="202">
        <f>Q7038*H7038</f>
        <v>0</v>
      </c>
      <c r="S7038" s="202">
        <v>0</v>
      </c>
      <c r="T7038" s="203">
        <f>S7038*H7038</f>
        <v>0</v>
      </c>
      <c r="AR7038" s="25" t="s">
        <v>173</v>
      </c>
      <c r="AT7038" s="25" t="s">
        <v>168</v>
      </c>
      <c r="AU7038" s="25" t="s">
        <v>84</v>
      </c>
      <c r="AY7038" s="25" t="s">
        <v>163</v>
      </c>
      <c r="BE7038" s="204">
        <f>IF(N7038="základní",J7038,0)</f>
        <v>0</v>
      </c>
      <c r="BF7038" s="204">
        <f>IF(N7038="snížená",J7038,0)</f>
        <v>0</v>
      </c>
      <c r="BG7038" s="204">
        <f>IF(N7038="zákl. přenesená",J7038,0)</f>
        <v>0</v>
      </c>
      <c r="BH7038" s="204">
        <f>IF(N7038="sníž. přenesená",J7038,0)</f>
        <v>0</v>
      </c>
      <c r="BI7038" s="204">
        <f>IF(N7038="nulová",J7038,0)</f>
        <v>0</v>
      </c>
      <c r="BJ7038" s="25" t="s">
        <v>98</v>
      </c>
      <c r="BK7038" s="204">
        <f>ROUND(I7038*H7038,2)</f>
        <v>0</v>
      </c>
      <c r="BL7038" s="25" t="s">
        <v>173</v>
      </c>
      <c r="BM7038" s="25" t="s">
        <v>6243</v>
      </c>
    </row>
    <row r="7039" spans="2:65" s="1" customFormat="1" ht="13.5">
      <c r="B7039" s="42"/>
      <c r="C7039" s="64"/>
      <c r="D7039" s="205" t="s">
        <v>175</v>
      </c>
      <c r="E7039" s="64"/>
      <c r="F7039" s="206" t="s">
        <v>1279</v>
      </c>
      <c r="G7039" s="64"/>
      <c r="H7039" s="64"/>
      <c r="I7039" s="164"/>
      <c r="J7039" s="64"/>
      <c r="K7039" s="64"/>
      <c r="L7039" s="62"/>
      <c r="M7039" s="207"/>
      <c r="N7039" s="43"/>
      <c r="O7039" s="43"/>
      <c r="P7039" s="43"/>
      <c r="Q7039" s="43"/>
      <c r="R7039" s="43"/>
      <c r="S7039" s="43"/>
      <c r="T7039" s="79"/>
      <c r="AT7039" s="25" t="s">
        <v>175</v>
      </c>
      <c r="AU7039" s="25" t="s">
        <v>84</v>
      </c>
    </row>
    <row r="7040" spans="2:65" s="1" customFormat="1" ht="16.5" customHeight="1">
      <c r="B7040" s="42"/>
      <c r="C7040" s="193" t="s">
        <v>6244</v>
      </c>
      <c r="D7040" s="193" t="s">
        <v>168</v>
      </c>
      <c r="E7040" s="194" t="s">
        <v>1280</v>
      </c>
      <c r="F7040" s="195" t="s">
        <v>1281</v>
      </c>
      <c r="G7040" s="196" t="s">
        <v>184</v>
      </c>
      <c r="H7040" s="197">
        <v>3</v>
      </c>
      <c r="I7040" s="198"/>
      <c r="J7040" s="199">
        <f>ROUND(I7040*H7040,2)</f>
        <v>0</v>
      </c>
      <c r="K7040" s="195" t="s">
        <v>21</v>
      </c>
      <c r="L7040" s="62"/>
      <c r="M7040" s="200" t="s">
        <v>21</v>
      </c>
      <c r="N7040" s="201" t="s">
        <v>48</v>
      </c>
      <c r="O7040" s="43"/>
      <c r="P7040" s="202">
        <f>O7040*H7040</f>
        <v>0</v>
      </c>
      <c r="Q7040" s="202">
        <v>0</v>
      </c>
      <c r="R7040" s="202">
        <f>Q7040*H7040</f>
        <v>0</v>
      </c>
      <c r="S7040" s="202">
        <v>0</v>
      </c>
      <c r="T7040" s="203">
        <f>S7040*H7040</f>
        <v>0</v>
      </c>
      <c r="AR7040" s="25" t="s">
        <v>173</v>
      </c>
      <c r="AT7040" s="25" t="s">
        <v>168</v>
      </c>
      <c r="AU7040" s="25" t="s">
        <v>84</v>
      </c>
      <c r="AY7040" s="25" t="s">
        <v>163</v>
      </c>
      <c r="BE7040" s="204">
        <f>IF(N7040="základní",J7040,0)</f>
        <v>0</v>
      </c>
      <c r="BF7040" s="204">
        <f>IF(N7040="snížená",J7040,0)</f>
        <v>0</v>
      </c>
      <c r="BG7040" s="204">
        <f>IF(N7040="zákl. přenesená",J7040,0)</f>
        <v>0</v>
      </c>
      <c r="BH7040" s="204">
        <f>IF(N7040="sníž. přenesená",J7040,0)</f>
        <v>0</v>
      </c>
      <c r="BI7040" s="204">
        <f>IF(N7040="nulová",J7040,0)</f>
        <v>0</v>
      </c>
      <c r="BJ7040" s="25" t="s">
        <v>98</v>
      </c>
      <c r="BK7040" s="204">
        <f>ROUND(I7040*H7040,2)</f>
        <v>0</v>
      </c>
      <c r="BL7040" s="25" t="s">
        <v>173</v>
      </c>
      <c r="BM7040" s="25" t="s">
        <v>6245</v>
      </c>
    </row>
    <row r="7041" spans="2:65" s="1" customFormat="1" ht="13.5">
      <c r="B7041" s="42"/>
      <c r="C7041" s="64"/>
      <c r="D7041" s="205" t="s">
        <v>175</v>
      </c>
      <c r="E7041" s="64"/>
      <c r="F7041" s="206" t="s">
        <v>1281</v>
      </c>
      <c r="G7041" s="64"/>
      <c r="H7041" s="64"/>
      <c r="I7041" s="164"/>
      <c r="J7041" s="64"/>
      <c r="K7041" s="64"/>
      <c r="L7041" s="62"/>
      <c r="M7041" s="207"/>
      <c r="N7041" s="43"/>
      <c r="O7041" s="43"/>
      <c r="P7041" s="43"/>
      <c r="Q7041" s="43"/>
      <c r="R7041" s="43"/>
      <c r="S7041" s="43"/>
      <c r="T7041" s="79"/>
      <c r="AT7041" s="25" t="s">
        <v>175</v>
      </c>
      <c r="AU7041" s="25" t="s">
        <v>84</v>
      </c>
    </row>
    <row r="7042" spans="2:65" s="1" customFormat="1" ht="16.5" customHeight="1">
      <c r="B7042" s="42"/>
      <c r="C7042" s="193" t="s">
        <v>3703</v>
      </c>
      <c r="D7042" s="193" t="s">
        <v>168</v>
      </c>
      <c r="E7042" s="194" t="s">
        <v>1282</v>
      </c>
      <c r="F7042" s="195" t="s">
        <v>1283</v>
      </c>
      <c r="G7042" s="196" t="s">
        <v>1284</v>
      </c>
      <c r="H7042" s="197">
        <v>1</v>
      </c>
      <c r="I7042" s="198"/>
      <c r="J7042" s="199">
        <f>ROUND(I7042*H7042,2)</f>
        <v>0</v>
      </c>
      <c r="K7042" s="195" t="s">
        <v>21</v>
      </c>
      <c r="L7042" s="62"/>
      <c r="M7042" s="200" t="s">
        <v>21</v>
      </c>
      <c r="N7042" s="201" t="s">
        <v>48</v>
      </c>
      <c r="O7042" s="43"/>
      <c r="P7042" s="202">
        <f>O7042*H7042</f>
        <v>0</v>
      </c>
      <c r="Q7042" s="202">
        <v>0</v>
      </c>
      <c r="R7042" s="202">
        <f>Q7042*H7042</f>
        <v>0</v>
      </c>
      <c r="S7042" s="202">
        <v>0</v>
      </c>
      <c r="T7042" s="203">
        <f>S7042*H7042</f>
        <v>0</v>
      </c>
      <c r="AR7042" s="25" t="s">
        <v>173</v>
      </c>
      <c r="AT7042" s="25" t="s">
        <v>168</v>
      </c>
      <c r="AU7042" s="25" t="s">
        <v>84</v>
      </c>
      <c r="AY7042" s="25" t="s">
        <v>163</v>
      </c>
      <c r="BE7042" s="204">
        <f>IF(N7042="základní",J7042,0)</f>
        <v>0</v>
      </c>
      <c r="BF7042" s="204">
        <f>IF(N7042="snížená",J7042,0)</f>
        <v>0</v>
      </c>
      <c r="BG7042" s="204">
        <f>IF(N7042="zákl. přenesená",J7042,0)</f>
        <v>0</v>
      </c>
      <c r="BH7042" s="204">
        <f>IF(N7042="sníž. přenesená",J7042,0)</f>
        <v>0</v>
      </c>
      <c r="BI7042" s="204">
        <f>IF(N7042="nulová",J7042,0)</f>
        <v>0</v>
      </c>
      <c r="BJ7042" s="25" t="s">
        <v>98</v>
      </c>
      <c r="BK7042" s="204">
        <f>ROUND(I7042*H7042,2)</f>
        <v>0</v>
      </c>
      <c r="BL7042" s="25" t="s">
        <v>173</v>
      </c>
      <c r="BM7042" s="25" t="s">
        <v>6246</v>
      </c>
    </row>
    <row r="7043" spans="2:65" s="1" customFormat="1" ht="13.5">
      <c r="B7043" s="42"/>
      <c r="C7043" s="64"/>
      <c r="D7043" s="205" t="s">
        <v>175</v>
      </c>
      <c r="E7043" s="64"/>
      <c r="F7043" s="206" t="s">
        <v>1283</v>
      </c>
      <c r="G7043" s="64"/>
      <c r="H7043" s="64"/>
      <c r="I7043" s="164"/>
      <c r="J7043" s="64"/>
      <c r="K7043" s="64"/>
      <c r="L7043" s="62"/>
      <c r="M7043" s="207"/>
      <c r="N7043" s="43"/>
      <c r="O7043" s="43"/>
      <c r="P7043" s="43"/>
      <c r="Q7043" s="43"/>
      <c r="R7043" s="43"/>
      <c r="S7043" s="43"/>
      <c r="T7043" s="79"/>
      <c r="AT7043" s="25" t="s">
        <v>175</v>
      </c>
      <c r="AU7043" s="25" t="s">
        <v>84</v>
      </c>
    </row>
    <row r="7044" spans="2:65" s="1" customFormat="1" ht="16.5" customHeight="1">
      <c r="B7044" s="42"/>
      <c r="C7044" s="193" t="s">
        <v>6247</v>
      </c>
      <c r="D7044" s="193" t="s">
        <v>168</v>
      </c>
      <c r="E7044" s="194" t="s">
        <v>1285</v>
      </c>
      <c r="F7044" s="195" t="s">
        <v>1286</v>
      </c>
      <c r="G7044" s="196" t="s">
        <v>1272</v>
      </c>
      <c r="H7044" s="197">
        <v>1</v>
      </c>
      <c r="I7044" s="198"/>
      <c r="J7044" s="199">
        <f>ROUND(I7044*H7044,2)</f>
        <v>0</v>
      </c>
      <c r="K7044" s="195" t="s">
        <v>21</v>
      </c>
      <c r="L7044" s="62"/>
      <c r="M7044" s="200" t="s">
        <v>21</v>
      </c>
      <c r="N7044" s="201" t="s">
        <v>48</v>
      </c>
      <c r="O7044" s="43"/>
      <c r="P7044" s="202">
        <f>O7044*H7044</f>
        <v>0</v>
      </c>
      <c r="Q7044" s="202">
        <v>0</v>
      </c>
      <c r="R7044" s="202">
        <f>Q7044*H7044</f>
        <v>0</v>
      </c>
      <c r="S7044" s="202">
        <v>0</v>
      </c>
      <c r="T7044" s="203">
        <f>S7044*H7044</f>
        <v>0</v>
      </c>
      <c r="AR7044" s="25" t="s">
        <v>173</v>
      </c>
      <c r="AT7044" s="25" t="s">
        <v>168</v>
      </c>
      <c r="AU7044" s="25" t="s">
        <v>84</v>
      </c>
      <c r="AY7044" s="25" t="s">
        <v>163</v>
      </c>
      <c r="BE7044" s="204">
        <f>IF(N7044="základní",J7044,0)</f>
        <v>0</v>
      </c>
      <c r="BF7044" s="204">
        <f>IF(N7044="snížená",J7044,0)</f>
        <v>0</v>
      </c>
      <c r="BG7044" s="204">
        <f>IF(N7044="zákl. přenesená",J7044,0)</f>
        <v>0</v>
      </c>
      <c r="BH7044" s="204">
        <f>IF(N7044="sníž. přenesená",J7044,0)</f>
        <v>0</v>
      </c>
      <c r="BI7044" s="204">
        <f>IF(N7044="nulová",J7044,0)</f>
        <v>0</v>
      </c>
      <c r="BJ7044" s="25" t="s">
        <v>98</v>
      </c>
      <c r="BK7044" s="204">
        <f>ROUND(I7044*H7044,2)</f>
        <v>0</v>
      </c>
      <c r="BL7044" s="25" t="s">
        <v>173</v>
      </c>
      <c r="BM7044" s="25" t="s">
        <v>6248</v>
      </c>
    </row>
    <row r="7045" spans="2:65" s="1" customFormat="1" ht="13.5">
      <c r="B7045" s="42"/>
      <c r="C7045" s="64"/>
      <c r="D7045" s="205" t="s">
        <v>175</v>
      </c>
      <c r="E7045" s="64"/>
      <c r="F7045" s="206" t="s">
        <v>1286</v>
      </c>
      <c r="G7045" s="64"/>
      <c r="H7045" s="64"/>
      <c r="I7045" s="164"/>
      <c r="J7045" s="64"/>
      <c r="K7045" s="64"/>
      <c r="L7045" s="62"/>
      <c r="M7045" s="207"/>
      <c r="N7045" s="43"/>
      <c r="O7045" s="43"/>
      <c r="P7045" s="43"/>
      <c r="Q7045" s="43"/>
      <c r="R7045" s="43"/>
      <c r="S7045" s="43"/>
      <c r="T7045" s="79"/>
      <c r="AT7045" s="25" t="s">
        <v>175</v>
      </c>
      <c r="AU7045" s="25" t="s">
        <v>84</v>
      </c>
    </row>
    <row r="7046" spans="2:65" s="1" customFormat="1" ht="16.5" customHeight="1">
      <c r="B7046" s="42"/>
      <c r="C7046" s="193" t="s">
        <v>3705</v>
      </c>
      <c r="D7046" s="193" t="s">
        <v>168</v>
      </c>
      <c r="E7046" s="194" t="s">
        <v>1287</v>
      </c>
      <c r="F7046" s="195" t="s">
        <v>1288</v>
      </c>
      <c r="G7046" s="196" t="s">
        <v>1284</v>
      </c>
      <c r="H7046" s="197">
        <v>1</v>
      </c>
      <c r="I7046" s="198"/>
      <c r="J7046" s="199">
        <f>ROUND(I7046*H7046,2)</f>
        <v>0</v>
      </c>
      <c r="K7046" s="195" t="s">
        <v>21</v>
      </c>
      <c r="L7046" s="62"/>
      <c r="M7046" s="200" t="s">
        <v>21</v>
      </c>
      <c r="N7046" s="201" t="s">
        <v>48</v>
      </c>
      <c r="O7046" s="43"/>
      <c r="P7046" s="202">
        <f>O7046*H7046</f>
        <v>0</v>
      </c>
      <c r="Q7046" s="202">
        <v>0</v>
      </c>
      <c r="R7046" s="202">
        <f>Q7046*H7046</f>
        <v>0</v>
      </c>
      <c r="S7046" s="202">
        <v>0</v>
      </c>
      <c r="T7046" s="203">
        <f>S7046*H7046</f>
        <v>0</v>
      </c>
      <c r="AR7046" s="25" t="s">
        <v>173</v>
      </c>
      <c r="AT7046" s="25" t="s">
        <v>168</v>
      </c>
      <c r="AU7046" s="25" t="s">
        <v>84</v>
      </c>
      <c r="AY7046" s="25" t="s">
        <v>163</v>
      </c>
      <c r="BE7046" s="204">
        <f>IF(N7046="základní",J7046,0)</f>
        <v>0</v>
      </c>
      <c r="BF7046" s="204">
        <f>IF(N7046="snížená",J7046,0)</f>
        <v>0</v>
      </c>
      <c r="BG7046" s="204">
        <f>IF(N7046="zákl. přenesená",J7046,0)</f>
        <v>0</v>
      </c>
      <c r="BH7046" s="204">
        <f>IF(N7046="sníž. přenesená",J7046,0)</f>
        <v>0</v>
      </c>
      <c r="BI7046" s="204">
        <f>IF(N7046="nulová",J7046,0)</f>
        <v>0</v>
      </c>
      <c r="BJ7046" s="25" t="s">
        <v>98</v>
      </c>
      <c r="BK7046" s="204">
        <f>ROUND(I7046*H7046,2)</f>
        <v>0</v>
      </c>
      <c r="BL7046" s="25" t="s">
        <v>173</v>
      </c>
      <c r="BM7046" s="25" t="s">
        <v>6249</v>
      </c>
    </row>
    <row r="7047" spans="2:65" s="1" customFormat="1" ht="13.5">
      <c r="B7047" s="42"/>
      <c r="C7047" s="64"/>
      <c r="D7047" s="205" t="s">
        <v>175</v>
      </c>
      <c r="E7047" s="64"/>
      <c r="F7047" s="206" t="s">
        <v>1288</v>
      </c>
      <c r="G7047" s="64"/>
      <c r="H7047" s="64"/>
      <c r="I7047" s="164"/>
      <c r="J7047" s="64"/>
      <c r="K7047" s="64"/>
      <c r="L7047" s="62"/>
      <c r="M7047" s="207"/>
      <c r="N7047" s="43"/>
      <c r="O7047" s="43"/>
      <c r="P7047" s="43"/>
      <c r="Q7047" s="43"/>
      <c r="R7047" s="43"/>
      <c r="S7047" s="43"/>
      <c r="T7047" s="79"/>
      <c r="AT7047" s="25" t="s">
        <v>175</v>
      </c>
      <c r="AU7047" s="25" t="s">
        <v>84</v>
      </c>
    </row>
    <row r="7048" spans="2:65" s="1" customFormat="1" ht="16.5" customHeight="1">
      <c r="B7048" s="42"/>
      <c r="C7048" s="193" t="s">
        <v>6250</v>
      </c>
      <c r="D7048" s="193" t="s">
        <v>168</v>
      </c>
      <c r="E7048" s="194" t="s">
        <v>1289</v>
      </c>
      <c r="F7048" s="195" t="s">
        <v>1290</v>
      </c>
      <c r="G7048" s="196" t="s">
        <v>1284</v>
      </c>
      <c r="H7048" s="197">
        <v>0.5</v>
      </c>
      <c r="I7048" s="198"/>
      <c r="J7048" s="199">
        <f>ROUND(I7048*H7048,2)</f>
        <v>0</v>
      </c>
      <c r="K7048" s="195" t="s">
        <v>21</v>
      </c>
      <c r="L7048" s="62"/>
      <c r="M7048" s="200" t="s">
        <v>21</v>
      </c>
      <c r="N7048" s="201" t="s">
        <v>48</v>
      </c>
      <c r="O7048" s="43"/>
      <c r="P7048" s="202">
        <f>O7048*H7048</f>
        <v>0</v>
      </c>
      <c r="Q7048" s="202">
        <v>0</v>
      </c>
      <c r="R7048" s="202">
        <f>Q7048*H7048</f>
        <v>0</v>
      </c>
      <c r="S7048" s="202">
        <v>0</v>
      </c>
      <c r="T7048" s="203">
        <f>S7048*H7048</f>
        <v>0</v>
      </c>
      <c r="AR7048" s="25" t="s">
        <v>173</v>
      </c>
      <c r="AT7048" s="25" t="s">
        <v>168</v>
      </c>
      <c r="AU7048" s="25" t="s">
        <v>84</v>
      </c>
      <c r="AY7048" s="25" t="s">
        <v>163</v>
      </c>
      <c r="BE7048" s="204">
        <f>IF(N7048="základní",J7048,0)</f>
        <v>0</v>
      </c>
      <c r="BF7048" s="204">
        <f>IF(N7048="snížená",J7048,0)</f>
        <v>0</v>
      </c>
      <c r="BG7048" s="204">
        <f>IF(N7048="zákl. přenesená",J7048,0)</f>
        <v>0</v>
      </c>
      <c r="BH7048" s="204">
        <f>IF(N7048="sníž. přenesená",J7048,0)</f>
        <v>0</v>
      </c>
      <c r="BI7048" s="204">
        <f>IF(N7048="nulová",J7048,0)</f>
        <v>0</v>
      </c>
      <c r="BJ7048" s="25" t="s">
        <v>98</v>
      </c>
      <c r="BK7048" s="204">
        <f>ROUND(I7048*H7048,2)</f>
        <v>0</v>
      </c>
      <c r="BL7048" s="25" t="s">
        <v>173</v>
      </c>
      <c r="BM7048" s="25" t="s">
        <v>6251</v>
      </c>
    </row>
    <row r="7049" spans="2:65" s="1" customFormat="1" ht="13.5">
      <c r="B7049" s="42"/>
      <c r="C7049" s="64"/>
      <c r="D7049" s="205" t="s">
        <v>175</v>
      </c>
      <c r="E7049" s="64"/>
      <c r="F7049" s="206" t="s">
        <v>1290</v>
      </c>
      <c r="G7049" s="64"/>
      <c r="H7049" s="64"/>
      <c r="I7049" s="164"/>
      <c r="J7049" s="64"/>
      <c r="K7049" s="64"/>
      <c r="L7049" s="62"/>
      <c r="M7049" s="207"/>
      <c r="N7049" s="43"/>
      <c r="O7049" s="43"/>
      <c r="P7049" s="43"/>
      <c r="Q7049" s="43"/>
      <c r="R7049" s="43"/>
      <c r="S7049" s="43"/>
      <c r="T7049" s="79"/>
      <c r="AT7049" s="25" t="s">
        <v>175</v>
      </c>
      <c r="AU7049" s="25" t="s">
        <v>84</v>
      </c>
    </row>
    <row r="7050" spans="2:65" s="1" customFormat="1" ht="16.5" customHeight="1">
      <c r="B7050" s="42"/>
      <c r="C7050" s="193" t="s">
        <v>3706</v>
      </c>
      <c r="D7050" s="193" t="s">
        <v>168</v>
      </c>
      <c r="E7050" s="194" t="s">
        <v>1291</v>
      </c>
      <c r="F7050" s="195" t="s">
        <v>1292</v>
      </c>
      <c r="G7050" s="196" t="s">
        <v>1284</v>
      </c>
      <c r="H7050" s="197">
        <v>0.2</v>
      </c>
      <c r="I7050" s="198"/>
      <c r="J7050" s="199">
        <f>ROUND(I7050*H7050,2)</f>
        <v>0</v>
      </c>
      <c r="K7050" s="195" t="s">
        <v>21</v>
      </c>
      <c r="L7050" s="62"/>
      <c r="M7050" s="200" t="s">
        <v>21</v>
      </c>
      <c r="N7050" s="201" t="s">
        <v>48</v>
      </c>
      <c r="O7050" s="43"/>
      <c r="P7050" s="202">
        <f>O7050*H7050</f>
        <v>0</v>
      </c>
      <c r="Q7050" s="202">
        <v>0</v>
      </c>
      <c r="R7050" s="202">
        <f>Q7050*H7050</f>
        <v>0</v>
      </c>
      <c r="S7050" s="202">
        <v>0</v>
      </c>
      <c r="T7050" s="203">
        <f>S7050*H7050</f>
        <v>0</v>
      </c>
      <c r="AR7050" s="25" t="s">
        <v>173</v>
      </c>
      <c r="AT7050" s="25" t="s">
        <v>168</v>
      </c>
      <c r="AU7050" s="25" t="s">
        <v>84</v>
      </c>
      <c r="AY7050" s="25" t="s">
        <v>163</v>
      </c>
      <c r="BE7050" s="204">
        <f>IF(N7050="základní",J7050,0)</f>
        <v>0</v>
      </c>
      <c r="BF7050" s="204">
        <f>IF(N7050="snížená",J7050,0)</f>
        <v>0</v>
      </c>
      <c r="BG7050" s="204">
        <f>IF(N7050="zákl. přenesená",J7050,0)</f>
        <v>0</v>
      </c>
      <c r="BH7050" s="204">
        <f>IF(N7050="sníž. přenesená",J7050,0)</f>
        <v>0</v>
      </c>
      <c r="BI7050" s="204">
        <f>IF(N7050="nulová",J7050,0)</f>
        <v>0</v>
      </c>
      <c r="BJ7050" s="25" t="s">
        <v>98</v>
      </c>
      <c r="BK7050" s="204">
        <f>ROUND(I7050*H7050,2)</f>
        <v>0</v>
      </c>
      <c r="BL7050" s="25" t="s">
        <v>173</v>
      </c>
      <c r="BM7050" s="25" t="s">
        <v>6252</v>
      </c>
    </row>
    <row r="7051" spans="2:65" s="1" customFormat="1" ht="13.5">
      <c r="B7051" s="42"/>
      <c r="C7051" s="64"/>
      <c r="D7051" s="205" t="s">
        <v>175</v>
      </c>
      <c r="E7051" s="64"/>
      <c r="F7051" s="206" t="s">
        <v>1292</v>
      </c>
      <c r="G7051" s="64"/>
      <c r="H7051" s="64"/>
      <c r="I7051" s="164"/>
      <c r="J7051" s="64"/>
      <c r="K7051" s="64"/>
      <c r="L7051" s="62"/>
      <c r="M7051" s="207"/>
      <c r="N7051" s="43"/>
      <c r="O7051" s="43"/>
      <c r="P7051" s="43"/>
      <c r="Q7051" s="43"/>
      <c r="R7051" s="43"/>
      <c r="S7051" s="43"/>
      <c r="T7051" s="79"/>
      <c r="AT7051" s="25" t="s">
        <v>175</v>
      </c>
      <c r="AU7051" s="25" t="s">
        <v>84</v>
      </c>
    </row>
    <row r="7052" spans="2:65" s="1" customFormat="1" ht="16.5" customHeight="1">
      <c r="B7052" s="42"/>
      <c r="C7052" s="193" t="s">
        <v>6253</v>
      </c>
      <c r="D7052" s="193" t="s">
        <v>168</v>
      </c>
      <c r="E7052" s="194" t="s">
        <v>1293</v>
      </c>
      <c r="F7052" s="195" t="s">
        <v>1294</v>
      </c>
      <c r="G7052" s="196" t="s">
        <v>1272</v>
      </c>
      <c r="H7052" s="197">
        <v>1</v>
      </c>
      <c r="I7052" s="198"/>
      <c r="J7052" s="199">
        <f>ROUND(I7052*H7052,2)</f>
        <v>0</v>
      </c>
      <c r="K7052" s="195" t="s">
        <v>21</v>
      </c>
      <c r="L7052" s="62"/>
      <c r="M7052" s="200" t="s">
        <v>21</v>
      </c>
      <c r="N7052" s="201" t="s">
        <v>48</v>
      </c>
      <c r="O7052" s="43"/>
      <c r="P7052" s="202">
        <f>O7052*H7052</f>
        <v>0</v>
      </c>
      <c r="Q7052" s="202">
        <v>0</v>
      </c>
      <c r="R7052" s="202">
        <f>Q7052*H7052</f>
        <v>0</v>
      </c>
      <c r="S7052" s="202">
        <v>0</v>
      </c>
      <c r="T7052" s="203">
        <f>S7052*H7052</f>
        <v>0</v>
      </c>
      <c r="AR7052" s="25" t="s">
        <v>173</v>
      </c>
      <c r="AT7052" s="25" t="s">
        <v>168</v>
      </c>
      <c r="AU7052" s="25" t="s">
        <v>84</v>
      </c>
      <c r="AY7052" s="25" t="s">
        <v>163</v>
      </c>
      <c r="BE7052" s="204">
        <f>IF(N7052="základní",J7052,0)</f>
        <v>0</v>
      </c>
      <c r="BF7052" s="204">
        <f>IF(N7052="snížená",J7052,0)</f>
        <v>0</v>
      </c>
      <c r="BG7052" s="204">
        <f>IF(N7052="zákl. přenesená",J7052,0)</f>
        <v>0</v>
      </c>
      <c r="BH7052" s="204">
        <f>IF(N7052="sníž. přenesená",J7052,0)</f>
        <v>0</v>
      </c>
      <c r="BI7052" s="204">
        <f>IF(N7052="nulová",J7052,0)</f>
        <v>0</v>
      </c>
      <c r="BJ7052" s="25" t="s">
        <v>98</v>
      </c>
      <c r="BK7052" s="204">
        <f>ROUND(I7052*H7052,2)</f>
        <v>0</v>
      </c>
      <c r="BL7052" s="25" t="s">
        <v>173</v>
      </c>
      <c r="BM7052" s="25" t="s">
        <v>6254</v>
      </c>
    </row>
    <row r="7053" spans="2:65" s="1" customFormat="1" ht="13.5">
      <c r="B7053" s="42"/>
      <c r="C7053" s="64"/>
      <c r="D7053" s="205" t="s">
        <v>175</v>
      </c>
      <c r="E7053" s="64"/>
      <c r="F7053" s="206" t="s">
        <v>1294</v>
      </c>
      <c r="G7053" s="64"/>
      <c r="H7053" s="64"/>
      <c r="I7053" s="164"/>
      <c r="J7053" s="64"/>
      <c r="K7053" s="64"/>
      <c r="L7053" s="62"/>
      <c r="M7053" s="207"/>
      <c r="N7053" s="43"/>
      <c r="O7053" s="43"/>
      <c r="P7053" s="43"/>
      <c r="Q7053" s="43"/>
      <c r="R7053" s="43"/>
      <c r="S7053" s="43"/>
      <c r="T7053" s="79"/>
      <c r="AT7053" s="25" t="s">
        <v>175</v>
      </c>
      <c r="AU7053" s="25" t="s">
        <v>84</v>
      </c>
    </row>
    <row r="7054" spans="2:65" s="1" customFormat="1" ht="16.5" customHeight="1">
      <c r="B7054" s="42"/>
      <c r="C7054" s="193" t="s">
        <v>3708</v>
      </c>
      <c r="D7054" s="193" t="s">
        <v>168</v>
      </c>
      <c r="E7054" s="194" t="s">
        <v>1295</v>
      </c>
      <c r="F7054" s="195" t="s">
        <v>1296</v>
      </c>
      <c r="G7054" s="196" t="s">
        <v>171</v>
      </c>
      <c r="H7054" s="197">
        <v>24.5</v>
      </c>
      <c r="I7054" s="198"/>
      <c r="J7054" s="199">
        <f>ROUND(I7054*H7054,2)</f>
        <v>0</v>
      </c>
      <c r="K7054" s="195" t="s">
        <v>21</v>
      </c>
      <c r="L7054" s="62"/>
      <c r="M7054" s="200" t="s">
        <v>21</v>
      </c>
      <c r="N7054" s="201" t="s">
        <v>48</v>
      </c>
      <c r="O7054" s="43"/>
      <c r="P7054" s="202">
        <f>O7054*H7054</f>
        <v>0</v>
      </c>
      <c r="Q7054" s="202">
        <v>0</v>
      </c>
      <c r="R7054" s="202">
        <f>Q7054*H7054</f>
        <v>0</v>
      </c>
      <c r="S7054" s="202">
        <v>0</v>
      </c>
      <c r="T7054" s="203">
        <f>S7054*H7054</f>
        <v>0</v>
      </c>
      <c r="AR7054" s="25" t="s">
        <v>173</v>
      </c>
      <c r="AT7054" s="25" t="s">
        <v>168</v>
      </c>
      <c r="AU7054" s="25" t="s">
        <v>84</v>
      </c>
      <c r="AY7054" s="25" t="s">
        <v>163</v>
      </c>
      <c r="BE7054" s="204">
        <f>IF(N7054="základní",J7054,0)</f>
        <v>0</v>
      </c>
      <c r="BF7054" s="204">
        <f>IF(N7054="snížená",J7054,0)</f>
        <v>0</v>
      </c>
      <c r="BG7054" s="204">
        <f>IF(N7054="zákl. přenesená",J7054,0)</f>
        <v>0</v>
      </c>
      <c r="BH7054" s="204">
        <f>IF(N7054="sníž. přenesená",J7054,0)</f>
        <v>0</v>
      </c>
      <c r="BI7054" s="204">
        <f>IF(N7054="nulová",J7054,0)</f>
        <v>0</v>
      </c>
      <c r="BJ7054" s="25" t="s">
        <v>98</v>
      </c>
      <c r="BK7054" s="204">
        <f>ROUND(I7054*H7054,2)</f>
        <v>0</v>
      </c>
      <c r="BL7054" s="25" t="s">
        <v>173</v>
      </c>
      <c r="BM7054" s="25" t="s">
        <v>6255</v>
      </c>
    </row>
    <row r="7055" spans="2:65" s="1" customFormat="1" ht="13.5">
      <c r="B7055" s="42"/>
      <c r="C7055" s="64"/>
      <c r="D7055" s="205" t="s">
        <v>175</v>
      </c>
      <c r="E7055" s="64"/>
      <c r="F7055" s="206" t="s">
        <v>1296</v>
      </c>
      <c r="G7055" s="64"/>
      <c r="H7055" s="64"/>
      <c r="I7055" s="164"/>
      <c r="J7055" s="64"/>
      <c r="K7055" s="64"/>
      <c r="L7055" s="62"/>
      <c r="M7055" s="207"/>
      <c r="N7055" s="43"/>
      <c r="O7055" s="43"/>
      <c r="P7055" s="43"/>
      <c r="Q7055" s="43"/>
      <c r="R7055" s="43"/>
      <c r="S7055" s="43"/>
      <c r="T7055" s="79"/>
      <c r="AT7055" s="25" t="s">
        <v>175</v>
      </c>
      <c r="AU7055" s="25" t="s">
        <v>84</v>
      </c>
    </row>
    <row r="7056" spans="2:65" s="1" customFormat="1" ht="16.5" customHeight="1">
      <c r="B7056" s="42"/>
      <c r="C7056" s="193" t="s">
        <v>6256</v>
      </c>
      <c r="D7056" s="193" t="s">
        <v>168</v>
      </c>
      <c r="E7056" s="194" t="s">
        <v>1297</v>
      </c>
      <c r="F7056" s="195" t="s">
        <v>1298</v>
      </c>
      <c r="G7056" s="196" t="s">
        <v>1233</v>
      </c>
      <c r="H7056" s="197">
        <v>10</v>
      </c>
      <c r="I7056" s="198"/>
      <c r="J7056" s="199">
        <f>ROUND(I7056*H7056,2)</f>
        <v>0</v>
      </c>
      <c r="K7056" s="195" t="s">
        <v>21</v>
      </c>
      <c r="L7056" s="62"/>
      <c r="M7056" s="200" t="s">
        <v>21</v>
      </c>
      <c r="N7056" s="201" t="s">
        <v>48</v>
      </c>
      <c r="O7056" s="43"/>
      <c r="P7056" s="202">
        <f>O7056*H7056</f>
        <v>0</v>
      </c>
      <c r="Q7056" s="202">
        <v>0</v>
      </c>
      <c r="R7056" s="202">
        <f>Q7056*H7056</f>
        <v>0</v>
      </c>
      <c r="S7056" s="202">
        <v>0</v>
      </c>
      <c r="T7056" s="203">
        <f>S7056*H7056</f>
        <v>0</v>
      </c>
      <c r="AR7056" s="25" t="s">
        <v>173</v>
      </c>
      <c r="AT7056" s="25" t="s">
        <v>168</v>
      </c>
      <c r="AU7056" s="25" t="s">
        <v>84</v>
      </c>
      <c r="AY7056" s="25" t="s">
        <v>163</v>
      </c>
      <c r="BE7056" s="204">
        <f>IF(N7056="základní",J7056,0)</f>
        <v>0</v>
      </c>
      <c r="BF7056" s="204">
        <f>IF(N7056="snížená",J7056,0)</f>
        <v>0</v>
      </c>
      <c r="BG7056" s="204">
        <f>IF(N7056="zákl. přenesená",J7056,0)</f>
        <v>0</v>
      </c>
      <c r="BH7056" s="204">
        <f>IF(N7056="sníž. přenesená",J7056,0)</f>
        <v>0</v>
      </c>
      <c r="BI7056" s="204">
        <f>IF(N7056="nulová",J7056,0)</f>
        <v>0</v>
      </c>
      <c r="BJ7056" s="25" t="s">
        <v>98</v>
      </c>
      <c r="BK7056" s="204">
        <f>ROUND(I7056*H7056,2)</f>
        <v>0</v>
      </c>
      <c r="BL7056" s="25" t="s">
        <v>173</v>
      </c>
      <c r="BM7056" s="25" t="s">
        <v>6257</v>
      </c>
    </row>
    <row r="7057" spans="2:65" s="1" customFormat="1" ht="13.5">
      <c r="B7057" s="42"/>
      <c r="C7057" s="64"/>
      <c r="D7057" s="205" t="s">
        <v>175</v>
      </c>
      <c r="E7057" s="64"/>
      <c r="F7057" s="206" t="s">
        <v>1298</v>
      </c>
      <c r="G7057" s="64"/>
      <c r="H7057" s="64"/>
      <c r="I7057" s="164"/>
      <c r="J7057" s="64"/>
      <c r="K7057" s="64"/>
      <c r="L7057" s="62"/>
      <c r="M7057" s="207"/>
      <c r="N7057" s="43"/>
      <c r="O7057" s="43"/>
      <c r="P7057" s="43"/>
      <c r="Q7057" s="43"/>
      <c r="R7057" s="43"/>
      <c r="S7057" s="43"/>
      <c r="T7057" s="79"/>
      <c r="AT7057" s="25" t="s">
        <v>175</v>
      </c>
      <c r="AU7057" s="25" t="s">
        <v>84</v>
      </c>
    </row>
    <row r="7058" spans="2:65" s="1" customFormat="1" ht="16.5" customHeight="1">
      <c r="B7058" s="42"/>
      <c r="C7058" s="193" t="s">
        <v>3709</v>
      </c>
      <c r="D7058" s="193" t="s">
        <v>168</v>
      </c>
      <c r="E7058" s="194" t="s">
        <v>1299</v>
      </c>
      <c r="F7058" s="195" t="s">
        <v>1232</v>
      </c>
      <c r="G7058" s="196" t="s">
        <v>1233</v>
      </c>
      <c r="H7058" s="197">
        <v>10</v>
      </c>
      <c r="I7058" s="198"/>
      <c r="J7058" s="199">
        <f>ROUND(I7058*H7058,2)</f>
        <v>0</v>
      </c>
      <c r="K7058" s="195" t="s">
        <v>21</v>
      </c>
      <c r="L7058" s="62"/>
      <c r="M7058" s="200" t="s">
        <v>21</v>
      </c>
      <c r="N7058" s="201" t="s">
        <v>48</v>
      </c>
      <c r="O7058" s="43"/>
      <c r="P7058" s="202">
        <f>O7058*H7058</f>
        <v>0</v>
      </c>
      <c r="Q7058" s="202">
        <v>0</v>
      </c>
      <c r="R7058" s="202">
        <f>Q7058*H7058</f>
        <v>0</v>
      </c>
      <c r="S7058" s="202">
        <v>0</v>
      </c>
      <c r="T7058" s="203">
        <f>S7058*H7058</f>
        <v>0</v>
      </c>
      <c r="AR7058" s="25" t="s">
        <v>173</v>
      </c>
      <c r="AT7058" s="25" t="s">
        <v>168</v>
      </c>
      <c r="AU7058" s="25" t="s">
        <v>84</v>
      </c>
      <c r="AY7058" s="25" t="s">
        <v>163</v>
      </c>
      <c r="BE7058" s="204">
        <f>IF(N7058="základní",J7058,0)</f>
        <v>0</v>
      </c>
      <c r="BF7058" s="204">
        <f>IF(N7058="snížená",J7058,0)</f>
        <v>0</v>
      </c>
      <c r="BG7058" s="204">
        <f>IF(N7058="zákl. přenesená",J7058,0)</f>
        <v>0</v>
      </c>
      <c r="BH7058" s="204">
        <f>IF(N7058="sníž. přenesená",J7058,0)</f>
        <v>0</v>
      </c>
      <c r="BI7058" s="204">
        <f>IF(N7058="nulová",J7058,0)</f>
        <v>0</v>
      </c>
      <c r="BJ7058" s="25" t="s">
        <v>98</v>
      </c>
      <c r="BK7058" s="204">
        <f>ROUND(I7058*H7058,2)</f>
        <v>0</v>
      </c>
      <c r="BL7058" s="25" t="s">
        <v>173</v>
      </c>
      <c r="BM7058" s="25" t="s">
        <v>6258</v>
      </c>
    </row>
    <row r="7059" spans="2:65" s="1" customFormat="1" ht="13.5">
      <c r="B7059" s="42"/>
      <c r="C7059" s="64"/>
      <c r="D7059" s="205" t="s">
        <v>175</v>
      </c>
      <c r="E7059" s="64"/>
      <c r="F7059" s="206" t="s">
        <v>1232</v>
      </c>
      <c r="G7059" s="64"/>
      <c r="H7059" s="64"/>
      <c r="I7059" s="164"/>
      <c r="J7059" s="64"/>
      <c r="K7059" s="64"/>
      <c r="L7059" s="62"/>
      <c r="M7059" s="207"/>
      <c r="N7059" s="43"/>
      <c r="O7059" s="43"/>
      <c r="P7059" s="43"/>
      <c r="Q7059" s="43"/>
      <c r="R7059" s="43"/>
      <c r="S7059" s="43"/>
      <c r="T7059" s="79"/>
      <c r="AT7059" s="25" t="s">
        <v>175</v>
      </c>
      <c r="AU7059" s="25" t="s">
        <v>84</v>
      </c>
    </row>
    <row r="7060" spans="2:65" s="1" customFormat="1" ht="16.5" customHeight="1">
      <c r="B7060" s="42"/>
      <c r="C7060" s="193" t="s">
        <v>6259</v>
      </c>
      <c r="D7060" s="193" t="s">
        <v>168</v>
      </c>
      <c r="E7060" s="194" t="s">
        <v>1300</v>
      </c>
      <c r="F7060" s="195" t="s">
        <v>1301</v>
      </c>
      <c r="G7060" s="196" t="s">
        <v>1272</v>
      </c>
      <c r="H7060" s="197">
        <v>1</v>
      </c>
      <c r="I7060" s="198"/>
      <c r="J7060" s="199">
        <f>ROUND(I7060*H7060,2)</f>
        <v>0</v>
      </c>
      <c r="K7060" s="195" t="s">
        <v>21</v>
      </c>
      <c r="L7060" s="62"/>
      <c r="M7060" s="200" t="s">
        <v>21</v>
      </c>
      <c r="N7060" s="201" t="s">
        <v>48</v>
      </c>
      <c r="O7060" s="43"/>
      <c r="P7060" s="202">
        <f>O7060*H7060</f>
        <v>0</v>
      </c>
      <c r="Q7060" s="202">
        <v>0</v>
      </c>
      <c r="R7060" s="202">
        <f>Q7060*H7060</f>
        <v>0</v>
      </c>
      <c r="S7060" s="202">
        <v>0</v>
      </c>
      <c r="T7060" s="203">
        <f>S7060*H7060</f>
        <v>0</v>
      </c>
      <c r="AR7060" s="25" t="s">
        <v>173</v>
      </c>
      <c r="AT7060" s="25" t="s">
        <v>168</v>
      </c>
      <c r="AU7060" s="25" t="s">
        <v>84</v>
      </c>
      <c r="AY7060" s="25" t="s">
        <v>163</v>
      </c>
      <c r="BE7060" s="204">
        <f>IF(N7060="základní",J7060,0)</f>
        <v>0</v>
      </c>
      <c r="BF7060" s="204">
        <f>IF(N7060="snížená",J7060,0)</f>
        <v>0</v>
      </c>
      <c r="BG7060" s="204">
        <f>IF(N7060="zákl. přenesená",J7060,0)</f>
        <v>0</v>
      </c>
      <c r="BH7060" s="204">
        <f>IF(N7060="sníž. přenesená",J7060,0)</f>
        <v>0</v>
      </c>
      <c r="BI7060" s="204">
        <f>IF(N7060="nulová",J7060,0)</f>
        <v>0</v>
      </c>
      <c r="BJ7060" s="25" t="s">
        <v>98</v>
      </c>
      <c r="BK7060" s="204">
        <f>ROUND(I7060*H7060,2)</f>
        <v>0</v>
      </c>
      <c r="BL7060" s="25" t="s">
        <v>173</v>
      </c>
      <c r="BM7060" s="25" t="s">
        <v>6260</v>
      </c>
    </row>
    <row r="7061" spans="2:65" s="1" customFormat="1" ht="13.5">
      <c r="B7061" s="42"/>
      <c r="C7061" s="64"/>
      <c r="D7061" s="205" t="s">
        <v>175</v>
      </c>
      <c r="E7061" s="64"/>
      <c r="F7061" s="206" t="s">
        <v>1301</v>
      </c>
      <c r="G7061" s="64"/>
      <c r="H7061" s="64"/>
      <c r="I7061" s="164"/>
      <c r="J7061" s="64"/>
      <c r="K7061" s="64"/>
      <c r="L7061" s="62"/>
      <c r="M7061" s="207"/>
      <c r="N7061" s="43"/>
      <c r="O7061" s="43"/>
      <c r="P7061" s="43"/>
      <c r="Q7061" s="43"/>
      <c r="R7061" s="43"/>
      <c r="S7061" s="43"/>
      <c r="T7061" s="79"/>
      <c r="AT7061" s="25" t="s">
        <v>175</v>
      </c>
      <c r="AU7061" s="25" t="s">
        <v>84</v>
      </c>
    </row>
    <row r="7062" spans="2:65" s="1" customFormat="1" ht="25.5" customHeight="1">
      <c r="B7062" s="42"/>
      <c r="C7062" s="193" t="s">
        <v>3711</v>
      </c>
      <c r="D7062" s="193" t="s">
        <v>168</v>
      </c>
      <c r="E7062" s="194" t="s">
        <v>1302</v>
      </c>
      <c r="F7062" s="195" t="s">
        <v>1303</v>
      </c>
      <c r="G7062" s="196" t="s">
        <v>171</v>
      </c>
      <c r="H7062" s="197">
        <v>42.15</v>
      </c>
      <c r="I7062" s="198"/>
      <c r="J7062" s="199">
        <f>ROUND(I7062*H7062,2)</f>
        <v>0</v>
      </c>
      <c r="K7062" s="195" t="s">
        <v>21</v>
      </c>
      <c r="L7062" s="62"/>
      <c r="M7062" s="200" t="s">
        <v>21</v>
      </c>
      <c r="N7062" s="201" t="s">
        <v>48</v>
      </c>
      <c r="O7062" s="43"/>
      <c r="P7062" s="202">
        <f>O7062*H7062</f>
        <v>0</v>
      </c>
      <c r="Q7062" s="202">
        <v>0</v>
      </c>
      <c r="R7062" s="202">
        <f>Q7062*H7062</f>
        <v>0</v>
      </c>
      <c r="S7062" s="202">
        <v>0</v>
      </c>
      <c r="T7062" s="203">
        <f>S7062*H7062</f>
        <v>0</v>
      </c>
      <c r="AR7062" s="25" t="s">
        <v>173</v>
      </c>
      <c r="AT7062" s="25" t="s">
        <v>168</v>
      </c>
      <c r="AU7062" s="25" t="s">
        <v>84</v>
      </c>
      <c r="AY7062" s="25" t="s">
        <v>163</v>
      </c>
      <c r="BE7062" s="204">
        <f>IF(N7062="základní",J7062,0)</f>
        <v>0</v>
      </c>
      <c r="BF7062" s="204">
        <f>IF(N7062="snížená",J7062,0)</f>
        <v>0</v>
      </c>
      <c r="BG7062" s="204">
        <f>IF(N7062="zákl. přenesená",J7062,0)</f>
        <v>0</v>
      </c>
      <c r="BH7062" s="204">
        <f>IF(N7062="sníž. přenesená",J7062,0)</f>
        <v>0</v>
      </c>
      <c r="BI7062" s="204">
        <f>IF(N7062="nulová",J7062,0)</f>
        <v>0</v>
      </c>
      <c r="BJ7062" s="25" t="s">
        <v>98</v>
      </c>
      <c r="BK7062" s="204">
        <f>ROUND(I7062*H7062,2)</f>
        <v>0</v>
      </c>
      <c r="BL7062" s="25" t="s">
        <v>173</v>
      </c>
      <c r="BM7062" s="25" t="s">
        <v>6261</v>
      </c>
    </row>
    <row r="7063" spans="2:65" s="1" customFormat="1" ht="13.5">
      <c r="B7063" s="42"/>
      <c r="C7063" s="64"/>
      <c r="D7063" s="205" t="s">
        <v>175</v>
      </c>
      <c r="E7063" s="64"/>
      <c r="F7063" s="206" t="s">
        <v>1303</v>
      </c>
      <c r="G7063" s="64"/>
      <c r="H7063" s="64"/>
      <c r="I7063" s="164"/>
      <c r="J7063" s="64"/>
      <c r="K7063" s="64"/>
      <c r="L7063" s="62"/>
      <c r="M7063" s="207"/>
      <c r="N7063" s="43"/>
      <c r="O7063" s="43"/>
      <c r="P7063" s="43"/>
      <c r="Q7063" s="43"/>
      <c r="R7063" s="43"/>
      <c r="S7063" s="43"/>
      <c r="T7063" s="79"/>
      <c r="AT7063" s="25" t="s">
        <v>175</v>
      </c>
      <c r="AU7063" s="25" t="s">
        <v>84</v>
      </c>
    </row>
    <row r="7064" spans="2:65" s="1" customFormat="1" ht="16.5" customHeight="1">
      <c r="B7064" s="42"/>
      <c r="C7064" s="193" t="s">
        <v>6262</v>
      </c>
      <c r="D7064" s="193" t="s">
        <v>168</v>
      </c>
      <c r="E7064" s="194" t="s">
        <v>1304</v>
      </c>
      <c r="F7064" s="195" t="s">
        <v>1305</v>
      </c>
      <c r="G7064" s="196" t="s">
        <v>171</v>
      </c>
      <c r="H7064" s="197">
        <v>2.56</v>
      </c>
      <c r="I7064" s="198"/>
      <c r="J7064" s="199">
        <f>ROUND(I7064*H7064,2)</f>
        <v>0</v>
      </c>
      <c r="K7064" s="195" t="s">
        <v>21</v>
      </c>
      <c r="L7064" s="62"/>
      <c r="M7064" s="200" t="s">
        <v>21</v>
      </c>
      <c r="N7064" s="201" t="s">
        <v>48</v>
      </c>
      <c r="O7064" s="43"/>
      <c r="P7064" s="202">
        <f>O7064*H7064</f>
        <v>0</v>
      </c>
      <c r="Q7064" s="202">
        <v>0</v>
      </c>
      <c r="R7064" s="202">
        <f>Q7064*H7064</f>
        <v>0</v>
      </c>
      <c r="S7064" s="202">
        <v>0</v>
      </c>
      <c r="T7064" s="203">
        <f>S7064*H7064</f>
        <v>0</v>
      </c>
      <c r="AR7064" s="25" t="s">
        <v>173</v>
      </c>
      <c r="AT7064" s="25" t="s">
        <v>168</v>
      </c>
      <c r="AU7064" s="25" t="s">
        <v>84</v>
      </c>
      <c r="AY7064" s="25" t="s">
        <v>163</v>
      </c>
      <c r="BE7064" s="204">
        <f>IF(N7064="základní",J7064,0)</f>
        <v>0</v>
      </c>
      <c r="BF7064" s="204">
        <f>IF(N7064="snížená",J7064,0)</f>
        <v>0</v>
      </c>
      <c r="BG7064" s="204">
        <f>IF(N7064="zákl. přenesená",J7064,0)</f>
        <v>0</v>
      </c>
      <c r="BH7064" s="204">
        <f>IF(N7064="sníž. přenesená",J7064,0)</f>
        <v>0</v>
      </c>
      <c r="BI7064" s="204">
        <f>IF(N7064="nulová",J7064,0)</f>
        <v>0</v>
      </c>
      <c r="BJ7064" s="25" t="s">
        <v>98</v>
      </c>
      <c r="BK7064" s="204">
        <f>ROUND(I7064*H7064,2)</f>
        <v>0</v>
      </c>
      <c r="BL7064" s="25" t="s">
        <v>173</v>
      </c>
      <c r="BM7064" s="25" t="s">
        <v>6263</v>
      </c>
    </row>
    <row r="7065" spans="2:65" s="1" customFormat="1" ht="13.5">
      <c r="B7065" s="42"/>
      <c r="C7065" s="64"/>
      <c r="D7065" s="205" t="s">
        <v>175</v>
      </c>
      <c r="E7065" s="64"/>
      <c r="F7065" s="206" t="s">
        <v>1305</v>
      </c>
      <c r="G7065" s="64"/>
      <c r="H7065" s="64"/>
      <c r="I7065" s="164"/>
      <c r="J7065" s="64"/>
      <c r="K7065" s="64"/>
      <c r="L7065" s="62"/>
      <c r="M7065" s="207"/>
      <c r="N7065" s="43"/>
      <c r="O7065" s="43"/>
      <c r="P7065" s="43"/>
      <c r="Q7065" s="43"/>
      <c r="R7065" s="43"/>
      <c r="S7065" s="43"/>
      <c r="T7065" s="79"/>
      <c r="AT7065" s="25" t="s">
        <v>175</v>
      </c>
      <c r="AU7065" s="25" t="s">
        <v>84</v>
      </c>
    </row>
    <row r="7066" spans="2:65" s="1" customFormat="1" ht="16.5" customHeight="1">
      <c r="B7066" s="42"/>
      <c r="C7066" s="193" t="s">
        <v>3712</v>
      </c>
      <c r="D7066" s="193" t="s">
        <v>168</v>
      </c>
      <c r="E7066" s="194" t="s">
        <v>1306</v>
      </c>
      <c r="F7066" s="195" t="s">
        <v>1307</v>
      </c>
      <c r="G7066" s="196" t="s">
        <v>171</v>
      </c>
      <c r="H7066" s="197">
        <v>10</v>
      </c>
      <c r="I7066" s="198"/>
      <c r="J7066" s="199">
        <f>ROUND(I7066*H7066,2)</f>
        <v>0</v>
      </c>
      <c r="K7066" s="195" t="s">
        <v>21</v>
      </c>
      <c r="L7066" s="62"/>
      <c r="M7066" s="200" t="s">
        <v>21</v>
      </c>
      <c r="N7066" s="201" t="s">
        <v>48</v>
      </c>
      <c r="O7066" s="43"/>
      <c r="P7066" s="202">
        <f>O7066*H7066</f>
        <v>0</v>
      </c>
      <c r="Q7066" s="202">
        <v>0</v>
      </c>
      <c r="R7066" s="202">
        <f>Q7066*H7066</f>
        <v>0</v>
      </c>
      <c r="S7066" s="202">
        <v>0</v>
      </c>
      <c r="T7066" s="203">
        <f>S7066*H7066</f>
        <v>0</v>
      </c>
      <c r="AR7066" s="25" t="s">
        <v>173</v>
      </c>
      <c r="AT7066" s="25" t="s">
        <v>168</v>
      </c>
      <c r="AU7066" s="25" t="s">
        <v>84</v>
      </c>
      <c r="AY7066" s="25" t="s">
        <v>163</v>
      </c>
      <c r="BE7066" s="204">
        <f>IF(N7066="základní",J7066,0)</f>
        <v>0</v>
      </c>
      <c r="BF7066" s="204">
        <f>IF(N7066="snížená",J7066,0)</f>
        <v>0</v>
      </c>
      <c r="BG7066" s="204">
        <f>IF(N7066="zákl. přenesená",J7066,0)</f>
        <v>0</v>
      </c>
      <c r="BH7066" s="204">
        <f>IF(N7066="sníž. přenesená",J7066,0)</f>
        <v>0</v>
      </c>
      <c r="BI7066" s="204">
        <f>IF(N7066="nulová",J7066,0)</f>
        <v>0</v>
      </c>
      <c r="BJ7066" s="25" t="s">
        <v>98</v>
      </c>
      <c r="BK7066" s="204">
        <f>ROUND(I7066*H7066,2)</f>
        <v>0</v>
      </c>
      <c r="BL7066" s="25" t="s">
        <v>173</v>
      </c>
      <c r="BM7066" s="25" t="s">
        <v>6264</v>
      </c>
    </row>
    <row r="7067" spans="2:65" s="1" customFormat="1" ht="13.5">
      <c r="B7067" s="42"/>
      <c r="C7067" s="64"/>
      <c r="D7067" s="205" t="s">
        <v>175</v>
      </c>
      <c r="E7067" s="64"/>
      <c r="F7067" s="206" t="s">
        <v>1307</v>
      </c>
      <c r="G7067" s="64"/>
      <c r="H7067" s="64"/>
      <c r="I7067" s="164"/>
      <c r="J7067" s="64"/>
      <c r="K7067" s="64"/>
      <c r="L7067" s="62"/>
      <c r="M7067" s="207"/>
      <c r="N7067" s="43"/>
      <c r="O7067" s="43"/>
      <c r="P7067" s="43"/>
      <c r="Q7067" s="43"/>
      <c r="R7067" s="43"/>
      <c r="S7067" s="43"/>
      <c r="T7067" s="79"/>
      <c r="AT7067" s="25" t="s">
        <v>175</v>
      </c>
      <c r="AU7067" s="25" t="s">
        <v>84</v>
      </c>
    </row>
    <row r="7068" spans="2:65" s="1" customFormat="1" ht="16.5" customHeight="1">
      <c r="B7068" s="42"/>
      <c r="C7068" s="193" t="s">
        <v>6265</v>
      </c>
      <c r="D7068" s="193" t="s">
        <v>168</v>
      </c>
      <c r="E7068" s="194" t="s">
        <v>1308</v>
      </c>
      <c r="F7068" s="195" t="s">
        <v>1309</v>
      </c>
      <c r="G7068" s="196" t="s">
        <v>171</v>
      </c>
      <c r="H7068" s="197">
        <v>2.56</v>
      </c>
      <c r="I7068" s="198"/>
      <c r="J7068" s="199">
        <f>ROUND(I7068*H7068,2)</f>
        <v>0</v>
      </c>
      <c r="K7068" s="195" t="s">
        <v>21</v>
      </c>
      <c r="L7068" s="62"/>
      <c r="M7068" s="200" t="s">
        <v>21</v>
      </c>
      <c r="N7068" s="201" t="s">
        <v>48</v>
      </c>
      <c r="O7068" s="43"/>
      <c r="P7068" s="202">
        <f>O7068*H7068</f>
        <v>0</v>
      </c>
      <c r="Q7068" s="202">
        <v>0</v>
      </c>
      <c r="R7068" s="202">
        <f>Q7068*H7068</f>
        <v>0</v>
      </c>
      <c r="S7068" s="202">
        <v>0</v>
      </c>
      <c r="T7068" s="203">
        <f>S7068*H7068</f>
        <v>0</v>
      </c>
      <c r="AR7068" s="25" t="s">
        <v>173</v>
      </c>
      <c r="AT7068" s="25" t="s">
        <v>168</v>
      </c>
      <c r="AU7068" s="25" t="s">
        <v>84</v>
      </c>
      <c r="AY7068" s="25" t="s">
        <v>163</v>
      </c>
      <c r="BE7068" s="204">
        <f>IF(N7068="základní",J7068,0)</f>
        <v>0</v>
      </c>
      <c r="BF7068" s="204">
        <f>IF(N7068="snížená",J7068,0)</f>
        <v>0</v>
      </c>
      <c r="BG7068" s="204">
        <f>IF(N7068="zákl. přenesená",J7068,0)</f>
        <v>0</v>
      </c>
      <c r="BH7068" s="204">
        <f>IF(N7068="sníž. přenesená",J7068,0)</f>
        <v>0</v>
      </c>
      <c r="BI7068" s="204">
        <f>IF(N7068="nulová",J7068,0)</f>
        <v>0</v>
      </c>
      <c r="BJ7068" s="25" t="s">
        <v>98</v>
      </c>
      <c r="BK7068" s="204">
        <f>ROUND(I7068*H7068,2)</f>
        <v>0</v>
      </c>
      <c r="BL7068" s="25" t="s">
        <v>173</v>
      </c>
      <c r="BM7068" s="25" t="s">
        <v>6266</v>
      </c>
    </row>
    <row r="7069" spans="2:65" s="1" customFormat="1" ht="13.5">
      <c r="B7069" s="42"/>
      <c r="C7069" s="64"/>
      <c r="D7069" s="205" t="s">
        <v>175</v>
      </c>
      <c r="E7069" s="64"/>
      <c r="F7069" s="206" t="s">
        <v>1309</v>
      </c>
      <c r="G7069" s="64"/>
      <c r="H7069" s="64"/>
      <c r="I7069" s="164"/>
      <c r="J7069" s="64"/>
      <c r="K7069" s="64"/>
      <c r="L7069" s="62"/>
      <c r="M7069" s="207"/>
      <c r="N7069" s="43"/>
      <c r="O7069" s="43"/>
      <c r="P7069" s="43"/>
      <c r="Q7069" s="43"/>
      <c r="R7069" s="43"/>
      <c r="S7069" s="43"/>
      <c r="T7069" s="79"/>
      <c r="AT7069" s="25" t="s">
        <v>175</v>
      </c>
      <c r="AU7069" s="25" t="s">
        <v>84</v>
      </c>
    </row>
    <row r="7070" spans="2:65" s="1" customFormat="1" ht="16.5" customHeight="1">
      <c r="B7070" s="42"/>
      <c r="C7070" s="193" t="s">
        <v>3714</v>
      </c>
      <c r="D7070" s="193" t="s">
        <v>168</v>
      </c>
      <c r="E7070" s="194" t="s">
        <v>1310</v>
      </c>
      <c r="F7070" s="195" t="s">
        <v>1311</v>
      </c>
      <c r="G7070" s="196" t="s">
        <v>171</v>
      </c>
      <c r="H7070" s="197">
        <v>3</v>
      </c>
      <c r="I7070" s="198"/>
      <c r="J7070" s="199">
        <f>ROUND(I7070*H7070,2)</f>
        <v>0</v>
      </c>
      <c r="K7070" s="195" t="s">
        <v>21</v>
      </c>
      <c r="L7070" s="62"/>
      <c r="M7070" s="200" t="s">
        <v>21</v>
      </c>
      <c r="N7070" s="201" t="s">
        <v>48</v>
      </c>
      <c r="O7070" s="43"/>
      <c r="P7070" s="202">
        <f>O7070*H7070</f>
        <v>0</v>
      </c>
      <c r="Q7070" s="202">
        <v>0</v>
      </c>
      <c r="R7070" s="202">
        <f>Q7070*H7070</f>
        <v>0</v>
      </c>
      <c r="S7070" s="202">
        <v>0</v>
      </c>
      <c r="T7070" s="203">
        <f>S7070*H7070</f>
        <v>0</v>
      </c>
      <c r="AR7070" s="25" t="s">
        <v>173</v>
      </c>
      <c r="AT7070" s="25" t="s">
        <v>168</v>
      </c>
      <c r="AU7070" s="25" t="s">
        <v>84</v>
      </c>
      <c r="AY7070" s="25" t="s">
        <v>163</v>
      </c>
      <c r="BE7070" s="204">
        <f>IF(N7070="základní",J7070,0)</f>
        <v>0</v>
      </c>
      <c r="BF7070" s="204">
        <f>IF(N7070="snížená",J7070,0)</f>
        <v>0</v>
      </c>
      <c r="BG7070" s="204">
        <f>IF(N7070="zákl. přenesená",J7070,0)</f>
        <v>0</v>
      </c>
      <c r="BH7070" s="204">
        <f>IF(N7070="sníž. přenesená",J7070,0)</f>
        <v>0</v>
      </c>
      <c r="BI7070" s="204">
        <f>IF(N7070="nulová",J7070,0)</f>
        <v>0</v>
      </c>
      <c r="BJ7070" s="25" t="s">
        <v>98</v>
      </c>
      <c r="BK7070" s="204">
        <f>ROUND(I7070*H7070,2)</f>
        <v>0</v>
      </c>
      <c r="BL7070" s="25" t="s">
        <v>173</v>
      </c>
      <c r="BM7070" s="25" t="s">
        <v>6267</v>
      </c>
    </row>
    <row r="7071" spans="2:65" s="1" customFormat="1" ht="13.5">
      <c r="B7071" s="42"/>
      <c r="C7071" s="64"/>
      <c r="D7071" s="205" t="s">
        <v>175</v>
      </c>
      <c r="E7071" s="64"/>
      <c r="F7071" s="206" t="s">
        <v>1311</v>
      </c>
      <c r="G7071" s="64"/>
      <c r="H7071" s="64"/>
      <c r="I7071" s="164"/>
      <c r="J7071" s="64"/>
      <c r="K7071" s="64"/>
      <c r="L7071" s="62"/>
      <c r="M7071" s="207"/>
      <c r="N7071" s="43"/>
      <c r="O7071" s="43"/>
      <c r="P7071" s="43"/>
      <c r="Q7071" s="43"/>
      <c r="R7071" s="43"/>
      <c r="S7071" s="43"/>
      <c r="T7071" s="79"/>
      <c r="AT7071" s="25" t="s">
        <v>175</v>
      </c>
      <c r="AU7071" s="25" t="s">
        <v>84</v>
      </c>
    </row>
    <row r="7072" spans="2:65" s="1" customFormat="1" ht="16.5" customHeight="1">
      <c r="B7072" s="42"/>
      <c r="C7072" s="193" t="s">
        <v>6268</v>
      </c>
      <c r="D7072" s="193" t="s">
        <v>168</v>
      </c>
      <c r="E7072" s="194" t="s">
        <v>1312</v>
      </c>
      <c r="F7072" s="195" t="s">
        <v>1313</v>
      </c>
      <c r="G7072" s="196" t="s">
        <v>171</v>
      </c>
      <c r="H7072" s="197">
        <v>73.5</v>
      </c>
      <c r="I7072" s="198"/>
      <c r="J7072" s="199">
        <f>ROUND(I7072*H7072,2)</f>
        <v>0</v>
      </c>
      <c r="K7072" s="195" t="s">
        <v>21</v>
      </c>
      <c r="L7072" s="62"/>
      <c r="M7072" s="200" t="s">
        <v>21</v>
      </c>
      <c r="N7072" s="201" t="s">
        <v>48</v>
      </c>
      <c r="O7072" s="43"/>
      <c r="P7072" s="202">
        <f>O7072*H7072</f>
        <v>0</v>
      </c>
      <c r="Q7072" s="202">
        <v>0</v>
      </c>
      <c r="R7072" s="202">
        <f>Q7072*H7072</f>
        <v>0</v>
      </c>
      <c r="S7072" s="202">
        <v>0</v>
      </c>
      <c r="T7072" s="203">
        <f>S7072*H7072</f>
        <v>0</v>
      </c>
      <c r="AR7072" s="25" t="s">
        <v>173</v>
      </c>
      <c r="AT7072" s="25" t="s">
        <v>168</v>
      </c>
      <c r="AU7072" s="25" t="s">
        <v>84</v>
      </c>
      <c r="AY7072" s="25" t="s">
        <v>163</v>
      </c>
      <c r="BE7072" s="204">
        <f>IF(N7072="základní",J7072,0)</f>
        <v>0</v>
      </c>
      <c r="BF7072" s="204">
        <f>IF(N7072="snížená",J7072,0)</f>
        <v>0</v>
      </c>
      <c r="BG7072" s="204">
        <f>IF(N7072="zákl. přenesená",J7072,0)</f>
        <v>0</v>
      </c>
      <c r="BH7072" s="204">
        <f>IF(N7072="sníž. přenesená",J7072,0)</f>
        <v>0</v>
      </c>
      <c r="BI7072" s="204">
        <f>IF(N7072="nulová",J7072,0)</f>
        <v>0</v>
      </c>
      <c r="BJ7072" s="25" t="s">
        <v>98</v>
      </c>
      <c r="BK7072" s="204">
        <f>ROUND(I7072*H7072,2)</f>
        <v>0</v>
      </c>
      <c r="BL7072" s="25" t="s">
        <v>173</v>
      </c>
      <c r="BM7072" s="25" t="s">
        <v>6269</v>
      </c>
    </row>
    <row r="7073" spans="2:65" s="1" customFormat="1" ht="13.5">
      <c r="B7073" s="42"/>
      <c r="C7073" s="64"/>
      <c r="D7073" s="205" t="s">
        <v>175</v>
      </c>
      <c r="E7073" s="64"/>
      <c r="F7073" s="206" t="s">
        <v>1313</v>
      </c>
      <c r="G7073" s="64"/>
      <c r="H7073" s="64"/>
      <c r="I7073" s="164"/>
      <c r="J7073" s="64"/>
      <c r="K7073" s="64"/>
      <c r="L7073" s="62"/>
      <c r="M7073" s="207"/>
      <c r="N7073" s="43"/>
      <c r="O7073" s="43"/>
      <c r="P7073" s="43"/>
      <c r="Q7073" s="43"/>
      <c r="R7073" s="43"/>
      <c r="S7073" s="43"/>
      <c r="T7073" s="79"/>
      <c r="AT7073" s="25" t="s">
        <v>175</v>
      </c>
      <c r="AU7073" s="25" t="s">
        <v>84</v>
      </c>
    </row>
    <row r="7074" spans="2:65" s="1" customFormat="1" ht="16.5" customHeight="1">
      <c r="B7074" s="42"/>
      <c r="C7074" s="193" t="s">
        <v>3715</v>
      </c>
      <c r="D7074" s="193" t="s">
        <v>168</v>
      </c>
      <c r="E7074" s="194" t="s">
        <v>1314</v>
      </c>
      <c r="F7074" s="195" t="s">
        <v>1315</v>
      </c>
      <c r="G7074" s="196" t="s">
        <v>171</v>
      </c>
      <c r="H7074" s="197">
        <v>73.5</v>
      </c>
      <c r="I7074" s="198"/>
      <c r="J7074" s="199">
        <f>ROUND(I7074*H7074,2)</f>
        <v>0</v>
      </c>
      <c r="K7074" s="195" t="s">
        <v>21</v>
      </c>
      <c r="L7074" s="62"/>
      <c r="M7074" s="200" t="s">
        <v>21</v>
      </c>
      <c r="N7074" s="201" t="s">
        <v>48</v>
      </c>
      <c r="O7074" s="43"/>
      <c r="P7074" s="202">
        <f>O7074*H7074</f>
        <v>0</v>
      </c>
      <c r="Q7074" s="202">
        <v>0</v>
      </c>
      <c r="R7074" s="202">
        <f>Q7074*H7074</f>
        <v>0</v>
      </c>
      <c r="S7074" s="202">
        <v>0</v>
      </c>
      <c r="T7074" s="203">
        <f>S7074*H7074</f>
        <v>0</v>
      </c>
      <c r="AR7074" s="25" t="s">
        <v>173</v>
      </c>
      <c r="AT7074" s="25" t="s">
        <v>168</v>
      </c>
      <c r="AU7074" s="25" t="s">
        <v>84</v>
      </c>
      <c r="AY7074" s="25" t="s">
        <v>163</v>
      </c>
      <c r="BE7074" s="204">
        <f>IF(N7074="základní",J7074,0)</f>
        <v>0</v>
      </c>
      <c r="BF7074" s="204">
        <f>IF(N7074="snížená",J7074,0)</f>
        <v>0</v>
      </c>
      <c r="BG7074" s="204">
        <f>IF(N7074="zákl. přenesená",J7074,0)</f>
        <v>0</v>
      </c>
      <c r="BH7074" s="204">
        <f>IF(N7074="sníž. přenesená",J7074,0)</f>
        <v>0</v>
      </c>
      <c r="BI7074" s="204">
        <f>IF(N7074="nulová",J7074,0)</f>
        <v>0</v>
      </c>
      <c r="BJ7074" s="25" t="s">
        <v>98</v>
      </c>
      <c r="BK7074" s="204">
        <f>ROUND(I7074*H7074,2)</f>
        <v>0</v>
      </c>
      <c r="BL7074" s="25" t="s">
        <v>173</v>
      </c>
      <c r="BM7074" s="25" t="s">
        <v>6270</v>
      </c>
    </row>
    <row r="7075" spans="2:65" s="1" customFormat="1" ht="13.5">
      <c r="B7075" s="42"/>
      <c r="C7075" s="64"/>
      <c r="D7075" s="205" t="s">
        <v>175</v>
      </c>
      <c r="E7075" s="64"/>
      <c r="F7075" s="206" t="s">
        <v>1315</v>
      </c>
      <c r="G7075" s="64"/>
      <c r="H7075" s="64"/>
      <c r="I7075" s="164"/>
      <c r="J7075" s="64"/>
      <c r="K7075" s="64"/>
      <c r="L7075" s="62"/>
      <c r="M7075" s="207"/>
      <c r="N7075" s="43"/>
      <c r="O7075" s="43"/>
      <c r="P7075" s="43"/>
      <c r="Q7075" s="43"/>
      <c r="R7075" s="43"/>
      <c r="S7075" s="43"/>
      <c r="T7075" s="79"/>
      <c r="AT7075" s="25" t="s">
        <v>175</v>
      </c>
      <c r="AU7075" s="25" t="s">
        <v>84</v>
      </c>
    </row>
    <row r="7076" spans="2:65" s="1" customFormat="1" ht="16.5" customHeight="1">
      <c r="B7076" s="42"/>
      <c r="C7076" s="193" t="s">
        <v>6271</v>
      </c>
      <c r="D7076" s="193" t="s">
        <v>168</v>
      </c>
      <c r="E7076" s="194" t="s">
        <v>1316</v>
      </c>
      <c r="F7076" s="195" t="s">
        <v>1317</v>
      </c>
      <c r="G7076" s="196" t="s">
        <v>171</v>
      </c>
      <c r="H7076" s="197">
        <v>73.5</v>
      </c>
      <c r="I7076" s="198"/>
      <c r="J7076" s="199">
        <f>ROUND(I7076*H7076,2)</f>
        <v>0</v>
      </c>
      <c r="K7076" s="195" t="s">
        <v>21</v>
      </c>
      <c r="L7076" s="62"/>
      <c r="M7076" s="200" t="s">
        <v>21</v>
      </c>
      <c r="N7076" s="201" t="s">
        <v>48</v>
      </c>
      <c r="O7076" s="43"/>
      <c r="P7076" s="202">
        <f>O7076*H7076</f>
        <v>0</v>
      </c>
      <c r="Q7076" s="202">
        <v>0</v>
      </c>
      <c r="R7076" s="202">
        <f>Q7076*H7076</f>
        <v>0</v>
      </c>
      <c r="S7076" s="202">
        <v>0</v>
      </c>
      <c r="T7076" s="203">
        <f>S7076*H7076</f>
        <v>0</v>
      </c>
      <c r="AR7076" s="25" t="s">
        <v>173</v>
      </c>
      <c r="AT7076" s="25" t="s">
        <v>168</v>
      </c>
      <c r="AU7076" s="25" t="s">
        <v>84</v>
      </c>
      <c r="AY7076" s="25" t="s">
        <v>163</v>
      </c>
      <c r="BE7076" s="204">
        <f>IF(N7076="základní",J7076,0)</f>
        <v>0</v>
      </c>
      <c r="BF7076" s="204">
        <f>IF(N7076="snížená",J7076,0)</f>
        <v>0</v>
      </c>
      <c r="BG7076" s="204">
        <f>IF(N7076="zákl. přenesená",J7076,0)</f>
        <v>0</v>
      </c>
      <c r="BH7076" s="204">
        <f>IF(N7076="sníž. přenesená",J7076,0)</f>
        <v>0</v>
      </c>
      <c r="BI7076" s="204">
        <f>IF(N7076="nulová",J7076,0)</f>
        <v>0</v>
      </c>
      <c r="BJ7076" s="25" t="s">
        <v>98</v>
      </c>
      <c r="BK7076" s="204">
        <f>ROUND(I7076*H7076,2)</f>
        <v>0</v>
      </c>
      <c r="BL7076" s="25" t="s">
        <v>173</v>
      </c>
      <c r="BM7076" s="25" t="s">
        <v>6272</v>
      </c>
    </row>
    <row r="7077" spans="2:65" s="1" customFormat="1" ht="13.5">
      <c r="B7077" s="42"/>
      <c r="C7077" s="64"/>
      <c r="D7077" s="205" t="s">
        <v>175</v>
      </c>
      <c r="E7077" s="64"/>
      <c r="F7077" s="206" t="s">
        <v>1317</v>
      </c>
      <c r="G7077" s="64"/>
      <c r="H7077" s="64"/>
      <c r="I7077" s="164"/>
      <c r="J7077" s="64"/>
      <c r="K7077" s="64"/>
      <c r="L7077" s="62"/>
      <c r="M7077" s="207"/>
      <c r="N7077" s="43"/>
      <c r="O7077" s="43"/>
      <c r="P7077" s="43"/>
      <c r="Q7077" s="43"/>
      <c r="R7077" s="43"/>
      <c r="S7077" s="43"/>
      <c r="T7077" s="79"/>
      <c r="AT7077" s="25" t="s">
        <v>175</v>
      </c>
      <c r="AU7077" s="25" t="s">
        <v>84</v>
      </c>
    </row>
    <row r="7078" spans="2:65" s="1" customFormat="1" ht="16.5" customHeight="1">
      <c r="B7078" s="42"/>
      <c r="C7078" s="193" t="s">
        <v>3717</v>
      </c>
      <c r="D7078" s="193" t="s">
        <v>168</v>
      </c>
      <c r="E7078" s="194" t="s">
        <v>1318</v>
      </c>
      <c r="F7078" s="195" t="s">
        <v>1319</v>
      </c>
      <c r="G7078" s="196" t="s">
        <v>171</v>
      </c>
      <c r="H7078" s="197">
        <v>49</v>
      </c>
      <c r="I7078" s="198"/>
      <c r="J7078" s="199">
        <f>ROUND(I7078*H7078,2)</f>
        <v>0</v>
      </c>
      <c r="K7078" s="195" t="s">
        <v>21</v>
      </c>
      <c r="L7078" s="62"/>
      <c r="M7078" s="200" t="s">
        <v>21</v>
      </c>
      <c r="N7078" s="201" t="s">
        <v>48</v>
      </c>
      <c r="O7078" s="43"/>
      <c r="P7078" s="202">
        <f>O7078*H7078</f>
        <v>0</v>
      </c>
      <c r="Q7078" s="202">
        <v>0</v>
      </c>
      <c r="R7078" s="202">
        <f>Q7078*H7078</f>
        <v>0</v>
      </c>
      <c r="S7078" s="202">
        <v>0</v>
      </c>
      <c r="T7078" s="203">
        <f>S7078*H7078</f>
        <v>0</v>
      </c>
      <c r="AR7078" s="25" t="s">
        <v>173</v>
      </c>
      <c r="AT7078" s="25" t="s">
        <v>168</v>
      </c>
      <c r="AU7078" s="25" t="s">
        <v>84</v>
      </c>
      <c r="AY7078" s="25" t="s">
        <v>163</v>
      </c>
      <c r="BE7078" s="204">
        <f>IF(N7078="základní",J7078,0)</f>
        <v>0</v>
      </c>
      <c r="BF7078" s="204">
        <f>IF(N7078="snížená",J7078,0)</f>
        <v>0</v>
      </c>
      <c r="BG7078" s="204">
        <f>IF(N7078="zákl. přenesená",J7078,0)</f>
        <v>0</v>
      </c>
      <c r="BH7078" s="204">
        <f>IF(N7078="sníž. přenesená",J7078,0)</f>
        <v>0</v>
      </c>
      <c r="BI7078" s="204">
        <f>IF(N7078="nulová",J7078,0)</f>
        <v>0</v>
      </c>
      <c r="BJ7078" s="25" t="s">
        <v>98</v>
      </c>
      <c r="BK7078" s="204">
        <f>ROUND(I7078*H7078,2)</f>
        <v>0</v>
      </c>
      <c r="BL7078" s="25" t="s">
        <v>173</v>
      </c>
      <c r="BM7078" s="25" t="s">
        <v>6273</v>
      </c>
    </row>
    <row r="7079" spans="2:65" s="1" customFormat="1" ht="13.5">
      <c r="B7079" s="42"/>
      <c r="C7079" s="64"/>
      <c r="D7079" s="205" t="s">
        <v>175</v>
      </c>
      <c r="E7079" s="64"/>
      <c r="F7079" s="206" t="s">
        <v>1319</v>
      </c>
      <c r="G7079" s="64"/>
      <c r="H7079" s="64"/>
      <c r="I7079" s="164"/>
      <c r="J7079" s="64"/>
      <c r="K7079" s="64"/>
      <c r="L7079" s="62"/>
      <c r="M7079" s="207"/>
      <c r="N7079" s="43"/>
      <c r="O7079" s="43"/>
      <c r="P7079" s="43"/>
      <c r="Q7079" s="43"/>
      <c r="R7079" s="43"/>
      <c r="S7079" s="43"/>
      <c r="T7079" s="79"/>
      <c r="AT7079" s="25" t="s">
        <v>175</v>
      </c>
      <c r="AU7079" s="25" t="s">
        <v>84</v>
      </c>
    </row>
    <row r="7080" spans="2:65" s="1" customFormat="1" ht="67.5">
      <c r="B7080" s="42"/>
      <c r="C7080" s="64"/>
      <c r="D7080" s="205" t="s">
        <v>843</v>
      </c>
      <c r="E7080" s="64"/>
      <c r="F7080" s="208" t="s">
        <v>1320</v>
      </c>
      <c r="G7080" s="64"/>
      <c r="H7080" s="64"/>
      <c r="I7080" s="164"/>
      <c r="J7080" s="64"/>
      <c r="K7080" s="64"/>
      <c r="L7080" s="62"/>
      <c r="M7080" s="207"/>
      <c r="N7080" s="43"/>
      <c r="O7080" s="43"/>
      <c r="P7080" s="43"/>
      <c r="Q7080" s="43"/>
      <c r="R7080" s="43"/>
      <c r="S7080" s="43"/>
      <c r="T7080" s="79"/>
      <c r="AT7080" s="25" t="s">
        <v>843</v>
      </c>
      <c r="AU7080" s="25" t="s">
        <v>84</v>
      </c>
    </row>
    <row r="7081" spans="2:65" s="1" customFormat="1" ht="16.5" customHeight="1">
      <c r="B7081" s="42"/>
      <c r="C7081" s="241" t="s">
        <v>6274</v>
      </c>
      <c r="D7081" s="241" t="s">
        <v>310</v>
      </c>
      <c r="E7081" s="242" t="s">
        <v>1321</v>
      </c>
      <c r="F7081" s="243" t="s">
        <v>1322</v>
      </c>
      <c r="G7081" s="244" t="s">
        <v>171</v>
      </c>
      <c r="H7081" s="245">
        <v>24.5</v>
      </c>
      <c r="I7081" s="246"/>
      <c r="J7081" s="247">
        <f>ROUND(I7081*H7081,2)</f>
        <v>0</v>
      </c>
      <c r="K7081" s="243" t="s">
        <v>21</v>
      </c>
      <c r="L7081" s="248"/>
      <c r="M7081" s="249" t="s">
        <v>21</v>
      </c>
      <c r="N7081" s="250" t="s">
        <v>48</v>
      </c>
      <c r="O7081" s="43"/>
      <c r="P7081" s="202">
        <f>O7081*H7081</f>
        <v>0</v>
      </c>
      <c r="Q7081" s="202">
        <v>0</v>
      </c>
      <c r="R7081" s="202">
        <f>Q7081*H7081</f>
        <v>0</v>
      </c>
      <c r="S7081" s="202">
        <v>0</v>
      </c>
      <c r="T7081" s="203">
        <f>S7081*H7081</f>
        <v>0</v>
      </c>
      <c r="AR7081" s="25" t="s">
        <v>228</v>
      </c>
      <c r="AT7081" s="25" t="s">
        <v>310</v>
      </c>
      <c r="AU7081" s="25" t="s">
        <v>84</v>
      </c>
      <c r="AY7081" s="25" t="s">
        <v>163</v>
      </c>
      <c r="BE7081" s="204">
        <f>IF(N7081="základní",J7081,0)</f>
        <v>0</v>
      </c>
      <c r="BF7081" s="204">
        <f>IF(N7081="snížená",J7081,0)</f>
        <v>0</v>
      </c>
      <c r="BG7081" s="204">
        <f>IF(N7081="zákl. přenesená",J7081,0)</f>
        <v>0</v>
      </c>
      <c r="BH7081" s="204">
        <f>IF(N7081="sníž. přenesená",J7081,0)</f>
        <v>0</v>
      </c>
      <c r="BI7081" s="204">
        <f>IF(N7081="nulová",J7081,0)</f>
        <v>0</v>
      </c>
      <c r="BJ7081" s="25" t="s">
        <v>98</v>
      </c>
      <c r="BK7081" s="204">
        <f>ROUND(I7081*H7081,2)</f>
        <v>0</v>
      </c>
      <c r="BL7081" s="25" t="s">
        <v>173</v>
      </c>
      <c r="BM7081" s="25" t="s">
        <v>6275</v>
      </c>
    </row>
    <row r="7082" spans="2:65" s="1" customFormat="1" ht="13.5">
      <c r="B7082" s="42"/>
      <c r="C7082" s="64"/>
      <c r="D7082" s="205" t="s">
        <v>175</v>
      </c>
      <c r="E7082" s="64"/>
      <c r="F7082" s="206" t="s">
        <v>1322</v>
      </c>
      <c r="G7082" s="64"/>
      <c r="H7082" s="64"/>
      <c r="I7082" s="164"/>
      <c r="J7082" s="64"/>
      <c r="K7082" s="64"/>
      <c r="L7082" s="62"/>
      <c r="M7082" s="207"/>
      <c r="N7082" s="43"/>
      <c r="O7082" s="43"/>
      <c r="P7082" s="43"/>
      <c r="Q7082" s="43"/>
      <c r="R7082" s="43"/>
      <c r="S7082" s="43"/>
      <c r="T7082" s="79"/>
      <c r="AT7082" s="25" t="s">
        <v>175</v>
      </c>
      <c r="AU7082" s="25" t="s">
        <v>84</v>
      </c>
    </row>
    <row r="7083" spans="2:65" s="1" customFormat="1" ht="94.5">
      <c r="B7083" s="42"/>
      <c r="C7083" s="64"/>
      <c r="D7083" s="205" t="s">
        <v>843</v>
      </c>
      <c r="E7083" s="64"/>
      <c r="F7083" s="208" t="s">
        <v>1323</v>
      </c>
      <c r="G7083" s="64"/>
      <c r="H7083" s="64"/>
      <c r="I7083" s="164"/>
      <c r="J7083" s="64"/>
      <c r="K7083" s="64"/>
      <c r="L7083" s="62"/>
      <c r="M7083" s="207"/>
      <c r="N7083" s="43"/>
      <c r="O7083" s="43"/>
      <c r="P7083" s="43"/>
      <c r="Q7083" s="43"/>
      <c r="R7083" s="43"/>
      <c r="S7083" s="43"/>
      <c r="T7083" s="79"/>
      <c r="AT7083" s="25" t="s">
        <v>843</v>
      </c>
      <c r="AU7083" s="25" t="s">
        <v>84</v>
      </c>
    </row>
    <row r="7084" spans="2:65" s="1" customFormat="1" ht="16.5" customHeight="1">
      <c r="B7084" s="42"/>
      <c r="C7084" s="241" t="s">
        <v>3718</v>
      </c>
      <c r="D7084" s="241" t="s">
        <v>310</v>
      </c>
      <c r="E7084" s="242" t="s">
        <v>1324</v>
      </c>
      <c r="F7084" s="243" t="s">
        <v>1325</v>
      </c>
      <c r="G7084" s="244" t="s">
        <v>171</v>
      </c>
      <c r="H7084" s="245">
        <v>24.5</v>
      </c>
      <c r="I7084" s="246"/>
      <c r="J7084" s="247">
        <f>ROUND(I7084*H7084,2)</f>
        <v>0</v>
      </c>
      <c r="K7084" s="243" t="s">
        <v>21</v>
      </c>
      <c r="L7084" s="248"/>
      <c r="M7084" s="249" t="s">
        <v>21</v>
      </c>
      <c r="N7084" s="250" t="s">
        <v>48</v>
      </c>
      <c r="O7084" s="43"/>
      <c r="P7084" s="202">
        <f>O7084*H7084</f>
        <v>0</v>
      </c>
      <c r="Q7084" s="202">
        <v>0</v>
      </c>
      <c r="R7084" s="202">
        <f>Q7084*H7084</f>
        <v>0</v>
      </c>
      <c r="S7084" s="202">
        <v>0</v>
      </c>
      <c r="T7084" s="203">
        <f>S7084*H7084</f>
        <v>0</v>
      </c>
      <c r="AR7084" s="25" t="s">
        <v>228</v>
      </c>
      <c r="AT7084" s="25" t="s">
        <v>310</v>
      </c>
      <c r="AU7084" s="25" t="s">
        <v>84</v>
      </c>
      <c r="AY7084" s="25" t="s">
        <v>163</v>
      </c>
      <c r="BE7084" s="204">
        <f>IF(N7084="základní",J7084,0)</f>
        <v>0</v>
      </c>
      <c r="BF7084" s="204">
        <f>IF(N7084="snížená",J7084,0)</f>
        <v>0</v>
      </c>
      <c r="BG7084" s="204">
        <f>IF(N7084="zákl. přenesená",J7084,0)</f>
        <v>0</v>
      </c>
      <c r="BH7084" s="204">
        <f>IF(N7084="sníž. přenesená",J7084,0)</f>
        <v>0</v>
      </c>
      <c r="BI7084" s="204">
        <f>IF(N7084="nulová",J7084,0)</f>
        <v>0</v>
      </c>
      <c r="BJ7084" s="25" t="s">
        <v>98</v>
      </c>
      <c r="BK7084" s="204">
        <f>ROUND(I7084*H7084,2)</f>
        <v>0</v>
      </c>
      <c r="BL7084" s="25" t="s">
        <v>173</v>
      </c>
      <c r="BM7084" s="25" t="s">
        <v>6276</v>
      </c>
    </row>
    <row r="7085" spans="2:65" s="1" customFormat="1" ht="13.5">
      <c r="B7085" s="42"/>
      <c r="C7085" s="64"/>
      <c r="D7085" s="205" t="s">
        <v>175</v>
      </c>
      <c r="E7085" s="64"/>
      <c r="F7085" s="206" t="s">
        <v>1325</v>
      </c>
      <c r="G7085" s="64"/>
      <c r="H7085" s="64"/>
      <c r="I7085" s="164"/>
      <c r="J7085" s="64"/>
      <c r="K7085" s="64"/>
      <c r="L7085" s="62"/>
      <c r="M7085" s="207"/>
      <c r="N7085" s="43"/>
      <c r="O7085" s="43"/>
      <c r="P7085" s="43"/>
      <c r="Q7085" s="43"/>
      <c r="R7085" s="43"/>
      <c r="S7085" s="43"/>
      <c r="T7085" s="79"/>
      <c r="AT7085" s="25" t="s">
        <v>175</v>
      </c>
      <c r="AU7085" s="25" t="s">
        <v>84</v>
      </c>
    </row>
    <row r="7086" spans="2:65" s="1" customFormat="1" ht="67.5">
      <c r="B7086" s="42"/>
      <c r="C7086" s="64"/>
      <c r="D7086" s="205" t="s">
        <v>843</v>
      </c>
      <c r="E7086" s="64"/>
      <c r="F7086" s="208" t="s">
        <v>1326</v>
      </c>
      <c r="G7086" s="64"/>
      <c r="H7086" s="64"/>
      <c r="I7086" s="164"/>
      <c r="J7086" s="64"/>
      <c r="K7086" s="64"/>
      <c r="L7086" s="62"/>
      <c r="M7086" s="207"/>
      <c r="N7086" s="43"/>
      <c r="O7086" s="43"/>
      <c r="P7086" s="43"/>
      <c r="Q7086" s="43"/>
      <c r="R7086" s="43"/>
      <c r="S7086" s="43"/>
      <c r="T7086" s="79"/>
      <c r="AT7086" s="25" t="s">
        <v>843</v>
      </c>
      <c r="AU7086" s="25" t="s">
        <v>84</v>
      </c>
    </row>
    <row r="7087" spans="2:65" s="10" customFormat="1" ht="37.35" customHeight="1">
      <c r="B7087" s="177"/>
      <c r="C7087" s="178"/>
      <c r="D7087" s="179" t="s">
        <v>75</v>
      </c>
      <c r="E7087" s="180" t="s">
        <v>6277</v>
      </c>
      <c r="F7087" s="180" t="s">
        <v>6278</v>
      </c>
      <c r="G7087" s="178"/>
      <c r="H7087" s="178"/>
      <c r="I7087" s="181"/>
      <c r="J7087" s="182">
        <f>BK7087</f>
        <v>0</v>
      </c>
      <c r="K7087" s="178"/>
      <c r="L7087" s="183"/>
      <c r="M7087" s="184"/>
      <c r="N7087" s="185"/>
      <c r="O7087" s="185"/>
      <c r="P7087" s="186">
        <f>SUM(P7088:P7194)</f>
        <v>0</v>
      </c>
      <c r="Q7087" s="185"/>
      <c r="R7087" s="186">
        <f>SUM(R7088:R7194)</f>
        <v>0</v>
      </c>
      <c r="S7087" s="185"/>
      <c r="T7087" s="187">
        <f>SUM(T7088:T7194)</f>
        <v>0</v>
      </c>
      <c r="AR7087" s="188" t="s">
        <v>84</v>
      </c>
      <c r="AT7087" s="189" t="s">
        <v>75</v>
      </c>
      <c r="AU7087" s="189" t="s">
        <v>76</v>
      </c>
      <c r="AY7087" s="188" t="s">
        <v>163</v>
      </c>
      <c r="BK7087" s="190">
        <f>SUM(BK7088:BK7194)</f>
        <v>0</v>
      </c>
    </row>
    <row r="7088" spans="2:65" s="1" customFormat="1" ht="16.5" customHeight="1">
      <c r="B7088" s="42"/>
      <c r="C7088" s="193" t="s">
        <v>6279</v>
      </c>
      <c r="D7088" s="193" t="s">
        <v>168</v>
      </c>
      <c r="E7088" s="194" t="s">
        <v>1215</v>
      </c>
      <c r="F7088" s="195" t="s">
        <v>1216</v>
      </c>
      <c r="G7088" s="196" t="s">
        <v>184</v>
      </c>
      <c r="H7088" s="197">
        <v>13</v>
      </c>
      <c r="I7088" s="198"/>
      <c r="J7088" s="199">
        <f>ROUND(I7088*H7088,2)</f>
        <v>0</v>
      </c>
      <c r="K7088" s="195" t="s">
        <v>21</v>
      </c>
      <c r="L7088" s="62"/>
      <c r="M7088" s="200" t="s">
        <v>21</v>
      </c>
      <c r="N7088" s="201" t="s">
        <v>48</v>
      </c>
      <c r="O7088" s="43"/>
      <c r="P7088" s="202">
        <f>O7088*H7088</f>
        <v>0</v>
      </c>
      <c r="Q7088" s="202">
        <v>0</v>
      </c>
      <c r="R7088" s="202">
        <f>Q7088*H7088</f>
        <v>0</v>
      </c>
      <c r="S7088" s="202">
        <v>0</v>
      </c>
      <c r="T7088" s="203">
        <f>S7088*H7088</f>
        <v>0</v>
      </c>
      <c r="AR7088" s="25" t="s">
        <v>173</v>
      </c>
      <c r="AT7088" s="25" t="s">
        <v>168</v>
      </c>
      <c r="AU7088" s="25" t="s">
        <v>84</v>
      </c>
      <c r="AY7088" s="25" t="s">
        <v>163</v>
      </c>
      <c r="BE7088" s="204">
        <f>IF(N7088="základní",J7088,0)</f>
        <v>0</v>
      </c>
      <c r="BF7088" s="204">
        <f>IF(N7088="snížená",J7088,0)</f>
        <v>0</v>
      </c>
      <c r="BG7088" s="204">
        <f>IF(N7088="zákl. přenesená",J7088,0)</f>
        <v>0</v>
      </c>
      <c r="BH7088" s="204">
        <f>IF(N7088="sníž. přenesená",J7088,0)</f>
        <v>0</v>
      </c>
      <c r="BI7088" s="204">
        <f>IF(N7088="nulová",J7088,0)</f>
        <v>0</v>
      </c>
      <c r="BJ7088" s="25" t="s">
        <v>98</v>
      </c>
      <c r="BK7088" s="204">
        <f>ROUND(I7088*H7088,2)</f>
        <v>0</v>
      </c>
      <c r="BL7088" s="25" t="s">
        <v>173</v>
      </c>
      <c r="BM7088" s="25" t="s">
        <v>6280</v>
      </c>
    </row>
    <row r="7089" spans="2:65" s="1" customFormat="1" ht="13.5">
      <c r="B7089" s="42"/>
      <c r="C7089" s="64"/>
      <c r="D7089" s="205" t="s">
        <v>175</v>
      </c>
      <c r="E7089" s="64"/>
      <c r="F7089" s="206" t="s">
        <v>1216</v>
      </c>
      <c r="G7089" s="64"/>
      <c r="H7089" s="64"/>
      <c r="I7089" s="164"/>
      <c r="J7089" s="64"/>
      <c r="K7089" s="64"/>
      <c r="L7089" s="62"/>
      <c r="M7089" s="207"/>
      <c r="N7089" s="43"/>
      <c r="O7089" s="43"/>
      <c r="P7089" s="43"/>
      <c r="Q7089" s="43"/>
      <c r="R7089" s="43"/>
      <c r="S7089" s="43"/>
      <c r="T7089" s="79"/>
      <c r="AT7089" s="25" t="s">
        <v>175</v>
      </c>
      <c r="AU7089" s="25" t="s">
        <v>84</v>
      </c>
    </row>
    <row r="7090" spans="2:65" s="1" customFormat="1" ht="16.5" customHeight="1">
      <c r="B7090" s="42"/>
      <c r="C7090" s="193" t="s">
        <v>3722</v>
      </c>
      <c r="D7090" s="193" t="s">
        <v>168</v>
      </c>
      <c r="E7090" s="194" t="s">
        <v>1217</v>
      </c>
      <c r="F7090" s="195" t="s">
        <v>1218</v>
      </c>
      <c r="G7090" s="196" t="s">
        <v>184</v>
      </c>
      <c r="H7090" s="197">
        <v>9</v>
      </c>
      <c r="I7090" s="198"/>
      <c r="J7090" s="199">
        <f>ROUND(I7090*H7090,2)</f>
        <v>0</v>
      </c>
      <c r="K7090" s="195" t="s">
        <v>21</v>
      </c>
      <c r="L7090" s="62"/>
      <c r="M7090" s="200" t="s">
        <v>21</v>
      </c>
      <c r="N7090" s="201" t="s">
        <v>48</v>
      </c>
      <c r="O7090" s="43"/>
      <c r="P7090" s="202">
        <f>O7090*H7090</f>
        <v>0</v>
      </c>
      <c r="Q7090" s="202">
        <v>0</v>
      </c>
      <c r="R7090" s="202">
        <f>Q7090*H7090</f>
        <v>0</v>
      </c>
      <c r="S7090" s="202">
        <v>0</v>
      </c>
      <c r="T7090" s="203">
        <f>S7090*H7090</f>
        <v>0</v>
      </c>
      <c r="AR7090" s="25" t="s">
        <v>173</v>
      </c>
      <c r="AT7090" s="25" t="s">
        <v>168</v>
      </c>
      <c r="AU7090" s="25" t="s">
        <v>84</v>
      </c>
      <c r="AY7090" s="25" t="s">
        <v>163</v>
      </c>
      <c r="BE7090" s="204">
        <f>IF(N7090="základní",J7090,0)</f>
        <v>0</v>
      </c>
      <c r="BF7090" s="204">
        <f>IF(N7090="snížená",J7090,0)</f>
        <v>0</v>
      </c>
      <c r="BG7090" s="204">
        <f>IF(N7090="zákl. přenesená",J7090,0)</f>
        <v>0</v>
      </c>
      <c r="BH7090" s="204">
        <f>IF(N7090="sníž. přenesená",J7090,0)</f>
        <v>0</v>
      </c>
      <c r="BI7090" s="204">
        <f>IF(N7090="nulová",J7090,0)</f>
        <v>0</v>
      </c>
      <c r="BJ7090" s="25" t="s">
        <v>98</v>
      </c>
      <c r="BK7090" s="204">
        <f>ROUND(I7090*H7090,2)</f>
        <v>0</v>
      </c>
      <c r="BL7090" s="25" t="s">
        <v>173</v>
      </c>
      <c r="BM7090" s="25" t="s">
        <v>6281</v>
      </c>
    </row>
    <row r="7091" spans="2:65" s="1" customFormat="1" ht="13.5">
      <c r="B7091" s="42"/>
      <c r="C7091" s="64"/>
      <c r="D7091" s="205" t="s">
        <v>175</v>
      </c>
      <c r="E7091" s="64"/>
      <c r="F7091" s="206" t="s">
        <v>1218</v>
      </c>
      <c r="G7091" s="64"/>
      <c r="H7091" s="64"/>
      <c r="I7091" s="164"/>
      <c r="J7091" s="64"/>
      <c r="K7091" s="64"/>
      <c r="L7091" s="62"/>
      <c r="M7091" s="207"/>
      <c r="N7091" s="43"/>
      <c r="O7091" s="43"/>
      <c r="P7091" s="43"/>
      <c r="Q7091" s="43"/>
      <c r="R7091" s="43"/>
      <c r="S7091" s="43"/>
      <c r="T7091" s="79"/>
      <c r="AT7091" s="25" t="s">
        <v>175</v>
      </c>
      <c r="AU7091" s="25" t="s">
        <v>84</v>
      </c>
    </row>
    <row r="7092" spans="2:65" s="1" customFormat="1" ht="38.25" customHeight="1">
      <c r="B7092" s="42"/>
      <c r="C7092" s="193" t="s">
        <v>6282</v>
      </c>
      <c r="D7092" s="193" t="s">
        <v>168</v>
      </c>
      <c r="E7092" s="194" t="s">
        <v>1219</v>
      </c>
      <c r="F7092" s="195" t="s">
        <v>1220</v>
      </c>
      <c r="G7092" s="196" t="s">
        <v>184</v>
      </c>
      <c r="H7092" s="197">
        <v>10</v>
      </c>
      <c r="I7092" s="198"/>
      <c r="J7092" s="199">
        <f>ROUND(I7092*H7092,2)</f>
        <v>0</v>
      </c>
      <c r="K7092" s="195" t="s">
        <v>21</v>
      </c>
      <c r="L7092" s="62"/>
      <c r="M7092" s="200" t="s">
        <v>21</v>
      </c>
      <c r="N7092" s="201" t="s">
        <v>48</v>
      </c>
      <c r="O7092" s="43"/>
      <c r="P7092" s="202">
        <f>O7092*H7092</f>
        <v>0</v>
      </c>
      <c r="Q7092" s="202">
        <v>0</v>
      </c>
      <c r="R7092" s="202">
        <f>Q7092*H7092</f>
        <v>0</v>
      </c>
      <c r="S7092" s="202">
        <v>0</v>
      </c>
      <c r="T7092" s="203">
        <f>S7092*H7092</f>
        <v>0</v>
      </c>
      <c r="AR7092" s="25" t="s">
        <v>173</v>
      </c>
      <c r="AT7092" s="25" t="s">
        <v>168</v>
      </c>
      <c r="AU7092" s="25" t="s">
        <v>84</v>
      </c>
      <c r="AY7092" s="25" t="s">
        <v>163</v>
      </c>
      <c r="BE7092" s="204">
        <f>IF(N7092="základní",J7092,0)</f>
        <v>0</v>
      </c>
      <c r="BF7092" s="204">
        <f>IF(N7092="snížená",J7092,0)</f>
        <v>0</v>
      </c>
      <c r="BG7092" s="204">
        <f>IF(N7092="zákl. přenesená",J7092,0)</f>
        <v>0</v>
      </c>
      <c r="BH7092" s="204">
        <f>IF(N7092="sníž. přenesená",J7092,0)</f>
        <v>0</v>
      </c>
      <c r="BI7092" s="204">
        <f>IF(N7092="nulová",J7092,0)</f>
        <v>0</v>
      </c>
      <c r="BJ7092" s="25" t="s">
        <v>98</v>
      </c>
      <c r="BK7092" s="204">
        <f>ROUND(I7092*H7092,2)</f>
        <v>0</v>
      </c>
      <c r="BL7092" s="25" t="s">
        <v>173</v>
      </c>
      <c r="BM7092" s="25" t="s">
        <v>6283</v>
      </c>
    </row>
    <row r="7093" spans="2:65" s="1" customFormat="1" ht="27">
      <c r="B7093" s="42"/>
      <c r="C7093" s="64"/>
      <c r="D7093" s="205" t="s">
        <v>175</v>
      </c>
      <c r="E7093" s="64"/>
      <c r="F7093" s="206" t="s">
        <v>1220</v>
      </c>
      <c r="G7093" s="64"/>
      <c r="H7093" s="64"/>
      <c r="I7093" s="164"/>
      <c r="J7093" s="64"/>
      <c r="K7093" s="64"/>
      <c r="L7093" s="62"/>
      <c r="M7093" s="207"/>
      <c r="N7093" s="43"/>
      <c r="O7093" s="43"/>
      <c r="P7093" s="43"/>
      <c r="Q7093" s="43"/>
      <c r="R7093" s="43"/>
      <c r="S7093" s="43"/>
      <c r="T7093" s="79"/>
      <c r="AT7093" s="25" t="s">
        <v>175</v>
      </c>
      <c r="AU7093" s="25" t="s">
        <v>84</v>
      </c>
    </row>
    <row r="7094" spans="2:65" s="1" customFormat="1" ht="25.5" customHeight="1">
      <c r="B7094" s="42"/>
      <c r="C7094" s="193" t="s">
        <v>3723</v>
      </c>
      <c r="D7094" s="193" t="s">
        <v>168</v>
      </c>
      <c r="E7094" s="194" t="s">
        <v>1221</v>
      </c>
      <c r="F7094" s="195" t="s">
        <v>1222</v>
      </c>
      <c r="G7094" s="196" t="s">
        <v>184</v>
      </c>
      <c r="H7094" s="197">
        <v>3</v>
      </c>
      <c r="I7094" s="198"/>
      <c r="J7094" s="199">
        <f>ROUND(I7094*H7094,2)</f>
        <v>0</v>
      </c>
      <c r="K7094" s="195" t="s">
        <v>21</v>
      </c>
      <c r="L7094" s="62"/>
      <c r="M7094" s="200" t="s">
        <v>21</v>
      </c>
      <c r="N7094" s="201" t="s">
        <v>48</v>
      </c>
      <c r="O7094" s="43"/>
      <c r="P7094" s="202">
        <f>O7094*H7094</f>
        <v>0</v>
      </c>
      <c r="Q7094" s="202">
        <v>0</v>
      </c>
      <c r="R7094" s="202">
        <f>Q7094*H7094</f>
        <v>0</v>
      </c>
      <c r="S7094" s="202">
        <v>0</v>
      </c>
      <c r="T7094" s="203">
        <f>S7094*H7094</f>
        <v>0</v>
      </c>
      <c r="AR7094" s="25" t="s">
        <v>173</v>
      </c>
      <c r="AT7094" s="25" t="s">
        <v>168</v>
      </c>
      <c r="AU7094" s="25" t="s">
        <v>84</v>
      </c>
      <c r="AY7094" s="25" t="s">
        <v>163</v>
      </c>
      <c r="BE7094" s="204">
        <f>IF(N7094="základní",J7094,0)</f>
        <v>0</v>
      </c>
      <c r="BF7094" s="204">
        <f>IF(N7094="snížená",J7094,0)</f>
        <v>0</v>
      </c>
      <c r="BG7094" s="204">
        <f>IF(N7094="zákl. přenesená",J7094,0)</f>
        <v>0</v>
      </c>
      <c r="BH7094" s="204">
        <f>IF(N7094="sníž. přenesená",J7094,0)</f>
        <v>0</v>
      </c>
      <c r="BI7094" s="204">
        <f>IF(N7094="nulová",J7094,0)</f>
        <v>0</v>
      </c>
      <c r="BJ7094" s="25" t="s">
        <v>98</v>
      </c>
      <c r="BK7094" s="204">
        <f>ROUND(I7094*H7094,2)</f>
        <v>0</v>
      </c>
      <c r="BL7094" s="25" t="s">
        <v>173</v>
      </c>
      <c r="BM7094" s="25" t="s">
        <v>6284</v>
      </c>
    </row>
    <row r="7095" spans="2:65" s="1" customFormat="1" ht="27">
      <c r="B7095" s="42"/>
      <c r="C7095" s="64"/>
      <c r="D7095" s="205" t="s">
        <v>175</v>
      </c>
      <c r="E7095" s="64"/>
      <c r="F7095" s="206" t="s">
        <v>1222</v>
      </c>
      <c r="G7095" s="64"/>
      <c r="H7095" s="64"/>
      <c r="I7095" s="164"/>
      <c r="J7095" s="64"/>
      <c r="K7095" s="64"/>
      <c r="L7095" s="62"/>
      <c r="M7095" s="207"/>
      <c r="N7095" s="43"/>
      <c r="O7095" s="43"/>
      <c r="P7095" s="43"/>
      <c r="Q7095" s="43"/>
      <c r="R7095" s="43"/>
      <c r="S7095" s="43"/>
      <c r="T7095" s="79"/>
      <c r="AT7095" s="25" t="s">
        <v>175</v>
      </c>
      <c r="AU7095" s="25" t="s">
        <v>84</v>
      </c>
    </row>
    <row r="7096" spans="2:65" s="1" customFormat="1" ht="38.25" customHeight="1">
      <c r="B7096" s="42"/>
      <c r="C7096" s="193" t="s">
        <v>6285</v>
      </c>
      <c r="D7096" s="193" t="s">
        <v>168</v>
      </c>
      <c r="E7096" s="194" t="s">
        <v>1223</v>
      </c>
      <c r="F7096" s="195" t="s">
        <v>1224</v>
      </c>
      <c r="G7096" s="196" t="s">
        <v>184</v>
      </c>
      <c r="H7096" s="197">
        <v>10</v>
      </c>
      <c r="I7096" s="198"/>
      <c r="J7096" s="199">
        <f>ROUND(I7096*H7096,2)</f>
        <v>0</v>
      </c>
      <c r="K7096" s="195" t="s">
        <v>21</v>
      </c>
      <c r="L7096" s="62"/>
      <c r="M7096" s="200" t="s">
        <v>21</v>
      </c>
      <c r="N7096" s="201" t="s">
        <v>48</v>
      </c>
      <c r="O7096" s="43"/>
      <c r="P7096" s="202">
        <f>O7096*H7096</f>
        <v>0</v>
      </c>
      <c r="Q7096" s="202">
        <v>0</v>
      </c>
      <c r="R7096" s="202">
        <f>Q7096*H7096</f>
        <v>0</v>
      </c>
      <c r="S7096" s="202">
        <v>0</v>
      </c>
      <c r="T7096" s="203">
        <f>S7096*H7096</f>
        <v>0</v>
      </c>
      <c r="AR7096" s="25" t="s">
        <v>173</v>
      </c>
      <c r="AT7096" s="25" t="s">
        <v>168</v>
      </c>
      <c r="AU7096" s="25" t="s">
        <v>84</v>
      </c>
      <c r="AY7096" s="25" t="s">
        <v>163</v>
      </c>
      <c r="BE7096" s="204">
        <f>IF(N7096="základní",J7096,0)</f>
        <v>0</v>
      </c>
      <c r="BF7096" s="204">
        <f>IF(N7096="snížená",J7096,0)</f>
        <v>0</v>
      </c>
      <c r="BG7096" s="204">
        <f>IF(N7096="zákl. přenesená",J7096,0)</f>
        <v>0</v>
      </c>
      <c r="BH7096" s="204">
        <f>IF(N7096="sníž. přenesená",J7096,0)</f>
        <v>0</v>
      </c>
      <c r="BI7096" s="204">
        <f>IF(N7096="nulová",J7096,0)</f>
        <v>0</v>
      </c>
      <c r="BJ7096" s="25" t="s">
        <v>98</v>
      </c>
      <c r="BK7096" s="204">
        <f>ROUND(I7096*H7096,2)</f>
        <v>0</v>
      </c>
      <c r="BL7096" s="25" t="s">
        <v>173</v>
      </c>
      <c r="BM7096" s="25" t="s">
        <v>6286</v>
      </c>
    </row>
    <row r="7097" spans="2:65" s="1" customFormat="1" ht="27">
      <c r="B7097" s="42"/>
      <c r="C7097" s="64"/>
      <c r="D7097" s="205" t="s">
        <v>175</v>
      </c>
      <c r="E7097" s="64"/>
      <c r="F7097" s="206" t="s">
        <v>1224</v>
      </c>
      <c r="G7097" s="64"/>
      <c r="H7097" s="64"/>
      <c r="I7097" s="164"/>
      <c r="J7097" s="64"/>
      <c r="K7097" s="64"/>
      <c r="L7097" s="62"/>
      <c r="M7097" s="207"/>
      <c r="N7097" s="43"/>
      <c r="O7097" s="43"/>
      <c r="P7097" s="43"/>
      <c r="Q7097" s="43"/>
      <c r="R7097" s="43"/>
      <c r="S7097" s="43"/>
      <c r="T7097" s="79"/>
      <c r="AT7097" s="25" t="s">
        <v>175</v>
      </c>
      <c r="AU7097" s="25" t="s">
        <v>84</v>
      </c>
    </row>
    <row r="7098" spans="2:65" s="1" customFormat="1" ht="38.25" customHeight="1">
      <c r="B7098" s="42"/>
      <c r="C7098" s="193" t="s">
        <v>3725</v>
      </c>
      <c r="D7098" s="193" t="s">
        <v>168</v>
      </c>
      <c r="E7098" s="194" t="s">
        <v>1225</v>
      </c>
      <c r="F7098" s="195" t="s">
        <v>1226</v>
      </c>
      <c r="G7098" s="196" t="s">
        <v>184</v>
      </c>
      <c r="H7098" s="197">
        <v>3</v>
      </c>
      <c r="I7098" s="198"/>
      <c r="J7098" s="199">
        <f>ROUND(I7098*H7098,2)</f>
        <v>0</v>
      </c>
      <c r="K7098" s="195" t="s">
        <v>21</v>
      </c>
      <c r="L7098" s="62"/>
      <c r="M7098" s="200" t="s">
        <v>21</v>
      </c>
      <c r="N7098" s="201" t="s">
        <v>48</v>
      </c>
      <c r="O7098" s="43"/>
      <c r="P7098" s="202">
        <f>O7098*H7098</f>
        <v>0</v>
      </c>
      <c r="Q7098" s="202">
        <v>0</v>
      </c>
      <c r="R7098" s="202">
        <f>Q7098*H7098</f>
        <v>0</v>
      </c>
      <c r="S7098" s="202">
        <v>0</v>
      </c>
      <c r="T7098" s="203">
        <f>S7098*H7098</f>
        <v>0</v>
      </c>
      <c r="AR7098" s="25" t="s">
        <v>173</v>
      </c>
      <c r="AT7098" s="25" t="s">
        <v>168</v>
      </c>
      <c r="AU7098" s="25" t="s">
        <v>84</v>
      </c>
      <c r="AY7098" s="25" t="s">
        <v>163</v>
      </c>
      <c r="BE7098" s="204">
        <f>IF(N7098="základní",J7098,0)</f>
        <v>0</v>
      </c>
      <c r="BF7098" s="204">
        <f>IF(N7098="snížená",J7098,0)</f>
        <v>0</v>
      </c>
      <c r="BG7098" s="204">
        <f>IF(N7098="zákl. přenesená",J7098,0)</f>
        <v>0</v>
      </c>
      <c r="BH7098" s="204">
        <f>IF(N7098="sníž. přenesená",J7098,0)</f>
        <v>0</v>
      </c>
      <c r="BI7098" s="204">
        <f>IF(N7098="nulová",J7098,0)</f>
        <v>0</v>
      </c>
      <c r="BJ7098" s="25" t="s">
        <v>98</v>
      </c>
      <c r="BK7098" s="204">
        <f>ROUND(I7098*H7098,2)</f>
        <v>0</v>
      </c>
      <c r="BL7098" s="25" t="s">
        <v>173</v>
      </c>
      <c r="BM7098" s="25" t="s">
        <v>6287</v>
      </c>
    </row>
    <row r="7099" spans="2:65" s="1" customFormat="1" ht="27">
      <c r="B7099" s="42"/>
      <c r="C7099" s="64"/>
      <c r="D7099" s="205" t="s">
        <v>175</v>
      </c>
      <c r="E7099" s="64"/>
      <c r="F7099" s="206" t="s">
        <v>1226</v>
      </c>
      <c r="G7099" s="64"/>
      <c r="H7099" s="64"/>
      <c r="I7099" s="164"/>
      <c r="J7099" s="64"/>
      <c r="K7099" s="64"/>
      <c r="L7099" s="62"/>
      <c r="M7099" s="207"/>
      <c r="N7099" s="43"/>
      <c r="O7099" s="43"/>
      <c r="P7099" s="43"/>
      <c r="Q7099" s="43"/>
      <c r="R7099" s="43"/>
      <c r="S7099" s="43"/>
      <c r="T7099" s="79"/>
      <c r="AT7099" s="25" t="s">
        <v>175</v>
      </c>
      <c r="AU7099" s="25" t="s">
        <v>84</v>
      </c>
    </row>
    <row r="7100" spans="2:65" s="1" customFormat="1" ht="38.25" customHeight="1">
      <c r="B7100" s="42"/>
      <c r="C7100" s="193" t="s">
        <v>6288</v>
      </c>
      <c r="D7100" s="193" t="s">
        <v>168</v>
      </c>
      <c r="E7100" s="194" t="s">
        <v>1227</v>
      </c>
      <c r="F7100" s="195" t="s">
        <v>1228</v>
      </c>
      <c r="G7100" s="196" t="s">
        <v>184</v>
      </c>
      <c r="H7100" s="197">
        <v>1</v>
      </c>
      <c r="I7100" s="198"/>
      <c r="J7100" s="199">
        <f>ROUND(I7100*H7100,2)</f>
        <v>0</v>
      </c>
      <c r="K7100" s="195" t="s">
        <v>21</v>
      </c>
      <c r="L7100" s="62"/>
      <c r="M7100" s="200" t="s">
        <v>21</v>
      </c>
      <c r="N7100" s="201" t="s">
        <v>48</v>
      </c>
      <c r="O7100" s="43"/>
      <c r="P7100" s="202">
        <f>O7100*H7100</f>
        <v>0</v>
      </c>
      <c r="Q7100" s="202">
        <v>0</v>
      </c>
      <c r="R7100" s="202">
        <f>Q7100*H7100</f>
        <v>0</v>
      </c>
      <c r="S7100" s="202">
        <v>0</v>
      </c>
      <c r="T7100" s="203">
        <f>S7100*H7100</f>
        <v>0</v>
      </c>
      <c r="AR7100" s="25" t="s">
        <v>173</v>
      </c>
      <c r="AT7100" s="25" t="s">
        <v>168</v>
      </c>
      <c r="AU7100" s="25" t="s">
        <v>84</v>
      </c>
      <c r="AY7100" s="25" t="s">
        <v>163</v>
      </c>
      <c r="BE7100" s="204">
        <f>IF(N7100="základní",J7100,0)</f>
        <v>0</v>
      </c>
      <c r="BF7100" s="204">
        <f>IF(N7100="snížená",J7100,0)</f>
        <v>0</v>
      </c>
      <c r="BG7100" s="204">
        <f>IF(N7100="zákl. přenesená",J7100,0)</f>
        <v>0</v>
      </c>
      <c r="BH7100" s="204">
        <f>IF(N7100="sníž. přenesená",J7100,0)</f>
        <v>0</v>
      </c>
      <c r="BI7100" s="204">
        <f>IF(N7100="nulová",J7100,0)</f>
        <v>0</v>
      </c>
      <c r="BJ7100" s="25" t="s">
        <v>98</v>
      </c>
      <c r="BK7100" s="204">
        <f>ROUND(I7100*H7100,2)</f>
        <v>0</v>
      </c>
      <c r="BL7100" s="25" t="s">
        <v>173</v>
      </c>
      <c r="BM7100" s="25" t="s">
        <v>6289</v>
      </c>
    </row>
    <row r="7101" spans="2:65" s="1" customFormat="1" ht="27">
      <c r="B7101" s="42"/>
      <c r="C7101" s="64"/>
      <c r="D7101" s="205" t="s">
        <v>175</v>
      </c>
      <c r="E7101" s="64"/>
      <c r="F7101" s="206" t="s">
        <v>1228</v>
      </c>
      <c r="G7101" s="64"/>
      <c r="H7101" s="64"/>
      <c r="I7101" s="164"/>
      <c r="J7101" s="64"/>
      <c r="K7101" s="64"/>
      <c r="L7101" s="62"/>
      <c r="M7101" s="207"/>
      <c r="N7101" s="43"/>
      <c r="O7101" s="43"/>
      <c r="P7101" s="43"/>
      <c r="Q7101" s="43"/>
      <c r="R7101" s="43"/>
      <c r="S7101" s="43"/>
      <c r="T7101" s="79"/>
      <c r="AT7101" s="25" t="s">
        <v>175</v>
      </c>
      <c r="AU7101" s="25" t="s">
        <v>84</v>
      </c>
    </row>
    <row r="7102" spans="2:65" s="1" customFormat="1" ht="38.25" customHeight="1">
      <c r="B7102" s="42"/>
      <c r="C7102" s="193" t="s">
        <v>3726</v>
      </c>
      <c r="D7102" s="193" t="s">
        <v>168</v>
      </c>
      <c r="E7102" s="194" t="s">
        <v>1229</v>
      </c>
      <c r="F7102" s="195" t="s">
        <v>1230</v>
      </c>
      <c r="G7102" s="196" t="s">
        <v>288</v>
      </c>
      <c r="H7102" s="197">
        <v>15</v>
      </c>
      <c r="I7102" s="198"/>
      <c r="J7102" s="199">
        <f>ROUND(I7102*H7102,2)</f>
        <v>0</v>
      </c>
      <c r="K7102" s="195" t="s">
        <v>21</v>
      </c>
      <c r="L7102" s="62"/>
      <c r="M7102" s="200" t="s">
        <v>21</v>
      </c>
      <c r="N7102" s="201" t="s">
        <v>48</v>
      </c>
      <c r="O7102" s="43"/>
      <c r="P7102" s="202">
        <f>O7102*H7102</f>
        <v>0</v>
      </c>
      <c r="Q7102" s="202">
        <v>0</v>
      </c>
      <c r="R7102" s="202">
        <f>Q7102*H7102</f>
        <v>0</v>
      </c>
      <c r="S7102" s="202">
        <v>0</v>
      </c>
      <c r="T7102" s="203">
        <f>S7102*H7102</f>
        <v>0</v>
      </c>
      <c r="AR7102" s="25" t="s">
        <v>173</v>
      </c>
      <c r="AT7102" s="25" t="s">
        <v>168</v>
      </c>
      <c r="AU7102" s="25" t="s">
        <v>84</v>
      </c>
      <c r="AY7102" s="25" t="s">
        <v>163</v>
      </c>
      <c r="BE7102" s="204">
        <f>IF(N7102="základní",J7102,0)</f>
        <v>0</v>
      </c>
      <c r="BF7102" s="204">
        <f>IF(N7102="snížená",J7102,0)</f>
        <v>0</v>
      </c>
      <c r="BG7102" s="204">
        <f>IF(N7102="zákl. přenesená",J7102,0)</f>
        <v>0</v>
      </c>
      <c r="BH7102" s="204">
        <f>IF(N7102="sníž. přenesená",J7102,0)</f>
        <v>0</v>
      </c>
      <c r="BI7102" s="204">
        <f>IF(N7102="nulová",J7102,0)</f>
        <v>0</v>
      </c>
      <c r="BJ7102" s="25" t="s">
        <v>98</v>
      </c>
      <c r="BK7102" s="204">
        <f>ROUND(I7102*H7102,2)</f>
        <v>0</v>
      </c>
      <c r="BL7102" s="25" t="s">
        <v>173</v>
      </c>
      <c r="BM7102" s="25" t="s">
        <v>6290</v>
      </c>
    </row>
    <row r="7103" spans="2:65" s="1" customFormat="1" ht="27">
      <c r="B7103" s="42"/>
      <c r="C7103" s="64"/>
      <c r="D7103" s="205" t="s">
        <v>175</v>
      </c>
      <c r="E7103" s="64"/>
      <c r="F7103" s="206" t="s">
        <v>1230</v>
      </c>
      <c r="G7103" s="64"/>
      <c r="H7103" s="64"/>
      <c r="I7103" s="164"/>
      <c r="J7103" s="64"/>
      <c r="K7103" s="64"/>
      <c r="L7103" s="62"/>
      <c r="M7103" s="207"/>
      <c r="N7103" s="43"/>
      <c r="O7103" s="43"/>
      <c r="P7103" s="43"/>
      <c r="Q7103" s="43"/>
      <c r="R7103" s="43"/>
      <c r="S7103" s="43"/>
      <c r="T7103" s="79"/>
      <c r="AT7103" s="25" t="s">
        <v>175</v>
      </c>
      <c r="AU7103" s="25" t="s">
        <v>84</v>
      </c>
    </row>
    <row r="7104" spans="2:65" s="1" customFormat="1" ht="16.5" customHeight="1">
      <c r="B7104" s="42"/>
      <c r="C7104" s="193" t="s">
        <v>6291</v>
      </c>
      <c r="D7104" s="193" t="s">
        <v>168</v>
      </c>
      <c r="E7104" s="194" t="s">
        <v>1231</v>
      </c>
      <c r="F7104" s="195" t="s">
        <v>1232</v>
      </c>
      <c r="G7104" s="196" t="s">
        <v>1233</v>
      </c>
      <c r="H7104" s="197">
        <v>24</v>
      </c>
      <c r="I7104" s="198"/>
      <c r="J7104" s="199">
        <f>ROUND(I7104*H7104,2)</f>
        <v>0</v>
      </c>
      <c r="K7104" s="195" t="s">
        <v>21</v>
      </c>
      <c r="L7104" s="62"/>
      <c r="M7104" s="200" t="s">
        <v>21</v>
      </c>
      <c r="N7104" s="201" t="s">
        <v>48</v>
      </c>
      <c r="O7104" s="43"/>
      <c r="P7104" s="202">
        <f>O7104*H7104</f>
        <v>0</v>
      </c>
      <c r="Q7104" s="202">
        <v>0</v>
      </c>
      <c r="R7104" s="202">
        <f>Q7104*H7104</f>
        <v>0</v>
      </c>
      <c r="S7104" s="202">
        <v>0</v>
      </c>
      <c r="T7104" s="203">
        <f>S7104*H7104</f>
        <v>0</v>
      </c>
      <c r="AR7104" s="25" t="s">
        <v>173</v>
      </c>
      <c r="AT7104" s="25" t="s">
        <v>168</v>
      </c>
      <c r="AU7104" s="25" t="s">
        <v>84</v>
      </c>
      <c r="AY7104" s="25" t="s">
        <v>163</v>
      </c>
      <c r="BE7104" s="204">
        <f>IF(N7104="základní",J7104,0)</f>
        <v>0</v>
      </c>
      <c r="BF7104" s="204">
        <f>IF(N7104="snížená",J7104,0)</f>
        <v>0</v>
      </c>
      <c r="BG7104" s="204">
        <f>IF(N7104="zákl. přenesená",J7104,0)</f>
        <v>0</v>
      </c>
      <c r="BH7104" s="204">
        <f>IF(N7104="sníž. přenesená",J7104,0)</f>
        <v>0</v>
      </c>
      <c r="BI7104" s="204">
        <f>IF(N7104="nulová",J7104,0)</f>
        <v>0</v>
      </c>
      <c r="BJ7104" s="25" t="s">
        <v>98</v>
      </c>
      <c r="BK7104" s="204">
        <f>ROUND(I7104*H7104,2)</f>
        <v>0</v>
      </c>
      <c r="BL7104" s="25" t="s">
        <v>173</v>
      </c>
      <c r="BM7104" s="25" t="s">
        <v>6292</v>
      </c>
    </row>
    <row r="7105" spans="2:65" s="1" customFormat="1" ht="13.5">
      <c r="B7105" s="42"/>
      <c r="C7105" s="64"/>
      <c r="D7105" s="205" t="s">
        <v>175</v>
      </c>
      <c r="E7105" s="64"/>
      <c r="F7105" s="206" t="s">
        <v>1232</v>
      </c>
      <c r="G7105" s="64"/>
      <c r="H7105" s="64"/>
      <c r="I7105" s="164"/>
      <c r="J7105" s="64"/>
      <c r="K7105" s="64"/>
      <c r="L7105" s="62"/>
      <c r="M7105" s="207"/>
      <c r="N7105" s="43"/>
      <c r="O7105" s="43"/>
      <c r="P7105" s="43"/>
      <c r="Q7105" s="43"/>
      <c r="R7105" s="43"/>
      <c r="S7105" s="43"/>
      <c r="T7105" s="79"/>
      <c r="AT7105" s="25" t="s">
        <v>175</v>
      </c>
      <c r="AU7105" s="25" t="s">
        <v>84</v>
      </c>
    </row>
    <row r="7106" spans="2:65" s="1" customFormat="1" ht="38.25" customHeight="1">
      <c r="B7106" s="42"/>
      <c r="C7106" s="193" t="s">
        <v>3728</v>
      </c>
      <c r="D7106" s="193" t="s">
        <v>168</v>
      </c>
      <c r="E7106" s="194" t="s">
        <v>1234</v>
      </c>
      <c r="F7106" s="195" t="s">
        <v>1235</v>
      </c>
      <c r="G7106" s="196" t="s">
        <v>288</v>
      </c>
      <c r="H7106" s="197">
        <v>7</v>
      </c>
      <c r="I7106" s="198"/>
      <c r="J7106" s="199">
        <f>ROUND(I7106*H7106,2)</f>
        <v>0</v>
      </c>
      <c r="K7106" s="195" t="s">
        <v>21</v>
      </c>
      <c r="L7106" s="62"/>
      <c r="M7106" s="200" t="s">
        <v>21</v>
      </c>
      <c r="N7106" s="201" t="s">
        <v>48</v>
      </c>
      <c r="O7106" s="43"/>
      <c r="P7106" s="202">
        <f>O7106*H7106</f>
        <v>0</v>
      </c>
      <c r="Q7106" s="202">
        <v>0</v>
      </c>
      <c r="R7106" s="202">
        <f>Q7106*H7106</f>
        <v>0</v>
      </c>
      <c r="S7106" s="202">
        <v>0</v>
      </c>
      <c r="T7106" s="203">
        <f>S7106*H7106</f>
        <v>0</v>
      </c>
      <c r="AR7106" s="25" t="s">
        <v>173</v>
      </c>
      <c r="AT7106" s="25" t="s">
        <v>168</v>
      </c>
      <c r="AU7106" s="25" t="s">
        <v>84</v>
      </c>
      <c r="AY7106" s="25" t="s">
        <v>163</v>
      </c>
      <c r="BE7106" s="204">
        <f>IF(N7106="základní",J7106,0)</f>
        <v>0</v>
      </c>
      <c r="BF7106" s="204">
        <f>IF(N7106="snížená",J7106,0)</f>
        <v>0</v>
      </c>
      <c r="BG7106" s="204">
        <f>IF(N7106="zákl. přenesená",J7106,0)</f>
        <v>0</v>
      </c>
      <c r="BH7106" s="204">
        <f>IF(N7106="sníž. přenesená",J7106,0)</f>
        <v>0</v>
      </c>
      <c r="BI7106" s="204">
        <f>IF(N7106="nulová",J7106,0)</f>
        <v>0</v>
      </c>
      <c r="BJ7106" s="25" t="s">
        <v>98</v>
      </c>
      <c r="BK7106" s="204">
        <f>ROUND(I7106*H7106,2)</f>
        <v>0</v>
      </c>
      <c r="BL7106" s="25" t="s">
        <v>173</v>
      </c>
      <c r="BM7106" s="25" t="s">
        <v>6293</v>
      </c>
    </row>
    <row r="7107" spans="2:65" s="1" customFormat="1" ht="27">
      <c r="B7107" s="42"/>
      <c r="C7107" s="64"/>
      <c r="D7107" s="205" t="s">
        <v>175</v>
      </c>
      <c r="E7107" s="64"/>
      <c r="F7107" s="206" t="s">
        <v>1235</v>
      </c>
      <c r="G7107" s="64"/>
      <c r="H7107" s="64"/>
      <c r="I7107" s="164"/>
      <c r="J7107" s="64"/>
      <c r="K7107" s="64"/>
      <c r="L7107" s="62"/>
      <c r="M7107" s="207"/>
      <c r="N7107" s="43"/>
      <c r="O7107" s="43"/>
      <c r="P7107" s="43"/>
      <c r="Q7107" s="43"/>
      <c r="R7107" s="43"/>
      <c r="S7107" s="43"/>
      <c r="T7107" s="79"/>
      <c r="AT7107" s="25" t="s">
        <v>175</v>
      </c>
      <c r="AU7107" s="25" t="s">
        <v>84</v>
      </c>
    </row>
    <row r="7108" spans="2:65" s="1" customFormat="1" ht="38.25" customHeight="1">
      <c r="B7108" s="42"/>
      <c r="C7108" s="193" t="s">
        <v>6294</v>
      </c>
      <c r="D7108" s="193" t="s">
        <v>168</v>
      </c>
      <c r="E7108" s="194" t="s">
        <v>1236</v>
      </c>
      <c r="F7108" s="195" t="s">
        <v>1237</v>
      </c>
      <c r="G7108" s="196" t="s">
        <v>288</v>
      </c>
      <c r="H7108" s="197">
        <v>3</v>
      </c>
      <c r="I7108" s="198"/>
      <c r="J7108" s="199">
        <f>ROUND(I7108*H7108,2)</f>
        <v>0</v>
      </c>
      <c r="K7108" s="195" t="s">
        <v>21</v>
      </c>
      <c r="L7108" s="62"/>
      <c r="M7108" s="200" t="s">
        <v>21</v>
      </c>
      <c r="N7108" s="201" t="s">
        <v>48</v>
      </c>
      <c r="O7108" s="43"/>
      <c r="P7108" s="202">
        <f>O7108*H7108</f>
        <v>0</v>
      </c>
      <c r="Q7108" s="202">
        <v>0</v>
      </c>
      <c r="R7108" s="202">
        <f>Q7108*H7108</f>
        <v>0</v>
      </c>
      <c r="S7108" s="202">
        <v>0</v>
      </c>
      <c r="T7108" s="203">
        <f>S7108*H7108</f>
        <v>0</v>
      </c>
      <c r="AR7108" s="25" t="s">
        <v>173</v>
      </c>
      <c r="AT7108" s="25" t="s">
        <v>168</v>
      </c>
      <c r="AU7108" s="25" t="s">
        <v>84</v>
      </c>
      <c r="AY7108" s="25" t="s">
        <v>163</v>
      </c>
      <c r="BE7108" s="204">
        <f>IF(N7108="základní",J7108,0)</f>
        <v>0</v>
      </c>
      <c r="BF7108" s="204">
        <f>IF(N7108="snížená",J7108,0)</f>
        <v>0</v>
      </c>
      <c r="BG7108" s="204">
        <f>IF(N7108="zákl. přenesená",J7108,0)</f>
        <v>0</v>
      </c>
      <c r="BH7108" s="204">
        <f>IF(N7108="sníž. přenesená",J7108,0)</f>
        <v>0</v>
      </c>
      <c r="BI7108" s="204">
        <f>IF(N7108="nulová",J7108,0)</f>
        <v>0</v>
      </c>
      <c r="BJ7108" s="25" t="s">
        <v>98</v>
      </c>
      <c r="BK7108" s="204">
        <f>ROUND(I7108*H7108,2)</f>
        <v>0</v>
      </c>
      <c r="BL7108" s="25" t="s">
        <v>173</v>
      </c>
      <c r="BM7108" s="25" t="s">
        <v>6295</v>
      </c>
    </row>
    <row r="7109" spans="2:65" s="1" customFormat="1" ht="27">
      <c r="B7109" s="42"/>
      <c r="C7109" s="64"/>
      <c r="D7109" s="205" t="s">
        <v>175</v>
      </c>
      <c r="E7109" s="64"/>
      <c r="F7109" s="206" t="s">
        <v>1237</v>
      </c>
      <c r="G7109" s="64"/>
      <c r="H7109" s="64"/>
      <c r="I7109" s="164"/>
      <c r="J7109" s="64"/>
      <c r="K7109" s="64"/>
      <c r="L7109" s="62"/>
      <c r="M7109" s="207"/>
      <c r="N7109" s="43"/>
      <c r="O7109" s="43"/>
      <c r="P7109" s="43"/>
      <c r="Q7109" s="43"/>
      <c r="R7109" s="43"/>
      <c r="S7109" s="43"/>
      <c r="T7109" s="79"/>
      <c r="AT7109" s="25" t="s">
        <v>175</v>
      </c>
      <c r="AU7109" s="25" t="s">
        <v>84</v>
      </c>
    </row>
    <row r="7110" spans="2:65" s="1" customFormat="1" ht="25.5" customHeight="1">
      <c r="B7110" s="42"/>
      <c r="C7110" s="193" t="s">
        <v>3729</v>
      </c>
      <c r="D7110" s="193" t="s">
        <v>168</v>
      </c>
      <c r="E7110" s="194" t="s">
        <v>1238</v>
      </c>
      <c r="F7110" s="195" t="s">
        <v>1239</v>
      </c>
      <c r="G7110" s="196" t="s">
        <v>288</v>
      </c>
      <c r="H7110" s="197">
        <v>26</v>
      </c>
      <c r="I7110" s="198"/>
      <c r="J7110" s="199">
        <f>ROUND(I7110*H7110,2)</f>
        <v>0</v>
      </c>
      <c r="K7110" s="195" t="s">
        <v>21</v>
      </c>
      <c r="L7110" s="62"/>
      <c r="M7110" s="200" t="s">
        <v>21</v>
      </c>
      <c r="N7110" s="201" t="s">
        <v>48</v>
      </c>
      <c r="O7110" s="43"/>
      <c r="P7110" s="202">
        <f>O7110*H7110</f>
        <v>0</v>
      </c>
      <c r="Q7110" s="202">
        <v>0</v>
      </c>
      <c r="R7110" s="202">
        <f>Q7110*H7110</f>
        <v>0</v>
      </c>
      <c r="S7110" s="202">
        <v>0</v>
      </c>
      <c r="T7110" s="203">
        <f>S7110*H7110</f>
        <v>0</v>
      </c>
      <c r="AR7110" s="25" t="s">
        <v>173</v>
      </c>
      <c r="AT7110" s="25" t="s">
        <v>168</v>
      </c>
      <c r="AU7110" s="25" t="s">
        <v>84</v>
      </c>
      <c r="AY7110" s="25" t="s">
        <v>163</v>
      </c>
      <c r="BE7110" s="204">
        <f>IF(N7110="základní",J7110,0)</f>
        <v>0</v>
      </c>
      <c r="BF7110" s="204">
        <f>IF(N7110="snížená",J7110,0)</f>
        <v>0</v>
      </c>
      <c r="BG7110" s="204">
        <f>IF(N7110="zákl. přenesená",J7110,0)</f>
        <v>0</v>
      </c>
      <c r="BH7110" s="204">
        <f>IF(N7110="sníž. přenesená",J7110,0)</f>
        <v>0</v>
      </c>
      <c r="BI7110" s="204">
        <f>IF(N7110="nulová",J7110,0)</f>
        <v>0</v>
      </c>
      <c r="BJ7110" s="25" t="s">
        <v>98</v>
      </c>
      <c r="BK7110" s="204">
        <f>ROUND(I7110*H7110,2)</f>
        <v>0</v>
      </c>
      <c r="BL7110" s="25" t="s">
        <v>173</v>
      </c>
      <c r="BM7110" s="25" t="s">
        <v>6296</v>
      </c>
    </row>
    <row r="7111" spans="2:65" s="1" customFormat="1" ht="27">
      <c r="B7111" s="42"/>
      <c r="C7111" s="64"/>
      <c r="D7111" s="205" t="s">
        <v>175</v>
      </c>
      <c r="E7111" s="64"/>
      <c r="F7111" s="206" t="s">
        <v>1239</v>
      </c>
      <c r="G7111" s="64"/>
      <c r="H7111" s="64"/>
      <c r="I7111" s="164"/>
      <c r="J7111" s="64"/>
      <c r="K7111" s="64"/>
      <c r="L7111" s="62"/>
      <c r="M7111" s="207"/>
      <c r="N7111" s="43"/>
      <c r="O7111" s="43"/>
      <c r="P7111" s="43"/>
      <c r="Q7111" s="43"/>
      <c r="R7111" s="43"/>
      <c r="S7111" s="43"/>
      <c r="T7111" s="79"/>
      <c r="AT7111" s="25" t="s">
        <v>175</v>
      </c>
      <c r="AU7111" s="25" t="s">
        <v>84</v>
      </c>
    </row>
    <row r="7112" spans="2:65" s="1" customFormat="1" ht="25.5" customHeight="1">
      <c r="B7112" s="42"/>
      <c r="C7112" s="193" t="s">
        <v>6297</v>
      </c>
      <c r="D7112" s="193" t="s">
        <v>168</v>
      </c>
      <c r="E7112" s="194" t="s">
        <v>1240</v>
      </c>
      <c r="F7112" s="195" t="s">
        <v>1241</v>
      </c>
      <c r="G7112" s="196" t="s">
        <v>288</v>
      </c>
      <c r="H7112" s="197">
        <v>18</v>
      </c>
      <c r="I7112" s="198"/>
      <c r="J7112" s="199">
        <f>ROUND(I7112*H7112,2)</f>
        <v>0</v>
      </c>
      <c r="K7112" s="195" t="s">
        <v>21</v>
      </c>
      <c r="L7112" s="62"/>
      <c r="M7112" s="200" t="s">
        <v>21</v>
      </c>
      <c r="N7112" s="201" t="s">
        <v>48</v>
      </c>
      <c r="O7112" s="43"/>
      <c r="P7112" s="202">
        <f>O7112*H7112</f>
        <v>0</v>
      </c>
      <c r="Q7112" s="202">
        <v>0</v>
      </c>
      <c r="R7112" s="202">
        <f>Q7112*H7112</f>
        <v>0</v>
      </c>
      <c r="S7112" s="202">
        <v>0</v>
      </c>
      <c r="T7112" s="203">
        <f>S7112*H7112</f>
        <v>0</v>
      </c>
      <c r="AR7112" s="25" t="s">
        <v>173</v>
      </c>
      <c r="AT7112" s="25" t="s">
        <v>168</v>
      </c>
      <c r="AU7112" s="25" t="s">
        <v>84</v>
      </c>
      <c r="AY7112" s="25" t="s">
        <v>163</v>
      </c>
      <c r="BE7112" s="204">
        <f>IF(N7112="základní",J7112,0)</f>
        <v>0</v>
      </c>
      <c r="BF7112" s="204">
        <f>IF(N7112="snížená",J7112,0)</f>
        <v>0</v>
      </c>
      <c r="BG7112" s="204">
        <f>IF(N7112="zákl. přenesená",J7112,0)</f>
        <v>0</v>
      </c>
      <c r="BH7112" s="204">
        <f>IF(N7112="sníž. přenesená",J7112,0)</f>
        <v>0</v>
      </c>
      <c r="BI7112" s="204">
        <f>IF(N7112="nulová",J7112,0)</f>
        <v>0</v>
      </c>
      <c r="BJ7112" s="25" t="s">
        <v>98</v>
      </c>
      <c r="BK7112" s="204">
        <f>ROUND(I7112*H7112,2)</f>
        <v>0</v>
      </c>
      <c r="BL7112" s="25" t="s">
        <v>173</v>
      </c>
      <c r="BM7112" s="25" t="s">
        <v>6298</v>
      </c>
    </row>
    <row r="7113" spans="2:65" s="1" customFormat="1" ht="27">
      <c r="B7113" s="42"/>
      <c r="C7113" s="64"/>
      <c r="D7113" s="205" t="s">
        <v>175</v>
      </c>
      <c r="E7113" s="64"/>
      <c r="F7113" s="206" t="s">
        <v>1241</v>
      </c>
      <c r="G7113" s="64"/>
      <c r="H7113" s="64"/>
      <c r="I7113" s="164"/>
      <c r="J7113" s="64"/>
      <c r="K7113" s="64"/>
      <c r="L7113" s="62"/>
      <c r="M7113" s="207"/>
      <c r="N7113" s="43"/>
      <c r="O7113" s="43"/>
      <c r="P7113" s="43"/>
      <c r="Q7113" s="43"/>
      <c r="R7113" s="43"/>
      <c r="S7113" s="43"/>
      <c r="T7113" s="79"/>
      <c r="AT7113" s="25" t="s">
        <v>175</v>
      </c>
      <c r="AU7113" s="25" t="s">
        <v>84</v>
      </c>
    </row>
    <row r="7114" spans="2:65" s="1" customFormat="1" ht="25.5" customHeight="1">
      <c r="B7114" s="42"/>
      <c r="C7114" s="193" t="s">
        <v>3731</v>
      </c>
      <c r="D7114" s="193" t="s">
        <v>168</v>
      </c>
      <c r="E7114" s="194" t="s">
        <v>1242</v>
      </c>
      <c r="F7114" s="195" t="s">
        <v>1243</v>
      </c>
      <c r="G7114" s="196" t="s">
        <v>288</v>
      </c>
      <c r="H7114" s="197">
        <v>12</v>
      </c>
      <c r="I7114" s="198"/>
      <c r="J7114" s="199">
        <f>ROUND(I7114*H7114,2)</f>
        <v>0</v>
      </c>
      <c r="K7114" s="195" t="s">
        <v>21</v>
      </c>
      <c r="L7114" s="62"/>
      <c r="M7114" s="200" t="s">
        <v>21</v>
      </c>
      <c r="N7114" s="201" t="s">
        <v>48</v>
      </c>
      <c r="O7114" s="43"/>
      <c r="P7114" s="202">
        <f>O7114*H7114</f>
        <v>0</v>
      </c>
      <c r="Q7114" s="202">
        <v>0</v>
      </c>
      <c r="R7114" s="202">
        <f>Q7114*H7114</f>
        <v>0</v>
      </c>
      <c r="S7114" s="202">
        <v>0</v>
      </c>
      <c r="T7114" s="203">
        <f>S7114*H7114</f>
        <v>0</v>
      </c>
      <c r="AR7114" s="25" t="s">
        <v>173</v>
      </c>
      <c r="AT7114" s="25" t="s">
        <v>168</v>
      </c>
      <c r="AU7114" s="25" t="s">
        <v>84</v>
      </c>
      <c r="AY7114" s="25" t="s">
        <v>163</v>
      </c>
      <c r="BE7114" s="204">
        <f>IF(N7114="základní",J7114,0)</f>
        <v>0</v>
      </c>
      <c r="BF7114" s="204">
        <f>IF(N7114="snížená",J7114,0)</f>
        <v>0</v>
      </c>
      <c r="BG7114" s="204">
        <f>IF(N7114="zákl. přenesená",J7114,0)</f>
        <v>0</v>
      </c>
      <c r="BH7114" s="204">
        <f>IF(N7114="sníž. přenesená",J7114,0)</f>
        <v>0</v>
      </c>
      <c r="BI7114" s="204">
        <f>IF(N7114="nulová",J7114,0)</f>
        <v>0</v>
      </c>
      <c r="BJ7114" s="25" t="s">
        <v>98</v>
      </c>
      <c r="BK7114" s="204">
        <f>ROUND(I7114*H7114,2)</f>
        <v>0</v>
      </c>
      <c r="BL7114" s="25" t="s">
        <v>173</v>
      </c>
      <c r="BM7114" s="25" t="s">
        <v>6299</v>
      </c>
    </row>
    <row r="7115" spans="2:65" s="1" customFormat="1" ht="27">
      <c r="B7115" s="42"/>
      <c r="C7115" s="64"/>
      <c r="D7115" s="205" t="s">
        <v>175</v>
      </c>
      <c r="E7115" s="64"/>
      <c r="F7115" s="206" t="s">
        <v>1243</v>
      </c>
      <c r="G7115" s="64"/>
      <c r="H7115" s="64"/>
      <c r="I7115" s="164"/>
      <c r="J7115" s="64"/>
      <c r="K7115" s="64"/>
      <c r="L7115" s="62"/>
      <c r="M7115" s="207"/>
      <c r="N7115" s="43"/>
      <c r="O7115" s="43"/>
      <c r="P7115" s="43"/>
      <c r="Q7115" s="43"/>
      <c r="R7115" s="43"/>
      <c r="S7115" s="43"/>
      <c r="T7115" s="79"/>
      <c r="AT7115" s="25" t="s">
        <v>175</v>
      </c>
      <c r="AU7115" s="25" t="s">
        <v>84</v>
      </c>
    </row>
    <row r="7116" spans="2:65" s="1" customFormat="1" ht="25.5" customHeight="1">
      <c r="B7116" s="42"/>
      <c r="C7116" s="193" t="s">
        <v>6300</v>
      </c>
      <c r="D7116" s="193" t="s">
        <v>168</v>
      </c>
      <c r="E7116" s="194" t="s">
        <v>1244</v>
      </c>
      <c r="F7116" s="195" t="s">
        <v>1245</v>
      </c>
      <c r="G7116" s="196" t="s">
        <v>288</v>
      </c>
      <c r="H7116" s="197">
        <v>168</v>
      </c>
      <c r="I7116" s="198"/>
      <c r="J7116" s="199">
        <f>ROUND(I7116*H7116,2)</f>
        <v>0</v>
      </c>
      <c r="K7116" s="195" t="s">
        <v>21</v>
      </c>
      <c r="L7116" s="62"/>
      <c r="M7116" s="200" t="s">
        <v>21</v>
      </c>
      <c r="N7116" s="201" t="s">
        <v>48</v>
      </c>
      <c r="O7116" s="43"/>
      <c r="P7116" s="202">
        <f>O7116*H7116</f>
        <v>0</v>
      </c>
      <c r="Q7116" s="202">
        <v>0</v>
      </c>
      <c r="R7116" s="202">
        <f>Q7116*H7116</f>
        <v>0</v>
      </c>
      <c r="S7116" s="202">
        <v>0</v>
      </c>
      <c r="T7116" s="203">
        <f>S7116*H7116</f>
        <v>0</v>
      </c>
      <c r="AR7116" s="25" t="s">
        <v>173</v>
      </c>
      <c r="AT7116" s="25" t="s">
        <v>168</v>
      </c>
      <c r="AU7116" s="25" t="s">
        <v>84</v>
      </c>
      <c r="AY7116" s="25" t="s">
        <v>163</v>
      </c>
      <c r="BE7116" s="204">
        <f>IF(N7116="základní",J7116,0)</f>
        <v>0</v>
      </c>
      <c r="BF7116" s="204">
        <f>IF(N7116="snížená",J7116,0)</f>
        <v>0</v>
      </c>
      <c r="BG7116" s="204">
        <f>IF(N7116="zákl. přenesená",J7116,0)</f>
        <v>0</v>
      </c>
      <c r="BH7116" s="204">
        <f>IF(N7116="sníž. přenesená",J7116,0)</f>
        <v>0</v>
      </c>
      <c r="BI7116" s="204">
        <f>IF(N7116="nulová",J7116,0)</f>
        <v>0</v>
      </c>
      <c r="BJ7116" s="25" t="s">
        <v>98</v>
      </c>
      <c r="BK7116" s="204">
        <f>ROUND(I7116*H7116,2)</f>
        <v>0</v>
      </c>
      <c r="BL7116" s="25" t="s">
        <v>173</v>
      </c>
      <c r="BM7116" s="25" t="s">
        <v>6301</v>
      </c>
    </row>
    <row r="7117" spans="2:65" s="1" customFormat="1" ht="27">
      <c r="B7117" s="42"/>
      <c r="C7117" s="64"/>
      <c r="D7117" s="205" t="s">
        <v>175</v>
      </c>
      <c r="E7117" s="64"/>
      <c r="F7117" s="206" t="s">
        <v>1245</v>
      </c>
      <c r="G7117" s="64"/>
      <c r="H7117" s="64"/>
      <c r="I7117" s="164"/>
      <c r="J7117" s="64"/>
      <c r="K7117" s="64"/>
      <c r="L7117" s="62"/>
      <c r="M7117" s="207"/>
      <c r="N7117" s="43"/>
      <c r="O7117" s="43"/>
      <c r="P7117" s="43"/>
      <c r="Q7117" s="43"/>
      <c r="R7117" s="43"/>
      <c r="S7117" s="43"/>
      <c r="T7117" s="79"/>
      <c r="AT7117" s="25" t="s">
        <v>175</v>
      </c>
      <c r="AU7117" s="25" t="s">
        <v>84</v>
      </c>
    </row>
    <row r="7118" spans="2:65" s="1" customFormat="1" ht="38.25" customHeight="1">
      <c r="B7118" s="42"/>
      <c r="C7118" s="193" t="s">
        <v>3732</v>
      </c>
      <c r="D7118" s="193" t="s">
        <v>168</v>
      </c>
      <c r="E7118" s="194" t="s">
        <v>1246</v>
      </c>
      <c r="F7118" s="195" t="s">
        <v>1247</v>
      </c>
      <c r="G7118" s="196" t="s">
        <v>184</v>
      </c>
      <c r="H7118" s="197">
        <v>3</v>
      </c>
      <c r="I7118" s="198"/>
      <c r="J7118" s="199">
        <f>ROUND(I7118*H7118,2)</f>
        <v>0</v>
      </c>
      <c r="K7118" s="195" t="s">
        <v>21</v>
      </c>
      <c r="L7118" s="62"/>
      <c r="M7118" s="200" t="s">
        <v>21</v>
      </c>
      <c r="N7118" s="201" t="s">
        <v>48</v>
      </c>
      <c r="O7118" s="43"/>
      <c r="P7118" s="202">
        <f>O7118*H7118</f>
        <v>0</v>
      </c>
      <c r="Q7118" s="202">
        <v>0</v>
      </c>
      <c r="R7118" s="202">
        <f>Q7118*H7118</f>
        <v>0</v>
      </c>
      <c r="S7118" s="202">
        <v>0</v>
      </c>
      <c r="T7118" s="203">
        <f>S7118*H7118</f>
        <v>0</v>
      </c>
      <c r="AR7118" s="25" t="s">
        <v>173</v>
      </c>
      <c r="AT7118" s="25" t="s">
        <v>168</v>
      </c>
      <c r="AU7118" s="25" t="s">
        <v>84</v>
      </c>
      <c r="AY7118" s="25" t="s">
        <v>163</v>
      </c>
      <c r="BE7118" s="204">
        <f>IF(N7118="základní",J7118,0)</f>
        <v>0</v>
      </c>
      <c r="BF7118" s="204">
        <f>IF(N7118="snížená",J7118,0)</f>
        <v>0</v>
      </c>
      <c r="BG7118" s="204">
        <f>IF(N7118="zákl. přenesená",J7118,0)</f>
        <v>0</v>
      </c>
      <c r="BH7118" s="204">
        <f>IF(N7118="sníž. přenesená",J7118,0)</f>
        <v>0</v>
      </c>
      <c r="BI7118" s="204">
        <f>IF(N7118="nulová",J7118,0)</f>
        <v>0</v>
      </c>
      <c r="BJ7118" s="25" t="s">
        <v>98</v>
      </c>
      <c r="BK7118" s="204">
        <f>ROUND(I7118*H7118,2)</f>
        <v>0</v>
      </c>
      <c r="BL7118" s="25" t="s">
        <v>173</v>
      </c>
      <c r="BM7118" s="25" t="s">
        <v>6302</v>
      </c>
    </row>
    <row r="7119" spans="2:65" s="1" customFormat="1" ht="40.5">
      <c r="B7119" s="42"/>
      <c r="C7119" s="64"/>
      <c r="D7119" s="205" t="s">
        <v>175</v>
      </c>
      <c r="E7119" s="64"/>
      <c r="F7119" s="206" t="s">
        <v>1247</v>
      </c>
      <c r="G7119" s="64"/>
      <c r="H7119" s="64"/>
      <c r="I7119" s="164"/>
      <c r="J7119" s="64"/>
      <c r="K7119" s="64"/>
      <c r="L7119" s="62"/>
      <c r="M7119" s="207"/>
      <c r="N7119" s="43"/>
      <c r="O7119" s="43"/>
      <c r="P7119" s="43"/>
      <c r="Q7119" s="43"/>
      <c r="R7119" s="43"/>
      <c r="S7119" s="43"/>
      <c r="T7119" s="79"/>
      <c r="AT7119" s="25" t="s">
        <v>175</v>
      </c>
      <c r="AU7119" s="25" t="s">
        <v>84</v>
      </c>
    </row>
    <row r="7120" spans="2:65" s="1" customFormat="1" ht="38.25" customHeight="1">
      <c r="B7120" s="42"/>
      <c r="C7120" s="193" t="s">
        <v>6303</v>
      </c>
      <c r="D7120" s="193" t="s">
        <v>168</v>
      </c>
      <c r="E7120" s="194" t="s">
        <v>1248</v>
      </c>
      <c r="F7120" s="195" t="s">
        <v>1249</v>
      </c>
      <c r="G7120" s="196" t="s">
        <v>184</v>
      </c>
      <c r="H7120" s="197">
        <v>2</v>
      </c>
      <c r="I7120" s="198"/>
      <c r="J7120" s="199">
        <f>ROUND(I7120*H7120,2)</f>
        <v>0</v>
      </c>
      <c r="K7120" s="195" t="s">
        <v>21</v>
      </c>
      <c r="L7120" s="62"/>
      <c r="M7120" s="200" t="s">
        <v>21</v>
      </c>
      <c r="N7120" s="201" t="s">
        <v>48</v>
      </c>
      <c r="O7120" s="43"/>
      <c r="P7120" s="202">
        <f>O7120*H7120</f>
        <v>0</v>
      </c>
      <c r="Q7120" s="202">
        <v>0</v>
      </c>
      <c r="R7120" s="202">
        <f>Q7120*H7120</f>
        <v>0</v>
      </c>
      <c r="S7120" s="202">
        <v>0</v>
      </c>
      <c r="T7120" s="203">
        <f>S7120*H7120</f>
        <v>0</v>
      </c>
      <c r="AR7120" s="25" t="s">
        <v>173</v>
      </c>
      <c r="AT7120" s="25" t="s">
        <v>168</v>
      </c>
      <c r="AU7120" s="25" t="s">
        <v>84</v>
      </c>
      <c r="AY7120" s="25" t="s">
        <v>163</v>
      </c>
      <c r="BE7120" s="204">
        <f>IF(N7120="základní",J7120,0)</f>
        <v>0</v>
      </c>
      <c r="BF7120" s="204">
        <f>IF(N7120="snížená",J7120,0)</f>
        <v>0</v>
      </c>
      <c r="BG7120" s="204">
        <f>IF(N7120="zákl. přenesená",J7120,0)</f>
        <v>0</v>
      </c>
      <c r="BH7120" s="204">
        <f>IF(N7120="sníž. přenesená",J7120,0)</f>
        <v>0</v>
      </c>
      <c r="BI7120" s="204">
        <f>IF(N7120="nulová",J7120,0)</f>
        <v>0</v>
      </c>
      <c r="BJ7120" s="25" t="s">
        <v>98</v>
      </c>
      <c r="BK7120" s="204">
        <f>ROUND(I7120*H7120,2)</f>
        <v>0</v>
      </c>
      <c r="BL7120" s="25" t="s">
        <v>173</v>
      </c>
      <c r="BM7120" s="25" t="s">
        <v>6304</v>
      </c>
    </row>
    <row r="7121" spans="2:65" s="1" customFormat="1" ht="40.5">
      <c r="B7121" s="42"/>
      <c r="C7121" s="64"/>
      <c r="D7121" s="205" t="s">
        <v>175</v>
      </c>
      <c r="E7121" s="64"/>
      <c r="F7121" s="206" t="s">
        <v>1249</v>
      </c>
      <c r="G7121" s="64"/>
      <c r="H7121" s="64"/>
      <c r="I7121" s="164"/>
      <c r="J7121" s="64"/>
      <c r="K7121" s="64"/>
      <c r="L7121" s="62"/>
      <c r="M7121" s="207"/>
      <c r="N7121" s="43"/>
      <c r="O7121" s="43"/>
      <c r="P7121" s="43"/>
      <c r="Q7121" s="43"/>
      <c r="R7121" s="43"/>
      <c r="S7121" s="43"/>
      <c r="T7121" s="79"/>
      <c r="AT7121" s="25" t="s">
        <v>175</v>
      </c>
      <c r="AU7121" s="25" t="s">
        <v>84</v>
      </c>
    </row>
    <row r="7122" spans="2:65" s="1" customFormat="1" ht="16.5" customHeight="1">
      <c r="B7122" s="42"/>
      <c r="C7122" s="193" t="s">
        <v>3734</v>
      </c>
      <c r="D7122" s="193" t="s">
        <v>168</v>
      </c>
      <c r="E7122" s="194" t="s">
        <v>1250</v>
      </c>
      <c r="F7122" s="195" t="s">
        <v>1251</v>
      </c>
      <c r="G7122" s="196" t="s">
        <v>184</v>
      </c>
      <c r="H7122" s="197">
        <v>12</v>
      </c>
      <c r="I7122" s="198"/>
      <c r="J7122" s="199">
        <f>ROUND(I7122*H7122,2)</f>
        <v>0</v>
      </c>
      <c r="K7122" s="195" t="s">
        <v>21</v>
      </c>
      <c r="L7122" s="62"/>
      <c r="M7122" s="200" t="s">
        <v>21</v>
      </c>
      <c r="N7122" s="201" t="s">
        <v>48</v>
      </c>
      <c r="O7122" s="43"/>
      <c r="P7122" s="202">
        <f>O7122*H7122</f>
        <v>0</v>
      </c>
      <c r="Q7122" s="202">
        <v>0</v>
      </c>
      <c r="R7122" s="202">
        <f>Q7122*H7122</f>
        <v>0</v>
      </c>
      <c r="S7122" s="202">
        <v>0</v>
      </c>
      <c r="T7122" s="203">
        <f>S7122*H7122</f>
        <v>0</v>
      </c>
      <c r="AR7122" s="25" t="s">
        <v>173</v>
      </c>
      <c r="AT7122" s="25" t="s">
        <v>168</v>
      </c>
      <c r="AU7122" s="25" t="s">
        <v>84</v>
      </c>
      <c r="AY7122" s="25" t="s">
        <v>163</v>
      </c>
      <c r="BE7122" s="204">
        <f>IF(N7122="základní",J7122,0)</f>
        <v>0</v>
      </c>
      <c r="BF7122" s="204">
        <f>IF(N7122="snížená",J7122,0)</f>
        <v>0</v>
      </c>
      <c r="BG7122" s="204">
        <f>IF(N7122="zákl. přenesená",J7122,0)</f>
        <v>0</v>
      </c>
      <c r="BH7122" s="204">
        <f>IF(N7122="sníž. přenesená",J7122,0)</f>
        <v>0</v>
      </c>
      <c r="BI7122" s="204">
        <f>IF(N7122="nulová",J7122,0)</f>
        <v>0</v>
      </c>
      <c r="BJ7122" s="25" t="s">
        <v>98</v>
      </c>
      <c r="BK7122" s="204">
        <f>ROUND(I7122*H7122,2)</f>
        <v>0</v>
      </c>
      <c r="BL7122" s="25" t="s">
        <v>173</v>
      </c>
      <c r="BM7122" s="25" t="s">
        <v>6305</v>
      </c>
    </row>
    <row r="7123" spans="2:65" s="1" customFormat="1" ht="13.5">
      <c r="B7123" s="42"/>
      <c r="C7123" s="64"/>
      <c r="D7123" s="205" t="s">
        <v>175</v>
      </c>
      <c r="E7123" s="64"/>
      <c r="F7123" s="206" t="s">
        <v>1251</v>
      </c>
      <c r="G7123" s="64"/>
      <c r="H7123" s="64"/>
      <c r="I7123" s="164"/>
      <c r="J7123" s="64"/>
      <c r="K7123" s="64"/>
      <c r="L7123" s="62"/>
      <c r="M7123" s="207"/>
      <c r="N7123" s="43"/>
      <c r="O7123" s="43"/>
      <c r="P7123" s="43"/>
      <c r="Q7123" s="43"/>
      <c r="R7123" s="43"/>
      <c r="S7123" s="43"/>
      <c r="T7123" s="79"/>
      <c r="AT7123" s="25" t="s">
        <v>175</v>
      </c>
      <c r="AU7123" s="25" t="s">
        <v>84</v>
      </c>
    </row>
    <row r="7124" spans="2:65" s="1" customFormat="1" ht="16.5" customHeight="1">
      <c r="B7124" s="42"/>
      <c r="C7124" s="193" t="s">
        <v>6306</v>
      </c>
      <c r="D7124" s="193" t="s">
        <v>168</v>
      </c>
      <c r="E7124" s="194" t="s">
        <v>1252</v>
      </c>
      <c r="F7124" s="195" t="s">
        <v>1253</v>
      </c>
      <c r="G7124" s="196" t="s">
        <v>1254</v>
      </c>
      <c r="H7124" s="197">
        <v>36</v>
      </c>
      <c r="I7124" s="198"/>
      <c r="J7124" s="199">
        <f>ROUND(I7124*H7124,2)</f>
        <v>0</v>
      </c>
      <c r="K7124" s="195" t="s">
        <v>21</v>
      </c>
      <c r="L7124" s="62"/>
      <c r="M7124" s="200" t="s">
        <v>21</v>
      </c>
      <c r="N7124" s="201" t="s">
        <v>48</v>
      </c>
      <c r="O7124" s="43"/>
      <c r="P7124" s="202">
        <f>O7124*H7124</f>
        <v>0</v>
      </c>
      <c r="Q7124" s="202">
        <v>0</v>
      </c>
      <c r="R7124" s="202">
        <f>Q7124*H7124</f>
        <v>0</v>
      </c>
      <c r="S7124" s="202">
        <v>0</v>
      </c>
      <c r="T7124" s="203">
        <f>S7124*H7124</f>
        <v>0</v>
      </c>
      <c r="AR7124" s="25" t="s">
        <v>173</v>
      </c>
      <c r="AT7124" s="25" t="s">
        <v>168</v>
      </c>
      <c r="AU7124" s="25" t="s">
        <v>84</v>
      </c>
      <c r="AY7124" s="25" t="s">
        <v>163</v>
      </c>
      <c r="BE7124" s="204">
        <f>IF(N7124="základní",J7124,0)</f>
        <v>0</v>
      </c>
      <c r="BF7124" s="204">
        <f>IF(N7124="snížená",J7124,0)</f>
        <v>0</v>
      </c>
      <c r="BG7124" s="204">
        <f>IF(N7124="zákl. přenesená",J7124,0)</f>
        <v>0</v>
      </c>
      <c r="BH7124" s="204">
        <f>IF(N7124="sníž. přenesená",J7124,0)</f>
        <v>0</v>
      </c>
      <c r="BI7124" s="204">
        <f>IF(N7124="nulová",J7124,0)</f>
        <v>0</v>
      </c>
      <c r="BJ7124" s="25" t="s">
        <v>98</v>
      </c>
      <c r="BK7124" s="204">
        <f>ROUND(I7124*H7124,2)</f>
        <v>0</v>
      </c>
      <c r="BL7124" s="25" t="s">
        <v>173</v>
      </c>
      <c r="BM7124" s="25" t="s">
        <v>6307</v>
      </c>
    </row>
    <row r="7125" spans="2:65" s="1" customFormat="1" ht="13.5">
      <c r="B7125" s="42"/>
      <c r="C7125" s="64"/>
      <c r="D7125" s="205" t="s">
        <v>175</v>
      </c>
      <c r="E7125" s="64"/>
      <c r="F7125" s="206" t="s">
        <v>1253</v>
      </c>
      <c r="G7125" s="64"/>
      <c r="H7125" s="64"/>
      <c r="I7125" s="164"/>
      <c r="J7125" s="64"/>
      <c r="K7125" s="64"/>
      <c r="L7125" s="62"/>
      <c r="M7125" s="207"/>
      <c r="N7125" s="43"/>
      <c r="O7125" s="43"/>
      <c r="P7125" s="43"/>
      <c r="Q7125" s="43"/>
      <c r="R7125" s="43"/>
      <c r="S7125" s="43"/>
      <c r="T7125" s="79"/>
      <c r="AT7125" s="25" t="s">
        <v>175</v>
      </c>
      <c r="AU7125" s="25" t="s">
        <v>84</v>
      </c>
    </row>
    <row r="7126" spans="2:65" s="1" customFormat="1" ht="16.5" customHeight="1">
      <c r="B7126" s="42"/>
      <c r="C7126" s="193" t="s">
        <v>3735</v>
      </c>
      <c r="D7126" s="193" t="s">
        <v>168</v>
      </c>
      <c r="E7126" s="194" t="s">
        <v>1255</v>
      </c>
      <c r="F7126" s="195" t="s">
        <v>1256</v>
      </c>
      <c r="G7126" s="196" t="s">
        <v>184</v>
      </c>
      <c r="H7126" s="197">
        <v>12</v>
      </c>
      <c r="I7126" s="198"/>
      <c r="J7126" s="199">
        <f>ROUND(I7126*H7126,2)</f>
        <v>0</v>
      </c>
      <c r="K7126" s="195" t="s">
        <v>21</v>
      </c>
      <c r="L7126" s="62"/>
      <c r="M7126" s="200" t="s">
        <v>21</v>
      </c>
      <c r="N7126" s="201" t="s">
        <v>48</v>
      </c>
      <c r="O7126" s="43"/>
      <c r="P7126" s="202">
        <f>O7126*H7126</f>
        <v>0</v>
      </c>
      <c r="Q7126" s="202">
        <v>0</v>
      </c>
      <c r="R7126" s="202">
        <f>Q7126*H7126</f>
        <v>0</v>
      </c>
      <c r="S7126" s="202">
        <v>0</v>
      </c>
      <c r="T7126" s="203">
        <f>S7126*H7126</f>
        <v>0</v>
      </c>
      <c r="AR7126" s="25" t="s">
        <v>173</v>
      </c>
      <c r="AT7126" s="25" t="s">
        <v>168</v>
      </c>
      <c r="AU7126" s="25" t="s">
        <v>84</v>
      </c>
      <c r="AY7126" s="25" t="s">
        <v>163</v>
      </c>
      <c r="BE7126" s="204">
        <f>IF(N7126="základní",J7126,0)</f>
        <v>0</v>
      </c>
      <c r="BF7126" s="204">
        <f>IF(N7126="snížená",J7126,0)</f>
        <v>0</v>
      </c>
      <c r="BG7126" s="204">
        <f>IF(N7126="zákl. přenesená",J7126,0)</f>
        <v>0</v>
      </c>
      <c r="BH7126" s="204">
        <f>IF(N7126="sníž. přenesená",J7126,0)</f>
        <v>0</v>
      </c>
      <c r="BI7126" s="204">
        <f>IF(N7126="nulová",J7126,0)</f>
        <v>0</v>
      </c>
      <c r="BJ7126" s="25" t="s">
        <v>98</v>
      </c>
      <c r="BK7126" s="204">
        <f>ROUND(I7126*H7126,2)</f>
        <v>0</v>
      </c>
      <c r="BL7126" s="25" t="s">
        <v>173</v>
      </c>
      <c r="BM7126" s="25" t="s">
        <v>6308</v>
      </c>
    </row>
    <row r="7127" spans="2:65" s="1" customFormat="1" ht="13.5">
      <c r="B7127" s="42"/>
      <c r="C7127" s="64"/>
      <c r="D7127" s="205" t="s">
        <v>175</v>
      </c>
      <c r="E7127" s="64"/>
      <c r="F7127" s="206" t="s">
        <v>1256</v>
      </c>
      <c r="G7127" s="64"/>
      <c r="H7127" s="64"/>
      <c r="I7127" s="164"/>
      <c r="J7127" s="64"/>
      <c r="K7127" s="64"/>
      <c r="L7127" s="62"/>
      <c r="M7127" s="207"/>
      <c r="N7127" s="43"/>
      <c r="O7127" s="43"/>
      <c r="P7127" s="43"/>
      <c r="Q7127" s="43"/>
      <c r="R7127" s="43"/>
      <c r="S7127" s="43"/>
      <c r="T7127" s="79"/>
      <c r="AT7127" s="25" t="s">
        <v>175</v>
      </c>
      <c r="AU7127" s="25" t="s">
        <v>84</v>
      </c>
    </row>
    <row r="7128" spans="2:65" s="1" customFormat="1" ht="16.5" customHeight="1">
      <c r="B7128" s="42"/>
      <c r="C7128" s="193" t="s">
        <v>6309</v>
      </c>
      <c r="D7128" s="193" t="s">
        <v>168</v>
      </c>
      <c r="E7128" s="194" t="s">
        <v>1257</v>
      </c>
      <c r="F7128" s="195" t="s">
        <v>1258</v>
      </c>
      <c r="G7128" s="196" t="s">
        <v>1259</v>
      </c>
      <c r="H7128" s="197">
        <v>12</v>
      </c>
      <c r="I7128" s="198"/>
      <c r="J7128" s="199">
        <f>ROUND(I7128*H7128,2)</f>
        <v>0</v>
      </c>
      <c r="K7128" s="195" t="s">
        <v>21</v>
      </c>
      <c r="L7128" s="62"/>
      <c r="M7128" s="200" t="s">
        <v>21</v>
      </c>
      <c r="N7128" s="201" t="s">
        <v>48</v>
      </c>
      <c r="O7128" s="43"/>
      <c r="P7128" s="202">
        <f>O7128*H7128</f>
        <v>0</v>
      </c>
      <c r="Q7128" s="202">
        <v>0</v>
      </c>
      <c r="R7128" s="202">
        <f>Q7128*H7128</f>
        <v>0</v>
      </c>
      <c r="S7128" s="202">
        <v>0</v>
      </c>
      <c r="T7128" s="203">
        <f>S7128*H7128</f>
        <v>0</v>
      </c>
      <c r="AR7128" s="25" t="s">
        <v>173</v>
      </c>
      <c r="AT7128" s="25" t="s">
        <v>168</v>
      </c>
      <c r="AU7128" s="25" t="s">
        <v>84</v>
      </c>
      <c r="AY7128" s="25" t="s">
        <v>163</v>
      </c>
      <c r="BE7128" s="204">
        <f>IF(N7128="základní",J7128,0)</f>
        <v>0</v>
      </c>
      <c r="BF7128" s="204">
        <f>IF(N7128="snížená",J7128,0)</f>
        <v>0</v>
      </c>
      <c r="BG7128" s="204">
        <f>IF(N7128="zákl. přenesená",J7128,0)</f>
        <v>0</v>
      </c>
      <c r="BH7128" s="204">
        <f>IF(N7128="sníž. přenesená",J7128,0)</f>
        <v>0</v>
      </c>
      <c r="BI7128" s="204">
        <f>IF(N7128="nulová",J7128,0)</f>
        <v>0</v>
      </c>
      <c r="BJ7128" s="25" t="s">
        <v>98</v>
      </c>
      <c r="BK7128" s="204">
        <f>ROUND(I7128*H7128,2)</f>
        <v>0</v>
      </c>
      <c r="BL7128" s="25" t="s">
        <v>173</v>
      </c>
      <c r="BM7128" s="25" t="s">
        <v>6310</v>
      </c>
    </row>
    <row r="7129" spans="2:65" s="1" customFormat="1" ht="13.5">
      <c r="B7129" s="42"/>
      <c r="C7129" s="64"/>
      <c r="D7129" s="205" t="s">
        <v>175</v>
      </c>
      <c r="E7129" s="64"/>
      <c r="F7129" s="206" t="s">
        <v>1258</v>
      </c>
      <c r="G7129" s="64"/>
      <c r="H7129" s="64"/>
      <c r="I7129" s="164"/>
      <c r="J7129" s="64"/>
      <c r="K7129" s="64"/>
      <c r="L7129" s="62"/>
      <c r="M7129" s="207"/>
      <c r="N7129" s="43"/>
      <c r="O7129" s="43"/>
      <c r="P7129" s="43"/>
      <c r="Q7129" s="43"/>
      <c r="R7129" s="43"/>
      <c r="S7129" s="43"/>
      <c r="T7129" s="79"/>
      <c r="AT7129" s="25" t="s">
        <v>175</v>
      </c>
      <c r="AU7129" s="25" t="s">
        <v>84</v>
      </c>
    </row>
    <row r="7130" spans="2:65" s="1" customFormat="1" ht="16.5" customHeight="1">
      <c r="B7130" s="42"/>
      <c r="C7130" s="193" t="s">
        <v>3737</v>
      </c>
      <c r="D7130" s="193" t="s">
        <v>168</v>
      </c>
      <c r="E7130" s="194" t="s">
        <v>1260</v>
      </c>
      <c r="F7130" s="195" t="s">
        <v>1261</v>
      </c>
      <c r="G7130" s="196" t="s">
        <v>288</v>
      </c>
      <c r="H7130" s="197">
        <v>168</v>
      </c>
      <c r="I7130" s="198"/>
      <c r="J7130" s="199">
        <f>ROUND(I7130*H7130,2)</f>
        <v>0</v>
      </c>
      <c r="K7130" s="195" t="s">
        <v>21</v>
      </c>
      <c r="L7130" s="62"/>
      <c r="M7130" s="200" t="s">
        <v>21</v>
      </c>
      <c r="N7130" s="201" t="s">
        <v>48</v>
      </c>
      <c r="O7130" s="43"/>
      <c r="P7130" s="202">
        <f>O7130*H7130</f>
        <v>0</v>
      </c>
      <c r="Q7130" s="202">
        <v>0</v>
      </c>
      <c r="R7130" s="202">
        <f>Q7130*H7130</f>
        <v>0</v>
      </c>
      <c r="S7130" s="202">
        <v>0</v>
      </c>
      <c r="T7130" s="203">
        <f>S7130*H7130</f>
        <v>0</v>
      </c>
      <c r="AR7130" s="25" t="s">
        <v>173</v>
      </c>
      <c r="AT7130" s="25" t="s">
        <v>168</v>
      </c>
      <c r="AU7130" s="25" t="s">
        <v>84</v>
      </c>
      <c r="AY7130" s="25" t="s">
        <v>163</v>
      </c>
      <c r="BE7130" s="204">
        <f>IF(N7130="základní",J7130,0)</f>
        <v>0</v>
      </c>
      <c r="BF7130" s="204">
        <f>IF(N7130="snížená",J7130,0)</f>
        <v>0</v>
      </c>
      <c r="BG7130" s="204">
        <f>IF(N7130="zákl. přenesená",J7130,0)</f>
        <v>0</v>
      </c>
      <c r="BH7130" s="204">
        <f>IF(N7130="sníž. přenesená",J7130,0)</f>
        <v>0</v>
      </c>
      <c r="BI7130" s="204">
        <f>IF(N7130="nulová",J7130,0)</f>
        <v>0</v>
      </c>
      <c r="BJ7130" s="25" t="s">
        <v>98</v>
      </c>
      <c r="BK7130" s="204">
        <f>ROUND(I7130*H7130,2)</f>
        <v>0</v>
      </c>
      <c r="BL7130" s="25" t="s">
        <v>173</v>
      </c>
      <c r="BM7130" s="25" t="s">
        <v>6311</v>
      </c>
    </row>
    <row r="7131" spans="2:65" s="1" customFormat="1" ht="13.5">
      <c r="B7131" s="42"/>
      <c r="C7131" s="64"/>
      <c r="D7131" s="205" t="s">
        <v>175</v>
      </c>
      <c r="E7131" s="64"/>
      <c r="F7131" s="206" t="s">
        <v>1261</v>
      </c>
      <c r="G7131" s="64"/>
      <c r="H7131" s="64"/>
      <c r="I7131" s="164"/>
      <c r="J7131" s="64"/>
      <c r="K7131" s="64"/>
      <c r="L7131" s="62"/>
      <c r="M7131" s="207"/>
      <c r="N7131" s="43"/>
      <c r="O7131" s="43"/>
      <c r="P7131" s="43"/>
      <c r="Q7131" s="43"/>
      <c r="R7131" s="43"/>
      <c r="S7131" s="43"/>
      <c r="T7131" s="79"/>
      <c r="AT7131" s="25" t="s">
        <v>175</v>
      </c>
      <c r="AU7131" s="25" t="s">
        <v>84</v>
      </c>
    </row>
    <row r="7132" spans="2:65" s="1" customFormat="1" ht="16.5" customHeight="1">
      <c r="B7132" s="42"/>
      <c r="C7132" s="193" t="s">
        <v>6312</v>
      </c>
      <c r="D7132" s="193" t="s">
        <v>168</v>
      </c>
      <c r="E7132" s="194" t="s">
        <v>1262</v>
      </c>
      <c r="F7132" s="195" t="s">
        <v>1263</v>
      </c>
      <c r="G7132" s="196" t="s">
        <v>184</v>
      </c>
      <c r="H7132" s="197">
        <v>12</v>
      </c>
      <c r="I7132" s="198"/>
      <c r="J7132" s="199">
        <f>ROUND(I7132*H7132,2)</f>
        <v>0</v>
      </c>
      <c r="K7132" s="195" t="s">
        <v>21</v>
      </c>
      <c r="L7132" s="62"/>
      <c r="M7132" s="200" t="s">
        <v>21</v>
      </c>
      <c r="N7132" s="201" t="s">
        <v>48</v>
      </c>
      <c r="O7132" s="43"/>
      <c r="P7132" s="202">
        <f>O7132*H7132</f>
        <v>0</v>
      </c>
      <c r="Q7132" s="202">
        <v>0</v>
      </c>
      <c r="R7132" s="202">
        <f>Q7132*H7132</f>
        <v>0</v>
      </c>
      <c r="S7132" s="202">
        <v>0</v>
      </c>
      <c r="T7132" s="203">
        <f>S7132*H7132</f>
        <v>0</v>
      </c>
      <c r="AR7132" s="25" t="s">
        <v>173</v>
      </c>
      <c r="AT7132" s="25" t="s">
        <v>168</v>
      </c>
      <c r="AU7132" s="25" t="s">
        <v>84</v>
      </c>
      <c r="AY7132" s="25" t="s">
        <v>163</v>
      </c>
      <c r="BE7132" s="204">
        <f>IF(N7132="základní",J7132,0)</f>
        <v>0</v>
      </c>
      <c r="BF7132" s="204">
        <f>IF(N7132="snížená",J7132,0)</f>
        <v>0</v>
      </c>
      <c r="BG7132" s="204">
        <f>IF(N7132="zákl. přenesená",J7132,0)</f>
        <v>0</v>
      </c>
      <c r="BH7132" s="204">
        <f>IF(N7132="sníž. přenesená",J7132,0)</f>
        <v>0</v>
      </c>
      <c r="BI7132" s="204">
        <f>IF(N7132="nulová",J7132,0)</f>
        <v>0</v>
      </c>
      <c r="BJ7132" s="25" t="s">
        <v>98</v>
      </c>
      <c r="BK7132" s="204">
        <f>ROUND(I7132*H7132,2)</f>
        <v>0</v>
      </c>
      <c r="BL7132" s="25" t="s">
        <v>173</v>
      </c>
      <c r="BM7132" s="25" t="s">
        <v>6313</v>
      </c>
    </row>
    <row r="7133" spans="2:65" s="1" customFormat="1" ht="13.5">
      <c r="B7133" s="42"/>
      <c r="C7133" s="64"/>
      <c r="D7133" s="205" t="s">
        <v>175</v>
      </c>
      <c r="E7133" s="64"/>
      <c r="F7133" s="206" t="s">
        <v>1263</v>
      </c>
      <c r="G7133" s="64"/>
      <c r="H7133" s="64"/>
      <c r="I7133" s="164"/>
      <c r="J7133" s="64"/>
      <c r="K7133" s="64"/>
      <c r="L7133" s="62"/>
      <c r="M7133" s="207"/>
      <c r="N7133" s="43"/>
      <c r="O7133" s="43"/>
      <c r="P7133" s="43"/>
      <c r="Q7133" s="43"/>
      <c r="R7133" s="43"/>
      <c r="S7133" s="43"/>
      <c r="T7133" s="79"/>
      <c r="AT7133" s="25" t="s">
        <v>175</v>
      </c>
      <c r="AU7133" s="25" t="s">
        <v>84</v>
      </c>
    </row>
    <row r="7134" spans="2:65" s="1" customFormat="1" ht="16.5" customHeight="1">
      <c r="B7134" s="42"/>
      <c r="C7134" s="193" t="s">
        <v>3738</v>
      </c>
      <c r="D7134" s="193" t="s">
        <v>168</v>
      </c>
      <c r="E7134" s="194" t="s">
        <v>1264</v>
      </c>
      <c r="F7134" s="195" t="s">
        <v>1265</v>
      </c>
      <c r="G7134" s="196" t="s">
        <v>288</v>
      </c>
      <c r="H7134" s="197">
        <v>26</v>
      </c>
      <c r="I7134" s="198"/>
      <c r="J7134" s="199">
        <f>ROUND(I7134*H7134,2)</f>
        <v>0</v>
      </c>
      <c r="K7134" s="195" t="s">
        <v>21</v>
      </c>
      <c r="L7134" s="62"/>
      <c r="M7134" s="200" t="s">
        <v>21</v>
      </c>
      <c r="N7134" s="201" t="s">
        <v>48</v>
      </c>
      <c r="O7134" s="43"/>
      <c r="P7134" s="202">
        <f>O7134*H7134</f>
        <v>0</v>
      </c>
      <c r="Q7134" s="202">
        <v>0</v>
      </c>
      <c r="R7134" s="202">
        <f>Q7134*H7134</f>
        <v>0</v>
      </c>
      <c r="S7134" s="202">
        <v>0</v>
      </c>
      <c r="T7134" s="203">
        <f>S7134*H7134</f>
        <v>0</v>
      </c>
      <c r="AR7134" s="25" t="s">
        <v>173</v>
      </c>
      <c r="AT7134" s="25" t="s">
        <v>168</v>
      </c>
      <c r="AU7134" s="25" t="s">
        <v>84</v>
      </c>
      <c r="AY7134" s="25" t="s">
        <v>163</v>
      </c>
      <c r="BE7134" s="204">
        <f>IF(N7134="základní",J7134,0)</f>
        <v>0</v>
      </c>
      <c r="BF7134" s="204">
        <f>IF(N7134="snížená",J7134,0)</f>
        <v>0</v>
      </c>
      <c r="BG7134" s="204">
        <f>IF(N7134="zákl. přenesená",J7134,0)</f>
        <v>0</v>
      </c>
      <c r="BH7134" s="204">
        <f>IF(N7134="sníž. přenesená",J7134,0)</f>
        <v>0</v>
      </c>
      <c r="BI7134" s="204">
        <f>IF(N7134="nulová",J7134,0)</f>
        <v>0</v>
      </c>
      <c r="BJ7134" s="25" t="s">
        <v>98</v>
      </c>
      <c r="BK7134" s="204">
        <f>ROUND(I7134*H7134,2)</f>
        <v>0</v>
      </c>
      <c r="BL7134" s="25" t="s">
        <v>173</v>
      </c>
      <c r="BM7134" s="25" t="s">
        <v>6314</v>
      </c>
    </row>
    <row r="7135" spans="2:65" s="1" customFormat="1" ht="13.5">
      <c r="B7135" s="42"/>
      <c r="C7135" s="64"/>
      <c r="D7135" s="205" t="s">
        <v>175</v>
      </c>
      <c r="E7135" s="64"/>
      <c r="F7135" s="206" t="s">
        <v>1265</v>
      </c>
      <c r="G7135" s="64"/>
      <c r="H7135" s="64"/>
      <c r="I7135" s="164"/>
      <c r="J7135" s="64"/>
      <c r="K7135" s="64"/>
      <c r="L7135" s="62"/>
      <c r="M7135" s="207"/>
      <c r="N7135" s="43"/>
      <c r="O7135" s="43"/>
      <c r="P7135" s="43"/>
      <c r="Q7135" s="43"/>
      <c r="R7135" s="43"/>
      <c r="S7135" s="43"/>
      <c r="T7135" s="79"/>
      <c r="AT7135" s="25" t="s">
        <v>175</v>
      </c>
      <c r="AU7135" s="25" t="s">
        <v>84</v>
      </c>
    </row>
    <row r="7136" spans="2:65" s="1" customFormat="1" ht="16.5" customHeight="1">
      <c r="B7136" s="42"/>
      <c r="C7136" s="193" t="s">
        <v>6315</v>
      </c>
      <c r="D7136" s="193" t="s">
        <v>168</v>
      </c>
      <c r="E7136" s="194" t="s">
        <v>1266</v>
      </c>
      <c r="F7136" s="195" t="s">
        <v>1267</v>
      </c>
      <c r="G7136" s="196" t="s">
        <v>288</v>
      </c>
      <c r="H7136" s="197">
        <v>18</v>
      </c>
      <c r="I7136" s="198"/>
      <c r="J7136" s="199">
        <f>ROUND(I7136*H7136,2)</f>
        <v>0</v>
      </c>
      <c r="K7136" s="195" t="s">
        <v>21</v>
      </c>
      <c r="L7136" s="62"/>
      <c r="M7136" s="200" t="s">
        <v>21</v>
      </c>
      <c r="N7136" s="201" t="s">
        <v>48</v>
      </c>
      <c r="O7136" s="43"/>
      <c r="P7136" s="202">
        <f>O7136*H7136</f>
        <v>0</v>
      </c>
      <c r="Q7136" s="202">
        <v>0</v>
      </c>
      <c r="R7136" s="202">
        <f>Q7136*H7136</f>
        <v>0</v>
      </c>
      <c r="S7136" s="202">
        <v>0</v>
      </c>
      <c r="T7136" s="203">
        <f>S7136*H7136</f>
        <v>0</v>
      </c>
      <c r="AR7136" s="25" t="s">
        <v>173</v>
      </c>
      <c r="AT7136" s="25" t="s">
        <v>168</v>
      </c>
      <c r="AU7136" s="25" t="s">
        <v>84</v>
      </c>
      <c r="AY7136" s="25" t="s">
        <v>163</v>
      </c>
      <c r="BE7136" s="204">
        <f>IF(N7136="základní",J7136,0)</f>
        <v>0</v>
      </c>
      <c r="BF7136" s="204">
        <f>IF(N7136="snížená",J7136,0)</f>
        <v>0</v>
      </c>
      <c r="BG7136" s="204">
        <f>IF(N7136="zákl. přenesená",J7136,0)</f>
        <v>0</v>
      </c>
      <c r="BH7136" s="204">
        <f>IF(N7136="sníž. přenesená",J7136,0)</f>
        <v>0</v>
      </c>
      <c r="BI7136" s="204">
        <f>IF(N7136="nulová",J7136,0)</f>
        <v>0</v>
      </c>
      <c r="BJ7136" s="25" t="s">
        <v>98</v>
      </c>
      <c r="BK7136" s="204">
        <f>ROUND(I7136*H7136,2)</f>
        <v>0</v>
      </c>
      <c r="BL7136" s="25" t="s">
        <v>173</v>
      </c>
      <c r="BM7136" s="25" t="s">
        <v>6316</v>
      </c>
    </row>
    <row r="7137" spans="2:65" s="1" customFormat="1" ht="13.5">
      <c r="B7137" s="42"/>
      <c r="C7137" s="64"/>
      <c r="D7137" s="205" t="s">
        <v>175</v>
      </c>
      <c r="E7137" s="64"/>
      <c r="F7137" s="206" t="s">
        <v>1267</v>
      </c>
      <c r="G7137" s="64"/>
      <c r="H7137" s="64"/>
      <c r="I7137" s="164"/>
      <c r="J7137" s="64"/>
      <c r="K7137" s="64"/>
      <c r="L7137" s="62"/>
      <c r="M7137" s="207"/>
      <c r="N7137" s="43"/>
      <c r="O7137" s="43"/>
      <c r="P7137" s="43"/>
      <c r="Q7137" s="43"/>
      <c r="R7137" s="43"/>
      <c r="S7137" s="43"/>
      <c r="T7137" s="79"/>
      <c r="AT7137" s="25" t="s">
        <v>175</v>
      </c>
      <c r="AU7137" s="25" t="s">
        <v>84</v>
      </c>
    </row>
    <row r="7138" spans="2:65" s="1" customFormat="1" ht="16.5" customHeight="1">
      <c r="B7138" s="42"/>
      <c r="C7138" s="193" t="s">
        <v>3740</v>
      </c>
      <c r="D7138" s="193" t="s">
        <v>168</v>
      </c>
      <c r="E7138" s="194" t="s">
        <v>1268</v>
      </c>
      <c r="F7138" s="195" t="s">
        <v>1269</v>
      </c>
      <c r="G7138" s="196" t="s">
        <v>288</v>
      </c>
      <c r="H7138" s="197">
        <v>12</v>
      </c>
      <c r="I7138" s="198"/>
      <c r="J7138" s="199">
        <f>ROUND(I7138*H7138,2)</f>
        <v>0</v>
      </c>
      <c r="K7138" s="195" t="s">
        <v>21</v>
      </c>
      <c r="L7138" s="62"/>
      <c r="M7138" s="200" t="s">
        <v>21</v>
      </c>
      <c r="N7138" s="201" t="s">
        <v>48</v>
      </c>
      <c r="O7138" s="43"/>
      <c r="P7138" s="202">
        <f>O7138*H7138</f>
        <v>0</v>
      </c>
      <c r="Q7138" s="202">
        <v>0</v>
      </c>
      <c r="R7138" s="202">
        <f>Q7138*H7138</f>
        <v>0</v>
      </c>
      <c r="S7138" s="202">
        <v>0</v>
      </c>
      <c r="T7138" s="203">
        <f>S7138*H7138</f>
        <v>0</v>
      </c>
      <c r="AR7138" s="25" t="s">
        <v>173</v>
      </c>
      <c r="AT7138" s="25" t="s">
        <v>168</v>
      </c>
      <c r="AU7138" s="25" t="s">
        <v>84</v>
      </c>
      <c r="AY7138" s="25" t="s">
        <v>163</v>
      </c>
      <c r="BE7138" s="204">
        <f>IF(N7138="základní",J7138,0)</f>
        <v>0</v>
      </c>
      <c r="BF7138" s="204">
        <f>IF(N7138="snížená",J7138,0)</f>
        <v>0</v>
      </c>
      <c r="BG7138" s="204">
        <f>IF(N7138="zákl. přenesená",J7138,0)</f>
        <v>0</v>
      </c>
      <c r="BH7138" s="204">
        <f>IF(N7138="sníž. přenesená",J7138,0)</f>
        <v>0</v>
      </c>
      <c r="BI7138" s="204">
        <f>IF(N7138="nulová",J7138,0)</f>
        <v>0</v>
      </c>
      <c r="BJ7138" s="25" t="s">
        <v>98</v>
      </c>
      <c r="BK7138" s="204">
        <f>ROUND(I7138*H7138,2)</f>
        <v>0</v>
      </c>
      <c r="BL7138" s="25" t="s">
        <v>173</v>
      </c>
      <c r="BM7138" s="25" t="s">
        <v>6317</v>
      </c>
    </row>
    <row r="7139" spans="2:65" s="1" customFormat="1" ht="13.5">
      <c r="B7139" s="42"/>
      <c r="C7139" s="64"/>
      <c r="D7139" s="205" t="s">
        <v>175</v>
      </c>
      <c r="E7139" s="64"/>
      <c r="F7139" s="206" t="s">
        <v>1269</v>
      </c>
      <c r="G7139" s="64"/>
      <c r="H7139" s="64"/>
      <c r="I7139" s="164"/>
      <c r="J7139" s="64"/>
      <c r="K7139" s="64"/>
      <c r="L7139" s="62"/>
      <c r="M7139" s="207"/>
      <c r="N7139" s="43"/>
      <c r="O7139" s="43"/>
      <c r="P7139" s="43"/>
      <c r="Q7139" s="43"/>
      <c r="R7139" s="43"/>
      <c r="S7139" s="43"/>
      <c r="T7139" s="79"/>
      <c r="AT7139" s="25" t="s">
        <v>175</v>
      </c>
      <c r="AU7139" s="25" t="s">
        <v>84</v>
      </c>
    </row>
    <row r="7140" spans="2:65" s="1" customFormat="1" ht="16.5" customHeight="1">
      <c r="B7140" s="42"/>
      <c r="C7140" s="193" t="s">
        <v>6318</v>
      </c>
      <c r="D7140" s="193" t="s">
        <v>168</v>
      </c>
      <c r="E7140" s="194" t="s">
        <v>1270</v>
      </c>
      <c r="F7140" s="195" t="s">
        <v>1271</v>
      </c>
      <c r="G7140" s="196" t="s">
        <v>1272</v>
      </c>
      <c r="H7140" s="197">
        <v>12</v>
      </c>
      <c r="I7140" s="198"/>
      <c r="J7140" s="199">
        <f>ROUND(I7140*H7140,2)</f>
        <v>0</v>
      </c>
      <c r="K7140" s="195" t="s">
        <v>21</v>
      </c>
      <c r="L7140" s="62"/>
      <c r="M7140" s="200" t="s">
        <v>21</v>
      </c>
      <c r="N7140" s="201" t="s">
        <v>48</v>
      </c>
      <c r="O7140" s="43"/>
      <c r="P7140" s="202">
        <f>O7140*H7140</f>
        <v>0</v>
      </c>
      <c r="Q7140" s="202">
        <v>0</v>
      </c>
      <c r="R7140" s="202">
        <f>Q7140*H7140</f>
        <v>0</v>
      </c>
      <c r="S7140" s="202">
        <v>0</v>
      </c>
      <c r="T7140" s="203">
        <f>S7140*H7140</f>
        <v>0</v>
      </c>
      <c r="AR7140" s="25" t="s">
        <v>173</v>
      </c>
      <c r="AT7140" s="25" t="s">
        <v>168</v>
      </c>
      <c r="AU7140" s="25" t="s">
        <v>84</v>
      </c>
      <c r="AY7140" s="25" t="s">
        <v>163</v>
      </c>
      <c r="BE7140" s="204">
        <f>IF(N7140="základní",J7140,0)</f>
        <v>0</v>
      </c>
      <c r="BF7140" s="204">
        <f>IF(N7140="snížená",J7140,0)</f>
        <v>0</v>
      </c>
      <c r="BG7140" s="204">
        <f>IF(N7140="zákl. přenesená",J7140,0)</f>
        <v>0</v>
      </c>
      <c r="BH7140" s="204">
        <f>IF(N7140="sníž. přenesená",J7140,0)</f>
        <v>0</v>
      </c>
      <c r="BI7140" s="204">
        <f>IF(N7140="nulová",J7140,0)</f>
        <v>0</v>
      </c>
      <c r="BJ7140" s="25" t="s">
        <v>98</v>
      </c>
      <c r="BK7140" s="204">
        <f>ROUND(I7140*H7140,2)</f>
        <v>0</v>
      </c>
      <c r="BL7140" s="25" t="s">
        <v>173</v>
      </c>
      <c r="BM7140" s="25" t="s">
        <v>6319</v>
      </c>
    </row>
    <row r="7141" spans="2:65" s="1" customFormat="1" ht="13.5">
      <c r="B7141" s="42"/>
      <c r="C7141" s="64"/>
      <c r="D7141" s="205" t="s">
        <v>175</v>
      </c>
      <c r="E7141" s="64"/>
      <c r="F7141" s="206" t="s">
        <v>1271</v>
      </c>
      <c r="G7141" s="64"/>
      <c r="H7141" s="64"/>
      <c r="I7141" s="164"/>
      <c r="J7141" s="64"/>
      <c r="K7141" s="64"/>
      <c r="L7141" s="62"/>
      <c r="M7141" s="207"/>
      <c r="N7141" s="43"/>
      <c r="O7141" s="43"/>
      <c r="P7141" s="43"/>
      <c r="Q7141" s="43"/>
      <c r="R7141" s="43"/>
      <c r="S7141" s="43"/>
      <c r="T7141" s="79"/>
      <c r="AT7141" s="25" t="s">
        <v>175</v>
      </c>
      <c r="AU7141" s="25" t="s">
        <v>84</v>
      </c>
    </row>
    <row r="7142" spans="2:65" s="1" customFormat="1" ht="25.5" customHeight="1">
      <c r="B7142" s="42"/>
      <c r="C7142" s="193" t="s">
        <v>3741</v>
      </c>
      <c r="D7142" s="193" t="s">
        <v>168</v>
      </c>
      <c r="E7142" s="194" t="s">
        <v>1273</v>
      </c>
      <c r="F7142" s="195" t="s">
        <v>1274</v>
      </c>
      <c r="G7142" s="196" t="s">
        <v>1275</v>
      </c>
      <c r="H7142" s="197">
        <v>15</v>
      </c>
      <c r="I7142" s="198"/>
      <c r="J7142" s="199">
        <f>ROUND(I7142*H7142,2)</f>
        <v>0</v>
      </c>
      <c r="K7142" s="195" t="s">
        <v>21</v>
      </c>
      <c r="L7142" s="62"/>
      <c r="M7142" s="200" t="s">
        <v>21</v>
      </c>
      <c r="N7142" s="201" t="s">
        <v>48</v>
      </c>
      <c r="O7142" s="43"/>
      <c r="P7142" s="202">
        <f>O7142*H7142</f>
        <v>0</v>
      </c>
      <c r="Q7142" s="202">
        <v>0</v>
      </c>
      <c r="R7142" s="202">
        <f>Q7142*H7142</f>
        <v>0</v>
      </c>
      <c r="S7142" s="202">
        <v>0</v>
      </c>
      <c r="T7142" s="203">
        <f>S7142*H7142</f>
        <v>0</v>
      </c>
      <c r="AR7142" s="25" t="s">
        <v>173</v>
      </c>
      <c r="AT7142" s="25" t="s">
        <v>168</v>
      </c>
      <c r="AU7142" s="25" t="s">
        <v>84</v>
      </c>
      <c r="AY7142" s="25" t="s">
        <v>163</v>
      </c>
      <c r="BE7142" s="204">
        <f>IF(N7142="základní",J7142,0)</f>
        <v>0</v>
      </c>
      <c r="BF7142" s="204">
        <f>IF(N7142="snížená",J7142,0)</f>
        <v>0</v>
      </c>
      <c r="BG7142" s="204">
        <f>IF(N7142="zákl. přenesená",J7142,0)</f>
        <v>0</v>
      </c>
      <c r="BH7142" s="204">
        <f>IF(N7142="sníž. přenesená",J7142,0)</f>
        <v>0</v>
      </c>
      <c r="BI7142" s="204">
        <f>IF(N7142="nulová",J7142,0)</f>
        <v>0</v>
      </c>
      <c r="BJ7142" s="25" t="s">
        <v>98</v>
      </c>
      <c r="BK7142" s="204">
        <f>ROUND(I7142*H7142,2)</f>
        <v>0</v>
      </c>
      <c r="BL7142" s="25" t="s">
        <v>173</v>
      </c>
      <c r="BM7142" s="25" t="s">
        <v>6320</v>
      </c>
    </row>
    <row r="7143" spans="2:65" s="1" customFormat="1" ht="13.5">
      <c r="B7143" s="42"/>
      <c r="C7143" s="64"/>
      <c r="D7143" s="205" t="s">
        <v>175</v>
      </c>
      <c r="E7143" s="64"/>
      <c r="F7143" s="206" t="s">
        <v>1274</v>
      </c>
      <c r="G7143" s="64"/>
      <c r="H7143" s="64"/>
      <c r="I7143" s="164"/>
      <c r="J7143" s="64"/>
      <c r="K7143" s="64"/>
      <c r="L7143" s="62"/>
      <c r="M7143" s="207"/>
      <c r="N7143" s="43"/>
      <c r="O7143" s="43"/>
      <c r="P7143" s="43"/>
      <c r="Q7143" s="43"/>
      <c r="R7143" s="43"/>
      <c r="S7143" s="43"/>
      <c r="T7143" s="79"/>
      <c r="AT7143" s="25" t="s">
        <v>175</v>
      </c>
      <c r="AU7143" s="25" t="s">
        <v>84</v>
      </c>
    </row>
    <row r="7144" spans="2:65" s="1" customFormat="1" ht="25.5" customHeight="1">
      <c r="B7144" s="42"/>
      <c r="C7144" s="193" t="s">
        <v>6321</v>
      </c>
      <c r="D7144" s="193" t="s">
        <v>168</v>
      </c>
      <c r="E7144" s="194" t="s">
        <v>1276</v>
      </c>
      <c r="F7144" s="195" t="s">
        <v>1277</v>
      </c>
      <c r="G7144" s="196" t="s">
        <v>1254</v>
      </c>
      <c r="H7144" s="197">
        <v>32</v>
      </c>
      <c r="I7144" s="198"/>
      <c r="J7144" s="199">
        <f>ROUND(I7144*H7144,2)</f>
        <v>0</v>
      </c>
      <c r="K7144" s="195" t="s">
        <v>21</v>
      </c>
      <c r="L7144" s="62"/>
      <c r="M7144" s="200" t="s">
        <v>21</v>
      </c>
      <c r="N7144" s="201" t="s">
        <v>48</v>
      </c>
      <c r="O7144" s="43"/>
      <c r="P7144" s="202">
        <f>O7144*H7144</f>
        <v>0</v>
      </c>
      <c r="Q7144" s="202">
        <v>0</v>
      </c>
      <c r="R7144" s="202">
        <f>Q7144*H7144</f>
        <v>0</v>
      </c>
      <c r="S7144" s="202">
        <v>0</v>
      </c>
      <c r="T7144" s="203">
        <f>S7144*H7144</f>
        <v>0</v>
      </c>
      <c r="AR7144" s="25" t="s">
        <v>173</v>
      </c>
      <c r="AT7144" s="25" t="s">
        <v>168</v>
      </c>
      <c r="AU7144" s="25" t="s">
        <v>84</v>
      </c>
      <c r="AY7144" s="25" t="s">
        <v>163</v>
      </c>
      <c r="BE7144" s="204">
        <f>IF(N7144="základní",J7144,0)</f>
        <v>0</v>
      </c>
      <c r="BF7144" s="204">
        <f>IF(N7144="snížená",J7144,0)</f>
        <v>0</v>
      </c>
      <c r="BG7144" s="204">
        <f>IF(N7144="zákl. přenesená",J7144,0)</f>
        <v>0</v>
      </c>
      <c r="BH7144" s="204">
        <f>IF(N7144="sníž. přenesená",J7144,0)</f>
        <v>0</v>
      </c>
      <c r="BI7144" s="204">
        <f>IF(N7144="nulová",J7144,0)</f>
        <v>0</v>
      </c>
      <c r="BJ7144" s="25" t="s">
        <v>98</v>
      </c>
      <c r="BK7144" s="204">
        <f>ROUND(I7144*H7144,2)</f>
        <v>0</v>
      </c>
      <c r="BL7144" s="25" t="s">
        <v>173</v>
      </c>
      <c r="BM7144" s="25" t="s">
        <v>6322</v>
      </c>
    </row>
    <row r="7145" spans="2:65" s="1" customFormat="1" ht="27">
      <c r="B7145" s="42"/>
      <c r="C7145" s="64"/>
      <c r="D7145" s="205" t="s">
        <v>175</v>
      </c>
      <c r="E7145" s="64"/>
      <c r="F7145" s="206" t="s">
        <v>1277</v>
      </c>
      <c r="G7145" s="64"/>
      <c r="H7145" s="64"/>
      <c r="I7145" s="164"/>
      <c r="J7145" s="64"/>
      <c r="K7145" s="64"/>
      <c r="L7145" s="62"/>
      <c r="M7145" s="207"/>
      <c r="N7145" s="43"/>
      <c r="O7145" s="43"/>
      <c r="P7145" s="43"/>
      <c r="Q7145" s="43"/>
      <c r="R7145" s="43"/>
      <c r="S7145" s="43"/>
      <c r="T7145" s="79"/>
      <c r="AT7145" s="25" t="s">
        <v>175</v>
      </c>
      <c r="AU7145" s="25" t="s">
        <v>84</v>
      </c>
    </row>
    <row r="7146" spans="2:65" s="1" customFormat="1" ht="16.5" customHeight="1">
      <c r="B7146" s="42"/>
      <c r="C7146" s="193" t="s">
        <v>3743</v>
      </c>
      <c r="D7146" s="193" t="s">
        <v>168</v>
      </c>
      <c r="E7146" s="194" t="s">
        <v>1278</v>
      </c>
      <c r="F7146" s="195" t="s">
        <v>1279</v>
      </c>
      <c r="G7146" s="196" t="s">
        <v>184</v>
      </c>
      <c r="H7146" s="197">
        <v>10</v>
      </c>
      <c r="I7146" s="198"/>
      <c r="J7146" s="199">
        <f>ROUND(I7146*H7146,2)</f>
        <v>0</v>
      </c>
      <c r="K7146" s="195" t="s">
        <v>21</v>
      </c>
      <c r="L7146" s="62"/>
      <c r="M7146" s="200" t="s">
        <v>21</v>
      </c>
      <c r="N7146" s="201" t="s">
        <v>48</v>
      </c>
      <c r="O7146" s="43"/>
      <c r="P7146" s="202">
        <f>O7146*H7146</f>
        <v>0</v>
      </c>
      <c r="Q7146" s="202">
        <v>0</v>
      </c>
      <c r="R7146" s="202">
        <f>Q7146*H7146</f>
        <v>0</v>
      </c>
      <c r="S7146" s="202">
        <v>0</v>
      </c>
      <c r="T7146" s="203">
        <f>S7146*H7146</f>
        <v>0</v>
      </c>
      <c r="AR7146" s="25" t="s">
        <v>173</v>
      </c>
      <c r="AT7146" s="25" t="s">
        <v>168</v>
      </c>
      <c r="AU7146" s="25" t="s">
        <v>84</v>
      </c>
      <c r="AY7146" s="25" t="s">
        <v>163</v>
      </c>
      <c r="BE7146" s="204">
        <f>IF(N7146="základní",J7146,0)</f>
        <v>0</v>
      </c>
      <c r="BF7146" s="204">
        <f>IF(N7146="snížená",J7146,0)</f>
        <v>0</v>
      </c>
      <c r="BG7146" s="204">
        <f>IF(N7146="zákl. přenesená",J7146,0)</f>
        <v>0</v>
      </c>
      <c r="BH7146" s="204">
        <f>IF(N7146="sníž. přenesená",J7146,0)</f>
        <v>0</v>
      </c>
      <c r="BI7146" s="204">
        <f>IF(N7146="nulová",J7146,0)</f>
        <v>0</v>
      </c>
      <c r="BJ7146" s="25" t="s">
        <v>98</v>
      </c>
      <c r="BK7146" s="204">
        <f>ROUND(I7146*H7146,2)</f>
        <v>0</v>
      </c>
      <c r="BL7146" s="25" t="s">
        <v>173</v>
      </c>
      <c r="BM7146" s="25" t="s">
        <v>6323</v>
      </c>
    </row>
    <row r="7147" spans="2:65" s="1" customFormat="1" ht="13.5">
      <c r="B7147" s="42"/>
      <c r="C7147" s="64"/>
      <c r="D7147" s="205" t="s">
        <v>175</v>
      </c>
      <c r="E7147" s="64"/>
      <c r="F7147" s="206" t="s">
        <v>1279</v>
      </c>
      <c r="G7147" s="64"/>
      <c r="H7147" s="64"/>
      <c r="I7147" s="164"/>
      <c r="J7147" s="64"/>
      <c r="K7147" s="64"/>
      <c r="L7147" s="62"/>
      <c r="M7147" s="207"/>
      <c r="N7147" s="43"/>
      <c r="O7147" s="43"/>
      <c r="P7147" s="43"/>
      <c r="Q7147" s="43"/>
      <c r="R7147" s="43"/>
      <c r="S7147" s="43"/>
      <c r="T7147" s="79"/>
      <c r="AT7147" s="25" t="s">
        <v>175</v>
      </c>
      <c r="AU7147" s="25" t="s">
        <v>84</v>
      </c>
    </row>
    <row r="7148" spans="2:65" s="1" customFormat="1" ht="16.5" customHeight="1">
      <c r="B7148" s="42"/>
      <c r="C7148" s="193" t="s">
        <v>6324</v>
      </c>
      <c r="D7148" s="193" t="s">
        <v>168</v>
      </c>
      <c r="E7148" s="194" t="s">
        <v>1280</v>
      </c>
      <c r="F7148" s="195" t="s">
        <v>1281</v>
      </c>
      <c r="G7148" s="196" t="s">
        <v>184</v>
      </c>
      <c r="H7148" s="197">
        <v>3</v>
      </c>
      <c r="I7148" s="198"/>
      <c r="J7148" s="199">
        <f>ROUND(I7148*H7148,2)</f>
        <v>0</v>
      </c>
      <c r="K7148" s="195" t="s">
        <v>21</v>
      </c>
      <c r="L7148" s="62"/>
      <c r="M7148" s="200" t="s">
        <v>21</v>
      </c>
      <c r="N7148" s="201" t="s">
        <v>48</v>
      </c>
      <c r="O7148" s="43"/>
      <c r="P7148" s="202">
        <f>O7148*H7148</f>
        <v>0</v>
      </c>
      <c r="Q7148" s="202">
        <v>0</v>
      </c>
      <c r="R7148" s="202">
        <f>Q7148*H7148</f>
        <v>0</v>
      </c>
      <c r="S7148" s="202">
        <v>0</v>
      </c>
      <c r="T7148" s="203">
        <f>S7148*H7148</f>
        <v>0</v>
      </c>
      <c r="AR7148" s="25" t="s">
        <v>173</v>
      </c>
      <c r="AT7148" s="25" t="s">
        <v>168</v>
      </c>
      <c r="AU7148" s="25" t="s">
        <v>84</v>
      </c>
      <c r="AY7148" s="25" t="s">
        <v>163</v>
      </c>
      <c r="BE7148" s="204">
        <f>IF(N7148="základní",J7148,0)</f>
        <v>0</v>
      </c>
      <c r="BF7148" s="204">
        <f>IF(N7148="snížená",J7148,0)</f>
        <v>0</v>
      </c>
      <c r="BG7148" s="204">
        <f>IF(N7148="zákl. přenesená",J7148,0)</f>
        <v>0</v>
      </c>
      <c r="BH7148" s="204">
        <f>IF(N7148="sníž. přenesená",J7148,0)</f>
        <v>0</v>
      </c>
      <c r="BI7148" s="204">
        <f>IF(N7148="nulová",J7148,0)</f>
        <v>0</v>
      </c>
      <c r="BJ7148" s="25" t="s">
        <v>98</v>
      </c>
      <c r="BK7148" s="204">
        <f>ROUND(I7148*H7148,2)</f>
        <v>0</v>
      </c>
      <c r="BL7148" s="25" t="s">
        <v>173</v>
      </c>
      <c r="BM7148" s="25" t="s">
        <v>6325</v>
      </c>
    </row>
    <row r="7149" spans="2:65" s="1" customFormat="1" ht="13.5">
      <c r="B7149" s="42"/>
      <c r="C7149" s="64"/>
      <c r="D7149" s="205" t="s">
        <v>175</v>
      </c>
      <c r="E7149" s="64"/>
      <c r="F7149" s="206" t="s">
        <v>1281</v>
      </c>
      <c r="G7149" s="64"/>
      <c r="H7149" s="64"/>
      <c r="I7149" s="164"/>
      <c r="J7149" s="64"/>
      <c r="K7149" s="64"/>
      <c r="L7149" s="62"/>
      <c r="M7149" s="207"/>
      <c r="N7149" s="43"/>
      <c r="O7149" s="43"/>
      <c r="P7149" s="43"/>
      <c r="Q7149" s="43"/>
      <c r="R7149" s="43"/>
      <c r="S7149" s="43"/>
      <c r="T7149" s="79"/>
      <c r="AT7149" s="25" t="s">
        <v>175</v>
      </c>
      <c r="AU7149" s="25" t="s">
        <v>84</v>
      </c>
    </row>
    <row r="7150" spans="2:65" s="1" customFormat="1" ht="16.5" customHeight="1">
      <c r="B7150" s="42"/>
      <c r="C7150" s="193" t="s">
        <v>3744</v>
      </c>
      <c r="D7150" s="193" t="s">
        <v>168</v>
      </c>
      <c r="E7150" s="194" t="s">
        <v>1282</v>
      </c>
      <c r="F7150" s="195" t="s">
        <v>1283</v>
      </c>
      <c r="G7150" s="196" t="s">
        <v>1284</v>
      </c>
      <c r="H7150" s="197">
        <v>1</v>
      </c>
      <c r="I7150" s="198"/>
      <c r="J7150" s="199">
        <f>ROUND(I7150*H7150,2)</f>
        <v>0</v>
      </c>
      <c r="K7150" s="195" t="s">
        <v>21</v>
      </c>
      <c r="L7150" s="62"/>
      <c r="M7150" s="200" t="s">
        <v>21</v>
      </c>
      <c r="N7150" s="201" t="s">
        <v>48</v>
      </c>
      <c r="O7150" s="43"/>
      <c r="P7150" s="202">
        <f>O7150*H7150</f>
        <v>0</v>
      </c>
      <c r="Q7150" s="202">
        <v>0</v>
      </c>
      <c r="R7150" s="202">
        <f>Q7150*H7150</f>
        <v>0</v>
      </c>
      <c r="S7150" s="202">
        <v>0</v>
      </c>
      <c r="T7150" s="203">
        <f>S7150*H7150</f>
        <v>0</v>
      </c>
      <c r="AR7150" s="25" t="s">
        <v>173</v>
      </c>
      <c r="AT7150" s="25" t="s">
        <v>168</v>
      </c>
      <c r="AU7150" s="25" t="s">
        <v>84</v>
      </c>
      <c r="AY7150" s="25" t="s">
        <v>163</v>
      </c>
      <c r="BE7150" s="204">
        <f>IF(N7150="základní",J7150,0)</f>
        <v>0</v>
      </c>
      <c r="BF7150" s="204">
        <f>IF(N7150="snížená",J7150,0)</f>
        <v>0</v>
      </c>
      <c r="BG7150" s="204">
        <f>IF(N7150="zákl. přenesená",J7150,0)</f>
        <v>0</v>
      </c>
      <c r="BH7150" s="204">
        <f>IF(N7150="sníž. přenesená",J7150,0)</f>
        <v>0</v>
      </c>
      <c r="BI7150" s="204">
        <f>IF(N7150="nulová",J7150,0)</f>
        <v>0</v>
      </c>
      <c r="BJ7150" s="25" t="s">
        <v>98</v>
      </c>
      <c r="BK7150" s="204">
        <f>ROUND(I7150*H7150,2)</f>
        <v>0</v>
      </c>
      <c r="BL7150" s="25" t="s">
        <v>173</v>
      </c>
      <c r="BM7150" s="25" t="s">
        <v>6326</v>
      </c>
    </row>
    <row r="7151" spans="2:65" s="1" customFormat="1" ht="13.5">
      <c r="B7151" s="42"/>
      <c r="C7151" s="64"/>
      <c r="D7151" s="205" t="s">
        <v>175</v>
      </c>
      <c r="E7151" s="64"/>
      <c r="F7151" s="206" t="s">
        <v>1283</v>
      </c>
      <c r="G7151" s="64"/>
      <c r="H7151" s="64"/>
      <c r="I7151" s="164"/>
      <c r="J7151" s="64"/>
      <c r="K7151" s="64"/>
      <c r="L7151" s="62"/>
      <c r="M7151" s="207"/>
      <c r="N7151" s="43"/>
      <c r="O7151" s="43"/>
      <c r="P7151" s="43"/>
      <c r="Q7151" s="43"/>
      <c r="R7151" s="43"/>
      <c r="S7151" s="43"/>
      <c r="T7151" s="79"/>
      <c r="AT7151" s="25" t="s">
        <v>175</v>
      </c>
      <c r="AU7151" s="25" t="s">
        <v>84</v>
      </c>
    </row>
    <row r="7152" spans="2:65" s="1" customFormat="1" ht="16.5" customHeight="1">
      <c r="B7152" s="42"/>
      <c r="C7152" s="193" t="s">
        <v>6327</v>
      </c>
      <c r="D7152" s="193" t="s">
        <v>168</v>
      </c>
      <c r="E7152" s="194" t="s">
        <v>1285</v>
      </c>
      <c r="F7152" s="195" t="s">
        <v>1286</v>
      </c>
      <c r="G7152" s="196" t="s">
        <v>1272</v>
      </c>
      <c r="H7152" s="197">
        <v>1</v>
      </c>
      <c r="I7152" s="198"/>
      <c r="J7152" s="199">
        <f>ROUND(I7152*H7152,2)</f>
        <v>0</v>
      </c>
      <c r="K7152" s="195" t="s">
        <v>21</v>
      </c>
      <c r="L7152" s="62"/>
      <c r="M7152" s="200" t="s">
        <v>21</v>
      </c>
      <c r="N7152" s="201" t="s">
        <v>48</v>
      </c>
      <c r="O7152" s="43"/>
      <c r="P7152" s="202">
        <f>O7152*H7152</f>
        <v>0</v>
      </c>
      <c r="Q7152" s="202">
        <v>0</v>
      </c>
      <c r="R7152" s="202">
        <f>Q7152*H7152</f>
        <v>0</v>
      </c>
      <c r="S7152" s="202">
        <v>0</v>
      </c>
      <c r="T7152" s="203">
        <f>S7152*H7152</f>
        <v>0</v>
      </c>
      <c r="AR7152" s="25" t="s">
        <v>173</v>
      </c>
      <c r="AT7152" s="25" t="s">
        <v>168</v>
      </c>
      <c r="AU7152" s="25" t="s">
        <v>84</v>
      </c>
      <c r="AY7152" s="25" t="s">
        <v>163</v>
      </c>
      <c r="BE7152" s="204">
        <f>IF(N7152="základní",J7152,0)</f>
        <v>0</v>
      </c>
      <c r="BF7152" s="204">
        <f>IF(N7152="snížená",J7152,0)</f>
        <v>0</v>
      </c>
      <c r="BG7152" s="204">
        <f>IF(N7152="zákl. přenesená",J7152,0)</f>
        <v>0</v>
      </c>
      <c r="BH7152" s="204">
        <f>IF(N7152="sníž. přenesená",J7152,0)</f>
        <v>0</v>
      </c>
      <c r="BI7152" s="204">
        <f>IF(N7152="nulová",J7152,0)</f>
        <v>0</v>
      </c>
      <c r="BJ7152" s="25" t="s">
        <v>98</v>
      </c>
      <c r="BK7152" s="204">
        <f>ROUND(I7152*H7152,2)</f>
        <v>0</v>
      </c>
      <c r="BL7152" s="25" t="s">
        <v>173</v>
      </c>
      <c r="BM7152" s="25" t="s">
        <v>6328</v>
      </c>
    </row>
    <row r="7153" spans="2:65" s="1" customFormat="1" ht="13.5">
      <c r="B7153" s="42"/>
      <c r="C7153" s="64"/>
      <c r="D7153" s="205" t="s">
        <v>175</v>
      </c>
      <c r="E7153" s="64"/>
      <c r="F7153" s="206" t="s">
        <v>1286</v>
      </c>
      <c r="G7153" s="64"/>
      <c r="H7153" s="64"/>
      <c r="I7153" s="164"/>
      <c r="J7153" s="64"/>
      <c r="K7153" s="64"/>
      <c r="L7153" s="62"/>
      <c r="M7153" s="207"/>
      <c r="N7153" s="43"/>
      <c r="O7153" s="43"/>
      <c r="P7153" s="43"/>
      <c r="Q7153" s="43"/>
      <c r="R7153" s="43"/>
      <c r="S7153" s="43"/>
      <c r="T7153" s="79"/>
      <c r="AT7153" s="25" t="s">
        <v>175</v>
      </c>
      <c r="AU7153" s="25" t="s">
        <v>84</v>
      </c>
    </row>
    <row r="7154" spans="2:65" s="1" customFormat="1" ht="16.5" customHeight="1">
      <c r="B7154" s="42"/>
      <c r="C7154" s="193" t="s">
        <v>3746</v>
      </c>
      <c r="D7154" s="193" t="s">
        <v>168</v>
      </c>
      <c r="E7154" s="194" t="s">
        <v>1287</v>
      </c>
      <c r="F7154" s="195" t="s">
        <v>1288</v>
      </c>
      <c r="G7154" s="196" t="s">
        <v>1284</v>
      </c>
      <c r="H7154" s="197">
        <v>1</v>
      </c>
      <c r="I7154" s="198"/>
      <c r="J7154" s="199">
        <f>ROUND(I7154*H7154,2)</f>
        <v>0</v>
      </c>
      <c r="K7154" s="195" t="s">
        <v>21</v>
      </c>
      <c r="L7154" s="62"/>
      <c r="M7154" s="200" t="s">
        <v>21</v>
      </c>
      <c r="N7154" s="201" t="s">
        <v>48</v>
      </c>
      <c r="O7154" s="43"/>
      <c r="P7154" s="202">
        <f>O7154*H7154</f>
        <v>0</v>
      </c>
      <c r="Q7154" s="202">
        <v>0</v>
      </c>
      <c r="R7154" s="202">
        <f>Q7154*H7154</f>
        <v>0</v>
      </c>
      <c r="S7154" s="202">
        <v>0</v>
      </c>
      <c r="T7154" s="203">
        <f>S7154*H7154</f>
        <v>0</v>
      </c>
      <c r="AR7154" s="25" t="s">
        <v>173</v>
      </c>
      <c r="AT7154" s="25" t="s">
        <v>168</v>
      </c>
      <c r="AU7154" s="25" t="s">
        <v>84</v>
      </c>
      <c r="AY7154" s="25" t="s">
        <v>163</v>
      </c>
      <c r="BE7154" s="204">
        <f>IF(N7154="základní",J7154,0)</f>
        <v>0</v>
      </c>
      <c r="BF7154" s="204">
        <f>IF(N7154="snížená",J7154,0)</f>
        <v>0</v>
      </c>
      <c r="BG7154" s="204">
        <f>IF(N7154="zákl. přenesená",J7154,0)</f>
        <v>0</v>
      </c>
      <c r="BH7154" s="204">
        <f>IF(N7154="sníž. přenesená",J7154,0)</f>
        <v>0</v>
      </c>
      <c r="BI7154" s="204">
        <f>IF(N7154="nulová",J7154,0)</f>
        <v>0</v>
      </c>
      <c r="BJ7154" s="25" t="s">
        <v>98</v>
      </c>
      <c r="BK7154" s="204">
        <f>ROUND(I7154*H7154,2)</f>
        <v>0</v>
      </c>
      <c r="BL7154" s="25" t="s">
        <v>173</v>
      </c>
      <c r="BM7154" s="25" t="s">
        <v>6329</v>
      </c>
    </row>
    <row r="7155" spans="2:65" s="1" customFormat="1" ht="13.5">
      <c r="B7155" s="42"/>
      <c r="C7155" s="64"/>
      <c r="D7155" s="205" t="s">
        <v>175</v>
      </c>
      <c r="E7155" s="64"/>
      <c r="F7155" s="206" t="s">
        <v>1288</v>
      </c>
      <c r="G7155" s="64"/>
      <c r="H7155" s="64"/>
      <c r="I7155" s="164"/>
      <c r="J7155" s="64"/>
      <c r="K7155" s="64"/>
      <c r="L7155" s="62"/>
      <c r="M7155" s="207"/>
      <c r="N7155" s="43"/>
      <c r="O7155" s="43"/>
      <c r="P7155" s="43"/>
      <c r="Q7155" s="43"/>
      <c r="R7155" s="43"/>
      <c r="S7155" s="43"/>
      <c r="T7155" s="79"/>
      <c r="AT7155" s="25" t="s">
        <v>175</v>
      </c>
      <c r="AU7155" s="25" t="s">
        <v>84</v>
      </c>
    </row>
    <row r="7156" spans="2:65" s="1" customFormat="1" ht="16.5" customHeight="1">
      <c r="B7156" s="42"/>
      <c r="C7156" s="193" t="s">
        <v>6330</v>
      </c>
      <c r="D7156" s="193" t="s">
        <v>168</v>
      </c>
      <c r="E7156" s="194" t="s">
        <v>1289</v>
      </c>
      <c r="F7156" s="195" t="s">
        <v>1290</v>
      </c>
      <c r="G7156" s="196" t="s">
        <v>1284</v>
      </c>
      <c r="H7156" s="197">
        <v>0.5</v>
      </c>
      <c r="I7156" s="198"/>
      <c r="J7156" s="199">
        <f>ROUND(I7156*H7156,2)</f>
        <v>0</v>
      </c>
      <c r="K7156" s="195" t="s">
        <v>21</v>
      </c>
      <c r="L7156" s="62"/>
      <c r="M7156" s="200" t="s">
        <v>21</v>
      </c>
      <c r="N7156" s="201" t="s">
        <v>48</v>
      </c>
      <c r="O7156" s="43"/>
      <c r="P7156" s="202">
        <f>O7156*H7156</f>
        <v>0</v>
      </c>
      <c r="Q7156" s="202">
        <v>0</v>
      </c>
      <c r="R7156" s="202">
        <f>Q7156*H7156</f>
        <v>0</v>
      </c>
      <c r="S7156" s="202">
        <v>0</v>
      </c>
      <c r="T7156" s="203">
        <f>S7156*H7156</f>
        <v>0</v>
      </c>
      <c r="AR7156" s="25" t="s">
        <v>173</v>
      </c>
      <c r="AT7156" s="25" t="s">
        <v>168</v>
      </c>
      <c r="AU7156" s="25" t="s">
        <v>84</v>
      </c>
      <c r="AY7156" s="25" t="s">
        <v>163</v>
      </c>
      <c r="BE7156" s="204">
        <f>IF(N7156="základní",J7156,0)</f>
        <v>0</v>
      </c>
      <c r="BF7156" s="204">
        <f>IF(N7156="snížená",J7156,0)</f>
        <v>0</v>
      </c>
      <c r="BG7156" s="204">
        <f>IF(N7156="zákl. přenesená",J7156,0)</f>
        <v>0</v>
      </c>
      <c r="BH7156" s="204">
        <f>IF(N7156="sníž. přenesená",J7156,0)</f>
        <v>0</v>
      </c>
      <c r="BI7156" s="204">
        <f>IF(N7156="nulová",J7156,0)</f>
        <v>0</v>
      </c>
      <c r="BJ7156" s="25" t="s">
        <v>98</v>
      </c>
      <c r="BK7156" s="204">
        <f>ROUND(I7156*H7156,2)</f>
        <v>0</v>
      </c>
      <c r="BL7156" s="25" t="s">
        <v>173</v>
      </c>
      <c r="BM7156" s="25" t="s">
        <v>6331</v>
      </c>
    </row>
    <row r="7157" spans="2:65" s="1" customFormat="1" ht="13.5">
      <c r="B7157" s="42"/>
      <c r="C7157" s="64"/>
      <c r="D7157" s="205" t="s">
        <v>175</v>
      </c>
      <c r="E7157" s="64"/>
      <c r="F7157" s="206" t="s">
        <v>1290</v>
      </c>
      <c r="G7157" s="64"/>
      <c r="H7157" s="64"/>
      <c r="I7157" s="164"/>
      <c r="J7157" s="64"/>
      <c r="K7157" s="64"/>
      <c r="L7157" s="62"/>
      <c r="M7157" s="207"/>
      <c r="N7157" s="43"/>
      <c r="O7157" s="43"/>
      <c r="P7157" s="43"/>
      <c r="Q7157" s="43"/>
      <c r="R7157" s="43"/>
      <c r="S7157" s="43"/>
      <c r="T7157" s="79"/>
      <c r="AT7157" s="25" t="s">
        <v>175</v>
      </c>
      <c r="AU7157" s="25" t="s">
        <v>84</v>
      </c>
    </row>
    <row r="7158" spans="2:65" s="1" customFormat="1" ht="16.5" customHeight="1">
      <c r="B7158" s="42"/>
      <c r="C7158" s="193" t="s">
        <v>3747</v>
      </c>
      <c r="D7158" s="193" t="s">
        <v>168</v>
      </c>
      <c r="E7158" s="194" t="s">
        <v>1291</v>
      </c>
      <c r="F7158" s="195" t="s">
        <v>1292</v>
      </c>
      <c r="G7158" s="196" t="s">
        <v>1284</v>
      </c>
      <c r="H7158" s="197">
        <v>0.2</v>
      </c>
      <c r="I7158" s="198"/>
      <c r="J7158" s="199">
        <f>ROUND(I7158*H7158,2)</f>
        <v>0</v>
      </c>
      <c r="K7158" s="195" t="s">
        <v>21</v>
      </c>
      <c r="L7158" s="62"/>
      <c r="M7158" s="200" t="s">
        <v>21</v>
      </c>
      <c r="N7158" s="201" t="s">
        <v>48</v>
      </c>
      <c r="O7158" s="43"/>
      <c r="P7158" s="202">
        <f>O7158*H7158</f>
        <v>0</v>
      </c>
      <c r="Q7158" s="202">
        <v>0</v>
      </c>
      <c r="R7158" s="202">
        <f>Q7158*H7158</f>
        <v>0</v>
      </c>
      <c r="S7158" s="202">
        <v>0</v>
      </c>
      <c r="T7158" s="203">
        <f>S7158*H7158</f>
        <v>0</v>
      </c>
      <c r="AR7158" s="25" t="s">
        <v>173</v>
      </c>
      <c r="AT7158" s="25" t="s">
        <v>168</v>
      </c>
      <c r="AU7158" s="25" t="s">
        <v>84</v>
      </c>
      <c r="AY7158" s="25" t="s">
        <v>163</v>
      </c>
      <c r="BE7158" s="204">
        <f>IF(N7158="základní",J7158,0)</f>
        <v>0</v>
      </c>
      <c r="BF7158" s="204">
        <f>IF(N7158="snížená",J7158,0)</f>
        <v>0</v>
      </c>
      <c r="BG7158" s="204">
        <f>IF(N7158="zákl. přenesená",J7158,0)</f>
        <v>0</v>
      </c>
      <c r="BH7158" s="204">
        <f>IF(N7158="sníž. přenesená",J7158,0)</f>
        <v>0</v>
      </c>
      <c r="BI7158" s="204">
        <f>IF(N7158="nulová",J7158,0)</f>
        <v>0</v>
      </c>
      <c r="BJ7158" s="25" t="s">
        <v>98</v>
      </c>
      <c r="BK7158" s="204">
        <f>ROUND(I7158*H7158,2)</f>
        <v>0</v>
      </c>
      <c r="BL7158" s="25" t="s">
        <v>173</v>
      </c>
      <c r="BM7158" s="25" t="s">
        <v>6332</v>
      </c>
    </row>
    <row r="7159" spans="2:65" s="1" customFormat="1" ht="13.5">
      <c r="B7159" s="42"/>
      <c r="C7159" s="64"/>
      <c r="D7159" s="205" t="s">
        <v>175</v>
      </c>
      <c r="E7159" s="64"/>
      <c r="F7159" s="206" t="s">
        <v>1292</v>
      </c>
      <c r="G7159" s="64"/>
      <c r="H7159" s="64"/>
      <c r="I7159" s="164"/>
      <c r="J7159" s="64"/>
      <c r="K7159" s="64"/>
      <c r="L7159" s="62"/>
      <c r="M7159" s="207"/>
      <c r="N7159" s="43"/>
      <c r="O7159" s="43"/>
      <c r="P7159" s="43"/>
      <c r="Q7159" s="43"/>
      <c r="R7159" s="43"/>
      <c r="S7159" s="43"/>
      <c r="T7159" s="79"/>
      <c r="AT7159" s="25" t="s">
        <v>175</v>
      </c>
      <c r="AU7159" s="25" t="s">
        <v>84</v>
      </c>
    </row>
    <row r="7160" spans="2:65" s="1" customFormat="1" ht="16.5" customHeight="1">
      <c r="B7160" s="42"/>
      <c r="C7160" s="193" t="s">
        <v>6333</v>
      </c>
      <c r="D7160" s="193" t="s">
        <v>168</v>
      </c>
      <c r="E7160" s="194" t="s">
        <v>1293</v>
      </c>
      <c r="F7160" s="195" t="s">
        <v>1294</v>
      </c>
      <c r="G7160" s="196" t="s">
        <v>1272</v>
      </c>
      <c r="H7160" s="197">
        <v>1</v>
      </c>
      <c r="I7160" s="198"/>
      <c r="J7160" s="199">
        <f>ROUND(I7160*H7160,2)</f>
        <v>0</v>
      </c>
      <c r="K7160" s="195" t="s">
        <v>21</v>
      </c>
      <c r="L7160" s="62"/>
      <c r="M7160" s="200" t="s">
        <v>21</v>
      </c>
      <c r="N7160" s="201" t="s">
        <v>48</v>
      </c>
      <c r="O7160" s="43"/>
      <c r="P7160" s="202">
        <f>O7160*H7160</f>
        <v>0</v>
      </c>
      <c r="Q7160" s="202">
        <v>0</v>
      </c>
      <c r="R7160" s="202">
        <f>Q7160*H7160</f>
        <v>0</v>
      </c>
      <c r="S7160" s="202">
        <v>0</v>
      </c>
      <c r="T7160" s="203">
        <f>S7160*H7160</f>
        <v>0</v>
      </c>
      <c r="AR7160" s="25" t="s">
        <v>173</v>
      </c>
      <c r="AT7160" s="25" t="s">
        <v>168</v>
      </c>
      <c r="AU7160" s="25" t="s">
        <v>84</v>
      </c>
      <c r="AY7160" s="25" t="s">
        <v>163</v>
      </c>
      <c r="BE7160" s="204">
        <f>IF(N7160="základní",J7160,0)</f>
        <v>0</v>
      </c>
      <c r="BF7160" s="204">
        <f>IF(N7160="snížená",J7160,0)</f>
        <v>0</v>
      </c>
      <c r="BG7160" s="204">
        <f>IF(N7160="zákl. přenesená",J7160,0)</f>
        <v>0</v>
      </c>
      <c r="BH7160" s="204">
        <f>IF(N7160="sníž. přenesená",J7160,0)</f>
        <v>0</v>
      </c>
      <c r="BI7160" s="204">
        <f>IF(N7160="nulová",J7160,0)</f>
        <v>0</v>
      </c>
      <c r="BJ7160" s="25" t="s">
        <v>98</v>
      </c>
      <c r="BK7160" s="204">
        <f>ROUND(I7160*H7160,2)</f>
        <v>0</v>
      </c>
      <c r="BL7160" s="25" t="s">
        <v>173</v>
      </c>
      <c r="BM7160" s="25" t="s">
        <v>6334</v>
      </c>
    </row>
    <row r="7161" spans="2:65" s="1" customFormat="1" ht="13.5">
      <c r="B7161" s="42"/>
      <c r="C7161" s="64"/>
      <c r="D7161" s="205" t="s">
        <v>175</v>
      </c>
      <c r="E7161" s="64"/>
      <c r="F7161" s="206" t="s">
        <v>1294</v>
      </c>
      <c r="G7161" s="64"/>
      <c r="H7161" s="64"/>
      <c r="I7161" s="164"/>
      <c r="J7161" s="64"/>
      <c r="K7161" s="64"/>
      <c r="L7161" s="62"/>
      <c r="M7161" s="207"/>
      <c r="N7161" s="43"/>
      <c r="O7161" s="43"/>
      <c r="P7161" s="43"/>
      <c r="Q7161" s="43"/>
      <c r="R7161" s="43"/>
      <c r="S7161" s="43"/>
      <c r="T7161" s="79"/>
      <c r="AT7161" s="25" t="s">
        <v>175</v>
      </c>
      <c r="AU7161" s="25" t="s">
        <v>84</v>
      </c>
    </row>
    <row r="7162" spans="2:65" s="1" customFormat="1" ht="16.5" customHeight="1">
      <c r="B7162" s="42"/>
      <c r="C7162" s="193" t="s">
        <v>3749</v>
      </c>
      <c r="D7162" s="193" t="s">
        <v>168</v>
      </c>
      <c r="E7162" s="194" t="s">
        <v>1295</v>
      </c>
      <c r="F7162" s="195" t="s">
        <v>1296</v>
      </c>
      <c r="G7162" s="196" t="s">
        <v>171</v>
      </c>
      <c r="H7162" s="197">
        <v>24.5</v>
      </c>
      <c r="I7162" s="198"/>
      <c r="J7162" s="199">
        <f>ROUND(I7162*H7162,2)</f>
        <v>0</v>
      </c>
      <c r="K7162" s="195" t="s">
        <v>21</v>
      </c>
      <c r="L7162" s="62"/>
      <c r="M7162" s="200" t="s">
        <v>21</v>
      </c>
      <c r="N7162" s="201" t="s">
        <v>48</v>
      </c>
      <c r="O7162" s="43"/>
      <c r="P7162" s="202">
        <f>O7162*H7162</f>
        <v>0</v>
      </c>
      <c r="Q7162" s="202">
        <v>0</v>
      </c>
      <c r="R7162" s="202">
        <f>Q7162*H7162</f>
        <v>0</v>
      </c>
      <c r="S7162" s="202">
        <v>0</v>
      </c>
      <c r="T7162" s="203">
        <f>S7162*H7162</f>
        <v>0</v>
      </c>
      <c r="AR7162" s="25" t="s">
        <v>173</v>
      </c>
      <c r="AT7162" s="25" t="s">
        <v>168</v>
      </c>
      <c r="AU7162" s="25" t="s">
        <v>84</v>
      </c>
      <c r="AY7162" s="25" t="s">
        <v>163</v>
      </c>
      <c r="BE7162" s="204">
        <f>IF(N7162="základní",J7162,0)</f>
        <v>0</v>
      </c>
      <c r="BF7162" s="204">
        <f>IF(N7162="snížená",J7162,0)</f>
        <v>0</v>
      </c>
      <c r="BG7162" s="204">
        <f>IF(N7162="zákl. přenesená",J7162,0)</f>
        <v>0</v>
      </c>
      <c r="BH7162" s="204">
        <f>IF(N7162="sníž. přenesená",J7162,0)</f>
        <v>0</v>
      </c>
      <c r="BI7162" s="204">
        <f>IF(N7162="nulová",J7162,0)</f>
        <v>0</v>
      </c>
      <c r="BJ7162" s="25" t="s">
        <v>98</v>
      </c>
      <c r="BK7162" s="204">
        <f>ROUND(I7162*H7162,2)</f>
        <v>0</v>
      </c>
      <c r="BL7162" s="25" t="s">
        <v>173</v>
      </c>
      <c r="BM7162" s="25" t="s">
        <v>6335</v>
      </c>
    </row>
    <row r="7163" spans="2:65" s="1" customFormat="1" ht="13.5">
      <c r="B7163" s="42"/>
      <c r="C7163" s="64"/>
      <c r="D7163" s="205" t="s">
        <v>175</v>
      </c>
      <c r="E7163" s="64"/>
      <c r="F7163" s="206" t="s">
        <v>1296</v>
      </c>
      <c r="G7163" s="64"/>
      <c r="H7163" s="64"/>
      <c r="I7163" s="164"/>
      <c r="J7163" s="64"/>
      <c r="K7163" s="64"/>
      <c r="L7163" s="62"/>
      <c r="M7163" s="207"/>
      <c r="N7163" s="43"/>
      <c r="O7163" s="43"/>
      <c r="P7163" s="43"/>
      <c r="Q7163" s="43"/>
      <c r="R7163" s="43"/>
      <c r="S7163" s="43"/>
      <c r="T7163" s="79"/>
      <c r="AT7163" s="25" t="s">
        <v>175</v>
      </c>
      <c r="AU7163" s="25" t="s">
        <v>84</v>
      </c>
    </row>
    <row r="7164" spans="2:65" s="1" customFormat="1" ht="16.5" customHeight="1">
      <c r="B7164" s="42"/>
      <c r="C7164" s="193" t="s">
        <v>6336</v>
      </c>
      <c r="D7164" s="193" t="s">
        <v>168</v>
      </c>
      <c r="E7164" s="194" t="s">
        <v>1297</v>
      </c>
      <c r="F7164" s="195" t="s">
        <v>1298</v>
      </c>
      <c r="G7164" s="196" t="s">
        <v>1233</v>
      </c>
      <c r="H7164" s="197">
        <v>10</v>
      </c>
      <c r="I7164" s="198"/>
      <c r="J7164" s="199">
        <f>ROUND(I7164*H7164,2)</f>
        <v>0</v>
      </c>
      <c r="K7164" s="195" t="s">
        <v>21</v>
      </c>
      <c r="L7164" s="62"/>
      <c r="M7164" s="200" t="s">
        <v>21</v>
      </c>
      <c r="N7164" s="201" t="s">
        <v>48</v>
      </c>
      <c r="O7164" s="43"/>
      <c r="P7164" s="202">
        <f>O7164*H7164</f>
        <v>0</v>
      </c>
      <c r="Q7164" s="202">
        <v>0</v>
      </c>
      <c r="R7164" s="202">
        <f>Q7164*H7164</f>
        <v>0</v>
      </c>
      <c r="S7164" s="202">
        <v>0</v>
      </c>
      <c r="T7164" s="203">
        <f>S7164*H7164</f>
        <v>0</v>
      </c>
      <c r="AR7164" s="25" t="s">
        <v>173</v>
      </c>
      <c r="AT7164" s="25" t="s">
        <v>168</v>
      </c>
      <c r="AU7164" s="25" t="s">
        <v>84</v>
      </c>
      <c r="AY7164" s="25" t="s">
        <v>163</v>
      </c>
      <c r="BE7164" s="204">
        <f>IF(N7164="základní",J7164,0)</f>
        <v>0</v>
      </c>
      <c r="BF7164" s="204">
        <f>IF(N7164="snížená",J7164,0)</f>
        <v>0</v>
      </c>
      <c r="BG7164" s="204">
        <f>IF(N7164="zákl. přenesená",J7164,0)</f>
        <v>0</v>
      </c>
      <c r="BH7164" s="204">
        <f>IF(N7164="sníž. přenesená",J7164,0)</f>
        <v>0</v>
      </c>
      <c r="BI7164" s="204">
        <f>IF(N7164="nulová",J7164,0)</f>
        <v>0</v>
      </c>
      <c r="BJ7164" s="25" t="s">
        <v>98</v>
      </c>
      <c r="BK7164" s="204">
        <f>ROUND(I7164*H7164,2)</f>
        <v>0</v>
      </c>
      <c r="BL7164" s="25" t="s">
        <v>173</v>
      </c>
      <c r="BM7164" s="25" t="s">
        <v>6337</v>
      </c>
    </row>
    <row r="7165" spans="2:65" s="1" customFormat="1" ht="13.5">
      <c r="B7165" s="42"/>
      <c r="C7165" s="64"/>
      <c r="D7165" s="205" t="s">
        <v>175</v>
      </c>
      <c r="E7165" s="64"/>
      <c r="F7165" s="206" t="s">
        <v>1298</v>
      </c>
      <c r="G7165" s="64"/>
      <c r="H7165" s="64"/>
      <c r="I7165" s="164"/>
      <c r="J7165" s="64"/>
      <c r="K7165" s="64"/>
      <c r="L7165" s="62"/>
      <c r="M7165" s="207"/>
      <c r="N7165" s="43"/>
      <c r="O7165" s="43"/>
      <c r="P7165" s="43"/>
      <c r="Q7165" s="43"/>
      <c r="R7165" s="43"/>
      <c r="S7165" s="43"/>
      <c r="T7165" s="79"/>
      <c r="AT7165" s="25" t="s">
        <v>175</v>
      </c>
      <c r="AU7165" s="25" t="s">
        <v>84</v>
      </c>
    </row>
    <row r="7166" spans="2:65" s="1" customFormat="1" ht="16.5" customHeight="1">
      <c r="B7166" s="42"/>
      <c r="C7166" s="193" t="s">
        <v>3750</v>
      </c>
      <c r="D7166" s="193" t="s">
        <v>168</v>
      </c>
      <c r="E7166" s="194" t="s">
        <v>1299</v>
      </c>
      <c r="F7166" s="195" t="s">
        <v>1232</v>
      </c>
      <c r="G7166" s="196" t="s">
        <v>1233</v>
      </c>
      <c r="H7166" s="197">
        <v>10</v>
      </c>
      <c r="I7166" s="198"/>
      <c r="J7166" s="199">
        <f>ROUND(I7166*H7166,2)</f>
        <v>0</v>
      </c>
      <c r="K7166" s="195" t="s">
        <v>21</v>
      </c>
      <c r="L7166" s="62"/>
      <c r="M7166" s="200" t="s">
        <v>21</v>
      </c>
      <c r="N7166" s="201" t="s">
        <v>48</v>
      </c>
      <c r="O7166" s="43"/>
      <c r="P7166" s="202">
        <f>O7166*H7166</f>
        <v>0</v>
      </c>
      <c r="Q7166" s="202">
        <v>0</v>
      </c>
      <c r="R7166" s="202">
        <f>Q7166*H7166</f>
        <v>0</v>
      </c>
      <c r="S7166" s="202">
        <v>0</v>
      </c>
      <c r="T7166" s="203">
        <f>S7166*H7166</f>
        <v>0</v>
      </c>
      <c r="AR7166" s="25" t="s">
        <v>173</v>
      </c>
      <c r="AT7166" s="25" t="s">
        <v>168</v>
      </c>
      <c r="AU7166" s="25" t="s">
        <v>84</v>
      </c>
      <c r="AY7166" s="25" t="s">
        <v>163</v>
      </c>
      <c r="BE7166" s="204">
        <f>IF(N7166="základní",J7166,0)</f>
        <v>0</v>
      </c>
      <c r="BF7166" s="204">
        <f>IF(N7166="snížená",J7166,0)</f>
        <v>0</v>
      </c>
      <c r="BG7166" s="204">
        <f>IF(N7166="zákl. přenesená",J7166,0)</f>
        <v>0</v>
      </c>
      <c r="BH7166" s="204">
        <f>IF(N7166="sníž. přenesená",J7166,0)</f>
        <v>0</v>
      </c>
      <c r="BI7166" s="204">
        <f>IF(N7166="nulová",J7166,0)</f>
        <v>0</v>
      </c>
      <c r="BJ7166" s="25" t="s">
        <v>98</v>
      </c>
      <c r="BK7166" s="204">
        <f>ROUND(I7166*H7166,2)</f>
        <v>0</v>
      </c>
      <c r="BL7166" s="25" t="s">
        <v>173</v>
      </c>
      <c r="BM7166" s="25" t="s">
        <v>6338</v>
      </c>
    </row>
    <row r="7167" spans="2:65" s="1" customFormat="1" ht="13.5">
      <c r="B7167" s="42"/>
      <c r="C7167" s="64"/>
      <c r="D7167" s="205" t="s">
        <v>175</v>
      </c>
      <c r="E7167" s="64"/>
      <c r="F7167" s="206" t="s">
        <v>1232</v>
      </c>
      <c r="G7167" s="64"/>
      <c r="H7167" s="64"/>
      <c r="I7167" s="164"/>
      <c r="J7167" s="64"/>
      <c r="K7167" s="64"/>
      <c r="L7167" s="62"/>
      <c r="M7167" s="207"/>
      <c r="N7167" s="43"/>
      <c r="O7167" s="43"/>
      <c r="P7167" s="43"/>
      <c r="Q7167" s="43"/>
      <c r="R7167" s="43"/>
      <c r="S7167" s="43"/>
      <c r="T7167" s="79"/>
      <c r="AT7167" s="25" t="s">
        <v>175</v>
      </c>
      <c r="AU7167" s="25" t="s">
        <v>84</v>
      </c>
    </row>
    <row r="7168" spans="2:65" s="1" customFormat="1" ht="16.5" customHeight="1">
      <c r="B7168" s="42"/>
      <c r="C7168" s="193" t="s">
        <v>6339</v>
      </c>
      <c r="D7168" s="193" t="s">
        <v>168</v>
      </c>
      <c r="E7168" s="194" t="s">
        <v>1300</v>
      </c>
      <c r="F7168" s="195" t="s">
        <v>1301</v>
      </c>
      <c r="G7168" s="196" t="s">
        <v>1272</v>
      </c>
      <c r="H7168" s="197">
        <v>1</v>
      </c>
      <c r="I7168" s="198"/>
      <c r="J7168" s="199">
        <f>ROUND(I7168*H7168,2)</f>
        <v>0</v>
      </c>
      <c r="K7168" s="195" t="s">
        <v>21</v>
      </c>
      <c r="L7168" s="62"/>
      <c r="M7168" s="200" t="s">
        <v>21</v>
      </c>
      <c r="N7168" s="201" t="s">
        <v>48</v>
      </c>
      <c r="O7168" s="43"/>
      <c r="P7168" s="202">
        <f>O7168*H7168</f>
        <v>0</v>
      </c>
      <c r="Q7168" s="202">
        <v>0</v>
      </c>
      <c r="R7168" s="202">
        <f>Q7168*H7168</f>
        <v>0</v>
      </c>
      <c r="S7168" s="202">
        <v>0</v>
      </c>
      <c r="T7168" s="203">
        <f>S7168*H7168</f>
        <v>0</v>
      </c>
      <c r="AR7168" s="25" t="s">
        <v>173</v>
      </c>
      <c r="AT7168" s="25" t="s">
        <v>168</v>
      </c>
      <c r="AU7168" s="25" t="s">
        <v>84</v>
      </c>
      <c r="AY7168" s="25" t="s">
        <v>163</v>
      </c>
      <c r="BE7168" s="204">
        <f>IF(N7168="základní",J7168,0)</f>
        <v>0</v>
      </c>
      <c r="BF7168" s="204">
        <f>IF(N7168="snížená",J7168,0)</f>
        <v>0</v>
      </c>
      <c r="BG7168" s="204">
        <f>IF(N7168="zákl. přenesená",J7168,0)</f>
        <v>0</v>
      </c>
      <c r="BH7168" s="204">
        <f>IF(N7168="sníž. přenesená",J7168,0)</f>
        <v>0</v>
      </c>
      <c r="BI7168" s="204">
        <f>IF(N7168="nulová",J7168,0)</f>
        <v>0</v>
      </c>
      <c r="BJ7168" s="25" t="s">
        <v>98</v>
      </c>
      <c r="BK7168" s="204">
        <f>ROUND(I7168*H7168,2)</f>
        <v>0</v>
      </c>
      <c r="BL7168" s="25" t="s">
        <v>173</v>
      </c>
      <c r="BM7168" s="25" t="s">
        <v>6340</v>
      </c>
    </row>
    <row r="7169" spans="2:65" s="1" customFormat="1" ht="13.5">
      <c r="B7169" s="42"/>
      <c r="C7169" s="64"/>
      <c r="D7169" s="205" t="s">
        <v>175</v>
      </c>
      <c r="E7169" s="64"/>
      <c r="F7169" s="206" t="s">
        <v>1301</v>
      </c>
      <c r="G7169" s="64"/>
      <c r="H7169" s="64"/>
      <c r="I7169" s="164"/>
      <c r="J7169" s="64"/>
      <c r="K7169" s="64"/>
      <c r="L7169" s="62"/>
      <c r="M7169" s="207"/>
      <c r="N7169" s="43"/>
      <c r="O7169" s="43"/>
      <c r="P7169" s="43"/>
      <c r="Q7169" s="43"/>
      <c r="R7169" s="43"/>
      <c r="S7169" s="43"/>
      <c r="T7169" s="79"/>
      <c r="AT7169" s="25" t="s">
        <v>175</v>
      </c>
      <c r="AU7169" s="25" t="s">
        <v>84</v>
      </c>
    </row>
    <row r="7170" spans="2:65" s="1" customFormat="1" ht="25.5" customHeight="1">
      <c r="B7170" s="42"/>
      <c r="C7170" s="193" t="s">
        <v>3752</v>
      </c>
      <c r="D7170" s="193" t="s">
        <v>168</v>
      </c>
      <c r="E7170" s="194" t="s">
        <v>1302</v>
      </c>
      <c r="F7170" s="195" t="s">
        <v>1303</v>
      </c>
      <c r="G7170" s="196" t="s">
        <v>171</v>
      </c>
      <c r="H7170" s="197">
        <v>42.15</v>
      </c>
      <c r="I7170" s="198"/>
      <c r="J7170" s="199">
        <f>ROUND(I7170*H7170,2)</f>
        <v>0</v>
      </c>
      <c r="K7170" s="195" t="s">
        <v>21</v>
      </c>
      <c r="L7170" s="62"/>
      <c r="M7170" s="200" t="s">
        <v>21</v>
      </c>
      <c r="N7170" s="201" t="s">
        <v>48</v>
      </c>
      <c r="O7170" s="43"/>
      <c r="P7170" s="202">
        <f>O7170*H7170</f>
        <v>0</v>
      </c>
      <c r="Q7170" s="202">
        <v>0</v>
      </c>
      <c r="R7170" s="202">
        <f>Q7170*H7170</f>
        <v>0</v>
      </c>
      <c r="S7170" s="202">
        <v>0</v>
      </c>
      <c r="T7170" s="203">
        <f>S7170*H7170</f>
        <v>0</v>
      </c>
      <c r="AR7170" s="25" t="s">
        <v>173</v>
      </c>
      <c r="AT7170" s="25" t="s">
        <v>168</v>
      </c>
      <c r="AU7170" s="25" t="s">
        <v>84</v>
      </c>
      <c r="AY7170" s="25" t="s">
        <v>163</v>
      </c>
      <c r="BE7170" s="204">
        <f>IF(N7170="základní",J7170,0)</f>
        <v>0</v>
      </c>
      <c r="BF7170" s="204">
        <f>IF(N7170="snížená",J7170,0)</f>
        <v>0</v>
      </c>
      <c r="BG7170" s="204">
        <f>IF(N7170="zákl. přenesená",J7170,0)</f>
        <v>0</v>
      </c>
      <c r="BH7170" s="204">
        <f>IF(N7170="sníž. přenesená",J7170,0)</f>
        <v>0</v>
      </c>
      <c r="BI7170" s="204">
        <f>IF(N7170="nulová",J7170,0)</f>
        <v>0</v>
      </c>
      <c r="BJ7170" s="25" t="s">
        <v>98</v>
      </c>
      <c r="BK7170" s="204">
        <f>ROUND(I7170*H7170,2)</f>
        <v>0</v>
      </c>
      <c r="BL7170" s="25" t="s">
        <v>173</v>
      </c>
      <c r="BM7170" s="25" t="s">
        <v>6341</v>
      </c>
    </row>
    <row r="7171" spans="2:65" s="1" customFormat="1" ht="13.5">
      <c r="B7171" s="42"/>
      <c r="C7171" s="64"/>
      <c r="D7171" s="205" t="s">
        <v>175</v>
      </c>
      <c r="E7171" s="64"/>
      <c r="F7171" s="206" t="s">
        <v>1303</v>
      </c>
      <c r="G7171" s="64"/>
      <c r="H7171" s="64"/>
      <c r="I7171" s="164"/>
      <c r="J7171" s="64"/>
      <c r="K7171" s="64"/>
      <c r="L7171" s="62"/>
      <c r="M7171" s="207"/>
      <c r="N7171" s="43"/>
      <c r="O7171" s="43"/>
      <c r="P7171" s="43"/>
      <c r="Q7171" s="43"/>
      <c r="R7171" s="43"/>
      <c r="S7171" s="43"/>
      <c r="T7171" s="79"/>
      <c r="AT7171" s="25" t="s">
        <v>175</v>
      </c>
      <c r="AU7171" s="25" t="s">
        <v>84</v>
      </c>
    </row>
    <row r="7172" spans="2:65" s="1" customFormat="1" ht="16.5" customHeight="1">
      <c r="B7172" s="42"/>
      <c r="C7172" s="193" t="s">
        <v>6342</v>
      </c>
      <c r="D7172" s="193" t="s">
        <v>168</v>
      </c>
      <c r="E7172" s="194" t="s">
        <v>1304</v>
      </c>
      <c r="F7172" s="195" t="s">
        <v>1305</v>
      </c>
      <c r="G7172" s="196" t="s">
        <v>171</v>
      </c>
      <c r="H7172" s="197">
        <v>2.56</v>
      </c>
      <c r="I7172" s="198"/>
      <c r="J7172" s="199">
        <f>ROUND(I7172*H7172,2)</f>
        <v>0</v>
      </c>
      <c r="K7172" s="195" t="s">
        <v>21</v>
      </c>
      <c r="L7172" s="62"/>
      <c r="M7172" s="200" t="s">
        <v>21</v>
      </c>
      <c r="N7172" s="201" t="s">
        <v>48</v>
      </c>
      <c r="O7172" s="43"/>
      <c r="P7172" s="202">
        <f>O7172*H7172</f>
        <v>0</v>
      </c>
      <c r="Q7172" s="202">
        <v>0</v>
      </c>
      <c r="R7172" s="202">
        <f>Q7172*H7172</f>
        <v>0</v>
      </c>
      <c r="S7172" s="202">
        <v>0</v>
      </c>
      <c r="T7172" s="203">
        <f>S7172*H7172</f>
        <v>0</v>
      </c>
      <c r="AR7172" s="25" t="s">
        <v>173</v>
      </c>
      <c r="AT7172" s="25" t="s">
        <v>168</v>
      </c>
      <c r="AU7172" s="25" t="s">
        <v>84</v>
      </c>
      <c r="AY7172" s="25" t="s">
        <v>163</v>
      </c>
      <c r="BE7172" s="204">
        <f>IF(N7172="základní",J7172,0)</f>
        <v>0</v>
      </c>
      <c r="BF7172" s="204">
        <f>IF(N7172="snížená",J7172,0)</f>
        <v>0</v>
      </c>
      <c r="BG7172" s="204">
        <f>IF(N7172="zákl. přenesená",J7172,0)</f>
        <v>0</v>
      </c>
      <c r="BH7172" s="204">
        <f>IF(N7172="sníž. přenesená",J7172,0)</f>
        <v>0</v>
      </c>
      <c r="BI7172" s="204">
        <f>IF(N7172="nulová",J7172,0)</f>
        <v>0</v>
      </c>
      <c r="BJ7172" s="25" t="s">
        <v>98</v>
      </c>
      <c r="BK7172" s="204">
        <f>ROUND(I7172*H7172,2)</f>
        <v>0</v>
      </c>
      <c r="BL7172" s="25" t="s">
        <v>173</v>
      </c>
      <c r="BM7172" s="25" t="s">
        <v>6343</v>
      </c>
    </row>
    <row r="7173" spans="2:65" s="1" customFormat="1" ht="13.5">
      <c r="B7173" s="42"/>
      <c r="C7173" s="64"/>
      <c r="D7173" s="205" t="s">
        <v>175</v>
      </c>
      <c r="E7173" s="64"/>
      <c r="F7173" s="206" t="s">
        <v>1305</v>
      </c>
      <c r="G7173" s="64"/>
      <c r="H7173" s="64"/>
      <c r="I7173" s="164"/>
      <c r="J7173" s="64"/>
      <c r="K7173" s="64"/>
      <c r="L7173" s="62"/>
      <c r="M7173" s="207"/>
      <c r="N7173" s="43"/>
      <c r="O7173" s="43"/>
      <c r="P7173" s="43"/>
      <c r="Q7173" s="43"/>
      <c r="R7173" s="43"/>
      <c r="S7173" s="43"/>
      <c r="T7173" s="79"/>
      <c r="AT7173" s="25" t="s">
        <v>175</v>
      </c>
      <c r="AU7173" s="25" t="s">
        <v>84</v>
      </c>
    </row>
    <row r="7174" spans="2:65" s="1" customFormat="1" ht="16.5" customHeight="1">
      <c r="B7174" s="42"/>
      <c r="C7174" s="193" t="s">
        <v>3753</v>
      </c>
      <c r="D7174" s="193" t="s">
        <v>168</v>
      </c>
      <c r="E7174" s="194" t="s">
        <v>1306</v>
      </c>
      <c r="F7174" s="195" t="s">
        <v>1307</v>
      </c>
      <c r="G7174" s="196" t="s">
        <v>171</v>
      </c>
      <c r="H7174" s="197">
        <v>10</v>
      </c>
      <c r="I7174" s="198"/>
      <c r="J7174" s="199">
        <f>ROUND(I7174*H7174,2)</f>
        <v>0</v>
      </c>
      <c r="K7174" s="195" t="s">
        <v>21</v>
      </c>
      <c r="L7174" s="62"/>
      <c r="M7174" s="200" t="s">
        <v>21</v>
      </c>
      <c r="N7174" s="201" t="s">
        <v>48</v>
      </c>
      <c r="O7174" s="43"/>
      <c r="P7174" s="202">
        <f>O7174*H7174</f>
        <v>0</v>
      </c>
      <c r="Q7174" s="202">
        <v>0</v>
      </c>
      <c r="R7174" s="202">
        <f>Q7174*H7174</f>
        <v>0</v>
      </c>
      <c r="S7174" s="202">
        <v>0</v>
      </c>
      <c r="T7174" s="203">
        <f>S7174*H7174</f>
        <v>0</v>
      </c>
      <c r="AR7174" s="25" t="s">
        <v>173</v>
      </c>
      <c r="AT7174" s="25" t="s">
        <v>168</v>
      </c>
      <c r="AU7174" s="25" t="s">
        <v>84</v>
      </c>
      <c r="AY7174" s="25" t="s">
        <v>163</v>
      </c>
      <c r="BE7174" s="204">
        <f>IF(N7174="základní",J7174,0)</f>
        <v>0</v>
      </c>
      <c r="BF7174" s="204">
        <f>IF(N7174="snížená",J7174,0)</f>
        <v>0</v>
      </c>
      <c r="BG7174" s="204">
        <f>IF(N7174="zákl. přenesená",J7174,0)</f>
        <v>0</v>
      </c>
      <c r="BH7174" s="204">
        <f>IF(N7174="sníž. přenesená",J7174,0)</f>
        <v>0</v>
      </c>
      <c r="BI7174" s="204">
        <f>IF(N7174="nulová",J7174,0)</f>
        <v>0</v>
      </c>
      <c r="BJ7174" s="25" t="s">
        <v>98</v>
      </c>
      <c r="BK7174" s="204">
        <f>ROUND(I7174*H7174,2)</f>
        <v>0</v>
      </c>
      <c r="BL7174" s="25" t="s">
        <v>173</v>
      </c>
      <c r="BM7174" s="25" t="s">
        <v>6344</v>
      </c>
    </row>
    <row r="7175" spans="2:65" s="1" customFormat="1" ht="13.5">
      <c r="B7175" s="42"/>
      <c r="C7175" s="64"/>
      <c r="D7175" s="205" t="s">
        <v>175</v>
      </c>
      <c r="E7175" s="64"/>
      <c r="F7175" s="206" t="s">
        <v>1307</v>
      </c>
      <c r="G7175" s="64"/>
      <c r="H7175" s="64"/>
      <c r="I7175" s="164"/>
      <c r="J7175" s="64"/>
      <c r="K7175" s="64"/>
      <c r="L7175" s="62"/>
      <c r="M7175" s="207"/>
      <c r="N7175" s="43"/>
      <c r="O7175" s="43"/>
      <c r="P7175" s="43"/>
      <c r="Q7175" s="43"/>
      <c r="R7175" s="43"/>
      <c r="S7175" s="43"/>
      <c r="T7175" s="79"/>
      <c r="AT7175" s="25" t="s">
        <v>175</v>
      </c>
      <c r="AU7175" s="25" t="s">
        <v>84</v>
      </c>
    </row>
    <row r="7176" spans="2:65" s="1" customFormat="1" ht="16.5" customHeight="1">
      <c r="B7176" s="42"/>
      <c r="C7176" s="193" t="s">
        <v>6345</v>
      </c>
      <c r="D7176" s="193" t="s">
        <v>168</v>
      </c>
      <c r="E7176" s="194" t="s">
        <v>1308</v>
      </c>
      <c r="F7176" s="195" t="s">
        <v>1309</v>
      </c>
      <c r="G7176" s="196" t="s">
        <v>171</v>
      </c>
      <c r="H7176" s="197">
        <v>2.56</v>
      </c>
      <c r="I7176" s="198"/>
      <c r="J7176" s="199">
        <f>ROUND(I7176*H7176,2)</f>
        <v>0</v>
      </c>
      <c r="K7176" s="195" t="s">
        <v>21</v>
      </c>
      <c r="L7176" s="62"/>
      <c r="M7176" s="200" t="s">
        <v>21</v>
      </c>
      <c r="N7176" s="201" t="s">
        <v>48</v>
      </c>
      <c r="O7176" s="43"/>
      <c r="P7176" s="202">
        <f>O7176*H7176</f>
        <v>0</v>
      </c>
      <c r="Q7176" s="202">
        <v>0</v>
      </c>
      <c r="R7176" s="202">
        <f>Q7176*H7176</f>
        <v>0</v>
      </c>
      <c r="S7176" s="202">
        <v>0</v>
      </c>
      <c r="T7176" s="203">
        <f>S7176*H7176</f>
        <v>0</v>
      </c>
      <c r="AR7176" s="25" t="s">
        <v>173</v>
      </c>
      <c r="AT7176" s="25" t="s">
        <v>168</v>
      </c>
      <c r="AU7176" s="25" t="s">
        <v>84</v>
      </c>
      <c r="AY7176" s="25" t="s">
        <v>163</v>
      </c>
      <c r="BE7176" s="204">
        <f>IF(N7176="základní",J7176,0)</f>
        <v>0</v>
      </c>
      <c r="BF7176" s="204">
        <f>IF(N7176="snížená",J7176,0)</f>
        <v>0</v>
      </c>
      <c r="BG7176" s="204">
        <f>IF(N7176="zákl. přenesená",J7176,0)</f>
        <v>0</v>
      </c>
      <c r="BH7176" s="204">
        <f>IF(N7176="sníž. přenesená",J7176,0)</f>
        <v>0</v>
      </c>
      <c r="BI7176" s="204">
        <f>IF(N7176="nulová",J7176,0)</f>
        <v>0</v>
      </c>
      <c r="BJ7176" s="25" t="s">
        <v>98</v>
      </c>
      <c r="BK7176" s="204">
        <f>ROUND(I7176*H7176,2)</f>
        <v>0</v>
      </c>
      <c r="BL7176" s="25" t="s">
        <v>173</v>
      </c>
      <c r="BM7176" s="25" t="s">
        <v>6346</v>
      </c>
    </row>
    <row r="7177" spans="2:65" s="1" customFormat="1" ht="13.5">
      <c r="B7177" s="42"/>
      <c r="C7177" s="64"/>
      <c r="D7177" s="205" t="s">
        <v>175</v>
      </c>
      <c r="E7177" s="64"/>
      <c r="F7177" s="206" t="s">
        <v>1309</v>
      </c>
      <c r="G7177" s="64"/>
      <c r="H7177" s="64"/>
      <c r="I7177" s="164"/>
      <c r="J7177" s="64"/>
      <c r="K7177" s="64"/>
      <c r="L7177" s="62"/>
      <c r="M7177" s="207"/>
      <c r="N7177" s="43"/>
      <c r="O7177" s="43"/>
      <c r="P7177" s="43"/>
      <c r="Q7177" s="43"/>
      <c r="R7177" s="43"/>
      <c r="S7177" s="43"/>
      <c r="T7177" s="79"/>
      <c r="AT7177" s="25" t="s">
        <v>175</v>
      </c>
      <c r="AU7177" s="25" t="s">
        <v>84</v>
      </c>
    </row>
    <row r="7178" spans="2:65" s="1" customFormat="1" ht="16.5" customHeight="1">
      <c r="B7178" s="42"/>
      <c r="C7178" s="193" t="s">
        <v>3755</v>
      </c>
      <c r="D7178" s="193" t="s">
        <v>168</v>
      </c>
      <c r="E7178" s="194" t="s">
        <v>1310</v>
      </c>
      <c r="F7178" s="195" t="s">
        <v>1311</v>
      </c>
      <c r="G7178" s="196" t="s">
        <v>171</v>
      </c>
      <c r="H7178" s="197">
        <v>3</v>
      </c>
      <c r="I7178" s="198"/>
      <c r="J7178" s="199">
        <f>ROUND(I7178*H7178,2)</f>
        <v>0</v>
      </c>
      <c r="K7178" s="195" t="s">
        <v>21</v>
      </c>
      <c r="L7178" s="62"/>
      <c r="M7178" s="200" t="s">
        <v>21</v>
      </c>
      <c r="N7178" s="201" t="s">
        <v>48</v>
      </c>
      <c r="O7178" s="43"/>
      <c r="P7178" s="202">
        <f>O7178*H7178</f>
        <v>0</v>
      </c>
      <c r="Q7178" s="202">
        <v>0</v>
      </c>
      <c r="R7178" s="202">
        <f>Q7178*H7178</f>
        <v>0</v>
      </c>
      <c r="S7178" s="202">
        <v>0</v>
      </c>
      <c r="T7178" s="203">
        <f>S7178*H7178</f>
        <v>0</v>
      </c>
      <c r="AR7178" s="25" t="s">
        <v>173</v>
      </c>
      <c r="AT7178" s="25" t="s">
        <v>168</v>
      </c>
      <c r="AU7178" s="25" t="s">
        <v>84</v>
      </c>
      <c r="AY7178" s="25" t="s">
        <v>163</v>
      </c>
      <c r="BE7178" s="204">
        <f>IF(N7178="základní",J7178,0)</f>
        <v>0</v>
      </c>
      <c r="BF7178" s="204">
        <f>IF(N7178="snížená",J7178,0)</f>
        <v>0</v>
      </c>
      <c r="BG7178" s="204">
        <f>IF(N7178="zákl. přenesená",J7178,0)</f>
        <v>0</v>
      </c>
      <c r="BH7178" s="204">
        <f>IF(N7178="sníž. přenesená",J7178,0)</f>
        <v>0</v>
      </c>
      <c r="BI7178" s="204">
        <f>IF(N7178="nulová",J7178,0)</f>
        <v>0</v>
      </c>
      <c r="BJ7178" s="25" t="s">
        <v>98</v>
      </c>
      <c r="BK7178" s="204">
        <f>ROUND(I7178*H7178,2)</f>
        <v>0</v>
      </c>
      <c r="BL7178" s="25" t="s">
        <v>173</v>
      </c>
      <c r="BM7178" s="25" t="s">
        <v>6347</v>
      </c>
    </row>
    <row r="7179" spans="2:65" s="1" customFormat="1" ht="13.5">
      <c r="B7179" s="42"/>
      <c r="C7179" s="64"/>
      <c r="D7179" s="205" t="s">
        <v>175</v>
      </c>
      <c r="E7179" s="64"/>
      <c r="F7179" s="206" t="s">
        <v>1311</v>
      </c>
      <c r="G7179" s="64"/>
      <c r="H7179" s="64"/>
      <c r="I7179" s="164"/>
      <c r="J7179" s="64"/>
      <c r="K7179" s="64"/>
      <c r="L7179" s="62"/>
      <c r="M7179" s="207"/>
      <c r="N7179" s="43"/>
      <c r="O7179" s="43"/>
      <c r="P7179" s="43"/>
      <c r="Q7179" s="43"/>
      <c r="R7179" s="43"/>
      <c r="S7179" s="43"/>
      <c r="T7179" s="79"/>
      <c r="AT7179" s="25" t="s">
        <v>175</v>
      </c>
      <c r="AU7179" s="25" t="s">
        <v>84</v>
      </c>
    </row>
    <row r="7180" spans="2:65" s="1" customFormat="1" ht="16.5" customHeight="1">
      <c r="B7180" s="42"/>
      <c r="C7180" s="193" t="s">
        <v>6348</v>
      </c>
      <c r="D7180" s="193" t="s">
        <v>168</v>
      </c>
      <c r="E7180" s="194" t="s">
        <v>1312</v>
      </c>
      <c r="F7180" s="195" t="s">
        <v>1313</v>
      </c>
      <c r="G7180" s="196" t="s">
        <v>171</v>
      </c>
      <c r="H7180" s="197">
        <v>73.5</v>
      </c>
      <c r="I7180" s="198"/>
      <c r="J7180" s="199">
        <f>ROUND(I7180*H7180,2)</f>
        <v>0</v>
      </c>
      <c r="K7180" s="195" t="s">
        <v>21</v>
      </c>
      <c r="L7180" s="62"/>
      <c r="M7180" s="200" t="s">
        <v>21</v>
      </c>
      <c r="N7180" s="201" t="s">
        <v>48</v>
      </c>
      <c r="O7180" s="43"/>
      <c r="P7180" s="202">
        <f>O7180*H7180</f>
        <v>0</v>
      </c>
      <c r="Q7180" s="202">
        <v>0</v>
      </c>
      <c r="R7180" s="202">
        <f>Q7180*H7180</f>
        <v>0</v>
      </c>
      <c r="S7180" s="202">
        <v>0</v>
      </c>
      <c r="T7180" s="203">
        <f>S7180*H7180</f>
        <v>0</v>
      </c>
      <c r="AR7180" s="25" t="s">
        <v>173</v>
      </c>
      <c r="AT7180" s="25" t="s">
        <v>168</v>
      </c>
      <c r="AU7180" s="25" t="s">
        <v>84</v>
      </c>
      <c r="AY7180" s="25" t="s">
        <v>163</v>
      </c>
      <c r="BE7180" s="204">
        <f>IF(N7180="základní",J7180,0)</f>
        <v>0</v>
      </c>
      <c r="BF7180" s="204">
        <f>IF(N7180="snížená",J7180,0)</f>
        <v>0</v>
      </c>
      <c r="BG7180" s="204">
        <f>IF(N7180="zákl. přenesená",J7180,0)</f>
        <v>0</v>
      </c>
      <c r="BH7180" s="204">
        <f>IF(N7180="sníž. přenesená",J7180,0)</f>
        <v>0</v>
      </c>
      <c r="BI7180" s="204">
        <f>IF(N7180="nulová",J7180,0)</f>
        <v>0</v>
      </c>
      <c r="BJ7180" s="25" t="s">
        <v>98</v>
      </c>
      <c r="BK7180" s="204">
        <f>ROUND(I7180*H7180,2)</f>
        <v>0</v>
      </c>
      <c r="BL7180" s="25" t="s">
        <v>173</v>
      </c>
      <c r="BM7180" s="25" t="s">
        <v>6349</v>
      </c>
    </row>
    <row r="7181" spans="2:65" s="1" customFormat="1" ht="13.5">
      <c r="B7181" s="42"/>
      <c r="C7181" s="64"/>
      <c r="D7181" s="205" t="s">
        <v>175</v>
      </c>
      <c r="E7181" s="64"/>
      <c r="F7181" s="206" t="s">
        <v>1313</v>
      </c>
      <c r="G7181" s="64"/>
      <c r="H7181" s="64"/>
      <c r="I7181" s="164"/>
      <c r="J7181" s="64"/>
      <c r="K7181" s="64"/>
      <c r="L7181" s="62"/>
      <c r="M7181" s="207"/>
      <c r="N7181" s="43"/>
      <c r="O7181" s="43"/>
      <c r="P7181" s="43"/>
      <c r="Q7181" s="43"/>
      <c r="R7181" s="43"/>
      <c r="S7181" s="43"/>
      <c r="T7181" s="79"/>
      <c r="AT7181" s="25" t="s">
        <v>175</v>
      </c>
      <c r="AU7181" s="25" t="s">
        <v>84</v>
      </c>
    </row>
    <row r="7182" spans="2:65" s="1" customFormat="1" ht="16.5" customHeight="1">
      <c r="B7182" s="42"/>
      <c r="C7182" s="193" t="s">
        <v>3756</v>
      </c>
      <c r="D7182" s="193" t="s">
        <v>168</v>
      </c>
      <c r="E7182" s="194" t="s">
        <v>1314</v>
      </c>
      <c r="F7182" s="195" t="s">
        <v>1315</v>
      </c>
      <c r="G7182" s="196" t="s">
        <v>171</v>
      </c>
      <c r="H7182" s="197">
        <v>73.5</v>
      </c>
      <c r="I7182" s="198"/>
      <c r="J7182" s="199">
        <f>ROUND(I7182*H7182,2)</f>
        <v>0</v>
      </c>
      <c r="K7182" s="195" t="s">
        <v>21</v>
      </c>
      <c r="L7182" s="62"/>
      <c r="M7182" s="200" t="s">
        <v>21</v>
      </c>
      <c r="N7182" s="201" t="s">
        <v>48</v>
      </c>
      <c r="O7182" s="43"/>
      <c r="P7182" s="202">
        <f>O7182*H7182</f>
        <v>0</v>
      </c>
      <c r="Q7182" s="202">
        <v>0</v>
      </c>
      <c r="R7182" s="202">
        <f>Q7182*H7182</f>
        <v>0</v>
      </c>
      <c r="S7182" s="202">
        <v>0</v>
      </c>
      <c r="T7182" s="203">
        <f>S7182*H7182</f>
        <v>0</v>
      </c>
      <c r="AR7182" s="25" t="s">
        <v>173</v>
      </c>
      <c r="AT7182" s="25" t="s">
        <v>168</v>
      </c>
      <c r="AU7182" s="25" t="s">
        <v>84</v>
      </c>
      <c r="AY7182" s="25" t="s">
        <v>163</v>
      </c>
      <c r="BE7182" s="204">
        <f>IF(N7182="základní",J7182,0)</f>
        <v>0</v>
      </c>
      <c r="BF7182" s="204">
        <f>IF(N7182="snížená",J7182,0)</f>
        <v>0</v>
      </c>
      <c r="BG7182" s="204">
        <f>IF(N7182="zákl. přenesená",J7182,0)</f>
        <v>0</v>
      </c>
      <c r="BH7182" s="204">
        <f>IF(N7182="sníž. přenesená",J7182,0)</f>
        <v>0</v>
      </c>
      <c r="BI7182" s="204">
        <f>IF(N7182="nulová",J7182,0)</f>
        <v>0</v>
      </c>
      <c r="BJ7182" s="25" t="s">
        <v>98</v>
      </c>
      <c r="BK7182" s="204">
        <f>ROUND(I7182*H7182,2)</f>
        <v>0</v>
      </c>
      <c r="BL7182" s="25" t="s">
        <v>173</v>
      </c>
      <c r="BM7182" s="25" t="s">
        <v>6350</v>
      </c>
    </row>
    <row r="7183" spans="2:65" s="1" customFormat="1" ht="13.5">
      <c r="B7183" s="42"/>
      <c r="C7183" s="64"/>
      <c r="D7183" s="205" t="s">
        <v>175</v>
      </c>
      <c r="E7183" s="64"/>
      <c r="F7183" s="206" t="s">
        <v>1315</v>
      </c>
      <c r="G7183" s="64"/>
      <c r="H7183" s="64"/>
      <c r="I7183" s="164"/>
      <c r="J7183" s="64"/>
      <c r="K7183" s="64"/>
      <c r="L7183" s="62"/>
      <c r="M7183" s="207"/>
      <c r="N7183" s="43"/>
      <c r="O7183" s="43"/>
      <c r="P7183" s="43"/>
      <c r="Q7183" s="43"/>
      <c r="R7183" s="43"/>
      <c r="S7183" s="43"/>
      <c r="T7183" s="79"/>
      <c r="AT7183" s="25" t="s">
        <v>175</v>
      </c>
      <c r="AU7183" s="25" t="s">
        <v>84</v>
      </c>
    </row>
    <row r="7184" spans="2:65" s="1" customFormat="1" ht="16.5" customHeight="1">
      <c r="B7184" s="42"/>
      <c r="C7184" s="193" t="s">
        <v>6351</v>
      </c>
      <c r="D7184" s="193" t="s">
        <v>168</v>
      </c>
      <c r="E7184" s="194" t="s">
        <v>1316</v>
      </c>
      <c r="F7184" s="195" t="s">
        <v>1317</v>
      </c>
      <c r="G7184" s="196" t="s">
        <v>171</v>
      </c>
      <c r="H7184" s="197">
        <v>73.5</v>
      </c>
      <c r="I7184" s="198"/>
      <c r="J7184" s="199">
        <f>ROUND(I7184*H7184,2)</f>
        <v>0</v>
      </c>
      <c r="K7184" s="195" t="s">
        <v>21</v>
      </c>
      <c r="L7184" s="62"/>
      <c r="M7184" s="200" t="s">
        <v>21</v>
      </c>
      <c r="N7184" s="201" t="s">
        <v>48</v>
      </c>
      <c r="O7184" s="43"/>
      <c r="P7184" s="202">
        <f>O7184*H7184</f>
        <v>0</v>
      </c>
      <c r="Q7184" s="202">
        <v>0</v>
      </c>
      <c r="R7184" s="202">
        <f>Q7184*H7184</f>
        <v>0</v>
      </c>
      <c r="S7184" s="202">
        <v>0</v>
      </c>
      <c r="T7184" s="203">
        <f>S7184*H7184</f>
        <v>0</v>
      </c>
      <c r="AR7184" s="25" t="s">
        <v>173</v>
      </c>
      <c r="AT7184" s="25" t="s">
        <v>168</v>
      </c>
      <c r="AU7184" s="25" t="s">
        <v>84</v>
      </c>
      <c r="AY7184" s="25" t="s">
        <v>163</v>
      </c>
      <c r="BE7184" s="204">
        <f>IF(N7184="základní",J7184,0)</f>
        <v>0</v>
      </c>
      <c r="BF7184" s="204">
        <f>IF(N7184="snížená",J7184,0)</f>
        <v>0</v>
      </c>
      <c r="BG7184" s="204">
        <f>IF(N7184="zákl. přenesená",J7184,0)</f>
        <v>0</v>
      </c>
      <c r="BH7184" s="204">
        <f>IF(N7184="sníž. přenesená",J7184,0)</f>
        <v>0</v>
      </c>
      <c r="BI7184" s="204">
        <f>IF(N7184="nulová",J7184,0)</f>
        <v>0</v>
      </c>
      <c r="BJ7184" s="25" t="s">
        <v>98</v>
      </c>
      <c r="BK7184" s="204">
        <f>ROUND(I7184*H7184,2)</f>
        <v>0</v>
      </c>
      <c r="BL7184" s="25" t="s">
        <v>173</v>
      </c>
      <c r="BM7184" s="25" t="s">
        <v>6352</v>
      </c>
    </row>
    <row r="7185" spans="2:65" s="1" customFormat="1" ht="13.5">
      <c r="B7185" s="42"/>
      <c r="C7185" s="64"/>
      <c r="D7185" s="205" t="s">
        <v>175</v>
      </c>
      <c r="E7185" s="64"/>
      <c r="F7185" s="206" t="s">
        <v>1317</v>
      </c>
      <c r="G7185" s="64"/>
      <c r="H7185" s="64"/>
      <c r="I7185" s="164"/>
      <c r="J7185" s="64"/>
      <c r="K7185" s="64"/>
      <c r="L7185" s="62"/>
      <c r="M7185" s="207"/>
      <c r="N7185" s="43"/>
      <c r="O7185" s="43"/>
      <c r="P7185" s="43"/>
      <c r="Q7185" s="43"/>
      <c r="R7185" s="43"/>
      <c r="S7185" s="43"/>
      <c r="T7185" s="79"/>
      <c r="AT7185" s="25" t="s">
        <v>175</v>
      </c>
      <c r="AU7185" s="25" t="s">
        <v>84</v>
      </c>
    </row>
    <row r="7186" spans="2:65" s="1" customFormat="1" ht="16.5" customHeight="1">
      <c r="B7186" s="42"/>
      <c r="C7186" s="193" t="s">
        <v>3758</v>
      </c>
      <c r="D7186" s="193" t="s">
        <v>168</v>
      </c>
      <c r="E7186" s="194" t="s">
        <v>1318</v>
      </c>
      <c r="F7186" s="195" t="s">
        <v>1319</v>
      </c>
      <c r="G7186" s="196" t="s">
        <v>171</v>
      </c>
      <c r="H7186" s="197">
        <v>49</v>
      </c>
      <c r="I7186" s="198"/>
      <c r="J7186" s="199">
        <f>ROUND(I7186*H7186,2)</f>
        <v>0</v>
      </c>
      <c r="K7186" s="195" t="s">
        <v>21</v>
      </c>
      <c r="L7186" s="62"/>
      <c r="M7186" s="200" t="s">
        <v>21</v>
      </c>
      <c r="N7186" s="201" t="s">
        <v>48</v>
      </c>
      <c r="O7186" s="43"/>
      <c r="P7186" s="202">
        <f>O7186*H7186</f>
        <v>0</v>
      </c>
      <c r="Q7186" s="202">
        <v>0</v>
      </c>
      <c r="R7186" s="202">
        <f>Q7186*H7186</f>
        <v>0</v>
      </c>
      <c r="S7186" s="202">
        <v>0</v>
      </c>
      <c r="T7186" s="203">
        <f>S7186*H7186</f>
        <v>0</v>
      </c>
      <c r="AR7186" s="25" t="s">
        <v>173</v>
      </c>
      <c r="AT7186" s="25" t="s">
        <v>168</v>
      </c>
      <c r="AU7186" s="25" t="s">
        <v>84</v>
      </c>
      <c r="AY7186" s="25" t="s">
        <v>163</v>
      </c>
      <c r="BE7186" s="204">
        <f>IF(N7186="základní",J7186,0)</f>
        <v>0</v>
      </c>
      <c r="BF7186" s="204">
        <f>IF(N7186="snížená",J7186,0)</f>
        <v>0</v>
      </c>
      <c r="BG7186" s="204">
        <f>IF(N7186="zákl. přenesená",J7186,0)</f>
        <v>0</v>
      </c>
      <c r="BH7186" s="204">
        <f>IF(N7186="sníž. přenesená",J7186,0)</f>
        <v>0</v>
      </c>
      <c r="BI7186" s="204">
        <f>IF(N7186="nulová",J7186,0)</f>
        <v>0</v>
      </c>
      <c r="BJ7186" s="25" t="s">
        <v>98</v>
      </c>
      <c r="BK7186" s="204">
        <f>ROUND(I7186*H7186,2)</f>
        <v>0</v>
      </c>
      <c r="BL7186" s="25" t="s">
        <v>173</v>
      </c>
      <c r="BM7186" s="25" t="s">
        <v>6353</v>
      </c>
    </row>
    <row r="7187" spans="2:65" s="1" customFormat="1" ht="13.5">
      <c r="B7187" s="42"/>
      <c r="C7187" s="64"/>
      <c r="D7187" s="205" t="s">
        <v>175</v>
      </c>
      <c r="E7187" s="64"/>
      <c r="F7187" s="206" t="s">
        <v>1319</v>
      </c>
      <c r="G7187" s="64"/>
      <c r="H7187" s="64"/>
      <c r="I7187" s="164"/>
      <c r="J7187" s="64"/>
      <c r="K7187" s="64"/>
      <c r="L7187" s="62"/>
      <c r="M7187" s="207"/>
      <c r="N7187" s="43"/>
      <c r="O7187" s="43"/>
      <c r="P7187" s="43"/>
      <c r="Q7187" s="43"/>
      <c r="R7187" s="43"/>
      <c r="S7187" s="43"/>
      <c r="T7187" s="79"/>
      <c r="AT7187" s="25" t="s">
        <v>175</v>
      </c>
      <c r="AU7187" s="25" t="s">
        <v>84</v>
      </c>
    </row>
    <row r="7188" spans="2:65" s="1" customFormat="1" ht="67.5">
      <c r="B7188" s="42"/>
      <c r="C7188" s="64"/>
      <c r="D7188" s="205" t="s">
        <v>843</v>
      </c>
      <c r="E7188" s="64"/>
      <c r="F7188" s="208" t="s">
        <v>1320</v>
      </c>
      <c r="G7188" s="64"/>
      <c r="H7188" s="64"/>
      <c r="I7188" s="164"/>
      <c r="J7188" s="64"/>
      <c r="K7188" s="64"/>
      <c r="L7188" s="62"/>
      <c r="M7188" s="207"/>
      <c r="N7188" s="43"/>
      <c r="O7188" s="43"/>
      <c r="P7188" s="43"/>
      <c r="Q7188" s="43"/>
      <c r="R7188" s="43"/>
      <c r="S7188" s="43"/>
      <c r="T7188" s="79"/>
      <c r="AT7188" s="25" t="s">
        <v>843</v>
      </c>
      <c r="AU7188" s="25" t="s">
        <v>84</v>
      </c>
    </row>
    <row r="7189" spans="2:65" s="1" customFormat="1" ht="16.5" customHeight="1">
      <c r="B7189" s="42"/>
      <c r="C7189" s="241" t="s">
        <v>6354</v>
      </c>
      <c r="D7189" s="241" t="s">
        <v>310</v>
      </c>
      <c r="E7189" s="242" t="s">
        <v>1321</v>
      </c>
      <c r="F7189" s="243" t="s">
        <v>1322</v>
      </c>
      <c r="G7189" s="244" t="s">
        <v>171</v>
      </c>
      <c r="H7189" s="245">
        <v>24.5</v>
      </c>
      <c r="I7189" s="246"/>
      <c r="J7189" s="247">
        <f>ROUND(I7189*H7189,2)</f>
        <v>0</v>
      </c>
      <c r="K7189" s="243" t="s">
        <v>21</v>
      </c>
      <c r="L7189" s="248"/>
      <c r="M7189" s="249" t="s">
        <v>21</v>
      </c>
      <c r="N7189" s="250" t="s">
        <v>48</v>
      </c>
      <c r="O7189" s="43"/>
      <c r="P7189" s="202">
        <f>O7189*H7189</f>
        <v>0</v>
      </c>
      <c r="Q7189" s="202">
        <v>0</v>
      </c>
      <c r="R7189" s="202">
        <f>Q7189*H7189</f>
        <v>0</v>
      </c>
      <c r="S7189" s="202">
        <v>0</v>
      </c>
      <c r="T7189" s="203">
        <f>S7189*H7189</f>
        <v>0</v>
      </c>
      <c r="AR7189" s="25" t="s">
        <v>228</v>
      </c>
      <c r="AT7189" s="25" t="s">
        <v>310</v>
      </c>
      <c r="AU7189" s="25" t="s">
        <v>84</v>
      </c>
      <c r="AY7189" s="25" t="s">
        <v>163</v>
      </c>
      <c r="BE7189" s="204">
        <f>IF(N7189="základní",J7189,0)</f>
        <v>0</v>
      </c>
      <c r="BF7189" s="204">
        <f>IF(N7189="snížená",J7189,0)</f>
        <v>0</v>
      </c>
      <c r="BG7189" s="204">
        <f>IF(N7189="zákl. přenesená",J7189,0)</f>
        <v>0</v>
      </c>
      <c r="BH7189" s="204">
        <f>IF(N7189="sníž. přenesená",J7189,0)</f>
        <v>0</v>
      </c>
      <c r="BI7189" s="204">
        <f>IF(N7189="nulová",J7189,0)</f>
        <v>0</v>
      </c>
      <c r="BJ7189" s="25" t="s">
        <v>98</v>
      </c>
      <c r="BK7189" s="204">
        <f>ROUND(I7189*H7189,2)</f>
        <v>0</v>
      </c>
      <c r="BL7189" s="25" t="s">
        <v>173</v>
      </c>
      <c r="BM7189" s="25" t="s">
        <v>6355</v>
      </c>
    </row>
    <row r="7190" spans="2:65" s="1" customFormat="1" ht="13.5">
      <c r="B7190" s="42"/>
      <c r="C7190" s="64"/>
      <c r="D7190" s="205" t="s">
        <v>175</v>
      </c>
      <c r="E7190" s="64"/>
      <c r="F7190" s="206" t="s">
        <v>1322</v>
      </c>
      <c r="G7190" s="64"/>
      <c r="H7190" s="64"/>
      <c r="I7190" s="164"/>
      <c r="J7190" s="64"/>
      <c r="K7190" s="64"/>
      <c r="L7190" s="62"/>
      <c r="M7190" s="207"/>
      <c r="N7190" s="43"/>
      <c r="O7190" s="43"/>
      <c r="P7190" s="43"/>
      <c r="Q7190" s="43"/>
      <c r="R7190" s="43"/>
      <c r="S7190" s="43"/>
      <c r="T7190" s="79"/>
      <c r="AT7190" s="25" t="s">
        <v>175</v>
      </c>
      <c r="AU7190" s="25" t="s">
        <v>84</v>
      </c>
    </row>
    <row r="7191" spans="2:65" s="1" customFormat="1" ht="94.5">
      <c r="B7191" s="42"/>
      <c r="C7191" s="64"/>
      <c r="D7191" s="205" t="s">
        <v>843</v>
      </c>
      <c r="E7191" s="64"/>
      <c r="F7191" s="208" t="s">
        <v>1323</v>
      </c>
      <c r="G7191" s="64"/>
      <c r="H7191" s="64"/>
      <c r="I7191" s="164"/>
      <c r="J7191" s="64"/>
      <c r="K7191" s="64"/>
      <c r="L7191" s="62"/>
      <c r="M7191" s="207"/>
      <c r="N7191" s="43"/>
      <c r="O7191" s="43"/>
      <c r="P7191" s="43"/>
      <c r="Q7191" s="43"/>
      <c r="R7191" s="43"/>
      <c r="S7191" s="43"/>
      <c r="T7191" s="79"/>
      <c r="AT7191" s="25" t="s">
        <v>843</v>
      </c>
      <c r="AU7191" s="25" t="s">
        <v>84</v>
      </c>
    </row>
    <row r="7192" spans="2:65" s="1" customFormat="1" ht="16.5" customHeight="1">
      <c r="B7192" s="42"/>
      <c r="C7192" s="241" t="s">
        <v>3759</v>
      </c>
      <c r="D7192" s="241" t="s">
        <v>310</v>
      </c>
      <c r="E7192" s="242" t="s">
        <v>1324</v>
      </c>
      <c r="F7192" s="243" t="s">
        <v>1325</v>
      </c>
      <c r="G7192" s="244" t="s">
        <v>171</v>
      </c>
      <c r="H7192" s="245">
        <v>24.5</v>
      </c>
      <c r="I7192" s="246"/>
      <c r="J7192" s="247">
        <f>ROUND(I7192*H7192,2)</f>
        <v>0</v>
      </c>
      <c r="K7192" s="243" t="s">
        <v>21</v>
      </c>
      <c r="L7192" s="248"/>
      <c r="M7192" s="249" t="s">
        <v>21</v>
      </c>
      <c r="N7192" s="250" t="s">
        <v>48</v>
      </c>
      <c r="O7192" s="43"/>
      <c r="P7192" s="202">
        <f>O7192*H7192</f>
        <v>0</v>
      </c>
      <c r="Q7192" s="202">
        <v>0</v>
      </c>
      <c r="R7192" s="202">
        <f>Q7192*H7192</f>
        <v>0</v>
      </c>
      <c r="S7192" s="202">
        <v>0</v>
      </c>
      <c r="T7192" s="203">
        <f>S7192*H7192</f>
        <v>0</v>
      </c>
      <c r="AR7192" s="25" t="s">
        <v>228</v>
      </c>
      <c r="AT7192" s="25" t="s">
        <v>310</v>
      </c>
      <c r="AU7192" s="25" t="s">
        <v>84</v>
      </c>
      <c r="AY7192" s="25" t="s">
        <v>163</v>
      </c>
      <c r="BE7192" s="204">
        <f>IF(N7192="základní",J7192,0)</f>
        <v>0</v>
      </c>
      <c r="BF7192" s="204">
        <f>IF(N7192="snížená",J7192,0)</f>
        <v>0</v>
      </c>
      <c r="BG7192" s="204">
        <f>IF(N7192="zákl. přenesená",J7192,0)</f>
        <v>0</v>
      </c>
      <c r="BH7192" s="204">
        <f>IF(N7192="sníž. přenesená",J7192,0)</f>
        <v>0</v>
      </c>
      <c r="BI7192" s="204">
        <f>IF(N7192="nulová",J7192,0)</f>
        <v>0</v>
      </c>
      <c r="BJ7192" s="25" t="s">
        <v>98</v>
      </c>
      <c r="BK7192" s="204">
        <f>ROUND(I7192*H7192,2)</f>
        <v>0</v>
      </c>
      <c r="BL7192" s="25" t="s">
        <v>173</v>
      </c>
      <c r="BM7192" s="25" t="s">
        <v>6356</v>
      </c>
    </row>
    <row r="7193" spans="2:65" s="1" customFormat="1" ht="13.5">
      <c r="B7193" s="42"/>
      <c r="C7193" s="64"/>
      <c r="D7193" s="205" t="s">
        <v>175</v>
      </c>
      <c r="E7193" s="64"/>
      <c r="F7193" s="206" t="s">
        <v>1325</v>
      </c>
      <c r="G7193" s="64"/>
      <c r="H7193" s="64"/>
      <c r="I7193" s="164"/>
      <c r="J7193" s="64"/>
      <c r="K7193" s="64"/>
      <c r="L7193" s="62"/>
      <c r="M7193" s="207"/>
      <c r="N7193" s="43"/>
      <c r="O7193" s="43"/>
      <c r="P7193" s="43"/>
      <c r="Q7193" s="43"/>
      <c r="R7193" s="43"/>
      <c r="S7193" s="43"/>
      <c r="T7193" s="79"/>
      <c r="AT7193" s="25" t="s">
        <v>175</v>
      </c>
      <c r="AU7193" s="25" t="s">
        <v>84</v>
      </c>
    </row>
    <row r="7194" spans="2:65" s="1" customFormat="1" ht="67.5">
      <c r="B7194" s="42"/>
      <c r="C7194" s="64"/>
      <c r="D7194" s="205" t="s">
        <v>843</v>
      </c>
      <c r="E7194" s="64"/>
      <c r="F7194" s="208" t="s">
        <v>1326</v>
      </c>
      <c r="G7194" s="64"/>
      <c r="H7194" s="64"/>
      <c r="I7194" s="164"/>
      <c r="J7194" s="64"/>
      <c r="K7194" s="64"/>
      <c r="L7194" s="62"/>
      <c r="M7194" s="207"/>
      <c r="N7194" s="43"/>
      <c r="O7194" s="43"/>
      <c r="P7194" s="43"/>
      <c r="Q7194" s="43"/>
      <c r="R7194" s="43"/>
      <c r="S7194" s="43"/>
      <c r="T7194" s="79"/>
      <c r="AT7194" s="25" t="s">
        <v>843</v>
      </c>
      <c r="AU7194" s="25" t="s">
        <v>84</v>
      </c>
    </row>
    <row r="7195" spans="2:65" s="10" customFormat="1" ht="37.35" customHeight="1">
      <c r="B7195" s="177"/>
      <c r="C7195" s="178"/>
      <c r="D7195" s="179" t="s">
        <v>75</v>
      </c>
      <c r="E7195" s="180" t="s">
        <v>6357</v>
      </c>
      <c r="F7195" s="180" t="s">
        <v>6358</v>
      </c>
      <c r="G7195" s="178"/>
      <c r="H7195" s="178"/>
      <c r="I7195" s="181"/>
      <c r="J7195" s="182">
        <f>BK7195</f>
        <v>0</v>
      </c>
      <c r="K7195" s="178"/>
      <c r="L7195" s="183"/>
      <c r="M7195" s="184"/>
      <c r="N7195" s="185"/>
      <c r="O7195" s="185"/>
      <c r="P7195" s="186">
        <f>SUM(P7196:P7302)</f>
        <v>0</v>
      </c>
      <c r="Q7195" s="185"/>
      <c r="R7195" s="186">
        <f>SUM(R7196:R7302)</f>
        <v>0</v>
      </c>
      <c r="S7195" s="185"/>
      <c r="T7195" s="187">
        <f>SUM(T7196:T7302)</f>
        <v>0</v>
      </c>
      <c r="AR7195" s="188" t="s">
        <v>84</v>
      </c>
      <c r="AT7195" s="189" t="s">
        <v>75</v>
      </c>
      <c r="AU7195" s="189" t="s">
        <v>76</v>
      </c>
      <c r="AY7195" s="188" t="s">
        <v>163</v>
      </c>
      <c r="BK7195" s="190">
        <f>SUM(BK7196:BK7302)</f>
        <v>0</v>
      </c>
    </row>
    <row r="7196" spans="2:65" s="1" customFormat="1" ht="16.5" customHeight="1">
      <c r="B7196" s="42"/>
      <c r="C7196" s="193" t="s">
        <v>6359</v>
      </c>
      <c r="D7196" s="193" t="s">
        <v>168</v>
      </c>
      <c r="E7196" s="194" t="s">
        <v>1215</v>
      </c>
      <c r="F7196" s="195" t="s">
        <v>1216</v>
      </c>
      <c r="G7196" s="196" t="s">
        <v>184</v>
      </c>
      <c r="H7196" s="197">
        <v>13</v>
      </c>
      <c r="I7196" s="198"/>
      <c r="J7196" s="199">
        <f>ROUND(I7196*H7196,2)</f>
        <v>0</v>
      </c>
      <c r="K7196" s="195" t="s">
        <v>21</v>
      </c>
      <c r="L7196" s="62"/>
      <c r="M7196" s="200" t="s">
        <v>21</v>
      </c>
      <c r="N7196" s="201" t="s">
        <v>48</v>
      </c>
      <c r="O7196" s="43"/>
      <c r="P7196" s="202">
        <f>O7196*H7196</f>
        <v>0</v>
      </c>
      <c r="Q7196" s="202">
        <v>0</v>
      </c>
      <c r="R7196" s="202">
        <f>Q7196*H7196</f>
        <v>0</v>
      </c>
      <c r="S7196" s="202">
        <v>0</v>
      </c>
      <c r="T7196" s="203">
        <f>S7196*H7196</f>
        <v>0</v>
      </c>
      <c r="AR7196" s="25" t="s">
        <v>173</v>
      </c>
      <c r="AT7196" s="25" t="s">
        <v>168</v>
      </c>
      <c r="AU7196" s="25" t="s">
        <v>84</v>
      </c>
      <c r="AY7196" s="25" t="s">
        <v>163</v>
      </c>
      <c r="BE7196" s="204">
        <f>IF(N7196="základní",J7196,0)</f>
        <v>0</v>
      </c>
      <c r="BF7196" s="204">
        <f>IF(N7196="snížená",J7196,0)</f>
        <v>0</v>
      </c>
      <c r="BG7196" s="204">
        <f>IF(N7196="zákl. přenesená",J7196,0)</f>
        <v>0</v>
      </c>
      <c r="BH7196" s="204">
        <f>IF(N7196="sníž. přenesená",J7196,0)</f>
        <v>0</v>
      </c>
      <c r="BI7196" s="204">
        <f>IF(N7196="nulová",J7196,0)</f>
        <v>0</v>
      </c>
      <c r="BJ7196" s="25" t="s">
        <v>98</v>
      </c>
      <c r="BK7196" s="204">
        <f>ROUND(I7196*H7196,2)</f>
        <v>0</v>
      </c>
      <c r="BL7196" s="25" t="s">
        <v>173</v>
      </c>
      <c r="BM7196" s="25" t="s">
        <v>6360</v>
      </c>
    </row>
    <row r="7197" spans="2:65" s="1" customFormat="1" ht="13.5">
      <c r="B7197" s="42"/>
      <c r="C7197" s="64"/>
      <c r="D7197" s="205" t="s">
        <v>175</v>
      </c>
      <c r="E7197" s="64"/>
      <c r="F7197" s="206" t="s">
        <v>1216</v>
      </c>
      <c r="G7197" s="64"/>
      <c r="H7197" s="64"/>
      <c r="I7197" s="164"/>
      <c r="J7197" s="64"/>
      <c r="K7197" s="64"/>
      <c r="L7197" s="62"/>
      <c r="M7197" s="207"/>
      <c r="N7197" s="43"/>
      <c r="O7197" s="43"/>
      <c r="P7197" s="43"/>
      <c r="Q7197" s="43"/>
      <c r="R7197" s="43"/>
      <c r="S7197" s="43"/>
      <c r="T7197" s="79"/>
      <c r="AT7197" s="25" t="s">
        <v>175</v>
      </c>
      <c r="AU7197" s="25" t="s">
        <v>84</v>
      </c>
    </row>
    <row r="7198" spans="2:65" s="1" customFormat="1" ht="16.5" customHeight="1">
      <c r="B7198" s="42"/>
      <c r="C7198" s="193" t="s">
        <v>3761</v>
      </c>
      <c r="D7198" s="193" t="s">
        <v>168</v>
      </c>
      <c r="E7198" s="194" t="s">
        <v>1217</v>
      </c>
      <c r="F7198" s="195" t="s">
        <v>1218</v>
      </c>
      <c r="G7198" s="196" t="s">
        <v>184</v>
      </c>
      <c r="H7198" s="197">
        <v>9</v>
      </c>
      <c r="I7198" s="198"/>
      <c r="J7198" s="199">
        <f>ROUND(I7198*H7198,2)</f>
        <v>0</v>
      </c>
      <c r="K7198" s="195" t="s">
        <v>21</v>
      </c>
      <c r="L7198" s="62"/>
      <c r="M7198" s="200" t="s">
        <v>21</v>
      </c>
      <c r="N7198" s="201" t="s">
        <v>48</v>
      </c>
      <c r="O7198" s="43"/>
      <c r="P7198" s="202">
        <f>O7198*H7198</f>
        <v>0</v>
      </c>
      <c r="Q7198" s="202">
        <v>0</v>
      </c>
      <c r="R7198" s="202">
        <f>Q7198*H7198</f>
        <v>0</v>
      </c>
      <c r="S7198" s="202">
        <v>0</v>
      </c>
      <c r="T7198" s="203">
        <f>S7198*H7198</f>
        <v>0</v>
      </c>
      <c r="AR7198" s="25" t="s">
        <v>173</v>
      </c>
      <c r="AT7198" s="25" t="s">
        <v>168</v>
      </c>
      <c r="AU7198" s="25" t="s">
        <v>84</v>
      </c>
      <c r="AY7198" s="25" t="s">
        <v>163</v>
      </c>
      <c r="BE7198" s="204">
        <f>IF(N7198="základní",J7198,0)</f>
        <v>0</v>
      </c>
      <c r="BF7198" s="204">
        <f>IF(N7198="snížená",J7198,0)</f>
        <v>0</v>
      </c>
      <c r="BG7198" s="204">
        <f>IF(N7198="zákl. přenesená",J7198,0)</f>
        <v>0</v>
      </c>
      <c r="BH7198" s="204">
        <f>IF(N7198="sníž. přenesená",J7198,0)</f>
        <v>0</v>
      </c>
      <c r="BI7198" s="204">
        <f>IF(N7198="nulová",J7198,0)</f>
        <v>0</v>
      </c>
      <c r="BJ7198" s="25" t="s">
        <v>98</v>
      </c>
      <c r="BK7198" s="204">
        <f>ROUND(I7198*H7198,2)</f>
        <v>0</v>
      </c>
      <c r="BL7198" s="25" t="s">
        <v>173</v>
      </c>
      <c r="BM7198" s="25" t="s">
        <v>6361</v>
      </c>
    </row>
    <row r="7199" spans="2:65" s="1" customFormat="1" ht="13.5">
      <c r="B7199" s="42"/>
      <c r="C7199" s="64"/>
      <c r="D7199" s="205" t="s">
        <v>175</v>
      </c>
      <c r="E7199" s="64"/>
      <c r="F7199" s="206" t="s">
        <v>1218</v>
      </c>
      <c r="G7199" s="64"/>
      <c r="H7199" s="64"/>
      <c r="I7199" s="164"/>
      <c r="J7199" s="64"/>
      <c r="K7199" s="64"/>
      <c r="L7199" s="62"/>
      <c r="M7199" s="207"/>
      <c r="N7199" s="43"/>
      <c r="O7199" s="43"/>
      <c r="P7199" s="43"/>
      <c r="Q7199" s="43"/>
      <c r="R7199" s="43"/>
      <c r="S7199" s="43"/>
      <c r="T7199" s="79"/>
      <c r="AT7199" s="25" t="s">
        <v>175</v>
      </c>
      <c r="AU7199" s="25" t="s">
        <v>84</v>
      </c>
    </row>
    <row r="7200" spans="2:65" s="1" customFormat="1" ht="38.25" customHeight="1">
      <c r="B7200" s="42"/>
      <c r="C7200" s="193" t="s">
        <v>6362</v>
      </c>
      <c r="D7200" s="193" t="s">
        <v>168</v>
      </c>
      <c r="E7200" s="194" t="s">
        <v>1219</v>
      </c>
      <c r="F7200" s="195" t="s">
        <v>1220</v>
      </c>
      <c r="G7200" s="196" t="s">
        <v>184</v>
      </c>
      <c r="H7200" s="197">
        <v>10</v>
      </c>
      <c r="I7200" s="198"/>
      <c r="J7200" s="199">
        <f>ROUND(I7200*H7200,2)</f>
        <v>0</v>
      </c>
      <c r="K7200" s="195" t="s">
        <v>21</v>
      </c>
      <c r="L7200" s="62"/>
      <c r="M7200" s="200" t="s">
        <v>21</v>
      </c>
      <c r="N7200" s="201" t="s">
        <v>48</v>
      </c>
      <c r="O7200" s="43"/>
      <c r="P7200" s="202">
        <f>O7200*H7200</f>
        <v>0</v>
      </c>
      <c r="Q7200" s="202">
        <v>0</v>
      </c>
      <c r="R7200" s="202">
        <f>Q7200*H7200</f>
        <v>0</v>
      </c>
      <c r="S7200" s="202">
        <v>0</v>
      </c>
      <c r="T7200" s="203">
        <f>S7200*H7200</f>
        <v>0</v>
      </c>
      <c r="AR7200" s="25" t="s">
        <v>173</v>
      </c>
      <c r="AT7200" s="25" t="s">
        <v>168</v>
      </c>
      <c r="AU7200" s="25" t="s">
        <v>84</v>
      </c>
      <c r="AY7200" s="25" t="s">
        <v>163</v>
      </c>
      <c r="BE7200" s="204">
        <f>IF(N7200="základní",J7200,0)</f>
        <v>0</v>
      </c>
      <c r="BF7200" s="204">
        <f>IF(N7200="snížená",J7200,0)</f>
        <v>0</v>
      </c>
      <c r="BG7200" s="204">
        <f>IF(N7200="zákl. přenesená",J7200,0)</f>
        <v>0</v>
      </c>
      <c r="BH7200" s="204">
        <f>IF(N7200="sníž. přenesená",J7200,0)</f>
        <v>0</v>
      </c>
      <c r="BI7200" s="204">
        <f>IF(N7200="nulová",J7200,0)</f>
        <v>0</v>
      </c>
      <c r="BJ7200" s="25" t="s">
        <v>98</v>
      </c>
      <c r="BK7200" s="204">
        <f>ROUND(I7200*H7200,2)</f>
        <v>0</v>
      </c>
      <c r="BL7200" s="25" t="s">
        <v>173</v>
      </c>
      <c r="BM7200" s="25" t="s">
        <v>6363</v>
      </c>
    </row>
    <row r="7201" spans="2:65" s="1" customFormat="1" ht="27">
      <c r="B7201" s="42"/>
      <c r="C7201" s="64"/>
      <c r="D7201" s="205" t="s">
        <v>175</v>
      </c>
      <c r="E7201" s="64"/>
      <c r="F7201" s="206" t="s">
        <v>1220</v>
      </c>
      <c r="G7201" s="64"/>
      <c r="H7201" s="64"/>
      <c r="I7201" s="164"/>
      <c r="J7201" s="64"/>
      <c r="K7201" s="64"/>
      <c r="L7201" s="62"/>
      <c r="M7201" s="207"/>
      <c r="N7201" s="43"/>
      <c r="O7201" s="43"/>
      <c r="P7201" s="43"/>
      <c r="Q7201" s="43"/>
      <c r="R7201" s="43"/>
      <c r="S7201" s="43"/>
      <c r="T7201" s="79"/>
      <c r="AT7201" s="25" t="s">
        <v>175</v>
      </c>
      <c r="AU7201" s="25" t="s">
        <v>84</v>
      </c>
    </row>
    <row r="7202" spans="2:65" s="1" customFormat="1" ht="25.5" customHeight="1">
      <c r="B7202" s="42"/>
      <c r="C7202" s="193" t="s">
        <v>3762</v>
      </c>
      <c r="D7202" s="193" t="s">
        <v>168</v>
      </c>
      <c r="E7202" s="194" t="s">
        <v>1221</v>
      </c>
      <c r="F7202" s="195" t="s">
        <v>1222</v>
      </c>
      <c r="G7202" s="196" t="s">
        <v>184</v>
      </c>
      <c r="H7202" s="197">
        <v>3</v>
      </c>
      <c r="I7202" s="198"/>
      <c r="J7202" s="199">
        <f>ROUND(I7202*H7202,2)</f>
        <v>0</v>
      </c>
      <c r="K7202" s="195" t="s">
        <v>21</v>
      </c>
      <c r="L7202" s="62"/>
      <c r="M7202" s="200" t="s">
        <v>21</v>
      </c>
      <c r="N7202" s="201" t="s">
        <v>48</v>
      </c>
      <c r="O7202" s="43"/>
      <c r="P7202" s="202">
        <f>O7202*H7202</f>
        <v>0</v>
      </c>
      <c r="Q7202" s="202">
        <v>0</v>
      </c>
      <c r="R7202" s="202">
        <f>Q7202*H7202</f>
        <v>0</v>
      </c>
      <c r="S7202" s="202">
        <v>0</v>
      </c>
      <c r="T7202" s="203">
        <f>S7202*H7202</f>
        <v>0</v>
      </c>
      <c r="AR7202" s="25" t="s">
        <v>173</v>
      </c>
      <c r="AT7202" s="25" t="s">
        <v>168</v>
      </c>
      <c r="AU7202" s="25" t="s">
        <v>84</v>
      </c>
      <c r="AY7202" s="25" t="s">
        <v>163</v>
      </c>
      <c r="BE7202" s="204">
        <f>IF(N7202="základní",J7202,0)</f>
        <v>0</v>
      </c>
      <c r="BF7202" s="204">
        <f>IF(N7202="snížená",J7202,0)</f>
        <v>0</v>
      </c>
      <c r="BG7202" s="204">
        <f>IF(N7202="zákl. přenesená",J7202,0)</f>
        <v>0</v>
      </c>
      <c r="BH7202" s="204">
        <f>IF(N7202="sníž. přenesená",J7202,0)</f>
        <v>0</v>
      </c>
      <c r="BI7202" s="204">
        <f>IF(N7202="nulová",J7202,0)</f>
        <v>0</v>
      </c>
      <c r="BJ7202" s="25" t="s">
        <v>98</v>
      </c>
      <c r="BK7202" s="204">
        <f>ROUND(I7202*H7202,2)</f>
        <v>0</v>
      </c>
      <c r="BL7202" s="25" t="s">
        <v>173</v>
      </c>
      <c r="BM7202" s="25" t="s">
        <v>6364</v>
      </c>
    </row>
    <row r="7203" spans="2:65" s="1" customFormat="1" ht="27">
      <c r="B7203" s="42"/>
      <c r="C7203" s="64"/>
      <c r="D7203" s="205" t="s">
        <v>175</v>
      </c>
      <c r="E7203" s="64"/>
      <c r="F7203" s="206" t="s">
        <v>1222</v>
      </c>
      <c r="G7203" s="64"/>
      <c r="H7203" s="64"/>
      <c r="I7203" s="164"/>
      <c r="J7203" s="64"/>
      <c r="K7203" s="64"/>
      <c r="L7203" s="62"/>
      <c r="M7203" s="207"/>
      <c r="N7203" s="43"/>
      <c r="O7203" s="43"/>
      <c r="P7203" s="43"/>
      <c r="Q7203" s="43"/>
      <c r="R7203" s="43"/>
      <c r="S7203" s="43"/>
      <c r="T7203" s="79"/>
      <c r="AT7203" s="25" t="s">
        <v>175</v>
      </c>
      <c r="AU7203" s="25" t="s">
        <v>84</v>
      </c>
    </row>
    <row r="7204" spans="2:65" s="1" customFormat="1" ht="38.25" customHeight="1">
      <c r="B7204" s="42"/>
      <c r="C7204" s="193" t="s">
        <v>6365</v>
      </c>
      <c r="D7204" s="193" t="s">
        <v>168</v>
      </c>
      <c r="E7204" s="194" t="s">
        <v>1223</v>
      </c>
      <c r="F7204" s="195" t="s">
        <v>1224</v>
      </c>
      <c r="G7204" s="196" t="s">
        <v>184</v>
      </c>
      <c r="H7204" s="197">
        <v>10</v>
      </c>
      <c r="I7204" s="198"/>
      <c r="J7204" s="199">
        <f>ROUND(I7204*H7204,2)</f>
        <v>0</v>
      </c>
      <c r="K7204" s="195" t="s">
        <v>21</v>
      </c>
      <c r="L7204" s="62"/>
      <c r="M7204" s="200" t="s">
        <v>21</v>
      </c>
      <c r="N7204" s="201" t="s">
        <v>48</v>
      </c>
      <c r="O7204" s="43"/>
      <c r="P7204" s="202">
        <f>O7204*H7204</f>
        <v>0</v>
      </c>
      <c r="Q7204" s="202">
        <v>0</v>
      </c>
      <c r="R7204" s="202">
        <f>Q7204*H7204</f>
        <v>0</v>
      </c>
      <c r="S7204" s="202">
        <v>0</v>
      </c>
      <c r="T7204" s="203">
        <f>S7204*H7204</f>
        <v>0</v>
      </c>
      <c r="AR7204" s="25" t="s">
        <v>173</v>
      </c>
      <c r="AT7204" s="25" t="s">
        <v>168</v>
      </c>
      <c r="AU7204" s="25" t="s">
        <v>84</v>
      </c>
      <c r="AY7204" s="25" t="s">
        <v>163</v>
      </c>
      <c r="BE7204" s="204">
        <f>IF(N7204="základní",J7204,0)</f>
        <v>0</v>
      </c>
      <c r="BF7204" s="204">
        <f>IF(N7204="snížená",J7204,0)</f>
        <v>0</v>
      </c>
      <c r="BG7204" s="204">
        <f>IF(N7204="zákl. přenesená",J7204,0)</f>
        <v>0</v>
      </c>
      <c r="BH7204" s="204">
        <f>IF(N7204="sníž. přenesená",J7204,0)</f>
        <v>0</v>
      </c>
      <c r="BI7204" s="204">
        <f>IF(N7204="nulová",J7204,0)</f>
        <v>0</v>
      </c>
      <c r="BJ7204" s="25" t="s">
        <v>98</v>
      </c>
      <c r="BK7204" s="204">
        <f>ROUND(I7204*H7204,2)</f>
        <v>0</v>
      </c>
      <c r="BL7204" s="25" t="s">
        <v>173</v>
      </c>
      <c r="BM7204" s="25" t="s">
        <v>6366</v>
      </c>
    </row>
    <row r="7205" spans="2:65" s="1" customFormat="1" ht="27">
      <c r="B7205" s="42"/>
      <c r="C7205" s="64"/>
      <c r="D7205" s="205" t="s">
        <v>175</v>
      </c>
      <c r="E7205" s="64"/>
      <c r="F7205" s="206" t="s">
        <v>1224</v>
      </c>
      <c r="G7205" s="64"/>
      <c r="H7205" s="64"/>
      <c r="I7205" s="164"/>
      <c r="J7205" s="64"/>
      <c r="K7205" s="64"/>
      <c r="L7205" s="62"/>
      <c r="M7205" s="207"/>
      <c r="N7205" s="43"/>
      <c r="O7205" s="43"/>
      <c r="P7205" s="43"/>
      <c r="Q7205" s="43"/>
      <c r="R7205" s="43"/>
      <c r="S7205" s="43"/>
      <c r="T7205" s="79"/>
      <c r="AT7205" s="25" t="s">
        <v>175</v>
      </c>
      <c r="AU7205" s="25" t="s">
        <v>84</v>
      </c>
    </row>
    <row r="7206" spans="2:65" s="1" customFormat="1" ht="38.25" customHeight="1">
      <c r="B7206" s="42"/>
      <c r="C7206" s="193" t="s">
        <v>3764</v>
      </c>
      <c r="D7206" s="193" t="s">
        <v>168</v>
      </c>
      <c r="E7206" s="194" t="s">
        <v>1225</v>
      </c>
      <c r="F7206" s="195" t="s">
        <v>1226</v>
      </c>
      <c r="G7206" s="196" t="s">
        <v>184</v>
      </c>
      <c r="H7206" s="197">
        <v>3</v>
      </c>
      <c r="I7206" s="198"/>
      <c r="J7206" s="199">
        <f>ROUND(I7206*H7206,2)</f>
        <v>0</v>
      </c>
      <c r="K7206" s="195" t="s">
        <v>21</v>
      </c>
      <c r="L7206" s="62"/>
      <c r="M7206" s="200" t="s">
        <v>21</v>
      </c>
      <c r="N7206" s="201" t="s">
        <v>48</v>
      </c>
      <c r="O7206" s="43"/>
      <c r="P7206" s="202">
        <f>O7206*H7206</f>
        <v>0</v>
      </c>
      <c r="Q7206" s="202">
        <v>0</v>
      </c>
      <c r="R7206" s="202">
        <f>Q7206*H7206</f>
        <v>0</v>
      </c>
      <c r="S7206" s="202">
        <v>0</v>
      </c>
      <c r="T7206" s="203">
        <f>S7206*H7206</f>
        <v>0</v>
      </c>
      <c r="AR7206" s="25" t="s">
        <v>173</v>
      </c>
      <c r="AT7206" s="25" t="s">
        <v>168</v>
      </c>
      <c r="AU7206" s="25" t="s">
        <v>84</v>
      </c>
      <c r="AY7206" s="25" t="s">
        <v>163</v>
      </c>
      <c r="BE7206" s="204">
        <f>IF(N7206="základní",J7206,0)</f>
        <v>0</v>
      </c>
      <c r="BF7206" s="204">
        <f>IF(N7206="snížená",J7206,0)</f>
        <v>0</v>
      </c>
      <c r="BG7206" s="204">
        <f>IF(N7206="zákl. přenesená",J7206,0)</f>
        <v>0</v>
      </c>
      <c r="BH7206" s="204">
        <f>IF(N7206="sníž. přenesená",J7206,0)</f>
        <v>0</v>
      </c>
      <c r="BI7206" s="204">
        <f>IF(N7206="nulová",J7206,0)</f>
        <v>0</v>
      </c>
      <c r="BJ7206" s="25" t="s">
        <v>98</v>
      </c>
      <c r="BK7206" s="204">
        <f>ROUND(I7206*H7206,2)</f>
        <v>0</v>
      </c>
      <c r="BL7206" s="25" t="s">
        <v>173</v>
      </c>
      <c r="BM7206" s="25" t="s">
        <v>6367</v>
      </c>
    </row>
    <row r="7207" spans="2:65" s="1" customFormat="1" ht="27">
      <c r="B7207" s="42"/>
      <c r="C7207" s="64"/>
      <c r="D7207" s="205" t="s">
        <v>175</v>
      </c>
      <c r="E7207" s="64"/>
      <c r="F7207" s="206" t="s">
        <v>1226</v>
      </c>
      <c r="G7207" s="64"/>
      <c r="H7207" s="64"/>
      <c r="I7207" s="164"/>
      <c r="J7207" s="64"/>
      <c r="K7207" s="64"/>
      <c r="L7207" s="62"/>
      <c r="M7207" s="207"/>
      <c r="N7207" s="43"/>
      <c r="O7207" s="43"/>
      <c r="P7207" s="43"/>
      <c r="Q7207" s="43"/>
      <c r="R7207" s="43"/>
      <c r="S7207" s="43"/>
      <c r="T7207" s="79"/>
      <c r="AT7207" s="25" t="s">
        <v>175</v>
      </c>
      <c r="AU7207" s="25" t="s">
        <v>84</v>
      </c>
    </row>
    <row r="7208" spans="2:65" s="1" customFormat="1" ht="38.25" customHeight="1">
      <c r="B7208" s="42"/>
      <c r="C7208" s="193" t="s">
        <v>6368</v>
      </c>
      <c r="D7208" s="193" t="s">
        <v>168</v>
      </c>
      <c r="E7208" s="194" t="s">
        <v>1227</v>
      </c>
      <c r="F7208" s="195" t="s">
        <v>1228</v>
      </c>
      <c r="G7208" s="196" t="s">
        <v>184</v>
      </c>
      <c r="H7208" s="197">
        <v>1</v>
      </c>
      <c r="I7208" s="198"/>
      <c r="J7208" s="199">
        <f>ROUND(I7208*H7208,2)</f>
        <v>0</v>
      </c>
      <c r="K7208" s="195" t="s">
        <v>21</v>
      </c>
      <c r="L7208" s="62"/>
      <c r="M7208" s="200" t="s">
        <v>21</v>
      </c>
      <c r="N7208" s="201" t="s">
        <v>48</v>
      </c>
      <c r="O7208" s="43"/>
      <c r="P7208" s="202">
        <f>O7208*H7208</f>
        <v>0</v>
      </c>
      <c r="Q7208" s="202">
        <v>0</v>
      </c>
      <c r="R7208" s="202">
        <f>Q7208*H7208</f>
        <v>0</v>
      </c>
      <c r="S7208" s="202">
        <v>0</v>
      </c>
      <c r="T7208" s="203">
        <f>S7208*H7208</f>
        <v>0</v>
      </c>
      <c r="AR7208" s="25" t="s">
        <v>173</v>
      </c>
      <c r="AT7208" s="25" t="s">
        <v>168</v>
      </c>
      <c r="AU7208" s="25" t="s">
        <v>84</v>
      </c>
      <c r="AY7208" s="25" t="s">
        <v>163</v>
      </c>
      <c r="BE7208" s="204">
        <f>IF(N7208="základní",J7208,0)</f>
        <v>0</v>
      </c>
      <c r="BF7208" s="204">
        <f>IF(N7208="snížená",J7208,0)</f>
        <v>0</v>
      </c>
      <c r="BG7208" s="204">
        <f>IF(N7208="zákl. přenesená",J7208,0)</f>
        <v>0</v>
      </c>
      <c r="BH7208" s="204">
        <f>IF(N7208="sníž. přenesená",J7208,0)</f>
        <v>0</v>
      </c>
      <c r="BI7208" s="204">
        <f>IF(N7208="nulová",J7208,0)</f>
        <v>0</v>
      </c>
      <c r="BJ7208" s="25" t="s">
        <v>98</v>
      </c>
      <c r="BK7208" s="204">
        <f>ROUND(I7208*H7208,2)</f>
        <v>0</v>
      </c>
      <c r="BL7208" s="25" t="s">
        <v>173</v>
      </c>
      <c r="BM7208" s="25" t="s">
        <v>6369</v>
      </c>
    </row>
    <row r="7209" spans="2:65" s="1" customFormat="1" ht="27">
      <c r="B7209" s="42"/>
      <c r="C7209" s="64"/>
      <c r="D7209" s="205" t="s">
        <v>175</v>
      </c>
      <c r="E7209" s="64"/>
      <c r="F7209" s="206" t="s">
        <v>1228</v>
      </c>
      <c r="G7209" s="64"/>
      <c r="H7209" s="64"/>
      <c r="I7209" s="164"/>
      <c r="J7209" s="64"/>
      <c r="K7209" s="64"/>
      <c r="L7209" s="62"/>
      <c r="M7209" s="207"/>
      <c r="N7209" s="43"/>
      <c r="O7209" s="43"/>
      <c r="P7209" s="43"/>
      <c r="Q7209" s="43"/>
      <c r="R7209" s="43"/>
      <c r="S7209" s="43"/>
      <c r="T7209" s="79"/>
      <c r="AT7209" s="25" t="s">
        <v>175</v>
      </c>
      <c r="AU7209" s="25" t="s">
        <v>84</v>
      </c>
    </row>
    <row r="7210" spans="2:65" s="1" customFormat="1" ht="38.25" customHeight="1">
      <c r="B7210" s="42"/>
      <c r="C7210" s="193" t="s">
        <v>3765</v>
      </c>
      <c r="D7210" s="193" t="s">
        <v>168</v>
      </c>
      <c r="E7210" s="194" t="s">
        <v>1229</v>
      </c>
      <c r="F7210" s="195" t="s">
        <v>1230</v>
      </c>
      <c r="G7210" s="196" t="s">
        <v>288</v>
      </c>
      <c r="H7210" s="197">
        <v>15</v>
      </c>
      <c r="I7210" s="198"/>
      <c r="J7210" s="199">
        <f>ROUND(I7210*H7210,2)</f>
        <v>0</v>
      </c>
      <c r="K7210" s="195" t="s">
        <v>21</v>
      </c>
      <c r="L7210" s="62"/>
      <c r="M7210" s="200" t="s">
        <v>21</v>
      </c>
      <c r="N7210" s="201" t="s">
        <v>48</v>
      </c>
      <c r="O7210" s="43"/>
      <c r="P7210" s="202">
        <f>O7210*H7210</f>
        <v>0</v>
      </c>
      <c r="Q7210" s="202">
        <v>0</v>
      </c>
      <c r="R7210" s="202">
        <f>Q7210*H7210</f>
        <v>0</v>
      </c>
      <c r="S7210" s="202">
        <v>0</v>
      </c>
      <c r="T7210" s="203">
        <f>S7210*H7210</f>
        <v>0</v>
      </c>
      <c r="AR7210" s="25" t="s">
        <v>173</v>
      </c>
      <c r="AT7210" s="25" t="s">
        <v>168</v>
      </c>
      <c r="AU7210" s="25" t="s">
        <v>84</v>
      </c>
      <c r="AY7210" s="25" t="s">
        <v>163</v>
      </c>
      <c r="BE7210" s="204">
        <f>IF(N7210="základní",J7210,0)</f>
        <v>0</v>
      </c>
      <c r="BF7210" s="204">
        <f>IF(N7210="snížená",J7210,0)</f>
        <v>0</v>
      </c>
      <c r="BG7210" s="204">
        <f>IF(N7210="zákl. přenesená",J7210,0)</f>
        <v>0</v>
      </c>
      <c r="BH7210" s="204">
        <f>IF(N7210="sníž. přenesená",J7210,0)</f>
        <v>0</v>
      </c>
      <c r="BI7210" s="204">
        <f>IF(N7210="nulová",J7210,0)</f>
        <v>0</v>
      </c>
      <c r="BJ7210" s="25" t="s">
        <v>98</v>
      </c>
      <c r="BK7210" s="204">
        <f>ROUND(I7210*H7210,2)</f>
        <v>0</v>
      </c>
      <c r="BL7210" s="25" t="s">
        <v>173</v>
      </c>
      <c r="BM7210" s="25" t="s">
        <v>6370</v>
      </c>
    </row>
    <row r="7211" spans="2:65" s="1" customFormat="1" ht="27">
      <c r="B7211" s="42"/>
      <c r="C7211" s="64"/>
      <c r="D7211" s="205" t="s">
        <v>175</v>
      </c>
      <c r="E7211" s="64"/>
      <c r="F7211" s="206" t="s">
        <v>1230</v>
      </c>
      <c r="G7211" s="64"/>
      <c r="H7211" s="64"/>
      <c r="I7211" s="164"/>
      <c r="J7211" s="64"/>
      <c r="K7211" s="64"/>
      <c r="L7211" s="62"/>
      <c r="M7211" s="207"/>
      <c r="N7211" s="43"/>
      <c r="O7211" s="43"/>
      <c r="P7211" s="43"/>
      <c r="Q7211" s="43"/>
      <c r="R7211" s="43"/>
      <c r="S7211" s="43"/>
      <c r="T7211" s="79"/>
      <c r="AT7211" s="25" t="s">
        <v>175</v>
      </c>
      <c r="AU7211" s="25" t="s">
        <v>84</v>
      </c>
    </row>
    <row r="7212" spans="2:65" s="1" customFormat="1" ht="16.5" customHeight="1">
      <c r="B7212" s="42"/>
      <c r="C7212" s="193" t="s">
        <v>6371</v>
      </c>
      <c r="D7212" s="193" t="s">
        <v>168</v>
      </c>
      <c r="E7212" s="194" t="s">
        <v>1231</v>
      </c>
      <c r="F7212" s="195" t="s">
        <v>1232</v>
      </c>
      <c r="G7212" s="196" t="s">
        <v>1233</v>
      </c>
      <c r="H7212" s="197">
        <v>24</v>
      </c>
      <c r="I7212" s="198"/>
      <c r="J7212" s="199">
        <f>ROUND(I7212*H7212,2)</f>
        <v>0</v>
      </c>
      <c r="K7212" s="195" t="s">
        <v>21</v>
      </c>
      <c r="L7212" s="62"/>
      <c r="M7212" s="200" t="s">
        <v>21</v>
      </c>
      <c r="N7212" s="201" t="s">
        <v>48</v>
      </c>
      <c r="O7212" s="43"/>
      <c r="P7212" s="202">
        <f>O7212*H7212</f>
        <v>0</v>
      </c>
      <c r="Q7212" s="202">
        <v>0</v>
      </c>
      <c r="R7212" s="202">
        <f>Q7212*H7212</f>
        <v>0</v>
      </c>
      <c r="S7212" s="202">
        <v>0</v>
      </c>
      <c r="T7212" s="203">
        <f>S7212*H7212</f>
        <v>0</v>
      </c>
      <c r="AR7212" s="25" t="s">
        <v>173</v>
      </c>
      <c r="AT7212" s="25" t="s">
        <v>168</v>
      </c>
      <c r="AU7212" s="25" t="s">
        <v>84</v>
      </c>
      <c r="AY7212" s="25" t="s">
        <v>163</v>
      </c>
      <c r="BE7212" s="204">
        <f>IF(N7212="základní",J7212,0)</f>
        <v>0</v>
      </c>
      <c r="BF7212" s="204">
        <f>IF(N7212="snížená",J7212,0)</f>
        <v>0</v>
      </c>
      <c r="BG7212" s="204">
        <f>IF(N7212="zákl. přenesená",J7212,0)</f>
        <v>0</v>
      </c>
      <c r="BH7212" s="204">
        <f>IF(N7212="sníž. přenesená",J7212,0)</f>
        <v>0</v>
      </c>
      <c r="BI7212" s="204">
        <f>IF(N7212="nulová",J7212,0)</f>
        <v>0</v>
      </c>
      <c r="BJ7212" s="25" t="s">
        <v>98</v>
      </c>
      <c r="BK7212" s="204">
        <f>ROUND(I7212*H7212,2)</f>
        <v>0</v>
      </c>
      <c r="BL7212" s="25" t="s">
        <v>173</v>
      </c>
      <c r="BM7212" s="25" t="s">
        <v>6372</v>
      </c>
    </row>
    <row r="7213" spans="2:65" s="1" customFormat="1" ht="13.5">
      <c r="B7213" s="42"/>
      <c r="C7213" s="64"/>
      <c r="D7213" s="205" t="s">
        <v>175</v>
      </c>
      <c r="E7213" s="64"/>
      <c r="F7213" s="206" t="s">
        <v>1232</v>
      </c>
      <c r="G7213" s="64"/>
      <c r="H7213" s="64"/>
      <c r="I7213" s="164"/>
      <c r="J7213" s="64"/>
      <c r="K7213" s="64"/>
      <c r="L7213" s="62"/>
      <c r="M7213" s="207"/>
      <c r="N7213" s="43"/>
      <c r="O7213" s="43"/>
      <c r="P7213" s="43"/>
      <c r="Q7213" s="43"/>
      <c r="R7213" s="43"/>
      <c r="S7213" s="43"/>
      <c r="T7213" s="79"/>
      <c r="AT7213" s="25" t="s">
        <v>175</v>
      </c>
      <c r="AU7213" s="25" t="s">
        <v>84</v>
      </c>
    </row>
    <row r="7214" spans="2:65" s="1" customFormat="1" ht="38.25" customHeight="1">
      <c r="B7214" s="42"/>
      <c r="C7214" s="193" t="s">
        <v>3767</v>
      </c>
      <c r="D7214" s="193" t="s">
        <v>168</v>
      </c>
      <c r="E7214" s="194" t="s">
        <v>1234</v>
      </c>
      <c r="F7214" s="195" t="s">
        <v>1235</v>
      </c>
      <c r="G7214" s="196" t="s">
        <v>288</v>
      </c>
      <c r="H7214" s="197">
        <v>7</v>
      </c>
      <c r="I7214" s="198"/>
      <c r="J7214" s="199">
        <f>ROUND(I7214*H7214,2)</f>
        <v>0</v>
      </c>
      <c r="K7214" s="195" t="s">
        <v>21</v>
      </c>
      <c r="L7214" s="62"/>
      <c r="M7214" s="200" t="s">
        <v>21</v>
      </c>
      <c r="N7214" s="201" t="s">
        <v>48</v>
      </c>
      <c r="O7214" s="43"/>
      <c r="P7214" s="202">
        <f>O7214*H7214</f>
        <v>0</v>
      </c>
      <c r="Q7214" s="202">
        <v>0</v>
      </c>
      <c r="R7214" s="202">
        <f>Q7214*H7214</f>
        <v>0</v>
      </c>
      <c r="S7214" s="202">
        <v>0</v>
      </c>
      <c r="T7214" s="203">
        <f>S7214*H7214</f>
        <v>0</v>
      </c>
      <c r="AR7214" s="25" t="s">
        <v>173</v>
      </c>
      <c r="AT7214" s="25" t="s">
        <v>168</v>
      </c>
      <c r="AU7214" s="25" t="s">
        <v>84</v>
      </c>
      <c r="AY7214" s="25" t="s">
        <v>163</v>
      </c>
      <c r="BE7214" s="204">
        <f>IF(N7214="základní",J7214,0)</f>
        <v>0</v>
      </c>
      <c r="BF7214" s="204">
        <f>IF(N7214="snížená",J7214,0)</f>
        <v>0</v>
      </c>
      <c r="BG7214" s="204">
        <f>IF(N7214="zákl. přenesená",J7214,0)</f>
        <v>0</v>
      </c>
      <c r="BH7214" s="204">
        <f>IF(N7214="sníž. přenesená",J7214,0)</f>
        <v>0</v>
      </c>
      <c r="BI7214" s="204">
        <f>IF(N7214="nulová",J7214,0)</f>
        <v>0</v>
      </c>
      <c r="BJ7214" s="25" t="s">
        <v>98</v>
      </c>
      <c r="BK7214" s="204">
        <f>ROUND(I7214*H7214,2)</f>
        <v>0</v>
      </c>
      <c r="BL7214" s="25" t="s">
        <v>173</v>
      </c>
      <c r="BM7214" s="25" t="s">
        <v>6373</v>
      </c>
    </row>
    <row r="7215" spans="2:65" s="1" customFormat="1" ht="27">
      <c r="B7215" s="42"/>
      <c r="C7215" s="64"/>
      <c r="D7215" s="205" t="s">
        <v>175</v>
      </c>
      <c r="E7215" s="64"/>
      <c r="F7215" s="206" t="s">
        <v>1235</v>
      </c>
      <c r="G7215" s="64"/>
      <c r="H7215" s="64"/>
      <c r="I7215" s="164"/>
      <c r="J7215" s="64"/>
      <c r="K7215" s="64"/>
      <c r="L7215" s="62"/>
      <c r="M7215" s="207"/>
      <c r="N7215" s="43"/>
      <c r="O7215" s="43"/>
      <c r="P7215" s="43"/>
      <c r="Q7215" s="43"/>
      <c r="R7215" s="43"/>
      <c r="S7215" s="43"/>
      <c r="T7215" s="79"/>
      <c r="AT7215" s="25" t="s">
        <v>175</v>
      </c>
      <c r="AU7215" s="25" t="s">
        <v>84</v>
      </c>
    </row>
    <row r="7216" spans="2:65" s="1" customFormat="1" ht="38.25" customHeight="1">
      <c r="B7216" s="42"/>
      <c r="C7216" s="193" t="s">
        <v>6374</v>
      </c>
      <c r="D7216" s="193" t="s">
        <v>168</v>
      </c>
      <c r="E7216" s="194" t="s">
        <v>1236</v>
      </c>
      <c r="F7216" s="195" t="s">
        <v>1237</v>
      </c>
      <c r="G7216" s="196" t="s">
        <v>288</v>
      </c>
      <c r="H7216" s="197">
        <v>3</v>
      </c>
      <c r="I7216" s="198"/>
      <c r="J7216" s="199">
        <f>ROUND(I7216*H7216,2)</f>
        <v>0</v>
      </c>
      <c r="K7216" s="195" t="s">
        <v>21</v>
      </c>
      <c r="L7216" s="62"/>
      <c r="M7216" s="200" t="s">
        <v>21</v>
      </c>
      <c r="N7216" s="201" t="s">
        <v>48</v>
      </c>
      <c r="O7216" s="43"/>
      <c r="P7216" s="202">
        <f>O7216*H7216</f>
        <v>0</v>
      </c>
      <c r="Q7216" s="202">
        <v>0</v>
      </c>
      <c r="R7216" s="202">
        <f>Q7216*H7216</f>
        <v>0</v>
      </c>
      <c r="S7216" s="202">
        <v>0</v>
      </c>
      <c r="T7216" s="203">
        <f>S7216*H7216</f>
        <v>0</v>
      </c>
      <c r="AR7216" s="25" t="s">
        <v>173</v>
      </c>
      <c r="AT7216" s="25" t="s">
        <v>168</v>
      </c>
      <c r="AU7216" s="25" t="s">
        <v>84</v>
      </c>
      <c r="AY7216" s="25" t="s">
        <v>163</v>
      </c>
      <c r="BE7216" s="204">
        <f>IF(N7216="základní",J7216,0)</f>
        <v>0</v>
      </c>
      <c r="BF7216" s="204">
        <f>IF(N7216="snížená",J7216,0)</f>
        <v>0</v>
      </c>
      <c r="BG7216" s="204">
        <f>IF(N7216="zákl. přenesená",J7216,0)</f>
        <v>0</v>
      </c>
      <c r="BH7216" s="204">
        <f>IF(N7216="sníž. přenesená",J7216,0)</f>
        <v>0</v>
      </c>
      <c r="BI7216" s="204">
        <f>IF(N7216="nulová",J7216,0)</f>
        <v>0</v>
      </c>
      <c r="BJ7216" s="25" t="s">
        <v>98</v>
      </c>
      <c r="BK7216" s="204">
        <f>ROUND(I7216*H7216,2)</f>
        <v>0</v>
      </c>
      <c r="BL7216" s="25" t="s">
        <v>173</v>
      </c>
      <c r="BM7216" s="25" t="s">
        <v>6375</v>
      </c>
    </row>
    <row r="7217" spans="2:65" s="1" customFormat="1" ht="27">
      <c r="B7217" s="42"/>
      <c r="C7217" s="64"/>
      <c r="D7217" s="205" t="s">
        <v>175</v>
      </c>
      <c r="E7217" s="64"/>
      <c r="F7217" s="206" t="s">
        <v>1237</v>
      </c>
      <c r="G7217" s="64"/>
      <c r="H7217" s="64"/>
      <c r="I7217" s="164"/>
      <c r="J7217" s="64"/>
      <c r="K7217" s="64"/>
      <c r="L7217" s="62"/>
      <c r="M7217" s="207"/>
      <c r="N7217" s="43"/>
      <c r="O7217" s="43"/>
      <c r="P7217" s="43"/>
      <c r="Q7217" s="43"/>
      <c r="R7217" s="43"/>
      <c r="S7217" s="43"/>
      <c r="T7217" s="79"/>
      <c r="AT7217" s="25" t="s">
        <v>175</v>
      </c>
      <c r="AU7217" s="25" t="s">
        <v>84</v>
      </c>
    </row>
    <row r="7218" spans="2:65" s="1" customFormat="1" ht="25.5" customHeight="1">
      <c r="B7218" s="42"/>
      <c r="C7218" s="193" t="s">
        <v>3768</v>
      </c>
      <c r="D7218" s="193" t="s">
        <v>168</v>
      </c>
      <c r="E7218" s="194" t="s">
        <v>1238</v>
      </c>
      <c r="F7218" s="195" t="s">
        <v>1239</v>
      </c>
      <c r="G7218" s="196" t="s">
        <v>288</v>
      </c>
      <c r="H7218" s="197">
        <v>26</v>
      </c>
      <c r="I7218" s="198"/>
      <c r="J7218" s="199">
        <f>ROUND(I7218*H7218,2)</f>
        <v>0</v>
      </c>
      <c r="K7218" s="195" t="s">
        <v>21</v>
      </c>
      <c r="L7218" s="62"/>
      <c r="M7218" s="200" t="s">
        <v>21</v>
      </c>
      <c r="N7218" s="201" t="s">
        <v>48</v>
      </c>
      <c r="O7218" s="43"/>
      <c r="P7218" s="202">
        <f>O7218*H7218</f>
        <v>0</v>
      </c>
      <c r="Q7218" s="202">
        <v>0</v>
      </c>
      <c r="R7218" s="202">
        <f>Q7218*H7218</f>
        <v>0</v>
      </c>
      <c r="S7218" s="202">
        <v>0</v>
      </c>
      <c r="T7218" s="203">
        <f>S7218*H7218</f>
        <v>0</v>
      </c>
      <c r="AR7218" s="25" t="s">
        <v>173</v>
      </c>
      <c r="AT7218" s="25" t="s">
        <v>168</v>
      </c>
      <c r="AU7218" s="25" t="s">
        <v>84</v>
      </c>
      <c r="AY7218" s="25" t="s">
        <v>163</v>
      </c>
      <c r="BE7218" s="204">
        <f>IF(N7218="základní",J7218,0)</f>
        <v>0</v>
      </c>
      <c r="BF7218" s="204">
        <f>IF(N7218="snížená",J7218,0)</f>
        <v>0</v>
      </c>
      <c r="BG7218" s="204">
        <f>IF(N7218="zákl. přenesená",J7218,0)</f>
        <v>0</v>
      </c>
      <c r="BH7218" s="204">
        <f>IF(N7218="sníž. přenesená",J7218,0)</f>
        <v>0</v>
      </c>
      <c r="BI7218" s="204">
        <f>IF(N7218="nulová",J7218,0)</f>
        <v>0</v>
      </c>
      <c r="BJ7218" s="25" t="s">
        <v>98</v>
      </c>
      <c r="BK7218" s="204">
        <f>ROUND(I7218*H7218,2)</f>
        <v>0</v>
      </c>
      <c r="BL7218" s="25" t="s">
        <v>173</v>
      </c>
      <c r="BM7218" s="25" t="s">
        <v>6376</v>
      </c>
    </row>
    <row r="7219" spans="2:65" s="1" customFormat="1" ht="27">
      <c r="B7219" s="42"/>
      <c r="C7219" s="64"/>
      <c r="D7219" s="205" t="s">
        <v>175</v>
      </c>
      <c r="E7219" s="64"/>
      <c r="F7219" s="206" t="s">
        <v>1239</v>
      </c>
      <c r="G7219" s="64"/>
      <c r="H7219" s="64"/>
      <c r="I7219" s="164"/>
      <c r="J7219" s="64"/>
      <c r="K7219" s="64"/>
      <c r="L7219" s="62"/>
      <c r="M7219" s="207"/>
      <c r="N7219" s="43"/>
      <c r="O7219" s="43"/>
      <c r="P7219" s="43"/>
      <c r="Q7219" s="43"/>
      <c r="R7219" s="43"/>
      <c r="S7219" s="43"/>
      <c r="T7219" s="79"/>
      <c r="AT7219" s="25" t="s">
        <v>175</v>
      </c>
      <c r="AU7219" s="25" t="s">
        <v>84</v>
      </c>
    </row>
    <row r="7220" spans="2:65" s="1" customFormat="1" ht="25.5" customHeight="1">
      <c r="B7220" s="42"/>
      <c r="C7220" s="193" t="s">
        <v>6377</v>
      </c>
      <c r="D7220" s="193" t="s">
        <v>168</v>
      </c>
      <c r="E7220" s="194" t="s">
        <v>1240</v>
      </c>
      <c r="F7220" s="195" t="s">
        <v>1241</v>
      </c>
      <c r="G7220" s="196" t="s">
        <v>288</v>
      </c>
      <c r="H7220" s="197">
        <v>18</v>
      </c>
      <c r="I7220" s="198"/>
      <c r="J7220" s="199">
        <f>ROUND(I7220*H7220,2)</f>
        <v>0</v>
      </c>
      <c r="K7220" s="195" t="s">
        <v>21</v>
      </c>
      <c r="L7220" s="62"/>
      <c r="M7220" s="200" t="s">
        <v>21</v>
      </c>
      <c r="N7220" s="201" t="s">
        <v>48</v>
      </c>
      <c r="O7220" s="43"/>
      <c r="P7220" s="202">
        <f>O7220*H7220</f>
        <v>0</v>
      </c>
      <c r="Q7220" s="202">
        <v>0</v>
      </c>
      <c r="R7220" s="202">
        <f>Q7220*H7220</f>
        <v>0</v>
      </c>
      <c r="S7220" s="202">
        <v>0</v>
      </c>
      <c r="T7220" s="203">
        <f>S7220*H7220</f>
        <v>0</v>
      </c>
      <c r="AR7220" s="25" t="s">
        <v>173</v>
      </c>
      <c r="AT7220" s="25" t="s">
        <v>168</v>
      </c>
      <c r="AU7220" s="25" t="s">
        <v>84</v>
      </c>
      <c r="AY7220" s="25" t="s">
        <v>163</v>
      </c>
      <c r="BE7220" s="204">
        <f>IF(N7220="základní",J7220,0)</f>
        <v>0</v>
      </c>
      <c r="BF7220" s="204">
        <f>IF(N7220="snížená",J7220,0)</f>
        <v>0</v>
      </c>
      <c r="BG7220" s="204">
        <f>IF(N7220="zákl. přenesená",J7220,0)</f>
        <v>0</v>
      </c>
      <c r="BH7220" s="204">
        <f>IF(N7220="sníž. přenesená",J7220,0)</f>
        <v>0</v>
      </c>
      <c r="BI7220" s="204">
        <f>IF(N7220="nulová",J7220,0)</f>
        <v>0</v>
      </c>
      <c r="BJ7220" s="25" t="s">
        <v>98</v>
      </c>
      <c r="BK7220" s="204">
        <f>ROUND(I7220*H7220,2)</f>
        <v>0</v>
      </c>
      <c r="BL7220" s="25" t="s">
        <v>173</v>
      </c>
      <c r="BM7220" s="25" t="s">
        <v>6378</v>
      </c>
    </row>
    <row r="7221" spans="2:65" s="1" customFormat="1" ht="27">
      <c r="B7221" s="42"/>
      <c r="C7221" s="64"/>
      <c r="D7221" s="205" t="s">
        <v>175</v>
      </c>
      <c r="E7221" s="64"/>
      <c r="F7221" s="206" t="s">
        <v>1241</v>
      </c>
      <c r="G7221" s="64"/>
      <c r="H7221" s="64"/>
      <c r="I7221" s="164"/>
      <c r="J7221" s="64"/>
      <c r="K7221" s="64"/>
      <c r="L7221" s="62"/>
      <c r="M7221" s="207"/>
      <c r="N7221" s="43"/>
      <c r="O7221" s="43"/>
      <c r="P7221" s="43"/>
      <c r="Q7221" s="43"/>
      <c r="R7221" s="43"/>
      <c r="S7221" s="43"/>
      <c r="T7221" s="79"/>
      <c r="AT7221" s="25" t="s">
        <v>175</v>
      </c>
      <c r="AU7221" s="25" t="s">
        <v>84</v>
      </c>
    </row>
    <row r="7222" spans="2:65" s="1" customFormat="1" ht="25.5" customHeight="1">
      <c r="B7222" s="42"/>
      <c r="C7222" s="193" t="s">
        <v>3770</v>
      </c>
      <c r="D7222" s="193" t="s">
        <v>168</v>
      </c>
      <c r="E7222" s="194" t="s">
        <v>1242</v>
      </c>
      <c r="F7222" s="195" t="s">
        <v>1243</v>
      </c>
      <c r="G7222" s="196" t="s">
        <v>288</v>
      </c>
      <c r="H7222" s="197">
        <v>12</v>
      </c>
      <c r="I7222" s="198"/>
      <c r="J7222" s="199">
        <f>ROUND(I7222*H7222,2)</f>
        <v>0</v>
      </c>
      <c r="K7222" s="195" t="s">
        <v>21</v>
      </c>
      <c r="L7222" s="62"/>
      <c r="M7222" s="200" t="s">
        <v>21</v>
      </c>
      <c r="N7222" s="201" t="s">
        <v>48</v>
      </c>
      <c r="O7222" s="43"/>
      <c r="P7222" s="202">
        <f>O7222*H7222</f>
        <v>0</v>
      </c>
      <c r="Q7222" s="202">
        <v>0</v>
      </c>
      <c r="R7222" s="202">
        <f>Q7222*H7222</f>
        <v>0</v>
      </c>
      <c r="S7222" s="202">
        <v>0</v>
      </c>
      <c r="T7222" s="203">
        <f>S7222*H7222</f>
        <v>0</v>
      </c>
      <c r="AR7222" s="25" t="s">
        <v>173</v>
      </c>
      <c r="AT7222" s="25" t="s">
        <v>168</v>
      </c>
      <c r="AU7222" s="25" t="s">
        <v>84</v>
      </c>
      <c r="AY7222" s="25" t="s">
        <v>163</v>
      </c>
      <c r="BE7222" s="204">
        <f>IF(N7222="základní",J7222,0)</f>
        <v>0</v>
      </c>
      <c r="BF7222" s="204">
        <f>IF(N7222="snížená",J7222,0)</f>
        <v>0</v>
      </c>
      <c r="BG7222" s="204">
        <f>IF(N7222="zákl. přenesená",J7222,0)</f>
        <v>0</v>
      </c>
      <c r="BH7222" s="204">
        <f>IF(N7222="sníž. přenesená",J7222,0)</f>
        <v>0</v>
      </c>
      <c r="BI7222" s="204">
        <f>IF(N7222="nulová",J7222,0)</f>
        <v>0</v>
      </c>
      <c r="BJ7222" s="25" t="s">
        <v>98</v>
      </c>
      <c r="BK7222" s="204">
        <f>ROUND(I7222*H7222,2)</f>
        <v>0</v>
      </c>
      <c r="BL7222" s="25" t="s">
        <v>173</v>
      </c>
      <c r="BM7222" s="25" t="s">
        <v>6379</v>
      </c>
    </row>
    <row r="7223" spans="2:65" s="1" customFormat="1" ht="27">
      <c r="B7223" s="42"/>
      <c r="C7223" s="64"/>
      <c r="D7223" s="205" t="s">
        <v>175</v>
      </c>
      <c r="E7223" s="64"/>
      <c r="F7223" s="206" t="s">
        <v>1243</v>
      </c>
      <c r="G7223" s="64"/>
      <c r="H7223" s="64"/>
      <c r="I7223" s="164"/>
      <c r="J7223" s="64"/>
      <c r="K7223" s="64"/>
      <c r="L7223" s="62"/>
      <c r="M7223" s="207"/>
      <c r="N7223" s="43"/>
      <c r="O7223" s="43"/>
      <c r="P7223" s="43"/>
      <c r="Q7223" s="43"/>
      <c r="R7223" s="43"/>
      <c r="S7223" s="43"/>
      <c r="T7223" s="79"/>
      <c r="AT7223" s="25" t="s">
        <v>175</v>
      </c>
      <c r="AU7223" s="25" t="s">
        <v>84</v>
      </c>
    </row>
    <row r="7224" spans="2:65" s="1" customFormat="1" ht="25.5" customHeight="1">
      <c r="B7224" s="42"/>
      <c r="C7224" s="193" t="s">
        <v>6380</v>
      </c>
      <c r="D7224" s="193" t="s">
        <v>168</v>
      </c>
      <c r="E7224" s="194" t="s">
        <v>1244</v>
      </c>
      <c r="F7224" s="195" t="s">
        <v>1245</v>
      </c>
      <c r="G7224" s="196" t="s">
        <v>288</v>
      </c>
      <c r="H7224" s="197">
        <v>178</v>
      </c>
      <c r="I7224" s="198"/>
      <c r="J7224" s="199">
        <f>ROUND(I7224*H7224,2)</f>
        <v>0</v>
      </c>
      <c r="K7224" s="195" t="s">
        <v>21</v>
      </c>
      <c r="L7224" s="62"/>
      <c r="M7224" s="200" t="s">
        <v>21</v>
      </c>
      <c r="N7224" s="201" t="s">
        <v>48</v>
      </c>
      <c r="O7224" s="43"/>
      <c r="P7224" s="202">
        <f>O7224*H7224</f>
        <v>0</v>
      </c>
      <c r="Q7224" s="202">
        <v>0</v>
      </c>
      <c r="R7224" s="202">
        <f>Q7224*H7224</f>
        <v>0</v>
      </c>
      <c r="S7224" s="202">
        <v>0</v>
      </c>
      <c r="T7224" s="203">
        <f>S7224*H7224</f>
        <v>0</v>
      </c>
      <c r="AR7224" s="25" t="s">
        <v>173</v>
      </c>
      <c r="AT7224" s="25" t="s">
        <v>168</v>
      </c>
      <c r="AU7224" s="25" t="s">
        <v>84</v>
      </c>
      <c r="AY7224" s="25" t="s">
        <v>163</v>
      </c>
      <c r="BE7224" s="204">
        <f>IF(N7224="základní",J7224,0)</f>
        <v>0</v>
      </c>
      <c r="BF7224" s="204">
        <f>IF(N7224="snížená",J7224,0)</f>
        <v>0</v>
      </c>
      <c r="BG7224" s="204">
        <f>IF(N7224="zákl. přenesená",J7224,0)</f>
        <v>0</v>
      </c>
      <c r="BH7224" s="204">
        <f>IF(N7224="sníž. přenesená",J7224,0)</f>
        <v>0</v>
      </c>
      <c r="BI7224" s="204">
        <f>IF(N7224="nulová",J7224,0)</f>
        <v>0</v>
      </c>
      <c r="BJ7224" s="25" t="s">
        <v>98</v>
      </c>
      <c r="BK7224" s="204">
        <f>ROUND(I7224*H7224,2)</f>
        <v>0</v>
      </c>
      <c r="BL7224" s="25" t="s">
        <v>173</v>
      </c>
      <c r="BM7224" s="25" t="s">
        <v>6381</v>
      </c>
    </row>
    <row r="7225" spans="2:65" s="1" customFormat="1" ht="27">
      <c r="B7225" s="42"/>
      <c r="C7225" s="64"/>
      <c r="D7225" s="205" t="s">
        <v>175</v>
      </c>
      <c r="E7225" s="64"/>
      <c r="F7225" s="206" t="s">
        <v>1245</v>
      </c>
      <c r="G7225" s="64"/>
      <c r="H7225" s="64"/>
      <c r="I7225" s="164"/>
      <c r="J7225" s="64"/>
      <c r="K7225" s="64"/>
      <c r="L7225" s="62"/>
      <c r="M7225" s="207"/>
      <c r="N7225" s="43"/>
      <c r="O7225" s="43"/>
      <c r="P7225" s="43"/>
      <c r="Q7225" s="43"/>
      <c r="R7225" s="43"/>
      <c r="S7225" s="43"/>
      <c r="T7225" s="79"/>
      <c r="AT7225" s="25" t="s">
        <v>175</v>
      </c>
      <c r="AU7225" s="25" t="s">
        <v>84</v>
      </c>
    </row>
    <row r="7226" spans="2:65" s="1" customFormat="1" ht="38.25" customHeight="1">
      <c r="B7226" s="42"/>
      <c r="C7226" s="193" t="s">
        <v>3771</v>
      </c>
      <c r="D7226" s="193" t="s">
        <v>168</v>
      </c>
      <c r="E7226" s="194" t="s">
        <v>1246</v>
      </c>
      <c r="F7226" s="195" t="s">
        <v>1247</v>
      </c>
      <c r="G7226" s="196" t="s">
        <v>184</v>
      </c>
      <c r="H7226" s="197">
        <v>3</v>
      </c>
      <c r="I7226" s="198"/>
      <c r="J7226" s="199">
        <f>ROUND(I7226*H7226,2)</f>
        <v>0</v>
      </c>
      <c r="K7226" s="195" t="s">
        <v>21</v>
      </c>
      <c r="L7226" s="62"/>
      <c r="M7226" s="200" t="s">
        <v>21</v>
      </c>
      <c r="N7226" s="201" t="s">
        <v>48</v>
      </c>
      <c r="O7226" s="43"/>
      <c r="P7226" s="202">
        <f>O7226*H7226</f>
        <v>0</v>
      </c>
      <c r="Q7226" s="202">
        <v>0</v>
      </c>
      <c r="R7226" s="202">
        <f>Q7226*H7226</f>
        <v>0</v>
      </c>
      <c r="S7226" s="202">
        <v>0</v>
      </c>
      <c r="T7226" s="203">
        <f>S7226*H7226</f>
        <v>0</v>
      </c>
      <c r="AR7226" s="25" t="s">
        <v>173</v>
      </c>
      <c r="AT7226" s="25" t="s">
        <v>168</v>
      </c>
      <c r="AU7226" s="25" t="s">
        <v>84</v>
      </c>
      <c r="AY7226" s="25" t="s">
        <v>163</v>
      </c>
      <c r="BE7226" s="204">
        <f>IF(N7226="základní",J7226,0)</f>
        <v>0</v>
      </c>
      <c r="BF7226" s="204">
        <f>IF(N7226="snížená",J7226,0)</f>
        <v>0</v>
      </c>
      <c r="BG7226" s="204">
        <f>IF(N7226="zákl. přenesená",J7226,0)</f>
        <v>0</v>
      </c>
      <c r="BH7226" s="204">
        <f>IF(N7226="sníž. přenesená",J7226,0)</f>
        <v>0</v>
      </c>
      <c r="BI7226" s="204">
        <f>IF(N7226="nulová",J7226,0)</f>
        <v>0</v>
      </c>
      <c r="BJ7226" s="25" t="s">
        <v>98</v>
      </c>
      <c r="BK7226" s="204">
        <f>ROUND(I7226*H7226,2)</f>
        <v>0</v>
      </c>
      <c r="BL7226" s="25" t="s">
        <v>173</v>
      </c>
      <c r="BM7226" s="25" t="s">
        <v>6382</v>
      </c>
    </row>
    <row r="7227" spans="2:65" s="1" customFormat="1" ht="40.5">
      <c r="B7227" s="42"/>
      <c r="C7227" s="64"/>
      <c r="D7227" s="205" t="s">
        <v>175</v>
      </c>
      <c r="E7227" s="64"/>
      <c r="F7227" s="206" t="s">
        <v>1247</v>
      </c>
      <c r="G7227" s="64"/>
      <c r="H7227" s="64"/>
      <c r="I7227" s="164"/>
      <c r="J7227" s="64"/>
      <c r="K7227" s="64"/>
      <c r="L7227" s="62"/>
      <c r="M7227" s="207"/>
      <c r="N7227" s="43"/>
      <c r="O7227" s="43"/>
      <c r="P7227" s="43"/>
      <c r="Q7227" s="43"/>
      <c r="R7227" s="43"/>
      <c r="S7227" s="43"/>
      <c r="T7227" s="79"/>
      <c r="AT7227" s="25" t="s">
        <v>175</v>
      </c>
      <c r="AU7227" s="25" t="s">
        <v>84</v>
      </c>
    </row>
    <row r="7228" spans="2:65" s="1" customFormat="1" ht="38.25" customHeight="1">
      <c r="B7228" s="42"/>
      <c r="C7228" s="193" t="s">
        <v>6383</v>
      </c>
      <c r="D7228" s="193" t="s">
        <v>168</v>
      </c>
      <c r="E7228" s="194" t="s">
        <v>1248</v>
      </c>
      <c r="F7228" s="195" t="s">
        <v>1249</v>
      </c>
      <c r="G7228" s="196" t="s">
        <v>184</v>
      </c>
      <c r="H7228" s="197">
        <v>2</v>
      </c>
      <c r="I7228" s="198"/>
      <c r="J7228" s="199">
        <f>ROUND(I7228*H7228,2)</f>
        <v>0</v>
      </c>
      <c r="K7228" s="195" t="s">
        <v>21</v>
      </c>
      <c r="L7228" s="62"/>
      <c r="M7228" s="200" t="s">
        <v>21</v>
      </c>
      <c r="N7228" s="201" t="s">
        <v>48</v>
      </c>
      <c r="O7228" s="43"/>
      <c r="P7228" s="202">
        <f>O7228*H7228</f>
        <v>0</v>
      </c>
      <c r="Q7228" s="202">
        <v>0</v>
      </c>
      <c r="R7228" s="202">
        <f>Q7228*H7228</f>
        <v>0</v>
      </c>
      <c r="S7228" s="202">
        <v>0</v>
      </c>
      <c r="T7228" s="203">
        <f>S7228*H7228</f>
        <v>0</v>
      </c>
      <c r="AR7228" s="25" t="s">
        <v>173</v>
      </c>
      <c r="AT7228" s="25" t="s">
        <v>168</v>
      </c>
      <c r="AU7228" s="25" t="s">
        <v>84</v>
      </c>
      <c r="AY7228" s="25" t="s">
        <v>163</v>
      </c>
      <c r="BE7228" s="204">
        <f>IF(N7228="základní",J7228,0)</f>
        <v>0</v>
      </c>
      <c r="BF7228" s="204">
        <f>IF(N7228="snížená",J7228,0)</f>
        <v>0</v>
      </c>
      <c r="BG7228" s="204">
        <f>IF(N7228="zákl. přenesená",J7228,0)</f>
        <v>0</v>
      </c>
      <c r="BH7228" s="204">
        <f>IF(N7228="sníž. přenesená",J7228,0)</f>
        <v>0</v>
      </c>
      <c r="BI7228" s="204">
        <f>IF(N7228="nulová",J7228,0)</f>
        <v>0</v>
      </c>
      <c r="BJ7228" s="25" t="s">
        <v>98</v>
      </c>
      <c r="BK7228" s="204">
        <f>ROUND(I7228*H7228,2)</f>
        <v>0</v>
      </c>
      <c r="BL7228" s="25" t="s">
        <v>173</v>
      </c>
      <c r="BM7228" s="25" t="s">
        <v>6384</v>
      </c>
    </row>
    <row r="7229" spans="2:65" s="1" customFormat="1" ht="40.5">
      <c r="B7229" s="42"/>
      <c r="C7229" s="64"/>
      <c r="D7229" s="205" t="s">
        <v>175</v>
      </c>
      <c r="E7229" s="64"/>
      <c r="F7229" s="206" t="s">
        <v>1249</v>
      </c>
      <c r="G7229" s="64"/>
      <c r="H7229" s="64"/>
      <c r="I7229" s="164"/>
      <c r="J7229" s="64"/>
      <c r="K7229" s="64"/>
      <c r="L7229" s="62"/>
      <c r="M7229" s="207"/>
      <c r="N7229" s="43"/>
      <c r="O7229" s="43"/>
      <c r="P7229" s="43"/>
      <c r="Q7229" s="43"/>
      <c r="R7229" s="43"/>
      <c r="S7229" s="43"/>
      <c r="T7229" s="79"/>
      <c r="AT7229" s="25" t="s">
        <v>175</v>
      </c>
      <c r="AU7229" s="25" t="s">
        <v>84</v>
      </c>
    </row>
    <row r="7230" spans="2:65" s="1" customFormat="1" ht="16.5" customHeight="1">
      <c r="B7230" s="42"/>
      <c r="C7230" s="193" t="s">
        <v>3773</v>
      </c>
      <c r="D7230" s="193" t="s">
        <v>168</v>
      </c>
      <c r="E7230" s="194" t="s">
        <v>1250</v>
      </c>
      <c r="F7230" s="195" t="s">
        <v>1251</v>
      </c>
      <c r="G7230" s="196" t="s">
        <v>184</v>
      </c>
      <c r="H7230" s="197">
        <v>12</v>
      </c>
      <c r="I7230" s="198"/>
      <c r="J7230" s="199">
        <f>ROUND(I7230*H7230,2)</f>
        <v>0</v>
      </c>
      <c r="K7230" s="195" t="s">
        <v>21</v>
      </c>
      <c r="L7230" s="62"/>
      <c r="M7230" s="200" t="s">
        <v>21</v>
      </c>
      <c r="N7230" s="201" t="s">
        <v>48</v>
      </c>
      <c r="O7230" s="43"/>
      <c r="P7230" s="202">
        <f>O7230*H7230</f>
        <v>0</v>
      </c>
      <c r="Q7230" s="202">
        <v>0</v>
      </c>
      <c r="R7230" s="202">
        <f>Q7230*H7230</f>
        <v>0</v>
      </c>
      <c r="S7230" s="202">
        <v>0</v>
      </c>
      <c r="T7230" s="203">
        <f>S7230*H7230</f>
        <v>0</v>
      </c>
      <c r="AR7230" s="25" t="s">
        <v>173</v>
      </c>
      <c r="AT7230" s="25" t="s">
        <v>168</v>
      </c>
      <c r="AU7230" s="25" t="s">
        <v>84</v>
      </c>
      <c r="AY7230" s="25" t="s">
        <v>163</v>
      </c>
      <c r="BE7230" s="204">
        <f>IF(N7230="základní",J7230,0)</f>
        <v>0</v>
      </c>
      <c r="BF7230" s="204">
        <f>IF(N7230="snížená",J7230,0)</f>
        <v>0</v>
      </c>
      <c r="BG7230" s="204">
        <f>IF(N7230="zákl. přenesená",J7230,0)</f>
        <v>0</v>
      </c>
      <c r="BH7230" s="204">
        <f>IF(N7230="sníž. přenesená",J7230,0)</f>
        <v>0</v>
      </c>
      <c r="BI7230" s="204">
        <f>IF(N7230="nulová",J7230,0)</f>
        <v>0</v>
      </c>
      <c r="BJ7230" s="25" t="s">
        <v>98</v>
      </c>
      <c r="BK7230" s="204">
        <f>ROUND(I7230*H7230,2)</f>
        <v>0</v>
      </c>
      <c r="BL7230" s="25" t="s">
        <v>173</v>
      </c>
      <c r="BM7230" s="25" t="s">
        <v>6385</v>
      </c>
    </row>
    <row r="7231" spans="2:65" s="1" customFormat="1" ht="13.5">
      <c r="B7231" s="42"/>
      <c r="C7231" s="64"/>
      <c r="D7231" s="205" t="s">
        <v>175</v>
      </c>
      <c r="E7231" s="64"/>
      <c r="F7231" s="206" t="s">
        <v>1251</v>
      </c>
      <c r="G7231" s="64"/>
      <c r="H7231" s="64"/>
      <c r="I7231" s="164"/>
      <c r="J7231" s="64"/>
      <c r="K7231" s="64"/>
      <c r="L7231" s="62"/>
      <c r="M7231" s="207"/>
      <c r="N7231" s="43"/>
      <c r="O7231" s="43"/>
      <c r="P7231" s="43"/>
      <c r="Q7231" s="43"/>
      <c r="R7231" s="43"/>
      <c r="S7231" s="43"/>
      <c r="T7231" s="79"/>
      <c r="AT7231" s="25" t="s">
        <v>175</v>
      </c>
      <c r="AU7231" s="25" t="s">
        <v>84</v>
      </c>
    </row>
    <row r="7232" spans="2:65" s="1" customFormat="1" ht="16.5" customHeight="1">
      <c r="B7232" s="42"/>
      <c r="C7232" s="193" t="s">
        <v>6386</v>
      </c>
      <c r="D7232" s="193" t="s">
        <v>168</v>
      </c>
      <c r="E7232" s="194" t="s">
        <v>1252</v>
      </c>
      <c r="F7232" s="195" t="s">
        <v>1253</v>
      </c>
      <c r="G7232" s="196" t="s">
        <v>1254</v>
      </c>
      <c r="H7232" s="197">
        <v>36</v>
      </c>
      <c r="I7232" s="198"/>
      <c r="J7232" s="199">
        <f>ROUND(I7232*H7232,2)</f>
        <v>0</v>
      </c>
      <c r="K7232" s="195" t="s">
        <v>21</v>
      </c>
      <c r="L7232" s="62"/>
      <c r="M7232" s="200" t="s">
        <v>21</v>
      </c>
      <c r="N7232" s="201" t="s">
        <v>48</v>
      </c>
      <c r="O7232" s="43"/>
      <c r="P7232" s="202">
        <f>O7232*H7232</f>
        <v>0</v>
      </c>
      <c r="Q7232" s="202">
        <v>0</v>
      </c>
      <c r="R7232" s="202">
        <f>Q7232*H7232</f>
        <v>0</v>
      </c>
      <c r="S7232" s="202">
        <v>0</v>
      </c>
      <c r="T7232" s="203">
        <f>S7232*H7232</f>
        <v>0</v>
      </c>
      <c r="AR7232" s="25" t="s">
        <v>173</v>
      </c>
      <c r="AT7232" s="25" t="s">
        <v>168</v>
      </c>
      <c r="AU7232" s="25" t="s">
        <v>84</v>
      </c>
      <c r="AY7232" s="25" t="s">
        <v>163</v>
      </c>
      <c r="BE7232" s="204">
        <f>IF(N7232="základní",J7232,0)</f>
        <v>0</v>
      </c>
      <c r="BF7232" s="204">
        <f>IF(N7232="snížená",J7232,0)</f>
        <v>0</v>
      </c>
      <c r="BG7232" s="204">
        <f>IF(N7232="zákl. přenesená",J7232,0)</f>
        <v>0</v>
      </c>
      <c r="BH7232" s="204">
        <f>IF(N7232="sníž. přenesená",J7232,0)</f>
        <v>0</v>
      </c>
      <c r="BI7232" s="204">
        <f>IF(N7232="nulová",J7232,0)</f>
        <v>0</v>
      </c>
      <c r="BJ7232" s="25" t="s">
        <v>98</v>
      </c>
      <c r="BK7232" s="204">
        <f>ROUND(I7232*H7232,2)</f>
        <v>0</v>
      </c>
      <c r="BL7232" s="25" t="s">
        <v>173</v>
      </c>
      <c r="BM7232" s="25" t="s">
        <v>6387</v>
      </c>
    </row>
    <row r="7233" spans="2:65" s="1" customFormat="1" ht="13.5">
      <c r="B7233" s="42"/>
      <c r="C7233" s="64"/>
      <c r="D7233" s="205" t="s">
        <v>175</v>
      </c>
      <c r="E7233" s="64"/>
      <c r="F7233" s="206" t="s">
        <v>1253</v>
      </c>
      <c r="G7233" s="64"/>
      <c r="H7233" s="64"/>
      <c r="I7233" s="164"/>
      <c r="J7233" s="64"/>
      <c r="K7233" s="64"/>
      <c r="L7233" s="62"/>
      <c r="M7233" s="207"/>
      <c r="N7233" s="43"/>
      <c r="O7233" s="43"/>
      <c r="P7233" s="43"/>
      <c r="Q7233" s="43"/>
      <c r="R7233" s="43"/>
      <c r="S7233" s="43"/>
      <c r="T7233" s="79"/>
      <c r="AT7233" s="25" t="s">
        <v>175</v>
      </c>
      <c r="AU7233" s="25" t="s">
        <v>84</v>
      </c>
    </row>
    <row r="7234" spans="2:65" s="1" customFormat="1" ht="16.5" customHeight="1">
      <c r="B7234" s="42"/>
      <c r="C7234" s="193" t="s">
        <v>3774</v>
      </c>
      <c r="D7234" s="193" t="s">
        <v>168</v>
      </c>
      <c r="E7234" s="194" t="s">
        <v>1255</v>
      </c>
      <c r="F7234" s="195" t="s">
        <v>1256</v>
      </c>
      <c r="G7234" s="196" t="s">
        <v>184</v>
      </c>
      <c r="H7234" s="197">
        <v>12</v>
      </c>
      <c r="I7234" s="198"/>
      <c r="J7234" s="199">
        <f>ROUND(I7234*H7234,2)</f>
        <v>0</v>
      </c>
      <c r="K7234" s="195" t="s">
        <v>21</v>
      </c>
      <c r="L7234" s="62"/>
      <c r="M7234" s="200" t="s">
        <v>21</v>
      </c>
      <c r="N7234" s="201" t="s">
        <v>48</v>
      </c>
      <c r="O7234" s="43"/>
      <c r="P7234" s="202">
        <f>O7234*H7234</f>
        <v>0</v>
      </c>
      <c r="Q7234" s="202">
        <v>0</v>
      </c>
      <c r="R7234" s="202">
        <f>Q7234*H7234</f>
        <v>0</v>
      </c>
      <c r="S7234" s="202">
        <v>0</v>
      </c>
      <c r="T7234" s="203">
        <f>S7234*H7234</f>
        <v>0</v>
      </c>
      <c r="AR7234" s="25" t="s">
        <v>173</v>
      </c>
      <c r="AT7234" s="25" t="s">
        <v>168</v>
      </c>
      <c r="AU7234" s="25" t="s">
        <v>84</v>
      </c>
      <c r="AY7234" s="25" t="s">
        <v>163</v>
      </c>
      <c r="BE7234" s="204">
        <f>IF(N7234="základní",J7234,0)</f>
        <v>0</v>
      </c>
      <c r="BF7234" s="204">
        <f>IF(N7234="snížená",J7234,0)</f>
        <v>0</v>
      </c>
      <c r="BG7234" s="204">
        <f>IF(N7234="zákl. přenesená",J7234,0)</f>
        <v>0</v>
      </c>
      <c r="BH7234" s="204">
        <f>IF(N7234="sníž. přenesená",J7234,0)</f>
        <v>0</v>
      </c>
      <c r="BI7234" s="204">
        <f>IF(N7234="nulová",J7234,0)</f>
        <v>0</v>
      </c>
      <c r="BJ7234" s="25" t="s">
        <v>98</v>
      </c>
      <c r="BK7234" s="204">
        <f>ROUND(I7234*H7234,2)</f>
        <v>0</v>
      </c>
      <c r="BL7234" s="25" t="s">
        <v>173</v>
      </c>
      <c r="BM7234" s="25" t="s">
        <v>6388</v>
      </c>
    </row>
    <row r="7235" spans="2:65" s="1" customFormat="1" ht="13.5">
      <c r="B7235" s="42"/>
      <c r="C7235" s="64"/>
      <c r="D7235" s="205" t="s">
        <v>175</v>
      </c>
      <c r="E7235" s="64"/>
      <c r="F7235" s="206" t="s">
        <v>1256</v>
      </c>
      <c r="G7235" s="64"/>
      <c r="H7235" s="64"/>
      <c r="I7235" s="164"/>
      <c r="J7235" s="64"/>
      <c r="K7235" s="64"/>
      <c r="L7235" s="62"/>
      <c r="M7235" s="207"/>
      <c r="N7235" s="43"/>
      <c r="O7235" s="43"/>
      <c r="P7235" s="43"/>
      <c r="Q7235" s="43"/>
      <c r="R7235" s="43"/>
      <c r="S7235" s="43"/>
      <c r="T7235" s="79"/>
      <c r="AT7235" s="25" t="s">
        <v>175</v>
      </c>
      <c r="AU7235" s="25" t="s">
        <v>84</v>
      </c>
    </row>
    <row r="7236" spans="2:65" s="1" customFormat="1" ht="16.5" customHeight="1">
      <c r="B7236" s="42"/>
      <c r="C7236" s="193" t="s">
        <v>6389</v>
      </c>
      <c r="D7236" s="193" t="s">
        <v>168</v>
      </c>
      <c r="E7236" s="194" t="s">
        <v>1257</v>
      </c>
      <c r="F7236" s="195" t="s">
        <v>1258</v>
      </c>
      <c r="G7236" s="196" t="s">
        <v>1259</v>
      </c>
      <c r="H7236" s="197">
        <v>12</v>
      </c>
      <c r="I7236" s="198"/>
      <c r="J7236" s="199">
        <f>ROUND(I7236*H7236,2)</f>
        <v>0</v>
      </c>
      <c r="K7236" s="195" t="s">
        <v>21</v>
      </c>
      <c r="L7236" s="62"/>
      <c r="M7236" s="200" t="s">
        <v>21</v>
      </c>
      <c r="N7236" s="201" t="s">
        <v>48</v>
      </c>
      <c r="O7236" s="43"/>
      <c r="P7236" s="202">
        <f>O7236*H7236</f>
        <v>0</v>
      </c>
      <c r="Q7236" s="202">
        <v>0</v>
      </c>
      <c r="R7236" s="202">
        <f>Q7236*H7236</f>
        <v>0</v>
      </c>
      <c r="S7236" s="202">
        <v>0</v>
      </c>
      <c r="T7236" s="203">
        <f>S7236*H7236</f>
        <v>0</v>
      </c>
      <c r="AR7236" s="25" t="s">
        <v>173</v>
      </c>
      <c r="AT7236" s="25" t="s">
        <v>168</v>
      </c>
      <c r="AU7236" s="25" t="s">
        <v>84</v>
      </c>
      <c r="AY7236" s="25" t="s">
        <v>163</v>
      </c>
      <c r="BE7236" s="204">
        <f>IF(N7236="základní",J7236,0)</f>
        <v>0</v>
      </c>
      <c r="BF7236" s="204">
        <f>IF(N7236="snížená",J7236,0)</f>
        <v>0</v>
      </c>
      <c r="BG7236" s="204">
        <f>IF(N7236="zákl. přenesená",J7236,0)</f>
        <v>0</v>
      </c>
      <c r="BH7236" s="204">
        <f>IF(N7236="sníž. přenesená",J7236,0)</f>
        <v>0</v>
      </c>
      <c r="BI7236" s="204">
        <f>IF(N7236="nulová",J7236,0)</f>
        <v>0</v>
      </c>
      <c r="BJ7236" s="25" t="s">
        <v>98</v>
      </c>
      <c r="BK7236" s="204">
        <f>ROUND(I7236*H7236,2)</f>
        <v>0</v>
      </c>
      <c r="BL7236" s="25" t="s">
        <v>173</v>
      </c>
      <c r="BM7236" s="25" t="s">
        <v>6390</v>
      </c>
    </row>
    <row r="7237" spans="2:65" s="1" customFormat="1" ht="13.5">
      <c r="B7237" s="42"/>
      <c r="C7237" s="64"/>
      <c r="D7237" s="205" t="s">
        <v>175</v>
      </c>
      <c r="E7237" s="64"/>
      <c r="F7237" s="206" t="s">
        <v>1258</v>
      </c>
      <c r="G7237" s="64"/>
      <c r="H7237" s="64"/>
      <c r="I7237" s="164"/>
      <c r="J7237" s="64"/>
      <c r="K7237" s="64"/>
      <c r="L7237" s="62"/>
      <c r="M7237" s="207"/>
      <c r="N7237" s="43"/>
      <c r="O7237" s="43"/>
      <c r="P7237" s="43"/>
      <c r="Q7237" s="43"/>
      <c r="R7237" s="43"/>
      <c r="S7237" s="43"/>
      <c r="T7237" s="79"/>
      <c r="AT7237" s="25" t="s">
        <v>175</v>
      </c>
      <c r="AU7237" s="25" t="s">
        <v>84</v>
      </c>
    </row>
    <row r="7238" spans="2:65" s="1" customFormat="1" ht="16.5" customHeight="1">
      <c r="B7238" s="42"/>
      <c r="C7238" s="193" t="s">
        <v>3776</v>
      </c>
      <c r="D7238" s="193" t="s">
        <v>168</v>
      </c>
      <c r="E7238" s="194" t="s">
        <v>1260</v>
      </c>
      <c r="F7238" s="195" t="s">
        <v>1261</v>
      </c>
      <c r="G7238" s="196" t="s">
        <v>288</v>
      </c>
      <c r="H7238" s="197">
        <v>178</v>
      </c>
      <c r="I7238" s="198"/>
      <c r="J7238" s="199">
        <f>ROUND(I7238*H7238,2)</f>
        <v>0</v>
      </c>
      <c r="K7238" s="195" t="s">
        <v>21</v>
      </c>
      <c r="L7238" s="62"/>
      <c r="M7238" s="200" t="s">
        <v>21</v>
      </c>
      <c r="N7238" s="201" t="s">
        <v>48</v>
      </c>
      <c r="O7238" s="43"/>
      <c r="P7238" s="202">
        <f>O7238*H7238</f>
        <v>0</v>
      </c>
      <c r="Q7238" s="202">
        <v>0</v>
      </c>
      <c r="R7238" s="202">
        <f>Q7238*H7238</f>
        <v>0</v>
      </c>
      <c r="S7238" s="202">
        <v>0</v>
      </c>
      <c r="T7238" s="203">
        <f>S7238*H7238</f>
        <v>0</v>
      </c>
      <c r="AR7238" s="25" t="s">
        <v>173</v>
      </c>
      <c r="AT7238" s="25" t="s">
        <v>168</v>
      </c>
      <c r="AU7238" s="25" t="s">
        <v>84</v>
      </c>
      <c r="AY7238" s="25" t="s">
        <v>163</v>
      </c>
      <c r="BE7238" s="204">
        <f>IF(N7238="základní",J7238,0)</f>
        <v>0</v>
      </c>
      <c r="BF7238" s="204">
        <f>IF(N7238="snížená",J7238,0)</f>
        <v>0</v>
      </c>
      <c r="BG7238" s="204">
        <f>IF(N7238="zákl. přenesená",J7238,0)</f>
        <v>0</v>
      </c>
      <c r="BH7238" s="204">
        <f>IF(N7238="sníž. přenesená",J7238,0)</f>
        <v>0</v>
      </c>
      <c r="BI7238" s="204">
        <f>IF(N7238="nulová",J7238,0)</f>
        <v>0</v>
      </c>
      <c r="BJ7238" s="25" t="s">
        <v>98</v>
      </c>
      <c r="BK7238" s="204">
        <f>ROUND(I7238*H7238,2)</f>
        <v>0</v>
      </c>
      <c r="BL7238" s="25" t="s">
        <v>173</v>
      </c>
      <c r="BM7238" s="25" t="s">
        <v>6391</v>
      </c>
    </row>
    <row r="7239" spans="2:65" s="1" customFormat="1" ht="13.5">
      <c r="B7239" s="42"/>
      <c r="C7239" s="64"/>
      <c r="D7239" s="205" t="s">
        <v>175</v>
      </c>
      <c r="E7239" s="64"/>
      <c r="F7239" s="206" t="s">
        <v>1261</v>
      </c>
      <c r="G7239" s="64"/>
      <c r="H7239" s="64"/>
      <c r="I7239" s="164"/>
      <c r="J7239" s="64"/>
      <c r="K7239" s="64"/>
      <c r="L7239" s="62"/>
      <c r="M7239" s="207"/>
      <c r="N7239" s="43"/>
      <c r="O7239" s="43"/>
      <c r="P7239" s="43"/>
      <c r="Q7239" s="43"/>
      <c r="R7239" s="43"/>
      <c r="S7239" s="43"/>
      <c r="T7239" s="79"/>
      <c r="AT7239" s="25" t="s">
        <v>175</v>
      </c>
      <c r="AU7239" s="25" t="s">
        <v>84</v>
      </c>
    </row>
    <row r="7240" spans="2:65" s="1" customFormat="1" ht="16.5" customHeight="1">
      <c r="B7240" s="42"/>
      <c r="C7240" s="193" t="s">
        <v>6392</v>
      </c>
      <c r="D7240" s="193" t="s">
        <v>168</v>
      </c>
      <c r="E7240" s="194" t="s">
        <v>1262</v>
      </c>
      <c r="F7240" s="195" t="s">
        <v>1263</v>
      </c>
      <c r="G7240" s="196" t="s">
        <v>184</v>
      </c>
      <c r="H7240" s="197">
        <v>12</v>
      </c>
      <c r="I7240" s="198"/>
      <c r="J7240" s="199">
        <f>ROUND(I7240*H7240,2)</f>
        <v>0</v>
      </c>
      <c r="K7240" s="195" t="s">
        <v>21</v>
      </c>
      <c r="L7240" s="62"/>
      <c r="M7240" s="200" t="s">
        <v>21</v>
      </c>
      <c r="N7240" s="201" t="s">
        <v>48</v>
      </c>
      <c r="O7240" s="43"/>
      <c r="P7240" s="202">
        <f>O7240*H7240</f>
        <v>0</v>
      </c>
      <c r="Q7240" s="202">
        <v>0</v>
      </c>
      <c r="R7240" s="202">
        <f>Q7240*H7240</f>
        <v>0</v>
      </c>
      <c r="S7240" s="202">
        <v>0</v>
      </c>
      <c r="T7240" s="203">
        <f>S7240*H7240</f>
        <v>0</v>
      </c>
      <c r="AR7240" s="25" t="s">
        <v>173</v>
      </c>
      <c r="AT7240" s="25" t="s">
        <v>168</v>
      </c>
      <c r="AU7240" s="25" t="s">
        <v>84</v>
      </c>
      <c r="AY7240" s="25" t="s">
        <v>163</v>
      </c>
      <c r="BE7240" s="204">
        <f>IF(N7240="základní",J7240,0)</f>
        <v>0</v>
      </c>
      <c r="BF7240" s="204">
        <f>IF(N7240="snížená",J7240,0)</f>
        <v>0</v>
      </c>
      <c r="BG7240" s="204">
        <f>IF(N7240="zákl. přenesená",J7240,0)</f>
        <v>0</v>
      </c>
      <c r="BH7240" s="204">
        <f>IF(N7240="sníž. přenesená",J7240,0)</f>
        <v>0</v>
      </c>
      <c r="BI7240" s="204">
        <f>IF(N7240="nulová",J7240,0)</f>
        <v>0</v>
      </c>
      <c r="BJ7240" s="25" t="s">
        <v>98</v>
      </c>
      <c r="BK7240" s="204">
        <f>ROUND(I7240*H7240,2)</f>
        <v>0</v>
      </c>
      <c r="BL7240" s="25" t="s">
        <v>173</v>
      </c>
      <c r="BM7240" s="25" t="s">
        <v>6393</v>
      </c>
    </row>
    <row r="7241" spans="2:65" s="1" customFormat="1" ht="13.5">
      <c r="B7241" s="42"/>
      <c r="C7241" s="64"/>
      <c r="D7241" s="205" t="s">
        <v>175</v>
      </c>
      <c r="E7241" s="64"/>
      <c r="F7241" s="206" t="s">
        <v>1263</v>
      </c>
      <c r="G7241" s="64"/>
      <c r="H7241" s="64"/>
      <c r="I7241" s="164"/>
      <c r="J7241" s="64"/>
      <c r="K7241" s="64"/>
      <c r="L7241" s="62"/>
      <c r="M7241" s="207"/>
      <c r="N7241" s="43"/>
      <c r="O7241" s="43"/>
      <c r="P7241" s="43"/>
      <c r="Q7241" s="43"/>
      <c r="R7241" s="43"/>
      <c r="S7241" s="43"/>
      <c r="T7241" s="79"/>
      <c r="AT7241" s="25" t="s">
        <v>175</v>
      </c>
      <c r="AU7241" s="25" t="s">
        <v>84</v>
      </c>
    </row>
    <row r="7242" spans="2:65" s="1" customFormat="1" ht="16.5" customHeight="1">
      <c r="B7242" s="42"/>
      <c r="C7242" s="193" t="s">
        <v>3777</v>
      </c>
      <c r="D7242" s="193" t="s">
        <v>168</v>
      </c>
      <c r="E7242" s="194" t="s">
        <v>1264</v>
      </c>
      <c r="F7242" s="195" t="s">
        <v>1265</v>
      </c>
      <c r="G7242" s="196" t="s">
        <v>288</v>
      </c>
      <c r="H7242" s="197">
        <v>26</v>
      </c>
      <c r="I7242" s="198"/>
      <c r="J7242" s="199">
        <f>ROUND(I7242*H7242,2)</f>
        <v>0</v>
      </c>
      <c r="K7242" s="195" t="s">
        <v>21</v>
      </c>
      <c r="L7242" s="62"/>
      <c r="M7242" s="200" t="s">
        <v>21</v>
      </c>
      <c r="N7242" s="201" t="s">
        <v>48</v>
      </c>
      <c r="O7242" s="43"/>
      <c r="P7242" s="202">
        <f>O7242*H7242</f>
        <v>0</v>
      </c>
      <c r="Q7242" s="202">
        <v>0</v>
      </c>
      <c r="R7242" s="202">
        <f>Q7242*H7242</f>
        <v>0</v>
      </c>
      <c r="S7242" s="202">
        <v>0</v>
      </c>
      <c r="T7242" s="203">
        <f>S7242*H7242</f>
        <v>0</v>
      </c>
      <c r="AR7242" s="25" t="s">
        <v>173</v>
      </c>
      <c r="AT7242" s="25" t="s">
        <v>168</v>
      </c>
      <c r="AU7242" s="25" t="s">
        <v>84</v>
      </c>
      <c r="AY7242" s="25" t="s">
        <v>163</v>
      </c>
      <c r="BE7242" s="204">
        <f>IF(N7242="základní",J7242,0)</f>
        <v>0</v>
      </c>
      <c r="BF7242" s="204">
        <f>IF(N7242="snížená",J7242,0)</f>
        <v>0</v>
      </c>
      <c r="BG7242" s="204">
        <f>IF(N7242="zákl. přenesená",J7242,0)</f>
        <v>0</v>
      </c>
      <c r="BH7242" s="204">
        <f>IF(N7242="sníž. přenesená",J7242,0)</f>
        <v>0</v>
      </c>
      <c r="BI7242" s="204">
        <f>IF(N7242="nulová",J7242,0)</f>
        <v>0</v>
      </c>
      <c r="BJ7242" s="25" t="s">
        <v>98</v>
      </c>
      <c r="BK7242" s="204">
        <f>ROUND(I7242*H7242,2)</f>
        <v>0</v>
      </c>
      <c r="BL7242" s="25" t="s">
        <v>173</v>
      </c>
      <c r="BM7242" s="25" t="s">
        <v>6394</v>
      </c>
    </row>
    <row r="7243" spans="2:65" s="1" customFormat="1" ht="13.5">
      <c r="B7243" s="42"/>
      <c r="C7243" s="64"/>
      <c r="D7243" s="205" t="s">
        <v>175</v>
      </c>
      <c r="E7243" s="64"/>
      <c r="F7243" s="206" t="s">
        <v>1265</v>
      </c>
      <c r="G7243" s="64"/>
      <c r="H7243" s="64"/>
      <c r="I7243" s="164"/>
      <c r="J7243" s="64"/>
      <c r="K7243" s="64"/>
      <c r="L7243" s="62"/>
      <c r="M7243" s="207"/>
      <c r="N7243" s="43"/>
      <c r="O7243" s="43"/>
      <c r="P7243" s="43"/>
      <c r="Q7243" s="43"/>
      <c r="R7243" s="43"/>
      <c r="S7243" s="43"/>
      <c r="T7243" s="79"/>
      <c r="AT7243" s="25" t="s">
        <v>175</v>
      </c>
      <c r="AU7243" s="25" t="s">
        <v>84</v>
      </c>
    </row>
    <row r="7244" spans="2:65" s="1" customFormat="1" ht="16.5" customHeight="1">
      <c r="B7244" s="42"/>
      <c r="C7244" s="193" t="s">
        <v>6395</v>
      </c>
      <c r="D7244" s="193" t="s">
        <v>168</v>
      </c>
      <c r="E7244" s="194" t="s">
        <v>1266</v>
      </c>
      <c r="F7244" s="195" t="s">
        <v>1267</v>
      </c>
      <c r="G7244" s="196" t="s">
        <v>288</v>
      </c>
      <c r="H7244" s="197">
        <v>18</v>
      </c>
      <c r="I7244" s="198"/>
      <c r="J7244" s="199">
        <f>ROUND(I7244*H7244,2)</f>
        <v>0</v>
      </c>
      <c r="K7244" s="195" t="s">
        <v>21</v>
      </c>
      <c r="L7244" s="62"/>
      <c r="M7244" s="200" t="s">
        <v>21</v>
      </c>
      <c r="N7244" s="201" t="s">
        <v>48</v>
      </c>
      <c r="O7244" s="43"/>
      <c r="P7244" s="202">
        <f>O7244*H7244</f>
        <v>0</v>
      </c>
      <c r="Q7244" s="202">
        <v>0</v>
      </c>
      <c r="R7244" s="202">
        <f>Q7244*H7244</f>
        <v>0</v>
      </c>
      <c r="S7244" s="202">
        <v>0</v>
      </c>
      <c r="T7244" s="203">
        <f>S7244*H7244</f>
        <v>0</v>
      </c>
      <c r="AR7244" s="25" t="s">
        <v>173</v>
      </c>
      <c r="AT7244" s="25" t="s">
        <v>168</v>
      </c>
      <c r="AU7244" s="25" t="s">
        <v>84</v>
      </c>
      <c r="AY7244" s="25" t="s">
        <v>163</v>
      </c>
      <c r="BE7244" s="204">
        <f>IF(N7244="základní",J7244,0)</f>
        <v>0</v>
      </c>
      <c r="BF7244" s="204">
        <f>IF(N7244="snížená",J7244,0)</f>
        <v>0</v>
      </c>
      <c r="BG7244" s="204">
        <f>IF(N7244="zákl. přenesená",J7244,0)</f>
        <v>0</v>
      </c>
      <c r="BH7244" s="204">
        <f>IF(N7244="sníž. přenesená",J7244,0)</f>
        <v>0</v>
      </c>
      <c r="BI7244" s="204">
        <f>IF(N7244="nulová",J7244,0)</f>
        <v>0</v>
      </c>
      <c r="BJ7244" s="25" t="s">
        <v>98</v>
      </c>
      <c r="BK7244" s="204">
        <f>ROUND(I7244*H7244,2)</f>
        <v>0</v>
      </c>
      <c r="BL7244" s="25" t="s">
        <v>173</v>
      </c>
      <c r="BM7244" s="25" t="s">
        <v>6396</v>
      </c>
    </row>
    <row r="7245" spans="2:65" s="1" customFormat="1" ht="13.5">
      <c r="B7245" s="42"/>
      <c r="C7245" s="64"/>
      <c r="D7245" s="205" t="s">
        <v>175</v>
      </c>
      <c r="E7245" s="64"/>
      <c r="F7245" s="206" t="s">
        <v>1267</v>
      </c>
      <c r="G7245" s="64"/>
      <c r="H7245" s="64"/>
      <c r="I7245" s="164"/>
      <c r="J7245" s="64"/>
      <c r="K7245" s="64"/>
      <c r="L7245" s="62"/>
      <c r="M7245" s="207"/>
      <c r="N7245" s="43"/>
      <c r="O7245" s="43"/>
      <c r="P7245" s="43"/>
      <c r="Q7245" s="43"/>
      <c r="R7245" s="43"/>
      <c r="S7245" s="43"/>
      <c r="T7245" s="79"/>
      <c r="AT7245" s="25" t="s">
        <v>175</v>
      </c>
      <c r="AU7245" s="25" t="s">
        <v>84</v>
      </c>
    </row>
    <row r="7246" spans="2:65" s="1" customFormat="1" ht="16.5" customHeight="1">
      <c r="B7246" s="42"/>
      <c r="C7246" s="193" t="s">
        <v>3779</v>
      </c>
      <c r="D7246" s="193" t="s">
        <v>168</v>
      </c>
      <c r="E7246" s="194" t="s">
        <v>1268</v>
      </c>
      <c r="F7246" s="195" t="s">
        <v>1269</v>
      </c>
      <c r="G7246" s="196" t="s">
        <v>288</v>
      </c>
      <c r="H7246" s="197">
        <v>12</v>
      </c>
      <c r="I7246" s="198"/>
      <c r="J7246" s="199">
        <f>ROUND(I7246*H7246,2)</f>
        <v>0</v>
      </c>
      <c r="K7246" s="195" t="s">
        <v>21</v>
      </c>
      <c r="L7246" s="62"/>
      <c r="M7246" s="200" t="s">
        <v>21</v>
      </c>
      <c r="N7246" s="201" t="s">
        <v>48</v>
      </c>
      <c r="O7246" s="43"/>
      <c r="P7246" s="202">
        <f>O7246*H7246</f>
        <v>0</v>
      </c>
      <c r="Q7246" s="202">
        <v>0</v>
      </c>
      <c r="R7246" s="202">
        <f>Q7246*H7246</f>
        <v>0</v>
      </c>
      <c r="S7246" s="202">
        <v>0</v>
      </c>
      <c r="T7246" s="203">
        <f>S7246*H7246</f>
        <v>0</v>
      </c>
      <c r="AR7246" s="25" t="s">
        <v>173</v>
      </c>
      <c r="AT7246" s="25" t="s">
        <v>168</v>
      </c>
      <c r="AU7246" s="25" t="s">
        <v>84</v>
      </c>
      <c r="AY7246" s="25" t="s">
        <v>163</v>
      </c>
      <c r="BE7246" s="204">
        <f>IF(N7246="základní",J7246,0)</f>
        <v>0</v>
      </c>
      <c r="BF7246" s="204">
        <f>IF(N7246="snížená",J7246,0)</f>
        <v>0</v>
      </c>
      <c r="BG7246" s="204">
        <f>IF(N7246="zákl. přenesená",J7246,0)</f>
        <v>0</v>
      </c>
      <c r="BH7246" s="204">
        <f>IF(N7246="sníž. přenesená",J7246,0)</f>
        <v>0</v>
      </c>
      <c r="BI7246" s="204">
        <f>IF(N7246="nulová",J7246,0)</f>
        <v>0</v>
      </c>
      <c r="BJ7246" s="25" t="s">
        <v>98</v>
      </c>
      <c r="BK7246" s="204">
        <f>ROUND(I7246*H7246,2)</f>
        <v>0</v>
      </c>
      <c r="BL7246" s="25" t="s">
        <v>173</v>
      </c>
      <c r="BM7246" s="25" t="s">
        <v>6397</v>
      </c>
    </row>
    <row r="7247" spans="2:65" s="1" customFormat="1" ht="13.5">
      <c r="B7247" s="42"/>
      <c r="C7247" s="64"/>
      <c r="D7247" s="205" t="s">
        <v>175</v>
      </c>
      <c r="E7247" s="64"/>
      <c r="F7247" s="206" t="s">
        <v>1269</v>
      </c>
      <c r="G7247" s="64"/>
      <c r="H7247" s="64"/>
      <c r="I7247" s="164"/>
      <c r="J7247" s="64"/>
      <c r="K7247" s="64"/>
      <c r="L7247" s="62"/>
      <c r="M7247" s="207"/>
      <c r="N7247" s="43"/>
      <c r="O7247" s="43"/>
      <c r="P7247" s="43"/>
      <c r="Q7247" s="43"/>
      <c r="R7247" s="43"/>
      <c r="S7247" s="43"/>
      <c r="T7247" s="79"/>
      <c r="AT7247" s="25" t="s">
        <v>175</v>
      </c>
      <c r="AU7247" s="25" t="s">
        <v>84</v>
      </c>
    </row>
    <row r="7248" spans="2:65" s="1" customFormat="1" ht="16.5" customHeight="1">
      <c r="B7248" s="42"/>
      <c r="C7248" s="193" t="s">
        <v>6398</v>
      </c>
      <c r="D7248" s="193" t="s">
        <v>168</v>
      </c>
      <c r="E7248" s="194" t="s">
        <v>1270</v>
      </c>
      <c r="F7248" s="195" t="s">
        <v>1271</v>
      </c>
      <c r="G7248" s="196" t="s">
        <v>1272</v>
      </c>
      <c r="H7248" s="197">
        <v>12</v>
      </c>
      <c r="I7248" s="198"/>
      <c r="J7248" s="199">
        <f>ROUND(I7248*H7248,2)</f>
        <v>0</v>
      </c>
      <c r="K7248" s="195" t="s">
        <v>21</v>
      </c>
      <c r="L7248" s="62"/>
      <c r="M7248" s="200" t="s">
        <v>21</v>
      </c>
      <c r="N7248" s="201" t="s">
        <v>48</v>
      </c>
      <c r="O7248" s="43"/>
      <c r="P7248" s="202">
        <f>O7248*H7248</f>
        <v>0</v>
      </c>
      <c r="Q7248" s="202">
        <v>0</v>
      </c>
      <c r="R7248" s="202">
        <f>Q7248*H7248</f>
        <v>0</v>
      </c>
      <c r="S7248" s="202">
        <v>0</v>
      </c>
      <c r="T7248" s="203">
        <f>S7248*H7248</f>
        <v>0</v>
      </c>
      <c r="AR7248" s="25" t="s">
        <v>173</v>
      </c>
      <c r="AT7248" s="25" t="s">
        <v>168</v>
      </c>
      <c r="AU7248" s="25" t="s">
        <v>84</v>
      </c>
      <c r="AY7248" s="25" t="s">
        <v>163</v>
      </c>
      <c r="BE7248" s="204">
        <f>IF(N7248="základní",J7248,0)</f>
        <v>0</v>
      </c>
      <c r="BF7248" s="204">
        <f>IF(N7248="snížená",J7248,0)</f>
        <v>0</v>
      </c>
      <c r="BG7248" s="204">
        <f>IF(N7248="zákl. přenesená",J7248,0)</f>
        <v>0</v>
      </c>
      <c r="BH7248" s="204">
        <f>IF(N7248="sníž. přenesená",J7248,0)</f>
        <v>0</v>
      </c>
      <c r="BI7248" s="204">
        <f>IF(N7248="nulová",J7248,0)</f>
        <v>0</v>
      </c>
      <c r="BJ7248" s="25" t="s">
        <v>98</v>
      </c>
      <c r="BK7248" s="204">
        <f>ROUND(I7248*H7248,2)</f>
        <v>0</v>
      </c>
      <c r="BL7248" s="25" t="s">
        <v>173</v>
      </c>
      <c r="BM7248" s="25" t="s">
        <v>6399</v>
      </c>
    </row>
    <row r="7249" spans="2:65" s="1" customFormat="1" ht="13.5">
      <c r="B7249" s="42"/>
      <c r="C7249" s="64"/>
      <c r="D7249" s="205" t="s">
        <v>175</v>
      </c>
      <c r="E7249" s="64"/>
      <c r="F7249" s="206" t="s">
        <v>1271</v>
      </c>
      <c r="G7249" s="64"/>
      <c r="H7249" s="64"/>
      <c r="I7249" s="164"/>
      <c r="J7249" s="64"/>
      <c r="K7249" s="64"/>
      <c r="L7249" s="62"/>
      <c r="M7249" s="207"/>
      <c r="N7249" s="43"/>
      <c r="O7249" s="43"/>
      <c r="P7249" s="43"/>
      <c r="Q7249" s="43"/>
      <c r="R7249" s="43"/>
      <c r="S7249" s="43"/>
      <c r="T7249" s="79"/>
      <c r="AT7249" s="25" t="s">
        <v>175</v>
      </c>
      <c r="AU7249" s="25" t="s">
        <v>84</v>
      </c>
    </row>
    <row r="7250" spans="2:65" s="1" customFormat="1" ht="25.5" customHeight="1">
      <c r="B7250" s="42"/>
      <c r="C7250" s="193" t="s">
        <v>3780</v>
      </c>
      <c r="D7250" s="193" t="s">
        <v>168</v>
      </c>
      <c r="E7250" s="194" t="s">
        <v>1273</v>
      </c>
      <c r="F7250" s="195" t="s">
        <v>1274</v>
      </c>
      <c r="G7250" s="196" t="s">
        <v>1275</v>
      </c>
      <c r="H7250" s="197">
        <v>15</v>
      </c>
      <c r="I7250" s="198"/>
      <c r="J7250" s="199">
        <f>ROUND(I7250*H7250,2)</f>
        <v>0</v>
      </c>
      <c r="K7250" s="195" t="s">
        <v>21</v>
      </c>
      <c r="L7250" s="62"/>
      <c r="M7250" s="200" t="s">
        <v>21</v>
      </c>
      <c r="N7250" s="201" t="s">
        <v>48</v>
      </c>
      <c r="O7250" s="43"/>
      <c r="P7250" s="202">
        <f>O7250*H7250</f>
        <v>0</v>
      </c>
      <c r="Q7250" s="202">
        <v>0</v>
      </c>
      <c r="R7250" s="202">
        <f>Q7250*H7250</f>
        <v>0</v>
      </c>
      <c r="S7250" s="202">
        <v>0</v>
      </c>
      <c r="T7250" s="203">
        <f>S7250*H7250</f>
        <v>0</v>
      </c>
      <c r="AR7250" s="25" t="s">
        <v>173</v>
      </c>
      <c r="AT7250" s="25" t="s">
        <v>168</v>
      </c>
      <c r="AU7250" s="25" t="s">
        <v>84</v>
      </c>
      <c r="AY7250" s="25" t="s">
        <v>163</v>
      </c>
      <c r="BE7250" s="204">
        <f>IF(N7250="základní",J7250,0)</f>
        <v>0</v>
      </c>
      <c r="BF7250" s="204">
        <f>IF(N7250="snížená",J7250,0)</f>
        <v>0</v>
      </c>
      <c r="BG7250" s="204">
        <f>IF(N7250="zákl. přenesená",J7250,0)</f>
        <v>0</v>
      </c>
      <c r="BH7250" s="204">
        <f>IF(N7250="sníž. přenesená",J7250,0)</f>
        <v>0</v>
      </c>
      <c r="BI7250" s="204">
        <f>IF(N7250="nulová",J7250,0)</f>
        <v>0</v>
      </c>
      <c r="BJ7250" s="25" t="s">
        <v>98</v>
      </c>
      <c r="BK7250" s="204">
        <f>ROUND(I7250*H7250,2)</f>
        <v>0</v>
      </c>
      <c r="BL7250" s="25" t="s">
        <v>173</v>
      </c>
      <c r="BM7250" s="25" t="s">
        <v>6400</v>
      </c>
    </row>
    <row r="7251" spans="2:65" s="1" customFormat="1" ht="13.5">
      <c r="B7251" s="42"/>
      <c r="C7251" s="64"/>
      <c r="D7251" s="205" t="s">
        <v>175</v>
      </c>
      <c r="E7251" s="64"/>
      <c r="F7251" s="206" t="s">
        <v>1274</v>
      </c>
      <c r="G7251" s="64"/>
      <c r="H7251" s="64"/>
      <c r="I7251" s="164"/>
      <c r="J7251" s="64"/>
      <c r="K7251" s="64"/>
      <c r="L7251" s="62"/>
      <c r="M7251" s="207"/>
      <c r="N7251" s="43"/>
      <c r="O7251" s="43"/>
      <c r="P7251" s="43"/>
      <c r="Q7251" s="43"/>
      <c r="R7251" s="43"/>
      <c r="S7251" s="43"/>
      <c r="T7251" s="79"/>
      <c r="AT7251" s="25" t="s">
        <v>175</v>
      </c>
      <c r="AU7251" s="25" t="s">
        <v>84</v>
      </c>
    </row>
    <row r="7252" spans="2:65" s="1" customFormat="1" ht="25.5" customHeight="1">
      <c r="B7252" s="42"/>
      <c r="C7252" s="193" t="s">
        <v>6401</v>
      </c>
      <c r="D7252" s="193" t="s">
        <v>168</v>
      </c>
      <c r="E7252" s="194" t="s">
        <v>1276</v>
      </c>
      <c r="F7252" s="195" t="s">
        <v>1277</v>
      </c>
      <c r="G7252" s="196" t="s">
        <v>1254</v>
      </c>
      <c r="H7252" s="197">
        <v>32</v>
      </c>
      <c r="I7252" s="198"/>
      <c r="J7252" s="199">
        <f>ROUND(I7252*H7252,2)</f>
        <v>0</v>
      </c>
      <c r="K7252" s="195" t="s">
        <v>21</v>
      </c>
      <c r="L7252" s="62"/>
      <c r="M7252" s="200" t="s">
        <v>21</v>
      </c>
      <c r="N7252" s="201" t="s">
        <v>48</v>
      </c>
      <c r="O7252" s="43"/>
      <c r="P7252" s="202">
        <f>O7252*H7252</f>
        <v>0</v>
      </c>
      <c r="Q7252" s="202">
        <v>0</v>
      </c>
      <c r="R7252" s="202">
        <f>Q7252*H7252</f>
        <v>0</v>
      </c>
      <c r="S7252" s="202">
        <v>0</v>
      </c>
      <c r="T7252" s="203">
        <f>S7252*H7252</f>
        <v>0</v>
      </c>
      <c r="AR7252" s="25" t="s">
        <v>173</v>
      </c>
      <c r="AT7252" s="25" t="s">
        <v>168</v>
      </c>
      <c r="AU7252" s="25" t="s">
        <v>84</v>
      </c>
      <c r="AY7252" s="25" t="s">
        <v>163</v>
      </c>
      <c r="BE7252" s="204">
        <f>IF(N7252="základní",J7252,0)</f>
        <v>0</v>
      </c>
      <c r="BF7252" s="204">
        <f>IF(N7252="snížená",J7252,0)</f>
        <v>0</v>
      </c>
      <c r="BG7252" s="204">
        <f>IF(N7252="zákl. přenesená",J7252,0)</f>
        <v>0</v>
      </c>
      <c r="BH7252" s="204">
        <f>IF(N7252="sníž. přenesená",J7252,0)</f>
        <v>0</v>
      </c>
      <c r="BI7252" s="204">
        <f>IF(N7252="nulová",J7252,0)</f>
        <v>0</v>
      </c>
      <c r="BJ7252" s="25" t="s">
        <v>98</v>
      </c>
      <c r="BK7252" s="204">
        <f>ROUND(I7252*H7252,2)</f>
        <v>0</v>
      </c>
      <c r="BL7252" s="25" t="s">
        <v>173</v>
      </c>
      <c r="BM7252" s="25" t="s">
        <v>6402</v>
      </c>
    </row>
    <row r="7253" spans="2:65" s="1" customFormat="1" ht="27">
      <c r="B7253" s="42"/>
      <c r="C7253" s="64"/>
      <c r="D7253" s="205" t="s">
        <v>175</v>
      </c>
      <c r="E7253" s="64"/>
      <c r="F7253" s="206" t="s">
        <v>1277</v>
      </c>
      <c r="G7253" s="64"/>
      <c r="H7253" s="64"/>
      <c r="I7253" s="164"/>
      <c r="J7253" s="64"/>
      <c r="K7253" s="64"/>
      <c r="L7253" s="62"/>
      <c r="M7253" s="207"/>
      <c r="N7253" s="43"/>
      <c r="O7253" s="43"/>
      <c r="P7253" s="43"/>
      <c r="Q7253" s="43"/>
      <c r="R7253" s="43"/>
      <c r="S7253" s="43"/>
      <c r="T7253" s="79"/>
      <c r="AT7253" s="25" t="s">
        <v>175</v>
      </c>
      <c r="AU7253" s="25" t="s">
        <v>84</v>
      </c>
    </row>
    <row r="7254" spans="2:65" s="1" customFormat="1" ht="16.5" customHeight="1">
      <c r="B7254" s="42"/>
      <c r="C7254" s="193" t="s">
        <v>3782</v>
      </c>
      <c r="D7254" s="193" t="s">
        <v>168</v>
      </c>
      <c r="E7254" s="194" t="s">
        <v>1278</v>
      </c>
      <c r="F7254" s="195" t="s">
        <v>1279</v>
      </c>
      <c r="G7254" s="196" t="s">
        <v>184</v>
      </c>
      <c r="H7254" s="197">
        <v>10</v>
      </c>
      <c r="I7254" s="198"/>
      <c r="J7254" s="199">
        <f>ROUND(I7254*H7254,2)</f>
        <v>0</v>
      </c>
      <c r="K7254" s="195" t="s">
        <v>21</v>
      </c>
      <c r="L7254" s="62"/>
      <c r="M7254" s="200" t="s">
        <v>21</v>
      </c>
      <c r="N7254" s="201" t="s">
        <v>48</v>
      </c>
      <c r="O7254" s="43"/>
      <c r="P7254" s="202">
        <f>O7254*H7254</f>
        <v>0</v>
      </c>
      <c r="Q7254" s="202">
        <v>0</v>
      </c>
      <c r="R7254" s="202">
        <f>Q7254*H7254</f>
        <v>0</v>
      </c>
      <c r="S7254" s="202">
        <v>0</v>
      </c>
      <c r="T7254" s="203">
        <f>S7254*H7254</f>
        <v>0</v>
      </c>
      <c r="AR7254" s="25" t="s">
        <v>173</v>
      </c>
      <c r="AT7254" s="25" t="s">
        <v>168</v>
      </c>
      <c r="AU7254" s="25" t="s">
        <v>84</v>
      </c>
      <c r="AY7254" s="25" t="s">
        <v>163</v>
      </c>
      <c r="BE7254" s="204">
        <f>IF(N7254="základní",J7254,0)</f>
        <v>0</v>
      </c>
      <c r="BF7254" s="204">
        <f>IF(N7254="snížená",J7254,0)</f>
        <v>0</v>
      </c>
      <c r="BG7254" s="204">
        <f>IF(N7254="zákl. přenesená",J7254,0)</f>
        <v>0</v>
      </c>
      <c r="BH7254" s="204">
        <f>IF(N7254="sníž. přenesená",J7254,0)</f>
        <v>0</v>
      </c>
      <c r="BI7254" s="204">
        <f>IF(N7254="nulová",J7254,0)</f>
        <v>0</v>
      </c>
      <c r="BJ7254" s="25" t="s">
        <v>98</v>
      </c>
      <c r="BK7254" s="204">
        <f>ROUND(I7254*H7254,2)</f>
        <v>0</v>
      </c>
      <c r="BL7254" s="25" t="s">
        <v>173</v>
      </c>
      <c r="BM7254" s="25" t="s">
        <v>6403</v>
      </c>
    </row>
    <row r="7255" spans="2:65" s="1" customFormat="1" ht="13.5">
      <c r="B7255" s="42"/>
      <c r="C7255" s="64"/>
      <c r="D7255" s="205" t="s">
        <v>175</v>
      </c>
      <c r="E7255" s="64"/>
      <c r="F7255" s="206" t="s">
        <v>1279</v>
      </c>
      <c r="G7255" s="64"/>
      <c r="H7255" s="64"/>
      <c r="I7255" s="164"/>
      <c r="J7255" s="64"/>
      <c r="K7255" s="64"/>
      <c r="L7255" s="62"/>
      <c r="M7255" s="207"/>
      <c r="N7255" s="43"/>
      <c r="O7255" s="43"/>
      <c r="P7255" s="43"/>
      <c r="Q7255" s="43"/>
      <c r="R7255" s="43"/>
      <c r="S7255" s="43"/>
      <c r="T7255" s="79"/>
      <c r="AT7255" s="25" t="s">
        <v>175</v>
      </c>
      <c r="AU7255" s="25" t="s">
        <v>84</v>
      </c>
    </row>
    <row r="7256" spans="2:65" s="1" customFormat="1" ht="16.5" customHeight="1">
      <c r="B7256" s="42"/>
      <c r="C7256" s="193" t="s">
        <v>6404</v>
      </c>
      <c r="D7256" s="193" t="s">
        <v>168</v>
      </c>
      <c r="E7256" s="194" t="s">
        <v>1280</v>
      </c>
      <c r="F7256" s="195" t="s">
        <v>1281</v>
      </c>
      <c r="G7256" s="196" t="s">
        <v>184</v>
      </c>
      <c r="H7256" s="197">
        <v>3</v>
      </c>
      <c r="I7256" s="198"/>
      <c r="J7256" s="199">
        <f>ROUND(I7256*H7256,2)</f>
        <v>0</v>
      </c>
      <c r="K7256" s="195" t="s">
        <v>21</v>
      </c>
      <c r="L7256" s="62"/>
      <c r="M7256" s="200" t="s">
        <v>21</v>
      </c>
      <c r="N7256" s="201" t="s">
        <v>48</v>
      </c>
      <c r="O7256" s="43"/>
      <c r="P7256" s="202">
        <f>O7256*H7256</f>
        <v>0</v>
      </c>
      <c r="Q7256" s="202">
        <v>0</v>
      </c>
      <c r="R7256" s="202">
        <f>Q7256*H7256</f>
        <v>0</v>
      </c>
      <c r="S7256" s="202">
        <v>0</v>
      </c>
      <c r="T7256" s="203">
        <f>S7256*H7256</f>
        <v>0</v>
      </c>
      <c r="AR7256" s="25" t="s">
        <v>173</v>
      </c>
      <c r="AT7256" s="25" t="s">
        <v>168</v>
      </c>
      <c r="AU7256" s="25" t="s">
        <v>84</v>
      </c>
      <c r="AY7256" s="25" t="s">
        <v>163</v>
      </c>
      <c r="BE7256" s="204">
        <f>IF(N7256="základní",J7256,0)</f>
        <v>0</v>
      </c>
      <c r="BF7256" s="204">
        <f>IF(N7256="snížená",J7256,0)</f>
        <v>0</v>
      </c>
      <c r="BG7256" s="204">
        <f>IF(N7256="zákl. přenesená",J7256,0)</f>
        <v>0</v>
      </c>
      <c r="BH7256" s="204">
        <f>IF(N7256="sníž. přenesená",J7256,0)</f>
        <v>0</v>
      </c>
      <c r="BI7256" s="204">
        <f>IF(N7256="nulová",J7256,0)</f>
        <v>0</v>
      </c>
      <c r="BJ7256" s="25" t="s">
        <v>98</v>
      </c>
      <c r="BK7256" s="204">
        <f>ROUND(I7256*H7256,2)</f>
        <v>0</v>
      </c>
      <c r="BL7256" s="25" t="s">
        <v>173</v>
      </c>
      <c r="BM7256" s="25" t="s">
        <v>6405</v>
      </c>
    </row>
    <row r="7257" spans="2:65" s="1" customFormat="1" ht="13.5">
      <c r="B7257" s="42"/>
      <c r="C7257" s="64"/>
      <c r="D7257" s="205" t="s">
        <v>175</v>
      </c>
      <c r="E7257" s="64"/>
      <c r="F7257" s="206" t="s">
        <v>1281</v>
      </c>
      <c r="G7257" s="64"/>
      <c r="H7257" s="64"/>
      <c r="I7257" s="164"/>
      <c r="J7257" s="64"/>
      <c r="K7257" s="64"/>
      <c r="L7257" s="62"/>
      <c r="M7257" s="207"/>
      <c r="N7257" s="43"/>
      <c r="O7257" s="43"/>
      <c r="P7257" s="43"/>
      <c r="Q7257" s="43"/>
      <c r="R7257" s="43"/>
      <c r="S7257" s="43"/>
      <c r="T7257" s="79"/>
      <c r="AT7257" s="25" t="s">
        <v>175</v>
      </c>
      <c r="AU7257" s="25" t="s">
        <v>84</v>
      </c>
    </row>
    <row r="7258" spans="2:65" s="1" customFormat="1" ht="16.5" customHeight="1">
      <c r="B7258" s="42"/>
      <c r="C7258" s="193" t="s">
        <v>3783</v>
      </c>
      <c r="D7258" s="193" t="s">
        <v>168</v>
      </c>
      <c r="E7258" s="194" t="s">
        <v>1282</v>
      </c>
      <c r="F7258" s="195" t="s">
        <v>1283</v>
      </c>
      <c r="G7258" s="196" t="s">
        <v>1284</v>
      </c>
      <c r="H7258" s="197">
        <v>1</v>
      </c>
      <c r="I7258" s="198"/>
      <c r="J7258" s="199">
        <f>ROUND(I7258*H7258,2)</f>
        <v>0</v>
      </c>
      <c r="K7258" s="195" t="s">
        <v>21</v>
      </c>
      <c r="L7258" s="62"/>
      <c r="M7258" s="200" t="s">
        <v>21</v>
      </c>
      <c r="N7258" s="201" t="s">
        <v>48</v>
      </c>
      <c r="O7258" s="43"/>
      <c r="P7258" s="202">
        <f>O7258*H7258</f>
        <v>0</v>
      </c>
      <c r="Q7258" s="202">
        <v>0</v>
      </c>
      <c r="R7258" s="202">
        <f>Q7258*H7258</f>
        <v>0</v>
      </c>
      <c r="S7258" s="202">
        <v>0</v>
      </c>
      <c r="T7258" s="203">
        <f>S7258*H7258</f>
        <v>0</v>
      </c>
      <c r="AR7258" s="25" t="s">
        <v>173</v>
      </c>
      <c r="AT7258" s="25" t="s">
        <v>168</v>
      </c>
      <c r="AU7258" s="25" t="s">
        <v>84</v>
      </c>
      <c r="AY7258" s="25" t="s">
        <v>163</v>
      </c>
      <c r="BE7258" s="204">
        <f>IF(N7258="základní",J7258,0)</f>
        <v>0</v>
      </c>
      <c r="BF7258" s="204">
        <f>IF(N7258="snížená",J7258,0)</f>
        <v>0</v>
      </c>
      <c r="BG7258" s="204">
        <f>IF(N7258="zákl. přenesená",J7258,0)</f>
        <v>0</v>
      </c>
      <c r="BH7258" s="204">
        <f>IF(N7258="sníž. přenesená",J7258,0)</f>
        <v>0</v>
      </c>
      <c r="BI7258" s="204">
        <f>IF(N7258="nulová",J7258,0)</f>
        <v>0</v>
      </c>
      <c r="BJ7258" s="25" t="s">
        <v>98</v>
      </c>
      <c r="BK7258" s="204">
        <f>ROUND(I7258*H7258,2)</f>
        <v>0</v>
      </c>
      <c r="BL7258" s="25" t="s">
        <v>173</v>
      </c>
      <c r="BM7258" s="25" t="s">
        <v>6406</v>
      </c>
    </row>
    <row r="7259" spans="2:65" s="1" customFormat="1" ht="13.5">
      <c r="B7259" s="42"/>
      <c r="C7259" s="64"/>
      <c r="D7259" s="205" t="s">
        <v>175</v>
      </c>
      <c r="E7259" s="64"/>
      <c r="F7259" s="206" t="s">
        <v>1283</v>
      </c>
      <c r="G7259" s="64"/>
      <c r="H7259" s="64"/>
      <c r="I7259" s="164"/>
      <c r="J7259" s="64"/>
      <c r="K7259" s="64"/>
      <c r="L7259" s="62"/>
      <c r="M7259" s="207"/>
      <c r="N7259" s="43"/>
      <c r="O7259" s="43"/>
      <c r="P7259" s="43"/>
      <c r="Q7259" s="43"/>
      <c r="R7259" s="43"/>
      <c r="S7259" s="43"/>
      <c r="T7259" s="79"/>
      <c r="AT7259" s="25" t="s">
        <v>175</v>
      </c>
      <c r="AU7259" s="25" t="s">
        <v>84</v>
      </c>
    </row>
    <row r="7260" spans="2:65" s="1" customFormat="1" ht="16.5" customHeight="1">
      <c r="B7260" s="42"/>
      <c r="C7260" s="193" t="s">
        <v>6407</v>
      </c>
      <c r="D7260" s="193" t="s">
        <v>168</v>
      </c>
      <c r="E7260" s="194" t="s">
        <v>1285</v>
      </c>
      <c r="F7260" s="195" t="s">
        <v>1286</v>
      </c>
      <c r="G7260" s="196" t="s">
        <v>1272</v>
      </c>
      <c r="H7260" s="197">
        <v>1</v>
      </c>
      <c r="I7260" s="198"/>
      <c r="J7260" s="199">
        <f>ROUND(I7260*H7260,2)</f>
        <v>0</v>
      </c>
      <c r="K7260" s="195" t="s">
        <v>21</v>
      </c>
      <c r="L7260" s="62"/>
      <c r="M7260" s="200" t="s">
        <v>21</v>
      </c>
      <c r="N7260" s="201" t="s">
        <v>48</v>
      </c>
      <c r="O7260" s="43"/>
      <c r="P7260" s="202">
        <f>O7260*H7260</f>
        <v>0</v>
      </c>
      <c r="Q7260" s="202">
        <v>0</v>
      </c>
      <c r="R7260" s="202">
        <f>Q7260*H7260</f>
        <v>0</v>
      </c>
      <c r="S7260" s="202">
        <v>0</v>
      </c>
      <c r="T7260" s="203">
        <f>S7260*H7260</f>
        <v>0</v>
      </c>
      <c r="AR7260" s="25" t="s">
        <v>173</v>
      </c>
      <c r="AT7260" s="25" t="s">
        <v>168</v>
      </c>
      <c r="AU7260" s="25" t="s">
        <v>84</v>
      </c>
      <c r="AY7260" s="25" t="s">
        <v>163</v>
      </c>
      <c r="BE7260" s="204">
        <f>IF(N7260="základní",J7260,0)</f>
        <v>0</v>
      </c>
      <c r="BF7260" s="204">
        <f>IF(N7260="snížená",J7260,0)</f>
        <v>0</v>
      </c>
      <c r="BG7260" s="204">
        <f>IF(N7260="zákl. přenesená",J7260,0)</f>
        <v>0</v>
      </c>
      <c r="BH7260" s="204">
        <f>IF(N7260="sníž. přenesená",J7260,0)</f>
        <v>0</v>
      </c>
      <c r="BI7260" s="204">
        <f>IF(N7260="nulová",J7260,0)</f>
        <v>0</v>
      </c>
      <c r="BJ7260" s="25" t="s">
        <v>98</v>
      </c>
      <c r="BK7260" s="204">
        <f>ROUND(I7260*H7260,2)</f>
        <v>0</v>
      </c>
      <c r="BL7260" s="25" t="s">
        <v>173</v>
      </c>
      <c r="BM7260" s="25" t="s">
        <v>6408</v>
      </c>
    </row>
    <row r="7261" spans="2:65" s="1" customFormat="1" ht="13.5">
      <c r="B7261" s="42"/>
      <c r="C7261" s="64"/>
      <c r="D7261" s="205" t="s">
        <v>175</v>
      </c>
      <c r="E7261" s="64"/>
      <c r="F7261" s="206" t="s">
        <v>1286</v>
      </c>
      <c r="G7261" s="64"/>
      <c r="H7261" s="64"/>
      <c r="I7261" s="164"/>
      <c r="J7261" s="64"/>
      <c r="K7261" s="64"/>
      <c r="L7261" s="62"/>
      <c r="M7261" s="207"/>
      <c r="N7261" s="43"/>
      <c r="O7261" s="43"/>
      <c r="P7261" s="43"/>
      <c r="Q7261" s="43"/>
      <c r="R7261" s="43"/>
      <c r="S7261" s="43"/>
      <c r="T7261" s="79"/>
      <c r="AT7261" s="25" t="s">
        <v>175</v>
      </c>
      <c r="AU7261" s="25" t="s">
        <v>84</v>
      </c>
    </row>
    <row r="7262" spans="2:65" s="1" customFormat="1" ht="16.5" customHeight="1">
      <c r="B7262" s="42"/>
      <c r="C7262" s="193" t="s">
        <v>3785</v>
      </c>
      <c r="D7262" s="193" t="s">
        <v>168</v>
      </c>
      <c r="E7262" s="194" t="s">
        <v>1287</v>
      </c>
      <c r="F7262" s="195" t="s">
        <v>1288</v>
      </c>
      <c r="G7262" s="196" t="s">
        <v>1284</v>
      </c>
      <c r="H7262" s="197">
        <v>1</v>
      </c>
      <c r="I7262" s="198"/>
      <c r="J7262" s="199">
        <f>ROUND(I7262*H7262,2)</f>
        <v>0</v>
      </c>
      <c r="K7262" s="195" t="s">
        <v>21</v>
      </c>
      <c r="L7262" s="62"/>
      <c r="M7262" s="200" t="s">
        <v>21</v>
      </c>
      <c r="N7262" s="201" t="s">
        <v>48</v>
      </c>
      <c r="O7262" s="43"/>
      <c r="P7262" s="202">
        <f>O7262*H7262</f>
        <v>0</v>
      </c>
      <c r="Q7262" s="202">
        <v>0</v>
      </c>
      <c r="R7262" s="202">
        <f>Q7262*H7262</f>
        <v>0</v>
      </c>
      <c r="S7262" s="202">
        <v>0</v>
      </c>
      <c r="T7262" s="203">
        <f>S7262*H7262</f>
        <v>0</v>
      </c>
      <c r="AR7262" s="25" t="s">
        <v>173</v>
      </c>
      <c r="AT7262" s="25" t="s">
        <v>168</v>
      </c>
      <c r="AU7262" s="25" t="s">
        <v>84</v>
      </c>
      <c r="AY7262" s="25" t="s">
        <v>163</v>
      </c>
      <c r="BE7262" s="204">
        <f>IF(N7262="základní",J7262,0)</f>
        <v>0</v>
      </c>
      <c r="BF7262" s="204">
        <f>IF(N7262="snížená",J7262,0)</f>
        <v>0</v>
      </c>
      <c r="BG7262" s="204">
        <f>IF(N7262="zákl. přenesená",J7262,0)</f>
        <v>0</v>
      </c>
      <c r="BH7262" s="204">
        <f>IF(N7262="sníž. přenesená",J7262,0)</f>
        <v>0</v>
      </c>
      <c r="BI7262" s="204">
        <f>IF(N7262="nulová",J7262,0)</f>
        <v>0</v>
      </c>
      <c r="BJ7262" s="25" t="s">
        <v>98</v>
      </c>
      <c r="BK7262" s="204">
        <f>ROUND(I7262*H7262,2)</f>
        <v>0</v>
      </c>
      <c r="BL7262" s="25" t="s">
        <v>173</v>
      </c>
      <c r="BM7262" s="25" t="s">
        <v>6409</v>
      </c>
    </row>
    <row r="7263" spans="2:65" s="1" customFormat="1" ht="13.5">
      <c r="B7263" s="42"/>
      <c r="C7263" s="64"/>
      <c r="D7263" s="205" t="s">
        <v>175</v>
      </c>
      <c r="E7263" s="64"/>
      <c r="F7263" s="206" t="s">
        <v>1288</v>
      </c>
      <c r="G7263" s="64"/>
      <c r="H7263" s="64"/>
      <c r="I7263" s="164"/>
      <c r="J7263" s="64"/>
      <c r="K7263" s="64"/>
      <c r="L7263" s="62"/>
      <c r="M7263" s="207"/>
      <c r="N7263" s="43"/>
      <c r="O7263" s="43"/>
      <c r="P7263" s="43"/>
      <c r="Q7263" s="43"/>
      <c r="R7263" s="43"/>
      <c r="S7263" s="43"/>
      <c r="T7263" s="79"/>
      <c r="AT7263" s="25" t="s">
        <v>175</v>
      </c>
      <c r="AU7263" s="25" t="s">
        <v>84</v>
      </c>
    </row>
    <row r="7264" spans="2:65" s="1" customFormat="1" ht="16.5" customHeight="1">
      <c r="B7264" s="42"/>
      <c r="C7264" s="193" t="s">
        <v>6410</v>
      </c>
      <c r="D7264" s="193" t="s">
        <v>168</v>
      </c>
      <c r="E7264" s="194" t="s">
        <v>1289</v>
      </c>
      <c r="F7264" s="195" t="s">
        <v>1290</v>
      </c>
      <c r="G7264" s="196" t="s">
        <v>1284</v>
      </c>
      <c r="H7264" s="197">
        <v>0.5</v>
      </c>
      <c r="I7264" s="198"/>
      <c r="J7264" s="199">
        <f>ROUND(I7264*H7264,2)</f>
        <v>0</v>
      </c>
      <c r="K7264" s="195" t="s">
        <v>21</v>
      </c>
      <c r="L7264" s="62"/>
      <c r="M7264" s="200" t="s">
        <v>21</v>
      </c>
      <c r="N7264" s="201" t="s">
        <v>48</v>
      </c>
      <c r="O7264" s="43"/>
      <c r="P7264" s="202">
        <f>O7264*H7264</f>
        <v>0</v>
      </c>
      <c r="Q7264" s="202">
        <v>0</v>
      </c>
      <c r="R7264" s="202">
        <f>Q7264*H7264</f>
        <v>0</v>
      </c>
      <c r="S7264" s="202">
        <v>0</v>
      </c>
      <c r="T7264" s="203">
        <f>S7264*H7264</f>
        <v>0</v>
      </c>
      <c r="AR7264" s="25" t="s">
        <v>173</v>
      </c>
      <c r="AT7264" s="25" t="s">
        <v>168</v>
      </c>
      <c r="AU7264" s="25" t="s">
        <v>84</v>
      </c>
      <c r="AY7264" s="25" t="s">
        <v>163</v>
      </c>
      <c r="BE7264" s="204">
        <f>IF(N7264="základní",J7264,0)</f>
        <v>0</v>
      </c>
      <c r="BF7264" s="204">
        <f>IF(N7264="snížená",J7264,0)</f>
        <v>0</v>
      </c>
      <c r="BG7264" s="204">
        <f>IF(N7264="zákl. přenesená",J7264,0)</f>
        <v>0</v>
      </c>
      <c r="BH7264" s="204">
        <f>IF(N7264="sníž. přenesená",J7264,0)</f>
        <v>0</v>
      </c>
      <c r="BI7264" s="204">
        <f>IF(N7264="nulová",J7264,0)</f>
        <v>0</v>
      </c>
      <c r="BJ7264" s="25" t="s">
        <v>98</v>
      </c>
      <c r="BK7264" s="204">
        <f>ROUND(I7264*H7264,2)</f>
        <v>0</v>
      </c>
      <c r="BL7264" s="25" t="s">
        <v>173</v>
      </c>
      <c r="BM7264" s="25" t="s">
        <v>6411</v>
      </c>
    </row>
    <row r="7265" spans="2:65" s="1" customFormat="1" ht="13.5">
      <c r="B7265" s="42"/>
      <c r="C7265" s="64"/>
      <c r="D7265" s="205" t="s">
        <v>175</v>
      </c>
      <c r="E7265" s="64"/>
      <c r="F7265" s="206" t="s">
        <v>1290</v>
      </c>
      <c r="G7265" s="64"/>
      <c r="H7265" s="64"/>
      <c r="I7265" s="164"/>
      <c r="J7265" s="64"/>
      <c r="K7265" s="64"/>
      <c r="L7265" s="62"/>
      <c r="M7265" s="207"/>
      <c r="N7265" s="43"/>
      <c r="O7265" s="43"/>
      <c r="P7265" s="43"/>
      <c r="Q7265" s="43"/>
      <c r="R7265" s="43"/>
      <c r="S7265" s="43"/>
      <c r="T7265" s="79"/>
      <c r="AT7265" s="25" t="s">
        <v>175</v>
      </c>
      <c r="AU7265" s="25" t="s">
        <v>84</v>
      </c>
    </row>
    <row r="7266" spans="2:65" s="1" customFormat="1" ht="16.5" customHeight="1">
      <c r="B7266" s="42"/>
      <c r="C7266" s="193" t="s">
        <v>3786</v>
      </c>
      <c r="D7266" s="193" t="s">
        <v>168</v>
      </c>
      <c r="E7266" s="194" t="s">
        <v>1291</v>
      </c>
      <c r="F7266" s="195" t="s">
        <v>1292</v>
      </c>
      <c r="G7266" s="196" t="s">
        <v>1284</v>
      </c>
      <c r="H7266" s="197">
        <v>0.2</v>
      </c>
      <c r="I7266" s="198"/>
      <c r="J7266" s="199">
        <f>ROUND(I7266*H7266,2)</f>
        <v>0</v>
      </c>
      <c r="K7266" s="195" t="s">
        <v>21</v>
      </c>
      <c r="L7266" s="62"/>
      <c r="M7266" s="200" t="s">
        <v>21</v>
      </c>
      <c r="N7266" s="201" t="s">
        <v>48</v>
      </c>
      <c r="O7266" s="43"/>
      <c r="P7266" s="202">
        <f>O7266*H7266</f>
        <v>0</v>
      </c>
      <c r="Q7266" s="202">
        <v>0</v>
      </c>
      <c r="R7266" s="202">
        <f>Q7266*H7266</f>
        <v>0</v>
      </c>
      <c r="S7266" s="202">
        <v>0</v>
      </c>
      <c r="T7266" s="203">
        <f>S7266*H7266</f>
        <v>0</v>
      </c>
      <c r="AR7266" s="25" t="s">
        <v>173</v>
      </c>
      <c r="AT7266" s="25" t="s">
        <v>168</v>
      </c>
      <c r="AU7266" s="25" t="s">
        <v>84</v>
      </c>
      <c r="AY7266" s="25" t="s">
        <v>163</v>
      </c>
      <c r="BE7266" s="204">
        <f>IF(N7266="základní",J7266,0)</f>
        <v>0</v>
      </c>
      <c r="BF7266" s="204">
        <f>IF(N7266="snížená",J7266,0)</f>
        <v>0</v>
      </c>
      <c r="BG7266" s="204">
        <f>IF(N7266="zákl. přenesená",J7266,0)</f>
        <v>0</v>
      </c>
      <c r="BH7266" s="204">
        <f>IF(N7266="sníž. přenesená",J7266,0)</f>
        <v>0</v>
      </c>
      <c r="BI7266" s="204">
        <f>IF(N7266="nulová",J7266,0)</f>
        <v>0</v>
      </c>
      <c r="BJ7266" s="25" t="s">
        <v>98</v>
      </c>
      <c r="BK7266" s="204">
        <f>ROUND(I7266*H7266,2)</f>
        <v>0</v>
      </c>
      <c r="BL7266" s="25" t="s">
        <v>173</v>
      </c>
      <c r="BM7266" s="25" t="s">
        <v>6412</v>
      </c>
    </row>
    <row r="7267" spans="2:65" s="1" customFormat="1" ht="13.5">
      <c r="B7267" s="42"/>
      <c r="C7267" s="64"/>
      <c r="D7267" s="205" t="s">
        <v>175</v>
      </c>
      <c r="E7267" s="64"/>
      <c r="F7267" s="206" t="s">
        <v>1292</v>
      </c>
      <c r="G7267" s="64"/>
      <c r="H7267" s="64"/>
      <c r="I7267" s="164"/>
      <c r="J7267" s="64"/>
      <c r="K7267" s="64"/>
      <c r="L7267" s="62"/>
      <c r="M7267" s="207"/>
      <c r="N7267" s="43"/>
      <c r="O7267" s="43"/>
      <c r="P7267" s="43"/>
      <c r="Q7267" s="43"/>
      <c r="R7267" s="43"/>
      <c r="S7267" s="43"/>
      <c r="T7267" s="79"/>
      <c r="AT7267" s="25" t="s">
        <v>175</v>
      </c>
      <c r="AU7267" s="25" t="s">
        <v>84</v>
      </c>
    </row>
    <row r="7268" spans="2:65" s="1" customFormat="1" ht="16.5" customHeight="1">
      <c r="B7268" s="42"/>
      <c r="C7268" s="193" t="s">
        <v>6413</v>
      </c>
      <c r="D7268" s="193" t="s">
        <v>168</v>
      </c>
      <c r="E7268" s="194" t="s">
        <v>1293</v>
      </c>
      <c r="F7268" s="195" t="s">
        <v>1294</v>
      </c>
      <c r="G7268" s="196" t="s">
        <v>1272</v>
      </c>
      <c r="H7268" s="197">
        <v>1</v>
      </c>
      <c r="I7268" s="198"/>
      <c r="J7268" s="199">
        <f>ROUND(I7268*H7268,2)</f>
        <v>0</v>
      </c>
      <c r="K7268" s="195" t="s">
        <v>21</v>
      </c>
      <c r="L7268" s="62"/>
      <c r="M7268" s="200" t="s">
        <v>21</v>
      </c>
      <c r="N7268" s="201" t="s">
        <v>48</v>
      </c>
      <c r="O7268" s="43"/>
      <c r="P7268" s="202">
        <f>O7268*H7268</f>
        <v>0</v>
      </c>
      <c r="Q7268" s="202">
        <v>0</v>
      </c>
      <c r="R7268" s="202">
        <f>Q7268*H7268</f>
        <v>0</v>
      </c>
      <c r="S7268" s="202">
        <v>0</v>
      </c>
      <c r="T7268" s="203">
        <f>S7268*H7268</f>
        <v>0</v>
      </c>
      <c r="AR7268" s="25" t="s">
        <v>173</v>
      </c>
      <c r="AT7268" s="25" t="s">
        <v>168</v>
      </c>
      <c r="AU7268" s="25" t="s">
        <v>84</v>
      </c>
      <c r="AY7268" s="25" t="s">
        <v>163</v>
      </c>
      <c r="BE7268" s="204">
        <f>IF(N7268="základní",J7268,0)</f>
        <v>0</v>
      </c>
      <c r="BF7268" s="204">
        <f>IF(N7268="snížená",J7268,0)</f>
        <v>0</v>
      </c>
      <c r="BG7268" s="204">
        <f>IF(N7268="zákl. přenesená",J7268,0)</f>
        <v>0</v>
      </c>
      <c r="BH7268" s="204">
        <f>IF(N7268="sníž. přenesená",J7268,0)</f>
        <v>0</v>
      </c>
      <c r="BI7268" s="204">
        <f>IF(N7268="nulová",J7268,0)</f>
        <v>0</v>
      </c>
      <c r="BJ7268" s="25" t="s">
        <v>98</v>
      </c>
      <c r="BK7268" s="204">
        <f>ROUND(I7268*H7268,2)</f>
        <v>0</v>
      </c>
      <c r="BL7268" s="25" t="s">
        <v>173</v>
      </c>
      <c r="BM7268" s="25" t="s">
        <v>6414</v>
      </c>
    </row>
    <row r="7269" spans="2:65" s="1" customFormat="1" ht="13.5">
      <c r="B7269" s="42"/>
      <c r="C7269" s="64"/>
      <c r="D7269" s="205" t="s">
        <v>175</v>
      </c>
      <c r="E7269" s="64"/>
      <c r="F7269" s="206" t="s">
        <v>1294</v>
      </c>
      <c r="G7269" s="64"/>
      <c r="H7269" s="64"/>
      <c r="I7269" s="164"/>
      <c r="J7269" s="64"/>
      <c r="K7269" s="64"/>
      <c r="L7269" s="62"/>
      <c r="M7269" s="207"/>
      <c r="N7269" s="43"/>
      <c r="O7269" s="43"/>
      <c r="P7269" s="43"/>
      <c r="Q7269" s="43"/>
      <c r="R7269" s="43"/>
      <c r="S7269" s="43"/>
      <c r="T7269" s="79"/>
      <c r="AT7269" s="25" t="s">
        <v>175</v>
      </c>
      <c r="AU7269" s="25" t="s">
        <v>84</v>
      </c>
    </row>
    <row r="7270" spans="2:65" s="1" customFormat="1" ht="16.5" customHeight="1">
      <c r="B7270" s="42"/>
      <c r="C7270" s="193" t="s">
        <v>3788</v>
      </c>
      <c r="D7270" s="193" t="s">
        <v>168</v>
      </c>
      <c r="E7270" s="194" t="s">
        <v>1295</v>
      </c>
      <c r="F7270" s="195" t="s">
        <v>1296</v>
      </c>
      <c r="G7270" s="196" t="s">
        <v>171</v>
      </c>
      <c r="H7270" s="197">
        <v>24.5</v>
      </c>
      <c r="I7270" s="198"/>
      <c r="J7270" s="199">
        <f>ROUND(I7270*H7270,2)</f>
        <v>0</v>
      </c>
      <c r="K7270" s="195" t="s">
        <v>21</v>
      </c>
      <c r="L7270" s="62"/>
      <c r="M7270" s="200" t="s">
        <v>21</v>
      </c>
      <c r="N7270" s="201" t="s">
        <v>48</v>
      </c>
      <c r="O7270" s="43"/>
      <c r="P7270" s="202">
        <f>O7270*H7270</f>
        <v>0</v>
      </c>
      <c r="Q7270" s="202">
        <v>0</v>
      </c>
      <c r="R7270" s="202">
        <f>Q7270*H7270</f>
        <v>0</v>
      </c>
      <c r="S7270" s="202">
        <v>0</v>
      </c>
      <c r="T7270" s="203">
        <f>S7270*H7270</f>
        <v>0</v>
      </c>
      <c r="AR7270" s="25" t="s">
        <v>173</v>
      </c>
      <c r="AT7270" s="25" t="s">
        <v>168</v>
      </c>
      <c r="AU7270" s="25" t="s">
        <v>84</v>
      </c>
      <c r="AY7270" s="25" t="s">
        <v>163</v>
      </c>
      <c r="BE7270" s="204">
        <f>IF(N7270="základní",J7270,0)</f>
        <v>0</v>
      </c>
      <c r="BF7270" s="204">
        <f>IF(N7270="snížená",J7270,0)</f>
        <v>0</v>
      </c>
      <c r="BG7270" s="204">
        <f>IF(N7270="zákl. přenesená",J7270,0)</f>
        <v>0</v>
      </c>
      <c r="BH7270" s="204">
        <f>IF(N7270="sníž. přenesená",J7270,0)</f>
        <v>0</v>
      </c>
      <c r="BI7270" s="204">
        <f>IF(N7270="nulová",J7270,0)</f>
        <v>0</v>
      </c>
      <c r="BJ7270" s="25" t="s">
        <v>98</v>
      </c>
      <c r="BK7270" s="204">
        <f>ROUND(I7270*H7270,2)</f>
        <v>0</v>
      </c>
      <c r="BL7270" s="25" t="s">
        <v>173</v>
      </c>
      <c r="BM7270" s="25" t="s">
        <v>6415</v>
      </c>
    </row>
    <row r="7271" spans="2:65" s="1" customFormat="1" ht="13.5">
      <c r="B7271" s="42"/>
      <c r="C7271" s="64"/>
      <c r="D7271" s="205" t="s">
        <v>175</v>
      </c>
      <c r="E7271" s="64"/>
      <c r="F7271" s="206" t="s">
        <v>1296</v>
      </c>
      <c r="G7271" s="64"/>
      <c r="H7271" s="64"/>
      <c r="I7271" s="164"/>
      <c r="J7271" s="64"/>
      <c r="K7271" s="64"/>
      <c r="L7271" s="62"/>
      <c r="M7271" s="207"/>
      <c r="N7271" s="43"/>
      <c r="O7271" s="43"/>
      <c r="P7271" s="43"/>
      <c r="Q7271" s="43"/>
      <c r="R7271" s="43"/>
      <c r="S7271" s="43"/>
      <c r="T7271" s="79"/>
      <c r="AT7271" s="25" t="s">
        <v>175</v>
      </c>
      <c r="AU7271" s="25" t="s">
        <v>84</v>
      </c>
    </row>
    <row r="7272" spans="2:65" s="1" customFormat="1" ht="16.5" customHeight="1">
      <c r="B7272" s="42"/>
      <c r="C7272" s="193" t="s">
        <v>6416</v>
      </c>
      <c r="D7272" s="193" t="s">
        <v>168</v>
      </c>
      <c r="E7272" s="194" t="s">
        <v>1297</v>
      </c>
      <c r="F7272" s="195" t="s">
        <v>1298</v>
      </c>
      <c r="G7272" s="196" t="s">
        <v>1233</v>
      </c>
      <c r="H7272" s="197">
        <v>10</v>
      </c>
      <c r="I7272" s="198"/>
      <c r="J7272" s="199">
        <f>ROUND(I7272*H7272,2)</f>
        <v>0</v>
      </c>
      <c r="K7272" s="195" t="s">
        <v>21</v>
      </c>
      <c r="L7272" s="62"/>
      <c r="M7272" s="200" t="s">
        <v>21</v>
      </c>
      <c r="N7272" s="201" t="s">
        <v>48</v>
      </c>
      <c r="O7272" s="43"/>
      <c r="P7272" s="202">
        <f>O7272*H7272</f>
        <v>0</v>
      </c>
      <c r="Q7272" s="202">
        <v>0</v>
      </c>
      <c r="R7272" s="202">
        <f>Q7272*H7272</f>
        <v>0</v>
      </c>
      <c r="S7272" s="202">
        <v>0</v>
      </c>
      <c r="T7272" s="203">
        <f>S7272*H7272</f>
        <v>0</v>
      </c>
      <c r="AR7272" s="25" t="s">
        <v>173</v>
      </c>
      <c r="AT7272" s="25" t="s">
        <v>168</v>
      </c>
      <c r="AU7272" s="25" t="s">
        <v>84</v>
      </c>
      <c r="AY7272" s="25" t="s">
        <v>163</v>
      </c>
      <c r="BE7272" s="204">
        <f>IF(N7272="základní",J7272,0)</f>
        <v>0</v>
      </c>
      <c r="BF7272" s="204">
        <f>IF(N7272="snížená",J7272,0)</f>
        <v>0</v>
      </c>
      <c r="BG7272" s="204">
        <f>IF(N7272="zákl. přenesená",J7272,0)</f>
        <v>0</v>
      </c>
      <c r="BH7272" s="204">
        <f>IF(N7272="sníž. přenesená",J7272,0)</f>
        <v>0</v>
      </c>
      <c r="BI7272" s="204">
        <f>IF(N7272="nulová",J7272,0)</f>
        <v>0</v>
      </c>
      <c r="BJ7272" s="25" t="s">
        <v>98</v>
      </c>
      <c r="BK7272" s="204">
        <f>ROUND(I7272*H7272,2)</f>
        <v>0</v>
      </c>
      <c r="BL7272" s="25" t="s">
        <v>173</v>
      </c>
      <c r="BM7272" s="25" t="s">
        <v>6417</v>
      </c>
    </row>
    <row r="7273" spans="2:65" s="1" customFormat="1" ht="13.5">
      <c r="B7273" s="42"/>
      <c r="C7273" s="64"/>
      <c r="D7273" s="205" t="s">
        <v>175</v>
      </c>
      <c r="E7273" s="64"/>
      <c r="F7273" s="206" t="s">
        <v>1298</v>
      </c>
      <c r="G7273" s="64"/>
      <c r="H7273" s="64"/>
      <c r="I7273" s="164"/>
      <c r="J7273" s="64"/>
      <c r="K7273" s="64"/>
      <c r="L7273" s="62"/>
      <c r="M7273" s="207"/>
      <c r="N7273" s="43"/>
      <c r="O7273" s="43"/>
      <c r="P7273" s="43"/>
      <c r="Q7273" s="43"/>
      <c r="R7273" s="43"/>
      <c r="S7273" s="43"/>
      <c r="T7273" s="79"/>
      <c r="AT7273" s="25" t="s">
        <v>175</v>
      </c>
      <c r="AU7273" s="25" t="s">
        <v>84</v>
      </c>
    </row>
    <row r="7274" spans="2:65" s="1" customFormat="1" ht="16.5" customHeight="1">
      <c r="B7274" s="42"/>
      <c r="C7274" s="193" t="s">
        <v>3789</v>
      </c>
      <c r="D7274" s="193" t="s">
        <v>168</v>
      </c>
      <c r="E7274" s="194" t="s">
        <v>1299</v>
      </c>
      <c r="F7274" s="195" t="s">
        <v>1232</v>
      </c>
      <c r="G7274" s="196" t="s">
        <v>1233</v>
      </c>
      <c r="H7274" s="197">
        <v>10</v>
      </c>
      <c r="I7274" s="198"/>
      <c r="J7274" s="199">
        <f>ROUND(I7274*H7274,2)</f>
        <v>0</v>
      </c>
      <c r="K7274" s="195" t="s">
        <v>21</v>
      </c>
      <c r="L7274" s="62"/>
      <c r="M7274" s="200" t="s">
        <v>21</v>
      </c>
      <c r="N7274" s="201" t="s">
        <v>48</v>
      </c>
      <c r="O7274" s="43"/>
      <c r="P7274" s="202">
        <f>O7274*H7274</f>
        <v>0</v>
      </c>
      <c r="Q7274" s="202">
        <v>0</v>
      </c>
      <c r="R7274" s="202">
        <f>Q7274*H7274</f>
        <v>0</v>
      </c>
      <c r="S7274" s="202">
        <v>0</v>
      </c>
      <c r="T7274" s="203">
        <f>S7274*H7274</f>
        <v>0</v>
      </c>
      <c r="AR7274" s="25" t="s">
        <v>173</v>
      </c>
      <c r="AT7274" s="25" t="s">
        <v>168</v>
      </c>
      <c r="AU7274" s="25" t="s">
        <v>84</v>
      </c>
      <c r="AY7274" s="25" t="s">
        <v>163</v>
      </c>
      <c r="BE7274" s="204">
        <f>IF(N7274="základní",J7274,0)</f>
        <v>0</v>
      </c>
      <c r="BF7274" s="204">
        <f>IF(N7274="snížená",J7274,0)</f>
        <v>0</v>
      </c>
      <c r="BG7274" s="204">
        <f>IF(N7274="zákl. přenesená",J7274,0)</f>
        <v>0</v>
      </c>
      <c r="BH7274" s="204">
        <f>IF(N7274="sníž. přenesená",J7274,0)</f>
        <v>0</v>
      </c>
      <c r="BI7274" s="204">
        <f>IF(N7274="nulová",J7274,0)</f>
        <v>0</v>
      </c>
      <c r="BJ7274" s="25" t="s">
        <v>98</v>
      </c>
      <c r="BK7274" s="204">
        <f>ROUND(I7274*H7274,2)</f>
        <v>0</v>
      </c>
      <c r="BL7274" s="25" t="s">
        <v>173</v>
      </c>
      <c r="BM7274" s="25" t="s">
        <v>6418</v>
      </c>
    </row>
    <row r="7275" spans="2:65" s="1" customFormat="1" ht="13.5">
      <c r="B7275" s="42"/>
      <c r="C7275" s="64"/>
      <c r="D7275" s="205" t="s">
        <v>175</v>
      </c>
      <c r="E7275" s="64"/>
      <c r="F7275" s="206" t="s">
        <v>1232</v>
      </c>
      <c r="G7275" s="64"/>
      <c r="H7275" s="64"/>
      <c r="I7275" s="164"/>
      <c r="J7275" s="64"/>
      <c r="K7275" s="64"/>
      <c r="L7275" s="62"/>
      <c r="M7275" s="207"/>
      <c r="N7275" s="43"/>
      <c r="O7275" s="43"/>
      <c r="P7275" s="43"/>
      <c r="Q7275" s="43"/>
      <c r="R7275" s="43"/>
      <c r="S7275" s="43"/>
      <c r="T7275" s="79"/>
      <c r="AT7275" s="25" t="s">
        <v>175</v>
      </c>
      <c r="AU7275" s="25" t="s">
        <v>84</v>
      </c>
    </row>
    <row r="7276" spans="2:65" s="1" customFormat="1" ht="16.5" customHeight="1">
      <c r="B7276" s="42"/>
      <c r="C7276" s="193" t="s">
        <v>6419</v>
      </c>
      <c r="D7276" s="193" t="s">
        <v>168</v>
      </c>
      <c r="E7276" s="194" t="s">
        <v>1300</v>
      </c>
      <c r="F7276" s="195" t="s">
        <v>1301</v>
      </c>
      <c r="G7276" s="196" t="s">
        <v>1272</v>
      </c>
      <c r="H7276" s="197">
        <v>1</v>
      </c>
      <c r="I7276" s="198"/>
      <c r="J7276" s="199">
        <f>ROUND(I7276*H7276,2)</f>
        <v>0</v>
      </c>
      <c r="K7276" s="195" t="s">
        <v>21</v>
      </c>
      <c r="L7276" s="62"/>
      <c r="M7276" s="200" t="s">
        <v>21</v>
      </c>
      <c r="N7276" s="201" t="s">
        <v>48</v>
      </c>
      <c r="O7276" s="43"/>
      <c r="P7276" s="202">
        <f>O7276*H7276</f>
        <v>0</v>
      </c>
      <c r="Q7276" s="202">
        <v>0</v>
      </c>
      <c r="R7276" s="202">
        <f>Q7276*H7276</f>
        <v>0</v>
      </c>
      <c r="S7276" s="202">
        <v>0</v>
      </c>
      <c r="T7276" s="203">
        <f>S7276*H7276</f>
        <v>0</v>
      </c>
      <c r="AR7276" s="25" t="s">
        <v>173</v>
      </c>
      <c r="AT7276" s="25" t="s">
        <v>168</v>
      </c>
      <c r="AU7276" s="25" t="s">
        <v>84</v>
      </c>
      <c r="AY7276" s="25" t="s">
        <v>163</v>
      </c>
      <c r="BE7276" s="204">
        <f>IF(N7276="základní",J7276,0)</f>
        <v>0</v>
      </c>
      <c r="BF7276" s="204">
        <f>IF(N7276="snížená",J7276,0)</f>
        <v>0</v>
      </c>
      <c r="BG7276" s="204">
        <f>IF(N7276="zákl. přenesená",J7276,0)</f>
        <v>0</v>
      </c>
      <c r="BH7276" s="204">
        <f>IF(N7276="sníž. přenesená",J7276,0)</f>
        <v>0</v>
      </c>
      <c r="BI7276" s="204">
        <f>IF(N7276="nulová",J7276,0)</f>
        <v>0</v>
      </c>
      <c r="BJ7276" s="25" t="s">
        <v>98</v>
      </c>
      <c r="BK7276" s="204">
        <f>ROUND(I7276*H7276,2)</f>
        <v>0</v>
      </c>
      <c r="BL7276" s="25" t="s">
        <v>173</v>
      </c>
      <c r="BM7276" s="25" t="s">
        <v>6420</v>
      </c>
    </row>
    <row r="7277" spans="2:65" s="1" customFormat="1" ht="13.5">
      <c r="B7277" s="42"/>
      <c r="C7277" s="64"/>
      <c r="D7277" s="205" t="s">
        <v>175</v>
      </c>
      <c r="E7277" s="64"/>
      <c r="F7277" s="206" t="s">
        <v>1301</v>
      </c>
      <c r="G7277" s="64"/>
      <c r="H7277" s="64"/>
      <c r="I7277" s="164"/>
      <c r="J7277" s="64"/>
      <c r="K7277" s="64"/>
      <c r="L7277" s="62"/>
      <c r="M7277" s="207"/>
      <c r="N7277" s="43"/>
      <c r="O7277" s="43"/>
      <c r="P7277" s="43"/>
      <c r="Q7277" s="43"/>
      <c r="R7277" s="43"/>
      <c r="S7277" s="43"/>
      <c r="T7277" s="79"/>
      <c r="AT7277" s="25" t="s">
        <v>175</v>
      </c>
      <c r="AU7277" s="25" t="s">
        <v>84</v>
      </c>
    </row>
    <row r="7278" spans="2:65" s="1" customFormat="1" ht="25.5" customHeight="1">
      <c r="B7278" s="42"/>
      <c r="C7278" s="193" t="s">
        <v>3791</v>
      </c>
      <c r="D7278" s="193" t="s">
        <v>168</v>
      </c>
      <c r="E7278" s="194" t="s">
        <v>1302</v>
      </c>
      <c r="F7278" s="195" t="s">
        <v>1303</v>
      </c>
      <c r="G7278" s="196" t="s">
        <v>171</v>
      </c>
      <c r="H7278" s="197">
        <v>42.15</v>
      </c>
      <c r="I7278" s="198"/>
      <c r="J7278" s="199">
        <f>ROUND(I7278*H7278,2)</f>
        <v>0</v>
      </c>
      <c r="K7278" s="195" t="s">
        <v>21</v>
      </c>
      <c r="L7278" s="62"/>
      <c r="M7278" s="200" t="s">
        <v>21</v>
      </c>
      <c r="N7278" s="201" t="s">
        <v>48</v>
      </c>
      <c r="O7278" s="43"/>
      <c r="P7278" s="202">
        <f>O7278*H7278</f>
        <v>0</v>
      </c>
      <c r="Q7278" s="202">
        <v>0</v>
      </c>
      <c r="R7278" s="202">
        <f>Q7278*H7278</f>
        <v>0</v>
      </c>
      <c r="S7278" s="202">
        <v>0</v>
      </c>
      <c r="T7278" s="203">
        <f>S7278*H7278</f>
        <v>0</v>
      </c>
      <c r="AR7278" s="25" t="s">
        <v>173</v>
      </c>
      <c r="AT7278" s="25" t="s">
        <v>168</v>
      </c>
      <c r="AU7278" s="25" t="s">
        <v>84</v>
      </c>
      <c r="AY7278" s="25" t="s">
        <v>163</v>
      </c>
      <c r="BE7278" s="204">
        <f>IF(N7278="základní",J7278,0)</f>
        <v>0</v>
      </c>
      <c r="BF7278" s="204">
        <f>IF(N7278="snížená",J7278,0)</f>
        <v>0</v>
      </c>
      <c r="BG7278" s="204">
        <f>IF(N7278="zákl. přenesená",J7278,0)</f>
        <v>0</v>
      </c>
      <c r="BH7278" s="204">
        <f>IF(N7278="sníž. přenesená",J7278,0)</f>
        <v>0</v>
      </c>
      <c r="BI7278" s="204">
        <f>IF(N7278="nulová",J7278,0)</f>
        <v>0</v>
      </c>
      <c r="BJ7278" s="25" t="s">
        <v>98</v>
      </c>
      <c r="BK7278" s="204">
        <f>ROUND(I7278*H7278,2)</f>
        <v>0</v>
      </c>
      <c r="BL7278" s="25" t="s">
        <v>173</v>
      </c>
      <c r="BM7278" s="25" t="s">
        <v>6421</v>
      </c>
    </row>
    <row r="7279" spans="2:65" s="1" customFormat="1" ht="13.5">
      <c r="B7279" s="42"/>
      <c r="C7279" s="64"/>
      <c r="D7279" s="205" t="s">
        <v>175</v>
      </c>
      <c r="E7279" s="64"/>
      <c r="F7279" s="206" t="s">
        <v>1303</v>
      </c>
      <c r="G7279" s="64"/>
      <c r="H7279" s="64"/>
      <c r="I7279" s="164"/>
      <c r="J7279" s="64"/>
      <c r="K7279" s="64"/>
      <c r="L7279" s="62"/>
      <c r="M7279" s="207"/>
      <c r="N7279" s="43"/>
      <c r="O7279" s="43"/>
      <c r="P7279" s="43"/>
      <c r="Q7279" s="43"/>
      <c r="R7279" s="43"/>
      <c r="S7279" s="43"/>
      <c r="T7279" s="79"/>
      <c r="AT7279" s="25" t="s">
        <v>175</v>
      </c>
      <c r="AU7279" s="25" t="s">
        <v>84</v>
      </c>
    </row>
    <row r="7280" spans="2:65" s="1" customFormat="1" ht="16.5" customHeight="1">
      <c r="B7280" s="42"/>
      <c r="C7280" s="193" t="s">
        <v>6422</v>
      </c>
      <c r="D7280" s="193" t="s">
        <v>168</v>
      </c>
      <c r="E7280" s="194" t="s">
        <v>1304</v>
      </c>
      <c r="F7280" s="195" t="s">
        <v>1305</v>
      </c>
      <c r="G7280" s="196" t="s">
        <v>171</v>
      </c>
      <c r="H7280" s="197">
        <v>2.56</v>
      </c>
      <c r="I7280" s="198"/>
      <c r="J7280" s="199">
        <f>ROUND(I7280*H7280,2)</f>
        <v>0</v>
      </c>
      <c r="K7280" s="195" t="s">
        <v>21</v>
      </c>
      <c r="L7280" s="62"/>
      <c r="M7280" s="200" t="s">
        <v>21</v>
      </c>
      <c r="N7280" s="201" t="s">
        <v>48</v>
      </c>
      <c r="O7280" s="43"/>
      <c r="P7280" s="202">
        <f>O7280*H7280</f>
        <v>0</v>
      </c>
      <c r="Q7280" s="202">
        <v>0</v>
      </c>
      <c r="R7280" s="202">
        <f>Q7280*H7280</f>
        <v>0</v>
      </c>
      <c r="S7280" s="202">
        <v>0</v>
      </c>
      <c r="T7280" s="203">
        <f>S7280*H7280</f>
        <v>0</v>
      </c>
      <c r="AR7280" s="25" t="s">
        <v>173</v>
      </c>
      <c r="AT7280" s="25" t="s">
        <v>168</v>
      </c>
      <c r="AU7280" s="25" t="s">
        <v>84</v>
      </c>
      <c r="AY7280" s="25" t="s">
        <v>163</v>
      </c>
      <c r="BE7280" s="204">
        <f>IF(N7280="základní",J7280,0)</f>
        <v>0</v>
      </c>
      <c r="BF7280" s="204">
        <f>IF(N7280="snížená",J7280,0)</f>
        <v>0</v>
      </c>
      <c r="BG7280" s="204">
        <f>IF(N7280="zákl. přenesená",J7280,0)</f>
        <v>0</v>
      </c>
      <c r="BH7280" s="204">
        <f>IF(N7280="sníž. přenesená",J7280,0)</f>
        <v>0</v>
      </c>
      <c r="BI7280" s="204">
        <f>IF(N7280="nulová",J7280,0)</f>
        <v>0</v>
      </c>
      <c r="BJ7280" s="25" t="s">
        <v>98</v>
      </c>
      <c r="BK7280" s="204">
        <f>ROUND(I7280*H7280,2)</f>
        <v>0</v>
      </c>
      <c r="BL7280" s="25" t="s">
        <v>173</v>
      </c>
      <c r="BM7280" s="25" t="s">
        <v>6423</v>
      </c>
    </row>
    <row r="7281" spans="2:65" s="1" customFormat="1" ht="13.5">
      <c r="B7281" s="42"/>
      <c r="C7281" s="64"/>
      <c r="D7281" s="205" t="s">
        <v>175</v>
      </c>
      <c r="E7281" s="64"/>
      <c r="F7281" s="206" t="s">
        <v>1305</v>
      </c>
      <c r="G7281" s="64"/>
      <c r="H7281" s="64"/>
      <c r="I7281" s="164"/>
      <c r="J7281" s="64"/>
      <c r="K7281" s="64"/>
      <c r="L7281" s="62"/>
      <c r="M7281" s="207"/>
      <c r="N7281" s="43"/>
      <c r="O7281" s="43"/>
      <c r="P7281" s="43"/>
      <c r="Q7281" s="43"/>
      <c r="R7281" s="43"/>
      <c r="S7281" s="43"/>
      <c r="T7281" s="79"/>
      <c r="AT7281" s="25" t="s">
        <v>175</v>
      </c>
      <c r="AU7281" s="25" t="s">
        <v>84</v>
      </c>
    </row>
    <row r="7282" spans="2:65" s="1" customFormat="1" ht="16.5" customHeight="1">
      <c r="B7282" s="42"/>
      <c r="C7282" s="193" t="s">
        <v>3792</v>
      </c>
      <c r="D7282" s="193" t="s">
        <v>168</v>
      </c>
      <c r="E7282" s="194" t="s">
        <v>1306</v>
      </c>
      <c r="F7282" s="195" t="s">
        <v>1307</v>
      </c>
      <c r="G7282" s="196" t="s">
        <v>171</v>
      </c>
      <c r="H7282" s="197">
        <v>10</v>
      </c>
      <c r="I7282" s="198"/>
      <c r="J7282" s="199">
        <f>ROUND(I7282*H7282,2)</f>
        <v>0</v>
      </c>
      <c r="K7282" s="195" t="s">
        <v>21</v>
      </c>
      <c r="L7282" s="62"/>
      <c r="M7282" s="200" t="s">
        <v>21</v>
      </c>
      <c r="N7282" s="201" t="s">
        <v>48</v>
      </c>
      <c r="O7282" s="43"/>
      <c r="P7282" s="202">
        <f>O7282*H7282</f>
        <v>0</v>
      </c>
      <c r="Q7282" s="202">
        <v>0</v>
      </c>
      <c r="R7282" s="202">
        <f>Q7282*H7282</f>
        <v>0</v>
      </c>
      <c r="S7282" s="202">
        <v>0</v>
      </c>
      <c r="T7282" s="203">
        <f>S7282*H7282</f>
        <v>0</v>
      </c>
      <c r="AR7282" s="25" t="s">
        <v>173</v>
      </c>
      <c r="AT7282" s="25" t="s">
        <v>168</v>
      </c>
      <c r="AU7282" s="25" t="s">
        <v>84</v>
      </c>
      <c r="AY7282" s="25" t="s">
        <v>163</v>
      </c>
      <c r="BE7282" s="204">
        <f>IF(N7282="základní",J7282,0)</f>
        <v>0</v>
      </c>
      <c r="BF7282" s="204">
        <f>IF(N7282="snížená",J7282,0)</f>
        <v>0</v>
      </c>
      <c r="BG7282" s="204">
        <f>IF(N7282="zákl. přenesená",J7282,0)</f>
        <v>0</v>
      </c>
      <c r="BH7282" s="204">
        <f>IF(N7282="sníž. přenesená",J7282,0)</f>
        <v>0</v>
      </c>
      <c r="BI7282" s="204">
        <f>IF(N7282="nulová",J7282,0)</f>
        <v>0</v>
      </c>
      <c r="BJ7282" s="25" t="s">
        <v>98</v>
      </c>
      <c r="BK7282" s="204">
        <f>ROUND(I7282*H7282,2)</f>
        <v>0</v>
      </c>
      <c r="BL7282" s="25" t="s">
        <v>173</v>
      </c>
      <c r="BM7282" s="25" t="s">
        <v>6424</v>
      </c>
    </row>
    <row r="7283" spans="2:65" s="1" customFormat="1" ht="13.5">
      <c r="B7283" s="42"/>
      <c r="C7283" s="64"/>
      <c r="D7283" s="205" t="s">
        <v>175</v>
      </c>
      <c r="E7283" s="64"/>
      <c r="F7283" s="206" t="s">
        <v>1307</v>
      </c>
      <c r="G7283" s="64"/>
      <c r="H7283" s="64"/>
      <c r="I7283" s="164"/>
      <c r="J7283" s="64"/>
      <c r="K7283" s="64"/>
      <c r="L7283" s="62"/>
      <c r="M7283" s="207"/>
      <c r="N7283" s="43"/>
      <c r="O7283" s="43"/>
      <c r="P7283" s="43"/>
      <c r="Q7283" s="43"/>
      <c r="R7283" s="43"/>
      <c r="S7283" s="43"/>
      <c r="T7283" s="79"/>
      <c r="AT7283" s="25" t="s">
        <v>175</v>
      </c>
      <c r="AU7283" s="25" t="s">
        <v>84</v>
      </c>
    </row>
    <row r="7284" spans="2:65" s="1" customFormat="1" ht="16.5" customHeight="1">
      <c r="B7284" s="42"/>
      <c r="C7284" s="193" t="s">
        <v>6425</v>
      </c>
      <c r="D7284" s="193" t="s">
        <v>168</v>
      </c>
      <c r="E7284" s="194" t="s">
        <v>1308</v>
      </c>
      <c r="F7284" s="195" t="s">
        <v>1309</v>
      </c>
      <c r="G7284" s="196" t="s">
        <v>171</v>
      </c>
      <c r="H7284" s="197">
        <v>2.56</v>
      </c>
      <c r="I7284" s="198"/>
      <c r="J7284" s="199">
        <f>ROUND(I7284*H7284,2)</f>
        <v>0</v>
      </c>
      <c r="K7284" s="195" t="s">
        <v>21</v>
      </c>
      <c r="L7284" s="62"/>
      <c r="M7284" s="200" t="s">
        <v>21</v>
      </c>
      <c r="N7284" s="201" t="s">
        <v>48</v>
      </c>
      <c r="O7284" s="43"/>
      <c r="P7284" s="202">
        <f>O7284*H7284</f>
        <v>0</v>
      </c>
      <c r="Q7284" s="202">
        <v>0</v>
      </c>
      <c r="R7284" s="202">
        <f>Q7284*H7284</f>
        <v>0</v>
      </c>
      <c r="S7284" s="202">
        <v>0</v>
      </c>
      <c r="T7284" s="203">
        <f>S7284*H7284</f>
        <v>0</v>
      </c>
      <c r="AR7284" s="25" t="s">
        <v>173</v>
      </c>
      <c r="AT7284" s="25" t="s">
        <v>168</v>
      </c>
      <c r="AU7284" s="25" t="s">
        <v>84</v>
      </c>
      <c r="AY7284" s="25" t="s">
        <v>163</v>
      </c>
      <c r="BE7284" s="204">
        <f>IF(N7284="základní",J7284,0)</f>
        <v>0</v>
      </c>
      <c r="BF7284" s="204">
        <f>IF(N7284="snížená",J7284,0)</f>
        <v>0</v>
      </c>
      <c r="BG7284" s="204">
        <f>IF(N7284="zákl. přenesená",J7284,0)</f>
        <v>0</v>
      </c>
      <c r="BH7284" s="204">
        <f>IF(N7284="sníž. přenesená",J7284,0)</f>
        <v>0</v>
      </c>
      <c r="BI7284" s="204">
        <f>IF(N7284="nulová",J7284,0)</f>
        <v>0</v>
      </c>
      <c r="BJ7284" s="25" t="s">
        <v>98</v>
      </c>
      <c r="BK7284" s="204">
        <f>ROUND(I7284*H7284,2)</f>
        <v>0</v>
      </c>
      <c r="BL7284" s="25" t="s">
        <v>173</v>
      </c>
      <c r="BM7284" s="25" t="s">
        <v>6426</v>
      </c>
    </row>
    <row r="7285" spans="2:65" s="1" customFormat="1" ht="13.5">
      <c r="B7285" s="42"/>
      <c r="C7285" s="64"/>
      <c r="D7285" s="205" t="s">
        <v>175</v>
      </c>
      <c r="E7285" s="64"/>
      <c r="F7285" s="206" t="s">
        <v>1309</v>
      </c>
      <c r="G7285" s="64"/>
      <c r="H7285" s="64"/>
      <c r="I7285" s="164"/>
      <c r="J7285" s="64"/>
      <c r="K7285" s="64"/>
      <c r="L7285" s="62"/>
      <c r="M7285" s="207"/>
      <c r="N7285" s="43"/>
      <c r="O7285" s="43"/>
      <c r="P7285" s="43"/>
      <c r="Q7285" s="43"/>
      <c r="R7285" s="43"/>
      <c r="S7285" s="43"/>
      <c r="T7285" s="79"/>
      <c r="AT7285" s="25" t="s">
        <v>175</v>
      </c>
      <c r="AU7285" s="25" t="s">
        <v>84</v>
      </c>
    </row>
    <row r="7286" spans="2:65" s="1" customFormat="1" ht="16.5" customHeight="1">
      <c r="B7286" s="42"/>
      <c r="C7286" s="193" t="s">
        <v>3794</v>
      </c>
      <c r="D7286" s="193" t="s">
        <v>168</v>
      </c>
      <c r="E7286" s="194" t="s">
        <v>1310</v>
      </c>
      <c r="F7286" s="195" t="s">
        <v>1311</v>
      </c>
      <c r="G7286" s="196" t="s">
        <v>171</v>
      </c>
      <c r="H7286" s="197">
        <v>3</v>
      </c>
      <c r="I7286" s="198"/>
      <c r="J7286" s="199">
        <f>ROUND(I7286*H7286,2)</f>
        <v>0</v>
      </c>
      <c r="K7286" s="195" t="s">
        <v>21</v>
      </c>
      <c r="L7286" s="62"/>
      <c r="M7286" s="200" t="s">
        <v>21</v>
      </c>
      <c r="N7286" s="201" t="s">
        <v>48</v>
      </c>
      <c r="O7286" s="43"/>
      <c r="P7286" s="202">
        <f>O7286*H7286</f>
        <v>0</v>
      </c>
      <c r="Q7286" s="202">
        <v>0</v>
      </c>
      <c r="R7286" s="202">
        <f>Q7286*H7286</f>
        <v>0</v>
      </c>
      <c r="S7286" s="202">
        <v>0</v>
      </c>
      <c r="T7286" s="203">
        <f>S7286*H7286</f>
        <v>0</v>
      </c>
      <c r="AR7286" s="25" t="s">
        <v>173</v>
      </c>
      <c r="AT7286" s="25" t="s">
        <v>168</v>
      </c>
      <c r="AU7286" s="25" t="s">
        <v>84</v>
      </c>
      <c r="AY7286" s="25" t="s">
        <v>163</v>
      </c>
      <c r="BE7286" s="204">
        <f>IF(N7286="základní",J7286,0)</f>
        <v>0</v>
      </c>
      <c r="BF7286" s="204">
        <f>IF(N7286="snížená",J7286,0)</f>
        <v>0</v>
      </c>
      <c r="BG7286" s="204">
        <f>IF(N7286="zákl. přenesená",J7286,0)</f>
        <v>0</v>
      </c>
      <c r="BH7286" s="204">
        <f>IF(N7286="sníž. přenesená",J7286,0)</f>
        <v>0</v>
      </c>
      <c r="BI7286" s="204">
        <f>IF(N7286="nulová",J7286,0)</f>
        <v>0</v>
      </c>
      <c r="BJ7286" s="25" t="s">
        <v>98</v>
      </c>
      <c r="BK7286" s="204">
        <f>ROUND(I7286*H7286,2)</f>
        <v>0</v>
      </c>
      <c r="BL7286" s="25" t="s">
        <v>173</v>
      </c>
      <c r="BM7286" s="25" t="s">
        <v>6427</v>
      </c>
    </row>
    <row r="7287" spans="2:65" s="1" customFormat="1" ht="13.5">
      <c r="B7287" s="42"/>
      <c r="C7287" s="64"/>
      <c r="D7287" s="205" t="s">
        <v>175</v>
      </c>
      <c r="E7287" s="64"/>
      <c r="F7287" s="206" t="s">
        <v>1311</v>
      </c>
      <c r="G7287" s="64"/>
      <c r="H7287" s="64"/>
      <c r="I7287" s="164"/>
      <c r="J7287" s="64"/>
      <c r="K7287" s="64"/>
      <c r="L7287" s="62"/>
      <c r="M7287" s="207"/>
      <c r="N7287" s="43"/>
      <c r="O7287" s="43"/>
      <c r="P7287" s="43"/>
      <c r="Q7287" s="43"/>
      <c r="R7287" s="43"/>
      <c r="S7287" s="43"/>
      <c r="T7287" s="79"/>
      <c r="AT7287" s="25" t="s">
        <v>175</v>
      </c>
      <c r="AU7287" s="25" t="s">
        <v>84</v>
      </c>
    </row>
    <row r="7288" spans="2:65" s="1" customFormat="1" ht="16.5" customHeight="1">
      <c r="B7288" s="42"/>
      <c r="C7288" s="193" t="s">
        <v>6428</v>
      </c>
      <c r="D7288" s="193" t="s">
        <v>168</v>
      </c>
      <c r="E7288" s="194" t="s">
        <v>1312</v>
      </c>
      <c r="F7288" s="195" t="s">
        <v>1313</v>
      </c>
      <c r="G7288" s="196" t="s">
        <v>171</v>
      </c>
      <c r="H7288" s="197">
        <v>73.5</v>
      </c>
      <c r="I7288" s="198"/>
      <c r="J7288" s="199">
        <f>ROUND(I7288*H7288,2)</f>
        <v>0</v>
      </c>
      <c r="K7288" s="195" t="s">
        <v>21</v>
      </c>
      <c r="L7288" s="62"/>
      <c r="M7288" s="200" t="s">
        <v>21</v>
      </c>
      <c r="N7288" s="201" t="s">
        <v>48</v>
      </c>
      <c r="O7288" s="43"/>
      <c r="P7288" s="202">
        <f>O7288*H7288</f>
        <v>0</v>
      </c>
      <c r="Q7288" s="202">
        <v>0</v>
      </c>
      <c r="R7288" s="202">
        <f>Q7288*H7288</f>
        <v>0</v>
      </c>
      <c r="S7288" s="202">
        <v>0</v>
      </c>
      <c r="T7288" s="203">
        <f>S7288*H7288</f>
        <v>0</v>
      </c>
      <c r="AR7288" s="25" t="s">
        <v>173</v>
      </c>
      <c r="AT7288" s="25" t="s">
        <v>168</v>
      </c>
      <c r="AU7288" s="25" t="s">
        <v>84</v>
      </c>
      <c r="AY7288" s="25" t="s">
        <v>163</v>
      </c>
      <c r="BE7288" s="204">
        <f>IF(N7288="základní",J7288,0)</f>
        <v>0</v>
      </c>
      <c r="BF7288" s="204">
        <f>IF(N7288="snížená",J7288,0)</f>
        <v>0</v>
      </c>
      <c r="BG7288" s="204">
        <f>IF(N7288="zákl. přenesená",J7288,0)</f>
        <v>0</v>
      </c>
      <c r="BH7288" s="204">
        <f>IF(N7288="sníž. přenesená",J7288,0)</f>
        <v>0</v>
      </c>
      <c r="BI7288" s="204">
        <f>IF(N7288="nulová",J7288,0)</f>
        <v>0</v>
      </c>
      <c r="BJ7288" s="25" t="s">
        <v>98</v>
      </c>
      <c r="BK7288" s="204">
        <f>ROUND(I7288*H7288,2)</f>
        <v>0</v>
      </c>
      <c r="BL7288" s="25" t="s">
        <v>173</v>
      </c>
      <c r="BM7288" s="25" t="s">
        <v>6429</v>
      </c>
    </row>
    <row r="7289" spans="2:65" s="1" customFormat="1" ht="13.5">
      <c r="B7289" s="42"/>
      <c r="C7289" s="64"/>
      <c r="D7289" s="205" t="s">
        <v>175</v>
      </c>
      <c r="E7289" s="64"/>
      <c r="F7289" s="206" t="s">
        <v>1313</v>
      </c>
      <c r="G7289" s="64"/>
      <c r="H7289" s="64"/>
      <c r="I7289" s="164"/>
      <c r="J7289" s="64"/>
      <c r="K7289" s="64"/>
      <c r="L7289" s="62"/>
      <c r="M7289" s="207"/>
      <c r="N7289" s="43"/>
      <c r="O7289" s="43"/>
      <c r="P7289" s="43"/>
      <c r="Q7289" s="43"/>
      <c r="R7289" s="43"/>
      <c r="S7289" s="43"/>
      <c r="T7289" s="79"/>
      <c r="AT7289" s="25" t="s">
        <v>175</v>
      </c>
      <c r="AU7289" s="25" t="s">
        <v>84</v>
      </c>
    </row>
    <row r="7290" spans="2:65" s="1" customFormat="1" ht="16.5" customHeight="1">
      <c r="B7290" s="42"/>
      <c r="C7290" s="193" t="s">
        <v>3795</v>
      </c>
      <c r="D7290" s="193" t="s">
        <v>168</v>
      </c>
      <c r="E7290" s="194" t="s">
        <v>1314</v>
      </c>
      <c r="F7290" s="195" t="s">
        <v>1315</v>
      </c>
      <c r="G7290" s="196" t="s">
        <v>171</v>
      </c>
      <c r="H7290" s="197">
        <v>73.5</v>
      </c>
      <c r="I7290" s="198"/>
      <c r="J7290" s="199">
        <f>ROUND(I7290*H7290,2)</f>
        <v>0</v>
      </c>
      <c r="K7290" s="195" t="s">
        <v>21</v>
      </c>
      <c r="L7290" s="62"/>
      <c r="M7290" s="200" t="s">
        <v>21</v>
      </c>
      <c r="N7290" s="201" t="s">
        <v>48</v>
      </c>
      <c r="O7290" s="43"/>
      <c r="P7290" s="202">
        <f>O7290*H7290</f>
        <v>0</v>
      </c>
      <c r="Q7290" s="202">
        <v>0</v>
      </c>
      <c r="R7290" s="202">
        <f>Q7290*H7290</f>
        <v>0</v>
      </c>
      <c r="S7290" s="202">
        <v>0</v>
      </c>
      <c r="T7290" s="203">
        <f>S7290*H7290</f>
        <v>0</v>
      </c>
      <c r="AR7290" s="25" t="s">
        <v>173</v>
      </c>
      <c r="AT7290" s="25" t="s">
        <v>168</v>
      </c>
      <c r="AU7290" s="25" t="s">
        <v>84</v>
      </c>
      <c r="AY7290" s="25" t="s">
        <v>163</v>
      </c>
      <c r="BE7290" s="204">
        <f>IF(N7290="základní",J7290,0)</f>
        <v>0</v>
      </c>
      <c r="BF7290" s="204">
        <f>IF(N7290="snížená",J7290,0)</f>
        <v>0</v>
      </c>
      <c r="BG7290" s="204">
        <f>IF(N7290="zákl. přenesená",J7290,0)</f>
        <v>0</v>
      </c>
      <c r="BH7290" s="204">
        <f>IF(N7290="sníž. přenesená",J7290,0)</f>
        <v>0</v>
      </c>
      <c r="BI7290" s="204">
        <f>IF(N7290="nulová",J7290,0)</f>
        <v>0</v>
      </c>
      <c r="BJ7290" s="25" t="s">
        <v>98</v>
      </c>
      <c r="BK7290" s="204">
        <f>ROUND(I7290*H7290,2)</f>
        <v>0</v>
      </c>
      <c r="BL7290" s="25" t="s">
        <v>173</v>
      </c>
      <c r="BM7290" s="25" t="s">
        <v>6430</v>
      </c>
    </row>
    <row r="7291" spans="2:65" s="1" customFormat="1" ht="13.5">
      <c r="B7291" s="42"/>
      <c r="C7291" s="64"/>
      <c r="D7291" s="205" t="s">
        <v>175</v>
      </c>
      <c r="E7291" s="64"/>
      <c r="F7291" s="206" t="s">
        <v>1315</v>
      </c>
      <c r="G7291" s="64"/>
      <c r="H7291" s="64"/>
      <c r="I7291" s="164"/>
      <c r="J7291" s="64"/>
      <c r="K7291" s="64"/>
      <c r="L7291" s="62"/>
      <c r="M7291" s="207"/>
      <c r="N7291" s="43"/>
      <c r="O7291" s="43"/>
      <c r="P7291" s="43"/>
      <c r="Q7291" s="43"/>
      <c r="R7291" s="43"/>
      <c r="S7291" s="43"/>
      <c r="T7291" s="79"/>
      <c r="AT7291" s="25" t="s">
        <v>175</v>
      </c>
      <c r="AU7291" s="25" t="s">
        <v>84</v>
      </c>
    </row>
    <row r="7292" spans="2:65" s="1" customFormat="1" ht="16.5" customHeight="1">
      <c r="B7292" s="42"/>
      <c r="C7292" s="193" t="s">
        <v>6431</v>
      </c>
      <c r="D7292" s="193" t="s">
        <v>168</v>
      </c>
      <c r="E7292" s="194" t="s">
        <v>1316</v>
      </c>
      <c r="F7292" s="195" t="s">
        <v>1317</v>
      </c>
      <c r="G7292" s="196" t="s">
        <v>171</v>
      </c>
      <c r="H7292" s="197">
        <v>73.5</v>
      </c>
      <c r="I7292" s="198"/>
      <c r="J7292" s="199">
        <f>ROUND(I7292*H7292,2)</f>
        <v>0</v>
      </c>
      <c r="K7292" s="195" t="s">
        <v>21</v>
      </c>
      <c r="L7292" s="62"/>
      <c r="M7292" s="200" t="s">
        <v>21</v>
      </c>
      <c r="N7292" s="201" t="s">
        <v>48</v>
      </c>
      <c r="O7292" s="43"/>
      <c r="P7292" s="202">
        <f>O7292*H7292</f>
        <v>0</v>
      </c>
      <c r="Q7292" s="202">
        <v>0</v>
      </c>
      <c r="R7292" s="202">
        <f>Q7292*H7292</f>
        <v>0</v>
      </c>
      <c r="S7292" s="202">
        <v>0</v>
      </c>
      <c r="T7292" s="203">
        <f>S7292*H7292</f>
        <v>0</v>
      </c>
      <c r="AR7292" s="25" t="s">
        <v>173</v>
      </c>
      <c r="AT7292" s="25" t="s">
        <v>168</v>
      </c>
      <c r="AU7292" s="25" t="s">
        <v>84</v>
      </c>
      <c r="AY7292" s="25" t="s">
        <v>163</v>
      </c>
      <c r="BE7292" s="204">
        <f>IF(N7292="základní",J7292,0)</f>
        <v>0</v>
      </c>
      <c r="BF7292" s="204">
        <f>IF(N7292="snížená",J7292,0)</f>
        <v>0</v>
      </c>
      <c r="BG7292" s="204">
        <f>IF(N7292="zákl. přenesená",J7292,0)</f>
        <v>0</v>
      </c>
      <c r="BH7292" s="204">
        <f>IF(N7292="sníž. přenesená",J7292,0)</f>
        <v>0</v>
      </c>
      <c r="BI7292" s="204">
        <f>IF(N7292="nulová",J7292,0)</f>
        <v>0</v>
      </c>
      <c r="BJ7292" s="25" t="s">
        <v>98</v>
      </c>
      <c r="BK7292" s="204">
        <f>ROUND(I7292*H7292,2)</f>
        <v>0</v>
      </c>
      <c r="BL7292" s="25" t="s">
        <v>173</v>
      </c>
      <c r="BM7292" s="25" t="s">
        <v>6432</v>
      </c>
    </row>
    <row r="7293" spans="2:65" s="1" customFormat="1" ht="13.5">
      <c r="B7293" s="42"/>
      <c r="C7293" s="64"/>
      <c r="D7293" s="205" t="s">
        <v>175</v>
      </c>
      <c r="E7293" s="64"/>
      <c r="F7293" s="206" t="s">
        <v>1317</v>
      </c>
      <c r="G7293" s="64"/>
      <c r="H7293" s="64"/>
      <c r="I7293" s="164"/>
      <c r="J7293" s="64"/>
      <c r="K7293" s="64"/>
      <c r="L7293" s="62"/>
      <c r="M7293" s="207"/>
      <c r="N7293" s="43"/>
      <c r="O7293" s="43"/>
      <c r="P7293" s="43"/>
      <c r="Q7293" s="43"/>
      <c r="R7293" s="43"/>
      <c r="S7293" s="43"/>
      <c r="T7293" s="79"/>
      <c r="AT7293" s="25" t="s">
        <v>175</v>
      </c>
      <c r="AU7293" s="25" t="s">
        <v>84</v>
      </c>
    </row>
    <row r="7294" spans="2:65" s="1" customFormat="1" ht="16.5" customHeight="1">
      <c r="B7294" s="42"/>
      <c r="C7294" s="193" t="s">
        <v>3797</v>
      </c>
      <c r="D7294" s="193" t="s">
        <v>168</v>
      </c>
      <c r="E7294" s="194" t="s">
        <v>1318</v>
      </c>
      <c r="F7294" s="195" t="s">
        <v>1319</v>
      </c>
      <c r="G7294" s="196" t="s">
        <v>171</v>
      </c>
      <c r="H7294" s="197">
        <v>49</v>
      </c>
      <c r="I7294" s="198"/>
      <c r="J7294" s="199">
        <f>ROUND(I7294*H7294,2)</f>
        <v>0</v>
      </c>
      <c r="K7294" s="195" t="s">
        <v>21</v>
      </c>
      <c r="L7294" s="62"/>
      <c r="M7294" s="200" t="s">
        <v>21</v>
      </c>
      <c r="N7294" s="201" t="s">
        <v>48</v>
      </c>
      <c r="O7294" s="43"/>
      <c r="P7294" s="202">
        <f>O7294*H7294</f>
        <v>0</v>
      </c>
      <c r="Q7294" s="202">
        <v>0</v>
      </c>
      <c r="R7294" s="202">
        <f>Q7294*H7294</f>
        <v>0</v>
      </c>
      <c r="S7294" s="202">
        <v>0</v>
      </c>
      <c r="T7294" s="203">
        <f>S7294*H7294</f>
        <v>0</v>
      </c>
      <c r="AR7294" s="25" t="s">
        <v>173</v>
      </c>
      <c r="AT7294" s="25" t="s">
        <v>168</v>
      </c>
      <c r="AU7294" s="25" t="s">
        <v>84</v>
      </c>
      <c r="AY7294" s="25" t="s">
        <v>163</v>
      </c>
      <c r="BE7294" s="204">
        <f>IF(N7294="základní",J7294,0)</f>
        <v>0</v>
      </c>
      <c r="BF7294" s="204">
        <f>IF(N7294="snížená",J7294,0)</f>
        <v>0</v>
      </c>
      <c r="BG7294" s="204">
        <f>IF(N7294="zákl. přenesená",J7294,0)</f>
        <v>0</v>
      </c>
      <c r="BH7294" s="204">
        <f>IF(N7294="sníž. přenesená",J7294,0)</f>
        <v>0</v>
      </c>
      <c r="BI7294" s="204">
        <f>IF(N7294="nulová",J7294,0)</f>
        <v>0</v>
      </c>
      <c r="BJ7294" s="25" t="s">
        <v>98</v>
      </c>
      <c r="BK7294" s="204">
        <f>ROUND(I7294*H7294,2)</f>
        <v>0</v>
      </c>
      <c r="BL7294" s="25" t="s">
        <v>173</v>
      </c>
      <c r="BM7294" s="25" t="s">
        <v>6433</v>
      </c>
    </row>
    <row r="7295" spans="2:65" s="1" customFormat="1" ht="13.5">
      <c r="B7295" s="42"/>
      <c r="C7295" s="64"/>
      <c r="D7295" s="205" t="s">
        <v>175</v>
      </c>
      <c r="E7295" s="64"/>
      <c r="F7295" s="206" t="s">
        <v>1319</v>
      </c>
      <c r="G7295" s="64"/>
      <c r="H7295" s="64"/>
      <c r="I7295" s="164"/>
      <c r="J7295" s="64"/>
      <c r="K7295" s="64"/>
      <c r="L7295" s="62"/>
      <c r="M7295" s="207"/>
      <c r="N7295" s="43"/>
      <c r="O7295" s="43"/>
      <c r="P7295" s="43"/>
      <c r="Q7295" s="43"/>
      <c r="R7295" s="43"/>
      <c r="S7295" s="43"/>
      <c r="T7295" s="79"/>
      <c r="AT7295" s="25" t="s">
        <v>175</v>
      </c>
      <c r="AU7295" s="25" t="s">
        <v>84</v>
      </c>
    </row>
    <row r="7296" spans="2:65" s="1" customFormat="1" ht="67.5">
      <c r="B7296" s="42"/>
      <c r="C7296" s="64"/>
      <c r="D7296" s="205" t="s">
        <v>843</v>
      </c>
      <c r="E7296" s="64"/>
      <c r="F7296" s="208" t="s">
        <v>1320</v>
      </c>
      <c r="G7296" s="64"/>
      <c r="H7296" s="64"/>
      <c r="I7296" s="164"/>
      <c r="J7296" s="64"/>
      <c r="K7296" s="64"/>
      <c r="L7296" s="62"/>
      <c r="M7296" s="207"/>
      <c r="N7296" s="43"/>
      <c r="O7296" s="43"/>
      <c r="P7296" s="43"/>
      <c r="Q7296" s="43"/>
      <c r="R7296" s="43"/>
      <c r="S7296" s="43"/>
      <c r="T7296" s="79"/>
      <c r="AT7296" s="25" t="s">
        <v>843</v>
      </c>
      <c r="AU7296" s="25" t="s">
        <v>84</v>
      </c>
    </row>
    <row r="7297" spans="2:65" s="1" customFormat="1" ht="16.5" customHeight="1">
      <c r="B7297" s="42"/>
      <c r="C7297" s="241" t="s">
        <v>6434</v>
      </c>
      <c r="D7297" s="241" t="s">
        <v>310</v>
      </c>
      <c r="E7297" s="242" t="s">
        <v>1321</v>
      </c>
      <c r="F7297" s="243" t="s">
        <v>1322</v>
      </c>
      <c r="G7297" s="244" t="s">
        <v>171</v>
      </c>
      <c r="H7297" s="245">
        <v>24.5</v>
      </c>
      <c r="I7297" s="246"/>
      <c r="J7297" s="247">
        <f>ROUND(I7297*H7297,2)</f>
        <v>0</v>
      </c>
      <c r="K7297" s="243" t="s">
        <v>21</v>
      </c>
      <c r="L7297" s="248"/>
      <c r="M7297" s="249" t="s">
        <v>21</v>
      </c>
      <c r="N7297" s="250" t="s">
        <v>48</v>
      </c>
      <c r="O7297" s="43"/>
      <c r="P7297" s="202">
        <f>O7297*H7297</f>
        <v>0</v>
      </c>
      <c r="Q7297" s="202">
        <v>0</v>
      </c>
      <c r="R7297" s="202">
        <f>Q7297*H7297</f>
        <v>0</v>
      </c>
      <c r="S7297" s="202">
        <v>0</v>
      </c>
      <c r="T7297" s="203">
        <f>S7297*H7297</f>
        <v>0</v>
      </c>
      <c r="AR7297" s="25" t="s">
        <v>228</v>
      </c>
      <c r="AT7297" s="25" t="s">
        <v>310</v>
      </c>
      <c r="AU7297" s="25" t="s">
        <v>84</v>
      </c>
      <c r="AY7297" s="25" t="s">
        <v>163</v>
      </c>
      <c r="BE7297" s="204">
        <f>IF(N7297="základní",J7297,0)</f>
        <v>0</v>
      </c>
      <c r="BF7297" s="204">
        <f>IF(N7297="snížená",J7297,0)</f>
        <v>0</v>
      </c>
      <c r="BG7297" s="204">
        <f>IF(N7297="zákl. přenesená",J7297,0)</f>
        <v>0</v>
      </c>
      <c r="BH7297" s="204">
        <f>IF(N7297="sníž. přenesená",J7297,0)</f>
        <v>0</v>
      </c>
      <c r="BI7297" s="204">
        <f>IF(N7297="nulová",J7297,0)</f>
        <v>0</v>
      </c>
      <c r="BJ7297" s="25" t="s">
        <v>98</v>
      </c>
      <c r="BK7297" s="204">
        <f>ROUND(I7297*H7297,2)</f>
        <v>0</v>
      </c>
      <c r="BL7297" s="25" t="s">
        <v>173</v>
      </c>
      <c r="BM7297" s="25" t="s">
        <v>6435</v>
      </c>
    </row>
    <row r="7298" spans="2:65" s="1" customFormat="1" ht="13.5">
      <c r="B7298" s="42"/>
      <c r="C7298" s="64"/>
      <c r="D7298" s="205" t="s">
        <v>175</v>
      </c>
      <c r="E7298" s="64"/>
      <c r="F7298" s="206" t="s">
        <v>1322</v>
      </c>
      <c r="G7298" s="64"/>
      <c r="H7298" s="64"/>
      <c r="I7298" s="164"/>
      <c r="J7298" s="64"/>
      <c r="K7298" s="64"/>
      <c r="L7298" s="62"/>
      <c r="M7298" s="207"/>
      <c r="N7298" s="43"/>
      <c r="O7298" s="43"/>
      <c r="P7298" s="43"/>
      <c r="Q7298" s="43"/>
      <c r="R7298" s="43"/>
      <c r="S7298" s="43"/>
      <c r="T7298" s="79"/>
      <c r="AT7298" s="25" t="s">
        <v>175</v>
      </c>
      <c r="AU7298" s="25" t="s">
        <v>84</v>
      </c>
    </row>
    <row r="7299" spans="2:65" s="1" customFormat="1" ht="94.5">
      <c r="B7299" s="42"/>
      <c r="C7299" s="64"/>
      <c r="D7299" s="205" t="s">
        <v>843</v>
      </c>
      <c r="E7299" s="64"/>
      <c r="F7299" s="208" t="s">
        <v>1323</v>
      </c>
      <c r="G7299" s="64"/>
      <c r="H7299" s="64"/>
      <c r="I7299" s="164"/>
      <c r="J7299" s="64"/>
      <c r="K7299" s="64"/>
      <c r="L7299" s="62"/>
      <c r="M7299" s="207"/>
      <c r="N7299" s="43"/>
      <c r="O7299" s="43"/>
      <c r="P7299" s="43"/>
      <c r="Q7299" s="43"/>
      <c r="R7299" s="43"/>
      <c r="S7299" s="43"/>
      <c r="T7299" s="79"/>
      <c r="AT7299" s="25" t="s">
        <v>843</v>
      </c>
      <c r="AU7299" s="25" t="s">
        <v>84</v>
      </c>
    </row>
    <row r="7300" spans="2:65" s="1" customFormat="1" ht="16.5" customHeight="1">
      <c r="B7300" s="42"/>
      <c r="C7300" s="241" t="s">
        <v>3798</v>
      </c>
      <c r="D7300" s="241" t="s">
        <v>310</v>
      </c>
      <c r="E7300" s="242" t="s">
        <v>1324</v>
      </c>
      <c r="F7300" s="243" t="s">
        <v>1325</v>
      </c>
      <c r="G7300" s="244" t="s">
        <v>171</v>
      </c>
      <c r="H7300" s="245">
        <v>24.5</v>
      </c>
      <c r="I7300" s="246"/>
      <c r="J7300" s="247">
        <f>ROUND(I7300*H7300,2)</f>
        <v>0</v>
      </c>
      <c r="K7300" s="243" t="s">
        <v>21</v>
      </c>
      <c r="L7300" s="248"/>
      <c r="M7300" s="249" t="s">
        <v>21</v>
      </c>
      <c r="N7300" s="250" t="s">
        <v>48</v>
      </c>
      <c r="O7300" s="43"/>
      <c r="P7300" s="202">
        <f>O7300*H7300</f>
        <v>0</v>
      </c>
      <c r="Q7300" s="202">
        <v>0</v>
      </c>
      <c r="R7300" s="202">
        <f>Q7300*H7300</f>
        <v>0</v>
      </c>
      <c r="S7300" s="202">
        <v>0</v>
      </c>
      <c r="T7300" s="203">
        <f>S7300*H7300</f>
        <v>0</v>
      </c>
      <c r="AR7300" s="25" t="s">
        <v>228</v>
      </c>
      <c r="AT7300" s="25" t="s">
        <v>310</v>
      </c>
      <c r="AU7300" s="25" t="s">
        <v>84</v>
      </c>
      <c r="AY7300" s="25" t="s">
        <v>163</v>
      </c>
      <c r="BE7300" s="204">
        <f>IF(N7300="základní",J7300,0)</f>
        <v>0</v>
      </c>
      <c r="BF7300" s="204">
        <f>IF(N7300="snížená",J7300,0)</f>
        <v>0</v>
      </c>
      <c r="BG7300" s="204">
        <f>IF(N7300="zákl. přenesená",J7300,0)</f>
        <v>0</v>
      </c>
      <c r="BH7300" s="204">
        <f>IF(N7300="sníž. přenesená",J7300,0)</f>
        <v>0</v>
      </c>
      <c r="BI7300" s="204">
        <f>IF(N7300="nulová",J7300,0)</f>
        <v>0</v>
      </c>
      <c r="BJ7300" s="25" t="s">
        <v>98</v>
      </c>
      <c r="BK7300" s="204">
        <f>ROUND(I7300*H7300,2)</f>
        <v>0</v>
      </c>
      <c r="BL7300" s="25" t="s">
        <v>173</v>
      </c>
      <c r="BM7300" s="25" t="s">
        <v>6436</v>
      </c>
    </row>
    <row r="7301" spans="2:65" s="1" customFormat="1" ht="13.5">
      <c r="B7301" s="42"/>
      <c r="C7301" s="64"/>
      <c r="D7301" s="205" t="s">
        <v>175</v>
      </c>
      <c r="E7301" s="64"/>
      <c r="F7301" s="206" t="s">
        <v>1325</v>
      </c>
      <c r="G7301" s="64"/>
      <c r="H7301" s="64"/>
      <c r="I7301" s="164"/>
      <c r="J7301" s="64"/>
      <c r="K7301" s="64"/>
      <c r="L7301" s="62"/>
      <c r="M7301" s="207"/>
      <c r="N7301" s="43"/>
      <c r="O7301" s="43"/>
      <c r="P7301" s="43"/>
      <c r="Q7301" s="43"/>
      <c r="R7301" s="43"/>
      <c r="S7301" s="43"/>
      <c r="T7301" s="79"/>
      <c r="AT7301" s="25" t="s">
        <v>175</v>
      </c>
      <c r="AU7301" s="25" t="s">
        <v>84</v>
      </c>
    </row>
    <row r="7302" spans="2:65" s="1" customFormat="1" ht="67.5">
      <c r="B7302" s="42"/>
      <c r="C7302" s="64"/>
      <c r="D7302" s="205" t="s">
        <v>843</v>
      </c>
      <c r="E7302" s="64"/>
      <c r="F7302" s="208" t="s">
        <v>1326</v>
      </c>
      <c r="G7302" s="64"/>
      <c r="H7302" s="64"/>
      <c r="I7302" s="164"/>
      <c r="J7302" s="64"/>
      <c r="K7302" s="64"/>
      <c r="L7302" s="62"/>
      <c r="M7302" s="207"/>
      <c r="N7302" s="43"/>
      <c r="O7302" s="43"/>
      <c r="P7302" s="43"/>
      <c r="Q7302" s="43"/>
      <c r="R7302" s="43"/>
      <c r="S7302" s="43"/>
      <c r="T7302" s="79"/>
      <c r="AT7302" s="25" t="s">
        <v>843</v>
      </c>
      <c r="AU7302" s="25" t="s">
        <v>84</v>
      </c>
    </row>
    <row r="7303" spans="2:65" s="10" customFormat="1" ht="37.35" customHeight="1">
      <c r="B7303" s="177"/>
      <c r="C7303" s="178"/>
      <c r="D7303" s="179" t="s">
        <v>75</v>
      </c>
      <c r="E7303" s="180" t="s">
        <v>6437</v>
      </c>
      <c r="F7303" s="180" t="s">
        <v>6438</v>
      </c>
      <c r="G7303" s="178"/>
      <c r="H7303" s="178"/>
      <c r="I7303" s="181"/>
      <c r="J7303" s="182">
        <f>BK7303</f>
        <v>0</v>
      </c>
      <c r="K7303" s="178"/>
      <c r="L7303" s="183"/>
      <c r="M7303" s="184"/>
      <c r="N7303" s="185"/>
      <c r="O7303" s="185"/>
      <c r="P7303" s="186">
        <f>SUM(P7304:P7410)</f>
        <v>0</v>
      </c>
      <c r="Q7303" s="185"/>
      <c r="R7303" s="186">
        <f>SUM(R7304:R7410)</f>
        <v>0</v>
      </c>
      <c r="S7303" s="185"/>
      <c r="T7303" s="187">
        <f>SUM(T7304:T7410)</f>
        <v>0</v>
      </c>
      <c r="AR7303" s="188" t="s">
        <v>84</v>
      </c>
      <c r="AT7303" s="189" t="s">
        <v>75</v>
      </c>
      <c r="AU7303" s="189" t="s">
        <v>76</v>
      </c>
      <c r="AY7303" s="188" t="s">
        <v>163</v>
      </c>
      <c r="BK7303" s="190">
        <f>SUM(BK7304:BK7410)</f>
        <v>0</v>
      </c>
    </row>
    <row r="7304" spans="2:65" s="1" customFormat="1" ht="16.5" customHeight="1">
      <c r="B7304" s="42"/>
      <c r="C7304" s="193" t="s">
        <v>6439</v>
      </c>
      <c r="D7304" s="193" t="s">
        <v>168</v>
      </c>
      <c r="E7304" s="194" t="s">
        <v>1215</v>
      </c>
      <c r="F7304" s="195" t="s">
        <v>1216</v>
      </c>
      <c r="G7304" s="196" t="s">
        <v>184</v>
      </c>
      <c r="H7304" s="197">
        <v>13</v>
      </c>
      <c r="I7304" s="198"/>
      <c r="J7304" s="199">
        <f>ROUND(I7304*H7304,2)</f>
        <v>0</v>
      </c>
      <c r="K7304" s="195" t="s">
        <v>21</v>
      </c>
      <c r="L7304" s="62"/>
      <c r="M7304" s="200" t="s">
        <v>21</v>
      </c>
      <c r="N7304" s="201" t="s">
        <v>48</v>
      </c>
      <c r="O7304" s="43"/>
      <c r="P7304" s="202">
        <f>O7304*H7304</f>
        <v>0</v>
      </c>
      <c r="Q7304" s="202">
        <v>0</v>
      </c>
      <c r="R7304" s="202">
        <f>Q7304*H7304</f>
        <v>0</v>
      </c>
      <c r="S7304" s="202">
        <v>0</v>
      </c>
      <c r="T7304" s="203">
        <f>S7304*H7304</f>
        <v>0</v>
      </c>
      <c r="AR7304" s="25" t="s">
        <v>173</v>
      </c>
      <c r="AT7304" s="25" t="s">
        <v>168</v>
      </c>
      <c r="AU7304" s="25" t="s">
        <v>84</v>
      </c>
      <c r="AY7304" s="25" t="s">
        <v>163</v>
      </c>
      <c r="BE7304" s="204">
        <f>IF(N7304="základní",J7304,0)</f>
        <v>0</v>
      </c>
      <c r="BF7304" s="204">
        <f>IF(N7304="snížená",J7304,0)</f>
        <v>0</v>
      </c>
      <c r="BG7304" s="204">
        <f>IF(N7304="zákl. přenesená",J7304,0)</f>
        <v>0</v>
      </c>
      <c r="BH7304" s="204">
        <f>IF(N7304="sníž. přenesená",J7304,0)</f>
        <v>0</v>
      </c>
      <c r="BI7304" s="204">
        <f>IF(N7304="nulová",J7304,0)</f>
        <v>0</v>
      </c>
      <c r="BJ7304" s="25" t="s">
        <v>98</v>
      </c>
      <c r="BK7304" s="204">
        <f>ROUND(I7304*H7304,2)</f>
        <v>0</v>
      </c>
      <c r="BL7304" s="25" t="s">
        <v>173</v>
      </c>
      <c r="BM7304" s="25" t="s">
        <v>6440</v>
      </c>
    </row>
    <row r="7305" spans="2:65" s="1" customFormat="1" ht="13.5">
      <c r="B7305" s="42"/>
      <c r="C7305" s="64"/>
      <c r="D7305" s="205" t="s">
        <v>175</v>
      </c>
      <c r="E7305" s="64"/>
      <c r="F7305" s="206" t="s">
        <v>1216</v>
      </c>
      <c r="G7305" s="64"/>
      <c r="H7305" s="64"/>
      <c r="I7305" s="164"/>
      <c r="J7305" s="64"/>
      <c r="K7305" s="64"/>
      <c r="L7305" s="62"/>
      <c r="M7305" s="207"/>
      <c r="N7305" s="43"/>
      <c r="O7305" s="43"/>
      <c r="P7305" s="43"/>
      <c r="Q7305" s="43"/>
      <c r="R7305" s="43"/>
      <c r="S7305" s="43"/>
      <c r="T7305" s="79"/>
      <c r="AT7305" s="25" t="s">
        <v>175</v>
      </c>
      <c r="AU7305" s="25" t="s">
        <v>84</v>
      </c>
    </row>
    <row r="7306" spans="2:65" s="1" customFormat="1" ht="16.5" customHeight="1">
      <c r="B7306" s="42"/>
      <c r="C7306" s="193" t="s">
        <v>3802</v>
      </c>
      <c r="D7306" s="193" t="s">
        <v>168</v>
      </c>
      <c r="E7306" s="194" t="s">
        <v>1217</v>
      </c>
      <c r="F7306" s="195" t="s">
        <v>1218</v>
      </c>
      <c r="G7306" s="196" t="s">
        <v>184</v>
      </c>
      <c r="H7306" s="197">
        <v>9</v>
      </c>
      <c r="I7306" s="198"/>
      <c r="J7306" s="199">
        <f>ROUND(I7306*H7306,2)</f>
        <v>0</v>
      </c>
      <c r="K7306" s="195" t="s">
        <v>21</v>
      </c>
      <c r="L7306" s="62"/>
      <c r="M7306" s="200" t="s">
        <v>21</v>
      </c>
      <c r="N7306" s="201" t="s">
        <v>48</v>
      </c>
      <c r="O7306" s="43"/>
      <c r="P7306" s="202">
        <f>O7306*H7306</f>
        <v>0</v>
      </c>
      <c r="Q7306" s="202">
        <v>0</v>
      </c>
      <c r="R7306" s="202">
        <f>Q7306*H7306</f>
        <v>0</v>
      </c>
      <c r="S7306" s="202">
        <v>0</v>
      </c>
      <c r="T7306" s="203">
        <f>S7306*H7306</f>
        <v>0</v>
      </c>
      <c r="AR7306" s="25" t="s">
        <v>173</v>
      </c>
      <c r="AT7306" s="25" t="s">
        <v>168</v>
      </c>
      <c r="AU7306" s="25" t="s">
        <v>84</v>
      </c>
      <c r="AY7306" s="25" t="s">
        <v>163</v>
      </c>
      <c r="BE7306" s="204">
        <f>IF(N7306="základní",J7306,0)</f>
        <v>0</v>
      </c>
      <c r="BF7306" s="204">
        <f>IF(N7306="snížená",J7306,0)</f>
        <v>0</v>
      </c>
      <c r="BG7306" s="204">
        <f>IF(N7306="zákl. přenesená",J7306,0)</f>
        <v>0</v>
      </c>
      <c r="BH7306" s="204">
        <f>IF(N7306="sníž. přenesená",J7306,0)</f>
        <v>0</v>
      </c>
      <c r="BI7306" s="204">
        <f>IF(N7306="nulová",J7306,0)</f>
        <v>0</v>
      </c>
      <c r="BJ7306" s="25" t="s">
        <v>98</v>
      </c>
      <c r="BK7306" s="204">
        <f>ROUND(I7306*H7306,2)</f>
        <v>0</v>
      </c>
      <c r="BL7306" s="25" t="s">
        <v>173</v>
      </c>
      <c r="BM7306" s="25" t="s">
        <v>6441</v>
      </c>
    </row>
    <row r="7307" spans="2:65" s="1" customFormat="1" ht="13.5">
      <c r="B7307" s="42"/>
      <c r="C7307" s="64"/>
      <c r="D7307" s="205" t="s">
        <v>175</v>
      </c>
      <c r="E7307" s="64"/>
      <c r="F7307" s="206" t="s">
        <v>1218</v>
      </c>
      <c r="G7307" s="64"/>
      <c r="H7307" s="64"/>
      <c r="I7307" s="164"/>
      <c r="J7307" s="64"/>
      <c r="K7307" s="64"/>
      <c r="L7307" s="62"/>
      <c r="M7307" s="207"/>
      <c r="N7307" s="43"/>
      <c r="O7307" s="43"/>
      <c r="P7307" s="43"/>
      <c r="Q7307" s="43"/>
      <c r="R7307" s="43"/>
      <c r="S7307" s="43"/>
      <c r="T7307" s="79"/>
      <c r="AT7307" s="25" t="s">
        <v>175</v>
      </c>
      <c r="AU7307" s="25" t="s">
        <v>84</v>
      </c>
    </row>
    <row r="7308" spans="2:65" s="1" customFormat="1" ht="38.25" customHeight="1">
      <c r="B7308" s="42"/>
      <c r="C7308" s="193" t="s">
        <v>6442</v>
      </c>
      <c r="D7308" s="193" t="s">
        <v>168</v>
      </c>
      <c r="E7308" s="194" t="s">
        <v>1219</v>
      </c>
      <c r="F7308" s="195" t="s">
        <v>1220</v>
      </c>
      <c r="G7308" s="196" t="s">
        <v>184</v>
      </c>
      <c r="H7308" s="197">
        <v>10</v>
      </c>
      <c r="I7308" s="198"/>
      <c r="J7308" s="199">
        <f>ROUND(I7308*H7308,2)</f>
        <v>0</v>
      </c>
      <c r="K7308" s="195" t="s">
        <v>21</v>
      </c>
      <c r="L7308" s="62"/>
      <c r="M7308" s="200" t="s">
        <v>21</v>
      </c>
      <c r="N7308" s="201" t="s">
        <v>48</v>
      </c>
      <c r="O7308" s="43"/>
      <c r="P7308" s="202">
        <f>O7308*H7308</f>
        <v>0</v>
      </c>
      <c r="Q7308" s="202">
        <v>0</v>
      </c>
      <c r="R7308" s="202">
        <f>Q7308*H7308</f>
        <v>0</v>
      </c>
      <c r="S7308" s="202">
        <v>0</v>
      </c>
      <c r="T7308" s="203">
        <f>S7308*H7308</f>
        <v>0</v>
      </c>
      <c r="AR7308" s="25" t="s">
        <v>173</v>
      </c>
      <c r="AT7308" s="25" t="s">
        <v>168</v>
      </c>
      <c r="AU7308" s="25" t="s">
        <v>84</v>
      </c>
      <c r="AY7308" s="25" t="s">
        <v>163</v>
      </c>
      <c r="BE7308" s="204">
        <f>IF(N7308="základní",J7308,0)</f>
        <v>0</v>
      </c>
      <c r="BF7308" s="204">
        <f>IF(N7308="snížená",J7308,0)</f>
        <v>0</v>
      </c>
      <c r="BG7308" s="204">
        <f>IF(N7308="zákl. přenesená",J7308,0)</f>
        <v>0</v>
      </c>
      <c r="BH7308" s="204">
        <f>IF(N7308="sníž. přenesená",J7308,0)</f>
        <v>0</v>
      </c>
      <c r="BI7308" s="204">
        <f>IF(N7308="nulová",J7308,0)</f>
        <v>0</v>
      </c>
      <c r="BJ7308" s="25" t="s">
        <v>98</v>
      </c>
      <c r="BK7308" s="204">
        <f>ROUND(I7308*H7308,2)</f>
        <v>0</v>
      </c>
      <c r="BL7308" s="25" t="s">
        <v>173</v>
      </c>
      <c r="BM7308" s="25" t="s">
        <v>6443</v>
      </c>
    </row>
    <row r="7309" spans="2:65" s="1" customFormat="1" ht="27">
      <c r="B7309" s="42"/>
      <c r="C7309" s="64"/>
      <c r="D7309" s="205" t="s">
        <v>175</v>
      </c>
      <c r="E7309" s="64"/>
      <c r="F7309" s="206" t="s">
        <v>1220</v>
      </c>
      <c r="G7309" s="64"/>
      <c r="H7309" s="64"/>
      <c r="I7309" s="164"/>
      <c r="J7309" s="64"/>
      <c r="K7309" s="64"/>
      <c r="L7309" s="62"/>
      <c r="M7309" s="207"/>
      <c r="N7309" s="43"/>
      <c r="O7309" s="43"/>
      <c r="P7309" s="43"/>
      <c r="Q7309" s="43"/>
      <c r="R7309" s="43"/>
      <c r="S7309" s="43"/>
      <c r="T7309" s="79"/>
      <c r="AT7309" s="25" t="s">
        <v>175</v>
      </c>
      <c r="AU7309" s="25" t="s">
        <v>84</v>
      </c>
    </row>
    <row r="7310" spans="2:65" s="1" customFormat="1" ht="25.5" customHeight="1">
      <c r="B7310" s="42"/>
      <c r="C7310" s="193" t="s">
        <v>3803</v>
      </c>
      <c r="D7310" s="193" t="s">
        <v>168</v>
      </c>
      <c r="E7310" s="194" t="s">
        <v>1221</v>
      </c>
      <c r="F7310" s="195" t="s">
        <v>1222</v>
      </c>
      <c r="G7310" s="196" t="s">
        <v>184</v>
      </c>
      <c r="H7310" s="197">
        <v>3</v>
      </c>
      <c r="I7310" s="198"/>
      <c r="J7310" s="199">
        <f>ROUND(I7310*H7310,2)</f>
        <v>0</v>
      </c>
      <c r="K7310" s="195" t="s">
        <v>21</v>
      </c>
      <c r="L7310" s="62"/>
      <c r="M7310" s="200" t="s">
        <v>21</v>
      </c>
      <c r="N7310" s="201" t="s">
        <v>48</v>
      </c>
      <c r="O7310" s="43"/>
      <c r="P7310" s="202">
        <f>O7310*H7310</f>
        <v>0</v>
      </c>
      <c r="Q7310" s="202">
        <v>0</v>
      </c>
      <c r="R7310" s="202">
        <f>Q7310*H7310</f>
        <v>0</v>
      </c>
      <c r="S7310" s="202">
        <v>0</v>
      </c>
      <c r="T7310" s="203">
        <f>S7310*H7310</f>
        <v>0</v>
      </c>
      <c r="AR7310" s="25" t="s">
        <v>173</v>
      </c>
      <c r="AT7310" s="25" t="s">
        <v>168</v>
      </c>
      <c r="AU7310" s="25" t="s">
        <v>84</v>
      </c>
      <c r="AY7310" s="25" t="s">
        <v>163</v>
      </c>
      <c r="BE7310" s="204">
        <f>IF(N7310="základní",J7310,0)</f>
        <v>0</v>
      </c>
      <c r="BF7310" s="204">
        <f>IF(N7310="snížená",J7310,0)</f>
        <v>0</v>
      </c>
      <c r="BG7310" s="204">
        <f>IF(N7310="zákl. přenesená",J7310,0)</f>
        <v>0</v>
      </c>
      <c r="BH7310" s="204">
        <f>IF(N7310="sníž. přenesená",J7310,0)</f>
        <v>0</v>
      </c>
      <c r="BI7310" s="204">
        <f>IF(N7310="nulová",J7310,0)</f>
        <v>0</v>
      </c>
      <c r="BJ7310" s="25" t="s">
        <v>98</v>
      </c>
      <c r="BK7310" s="204">
        <f>ROUND(I7310*H7310,2)</f>
        <v>0</v>
      </c>
      <c r="BL7310" s="25" t="s">
        <v>173</v>
      </c>
      <c r="BM7310" s="25" t="s">
        <v>6444</v>
      </c>
    </row>
    <row r="7311" spans="2:65" s="1" customFormat="1" ht="27">
      <c r="B7311" s="42"/>
      <c r="C7311" s="64"/>
      <c r="D7311" s="205" t="s">
        <v>175</v>
      </c>
      <c r="E7311" s="64"/>
      <c r="F7311" s="206" t="s">
        <v>1222</v>
      </c>
      <c r="G7311" s="64"/>
      <c r="H7311" s="64"/>
      <c r="I7311" s="164"/>
      <c r="J7311" s="64"/>
      <c r="K7311" s="64"/>
      <c r="L7311" s="62"/>
      <c r="M7311" s="207"/>
      <c r="N7311" s="43"/>
      <c r="O7311" s="43"/>
      <c r="P7311" s="43"/>
      <c r="Q7311" s="43"/>
      <c r="R7311" s="43"/>
      <c r="S7311" s="43"/>
      <c r="T7311" s="79"/>
      <c r="AT7311" s="25" t="s">
        <v>175</v>
      </c>
      <c r="AU7311" s="25" t="s">
        <v>84</v>
      </c>
    </row>
    <row r="7312" spans="2:65" s="1" customFormat="1" ht="38.25" customHeight="1">
      <c r="B7312" s="42"/>
      <c r="C7312" s="193" t="s">
        <v>6445</v>
      </c>
      <c r="D7312" s="193" t="s">
        <v>168</v>
      </c>
      <c r="E7312" s="194" t="s">
        <v>1223</v>
      </c>
      <c r="F7312" s="195" t="s">
        <v>1224</v>
      </c>
      <c r="G7312" s="196" t="s">
        <v>184</v>
      </c>
      <c r="H7312" s="197">
        <v>10</v>
      </c>
      <c r="I7312" s="198"/>
      <c r="J7312" s="199">
        <f>ROUND(I7312*H7312,2)</f>
        <v>0</v>
      </c>
      <c r="K7312" s="195" t="s">
        <v>21</v>
      </c>
      <c r="L7312" s="62"/>
      <c r="M7312" s="200" t="s">
        <v>21</v>
      </c>
      <c r="N7312" s="201" t="s">
        <v>48</v>
      </c>
      <c r="O7312" s="43"/>
      <c r="P7312" s="202">
        <f>O7312*H7312</f>
        <v>0</v>
      </c>
      <c r="Q7312" s="202">
        <v>0</v>
      </c>
      <c r="R7312" s="202">
        <f>Q7312*H7312</f>
        <v>0</v>
      </c>
      <c r="S7312" s="202">
        <v>0</v>
      </c>
      <c r="T7312" s="203">
        <f>S7312*H7312</f>
        <v>0</v>
      </c>
      <c r="AR7312" s="25" t="s">
        <v>173</v>
      </c>
      <c r="AT7312" s="25" t="s">
        <v>168</v>
      </c>
      <c r="AU7312" s="25" t="s">
        <v>84</v>
      </c>
      <c r="AY7312" s="25" t="s">
        <v>163</v>
      </c>
      <c r="BE7312" s="204">
        <f>IF(N7312="základní",J7312,0)</f>
        <v>0</v>
      </c>
      <c r="BF7312" s="204">
        <f>IF(N7312="snížená",J7312,0)</f>
        <v>0</v>
      </c>
      <c r="BG7312" s="204">
        <f>IF(N7312="zákl. přenesená",J7312,0)</f>
        <v>0</v>
      </c>
      <c r="BH7312" s="204">
        <f>IF(N7312="sníž. přenesená",J7312,0)</f>
        <v>0</v>
      </c>
      <c r="BI7312" s="204">
        <f>IF(N7312="nulová",J7312,0)</f>
        <v>0</v>
      </c>
      <c r="BJ7312" s="25" t="s">
        <v>98</v>
      </c>
      <c r="BK7312" s="204">
        <f>ROUND(I7312*H7312,2)</f>
        <v>0</v>
      </c>
      <c r="BL7312" s="25" t="s">
        <v>173</v>
      </c>
      <c r="BM7312" s="25" t="s">
        <v>6446</v>
      </c>
    </row>
    <row r="7313" spans="2:65" s="1" customFormat="1" ht="27">
      <c r="B7313" s="42"/>
      <c r="C7313" s="64"/>
      <c r="D7313" s="205" t="s">
        <v>175</v>
      </c>
      <c r="E7313" s="64"/>
      <c r="F7313" s="206" t="s">
        <v>1224</v>
      </c>
      <c r="G7313" s="64"/>
      <c r="H7313" s="64"/>
      <c r="I7313" s="164"/>
      <c r="J7313" s="64"/>
      <c r="K7313" s="64"/>
      <c r="L7313" s="62"/>
      <c r="M7313" s="207"/>
      <c r="N7313" s="43"/>
      <c r="O7313" s="43"/>
      <c r="P7313" s="43"/>
      <c r="Q7313" s="43"/>
      <c r="R7313" s="43"/>
      <c r="S7313" s="43"/>
      <c r="T7313" s="79"/>
      <c r="AT7313" s="25" t="s">
        <v>175</v>
      </c>
      <c r="AU7313" s="25" t="s">
        <v>84</v>
      </c>
    </row>
    <row r="7314" spans="2:65" s="1" customFormat="1" ht="38.25" customHeight="1">
      <c r="B7314" s="42"/>
      <c r="C7314" s="193" t="s">
        <v>3805</v>
      </c>
      <c r="D7314" s="193" t="s">
        <v>168</v>
      </c>
      <c r="E7314" s="194" t="s">
        <v>1225</v>
      </c>
      <c r="F7314" s="195" t="s">
        <v>1226</v>
      </c>
      <c r="G7314" s="196" t="s">
        <v>184</v>
      </c>
      <c r="H7314" s="197">
        <v>3</v>
      </c>
      <c r="I7314" s="198"/>
      <c r="J7314" s="199">
        <f>ROUND(I7314*H7314,2)</f>
        <v>0</v>
      </c>
      <c r="K7314" s="195" t="s">
        <v>21</v>
      </c>
      <c r="L7314" s="62"/>
      <c r="M7314" s="200" t="s">
        <v>21</v>
      </c>
      <c r="N7314" s="201" t="s">
        <v>48</v>
      </c>
      <c r="O7314" s="43"/>
      <c r="P7314" s="202">
        <f>O7314*H7314</f>
        <v>0</v>
      </c>
      <c r="Q7314" s="202">
        <v>0</v>
      </c>
      <c r="R7314" s="202">
        <f>Q7314*H7314</f>
        <v>0</v>
      </c>
      <c r="S7314" s="202">
        <v>0</v>
      </c>
      <c r="T7314" s="203">
        <f>S7314*H7314</f>
        <v>0</v>
      </c>
      <c r="AR7314" s="25" t="s">
        <v>173</v>
      </c>
      <c r="AT7314" s="25" t="s">
        <v>168</v>
      </c>
      <c r="AU7314" s="25" t="s">
        <v>84</v>
      </c>
      <c r="AY7314" s="25" t="s">
        <v>163</v>
      </c>
      <c r="BE7314" s="204">
        <f>IF(N7314="základní",J7314,0)</f>
        <v>0</v>
      </c>
      <c r="BF7314" s="204">
        <f>IF(N7314="snížená",J7314,0)</f>
        <v>0</v>
      </c>
      <c r="BG7314" s="204">
        <f>IF(N7314="zákl. přenesená",J7314,0)</f>
        <v>0</v>
      </c>
      <c r="BH7314" s="204">
        <f>IF(N7314="sníž. přenesená",J7314,0)</f>
        <v>0</v>
      </c>
      <c r="BI7314" s="204">
        <f>IF(N7314="nulová",J7314,0)</f>
        <v>0</v>
      </c>
      <c r="BJ7314" s="25" t="s">
        <v>98</v>
      </c>
      <c r="BK7314" s="204">
        <f>ROUND(I7314*H7314,2)</f>
        <v>0</v>
      </c>
      <c r="BL7314" s="25" t="s">
        <v>173</v>
      </c>
      <c r="BM7314" s="25" t="s">
        <v>6447</v>
      </c>
    </row>
    <row r="7315" spans="2:65" s="1" customFormat="1" ht="27">
      <c r="B7315" s="42"/>
      <c r="C7315" s="64"/>
      <c r="D7315" s="205" t="s">
        <v>175</v>
      </c>
      <c r="E7315" s="64"/>
      <c r="F7315" s="206" t="s">
        <v>1226</v>
      </c>
      <c r="G7315" s="64"/>
      <c r="H7315" s="64"/>
      <c r="I7315" s="164"/>
      <c r="J7315" s="64"/>
      <c r="K7315" s="64"/>
      <c r="L7315" s="62"/>
      <c r="M7315" s="207"/>
      <c r="N7315" s="43"/>
      <c r="O7315" s="43"/>
      <c r="P7315" s="43"/>
      <c r="Q7315" s="43"/>
      <c r="R7315" s="43"/>
      <c r="S7315" s="43"/>
      <c r="T7315" s="79"/>
      <c r="AT7315" s="25" t="s">
        <v>175</v>
      </c>
      <c r="AU7315" s="25" t="s">
        <v>84</v>
      </c>
    </row>
    <row r="7316" spans="2:65" s="1" customFormat="1" ht="38.25" customHeight="1">
      <c r="B7316" s="42"/>
      <c r="C7316" s="193" t="s">
        <v>6448</v>
      </c>
      <c r="D7316" s="193" t="s">
        <v>168</v>
      </c>
      <c r="E7316" s="194" t="s">
        <v>1227</v>
      </c>
      <c r="F7316" s="195" t="s">
        <v>1228</v>
      </c>
      <c r="G7316" s="196" t="s">
        <v>184</v>
      </c>
      <c r="H7316" s="197">
        <v>1</v>
      </c>
      <c r="I7316" s="198"/>
      <c r="J7316" s="199">
        <f>ROUND(I7316*H7316,2)</f>
        <v>0</v>
      </c>
      <c r="K7316" s="195" t="s">
        <v>21</v>
      </c>
      <c r="L7316" s="62"/>
      <c r="M7316" s="200" t="s">
        <v>21</v>
      </c>
      <c r="N7316" s="201" t="s">
        <v>48</v>
      </c>
      <c r="O7316" s="43"/>
      <c r="P7316" s="202">
        <f>O7316*H7316</f>
        <v>0</v>
      </c>
      <c r="Q7316" s="202">
        <v>0</v>
      </c>
      <c r="R7316" s="202">
        <f>Q7316*H7316</f>
        <v>0</v>
      </c>
      <c r="S7316" s="202">
        <v>0</v>
      </c>
      <c r="T7316" s="203">
        <f>S7316*H7316</f>
        <v>0</v>
      </c>
      <c r="AR7316" s="25" t="s">
        <v>173</v>
      </c>
      <c r="AT7316" s="25" t="s">
        <v>168</v>
      </c>
      <c r="AU7316" s="25" t="s">
        <v>84</v>
      </c>
      <c r="AY7316" s="25" t="s">
        <v>163</v>
      </c>
      <c r="BE7316" s="204">
        <f>IF(N7316="základní",J7316,0)</f>
        <v>0</v>
      </c>
      <c r="BF7316" s="204">
        <f>IF(N7316="snížená",J7316,0)</f>
        <v>0</v>
      </c>
      <c r="BG7316" s="204">
        <f>IF(N7316="zákl. přenesená",J7316,0)</f>
        <v>0</v>
      </c>
      <c r="BH7316" s="204">
        <f>IF(N7316="sníž. přenesená",J7316,0)</f>
        <v>0</v>
      </c>
      <c r="BI7316" s="204">
        <f>IF(N7316="nulová",J7316,0)</f>
        <v>0</v>
      </c>
      <c r="BJ7316" s="25" t="s">
        <v>98</v>
      </c>
      <c r="BK7316" s="204">
        <f>ROUND(I7316*H7316,2)</f>
        <v>0</v>
      </c>
      <c r="BL7316" s="25" t="s">
        <v>173</v>
      </c>
      <c r="BM7316" s="25" t="s">
        <v>6449</v>
      </c>
    </row>
    <row r="7317" spans="2:65" s="1" customFormat="1" ht="27">
      <c r="B7317" s="42"/>
      <c r="C7317" s="64"/>
      <c r="D7317" s="205" t="s">
        <v>175</v>
      </c>
      <c r="E7317" s="64"/>
      <c r="F7317" s="206" t="s">
        <v>1228</v>
      </c>
      <c r="G7317" s="64"/>
      <c r="H7317" s="64"/>
      <c r="I7317" s="164"/>
      <c r="J7317" s="64"/>
      <c r="K7317" s="64"/>
      <c r="L7317" s="62"/>
      <c r="M7317" s="207"/>
      <c r="N7317" s="43"/>
      <c r="O7317" s="43"/>
      <c r="P7317" s="43"/>
      <c r="Q7317" s="43"/>
      <c r="R7317" s="43"/>
      <c r="S7317" s="43"/>
      <c r="T7317" s="79"/>
      <c r="AT7317" s="25" t="s">
        <v>175</v>
      </c>
      <c r="AU7317" s="25" t="s">
        <v>84</v>
      </c>
    </row>
    <row r="7318" spans="2:65" s="1" customFormat="1" ht="38.25" customHeight="1">
      <c r="B7318" s="42"/>
      <c r="C7318" s="193" t="s">
        <v>3806</v>
      </c>
      <c r="D7318" s="193" t="s">
        <v>168</v>
      </c>
      <c r="E7318" s="194" t="s">
        <v>1229</v>
      </c>
      <c r="F7318" s="195" t="s">
        <v>1230</v>
      </c>
      <c r="G7318" s="196" t="s">
        <v>288</v>
      </c>
      <c r="H7318" s="197">
        <v>15</v>
      </c>
      <c r="I7318" s="198"/>
      <c r="J7318" s="199">
        <f>ROUND(I7318*H7318,2)</f>
        <v>0</v>
      </c>
      <c r="K7318" s="195" t="s">
        <v>21</v>
      </c>
      <c r="L7318" s="62"/>
      <c r="M7318" s="200" t="s">
        <v>21</v>
      </c>
      <c r="N7318" s="201" t="s">
        <v>48</v>
      </c>
      <c r="O7318" s="43"/>
      <c r="P7318" s="202">
        <f>O7318*H7318</f>
        <v>0</v>
      </c>
      <c r="Q7318" s="202">
        <v>0</v>
      </c>
      <c r="R7318" s="202">
        <f>Q7318*H7318</f>
        <v>0</v>
      </c>
      <c r="S7318" s="202">
        <v>0</v>
      </c>
      <c r="T7318" s="203">
        <f>S7318*H7318</f>
        <v>0</v>
      </c>
      <c r="AR7318" s="25" t="s">
        <v>173</v>
      </c>
      <c r="AT7318" s="25" t="s">
        <v>168</v>
      </c>
      <c r="AU7318" s="25" t="s">
        <v>84</v>
      </c>
      <c r="AY7318" s="25" t="s">
        <v>163</v>
      </c>
      <c r="BE7318" s="204">
        <f>IF(N7318="základní",J7318,0)</f>
        <v>0</v>
      </c>
      <c r="BF7318" s="204">
        <f>IF(N7318="snížená",J7318,0)</f>
        <v>0</v>
      </c>
      <c r="BG7318" s="204">
        <f>IF(N7318="zákl. přenesená",J7318,0)</f>
        <v>0</v>
      </c>
      <c r="BH7318" s="204">
        <f>IF(N7318="sníž. přenesená",J7318,0)</f>
        <v>0</v>
      </c>
      <c r="BI7318" s="204">
        <f>IF(N7318="nulová",J7318,0)</f>
        <v>0</v>
      </c>
      <c r="BJ7318" s="25" t="s">
        <v>98</v>
      </c>
      <c r="BK7318" s="204">
        <f>ROUND(I7318*H7318,2)</f>
        <v>0</v>
      </c>
      <c r="BL7318" s="25" t="s">
        <v>173</v>
      </c>
      <c r="BM7318" s="25" t="s">
        <v>6450</v>
      </c>
    </row>
    <row r="7319" spans="2:65" s="1" customFormat="1" ht="27">
      <c r="B7319" s="42"/>
      <c r="C7319" s="64"/>
      <c r="D7319" s="205" t="s">
        <v>175</v>
      </c>
      <c r="E7319" s="64"/>
      <c r="F7319" s="206" t="s">
        <v>1230</v>
      </c>
      <c r="G7319" s="64"/>
      <c r="H7319" s="64"/>
      <c r="I7319" s="164"/>
      <c r="J7319" s="64"/>
      <c r="K7319" s="64"/>
      <c r="L7319" s="62"/>
      <c r="M7319" s="207"/>
      <c r="N7319" s="43"/>
      <c r="O7319" s="43"/>
      <c r="P7319" s="43"/>
      <c r="Q7319" s="43"/>
      <c r="R7319" s="43"/>
      <c r="S7319" s="43"/>
      <c r="T7319" s="79"/>
      <c r="AT7319" s="25" t="s">
        <v>175</v>
      </c>
      <c r="AU7319" s="25" t="s">
        <v>84</v>
      </c>
    </row>
    <row r="7320" spans="2:65" s="1" customFormat="1" ht="16.5" customHeight="1">
      <c r="B7320" s="42"/>
      <c r="C7320" s="193" t="s">
        <v>6451</v>
      </c>
      <c r="D7320" s="193" t="s">
        <v>168</v>
      </c>
      <c r="E7320" s="194" t="s">
        <v>1231</v>
      </c>
      <c r="F7320" s="195" t="s">
        <v>1232</v>
      </c>
      <c r="G7320" s="196" t="s">
        <v>1233</v>
      </c>
      <c r="H7320" s="197">
        <v>24</v>
      </c>
      <c r="I7320" s="198"/>
      <c r="J7320" s="199">
        <f>ROUND(I7320*H7320,2)</f>
        <v>0</v>
      </c>
      <c r="K7320" s="195" t="s">
        <v>21</v>
      </c>
      <c r="L7320" s="62"/>
      <c r="M7320" s="200" t="s">
        <v>21</v>
      </c>
      <c r="N7320" s="201" t="s">
        <v>48</v>
      </c>
      <c r="O7320" s="43"/>
      <c r="P7320" s="202">
        <f>O7320*H7320</f>
        <v>0</v>
      </c>
      <c r="Q7320" s="202">
        <v>0</v>
      </c>
      <c r="R7320" s="202">
        <f>Q7320*H7320</f>
        <v>0</v>
      </c>
      <c r="S7320" s="202">
        <v>0</v>
      </c>
      <c r="T7320" s="203">
        <f>S7320*H7320</f>
        <v>0</v>
      </c>
      <c r="AR7320" s="25" t="s">
        <v>173</v>
      </c>
      <c r="AT7320" s="25" t="s">
        <v>168</v>
      </c>
      <c r="AU7320" s="25" t="s">
        <v>84</v>
      </c>
      <c r="AY7320" s="25" t="s">
        <v>163</v>
      </c>
      <c r="BE7320" s="204">
        <f>IF(N7320="základní",J7320,0)</f>
        <v>0</v>
      </c>
      <c r="BF7320" s="204">
        <f>IF(N7320="snížená",J7320,0)</f>
        <v>0</v>
      </c>
      <c r="BG7320" s="204">
        <f>IF(N7320="zákl. přenesená",J7320,0)</f>
        <v>0</v>
      </c>
      <c r="BH7320" s="204">
        <f>IF(N7320="sníž. přenesená",J7320,0)</f>
        <v>0</v>
      </c>
      <c r="BI7320" s="204">
        <f>IF(N7320="nulová",J7320,0)</f>
        <v>0</v>
      </c>
      <c r="BJ7320" s="25" t="s">
        <v>98</v>
      </c>
      <c r="BK7320" s="204">
        <f>ROUND(I7320*H7320,2)</f>
        <v>0</v>
      </c>
      <c r="BL7320" s="25" t="s">
        <v>173</v>
      </c>
      <c r="BM7320" s="25" t="s">
        <v>6452</v>
      </c>
    </row>
    <row r="7321" spans="2:65" s="1" customFormat="1" ht="13.5">
      <c r="B7321" s="42"/>
      <c r="C7321" s="64"/>
      <c r="D7321" s="205" t="s">
        <v>175</v>
      </c>
      <c r="E7321" s="64"/>
      <c r="F7321" s="206" t="s">
        <v>1232</v>
      </c>
      <c r="G7321" s="64"/>
      <c r="H7321" s="64"/>
      <c r="I7321" s="164"/>
      <c r="J7321" s="64"/>
      <c r="K7321" s="64"/>
      <c r="L7321" s="62"/>
      <c r="M7321" s="207"/>
      <c r="N7321" s="43"/>
      <c r="O7321" s="43"/>
      <c r="P7321" s="43"/>
      <c r="Q7321" s="43"/>
      <c r="R7321" s="43"/>
      <c r="S7321" s="43"/>
      <c r="T7321" s="79"/>
      <c r="AT7321" s="25" t="s">
        <v>175</v>
      </c>
      <c r="AU7321" s="25" t="s">
        <v>84</v>
      </c>
    </row>
    <row r="7322" spans="2:65" s="1" customFormat="1" ht="38.25" customHeight="1">
      <c r="B7322" s="42"/>
      <c r="C7322" s="193" t="s">
        <v>3808</v>
      </c>
      <c r="D7322" s="193" t="s">
        <v>168</v>
      </c>
      <c r="E7322" s="194" t="s">
        <v>1234</v>
      </c>
      <c r="F7322" s="195" t="s">
        <v>1235</v>
      </c>
      <c r="G7322" s="196" t="s">
        <v>288</v>
      </c>
      <c r="H7322" s="197">
        <v>7</v>
      </c>
      <c r="I7322" s="198"/>
      <c r="J7322" s="199">
        <f>ROUND(I7322*H7322,2)</f>
        <v>0</v>
      </c>
      <c r="K7322" s="195" t="s">
        <v>21</v>
      </c>
      <c r="L7322" s="62"/>
      <c r="M7322" s="200" t="s">
        <v>21</v>
      </c>
      <c r="N7322" s="201" t="s">
        <v>48</v>
      </c>
      <c r="O7322" s="43"/>
      <c r="P7322" s="202">
        <f>O7322*H7322</f>
        <v>0</v>
      </c>
      <c r="Q7322" s="202">
        <v>0</v>
      </c>
      <c r="R7322" s="202">
        <f>Q7322*H7322</f>
        <v>0</v>
      </c>
      <c r="S7322" s="202">
        <v>0</v>
      </c>
      <c r="T7322" s="203">
        <f>S7322*H7322</f>
        <v>0</v>
      </c>
      <c r="AR7322" s="25" t="s">
        <v>173</v>
      </c>
      <c r="AT7322" s="25" t="s">
        <v>168</v>
      </c>
      <c r="AU7322" s="25" t="s">
        <v>84</v>
      </c>
      <c r="AY7322" s="25" t="s">
        <v>163</v>
      </c>
      <c r="BE7322" s="204">
        <f>IF(N7322="základní",J7322,0)</f>
        <v>0</v>
      </c>
      <c r="BF7322" s="204">
        <f>IF(N7322="snížená",J7322,0)</f>
        <v>0</v>
      </c>
      <c r="BG7322" s="204">
        <f>IF(N7322="zákl. přenesená",J7322,0)</f>
        <v>0</v>
      </c>
      <c r="BH7322" s="204">
        <f>IF(N7322="sníž. přenesená",J7322,0)</f>
        <v>0</v>
      </c>
      <c r="BI7322" s="204">
        <f>IF(N7322="nulová",J7322,0)</f>
        <v>0</v>
      </c>
      <c r="BJ7322" s="25" t="s">
        <v>98</v>
      </c>
      <c r="BK7322" s="204">
        <f>ROUND(I7322*H7322,2)</f>
        <v>0</v>
      </c>
      <c r="BL7322" s="25" t="s">
        <v>173</v>
      </c>
      <c r="BM7322" s="25" t="s">
        <v>6453</v>
      </c>
    </row>
    <row r="7323" spans="2:65" s="1" customFormat="1" ht="27">
      <c r="B7323" s="42"/>
      <c r="C7323" s="64"/>
      <c r="D7323" s="205" t="s">
        <v>175</v>
      </c>
      <c r="E7323" s="64"/>
      <c r="F7323" s="206" t="s">
        <v>1235</v>
      </c>
      <c r="G7323" s="64"/>
      <c r="H7323" s="64"/>
      <c r="I7323" s="164"/>
      <c r="J7323" s="64"/>
      <c r="K7323" s="64"/>
      <c r="L7323" s="62"/>
      <c r="M7323" s="207"/>
      <c r="N7323" s="43"/>
      <c r="O7323" s="43"/>
      <c r="P7323" s="43"/>
      <c r="Q7323" s="43"/>
      <c r="R7323" s="43"/>
      <c r="S7323" s="43"/>
      <c r="T7323" s="79"/>
      <c r="AT7323" s="25" t="s">
        <v>175</v>
      </c>
      <c r="AU7323" s="25" t="s">
        <v>84</v>
      </c>
    </row>
    <row r="7324" spans="2:65" s="1" customFormat="1" ht="38.25" customHeight="1">
      <c r="B7324" s="42"/>
      <c r="C7324" s="193" t="s">
        <v>6454</v>
      </c>
      <c r="D7324" s="193" t="s">
        <v>168</v>
      </c>
      <c r="E7324" s="194" t="s">
        <v>1236</v>
      </c>
      <c r="F7324" s="195" t="s">
        <v>1237</v>
      </c>
      <c r="G7324" s="196" t="s">
        <v>288</v>
      </c>
      <c r="H7324" s="197">
        <v>3</v>
      </c>
      <c r="I7324" s="198"/>
      <c r="J7324" s="199">
        <f>ROUND(I7324*H7324,2)</f>
        <v>0</v>
      </c>
      <c r="K7324" s="195" t="s">
        <v>21</v>
      </c>
      <c r="L7324" s="62"/>
      <c r="M7324" s="200" t="s">
        <v>21</v>
      </c>
      <c r="N7324" s="201" t="s">
        <v>48</v>
      </c>
      <c r="O7324" s="43"/>
      <c r="P7324" s="202">
        <f>O7324*H7324</f>
        <v>0</v>
      </c>
      <c r="Q7324" s="202">
        <v>0</v>
      </c>
      <c r="R7324" s="202">
        <f>Q7324*H7324</f>
        <v>0</v>
      </c>
      <c r="S7324" s="202">
        <v>0</v>
      </c>
      <c r="T7324" s="203">
        <f>S7324*H7324</f>
        <v>0</v>
      </c>
      <c r="AR7324" s="25" t="s">
        <v>173</v>
      </c>
      <c r="AT7324" s="25" t="s">
        <v>168</v>
      </c>
      <c r="AU7324" s="25" t="s">
        <v>84</v>
      </c>
      <c r="AY7324" s="25" t="s">
        <v>163</v>
      </c>
      <c r="BE7324" s="204">
        <f>IF(N7324="základní",J7324,0)</f>
        <v>0</v>
      </c>
      <c r="BF7324" s="204">
        <f>IF(N7324="snížená",J7324,0)</f>
        <v>0</v>
      </c>
      <c r="BG7324" s="204">
        <f>IF(N7324="zákl. přenesená",J7324,0)</f>
        <v>0</v>
      </c>
      <c r="BH7324" s="204">
        <f>IF(N7324="sníž. přenesená",J7324,0)</f>
        <v>0</v>
      </c>
      <c r="BI7324" s="204">
        <f>IF(N7324="nulová",J7324,0)</f>
        <v>0</v>
      </c>
      <c r="BJ7324" s="25" t="s">
        <v>98</v>
      </c>
      <c r="BK7324" s="204">
        <f>ROUND(I7324*H7324,2)</f>
        <v>0</v>
      </c>
      <c r="BL7324" s="25" t="s">
        <v>173</v>
      </c>
      <c r="BM7324" s="25" t="s">
        <v>6455</v>
      </c>
    </row>
    <row r="7325" spans="2:65" s="1" customFormat="1" ht="27">
      <c r="B7325" s="42"/>
      <c r="C7325" s="64"/>
      <c r="D7325" s="205" t="s">
        <v>175</v>
      </c>
      <c r="E7325" s="64"/>
      <c r="F7325" s="206" t="s">
        <v>1237</v>
      </c>
      <c r="G7325" s="64"/>
      <c r="H7325" s="64"/>
      <c r="I7325" s="164"/>
      <c r="J7325" s="64"/>
      <c r="K7325" s="64"/>
      <c r="L7325" s="62"/>
      <c r="M7325" s="207"/>
      <c r="N7325" s="43"/>
      <c r="O7325" s="43"/>
      <c r="P7325" s="43"/>
      <c r="Q7325" s="43"/>
      <c r="R7325" s="43"/>
      <c r="S7325" s="43"/>
      <c r="T7325" s="79"/>
      <c r="AT7325" s="25" t="s">
        <v>175</v>
      </c>
      <c r="AU7325" s="25" t="s">
        <v>84</v>
      </c>
    </row>
    <row r="7326" spans="2:65" s="1" customFormat="1" ht="25.5" customHeight="1">
      <c r="B7326" s="42"/>
      <c r="C7326" s="193" t="s">
        <v>3809</v>
      </c>
      <c r="D7326" s="193" t="s">
        <v>168</v>
      </c>
      <c r="E7326" s="194" t="s">
        <v>1238</v>
      </c>
      <c r="F7326" s="195" t="s">
        <v>1239</v>
      </c>
      <c r="G7326" s="196" t="s">
        <v>288</v>
      </c>
      <c r="H7326" s="197">
        <v>26</v>
      </c>
      <c r="I7326" s="198"/>
      <c r="J7326" s="199">
        <f>ROUND(I7326*H7326,2)</f>
        <v>0</v>
      </c>
      <c r="K7326" s="195" t="s">
        <v>21</v>
      </c>
      <c r="L7326" s="62"/>
      <c r="M7326" s="200" t="s">
        <v>21</v>
      </c>
      <c r="N7326" s="201" t="s">
        <v>48</v>
      </c>
      <c r="O7326" s="43"/>
      <c r="P7326" s="202">
        <f>O7326*H7326</f>
        <v>0</v>
      </c>
      <c r="Q7326" s="202">
        <v>0</v>
      </c>
      <c r="R7326" s="202">
        <f>Q7326*H7326</f>
        <v>0</v>
      </c>
      <c r="S7326" s="202">
        <v>0</v>
      </c>
      <c r="T7326" s="203">
        <f>S7326*H7326</f>
        <v>0</v>
      </c>
      <c r="AR7326" s="25" t="s">
        <v>173</v>
      </c>
      <c r="AT7326" s="25" t="s">
        <v>168</v>
      </c>
      <c r="AU7326" s="25" t="s">
        <v>84</v>
      </c>
      <c r="AY7326" s="25" t="s">
        <v>163</v>
      </c>
      <c r="BE7326" s="204">
        <f>IF(N7326="základní",J7326,0)</f>
        <v>0</v>
      </c>
      <c r="BF7326" s="204">
        <f>IF(N7326="snížená",J7326,0)</f>
        <v>0</v>
      </c>
      <c r="BG7326" s="204">
        <f>IF(N7326="zákl. přenesená",J7326,0)</f>
        <v>0</v>
      </c>
      <c r="BH7326" s="204">
        <f>IF(N7326="sníž. přenesená",J7326,0)</f>
        <v>0</v>
      </c>
      <c r="BI7326" s="204">
        <f>IF(N7326="nulová",J7326,0)</f>
        <v>0</v>
      </c>
      <c r="BJ7326" s="25" t="s">
        <v>98</v>
      </c>
      <c r="BK7326" s="204">
        <f>ROUND(I7326*H7326,2)</f>
        <v>0</v>
      </c>
      <c r="BL7326" s="25" t="s">
        <v>173</v>
      </c>
      <c r="BM7326" s="25" t="s">
        <v>6456</v>
      </c>
    </row>
    <row r="7327" spans="2:65" s="1" customFormat="1" ht="27">
      <c r="B7327" s="42"/>
      <c r="C7327" s="64"/>
      <c r="D7327" s="205" t="s">
        <v>175</v>
      </c>
      <c r="E7327" s="64"/>
      <c r="F7327" s="206" t="s">
        <v>1239</v>
      </c>
      <c r="G7327" s="64"/>
      <c r="H7327" s="64"/>
      <c r="I7327" s="164"/>
      <c r="J7327" s="64"/>
      <c r="K7327" s="64"/>
      <c r="L7327" s="62"/>
      <c r="M7327" s="207"/>
      <c r="N7327" s="43"/>
      <c r="O7327" s="43"/>
      <c r="P7327" s="43"/>
      <c r="Q7327" s="43"/>
      <c r="R7327" s="43"/>
      <c r="S7327" s="43"/>
      <c r="T7327" s="79"/>
      <c r="AT7327" s="25" t="s">
        <v>175</v>
      </c>
      <c r="AU7327" s="25" t="s">
        <v>84</v>
      </c>
    </row>
    <row r="7328" spans="2:65" s="1" customFormat="1" ht="25.5" customHeight="1">
      <c r="B7328" s="42"/>
      <c r="C7328" s="193" t="s">
        <v>6457</v>
      </c>
      <c r="D7328" s="193" t="s">
        <v>168</v>
      </c>
      <c r="E7328" s="194" t="s">
        <v>1240</v>
      </c>
      <c r="F7328" s="195" t="s">
        <v>1241</v>
      </c>
      <c r="G7328" s="196" t="s">
        <v>288</v>
      </c>
      <c r="H7328" s="197">
        <v>18</v>
      </c>
      <c r="I7328" s="198"/>
      <c r="J7328" s="199">
        <f>ROUND(I7328*H7328,2)</f>
        <v>0</v>
      </c>
      <c r="K7328" s="195" t="s">
        <v>21</v>
      </c>
      <c r="L7328" s="62"/>
      <c r="M7328" s="200" t="s">
        <v>21</v>
      </c>
      <c r="N7328" s="201" t="s">
        <v>48</v>
      </c>
      <c r="O7328" s="43"/>
      <c r="P7328" s="202">
        <f>O7328*H7328</f>
        <v>0</v>
      </c>
      <c r="Q7328" s="202">
        <v>0</v>
      </c>
      <c r="R7328" s="202">
        <f>Q7328*H7328</f>
        <v>0</v>
      </c>
      <c r="S7328" s="202">
        <v>0</v>
      </c>
      <c r="T7328" s="203">
        <f>S7328*H7328</f>
        <v>0</v>
      </c>
      <c r="AR7328" s="25" t="s">
        <v>173</v>
      </c>
      <c r="AT7328" s="25" t="s">
        <v>168</v>
      </c>
      <c r="AU7328" s="25" t="s">
        <v>84</v>
      </c>
      <c r="AY7328" s="25" t="s">
        <v>163</v>
      </c>
      <c r="BE7328" s="204">
        <f>IF(N7328="základní",J7328,0)</f>
        <v>0</v>
      </c>
      <c r="BF7328" s="204">
        <f>IF(N7328="snížená",J7328,0)</f>
        <v>0</v>
      </c>
      <c r="BG7328" s="204">
        <f>IF(N7328="zákl. přenesená",J7328,0)</f>
        <v>0</v>
      </c>
      <c r="BH7328" s="204">
        <f>IF(N7328="sníž. přenesená",J7328,0)</f>
        <v>0</v>
      </c>
      <c r="BI7328" s="204">
        <f>IF(N7328="nulová",J7328,0)</f>
        <v>0</v>
      </c>
      <c r="BJ7328" s="25" t="s">
        <v>98</v>
      </c>
      <c r="BK7328" s="204">
        <f>ROUND(I7328*H7328,2)</f>
        <v>0</v>
      </c>
      <c r="BL7328" s="25" t="s">
        <v>173</v>
      </c>
      <c r="BM7328" s="25" t="s">
        <v>6458</v>
      </c>
    </row>
    <row r="7329" spans="2:65" s="1" customFormat="1" ht="27">
      <c r="B7329" s="42"/>
      <c r="C7329" s="64"/>
      <c r="D7329" s="205" t="s">
        <v>175</v>
      </c>
      <c r="E7329" s="64"/>
      <c r="F7329" s="206" t="s">
        <v>1241</v>
      </c>
      <c r="G7329" s="64"/>
      <c r="H7329" s="64"/>
      <c r="I7329" s="164"/>
      <c r="J7329" s="64"/>
      <c r="K7329" s="64"/>
      <c r="L7329" s="62"/>
      <c r="M7329" s="207"/>
      <c r="N7329" s="43"/>
      <c r="O7329" s="43"/>
      <c r="P7329" s="43"/>
      <c r="Q7329" s="43"/>
      <c r="R7329" s="43"/>
      <c r="S7329" s="43"/>
      <c r="T7329" s="79"/>
      <c r="AT7329" s="25" t="s">
        <v>175</v>
      </c>
      <c r="AU7329" s="25" t="s">
        <v>84</v>
      </c>
    </row>
    <row r="7330" spans="2:65" s="1" customFormat="1" ht="25.5" customHeight="1">
      <c r="B7330" s="42"/>
      <c r="C7330" s="193" t="s">
        <v>3811</v>
      </c>
      <c r="D7330" s="193" t="s">
        <v>168</v>
      </c>
      <c r="E7330" s="194" t="s">
        <v>1242</v>
      </c>
      <c r="F7330" s="195" t="s">
        <v>1243</v>
      </c>
      <c r="G7330" s="196" t="s">
        <v>288</v>
      </c>
      <c r="H7330" s="197">
        <v>12</v>
      </c>
      <c r="I7330" s="198"/>
      <c r="J7330" s="199">
        <f>ROUND(I7330*H7330,2)</f>
        <v>0</v>
      </c>
      <c r="K7330" s="195" t="s">
        <v>21</v>
      </c>
      <c r="L7330" s="62"/>
      <c r="M7330" s="200" t="s">
        <v>21</v>
      </c>
      <c r="N7330" s="201" t="s">
        <v>48</v>
      </c>
      <c r="O7330" s="43"/>
      <c r="P7330" s="202">
        <f>O7330*H7330</f>
        <v>0</v>
      </c>
      <c r="Q7330" s="202">
        <v>0</v>
      </c>
      <c r="R7330" s="202">
        <f>Q7330*H7330</f>
        <v>0</v>
      </c>
      <c r="S7330" s="202">
        <v>0</v>
      </c>
      <c r="T7330" s="203">
        <f>S7330*H7330</f>
        <v>0</v>
      </c>
      <c r="AR7330" s="25" t="s">
        <v>173</v>
      </c>
      <c r="AT7330" s="25" t="s">
        <v>168</v>
      </c>
      <c r="AU7330" s="25" t="s">
        <v>84</v>
      </c>
      <c r="AY7330" s="25" t="s">
        <v>163</v>
      </c>
      <c r="BE7330" s="204">
        <f>IF(N7330="základní",J7330,0)</f>
        <v>0</v>
      </c>
      <c r="BF7330" s="204">
        <f>IF(N7330="snížená",J7330,0)</f>
        <v>0</v>
      </c>
      <c r="BG7330" s="204">
        <f>IF(N7330="zákl. přenesená",J7330,0)</f>
        <v>0</v>
      </c>
      <c r="BH7330" s="204">
        <f>IF(N7330="sníž. přenesená",J7330,0)</f>
        <v>0</v>
      </c>
      <c r="BI7330" s="204">
        <f>IF(N7330="nulová",J7330,0)</f>
        <v>0</v>
      </c>
      <c r="BJ7330" s="25" t="s">
        <v>98</v>
      </c>
      <c r="BK7330" s="204">
        <f>ROUND(I7330*H7330,2)</f>
        <v>0</v>
      </c>
      <c r="BL7330" s="25" t="s">
        <v>173</v>
      </c>
      <c r="BM7330" s="25" t="s">
        <v>6459</v>
      </c>
    </row>
    <row r="7331" spans="2:65" s="1" customFormat="1" ht="27">
      <c r="B7331" s="42"/>
      <c r="C7331" s="64"/>
      <c r="D7331" s="205" t="s">
        <v>175</v>
      </c>
      <c r="E7331" s="64"/>
      <c r="F7331" s="206" t="s">
        <v>1243</v>
      </c>
      <c r="G7331" s="64"/>
      <c r="H7331" s="64"/>
      <c r="I7331" s="164"/>
      <c r="J7331" s="64"/>
      <c r="K7331" s="64"/>
      <c r="L7331" s="62"/>
      <c r="M7331" s="207"/>
      <c r="N7331" s="43"/>
      <c r="O7331" s="43"/>
      <c r="P7331" s="43"/>
      <c r="Q7331" s="43"/>
      <c r="R7331" s="43"/>
      <c r="S7331" s="43"/>
      <c r="T7331" s="79"/>
      <c r="AT7331" s="25" t="s">
        <v>175</v>
      </c>
      <c r="AU7331" s="25" t="s">
        <v>84</v>
      </c>
    </row>
    <row r="7332" spans="2:65" s="1" customFormat="1" ht="25.5" customHeight="1">
      <c r="B7332" s="42"/>
      <c r="C7332" s="193" t="s">
        <v>6460</v>
      </c>
      <c r="D7332" s="193" t="s">
        <v>168</v>
      </c>
      <c r="E7332" s="194" t="s">
        <v>1244</v>
      </c>
      <c r="F7332" s="195" t="s">
        <v>1245</v>
      </c>
      <c r="G7332" s="196" t="s">
        <v>288</v>
      </c>
      <c r="H7332" s="197">
        <v>187</v>
      </c>
      <c r="I7332" s="198"/>
      <c r="J7332" s="199">
        <f>ROUND(I7332*H7332,2)</f>
        <v>0</v>
      </c>
      <c r="K7332" s="195" t="s">
        <v>21</v>
      </c>
      <c r="L7332" s="62"/>
      <c r="M7332" s="200" t="s">
        <v>21</v>
      </c>
      <c r="N7332" s="201" t="s">
        <v>48</v>
      </c>
      <c r="O7332" s="43"/>
      <c r="P7332" s="202">
        <f>O7332*H7332</f>
        <v>0</v>
      </c>
      <c r="Q7332" s="202">
        <v>0</v>
      </c>
      <c r="R7332" s="202">
        <f>Q7332*H7332</f>
        <v>0</v>
      </c>
      <c r="S7332" s="202">
        <v>0</v>
      </c>
      <c r="T7332" s="203">
        <f>S7332*H7332</f>
        <v>0</v>
      </c>
      <c r="AR7332" s="25" t="s">
        <v>173</v>
      </c>
      <c r="AT7332" s="25" t="s">
        <v>168</v>
      </c>
      <c r="AU7332" s="25" t="s">
        <v>84</v>
      </c>
      <c r="AY7332" s="25" t="s">
        <v>163</v>
      </c>
      <c r="BE7332" s="204">
        <f>IF(N7332="základní",J7332,0)</f>
        <v>0</v>
      </c>
      <c r="BF7332" s="204">
        <f>IF(N7332="snížená",J7332,0)</f>
        <v>0</v>
      </c>
      <c r="BG7332" s="204">
        <f>IF(N7332="zákl. přenesená",J7332,0)</f>
        <v>0</v>
      </c>
      <c r="BH7332" s="204">
        <f>IF(N7332="sníž. přenesená",J7332,0)</f>
        <v>0</v>
      </c>
      <c r="BI7332" s="204">
        <f>IF(N7332="nulová",J7332,0)</f>
        <v>0</v>
      </c>
      <c r="BJ7332" s="25" t="s">
        <v>98</v>
      </c>
      <c r="BK7332" s="204">
        <f>ROUND(I7332*H7332,2)</f>
        <v>0</v>
      </c>
      <c r="BL7332" s="25" t="s">
        <v>173</v>
      </c>
      <c r="BM7332" s="25" t="s">
        <v>6461</v>
      </c>
    </row>
    <row r="7333" spans="2:65" s="1" customFormat="1" ht="27">
      <c r="B7333" s="42"/>
      <c r="C7333" s="64"/>
      <c r="D7333" s="205" t="s">
        <v>175</v>
      </c>
      <c r="E7333" s="64"/>
      <c r="F7333" s="206" t="s">
        <v>1245</v>
      </c>
      <c r="G7333" s="64"/>
      <c r="H7333" s="64"/>
      <c r="I7333" s="164"/>
      <c r="J7333" s="64"/>
      <c r="K7333" s="64"/>
      <c r="L7333" s="62"/>
      <c r="M7333" s="207"/>
      <c r="N7333" s="43"/>
      <c r="O7333" s="43"/>
      <c r="P7333" s="43"/>
      <c r="Q7333" s="43"/>
      <c r="R7333" s="43"/>
      <c r="S7333" s="43"/>
      <c r="T7333" s="79"/>
      <c r="AT7333" s="25" t="s">
        <v>175</v>
      </c>
      <c r="AU7333" s="25" t="s">
        <v>84</v>
      </c>
    </row>
    <row r="7334" spans="2:65" s="1" customFormat="1" ht="38.25" customHeight="1">
      <c r="B7334" s="42"/>
      <c r="C7334" s="193" t="s">
        <v>3812</v>
      </c>
      <c r="D7334" s="193" t="s">
        <v>168</v>
      </c>
      <c r="E7334" s="194" t="s">
        <v>1246</v>
      </c>
      <c r="F7334" s="195" t="s">
        <v>1247</v>
      </c>
      <c r="G7334" s="196" t="s">
        <v>184</v>
      </c>
      <c r="H7334" s="197">
        <v>3</v>
      </c>
      <c r="I7334" s="198"/>
      <c r="J7334" s="199">
        <f>ROUND(I7334*H7334,2)</f>
        <v>0</v>
      </c>
      <c r="K7334" s="195" t="s">
        <v>21</v>
      </c>
      <c r="L7334" s="62"/>
      <c r="M7334" s="200" t="s">
        <v>21</v>
      </c>
      <c r="N7334" s="201" t="s">
        <v>48</v>
      </c>
      <c r="O7334" s="43"/>
      <c r="P7334" s="202">
        <f>O7334*H7334</f>
        <v>0</v>
      </c>
      <c r="Q7334" s="202">
        <v>0</v>
      </c>
      <c r="R7334" s="202">
        <f>Q7334*H7334</f>
        <v>0</v>
      </c>
      <c r="S7334" s="202">
        <v>0</v>
      </c>
      <c r="T7334" s="203">
        <f>S7334*H7334</f>
        <v>0</v>
      </c>
      <c r="AR7334" s="25" t="s">
        <v>173</v>
      </c>
      <c r="AT7334" s="25" t="s">
        <v>168</v>
      </c>
      <c r="AU7334" s="25" t="s">
        <v>84</v>
      </c>
      <c r="AY7334" s="25" t="s">
        <v>163</v>
      </c>
      <c r="BE7334" s="204">
        <f>IF(N7334="základní",J7334,0)</f>
        <v>0</v>
      </c>
      <c r="BF7334" s="204">
        <f>IF(N7334="snížená",J7334,0)</f>
        <v>0</v>
      </c>
      <c r="BG7334" s="204">
        <f>IF(N7334="zákl. přenesená",J7334,0)</f>
        <v>0</v>
      </c>
      <c r="BH7334" s="204">
        <f>IF(N7334="sníž. přenesená",J7334,0)</f>
        <v>0</v>
      </c>
      <c r="BI7334" s="204">
        <f>IF(N7334="nulová",J7334,0)</f>
        <v>0</v>
      </c>
      <c r="BJ7334" s="25" t="s">
        <v>98</v>
      </c>
      <c r="BK7334" s="204">
        <f>ROUND(I7334*H7334,2)</f>
        <v>0</v>
      </c>
      <c r="BL7334" s="25" t="s">
        <v>173</v>
      </c>
      <c r="BM7334" s="25" t="s">
        <v>6462</v>
      </c>
    </row>
    <row r="7335" spans="2:65" s="1" customFormat="1" ht="40.5">
      <c r="B7335" s="42"/>
      <c r="C7335" s="64"/>
      <c r="D7335" s="205" t="s">
        <v>175</v>
      </c>
      <c r="E7335" s="64"/>
      <c r="F7335" s="206" t="s">
        <v>1247</v>
      </c>
      <c r="G7335" s="64"/>
      <c r="H7335" s="64"/>
      <c r="I7335" s="164"/>
      <c r="J7335" s="64"/>
      <c r="K7335" s="64"/>
      <c r="L7335" s="62"/>
      <c r="M7335" s="207"/>
      <c r="N7335" s="43"/>
      <c r="O7335" s="43"/>
      <c r="P7335" s="43"/>
      <c r="Q7335" s="43"/>
      <c r="R7335" s="43"/>
      <c r="S7335" s="43"/>
      <c r="T7335" s="79"/>
      <c r="AT7335" s="25" t="s">
        <v>175</v>
      </c>
      <c r="AU7335" s="25" t="s">
        <v>84</v>
      </c>
    </row>
    <row r="7336" spans="2:65" s="1" customFormat="1" ht="38.25" customHeight="1">
      <c r="B7336" s="42"/>
      <c r="C7336" s="193" t="s">
        <v>6463</v>
      </c>
      <c r="D7336" s="193" t="s">
        <v>168</v>
      </c>
      <c r="E7336" s="194" t="s">
        <v>1248</v>
      </c>
      <c r="F7336" s="195" t="s">
        <v>1249</v>
      </c>
      <c r="G7336" s="196" t="s">
        <v>184</v>
      </c>
      <c r="H7336" s="197">
        <v>2</v>
      </c>
      <c r="I7336" s="198"/>
      <c r="J7336" s="199">
        <f>ROUND(I7336*H7336,2)</f>
        <v>0</v>
      </c>
      <c r="K7336" s="195" t="s">
        <v>21</v>
      </c>
      <c r="L7336" s="62"/>
      <c r="M7336" s="200" t="s">
        <v>21</v>
      </c>
      <c r="N7336" s="201" t="s">
        <v>48</v>
      </c>
      <c r="O7336" s="43"/>
      <c r="P7336" s="202">
        <f>O7336*H7336</f>
        <v>0</v>
      </c>
      <c r="Q7336" s="202">
        <v>0</v>
      </c>
      <c r="R7336" s="202">
        <f>Q7336*H7336</f>
        <v>0</v>
      </c>
      <c r="S7336" s="202">
        <v>0</v>
      </c>
      <c r="T7336" s="203">
        <f>S7336*H7336</f>
        <v>0</v>
      </c>
      <c r="AR7336" s="25" t="s">
        <v>173</v>
      </c>
      <c r="AT7336" s="25" t="s">
        <v>168</v>
      </c>
      <c r="AU7336" s="25" t="s">
        <v>84</v>
      </c>
      <c r="AY7336" s="25" t="s">
        <v>163</v>
      </c>
      <c r="BE7336" s="204">
        <f>IF(N7336="základní",J7336,0)</f>
        <v>0</v>
      </c>
      <c r="BF7336" s="204">
        <f>IF(N7336="snížená",J7336,0)</f>
        <v>0</v>
      </c>
      <c r="BG7336" s="204">
        <f>IF(N7336="zákl. přenesená",J7336,0)</f>
        <v>0</v>
      </c>
      <c r="BH7336" s="204">
        <f>IF(N7336="sníž. přenesená",J7336,0)</f>
        <v>0</v>
      </c>
      <c r="BI7336" s="204">
        <f>IF(N7336="nulová",J7336,0)</f>
        <v>0</v>
      </c>
      <c r="BJ7336" s="25" t="s">
        <v>98</v>
      </c>
      <c r="BK7336" s="204">
        <f>ROUND(I7336*H7336,2)</f>
        <v>0</v>
      </c>
      <c r="BL7336" s="25" t="s">
        <v>173</v>
      </c>
      <c r="BM7336" s="25" t="s">
        <v>6464</v>
      </c>
    </row>
    <row r="7337" spans="2:65" s="1" customFormat="1" ht="40.5">
      <c r="B7337" s="42"/>
      <c r="C7337" s="64"/>
      <c r="D7337" s="205" t="s">
        <v>175</v>
      </c>
      <c r="E7337" s="64"/>
      <c r="F7337" s="206" t="s">
        <v>1249</v>
      </c>
      <c r="G7337" s="64"/>
      <c r="H7337" s="64"/>
      <c r="I7337" s="164"/>
      <c r="J7337" s="64"/>
      <c r="K7337" s="64"/>
      <c r="L7337" s="62"/>
      <c r="M7337" s="207"/>
      <c r="N7337" s="43"/>
      <c r="O7337" s="43"/>
      <c r="P7337" s="43"/>
      <c r="Q7337" s="43"/>
      <c r="R7337" s="43"/>
      <c r="S7337" s="43"/>
      <c r="T7337" s="79"/>
      <c r="AT7337" s="25" t="s">
        <v>175</v>
      </c>
      <c r="AU7337" s="25" t="s">
        <v>84</v>
      </c>
    </row>
    <row r="7338" spans="2:65" s="1" customFormat="1" ht="16.5" customHeight="1">
      <c r="B7338" s="42"/>
      <c r="C7338" s="193" t="s">
        <v>3814</v>
      </c>
      <c r="D7338" s="193" t="s">
        <v>168</v>
      </c>
      <c r="E7338" s="194" t="s">
        <v>1250</v>
      </c>
      <c r="F7338" s="195" t="s">
        <v>1251</v>
      </c>
      <c r="G7338" s="196" t="s">
        <v>184</v>
      </c>
      <c r="H7338" s="197">
        <v>12</v>
      </c>
      <c r="I7338" s="198"/>
      <c r="J7338" s="199">
        <f>ROUND(I7338*H7338,2)</f>
        <v>0</v>
      </c>
      <c r="K7338" s="195" t="s">
        <v>21</v>
      </c>
      <c r="L7338" s="62"/>
      <c r="M7338" s="200" t="s">
        <v>21</v>
      </c>
      <c r="N7338" s="201" t="s">
        <v>48</v>
      </c>
      <c r="O7338" s="43"/>
      <c r="P7338" s="202">
        <f>O7338*H7338</f>
        <v>0</v>
      </c>
      <c r="Q7338" s="202">
        <v>0</v>
      </c>
      <c r="R7338" s="202">
        <f>Q7338*H7338</f>
        <v>0</v>
      </c>
      <c r="S7338" s="202">
        <v>0</v>
      </c>
      <c r="T7338" s="203">
        <f>S7338*H7338</f>
        <v>0</v>
      </c>
      <c r="AR7338" s="25" t="s">
        <v>173</v>
      </c>
      <c r="AT7338" s="25" t="s">
        <v>168</v>
      </c>
      <c r="AU7338" s="25" t="s">
        <v>84</v>
      </c>
      <c r="AY7338" s="25" t="s">
        <v>163</v>
      </c>
      <c r="BE7338" s="204">
        <f>IF(N7338="základní",J7338,0)</f>
        <v>0</v>
      </c>
      <c r="BF7338" s="204">
        <f>IF(N7338="snížená",J7338,0)</f>
        <v>0</v>
      </c>
      <c r="BG7338" s="204">
        <f>IF(N7338="zákl. přenesená",J7338,0)</f>
        <v>0</v>
      </c>
      <c r="BH7338" s="204">
        <f>IF(N7338="sníž. přenesená",J7338,0)</f>
        <v>0</v>
      </c>
      <c r="BI7338" s="204">
        <f>IF(N7338="nulová",J7338,0)</f>
        <v>0</v>
      </c>
      <c r="BJ7338" s="25" t="s">
        <v>98</v>
      </c>
      <c r="BK7338" s="204">
        <f>ROUND(I7338*H7338,2)</f>
        <v>0</v>
      </c>
      <c r="BL7338" s="25" t="s">
        <v>173</v>
      </c>
      <c r="BM7338" s="25" t="s">
        <v>6465</v>
      </c>
    </row>
    <row r="7339" spans="2:65" s="1" customFormat="1" ht="13.5">
      <c r="B7339" s="42"/>
      <c r="C7339" s="64"/>
      <c r="D7339" s="205" t="s">
        <v>175</v>
      </c>
      <c r="E7339" s="64"/>
      <c r="F7339" s="206" t="s">
        <v>1251</v>
      </c>
      <c r="G7339" s="64"/>
      <c r="H7339" s="64"/>
      <c r="I7339" s="164"/>
      <c r="J7339" s="64"/>
      <c r="K7339" s="64"/>
      <c r="L7339" s="62"/>
      <c r="M7339" s="207"/>
      <c r="N7339" s="43"/>
      <c r="O7339" s="43"/>
      <c r="P7339" s="43"/>
      <c r="Q7339" s="43"/>
      <c r="R7339" s="43"/>
      <c r="S7339" s="43"/>
      <c r="T7339" s="79"/>
      <c r="AT7339" s="25" t="s">
        <v>175</v>
      </c>
      <c r="AU7339" s="25" t="s">
        <v>84</v>
      </c>
    </row>
    <row r="7340" spans="2:65" s="1" customFormat="1" ht="16.5" customHeight="1">
      <c r="B7340" s="42"/>
      <c r="C7340" s="193" t="s">
        <v>6466</v>
      </c>
      <c r="D7340" s="193" t="s">
        <v>168</v>
      </c>
      <c r="E7340" s="194" t="s">
        <v>1252</v>
      </c>
      <c r="F7340" s="195" t="s">
        <v>1253</v>
      </c>
      <c r="G7340" s="196" t="s">
        <v>1254</v>
      </c>
      <c r="H7340" s="197">
        <v>36</v>
      </c>
      <c r="I7340" s="198"/>
      <c r="J7340" s="199">
        <f>ROUND(I7340*H7340,2)</f>
        <v>0</v>
      </c>
      <c r="K7340" s="195" t="s">
        <v>21</v>
      </c>
      <c r="L7340" s="62"/>
      <c r="M7340" s="200" t="s">
        <v>21</v>
      </c>
      <c r="N7340" s="201" t="s">
        <v>48</v>
      </c>
      <c r="O7340" s="43"/>
      <c r="P7340" s="202">
        <f>O7340*H7340</f>
        <v>0</v>
      </c>
      <c r="Q7340" s="202">
        <v>0</v>
      </c>
      <c r="R7340" s="202">
        <f>Q7340*H7340</f>
        <v>0</v>
      </c>
      <c r="S7340" s="202">
        <v>0</v>
      </c>
      <c r="T7340" s="203">
        <f>S7340*H7340</f>
        <v>0</v>
      </c>
      <c r="AR7340" s="25" t="s">
        <v>173</v>
      </c>
      <c r="AT7340" s="25" t="s">
        <v>168</v>
      </c>
      <c r="AU7340" s="25" t="s">
        <v>84</v>
      </c>
      <c r="AY7340" s="25" t="s">
        <v>163</v>
      </c>
      <c r="BE7340" s="204">
        <f>IF(N7340="základní",J7340,0)</f>
        <v>0</v>
      </c>
      <c r="BF7340" s="204">
        <f>IF(N7340="snížená",J7340,0)</f>
        <v>0</v>
      </c>
      <c r="BG7340" s="204">
        <f>IF(N7340="zákl. přenesená",J7340,0)</f>
        <v>0</v>
      </c>
      <c r="BH7340" s="204">
        <f>IF(N7340="sníž. přenesená",J7340,0)</f>
        <v>0</v>
      </c>
      <c r="BI7340" s="204">
        <f>IF(N7340="nulová",J7340,0)</f>
        <v>0</v>
      </c>
      <c r="BJ7340" s="25" t="s">
        <v>98</v>
      </c>
      <c r="BK7340" s="204">
        <f>ROUND(I7340*H7340,2)</f>
        <v>0</v>
      </c>
      <c r="BL7340" s="25" t="s">
        <v>173</v>
      </c>
      <c r="BM7340" s="25" t="s">
        <v>6467</v>
      </c>
    </row>
    <row r="7341" spans="2:65" s="1" customFormat="1" ht="13.5">
      <c r="B7341" s="42"/>
      <c r="C7341" s="64"/>
      <c r="D7341" s="205" t="s">
        <v>175</v>
      </c>
      <c r="E7341" s="64"/>
      <c r="F7341" s="206" t="s">
        <v>1253</v>
      </c>
      <c r="G7341" s="64"/>
      <c r="H7341" s="64"/>
      <c r="I7341" s="164"/>
      <c r="J7341" s="64"/>
      <c r="K7341" s="64"/>
      <c r="L7341" s="62"/>
      <c r="M7341" s="207"/>
      <c r="N7341" s="43"/>
      <c r="O7341" s="43"/>
      <c r="P7341" s="43"/>
      <c r="Q7341" s="43"/>
      <c r="R7341" s="43"/>
      <c r="S7341" s="43"/>
      <c r="T7341" s="79"/>
      <c r="AT7341" s="25" t="s">
        <v>175</v>
      </c>
      <c r="AU7341" s="25" t="s">
        <v>84</v>
      </c>
    </row>
    <row r="7342" spans="2:65" s="1" customFormat="1" ht="16.5" customHeight="1">
      <c r="B7342" s="42"/>
      <c r="C7342" s="193" t="s">
        <v>3815</v>
      </c>
      <c r="D7342" s="193" t="s">
        <v>168</v>
      </c>
      <c r="E7342" s="194" t="s">
        <v>1255</v>
      </c>
      <c r="F7342" s="195" t="s">
        <v>1256</v>
      </c>
      <c r="G7342" s="196" t="s">
        <v>184</v>
      </c>
      <c r="H7342" s="197">
        <v>12</v>
      </c>
      <c r="I7342" s="198"/>
      <c r="J7342" s="199">
        <f>ROUND(I7342*H7342,2)</f>
        <v>0</v>
      </c>
      <c r="K7342" s="195" t="s">
        <v>21</v>
      </c>
      <c r="L7342" s="62"/>
      <c r="M7342" s="200" t="s">
        <v>21</v>
      </c>
      <c r="N7342" s="201" t="s">
        <v>48</v>
      </c>
      <c r="O7342" s="43"/>
      <c r="P7342" s="202">
        <f>O7342*H7342</f>
        <v>0</v>
      </c>
      <c r="Q7342" s="202">
        <v>0</v>
      </c>
      <c r="R7342" s="202">
        <f>Q7342*H7342</f>
        <v>0</v>
      </c>
      <c r="S7342" s="202">
        <v>0</v>
      </c>
      <c r="T7342" s="203">
        <f>S7342*H7342</f>
        <v>0</v>
      </c>
      <c r="AR7342" s="25" t="s">
        <v>173</v>
      </c>
      <c r="AT7342" s="25" t="s">
        <v>168</v>
      </c>
      <c r="AU7342" s="25" t="s">
        <v>84</v>
      </c>
      <c r="AY7342" s="25" t="s">
        <v>163</v>
      </c>
      <c r="BE7342" s="204">
        <f>IF(N7342="základní",J7342,0)</f>
        <v>0</v>
      </c>
      <c r="BF7342" s="204">
        <f>IF(N7342="snížená",J7342,0)</f>
        <v>0</v>
      </c>
      <c r="BG7342" s="204">
        <f>IF(N7342="zákl. přenesená",J7342,0)</f>
        <v>0</v>
      </c>
      <c r="BH7342" s="204">
        <f>IF(N7342="sníž. přenesená",J7342,0)</f>
        <v>0</v>
      </c>
      <c r="BI7342" s="204">
        <f>IF(N7342="nulová",J7342,0)</f>
        <v>0</v>
      </c>
      <c r="BJ7342" s="25" t="s">
        <v>98</v>
      </c>
      <c r="BK7342" s="204">
        <f>ROUND(I7342*H7342,2)</f>
        <v>0</v>
      </c>
      <c r="BL7342" s="25" t="s">
        <v>173</v>
      </c>
      <c r="BM7342" s="25" t="s">
        <v>6468</v>
      </c>
    </row>
    <row r="7343" spans="2:65" s="1" customFormat="1" ht="13.5">
      <c r="B7343" s="42"/>
      <c r="C7343" s="64"/>
      <c r="D7343" s="205" t="s">
        <v>175</v>
      </c>
      <c r="E7343" s="64"/>
      <c r="F7343" s="206" t="s">
        <v>1256</v>
      </c>
      <c r="G7343" s="64"/>
      <c r="H7343" s="64"/>
      <c r="I7343" s="164"/>
      <c r="J7343" s="64"/>
      <c r="K7343" s="64"/>
      <c r="L7343" s="62"/>
      <c r="M7343" s="207"/>
      <c r="N7343" s="43"/>
      <c r="O7343" s="43"/>
      <c r="P7343" s="43"/>
      <c r="Q7343" s="43"/>
      <c r="R7343" s="43"/>
      <c r="S7343" s="43"/>
      <c r="T7343" s="79"/>
      <c r="AT7343" s="25" t="s">
        <v>175</v>
      </c>
      <c r="AU7343" s="25" t="s">
        <v>84</v>
      </c>
    </row>
    <row r="7344" spans="2:65" s="1" customFormat="1" ht="16.5" customHeight="1">
      <c r="B7344" s="42"/>
      <c r="C7344" s="193" t="s">
        <v>6469</v>
      </c>
      <c r="D7344" s="193" t="s">
        <v>168</v>
      </c>
      <c r="E7344" s="194" t="s">
        <v>1257</v>
      </c>
      <c r="F7344" s="195" t="s">
        <v>1258</v>
      </c>
      <c r="G7344" s="196" t="s">
        <v>1259</v>
      </c>
      <c r="H7344" s="197">
        <v>12</v>
      </c>
      <c r="I7344" s="198"/>
      <c r="J7344" s="199">
        <f>ROUND(I7344*H7344,2)</f>
        <v>0</v>
      </c>
      <c r="K7344" s="195" t="s">
        <v>21</v>
      </c>
      <c r="L7344" s="62"/>
      <c r="M7344" s="200" t="s">
        <v>21</v>
      </c>
      <c r="N7344" s="201" t="s">
        <v>48</v>
      </c>
      <c r="O7344" s="43"/>
      <c r="P7344" s="202">
        <f>O7344*H7344</f>
        <v>0</v>
      </c>
      <c r="Q7344" s="202">
        <v>0</v>
      </c>
      <c r="R7344" s="202">
        <f>Q7344*H7344</f>
        <v>0</v>
      </c>
      <c r="S7344" s="202">
        <v>0</v>
      </c>
      <c r="T7344" s="203">
        <f>S7344*H7344</f>
        <v>0</v>
      </c>
      <c r="AR7344" s="25" t="s">
        <v>173</v>
      </c>
      <c r="AT7344" s="25" t="s">
        <v>168</v>
      </c>
      <c r="AU7344" s="25" t="s">
        <v>84</v>
      </c>
      <c r="AY7344" s="25" t="s">
        <v>163</v>
      </c>
      <c r="BE7344" s="204">
        <f>IF(N7344="základní",J7344,0)</f>
        <v>0</v>
      </c>
      <c r="BF7344" s="204">
        <f>IF(N7344="snížená",J7344,0)</f>
        <v>0</v>
      </c>
      <c r="BG7344" s="204">
        <f>IF(N7344="zákl. přenesená",J7344,0)</f>
        <v>0</v>
      </c>
      <c r="BH7344" s="204">
        <f>IF(N7344="sníž. přenesená",J7344,0)</f>
        <v>0</v>
      </c>
      <c r="BI7344" s="204">
        <f>IF(N7344="nulová",J7344,0)</f>
        <v>0</v>
      </c>
      <c r="BJ7344" s="25" t="s">
        <v>98</v>
      </c>
      <c r="BK7344" s="204">
        <f>ROUND(I7344*H7344,2)</f>
        <v>0</v>
      </c>
      <c r="BL7344" s="25" t="s">
        <v>173</v>
      </c>
      <c r="BM7344" s="25" t="s">
        <v>6470</v>
      </c>
    </row>
    <row r="7345" spans="2:65" s="1" customFormat="1" ht="13.5">
      <c r="B7345" s="42"/>
      <c r="C7345" s="64"/>
      <c r="D7345" s="205" t="s">
        <v>175</v>
      </c>
      <c r="E7345" s="64"/>
      <c r="F7345" s="206" t="s">
        <v>1258</v>
      </c>
      <c r="G7345" s="64"/>
      <c r="H7345" s="64"/>
      <c r="I7345" s="164"/>
      <c r="J7345" s="64"/>
      <c r="K7345" s="64"/>
      <c r="L7345" s="62"/>
      <c r="M7345" s="207"/>
      <c r="N7345" s="43"/>
      <c r="O7345" s="43"/>
      <c r="P7345" s="43"/>
      <c r="Q7345" s="43"/>
      <c r="R7345" s="43"/>
      <c r="S7345" s="43"/>
      <c r="T7345" s="79"/>
      <c r="AT7345" s="25" t="s">
        <v>175</v>
      </c>
      <c r="AU7345" s="25" t="s">
        <v>84</v>
      </c>
    </row>
    <row r="7346" spans="2:65" s="1" customFormat="1" ht="16.5" customHeight="1">
      <c r="B7346" s="42"/>
      <c r="C7346" s="193" t="s">
        <v>3817</v>
      </c>
      <c r="D7346" s="193" t="s">
        <v>168</v>
      </c>
      <c r="E7346" s="194" t="s">
        <v>1260</v>
      </c>
      <c r="F7346" s="195" t="s">
        <v>1261</v>
      </c>
      <c r="G7346" s="196" t="s">
        <v>288</v>
      </c>
      <c r="H7346" s="197">
        <v>187</v>
      </c>
      <c r="I7346" s="198"/>
      <c r="J7346" s="199">
        <f>ROUND(I7346*H7346,2)</f>
        <v>0</v>
      </c>
      <c r="K7346" s="195" t="s">
        <v>21</v>
      </c>
      <c r="L7346" s="62"/>
      <c r="M7346" s="200" t="s">
        <v>21</v>
      </c>
      <c r="N7346" s="201" t="s">
        <v>48</v>
      </c>
      <c r="O7346" s="43"/>
      <c r="P7346" s="202">
        <f>O7346*H7346</f>
        <v>0</v>
      </c>
      <c r="Q7346" s="202">
        <v>0</v>
      </c>
      <c r="R7346" s="202">
        <f>Q7346*H7346</f>
        <v>0</v>
      </c>
      <c r="S7346" s="202">
        <v>0</v>
      </c>
      <c r="T7346" s="203">
        <f>S7346*H7346</f>
        <v>0</v>
      </c>
      <c r="AR7346" s="25" t="s">
        <v>173</v>
      </c>
      <c r="AT7346" s="25" t="s">
        <v>168</v>
      </c>
      <c r="AU7346" s="25" t="s">
        <v>84</v>
      </c>
      <c r="AY7346" s="25" t="s">
        <v>163</v>
      </c>
      <c r="BE7346" s="204">
        <f>IF(N7346="základní",J7346,0)</f>
        <v>0</v>
      </c>
      <c r="BF7346" s="204">
        <f>IF(N7346="snížená",J7346,0)</f>
        <v>0</v>
      </c>
      <c r="BG7346" s="204">
        <f>IF(N7346="zákl. přenesená",J7346,0)</f>
        <v>0</v>
      </c>
      <c r="BH7346" s="204">
        <f>IF(N7346="sníž. přenesená",J7346,0)</f>
        <v>0</v>
      </c>
      <c r="BI7346" s="204">
        <f>IF(N7346="nulová",J7346,0)</f>
        <v>0</v>
      </c>
      <c r="BJ7346" s="25" t="s">
        <v>98</v>
      </c>
      <c r="BK7346" s="204">
        <f>ROUND(I7346*H7346,2)</f>
        <v>0</v>
      </c>
      <c r="BL7346" s="25" t="s">
        <v>173</v>
      </c>
      <c r="BM7346" s="25" t="s">
        <v>6471</v>
      </c>
    </row>
    <row r="7347" spans="2:65" s="1" customFormat="1" ht="13.5">
      <c r="B7347" s="42"/>
      <c r="C7347" s="64"/>
      <c r="D7347" s="205" t="s">
        <v>175</v>
      </c>
      <c r="E7347" s="64"/>
      <c r="F7347" s="206" t="s">
        <v>1261</v>
      </c>
      <c r="G7347" s="64"/>
      <c r="H7347" s="64"/>
      <c r="I7347" s="164"/>
      <c r="J7347" s="64"/>
      <c r="K7347" s="64"/>
      <c r="L7347" s="62"/>
      <c r="M7347" s="207"/>
      <c r="N7347" s="43"/>
      <c r="O7347" s="43"/>
      <c r="P7347" s="43"/>
      <c r="Q7347" s="43"/>
      <c r="R7347" s="43"/>
      <c r="S7347" s="43"/>
      <c r="T7347" s="79"/>
      <c r="AT7347" s="25" t="s">
        <v>175</v>
      </c>
      <c r="AU7347" s="25" t="s">
        <v>84</v>
      </c>
    </row>
    <row r="7348" spans="2:65" s="1" customFormat="1" ht="16.5" customHeight="1">
      <c r="B7348" s="42"/>
      <c r="C7348" s="193" t="s">
        <v>6472</v>
      </c>
      <c r="D7348" s="193" t="s">
        <v>168</v>
      </c>
      <c r="E7348" s="194" t="s">
        <v>1262</v>
      </c>
      <c r="F7348" s="195" t="s">
        <v>1263</v>
      </c>
      <c r="G7348" s="196" t="s">
        <v>184</v>
      </c>
      <c r="H7348" s="197">
        <v>12</v>
      </c>
      <c r="I7348" s="198"/>
      <c r="J7348" s="199">
        <f>ROUND(I7348*H7348,2)</f>
        <v>0</v>
      </c>
      <c r="K7348" s="195" t="s">
        <v>21</v>
      </c>
      <c r="L7348" s="62"/>
      <c r="M7348" s="200" t="s">
        <v>21</v>
      </c>
      <c r="N7348" s="201" t="s">
        <v>48</v>
      </c>
      <c r="O7348" s="43"/>
      <c r="P7348" s="202">
        <f>O7348*H7348</f>
        <v>0</v>
      </c>
      <c r="Q7348" s="202">
        <v>0</v>
      </c>
      <c r="R7348" s="202">
        <f>Q7348*H7348</f>
        <v>0</v>
      </c>
      <c r="S7348" s="202">
        <v>0</v>
      </c>
      <c r="T7348" s="203">
        <f>S7348*H7348</f>
        <v>0</v>
      </c>
      <c r="AR7348" s="25" t="s">
        <v>173</v>
      </c>
      <c r="AT7348" s="25" t="s">
        <v>168</v>
      </c>
      <c r="AU7348" s="25" t="s">
        <v>84</v>
      </c>
      <c r="AY7348" s="25" t="s">
        <v>163</v>
      </c>
      <c r="BE7348" s="204">
        <f>IF(N7348="základní",J7348,0)</f>
        <v>0</v>
      </c>
      <c r="BF7348" s="204">
        <f>IF(N7348="snížená",J7348,0)</f>
        <v>0</v>
      </c>
      <c r="BG7348" s="204">
        <f>IF(N7348="zákl. přenesená",J7348,0)</f>
        <v>0</v>
      </c>
      <c r="BH7348" s="204">
        <f>IF(N7348="sníž. přenesená",J7348,0)</f>
        <v>0</v>
      </c>
      <c r="BI7348" s="204">
        <f>IF(N7348="nulová",J7348,0)</f>
        <v>0</v>
      </c>
      <c r="BJ7348" s="25" t="s">
        <v>98</v>
      </c>
      <c r="BK7348" s="204">
        <f>ROUND(I7348*H7348,2)</f>
        <v>0</v>
      </c>
      <c r="BL7348" s="25" t="s">
        <v>173</v>
      </c>
      <c r="BM7348" s="25" t="s">
        <v>6473</v>
      </c>
    </row>
    <row r="7349" spans="2:65" s="1" customFormat="1" ht="13.5">
      <c r="B7349" s="42"/>
      <c r="C7349" s="64"/>
      <c r="D7349" s="205" t="s">
        <v>175</v>
      </c>
      <c r="E7349" s="64"/>
      <c r="F7349" s="206" t="s">
        <v>1263</v>
      </c>
      <c r="G7349" s="64"/>
      <c r="H7349" s="64"/>
      <c r="I7349" s="164"/>
      <c r="J7349" s="64"/>
      <c r="K7349" s="64"/>
      <c r="L7349" s="62"/>
      <c r="M7349" s="207"/>
      <c r="N7349" s="43"/>
      <c r="O7349" s="43"/>
      <c r="P7349" s="43"/>
      <c r="Q7349" s="43"/>
      <c r="R7349" s="43"/>
      <c r="S7349" s="43"/>
      <c r="T7349" s="79"/>
      <c r="AT7349" s="25" t="s">
        <v>175</v>
      </c>
      <c r="AU7349" s="25" t="s">
        <v>84</v>
      </c>
    </row>
    <row r="7350" spans="2:65" s="1" customFormat="1" ht="16.5" customHeight="1">
      <c r="B7350" s="42"/>
      <c r="C7350" s="193" t="s">
        <v>3818</v>
      </c>
      <c r="D7350" s="193" t="s">
        <v>168</v>
      </c>
      <c r="E7350" s="194" t="s">
        <v>1264</v>
      </c>
      <c r="F7350" s="195" t="s">
        <v>1265</v>
      </c>
      <c r="G7350" s="196" t="s">
        <v>288</v>
      </c>
      <c r="H7350" s="197">
        <v>26</v>
      </c>
      <c r="I7350" s="198"/>
      <c r="J7350" s="199">
        <f>ROUND(I7350*H7350,2)</f>
        <v>0</v>
      </c>
      <c r="K7350" s="195" t="s">
        <v>21</v>
      </c>
      <c r="L7350" s="62"/>
      <c r="M7350" s="200" t="s">
        <v>21</v>
      </c>
      <c r="N7350" s="201" t="s">
        <v>48</v>
      </c>
      <c r="O7350" s="43"/>
      <c r="P7350" s="202">
        <f>O7350*H7350</f>
        <v>0</v>
      </c>
      <c r="Q7350" s="202">
        <v>0</v>
      </c>
      <c r="R7350" s="202">
        <f>Q7350*H7350</f>
        <v>0</v>
      </c>
      <c r="S7350" s="202">
        <v>0</v>
      </c>
      <c r="T7350" s="203">
        <f>S7350*H7350</f>
        <v>0</v>
      </c>
      <c r="AR7350" s="25" t="s">
        <v>173</v>
      </c>
      <c r="AT7350" s="25" t="s">
        <v>168</v>
      </c>
      <c r="AU7350" s="25" t="s">
        <v>84</v>
      </c>
      <c r="AY7350" s="25" t="s">
        <v>163</v>
      </c>
      <c r="BE7350" s="204">
        <f>IF(N7350="základní",J7350,0)</f>
        <v>0</v>
      </c>
      <c r="BF7350" s="204">
        <f>IF(N7350="snížená",J7350,0)</f>
        <v>0</v>
      </c>
      <c r="BG7350" s="204">
        <f>IF(N7350="zákl. přenesená",J7350,0)</f>
        <v>0</v>
      </c>
      <c r="BH7350" s="204">
        <f>IF(N7350="sníž. přenesená",J7350,0)</f>
        <v>0</v>
      </c>
      <c r="BI7350" s="204">
        <f>IF(N7350="nulová",J7350,0)</f>
        <v>0</v>
      </c>
      <c r="BJ7350" s="25" t="s">
        <v>98</v>
      </c>
      <c r="BK7350" s="204">
        <f>ROUND(I7350*H7350,2)</f>
        <v>0</v>
      </c>
      <c r="BL7350" s="25" t="s">
        <v>173</v>
      </c>
      <c r="BM7350" s="25" t="s">
        <v>6474</v>
      </c>
    </row>
    <row r="7351" spans="2:65" s="1" customFormat="1" ht="13.5">
      <c r="B7351" s="42"/>
      <c r="C7351" s="64"/>
      <c r="D7351" s="205" t="s">
        <v>175</v>
      </c>
      <c r="E7351" s="64"/>
      <c r="F7351" s="206" t="s">
        <v>1265</v>
      </c>
      <c r="G7351" s="64"/>
      <c r="H7351" s="64"/>
      <c r="I7351" s="164"/>
      <c r="J7351" s="64"/>
      <c r="K7351" s="64"/>
      <c r="L7351" s="62"/>
      <c r="M7351" s="207"/>
      <c r="N7351" s="43"/>
      <c r="O7351" s="43"/>
      <c r="P7351" s="43"/>
      <c r="Q7351" s="43"/>
      <c r="R7351" s="43"/>
      <c r="S7351" s="43"/>
      <c r="T7351" s="79"/>
      <c r="AT7351" s="25" t="s">
        <v>175</v>
      </c>
      <c r="AU7351" s="25" t="s">
        <v>84</v>
      </c>
    </row>
    <row r="7352" spans="2:65" s="1" customFormat="1" ht="16.5" customHeight="1">
      <c r="B7352" s="42"/>
      <c r="C7352" s="193" t="s">
        <v>6475</v>
      </c>
      <c r="D7352" s="193" t="s">
        <v>168</v>
      </c>
      <c r="E7352" s="194" t="s">
        <v>1266</v>
      </c>
      <c r="F7352" s="195" t="s">
        <v>1267</v>
      </c>
      <c r="G7352" s="196" t="s">
        <v>288</v>
      </c>
      <c r="H7352" s="197">
        <v>18</v>
      </c>
      <c r="I7352" s="198"/>
      <c r="J7352" s="199">
        <f>ROUND(I7352*H7352,2)</f>
        <v>0</v>
      </c>
      <c r="K7352" s="195" t="s">
        <v>21</v>
      </c>
      <c r="L7352" s="62"/>
      <c r="M7352" s="200" t="s">
        <v>21</v>
      </c>
      <c r="N7352" s="201" t="s">
        <v>48</v>
      </c>
      <c r="O7352" s="43"/>
      <c r="P7352" s="202">
        <f>O7352*H7352</f>
        <v>0</v>
      </c>
      <c r="Q7352" s="202">
        <v>0</v>
      </c>
      <c r="R7352" s="202">
        <f>Q7352*H7352</f>
        <v>0</v>
      </c>
      <c r="S7352" s="202">
        <v>0</v>
      </c>
      <c r="T7352" s="203">
        <f>S7352*H7352</f>
        <v>0</v>
      </c>
      <c r="AR7352" s="25" t="s">
        <v>173</v>
      </c>
      <c r="AT7352" s="25" t="s">
        <v>168</v>
      </c>
      <c r="AU7352" s="25" t="s">
        <v>84</v>
      </c>
      <c r="AY7352" s="25" t="s">
        <v>163</v>
      </c>
      <c r="BE7352" s="204">
        <f>IF(N7352="základní",J7352,0)</f>
        <v>0</v>
      </c>
      <c r="BF7352" s="204">
        <f>IF(N7352="snížená",J7352,0)</f>
        <v>0</v>
      </c>
      <c r="BG7352" s="204">
        <f>IF(N7352="zákl. přenesená",J7352,0)</f>
        <v>0</v>
      </c>
      <c r="BH7352" s="204">
        <f>IF(N7352="sníž. přenesená",J7352,0)</f>
        <v>0</v>
      </c>
      <c r="BI7352" s="204">
        <f>IF(N7352="nulová",J7352,0)</f>
        <v>0</v>
      </c>
      <c r="BJ7352" s="25" t="s">
        <v>98</v>
      </c>
      <c r="BK7352" s="204">
        <f>ROUND(I7352*H7352,2)</f>
        <v>0</v>
      </c>
      <c r="BL7352" s="25" t="s">
        <v>173</v>
      </c>
      <c r="BM7352" s="25" t="s">
        <v>6476</v>
      </c>
    </row>
    <row r="7353" spans="2:65" s="1" customFormat="1" ht="13.5">
      <c r="B7353" s="42"/>
      <c r="C7353" s="64"/>
      <c r="D7353" s="205" t="s">
        <v>175</v>
      </c>
      <c r="E7353" s="64"/>
      <c r="F7353" s="206" t="s">
        <v>1267</v>
      </c>
      <c r="G7353" s="64"/>
      <c r="H7353" s="64"/>
      <c r="I7353" s="164"/>
      <c r="J7353" s="64"/>
      <c r="K7353" s="64"/>
      <c r="L7353" s="62"/>
      <c r="M7353" s="207"/>
      <c r="N7353" s="43"/>
      <c r="O7353" s="43"/>
      <c r="P7353" s="43"/>
      <c r="Q7353" s="43"/>
      <c r="R7353" s="43"/>
      <c r="S7353" s="43"/>
      <c r="T7353" s="79"/>
      <c r="AT7353" s="25" t="s">
        <v>175</v>
      </c>
      <c r="AU7353" s="25" t="s">
        <v>84</v>
      </c>
    </row>
    <row r="7354" spans="2:65" s="1" customFormat="1" ht="16.5" customHeight="1">
      <c r="B7354" s="42"/>
      <c r="C7354" s="193" t="s">
        <v>3820</v>
      </c>
      <c r="D7354" s="193" t="s">
        <v>168</v>
      </c>
      <c r="E7354" s="194" t="s">
        <v>1268</v>
      </c>
      <c r="F7354" s="195" t="s">
        <v>1269</v>
      </c>
      <c r="G7354" s="196" t="s">
        <v>288</v>
      </c>
      <c r="H7354" s="197">
        <v>12</v>
      </c>
      <c r="I7354" s="198"/>
      <c r="J7354" s="199">
        <f>ROUND(I7354*H7354,2)</f>
        <v>0</v>
      </c>
      <c r="K7354" s="195" t="s">
        <v>21</v>
      </c>
      <c r="L7354" s="62"/>
      <c r="M7354" s="200" t="s">
        <v>21</v>
      </c>
      <c r="N7354" s="201" t="s">
        <v>48</v>
      </c>
      <c r="O7354" s="43"/>
      <c r="P7354" s="202">
        <f>O7354*H7354</f>
        <v>0</v>
      </c>
      <c r="Q7354" s="202">
        <v>0</v>
      </c>
      <c r="R7354" s="202">
        <f>Q7354*H7354</f>
        <v>0</v>
      </c>
      <c r="S7354" s="202">
        <v>0</v>
      </c>
      <c r="T7354" s="203">
        <f>S7354*H7354</f>
        <v>0</v>
      </c>
      <c r="AR7354" s="25" t="s">
        <v>173</v>
      </c>
      <c r="AT7354" s="25" t="s">
        <v>168</v>
      </c>
      <c r="AU7354" s="25" t="s">
        <v>84</v>
      </c>
      <c r="AY7354" s="25" t="s">
        <v>163</v>
      </c>
      <c r="BE7354" s="204">
        <f>IF(N7354="základní",J7354,0)</f>
        <v>0</v>
      </c>
      <c r="BF7354" s="204">
        <f>IF(N7354="snížená",J7354,0)</f>
        <v>0</v>
      </c>
      <c r="BG7354" s="204">
        <f>IF(N7354="zákl. přenesená",J7354,0)</f>
        <v>0</v>
      </c>
      <c r="BH7354" s="204">
        <f>IF(N7354="sníž. přenesená",J7354,0)</f>
        <v>0</v>
      </c>
      <c r="BI7354" s="204">
        <f>IF(N7354="nulová",J7354,0)</f>
        <v>0</v>
      </c>
      <c r="BJ7354" s="25" t="s">
        <v>98</v>
      </c>
      <c r="BK7354" s="204">
        <f>ROUND(I7354*H7354,2)</f>
        <v>0</v>
      </c>
      <c r="BL7354" s="25" t="s">
        <v>173</v>
      </c>
      <c r="BM7354" s="25" t="s">
        <v>6477</v>
      </c>
    </row>
    <row r="7355" spans="2:65" s="1" customFormat="1" ht="13.5">
      <c r="B7355" s="42"/>
      <c r="C7355" s="64"/>
      <c r="D7355" s="205" t="s">
        <v>175</v>
      </c>
      <c r="E7355" s="64"/>
      <c r="F7355" s="206" t="s">
        <v>1269</v>
      </c>
      <c r="G7355" s="64"/>
      <c r="H7355" s="64"/>
      <c r="I7355" s="164"/>
      <c r="J7355" s="64"/>
      <c r="K7355" s="64"/>
      <c r="L7355" s="62"/>
      <c r="M7355" s="207"/>
      <c r="N7355" s="43"/>
      <c r="O7355" s="43"/>
      <c r="P7355" s="43"/>
      <c r="Q7355" s="43"/>
      <c r="R7355" s="43"/>
      <c r="S7355" s="43"/>
      <c r="T7355" s="79"/>
      <c r="AT7355" s="25" t="s">
        <v>175</v>
      </c>
      <c r="AU7355" s="25" t="s">
        <v>84</v>
      </c>
    </row>
    <row r="7356" spans="2:65" s="1" customFormat="1" ht="16.5" customHeight="1">
      <c r="B7356" s="42"/>
      <c r="C7356" s="193" t="s">
        <v>6478</v>
      </c>
      <c r="D7356" s="193" t="s">
        <v>168</v>
      </c>
      <c r="E7356" s="194" t="s">
        <v>1270</v>
      </c>
      <c r="F7356" s="195" t="s">
        <v>1271</v>
      </c>
      <c r="G7356" s="196" t="s">
        <v>1272</v>
      </c>
      <c r="H7356" s="197">
        <v>12</v>
      </c>
      <c r="I7356" s="198"/>
      <c r="J7356" s="199">
        <f>ROUND(I7356*H7356,2)</f>
        <v>0</v>
      </c>
      <c r="K7356" s="195" t="s">
        <v>21</v>
      </c>
      <c r="L7356" s="62"/>
      <c r="M7356" s="200" t="s">
        <v>21</v>
      </c>
      <c r="N7356" s="201" t="s">
        <v>48</v>
      </c>
      <c r="O7356" s="43"/>
      <c r="P7356" s="202">
        <f>O7356*H7356</f>
        <v>0</v>
      </c>
      <c r="Q7356" s="202">
        <v>0</v>
      </c>
      <c r="R7356" s="202">
        <f>Q7356*H7356</f>
        <v>0</v>
      </c>
      <c r="S7356" s="202">
        <v>0</v>
      </c>
      <c r="T7356" s="203">
        <f>S7356*H7356</f>
        <v>0</v>
      </c>
      <c r="AR7356" s="25" t="s">
        <v>173</v>
      </c>
      <c r="AT7356" s="25" t="s">
        <v>168</v>
      </c>
      <c r="AU7356" s="25" t="s">
        <v>84</v>
      </c>
      <c r="AY7356" s="25" t="s">
        <v>163</v>
      </c>
      <c r="BE7356" s="204">
        <f>IF(N7356="základní",J7356,0)</f>
        <v>0</v>
      </c>
      <c r="BF7356" s="204">
        <f>IF(N7356="snížená",J7356,0)</f>
        <v>0</v>
      </c>
      <c r="BG7356" s="204">
        <f>IF(N7356="zákl. přenesená",J7356,0)</f>
        <v>0</v>
      </c>
      <c r="BH7356" s="204">
        <f>IF(N7356="sníž. přenesená",J7356,0)</f>
        <v>0</v>
      </c>
      <c r="BI7356" s="204">
        <f>IF(N7356="nulová",J7356,0)</f>
        <v>0</v>
      </c>
      <c r="BJ7356" s="25" t="s">
        <v>98</v>
      </c>
      <c r="BK7356" s="204">
        <f>ROUND(I7356*H7356,2)</f>
        <v>0</v>
      </c>
      <c r="BL7356" s="25" t="s">
        <v>173</v>
      </c>
      <c r="BM7356" s="25" t="s">
        <v>6479</v>
      </c>
    </row>
    <row r="7357" spans="2:65" s="1" customFormat="1" ht="13.5">
      <c r="B7357" s="42"/>
      <c r="C7357" s="64"/>
      <c r="D7357" s="205" t="s">
        <v>175</v>
      </c>
      <c r="E7357" s="64"/>
      <c r="F7357" s="206" t="s">
        <v>1271</v>
      </c>
      <c r="G7357" s="64"/>
      <c r="H7357" s="64"/>
      <c r="I7357" s="164"/>
      <c r="J7357" s="64"/>
      <c r="K7357" s="64"/>
      <c r="L7357" s="62"/>
      <c r="M7357" s="207"/>
      <c r="N7357" s="43"/>
      <c r="O7357" s="43"/>
      <c r="P7357" s="43"/>
      <c r="Q7357" s="43"/>
      <c r="R7357" s="43"/>
      <c r="S7357" s="43"/>
      <c r="T7357" s="79"/>
      <c r="AT7357" s="25" t="s">
        <v>175</v>
      </c>
      <c r="AU7357" s="25" t="s">
        <v>84</v>
      </c>
    </row>
    <row r="7358" spans="2:65" s="1" customFormat="1" ht="25.5" customHeight="1">
      <c r="B7358" s="42"/>
      <c r="C7358" s="193" t="s">
        <v>3821</v>
      </c>
      <c r="D7358" s="193" t="s">
        <v>168</v>
      </c>
      <c r="E7358" s="194" t="s">
        <v>1273</v>
      </c>
      <c r="F7358" s="195" t="s">
        <v>1274</v>
      </c>
      <c r="G7358" s="196" t="s">
        <v>1275</v>
      </c>
      <c r="H7358" s="197">
        <v>15</v>
      </c>
      <c r="I7358" s="198"/>
      <c r="J7358" s="199">
        <f>ROUND(I7358*H7358,2)</f>
        <v>0</v>
      </c>
      <c r="K7358" s="195" t="s">
        <v>21</v>
      </c>
      <c r="L7358" s="62"/>
      <c r="M7358" s="200" t="s">
        <v>21</v>
      </c>
      <c r="N7358" s="201" t="s">
        <v>48</v>
      </c>
      <c r="O7358" s="43"/>
      <c r="P7358" s="202">
        <f>O7358*H7358</f>
        <v>0</v>
      </c>
      <c r="Q7358" s="202">
        <v>0</v>
      </c>
      <c r="R7358" s="202">
        <f>Q7358*H7358</f>
        <v>0</v>
      </c>
      <c r="S7358" s="202">
        <v>0</v>
      </c>
      <c r="T7358" s="203">
        <f>S7358*H7358</f>
        <v>0</v>
      </c>
      <c r="AR7358" s="25" t="s">
        <v>173</v>
      </c>
      <c r="AT7358" s="25" t="s">
        <v>168</v>
      </c>
      <c r="AU7358" s="25" t="s">
        <v>84</v>
      </c>
      <c r="AY7358" s="25" t="s">
        <v>163</v>
      </c>
      <c r="BE7358" s="204">
        <f>IF(N7358="základní",J7358,0)</f>
        <v>0</v>
      </c>
      <c r="BF7358" s="204">
        <f>IF(N7358="snížená",J7358,0)</f>
        <v>0</v>
      </c>
      <c r="BG7358" s="204">
        <f>IF(N7358="zákl. přenesená",J7358,0)</f>
        <v>0</v>
      </c>
      <c r="BH7358" s="204">
        <f>IF(N7358="sníž. přenesená",J7358,0)</f>
        <v>0</v>
      </c>
      <c r="BI7358" s="204">
        <f>IF(N7358="nulová",J7358,0)</f>
        <v>0</v>
      </c>
      <c r="BJ7358" s="25" t="s">
        <v>98</v>
      </c>
      <c r="BK7358" s="204">
        <f>ROUND(I7358*H7358,2)</f>
        <v>0</v>
      </c>
      <c r="BL7358" s="25" t="s">
        <v>173</v>
      </c>
      <c r="BM7358" s="25" t="s">
        <v>6480</v>
      </c>
    </row>
    <row r="7359" spans="2:65" s="1" customFormat="1" ht="13.5">
      <c r="B7359" s="42"/>
      <c r="C7359" s="64"/>
      <c r="D7359" s="205" t="s">
        <v>175</v>
      </c>
      <c r="E7359" s="64"/>
      <c r="F7359" s="206" t="s">
        <v>1274</v>
      </c>
      <c r="G7359" s="64"/>
      <c r="H7359" s="64"/>
      <c r="I7359" s="164"/>
      <c r="J7359" s="64"/>
      <c r="K7359" s="64"/>
      <c r="L7359" s="62"/>
      <c r="M7359" s="207"/>
      <c r="N7359" s="43"/>
      <c r="O7359" s="43"/>
      <c r="P7359" s="43"/>
      <c r="Q7359" s="43"/>
      <c r="R7359" s="43"/>
      <c r="S7359" s="43"/>
      <c r="T7359" s="79"/>
      <c r="AT7359" s="25" t="s">
        <v>175</v>
      </c>
      <c r="AU7359" s="25" t="s">
        <v>84</v>
      </c>
    </row>
    <row r="7360" spans="2:65" s="1" customFormat="1" ht="25.5" customHeight="1">
      <c r="B7360" s="42"/>
      <c r="C7360" s="193" t="s">
        <v>6481</v>
      </c>
      <c r="D7360" s="193" t="s">
        <v>168</v>
      </c>
      <c r="E7360" s="194" t="s">
        <v>1276</v>
      </c>
      <c r="F7360" s="195" t="s">
        <v>1277</v>
      </c>
      <c r="G7360" s="196" t="s">
        <v>1254</v>
      </c>
      <c r="H7360" s="197">
        <v>32</v>
      </c>
      <c r="I7360" s="198"/>
      <c r="J7360" s="199">
        <f>ROUND(I7360*H7360,2)</f>
        <v>0</v>
      </c>
      <c r="K7360" s="195" t="s">
        <v>21</v>
      </c>
      <c r="L7360" s="62"/>
      <c r="M7360" s="200" t="s">
        <v>21</v>
      </c>
      <c r="N7360" s="201" t="s">
        <v>48</v>
      </c>
      <c r="O7360" s="43"/>
      <c r="P7360" s="202">
        <f>O7360*H7360</f>
        <v>0</v>
      </c>
      <c r="Q7360" s="202">
        <v>0</v>
      </c>
      <c r="R7360" s="202">
        <f>Q7360*H7360</f>
        <v>0</v>
      </c>
      <c r="S7360" s="202">
        <v>0</v>
      </c>
      <c r="T7360" s="203">
        <f>S7360*H7360</f>
        <v>0</v>
      </c>
      <c r="AR7360" s="25" t="s">
        <v>173</v>
      </c>
      <c r="AT7360" s="25" t="s">
        <v>168</v>
      </c>
      <c r="AU7360" s="25" t="s">
        <v>84</v>
      </c>
      <c r="AY7360" s="25" t="s">
        <v>163</v>
      </c>
      <c r="BE7360" s="204">
        <f>IF(N7360="základní",J7360,0)</f>
        <v>0</v>
      </c>
      <c r="BF7360" s="204">
        <f>IF(N7360="snížená",J7360,0)</f>
        <v>0</v>
      </c>
      <c r="BG7360" s="204">
        <f>IF(N7360="zákl. přenesená",J7360,0)</f>
        <v>0</v>
      </c>
      <c r="BH7360" s="204">
        <f>IF(N7360="sníž. přenesená",J7360,0)</f>
        <v>0</v>
      </c>
      <c r="BI7360" s="204">
        <f>IF(N7360="nulová",J7360,0)</f>
        <v>0</v>
      </c>
      <c r="BJ7360" s="25" t="s">
        <v>98</v>
      </c>
      <c r="BK7360" s="204">
        <f>ROUND(I7360*H7360,2)</f>
        <v>0</v>
      </c>
      <c r="BL7360" s="25" t="s">
        <v>173</v>
      </c>
      <c r="BM7360" s="25" t="s">
        <v>6482</v>
      </c>
    </row>
    <row r="7361" spans="2:65" s="1" customFormat="1" ht="27">
      <c r="B7361" s="42"/>
      <c r="C7361" s="64"/>
      <c r="D7361" s="205" t="s">
        <v>175</v>
      </c>
      <c r="E7361" s="64"/>
      <c r="F7361" s="206" t="s">
        <v>1277</v>
      </c>
      <c r="G7361" s="64"/>
      <c r="H7361" s="64"/>
      <c r="I7361" s="164"/>
      <c r="J7361" s="64"/>
      <c r="K7361" s="64"/>
      <c r="L7361" s="62"/>
      <c r="M7361" s="207"/>
      <c r="N7361" s="43"/>
      <c r="O7361" s="43"/>
      <c r="P7361" s="43"/>
      <c r="Q7361" s="43"/>
      <c r="R7361" s="43"/>
      <c r="S7361" s="43"/>
      <c r="T7361" s="79"/>
      <c r="AT7361" s="25" t="s">
        <v>175</v>
      </c>
      <c r="AU7361" s="25" t="s">
        <v>84</v>
      </c>
    </row>
    <row r="7362" spans="2:65" s="1" customFormat="1" ht="16.5" customHeight="1">
      <c r="B7362" s="42"/>
      <c r="C7362" s="193" t="s">
        <v>3823</v>
      </c>
      <c r="D7362" s="193" t="s">
        <v>168</v>
      </c>
      <c r="E7362" s="194" t="s">
        <v>1278</v>
      </c>
      <c r="F7362" s="195" t="s">
        <v>1279</v>
      </c>
      <c r="G7362" s="196" t="s">
        <v>184</v>
      </c>
      <c r="H7362" s="197">
        <v>10</v>
      </c>
      <c r="I7362" s="198"/>
      <c r="J7362" s="199">
        <f>ROUND(I7362*H7362,2)</f>
        <v>0</v>
      </c>
      <c r="K7362" s="195" t="s">
        <v>21</v>
      </c>
      <c r="L7362" s="62"/>
      <c r="M7362" s="200" t="s">
        <v>21</v>
      </c>
      <c r="N7362" s="201" t="s">
        <v>48</v>
      </c>
      <c r="O7362" s="43"/>
      <c r="P7362" s="202">
        <f>O7362*H7362</f>
        <v>0</v>
      </c>
      <c r="Q7362" s="202">
        <v>0</v>
      </c>
      <c r="R7362" s="202">
        <f>Q7362*H7362</f>
        <v>0</v>
      </c>
      <c r="S7362" s="202">
        <v>0</v>
      </c>
      <c r="T7362" s="203">
        <f>S7362*H7362</f>
        <v>0</v>
      </c>
      <c r="AR7362" s="25" t="s">
        <v>173</v>
      </c>
      <c r="AT7362" s="25" t="s">
        <v>168</v>
      </c>
      <c r="AU7362" s="25" t="s">
        <v>84</v>
      </c>
      <c r="AY7362" s="25" t="s">
        <v>163</v>
      </c>
      <c r="BE7362" s="204">
        <f>IF(N7362="základní",J7362,0)</f>
        <v>0</v>
      </c>
      <c r="BF7362" s="204">
        <f>IF(N7362="snížená",J7362,0)</f>
        <v>0</v>
      </c>
      <c r="BG7362" s="204">
        <f>IF(N7362="zákl. přenesená",J7362,0)</f>
        <v>0</v>
      </c>
      <c r="BH7362" s="204">
        <f>IF(N7362="sníž. přenesená",J7362,0)</f>
        <v>0</v>
      </c>
      <c r="BI7362" s="204">
        <f>IF(N7362="nulová",J7362,0)</f>
        <v>0</v>
      </c>
      <c r="BJ7362" s="25" t="s">
        <v>98</v>
      </c>
      <c r="BK7362" s="204">
        <f>ROUND(I7362*H7362,2)</f>
        <v>0</v>
      </c>
      <c r="BL7362" s="25" t="s">
        <v>173</v>
      </c>
      <c r="BM7362" s="25" t="s">
        <v>6483</v>
      </c>
    </row>
    <row r="7363" spans="2:65" s="1" customFormat="1" ht="13.5">
      <c r="B7363" s="42"/>
      <c r="C7363" s="64"/>
      <c r="D7363" s="205" t="s">
        <v>175</v>
      </c>
      <c r="E7363" s="64"/>
      <c r="F7363" s="206" t="s">
        <v>1279</v>
      </c>
      <c r="G7363" s="64"/>
      <c r="H7363" s="64"/>
      <c r="I7363" s="164"/>
      <c r="J7363" s="64"/>
      <c r="K7363" s="64"/>
      <c r="L7363" s="62"/>
      <c r="M7363" s="207"/>
      <c r="N7363" s="43"/>
      <c r="O7363" s="43"/>
      <c r="P7363" s="43"/>
      <c r="Q7363" s="43"/>
      <c r="R7363" s="43"/>
      <c r="S7363" s="43"/>
      <c r="T7363" s="79"/>
      <c r="AT7363" s="25" t="s">
        <v>175</v>
      </c>
      <c r="AU7363" s="25" t="s">
        <v>84</v>
      </c>
    </row>
    <row r="7364" spans="2:65" s="1" customFormat="1" ht="16.5" customHeight="1">
      <c r="B7364" s="42"/>
      <c r="C7364" s="193" t="s">
        <v>6484</v>
      </c>
      <c r="D7364" s="193" t="s">
        <v>168</v>
      </c>
      <c r="E7364" s="194" t="s">
        <v>1280</v>
      </c>
      <c r="F7364" s="195" t="s">
        <v>1281</v>
      </c>
      <c r="G7364" s="196" t="s">
        <v>184</v>
      </c>
      <c r="H7364" s="197">
        <v>3</v>
      </c>
      <c r="I7364" s="198"/>
      <c r="J7364" s="199">
        <f>ROUND(I7364*H7364,2)</f>
        <v>0</v>
      </c>
      <c r="K7364" s="195" t="s">
        <v>21</v>
      </c>
      <c r="L7364" s="62"/>
      <c r="M7364" s="200" t="s">
        <v>21</v>
      </c>
      <c r="N7364" s="201" t="s">
        <v>48</v>
      </c>
      <c r="O7364" s="43"/>
      <c r="P7364" s="202">
        <f>O7364*H7364</f>
        <v>0</v>
      </c>
      <c r="Q7364" s="202">
        <v>0</v>
      </c>
      <c r="R7364" s="202">
        <f>Q7364*H7364</f>
        <v>0</v>
      </c>
      <c r="S7364" s="202">
        <v>0</v>
      </c>
      <c r="T7364" s="203">
        <f>S7364*H7364</f>
        <v>0</v>
      </c>
      <c r="AR7364" s="25" t="s">
        <v>173</v>
      </c>
      <c r="AT7364" s="25" t="s">
        <v>168</v>
      </c>
      <c r="AU7364" s="25" t="s">
        <v>84</v>
      </c>
      <c r="AY7364" s="25" t="s">
        <v>163</v>
      </c>
      <c r="BE7364" s="204">
        <f>IF(N7364="základní",J7364,0)</f>
        <v>0</v>
      </c>
      <c r="BF7364" s="204">
        <f>IF(N7364="snížená",J7364,0)</f>
        <v>0</v>
      </c>
      <c r="BG7364" s="204">
        <f>IF(N7364="zákl. přenesená",J7364,0)</f>
        <v>0</v>
      </c>
      <c r="BH7364" s="204">
        <f>IF(N7364="sníž. přenesená",J7364,0)</f>
        <v>0</v>
      </c>
      <c r="BI7364" s="204">
        <f>IF(N7364="nulová",J7364,0)</f>
        <v>0</v>
      </c>
      <c r="BJ7364" s="25" t="s">
        <v>98</v>
      </c>
      <c r="BK7364" s="204">
        <f>ROUND(I7364*H7364,2)</f>
        <v>0</v>
      </c>
      <c r="BL7364" s="25" t="s">
        <v>173</v>
      </c>
      <c r="BM7364" s="25" t="s">
        <v>6485</v>
      </c>
    </row>
    <row r="7365" spans="2:65" s="1" customFormat="1" ht="13.5">
      <c r="B7365" s="42"/>
      <c r="C7365" s="64"/>
      <c r="D7365" s="205" t="s">
        <v>175</v>
      </c>
      <c r="E7365" s="64"/>
      <c r="F7365" s="206" t="s">
        <v>1281</v>
      </c>
      <c r="G7365" s="64"/>
      <c r="H7365" s="64"/>
      <c r="I7365" s="164"/>
      <c r="J7365" s="64"/>
      <c r="K7365" s="64"/>
      <c r="L7365" s="62"/>
      <c r="M7365" s="207"/>
      <c r="N7365" s="43"/>
      <c r="O7365" s="43"/>
      <c r="P7365" s="43"/>
      <c r="Q7365" s="43"/>
      <c r="R7365" s="43"/>
      <c r="S7365" s="43"/>
      <c r="T7365" s="79"/>
      <c r="AT7365" s="25" t="s">
        <v>175</v>
      </c>
      <c r="AU7365" s="25" t="s">
        <v>84</v>
      </c>
    </row>
    <row r="7366" spans="2:65" s="1" customFormat="1" ht="16.5" customHeight="1">
      <c r="B7366" s="42"/>
      <c r="C7366" s="193" t="s">
        <v>3824</v>
      </c>
      <c r="D7366" s="193" t="s">
        <v>168</v>
      </c>
      <c r="E7366" s="194" t="s">
        <v>1282</v>
      </c>
      <c r="F7366" s="195" t="s">
        <v>1283</v>
      </c>
      <c r="G7366" s="196" t="s">
        <v>1284</v>
      </c>
      <c r="H7366" s="197">
        <v>1</v>
      </c>
      <c r="I7366" s="198"/>
      <c r="J7366" s="199">
        <f>ROUND(I7366*H7366,2)</f>
        <v>0</v>
      </c>
      <c r="K7366" s="195" t="s">
        <v>21</v>
      </c>
      <c r="L7366" s="62"/>
      <c r="M7366" s="200" t="s">
        <v>21</v>
      </c>
      <c r="N7366" s="201" t="s">
        <v>48</v>
      </c>
      <c r="O7366" s="43"/>
      <c r="P7366" s="202">
        <f>O7366*H7366</f>
        <v>0</v>
      </c>
      <c r="Q7366" s="202">
        <v>0</v>
      </c>
      <c r="R7366" s="202">
        <f>Q7366*H7366</f>
        <v>0</v>
      </c>
      <c r="S7366" s="202">
        <v>0</v>
      </c>
      <c r="T7366" s="203">
        <f>S7366*H7366</f>
        <v>0</v>
      </c>
      <c r="AR7366" s="25" t="s">
        <v>173</v>
      </c>
      <c r="AT7366" s="25" t="s">
        <v>168</v>
      </c>
      <c r="AU7366" s="25" t="s">
        <v>84</v>
      </c>
      <c r="AY7366" s="25" t="s">
        <v>163</v>
      </c>
      <c r="BE7366" s="204">
        <f>IF(N7366="základní",J7366,0)</f>
        <v>0</v>
      </c>
      <c r="BF7366" s="204">
        <f>IF(N7366="snížená",J7366,0)</f>
        <v>0</v>
      </c>
      <c r="BG7366" s="204">
        <f>IF(N7366="zákl. přenesená",J7366,0)</f>
        <v>0</v>
      </c>
      <c r="BH7366" s="204">
        <f>IF(N7366="sníž. přenesená",J7366,0)</f>
        <v>0</v>
      </c>
      <c r="BI7366" s="204">
        <f>IF(N7366="nulová",J7366,0)</f>
        <v>0</v>
      </c>
      <c r="BJ7366" s="25" t="s">
        <v>98</v>
      </c>
      <c r="BK7366" s="204">
        <f>ROUND(I7366*H7366,2)</f>
        <v>0</v>
      </c>
      <c r="BL7366" s="25" t="s">
        <v>173</v>
      </c>
      <c r="BM7366" s="25" t="s">
        <v>6486</v>
      </c>
    </row>
    <row r="7367" spans="2:65" s="1" customFormat="1" ht="13.5">
      <c r="B7367" s="42"/>
      <c r="C7367" s="64"/>
      <c r="D7367" s="205" t="s">
        <v>175</v>
      </c>
      <c r="E7367" s="64"/>
      <c r="F7367" s="206" t="s">
        <v>1283</v>
      </c>
      <c r="G7367" s="64"/>
      <c r="H7367" s="64"/>
      <c r="I7367" s="164"/>
      <c r="J7367" s="64"/>
      <c r="K7367" s="64"/>
      <c r="L7367" s="62"/>
      <c r="M7367" s="207"/>
      <c r="N7367" s="43"/>
      <c r="O7367" s="43"/>
      <c r="P7367" s="43"/>
      <c r="Q7367" s="43"/>
      <c r="R7367" s="43"/>
      <c r="S7367" s="43"/>
      <c r="T7367" s="79"/>
      <c r="AT7367" s="25" t="s">
        <v>175</v>
      </c>
      <c r="AU7367" s="25" t="s">
        <v>84</v>
      </c>
    </row>
    <row r="7368" spans="2:65" s="1" customFormat="1" ht="16.5" customHeight="1">
      <c r="B7368" s="42"/>
      <c r="C7368" s="193" t="s">
        <v>6487</v>
      </c>
      <c r="D7368" s="193" t="s">
        <v>168</v>
      </c>
      <c r="E7368" s="194" t="s">
        <v>1285</v>
      </c>
      <c r="F7368" s="195" t="s">
        <v>1286</v>
      </c>
      <c r="G7368" s="196" t="s">
        <v>1272</v>
      </c>
      <c r="H7368" s="197">
        <v>1</v>
      </c>
      <c r="I7368" s="198"/>
      <c r="J7368" s="199">
        <f>ROUND(I7368*H7368,2)</f>
        <v>0</v>
      </c>
      <c r="K7368" s="195" t="s">
        <v>21</v>
      </c>
      <c r="L7368" s="62"/>
      <c r="M7368" s="200" t="s">
        <v>21</v>
      </c>
      <c r="N7368" s="201" t="s">
        <v>48</v>
      </c>
      <c r="O7368" s="43"/>
      <c r="P7368" s="202">
        <f>O7368*H7368</f>
        <v>0</v>
      </c>
      <c r="Q7368" s="202">
        <v>0</v>
      </c>
      <c r="R7368" s="202">
        <f>Q7368*H7368</f>
        <v>0</v>
      </c>
      <c r="S7368" s="202">
        <v>0</v>
      </c>
      <c r="T7368" s="203">
        <f>S7368*H7368</f>
        <v>0</v>
      </c>
      <c r="AR7368" s="25" t="s">
        <v>173</v>
      </c>
      <c r="AT7368" s="25" t="s">
        <v>168</v>
      </c>
      <c r="AU7368" s="25" t="s">
        <v>84</v>
      </c>
      <c r="AY7368" s="25" t="s">
        <v>163</v>
      </c>
      <c r="BE7368" s="204">
        <f>IF(N7368="základní",J7368,0)</f>
        <v>0</v>
      </c>
      <c r="BF7368" s="204">
        <f>IF(N7368="snížená",J7368,0)</f>
        <v>0</v>
      </c>
      <c r="BG7368" s="204">
        <f>IF(N7368="zákl. přenesená",J7368,0)</f>
        <v>0</v>
      </c>
      <c r="BH7368" s="204">
        <f>IF(N7368="sníž. přenesená",J7368,0)</f>
        <v>0</v>
      </c>
      <c r="BI7368" s="204">
        <f>IF(N7368="nulová",J7368,0)</f>
        <v>0</v>
      </c>
      <c r="BJ7368" s="25" t="s">
        <v>98</v>
      </c>
      <c r="BK7368" s="204">
        <f>ROUND(I7368*H7368,2)</f>
        <v>0</v>
      </c>
      <c r="BL7368" s="25" t="s">
        <v>173</v>
      </c>
      <c r="BM7368" s="25" t="s">
        <v>6488</v>
      </c>
    </row>
    <row r="7369" spans="2:65" s="1" customFormat="1" ht="13.5">
      <c r="B7369" s="42"/>
      <c r="C7369" s="64"/>
      <c r="D7369" s="205" t="s">
        <v>175</v>
      </c>
      <c r="E7369" s="64"/>
      <c r="F7369" s="206" t="s">
        <v>1286</v>
      </c>
      <c r="G7369" s="64"/>
      <c r="H7369" s="64"/>
      <c r="I7369" s="164"/>
      <c r="J7369" s="64"/>
      <c r="K7369" s="64"/>
      <c r="L7369" s="62"/>
      <c r="M7369" s="207"/>
      <c r="N7369" s="43"/>
      <c r="O7369" s="43"/>
      <c r="P7369" s="43"/>
      <c r="Q7369" s="43"/>
      <c r="R7369" s="43"/>
      <c r="S7369" s="43"/>
      <c r="T7369" s="79"/>
      <c r="AT7369" s="25" t="s">
        <v>175</v>
      </c>
      <c r="AU7369" s="25" t="s">
        <v>84</v>
      </c>
    </row>
    <row r="7370" spans="2:65" s="1" customFormat="1" ht="16.5" customHeight="1">
      <c r="B7370" s="42"/>
      <c r="C7370" s="193" t="s">
        <v>3826</v>
      </c>
      <c r="D7370" s="193" t="s">
        <v>168</v>
      </c>
      <c r="E7370" s="194" t="s">
        <v>1287</v>
      </c>
      <c r="F7370" s="195" t="s">
        <v>1288</v>
      </c>
      <c r="G7370" s="196" t="s">
        <v>1284</v>
      </c>
      <c r="H7370" s="197">
        <v>1</v>
      </c>
      <c r="I7370" s="198"/>
      <c r="J7370" s="199">
        <f>ROUND(I7370*H7370,2)</f>
        <v>0</v>
      </c>
      <c r="K7370" s="195" t="s">
        <v>21</v>
      </c>
      <c r="L7370" s="62"/>
      <c r="M7370" s="200" t="s">
        <v>21</v>
      </c>
      <c r="N7370" s="201" t="s">
        <v>48</v>
      </c>
      <c r="O7370" s="43"/>
      <c r="P7370" s="202">
        <f>O7370*H7370</f>
        <v>0</v>
      </c>
      <c r="Q7370" s="202">
        <v>0</v>
      </c>
      <c r="R7370" s="202">
        <f>Q7370*H7370</f>
        <v>0</v>
      </c>
      <c r="S7370" s="202">
        <v>0</v>
      </c>
      <c r="T7370" s="203">
        <f>S7370*H7370</f>
        <v>0</v>
      </c>
      <c r="AR7370" s="25" t="s">
        <v>173</v>
      </c>
      <c r="AT7370" s="25" t="s">
        <v>168</v>
      </c>
      <c r="AU7370" s="25" t="s">
        <v>84</v>
      </c>
      <c r="AY7370" s="25" t="s">
        <v>163</v>
      </c>
      <c r="BE7370" s="204">
        <f>IF(N7370="základní",J7370,0)</f>
        <v>0</v>
      </c>
      <c r="BF7370" s="204">
        <f>IF(N7370="snížená",J7370,0)</f>
        <v>0</v>
      </c>
      <c r="BG7370" s="204">
        <f>IF(N7370="zákl. přenesená",J7370,0)</f>
        <v>0</v>
      </c>
      <c r="BH7370" s="204">
        <f>IF(N7370="sníž. přenesená",J7370,0)</f>
        <v>0</v>
      </c>
      <c r="BI7370" s="204">
        <f>IF(N7370="nulová",J7370,0)</f>
        <v>0</v>
      </c>
      <c r="BJ7370" s="25" t="s">
        <v>98</v>
      </c>
      <c r="BK7370" s="204">
        <f>ROUND(I7370*H7370,2)</f>
        <v>0</v>
      </c>
      <c r="BL7370" s="25" t="s">
        <v>173</v>
      </c>
      <c r="BM7370" s="25" t="s">
        <v>6489</v>
      </c>
    </row>
    <row r="7371" spans="2:65" s="1" customFormat="1" ht="13.5">
      <c r="B7371" s="42"/>
      <c r="C7371" s="64"/>
      <c r="D7371" s="205" t="s">
        <v>175</v>
      </c>
      <c r="E7371" s="64"/>
      <c r="F7371" s="206" t="s">
        <v>1288</v>
      </c>
      <c r="G7371" s="64"/>
      <c r="H7371" s="64"/>
      <c r="I7371" s="164"/>
      <c r="J7371" s="64"/>
      <c r="K7371" s="64"/>
      <c r="L7371" s="62"/>
      <c r="M7371" s="207"/>
      <c r="N7371" s="43"/>
      <c r="O7371" s="43"/>
      <c r="P7371" s="43"/>
      <c r="Q7371" s="43"/>
      <c r="R7371" s="43"/>
      <c r="S7371" s="43"/>
      <c r="T7371" s="79"/>
      <c r="AT7371" s="25" t="s">
        <v>175</v>
      </c>
      <c r="AU7371" s="25" t="s">
        <v>84</v>
      </c>
    </row>
    <row r="7372" spans="2:65" s="1" customFormat="1" ht="16.5" customHeight="1">
      <c r="B7372" s="42"/>
      <c r="C7372" s="193" t="s">
        <v>6490</v>
      </c>
      <c r="D7372" s="193" t="s">
        <v>168</v>
      </c>
      <c r="E7372" s="194" t="s">
        <v>1289</v>
      </c>
      <c r="F7372" s="195" t="s">
        <v>1290</v>
      </c>
      <c r="G7372" s="196" t="s">
        <v>1284</v>
      </c>
      <c r="H7372" s="197">
        <v>0.5</v>
      </c>
      <c r="I7372" s="198"/>
      <c r="J7372" s="199">
        <f>ROUND(I7372*H7372,2)</f>
        <v>0</v>
      </c>
      <c r="K7372" s="195" t="s">
        <v>21</v>
      </c>
      <c r="L7372" s="62"/>
      <c r="M7372" s="200" t="s">
        <v>21</v>
      </c>
      <c r="N7372" s="201" t="s">
        <v>48</v>
      </c>
      <c r="O7372" s="43"/>
      <c r="P7372" s="202">
        <f>O7372*H7372</f>
        <v>0</v>
      </c>
      <c r="Q7372" s="202">
        <v>0</v>
      </c>
      <c r="R7372" s="202">
        <f>Q7372*H7372</f>
        <v>0</v>
      </c>
      <c r="S7372" s="202">
        <v>0</v>
      </c>
      <c r="T7372" s="203">
        <f>S7372*H7372</f>
        <v>0</v>
      </c>
      <c r="AR7372" s="25" t="s">
        <v>173</v>
      </c>
      <c r="AT7372" s="25" t="s">
        <v>168</v>
      </c>
      <c r="AU7372" s="25" t="s">
        <v>84</v>
      </c>
      <c r="AY7372" s="25" t="s">
        <v>163</v>
      </c>
      <c r="BE7372" s="204">
        <f>IF(N7372="základní",J7372,0)</f>
        <v>0</v>
      </c>
      <c r="BF7372" s="204">
        <f>IF(N7372="snížená",J7372,0)</f>
        <v>0</v>
      </c>
      <c r="BG7372" s="204">
        <f>IF(N7372="zákl. přenesená",J7372,0)</f>
        <v>0</v>
      </c>
      <c r="BH7372" s="204">
        <f>IF(N7372="sníž. přenesená",J7372,0)</f>
        <v>0</v>
      </c>
      <c r="BI7372" s="204">
        <f>IF(N7372="nulová",J7372,0)</f>
        <v>0</v>
      </c>
      <c r="BJ7372" s="25" t="s">
        <v>98</v>
      </c>
      <c r="BK7372" s="204">
        <f>ROUND(I7372*H7372,2)</f>
        <v>0</v>
      </c>
      <c r="BL7372" s="25" t="s">
        <v>173</v>
      </c>
      <c r="BM7372" s="25" t="s">
        <v>6491</v>
      </c>
    </row>
    <row r="7373" spans="2:65" s="1" customFormat="1" ht="13.5">
      <c r="B7373" s="42"/>
      <c r="C7373" s="64"/>
      <c r="D7373" s="205" t="s">
        <v>175</v>
      </c>
      <c r="E7373" s="64"/>
      <c r="F7373" s="206" t="s">
        <v>1290</v>
      </c>
      <c r="G7373" s="64"/>
      <c r="H7373" s="64"/>
      <c r="I7373" s="164"/>
      <c r="J7373" s="64"/>
      <c r="K7373" s="64"/>
      <c r="L7373" s="62"/>
      <c r="M7373" s="207"/>
      <c r="N7373" s="43"/>
      <c r="O7373" s="43"/>
      <c r="P7373" s="43"/>
      <c r="Q7373" s="43"/>
      <c r="R7373" s="43"/>
      <c r="S7373" s="43"/>
      <c r="T7373" s="79"/>
      <c r="AT7373" s="25" t="s">
        <v>175</v>
      </c>
      <c r="AU7373" s="25" t="s">
        <v>84</v>
      </c>
    </row>
    <row r="7374" spans="2:65" s="1" customFormat="1" ht="16.5" customHeight="1">
      <c r="B7374" s="42"/>
      <c r="C7374" s="193" t="s">
        <v>3827</v>
      </c>
      <c r="D7374" s="193" t="s">
        <v>168</v>
      </c>
      <c r="E7374" s="194" t="s">
        <v>1291</v>
      </c>
      <c r="F7374" s="195" t="s">
        <v>1292</v>
      </c>
      <c r="G7374" s="196" t="s">
        <v>1284</v>
      </c>
      <c r="H7374" s="197">
        <v>0.2</v>
      </c>
      <c r="I7374" s="198"/>
      <c r="J7374" s="199">
        <f>ROUND(I7374*H7374,2)</f>
        <v>0</v>
      </c>
      <c r="K7374" s="195" t="s">
        <v>21</v>
      </c>
      <c r="L7374" s="62"/>
      <c r="M7374" s="200" t="s">
        <v>21</v>
      </c>
      <c r="N7374" s="201" t="s">
        <v>48</v>
      </c>
      <c r="O7374" s="43"/>
      <c r="P7374" s="202">
        <f>O7374*H7374</f>
        <v>0</v>
      </c>
      <c r="Q7374" s="202">
        <v>0</v>
      </c>
      <c r="R7374" s="202">
        <f>Q7374*H7374</f>
        <v>0</v>
      </c>
      <c r="S7374" s="202">
        <v>0</v>
      </c>
      <c r="T7374" s="203">
        <f>S7374*H7374</f>
        <v>0</v>
      </c>
      <c r="AR7374" s="25" t="s">
        <v>173</v>
      </c>
      <c r="AT7374" s="25" t="s">
        <v>168</v>
      </c>
      <c r="AU7374" s="25" t="s">
        <v>84</v>
      </c>
      <c r="AY7374" s="25" t="s">
        <v>163</v>
      </c>
      <c r="BE7374" s="204">
        <f>IF(N7374="základní",J7374,0)</f>
        <v>0</v>
      </c>
      <c r="BF7374" s="204">
        <f>IF(N7374="snížená",J7374,0)</f>
        <v>0</v>
      </c>
      <c r="BG7374" s="204">
        <f>IF(N7374="zákl. přenesená",J7374,0)</f>
        <v>0</v>
      </c>
      <c r="BH7374" s="204">
        <f>IF(N7374="sníž. přenesená",J7374,0)</f>
        <v>0</v>
      </c>
      <c r="BI7374" s="204">
        <f>IF(N7374="nulová",J7374,0)</f>
        <v>0</v>
      </c>
      <c r="BJ7374" s="25" t="s">
        <v>98</v>
      </c>
      <c r="BK7374" s="204">
        <f>ROUND(I7374*H7374,2)</f>
        <v>0</v>
      </c>
      <c r="BL7374" s="25" t="s">
        <v>173</v>
      </c>
      <c r="BM7374" s="25" t="s">
        <v>6492</v>
      </c>
    </row>
    <row r="7375" spans="2:65" s="1" customFormat="1" ht="13.5">
      <c r="B7375" s="42"/>
      <c r="C7375" s="64"/>
      <c r="D7375" s="205" t="s">
        <v>175</v>
      </c>
      <c r="E7375" s="64"/>
      <c r="F7375" s="206" t="s">
        <v>1292</v>
      </c>
      <c r="G7375" s="64"/>
      <c r="H7375" s="64"/>
      <c r="I7375" s="164"/>
      <c r="J7375" s="64"/>
      <c r="K7375" s="64"/>
      <c r="L7375" s="62"/>
      <c r="M7375" s="207"/>
      <c r="N7375" s="43"/>
      <c r="O7375" s="43"/>
      <c r="P7375" s="43"/>
      <c r="Q7375" s="43"/>
      <c r="R7375" s="43"/>
      <c r="S7375" s="43"/>
      <c r="T7375" s="79"/>
      <c r="AT7375" s="25" t="s">
        <v>175</v>
      </c>
      <c r="AU7375" s="25" t="s">
        <v>84</v>
      </c>
    </row>
    <row r="7376" spans="2:65" s="1" customFormat="1" ht="16.5" customHeight="1">
      <c r="B7376" s="42"/>
      <c r="C7376" s="193" t="s">
        <v>6493</v>
      </c>
      <c r="D7376" s="193" t="s">
        <v>168</v>
      </c>
      <c r="E7376" s="194" t="s">
        <v>1293</v>
      </c>
      <c r="F7376" s="195" t="s">
        <v>1294</v>
      </c>
      <c r="G7376" s="196" t="s">
        <v>1272</v>
      </c>
      <c r="H7376" s="197">
        <v>1</v>
      </c>
      <c r="I7376" s="198"/>
      <c r="J7376" s="199">
        <f>ROUND(I7376*H7376,2)</f>
        <v>0</v>
      </c>
      <c r="K7376" s="195" t="s">
        <v>21</v>
      </c>
      <c r="L7376" s="62"/>
      <c r="M7376" s="200" t="s">
        <v>21</v>
      </c>
      <c r="N7376" s="201" t="s">
        <v>48</v>
      </c>
      <c r="O7376" s="43"/>
      <c r="P7376" s="202">
        <f>O7376*H7376</f>
        <v>0</v>
      </c>
      <c r="Q7376" s="202">
        <v>0</v>
      </c>
      <c r="R7376" s="202">
        <f>Q7376*H7376</f>
        <v>0</v>
      </c>
      <c r="S7376" s="202">
        <v>0</v>
      </c>
      <c r="T7376" s="203">
        <f>S7376*H7376</f>
        <v>0</v>
      </c>
      <c r="AR7376" s="25" t="s">
        <v>173</v>
      </c>
      <c r="AT7376" s="25" t="s">
        <v>168</v>
      </c>
      <c r="AU7376" s="25" t="s">
        <v>84</v>
      </c>
      <c r="AY7376" s="25" t="s">
        <v>163</v>
      </c>
      <c r="BE7376" s="204">
        <f>IF(N7376="základní",J7376,0)</f>
        <v>0</v>
      </c>
      <c r="BF7376" s="204">
        <f>IF(N7376="snížená",J7376,0)</f>
        <v>0</v>
      </c>
      <c r="BG7376" s="204">
        <f>IF(N7376="zákl. přenesená",J7376,0)</f>
        <v>0</v>
      </c>
      <c r="BH7376" s="204">
        <f>IF(N7376="sníž. přenesená",J7376,0)</f>
        <v>0</v>
      </c>
      <c r="BI7376" s="204">
        <f>IF(N7376="nulová",J7376,0)</f>
        <v>0</v>
      </c>
      <c r="BJ7376" s="25" t="s">
        <v>98</v>
      </c>
      <c r="BK7376" s="204">
        <f>ROUND(I7376*H7376,2)</f>
        <v>0</v>
      </c>
      <c r="BL7376" s="25" t="s">
        <v>173</v>
      </c>
      <c r="BM7376" s="25" t="s">
        <v>6494</v>
      </c>
    </row>
    <row r="7377" spans="2:65" s="1" customFormat="1" ht="13.5">
      <c r="B7377" s="42"/>
      <c r="C7377" s="64"/>
      <c r="D7377" s="205" t="s">
        <v>175</v>
      </c>
      <c r="E7377" s="64"/>
      <c r="F7377" s="206" t="s">
        <v>1294</v>
      </c>
      <c r="G7377" s="64"/>
      <c r="H7377" s="64"/>
      <c r="I7377" s="164"/>
      <c r="J7377" s="64"/>
      <c r="K7377" s="64"/>
      <c r="L7377" s="62"/>
      <c r="M7377" s="207"/>
      <c r="N7377" s="43"/>
      <c r="O7377" s="43"/>
      <c r="P7377" s="43"/>
      <c r="Q7377" s="43"/>
      <c r="R7377" s="43"/>
      <c r="S7377" s="43"/>
      <c r="T7377" s="79"/>
      <c r="AT7377" s="25" t="s">
        <v>175</v>
      </c>
      <c r="AU7377" s="25" t="s">
        <v>84</v>
      </c>
    </row>
    <row r="7378" spans="2:65" s="1" customFormat="1" ht="16.5" customHeight="1">
      <c r="B7378" s="42"/>
      <c r="C7378" s="193" t="s">
        <v>3829</v>
      </c>
      <c r="D7378" s="193" t="s">
        <v>168</v>
      </c>
      <c r="E7378" s="194" t="s">
        <v>1295</v>
      </c>
      <c r="F7378" s="195" t="s">
        <v>1296</v>
      </c>
      <c r="G7378" s="196" t="s">
        <v>171</v>
      </c>
      <c r="H7378" s="197">
        <v>24.5</v>
      </c>
      <c r="I7378" s="198"/>
      <c r="J7378" s="199">
        <f>ROUND(I7378*H7378,2)</f>
        <v>0</v>
      </c>
      <c r="K7378" s="195" t="s">
        <v>21</v>
      </c>
      <c r="L7378" s="62"/>
      <c r="M7378" s="200" t="s">
        <v>21</v>
      </c>
      <c r="N7378" s="201" t="s">
        <v>48</v>
      </c>
      <c r="O7378" s="43"/>
      <c r="P7378" s="202">
        <f>O7378*H7378</f>
        <v>0</v>
      </c>
      <c r="Q7378" s="202">
        <v>0</v>
      </c>
      <c r="R7378" s="202">
        <f>Q7378*H7378</f>
        <v>0</v>
      </c>
      <c r="S7378" s="202">
        <v>0</v>
      </c>
      <c r="T7378" s="203">
        <f>S7378*H7378</f>
        <v>0</v>
      </c>
      <c r="AR7378" s="25" t="s">
        <v>173</v>
      </c>
      <c r="AT7378" s="25" t="s">
        <v>168</v>
      </c>
      <c r="AU7378" s="25" t="s">
        <v>84</v>
      </c>
      <c r="AY7378" s="25" t="s">
        <v>163</v>
      </c>
      <c r="BE7378" s="204">
        <f>IF(N7378="základní",J7378,0)</f>
        <v>0</v>
      </c>
      <c r="BF7378" s="204">
        <f>IF(N7378="snížená",J7378,0)</f>
        <v>0</v>
      </c>
      <c r="BG7378" s="204">
        <f>IF(N7378="zákl. přenesená",J7378,0)</f>
        <v>0</v>
      </c>
      <c r="BH7378" s="204">
        <f>IF(N7378="sníž. přenesená",J7378,0)</f>
        <v>0</v>
      </c>
      <c r="BI7378" s="204">
        <f>IF(N7378="nulová",J7378,0)</f>
        <v>0</v>
      </c>
      <c r="BJ7378" s="25" t="s">
        <v>98</v>
      </c>
      <c r="BK7378" s="204">
        <f>ROUND(I7378*H7378,2)</f>
        <v>0</v>
      </c>
      <c r="BL7378" s="25" t="s">
        <v>173</v>
      </c>
      <c r="BM7378" s="25" t="s">
        <v>6495</v>
      </c>
    </row>
    <row r="7379" spans="2:65" s="1" customFormat="1" ht="13.5">
      <c r="B7379" s="42"/>
      <c r="C7379" s="64"/>
      <c r="D7379" s="205" t="s">
        <v>175</v>
      </c>
      <c r="E7379" s="64"/>
      <c r="F7379" s="206" t="s">
        <v>1296</v>
      </c>
      <c r="G7379" s="64"/>
      <c r="H7379" s="64"/>
      <c r="I7379" s="164"/>
      <c r="J7379" s="64"/>
      <c r="K7379" s="64"/>
      <c r="L7379" s="62"/>
      <c r="M7379" s="207"/>
      <c r="N7379" s="43"/>
      <c r="O7379" s="43"/>
      <c r="P7379" s="43"/>
      <c r="Q7379" s="43"/>
      <c r="R7379" s="43"/>
      <c r="S7379" s="43"/>
      <c r="T7379" s="79"/>
      <c r="AT7379" s="25" t="s">
        <v>175</v>
      </c>
      <c r="AU7379" s="25" t="s">
        <v>84</v>
      </c>
    </row>
    <row r="7380" spans="2:65" s="1" customFormat="1" ht="16.5" customHeight="1">
      <c r="B7380" s="42"/>
      <c r="C7380" s="193" t="s">
        <v>6496</v>
      </c>
      <c r="D7380" s="193" t="s">
        <v>168</v>
      </c>
      <c r="E7380" s="194" t="s">
        <v>1297</v>
      </c>
      <c r="F7380" s="195" t="s">
        <v>1298</v>
      </c>
      <c r="G7380" s="196" t="s">
        <v>1233</v>
      </c>
      <c r="H7380" s="197">
        <v>10</v>
      </c>
      <c r="I7380" s="198"/>
      <c r="J7380" s="199">
        <f>ROUND(I7380*H7380,2)</f>
        <v>0</v>
      </c>
      <c r="K7380" s="195" t="s">
        <v>21</v>
      </c>
      <c r="L7380" s="62"/>
      <c r="M7380" s="200" t="s">
        <v>21</v>
      </c>
      <c r="N7380" s="201" t="s">
        <v>48</v>
      </c>
      <c r="O7380" s="43"/>
      <c r="P7380" s="202">
        <f>O7380*H7380</f>
        <v>0</v>
      </c>
      <c r="Q7380" s="202">
        <v>0</v>
      </c>
      <c r="R7380" s="202">
        <f>Q7380*H7380</f>
        <v>0</v>
      </c>
      <c r="S7380" s="202">
        <v>0</v>
      </c>
      <c r="T7380" s="203">
        <f>S7380*H7380</f>
        <v>0</v>
      </c>
      <c r="AR7380" s="25" t="s">
        <v>173</v>
      </c>
      <c r="AT7380" s="25" t="s">
        <v>168</v>
      </c>
      <c r="AU7380" s="25" t="s">
        <v>84</v>
      </c>
      <c r="AY7380" s="25" t="s">
        <v>163</v>
      </c>
      <c r="BE7380" s="204">
        <f>IF(N7380="základní",J7380,0)</f>
        <v>0</v>
      </c>
      <c r="BF7380" s="204">
        <f>IF(N7380="snížená",J7380,0)</f>
        <v>0</v>
      </c>
      <c r="BG7380" s="204">
        <f>IF(N7380="zákl. přenesená",J7380,0)</f>
        <v>0</v>
      </c>
      <c r="BH7380" s="204">
        <f>IF(N7380="sníž. přenesená",J7380,0)</f>
        <v>0</v>
      </c>
      <c r="BI7380" s="204">
        <f>IF(N7380="nulová",J7380,0)</f>
        <v>0</v>
      </c>
      <c r="BJ7380" s="25" t="s">
        <v>98</v>
      </c>
      <c r="BK7380" s="204">
        <f>ROUND(I7380*H7380,2)</f>
        <v>0</v>
      </c>
      <c r="BL7380" s="25" t="s">
        <v>173</v>
      </c>
      <c r="BM7380" s="25" t="s">
        <v>6497</v>
      </c>
    </row>
    <row r="7381" spans="2:65" s="1" customFormat="1" ht="13.5">
      <c r="B7381" s="42"/>
      <c r="C7381" s="64"/>
      <c r="D7381" s="205" t="s">
        <v>175</v>
      </c>
      <c r="E7381" s="64"/>
      <c r="F7381" s="206" t="s">
        <v>1298</v>
      </c>
      <c r="G7381" s="64"/>
      <c r="H7381" s="64"/>
      <c r="I7381" s="164"/>
      <c r="J7381" s="64"/>
      <c r="K7381" s="64"/>
      <c r="L7381" s="62"/>
      <c r="M7381" s="207"/>
      <c r="N7381" s="43"/>
      <c r="O7381" s="43"/>
      <c r="P7381" s="43"/>
      <c r="Q7381" s="43"/>
      <c r="R7381" s="43"/>
      <c r="S7381" s="43"/>
      <c r="T7381" s="79"/>
      <c r="AT7381" s="25" t="s">
        <v>175</v>
      </c>
      <c r="AU7381" s="25" t="s">
        <v>84</v>
      </c>
    </row>
    <row r="7382" spans="2:65" s="1" customFormat="1" ht="16.5" customHeight="1">
      <c r="B7382" s="42"/>
      <c r="C7382" s="193" t="s">
        <v>3830</v>
      </c>
      <c r="D7382" s="193" t="s">
        <v>168</v>
      </c>
      <c r="E7382" s="194" t="s">
        <v>1299</v>
      </c>
      <c r="F7382" s="195" t="s">
        <v>1232</v>
      </c>
      <c r="G7382" s="196" t="s">
        <v>1233</v>
      </c>
      <c r="H7382" s="197">
        <v>10</v>
      </c>
      <c r="I7382" s="198"/>
      <c r="J7382" s="199">
        <f>ROUND(I7382*H7382,2)</f>
        <v>0</v>
      </c>
      <c r="K7382" s="195" t="s">
        <v>21</v>
      </c>
      <c r="L7382" s="62"/>
      <c r="M7382" s="200" t="s">
        <v>21</v>
      </c>
      <c r="N7382" s="201" t="s">
        <v>48</v>
      </c>
      <c r="O7382" s="43"/>
      <c r="P7382" s="202">
        <f>O7382*H7382</f>
        <v>0</v>
      </c>
      <c r="Q7382" s="202">
        <v>0</v>
      </c>
      <c r="R7382" s="202">
        <f>Q7382*H7382</f>
        <v>0</v>
      </c>
      <c r="S7382" s="202">
        <v>0</v>
      </c>
      <c r="T7382" s="203">
        <f>S7382*H7382</f>
        <v>0</v>
      </c>
      <c r="AR7382" s="25" t="s">
        <v>173</v>
      </c>
      <c r="AT7382" s="25" t="s">
        <v>168</v>
      </c>
      <c r="AU7382" s="25" t="s">
        <v>84</v>
      </c>
      <c r="AY7382" s="25" t="s">
        <v>163</v>
      </c>
      <c r="BE7382" s="204">
        <f>IF(N7382="základní",J7382,0)</f>
        <v>0</v>
      </c>
      <c r="BF7382" s="204">
        <f>IF(N7382="snížená",J7382,0)</f>
        <v>0</v>
      </c>
      <c r="BG7382" s="204">
        <f>IF(N7382="zákl. přenesená",J7382,0)</f>
        <v>0</v>
      </c>
      <c r="BH7382" s="204">
        <f>IF(N7382="sníž. přenesená",J7382,0)</f>
        <v>0</v>
      </c>
      <c r="BI7382" s="204">
        <f>IF(N7382="nulová",J7382,0)</f>
        <v>0</v>
      </c>
      <c r="BJ7382" s="25" t="s">
        <v>98</v>
      </c>
      <c r="BK7382" s="204">
        <f>ROUND(I7382*H7382,2)</f>
        <v>0</v>
      </c>
      <c r="BL7382" s="25" t="s">
        <v>173</v>
      </c>
      <c r="BM7382" s="25" t="s">
        <v>6498</v>
      </c>
    </row>
    <row r="7383" spans="2:65" s="1" customFormat="1" ht="13.5">
      <c r="B7383" s="42"/>
      <c r="C7383" s="64"/>
      <c r="D7383" s="205" t="s">
        <v>175</v>
      </c>
      <c r="E7383" s="64"/>
      <c r="F7383" s="206" t="s">
        <v>1232</v>
      </c>
      <c r="G7383" s="64"/>
      <c r="H7383" s="64"/>
      <c r="I7383" s="164"/>
      <c r="J7383" s="64"/>
      <c r="K7383" s="64"/>
      <c r="L7383" s="62"/>
      <c r="M7383" s="207"/>
      <c r="N7383" s="43"/>
      <c r="O7383" s="43"/>
      <c r="P7383" s="43"/>
      <c r="Q7383" s="43"/>
      <c r="R7383" s="43"/>
      <c r="S7383" s="43"/>
      <c r="T7383" s="79"/>
      <c r="AT7383" s="25" t="s">
        <v>175</v>
      </c>
      <c r="AU7383" s="25" t="s">
        <v>84</v>
      </c>
    </row>
    <row r="7384" spans="2:65" s="1" customFormat="1" ht="16.5" customHeight="1">
      <c r="B7384" s="42"/>
      <c r="C7384" s="193" t="s">
        <v>6499</v>
      </c>
      <c r="D7384" s="193" t="s">
        <v>168</v>
      </c>
      <c r="E7384" s="194" t="s">
        <v>1300</v>
      </c>
      <c r="F7384" s="195" t="s">
        <v>1301</v>
      </c>
      <c r="G7384" s="196" t="s">
        <v>1272</v>
      </c>
      <c r="H7384" s="197">
        <v>1</v>
      </c>
      <c r="I7384" s="198"/>
      <c r="J7384" s="199">
        <f>ROUND(I7384*H7384,2)</f>
        <v>0</v>
      </c>
      <c r="K7384" s="195" t="s">
        <v>21</v>
      </c>
      <c r="L7384" s="62"/>
      <c r="M7384" s="200" t="s">
        <v>21</v>
      </c>
      <c r="N7384" s="201" t="s">
        <v>48</v>
      </c>
      <c r="O7384" s="43"/>
      <c r="P7384" s="202">
        <f>O7384*H7384</f>
        <v>0</v>
      </c>
      <c r="Q7384" s="202">
        <v>0</v>
      </c>
      <c r="R7384" s="202">
        <f>Q7384*H7384</f>
        <v>0</v>
      </c>
      <c r="S7384" s="202">
        <v>0</v>
      </c>
      <c r="T7384" s="203">
        <f>S7384*H7384</f>
        <v>0</v>
      </c>
      <c r="AR7384" s="25" t="s">
        <v>173</v>
      </c>
      <c r="AT7384" s="25" t="s">
        <v>168</v>
      </c>
      <c r="AU7384" s="25" t="s">
        <v>84</v>
      </c>
      <c r="AY7384" s="25" t="s">
        <v>163</v>
      </c>
      <c r="BE7384" s="204">
        <f>IF(N7384="základní",J7384,0)</f>
        <v>0</v>
      </c>
      <c r="BF7384" s="204">
        <f>IF(N7384="snížená",J7384,0)</f>
        <v>0</v>
      </c>
      <c r="BG7384" s="204">
        <f>IF(N7384="zákl. přenesená",J7384,0)</f>
        <v>0</v>
      </c>
      <c r="BH7384" s="204">
        <f>IF(N7384="sníž. přenesená",J7384,0)</f>
        <v>0</v>
      </c>
      <c r="BI7384" s="204">
        <f>IF(N7384="nulová",J7384,0)</f>
        <v>0</v>
      </c>
      <c r="BJ7384" s="25" t="s">
        <v>98</v>
      </c>
      <c r="BK7384" s="204">
        <f>ROUND(I7384*H7384,2)</f>
        <v>0</v>
      </c>
      <c r="BL7384" s="25" t="s">
        <v>173</v>
      </c>
      <c r="BM7384" s="25" t="s">
        <v>6500</v>
      </c>
    </row>
    <row r="7385" spans="2:65" s="1" customFormat="1" ht="13.5">
      <c r="B7385" s="42"/>
      <c r="C7385" s="64"/>
      <c r="D7385" s="205" t="s">
        <v>175</v>
      </c>
      <c r="E7385" s="64"/>
      <c r="F7385" s="206" t="s">
        <v>1301</v>
      </c>
      <c r="G7385" s="64"/>
      <c r="H7385" s="64"/>
      <c r="I7385" s="164"/>
      <c r="J7385" s="64"/>
      <c r="K7385" s="64"/>
      <c r="L7385" s="62"/>
      <c r="M7385" s="207"/>
      <c r="N7385" s="43"/>
      <c r="O7385" s="43"/>
      <c r="P7385" s="43"/>
      <c r="Q7385" s="43"/>
      <c r="R7385" s="43"/>
      <c r="S7385" s="43"/>
      <c r="T7385" s="79"/>
      <c r="AT7385" s="25" t="s">
        <v>175</v>
      </c>
      <c r="AU7385" s="25" t="s">
        <v>84</v>
      </c>
    </row>
    <row r="7386" spans="2:65" s="1" customFormat="1" ht="25.5" customHeight="1">
      <c r="B7386" s="42"/>
      <c r="C7386" s="193" t="s">
        <v>3832</v>
      </c>
      <c r="D7386" s="193" t="s">
        <v>168</v>
      </c>
      <c r="E7386" s="194" t="s">
        <v>1302</v>
      </c>
      <c r="F7386" s="195" t="s">
        <v>1303</v>
      </c>
      <c r="G7386" s="196" t="s">
        <v>171</v>
      </c>
      <c r="H7386" s="197">
        <v>42.15</v>
      </c>
      <c r="I7386" s="198"/>
      <c r="J7386" s="199">
        <f>ROUND(I7386*H7386,2)</f>
        <v>0</v>
      </c>
      <c r="K7386" s="195" t="s">
        <v>21</v>
      </c>
      <c r="L7386" s="62"/>
      <c r="M7386" s="200" t="s">
        <v>21</v>
      </c>
      <c r="N7386" s="201" t="s">
        <v>48</v>
      </c>
      <c r="O7386" s="43"/>
      <c r="P7386" s="202">
        <f>O7386*H7386</f>
        <v>0</v>
      </c>
      <c r="Q7386" s="202">
        <v>0</v>
      </c>
      <c r="R7386" s="202">
        <f>Q7386*H7386</f>
        <v>0</v>
      </c>
      <c r="S7386" s="202">
        <v>0</v>
      </c>
      <c r="T7386" s="203">
        <f>S7386*H7386</f>
        <v>0</v>
      </c>
      <c r="AR7386" s="25" t="s">
        <v>173</v>
      </c>
      <c r="AT7386" s="25" t="s">
        <v>168</v>
      </c>
      <c r="AU7386" s="25" t="s">
        <v>84</v>
      </c>
      <c r="AY7386" s="25" t="s">
        <v>163</v>
      </c>
      <c r="BE7386" s="204">
        <f>IF(N7386="základní",J7386,0)</f>
        <v>0</v>
      </c>
      <c r="BF7386" s="204">
        <f>IF(N7386="snížená",J7386,0)</f>
        <v>0</v>
      </c>
      <c r="BG7386" s="204">
        <f>IF(N7386="zákl. přenesená",J7386,0)</f>
        <v>0</v>
      </c>
      <c r="BH7386" s="204">
        <f>IF(N7386="sníž. přenesená",J7386,0)</f>
        <v>0</v>
      </c>
      <c r="BI7386" s="204">
        <f>IF(N7386="nulová",J7386,0)</f>
        <v>0</v>
      </c>
      <c r="BJ7386" s="25" t="s">
        <v>98</v>
      </c>
      <c r="BK7386" s="204">
        <f>ROUND(I7386*H7386,2)</f>
        <v>0</v>
      </c>
      <c r="BL7386" s="25" t="s">
        <v>173</v>
      </c>
      <c r="BM7386" s="25" t="s">
        <v>6501</v>
      </c>
    </row>
    <row r="7387" spans="2:65" s="1" customFormat="1" ht="13.5">
      <c r="B7387" s="42"/>
      <c r="C7387" s="64"/>
      <c r="D7387" s="205" t="s">
        <v>175</v>
      </c>
      <c r="E7387" s="64"/>
      <c r="F7387" s="206" t="s">
        <v>1303</v>
      </c>
      <c r="G7387" s="64"/>
      <c r="H7387" s="64"/>
      <c r="I7387" s="164"/>
      <c r="J7387" s="64"/>
      <c r="K7387" s="64"/>
      <c r="L7387" s="62"/>
      <c r="M7387" s="207"/>
      <c r="N7387" s="43"/>
      <c r="O7387" s="43"/>
      <c r="P7387" s="43"/>
      <c r="Q7387" s="43"/>
      <c r="R7387" s="43"/>
      <c r="S7387" s="43"/>
      <c r="T7387" s="79"/>
      <c r="AT7387" s="25" t="s">
        <v>175</v>
      </c>
      <c r="AU7387" s="25" t="s">
        <v>84</v>
      </c>
    </row>
    <row r="7388" spans="2:65" s="1" customFormat="1" ht="16.5" customHeight="1">
      <c r="B7388" s="42"/>
      <c r="C7388" s="193" t="s">
        <v>6502</v>
      </c>
      <c r="D7388" s="193" t="s">
        <v>168</v>
      </c>
      <c r="E7388" s="194" t="s">
        <v>1304</v>
      </c>
      <c r="F7388" s="195" t="s">
        <v>1305</v>
      </c>
      <c r="G7388" s="196" t="s">
        <v>171</v>
      </c>
      <c r="H7388" s="197">
        <v>2.56</v>
      </c>
      <c r="I7388" s="198"/>
      <c r="J7388" s="199">
        <f>ROUND(I7388*H7388,2)</f>
        <v>0</v>
      </c>
      <c r="K7388" s="195" t="s">
        <v>21</v>
      </c>
      <c r="L7388" s="62"/>
      <c r="M7388" s="200" t="s">
        <v>21</v>
      </c>
      <c r="N7388" s="201" t="s">
        <v>48</v>
      </c>
      <c r="O7388" s="43"/>
      <c r="P7388" s="202">
        <f>O7388*H7388</f>
        <v>0</v>
      </c>
      <c r="Q7388" s="202">
        <v>0</v>
      </c>
      <c r="R7388" s="202">
        <f>Q7388*H7388</f>
        <v>0</v>
      </c>
      <c r="S7388" s="202">
        <v>0</v>
      </c>
      <c r="T7388" s="203">
        <f>S7388*H7388</f>
        <v>0</v>
      </c>
      <c r="AR7388" s="25" t="s">
        <v>173</v>
      </c>
      <c r="AT7388" s="25" t="s">
        <v>168</v>
      </c>
      <c r="AU7388" s="25" t="s">
        <v>84</v>
      </c>
      <c r="AY7388" s="25" t="s">
        <v>163</v>
      </c>
      <c r="BE7388" s="204">
        <f>IF(N7388="základní",J7388,0)</f>
        <v>0</v>
      </c>
      <c r="BF7388" s="204">
        <f>IF(N7388="snížená",J7388,0)</f>
        <v>0</v>
      </c>
      <c r="BG7388" s="204">
        <f>IF(N7388="zákl. přenesená",J7388,0)</f>
        <v>0</v>
      </c>
      <c r="BH7388" s="204">
        <f>IF(N7388="sníž. přenesená",J7388,0)</f>
        <v>0</v>
      </c>
      <c r="BI7388" s="204">
        <f>IF(N7388="nulová",J7388,0)</f>
        <v>0</v>
      </c>
      <c r="BJ7388" s="25" t="s">
        <v>98</v>
      </c>
      <c r="BK7388" s="204">
        <f>ROUND(I7388*H7388,2)</f>
        <v>0</v>
      </c>
      <c r="BL7388" s="25" t="s">
        <v>173</v>
      </c>
      <c r="BM7388" s="25" t="s">
        <v>6503</v>
      </c>
    </row>
    <row r="7389" spans="2:65" s="1" customFormat="1" ht="13.5">
      <c r="B7389" s="42"/>
      <c r="C7389" s="64"/>
      <c r="D7389" s="205" t="s">
        <v>175</v>
      </c>
      <c r="E7389" s="64"/>
      <c r="F7389" s="206" t="s">
        <v>1305</v>
      </c>
      <c r="G7389" s="64"/>
      <c r="H7389" s="64"/>
      <c r="I7389" s="164"/>
      <c r="J7389" s="64"/>
      <c r="K7389" s="64"/>
      <c r="L7389" s="62"/>
      <c r="M7389" s="207"/>
      <c r="N7389" s="43"/>
      <c r="O7389" s="43"/>
      <c r="P7389" s="43"/>
      <c r="Q7389" s="43"/>
      <c r="R7389" s="43"/>
      <c r="S7389" s="43"/>
      <c r="T7389" s="79"/>
      <c r="AT7389" s="25" t="s">
        <v>175</v>
      </c>
      <c r="AU7389" s="25" t="s">
        <v>84</v>
      </c>
    </row>
    <row r="7390" spans="2:65" s="1" customFormat="1" ht="16.5" customHeight="1">
      <c r="B7390" s="42"/>
      <c r="C7390" s="193" t="s">
        <v>3833</v>
      </c>
      <c r="D7390" s="193" t="s">
        <v>168</v>
      </c>
      <c r="E7390" s="194" t="s">
        <v>1306</v>
      </c>
      <c r="F7390" s="195" t="s">
        <v>1307</v>
      </c>
      <c r="G7390" s="196" t="s">
        <v>171</v>
      </c>
      <c r="H7390" s="197">
        <v>10</v>
      </c>
      <c r="I7390" s="198"/>
      <c r="J7390" s="199">
        <f>ROUND(I7390*H7390,2)</f>
        <v>0</v>
      </c>
      <c r="K7390" s="195" t="s">
        <v>21</v>
      </c>
      <c r="L7390" s="62"/>
      <c r="M7390" s="200" t="s">
        <v>21</v>
      </c>
      <c r="N7390" s="201" t="s">
        <v>48</v>
      </c>
      <c r="O7390" s="43"/>
      <c r="P7390" s="202">
        <f>O7390*H7390</f>
        <v>0</v>
      </c>
      <c r="Q7390" s="202">
        <v>0</v>
      </c>
      <c r="R7390" s="202">
        <f>Q7390*H7390</f>
        <v>0</v>
      </c>
      <c r="S7390" s="202">
        <v>0</v>
      </c>
      <c r="T7390" s="203">
        <f>S7390*H7390</f>
        <v>0</v>
      </c>
      <c r="AR7390" s="25" t="s">
        <v>173</v>
      </c>
      <c r="AT7390" s="25" t="s">
        <v>168</v>
      </c>
      <c r="AU7390" s="25" t="s">
        <v>84</v>
      </c>
      <c r="AY7390" s="25" t="s">
        <v>163</v>
      </c>
      <c r="BE7390" s="204">
        <f>IF(N7390="základní",J7390,0)</f>
        <v>0</v>
      </c>
      <c r="BF7390" s="204">
        <f>IF(N7390="snížená",J7390,0)</f>
        <v>0</v>
      </c>
      <c r="BG7390" s="204">
        <f>IF(N7390="zákl. přenesená",J7390,0)</f>
        <v>0</v>
      </c>
      <c r="BH7390" s="204">
        <f>IF(N7390="sníž. přenesená",J7390,0)</f>
        <v>0</v>
      </c>
      <c r="BI7390" s="204">
        <f>IF(N7390="nulová",J7390,0)</f>
        <v>0</v>
      </c>
      <c r="BJ7390" s="25" t="s">
        <v>98</v>
      </c>
      <c r="BK7390" s="204">
        <f>ROUND(I7390*H7390,2)</f>
        <v>0</v>
      </c>
      <c r="BL7390" s="25" t="s">
        <v>173</v>
      </c>
      <c r="BM7390" s="25" t="s">
        <v>6504</v>
      </c>
    </row>
    <row r="7391" spans="2:65" s="1" customFormat="1" ht="13.5">
      <c r="B7391" s="42"/>
      <c r="C7391" s="64"/>
      <c r="D7391" s="205" t="s">
        <v>175</v>
      </c>
      <c r="E7391" s="64"/>
      <c r="F7391" s="206" t="s">
        <v>1307</v>
      </c>
      <c r="G7391" s="64"/>
      <c r="H7391" s="64"/>
      <c r="I7391" s="164"/>
      <c r="J7391" s="64"/>
      <c r="K7391" s="64"/>
      <c r="L7391" s="62"/>
      <c r="M7391" s="207"/>
      <c r="N7391" s="43"/>
      <c r="O7391" s="43"/>
      <c r="P7391" s="43"/>
      <c r="Q7391" s="43"/>
      <c r="R7391" s="43"/>
      <c r="S7391" s="43"/>
      <c r="T7391" s="79"/>
      <c r="AT7391" s="25" t="s">
        <v>175</v>
      </c>
      <c r="AU7391" s="25" t="s">
        <v>84</v>
      </c>
    </row>
    <row r="7392" spans="2:65" s="1" customFormat="1" ht="16.5" customHeight="1">
      <c r="B7392" s="42"/>
      <c r="C7392" s="193" t="s">
        <v>6505</v>
      </c>
      <c r="D7392" s="193" t="s">
        <v>168</v>
      </c>
      <c r="E7392" s="194" t="s">
        <v>1308</v>
      </c>
      <c r="F7392" s="195" t="s">
        <v>1309</v>
      </c>
      <c r="G7392" s="196" t="s">
        <v>171</v>
      </c>
      <c r="H7392" s="197">
        <v>2.56</v>
      </c>
      <c r="I7392" s="198"/>
      <c r="J7392" s="199">
        <f>ROUND(I7392*H7392,2)</f>
        <v>0</v>
      </c>
      <c r="K7392" s="195" t="s">
        <v>21</v>
      </c>
      <c r="L7392" s="62"/>
      <c r="M7392" s="200" t="s">
        <v>21</v>
      </c>
      <c r="N7392" s="201" t="s">
        <v>48</v>
      </c>
      <c r="O7392" s="43"/>
      <c r="P7392" s="202">
        <f>O7392*H7392</f>
        <v>0</v>
      </c>
      <c r="Q7392" s="202">
        <v>0</v>
      </c>
      <c r="R7392" s="202">
        <f>Q7392*H7392</f>
        <v>0</v>
      </c>
      <c r="S7392" s="202">
        <v>0</v>
      </c>
      <c r="T7392" s="203">
        <f>S7392*H7392</f>
        <v>0</v>
      </c>
      <c r="AR7392" s="25" t="s">
        <v>173</v>
      </c>
      <c r="AT7392" s="25" t="s">
        <v>168</v>
      </c>
      <c r="AU7392" s="25" t="s">
        <v>84</v>
      </c>
      <c r="AY7392" s="25" t="s">
        <v>163</v>
      </c>
      <c r="BE7392" s="204">
        <f>IF(N7392="základní",J7392,0)</f>
        <v>0</v>
      </c>
      <c r="BF7392" s="204">
        <f>IF(N7392="snížená",J7392,0)</f>
        <v>0</v>
      </c>
      <c r="BG7392" s="204">
        <f>IF(N7392="zákl. přenesená",J7392,0)</f>
        <v>0</v>
      </c>
      <c r="BH7392" s="204">
        <f>IF(N7392="sníž. přenesená",J7392,0)</f>
        <v>0</v>
      </c>
      <c r="BI7392" s="204">
        <f>IF(N7392="nulová",J7392,0)</f>
        <v>0</v>
      </c>
      <c r="BJ7392" s="25" t="s">
        <v>98</v>
      </c>
      <c r="BK7392" s="204">
        <f>ROUND(I7392*H7392,2)</f>
        <v>0</v>
      </c>
      <c r="BL7392" s="25" t="s">
        <v>173</v>
      </c>
      <c r="BM7392" s="25" t="s">
        <v>6506</v>
      </c>
    </row>
    <row r="7393" spans="2:65" s="1" customFormat="1" ht="13.5">
      <c r="B7393" s="42"/>
      <c r="C7393" s="64"/>
      <c r="D7393" s="205" t="s">
        <v>175</v>
      </c>
      <c r="E7393" s="64"/>
      <c r="F7393" s="206" t="s">
        <v>1309</v>
      </c>
      <c r="G7393" s="64"/>
      <c r="H7393" s="64"/>
      <c r="I7393" s="164"/>
      <c r="J7393" s="64"/>
      <c r="K7393" s="64"/>
      <c r="L7393" s="62"/>
      <c r="M7393" s="207"/>
      <c r="N7393" s="43"/>
      <c r="O7393" s="43"/>
      <c r="P7393" s="43"/>
      <c r="Q7393" s="43"/>
      <c r="R7393" s="43"/>
      <c r="S7393" s="43"/>
      <c r="T7393" s="79"/>
      <c r="AT7393" s="25" t="s">
        <v>175</v>
      </c>
      <c r="AU7393" s="25" t="s">
        <v>84</v>
      </c>
    </row>
    <row r="7394" spans="2:65" s="1" customFormat="1" ht="16.5" customHeight="1">
      <c r="B7394" s="42"/>
      <c r="C7394" s="193" t="s">
        <v>3835</v>
      </c>
      <c r="D7394" s="193" t="s">
        <v>168</v>
      </c>
      <c r="E7394" s="194" t="s">
        <v>1310</v>
      </c>
      <c r="F7394" s="195" t="s">
        <v>1311</v>
      </c>
      <c r="G7394" s="196" t="s">
        <v>171</v>
      </c>
      <c r="H7394" s="197">
        <v>3</v>
      </c>
      <c r="I7394" s="198"/>
      <c r="J7394" s="199">
        <f>ROUND(I7394*H7394,2)</f>
        <v>0</v>
      </c>
      <c r="K7394" s="195" t="s">
        <v>21</v>
      </c>
      <c r="L7394" s="62"/>
      <c r="M7394" s="200" t="s">
        <v>21</v>
      </c>
      <c r="N7394" s="201" t="s">
        <v>48</v>
      </c>
      <c r="O7394" s="43"/>
      <c r="P7394" s="202">
        <f>O7394*H7394</f>
        <v>0</v>
      </c>
      <c r="Q7394" s="202">
        <v>0</v>
      </c>
      <c r="R7394" s="202">
        <f>Q7394*H7394</f>
        <v>0</v>
      </c>
      <c r="S7394" s="202">
        <v>0</v>
      </c>
      <c r="T7394" s="203">
        <f>S7394*H7394</f>
        <v>0</v>
      </c>
      <c r="AR7394" s="25" t="s">
        <v>173</v>
      </c>
      <c r="AT7394" s="25" t="s">
        <v>168</v>
      </c>
      <c r="AU7394" s="25" t="s">
        <v>84</v>
      </c>
      <c r="AY7394" s="25" t="s">
        <v>163</v>
      </c>
      <c r="BE7394" s="204">
        <f>IF(N7394="základní",J7394,0)</f>
        <v>0</v>
      </c>
      <c r="BF7394" s="204">
        <f>IF(N7394="snížená",J7394,0)</f>
        <v>0</v>
      </c>
      <c r="BG7394" s="204">
        <f>IF(N7394="zákl. přenesená",J7394,0)</f>
        <v>0</v>
      </c>
      <c r="BH7394" s="204">
        <f>IF(N7394="sníž. přenesená",J7394,0)</f>
        <v>0</v>
      </c>
      <c r="BI7394" s="204">
        <f>IF(N7394="nulová",J7394,0)</f>
        <v>0</v>
      </c>
      <c r="BJ7394" s="25" t="s">
        <v>98</v>
      </c>
      <c r="BK7394" s="204">
        <f>ROUND(I7394*H7394,2)</f>
        <v>0</v>
      </c>
      <c r="BL7394" s="25" t="s">
        <v>173</v>
      </c>
      <c r="BM7394" s="25" t="s">
        <v>6507</v>
      </c>
    </row>
    <row r="7395" spans="2:65" s="1" customFormat="1" ht="13.5">
      <c r="B7395" s="42"/>
      <c r="C7395" s="64"/>
      <c r="D7395" s="205" t="s">
        <v>175</v>
      </c>
      <c r="E7395" s="64"/>
      <c r="F7395" s="206" t="s">
        <v>1311</v>
      </c>
      <c r="G7395" s="64"/>
      <c r="H7395" s="64"/>
      <c r="I7395" s="164"/>
      <c r="J7395" s="64"/>
      <c r="K7395" s="64"/>
      <c r="L7395" s="62"/>
      <c r="M7395" s="207"/>
      <c r="N7395" s="43"/>
      <c r="O7395" s="43"/>
      <c r="P7395" s="43"/>
      <c r="Q7395" s="43"/>
      <c r="R7395" s="43"/>
      <c r="S7395" s="43"/>
      <c r="T7395" s="79"/>
      <c r="AT7395" s="25" t="s">
        <v>175</v>
      </c>
      <c r="AU7395" s="25" t="s">
        <v>84</v>
      </c>
    </row>
    <row r="7396" spans="2:65" s="1" customFormat="1" ht="16.5" customHeight="1">
      <c r="B7396" s="42"/>
      <c r="C7396" s="193" t="s">
        <v>6508</v>
      </c>
      <c r="D7396" s="193" t="s">
        <v>168</v>
      </c>
      <c r="E7396" s="194" t="s">
        <v>1312</v>
      </c>
      <c r="F7396" s="195" t="s">
        <v>1313</v>
      </c>
      <c r="G7396" s="196" t="s">
        <v>171</v>
      </c>
      <c r="H7396" s="197">
        <v>73.5</v>
      </c>
      <c r="I7396" s="198"/>
      <c r="J7396" s="199">
        <f>ROUND(I7396*H7396,2)</f>
        <v>0</v>
      </c>
      <c r="K7396" s="195" t="s">
        <v>21</v>
      </c>
      <c r="L7396" s="62"/>
      <c r="M7396" s="200" t="s">
        <v>21</v>
      </c>
      <c r="N7396" s="201" t="s">
        <v>48</v>
      </c>
      <c r="O7396" s="43"/>
      <c r="P7396" s="202">
        <f>O7396*H7396</f>
        <v>0</v>
      </c>
      <c r="Q7396" s="202">
        <v>0</v>
      </c>
      <c r="R7396" s="202">
        <f>Q7396*H7396</f>
        <v>0</v>
      </c>
      <c r="S7396" s="202">
        <v>0</v>
      </c>
      <c r="T7396" s="203">
        <f>S7396*H7396</f>
        <v>0</v>
      </c>
      <c r="AR7396" s="25" t="s">
        <v>173</v>
      </c>
      <c r="AT7396" s="25" t="s">
        <v>168</v>
      </c>
      <c r="AU7396" s="25" t="s">
        <v>84</v>
      </c>
      <c r="AY7396" s="25" t="s">
        <v>163</v>
      </c>
      <c r="BE7396" s="204">
        <f>IF(N7396="základní",J7396,0)</f>
        <v>0</v>
      </c>
      <c r="BF7396" s="204">
        <f>IF(N7396="snížená",J7396,0)</f>
        <v>0</v>
      </c>
      <c r="BG7396" s="204">
        <f>IF(N7396="zákl. přenesená",J7396,0)</f>
        <v>0</v>
      </c>
      <c r="BH7396" s="204">
        <f>IF(N7396="sníž. přenesená",J7396,0)</f>
        <v>0</v>
      </c>
      <c r="BI7396" s="204">
        <f>IF(N7396="nulová",J7396,0)</f>
        <v>0</v>
      </c>
      <c r="BJ7396" s="25" t="s">
        <v>98</v>
      </c>
      <c r="BK7396" s="204">
        <f>ROUND(I7396*H7396,2)</f>
        <v>0</v>
      </c>
      <c r="BL7396" s="25" t="s">
        <v>173</v>
      </c>
      <c r="BM7396" s="25" t="s">
        <v>6509</v>
      </c>
    </row>
    <row r="7397" spans="2:65" s="1" customFormat="1" ht="13.5">
      <c r="B7397" s="42"/>
      <c r="C7397" s="64"/>
      <c r="D7397" s="205" t="s">
        <v>175</v>
      </c>
      <c r="E7397" s="64"/>
      <c r="F7397" s="206" t="s">
        <v>1313</v>
      </c>
      <c r="G7397" s="64"/>
      <c r="H7397" s="64"/>
      <c r="I7397" s="164"/>
      <c r="J7397" s="64"/>
      <c r="K7397" s="64"/>
      <c r="L7397" s="62"/>
      <c r="M7397" s="207"/>
      <c r="N7397" s="43"/>
      <c r="O7397" s="43"/>
      <c r="P7397" s="43"/>
      <c r="Q7397" s="43"/>
      <c r="R7397" s="43"/>
      <c r="S7397" s="43"/>
      <c r="T7397" s="79"/>
      <c r="AT7397" s="25" t="s">
        <v>175</v>
      </c>
      <c r="AU7397" s="25" t="s">
        <v>84</v>
      </c>
    </row>
    <row r="7398" spans="2:65" s="1" customFormat="1" ht="16.5" customHeight="1">
      <c r="B7398" s="42"/>
      <c r="C7398" s="193" t="s">
        <v>3836</v>
      </c>
      <c r="D7398" s="193" t="s">
        <v>168</v>
      </c>
      <c r="E7398" s="194" t="s">
        <v>1314</v>
      </c>
      <c r="F7398" s="195" t="s">
        <v>1315</v>
      </c>
      <c r="G7398" s="196" t="s">
        <v>171</v>
      </c>
      <c r="H7398" s="197">
        <v>73.5</v>
      </c>
      <c r="I7398" s="198"/>
      <c r="J7398" s="199">
        <f>ROUND(I7398*H7398,2)</f>
        <v>0</v>
      </c>
      <c r="K7398" s="195" t="s">
        <v>21</v>
      </c>
      <c r="L7398" s="62"/>
      <c r="M7398" s="200" t="s">
        <v>21</v>
      </c>
      <c r="N7398" s="201" t="s">
        <v>48</v>
      </c>
      <c r="O7398" s="43"/>
      <c r="P7398" s="202">
        <f>O7398*H7398</f>
        <v>0</v>
      </c>
      <c r="Q7398" s="202">
        <v>0</v>
      </c>
      <c r="R7398" s="202">
        <f>Q7398*H7398</f>
        <v>0</v>
      </c>
      <c r="S7398" s="202">
        <v>0</v>
      </c>
      <c r="T7398" s="203">
        <f>S7398*H7398</f>
        <v>0</v>
      </c>
      <c r="AR7398" s="25" t="s">
        <v>173</v>
      </c>
      <c r="AT7398" s="25" t="s">
        <v>168</v>
      </c>
      <c r="AU7398" s="25" t="s">
        <v>84</v>
      </c>
      <c r="AY7398" s="25" t="s">
        <v>163</v>
      </c>
      <c r="BE7398" s="204">
        <f>IF(N7398="základní",J7398,0)</f>
        <v>0</v>
      </c>
      <c r="BF7398" s="204">
        <f>IF(N7398="snížená",J7398,0)</f>
        <v>0</v>
      </c>
      <c r="BG7398" s="204">
        <f>IF(N7398="zákl. přenesená",J7398,0)</f>
        <v>0</v>
      </c>
      <c r="BH7398" s="204">
        <f>IF(N7398="sníž. přenesená",J7398,0)</f>
        <v>0</v>
      </c>
      <c r="BI7398" s="204">
        <f>IF(N7398="nulová",J7398,0)</f>
        <v>0</v>
      </c>
      <c r="BJ7398" s="25" t="s">
        <v>98</v>
      </c>
      <c r="BK7398" s="204">
        <f>ROUND(I7398*H7398,2)</f>
        <v>0</v>
      </c>
      <c r="BL7398" s="25" t="s">
        <v>173</v>
      </c>
      <c r="BM7398" s="25" t="s">
        <v>6510</v>
      </c>
    </row>
    <row r="7399" spans="2:65" s="1" customFormat="1" ht="13.5">
      <c r="B7399" s="42"/>
      <c r="C7399" s="64"/>
      <c r="D7399" s="205" t="s">
        <v>175</v>
      </c>
      <c r="E7399" s="64"/>
      <c r="F7399" s="206" t="s">
        <v>1315</v>
      </c>
      <c r="G7399" s="64"/>
      <c r="H7399" s="64"/>
      <c r="I7399" s="164"/>
      <c r="J7399" s="64"/>
      <c r="K7399" s="64"/>
      <c r="L7399" s="62"/>
      <c r="M7399" s="207"/>
      <c r="N7399" s="43"/>
      <c r="O7399" s="43"/>
      <c r="P7399" s="43"/>
      <c r="Q7399" s="43"/>
      <c r="R7399" s="43"/>
      <c r="S7399" s="43"/>
      <c r="T7399" s="79"/>
      <c r="AT7399" s="25" t="s">
        <v>175</v>
      </c>
      <c r="AU7399" s="25" t="s">
        <v>84</v>
      </c>
    </row>
    <row r="7400" spans="2:65" s="1" customFormat="1" ht="16.5" customHeight="1">
      <c r="B7400" s="42"/>
      <c r="C7400" s="193" t="s">
        <v>6511</v>
      </c>
      <c r="D7400" s="193" t="s">
        <v>168</v>
      </c>
      <c r="E7400" s="194" t="s">
        <v>1316</v>
      </c>
      <c r="F7400" s="195" t="s">
        <v>1317</v>
      </c>
      <c r="G7400" s="196" t="s">
        <v>171</v>
      </c>
      <c r="H7400" s="197">
        <v>73.5</v>
      </c>
      <c r="I7400" s="198"/>
      <c r="J7400" s="199">
        <f>ROUND(I7400*H7400,2)</f>
        <v>0</v>
      </c>
      <c r="K7400" s="195" t="s">
        <v>21</v>
      </c>
      <c r="L7400" s="62"/>
      <c r="M7400" s="200" t="s">
        <v>21</v>
      </c>
      <c r="N7400" s="201" t="s">
        <v>48</v>
      </c>
      <c r="O7400" s="43"/>
      <c r="P7400" s="202">
        <f>O7400*H7400</f>
        <v>0</v>
      </c>
      <c r="Q7400" s="202">
        <v>0</v>
      </c>
      <c r="R7400" s="202">
        <f>Q7400*H7400</f>
        <v>0</v>
      </c>
      <c r="S7400" s="202">
        <v>0</v>
      </c>
      <c r="T7400" s="203">
        <f>S7400*H7400</f>
        <v>0</v>
      </c>
      <c r="AR7400" s="25" t="s">
        <v>173</v>
      </c>
      <c r="AT7400" s="25" t="s">
        <v>168</v>
      </c>
      <c r="AU7400" s="25" t="s">
        <v>84</v>
      </c>
      <c r="AY7400" s="25" t="s">
        <v>163</v>
      </c>
      <c r="BE7400" s="204">
        <f>IF(N7400="základní",J7400,0)</f>
        <v>0</v>
      </c>
      <c r="BF7400" s="204">
        <f>IF(N7400="snížená",J7400,0)</f>
        <v>0</v>
      </c>
      <c r="BG7400" s="204">
        <f>IF(N7400="zákl. přenesená",J7400,0)</f>
        <v>0</v>
      </c>
      <c r="BH7400" s="204">
        <f>IF(N7400="sníž. přenesená",J7400,0)</f>
        <v>0</v>
      </c>
      <c r="BI7400" s="204">
        <f>IF(N7400="nulová",J7400,0)</f>
        <v>0</v>
      </c>
      <c r="BJ7400" s="25" t="s">
        <v>98</v>
      </c>
      <c r="BK7400" s="204">
        <f>ROUND(I7400*H7400,2)</f>
        <v>0</v>
      </c>
      <c r="BL7400" s="25" t="s">
        <v>173</v>
      </c>
      <c r="BM7400" s="25" t="s">
        <v>6512</v>
      </c>
    </row>
    <row r="7401" spans="2:65" s="1" customFormat="1" ht="13.5">
      <c r="B7401" s="42"/>
      <c r="C7401" s="64"/>
      <c r="D7401" s="205" t="s">
        <v>175</v>
      </c>
      <c r="E7401" s="64"/>
      <c r="F7401" s="206" t="s">
        <v>1317</v>
      </c>
      <c r="G7401" s="64"/>
      <c r="H7401" s="64"/>
      <c r="I7401" s="164"/>
      <c r="J7401" s="64"/>
      <c r="K7401" s="64"/>
      <c r="L7401" s="62"/>
      <c r="M7401" s="207"/>
      <c r="N7401" s="43"/>
      <c r="O7401" s="43"/>
      <c r="P7401" s="43"/>
      <c r="Q7401" s="43"/>
      <c r="R7401" s="43"/>
      <c r="S7401" s="43"/>
      <c r="T7401" s="79"/>
      <c r="AT7401" s="25" t="s">
        <v>175</v>
      </c>
      <c r="AU7401" s="25" t="s">
        <v>84</v>
      </c>
    </row>
    <row r="7402" spans="2:65" s="1" customFormat="1" ht="16.5" customHeight="1">
      <c r="B7402" s="42"/>
      <c r="C7402" s="193" t="s">
        <v>3838</v>
      </c>
      <c r="D7402" s="193" t="s">
        <v>168</v>
      </c>
      <c r="E7402" s="194" t="s">
        <v>1318</v>
      </c>
      <c r="F7402" s="195" t="s">
        <v>1319</v>
      </c>
      <c r="G7402" s="196" t="s">
        <v>171</v>
      </c>
      <c r="H7402" s="197">
        <v>49</v>
      </c>
      <c r="I7402" s="198"/>
      <c r="J7402" s="199">
        <f>ROUND(I7402*H7402,2)</f>
        <v>0</v>
      </c>
      <c r="K7402" s="195" t="s">
        <v>21</v>
      </c>
      <c r="L7402" s="62"/>
      <c r="M7402" s="200" t="s">
        <v>21</v>
      </c>
      <c r="N7402" s="201" t="s">
        <v>48</v>
      </c>
      <c r="O7402" s="43"/>
      <c r="P7402" s="202">
        <f>O7402*H7402</f>
        <v>0</v>
      </c>
      <c r="Q7402" s="202">
        <v>0</v>
      </c>
      <c r="R7402" s="202">
        <f>Q7402*H7402</f>
        <v>0</v>
      </c>
      <c r="S7402" s="202">
        <v>0</v>
      </c>
      <c r="T7402" s="203">
        <f>S7402*H7402</f>
        <v>0</v>
      </c>
      <c r="AR7402" s="25" t="s">
        <v>173</v>
      </c>
      <c r="AT7402" s="25" t="s">
        <v>168</v>
      </c>
      <c r="AU7402" s="25" t="s">
        <v>84</v>
      </c>
      <c r="AY7402" s="25" t="s">
        <v>163</v>
      </c>
      <c r="BE7402" s="204">
        <f>IF(N7402="základní",J7402,0)</f>
        <v>0</v>
      </c>
      <c r="BF7402" s="204">
        <f>IF(N7402="snížená",J7402,0)</f>
        <v>0</v>
      </c>
      <c r="BG7402" s="204">
        <f>IF(N7402="zákl. přenesená",J7402,0)</f>
        <v>0</v>
      </c>
      <c r="BH7402" s="204">
        <f>IF(N7402="sníž. přenesená",J7402,0)</f>
        <v>0</v>
      </c>
      <c r="BI7402" s="204">
        <f>IF(N7402="nulová",J7402,0)</f>
        <v>0</v>
      </c>
      <c r="BJ7402" s="25" t="s">
        <v>98</v>
      </c>
      <c r="BK7402" s="204">
        <f>ROUND(I7402*H7402,2)</f>
        <v>0</v>
      </c>
      <c r="BL7402" s="25" t="s">
        <v>173</v>
      </c>
      <c r="BM7402" s="25" t="s">
        <v>6513</v>
      </c>
    </row>
    <row r="7403" spans="2:65" s="1" customFormat="1" ht="13.5">
      <c r="B7403" s="42"/>
      <c r="C7403" s="64"/>
      <c r="D7403" s="205" t="s">
        <v>175</v>
      </c>
      <c r="E7403" s="64"/>
      <c r="F7403" s="206" t="s">
        <v>1319</v>
      </c>
      <c r="G7403" s="64"/>
      <c r="H7403" s="64"/>
      <c r="I7403" s="164"/>
      <c r="J7403" s="64"/>
      <c r="K7403" s="64"/>
      <c r="L7403" s="62"/>
      <c r="M7403" s="207"/>
      <c r="N7403" s="43"/>
      <c r="O7403" s="43"/>
      <c r="P7403" s="43"/>
      <c r="Q7403" s="43"/>
      <c r="R7403" s="43"/>
      <c r="S7403" s="43"/>
      <c r="T7403" s="79"/>
      <c r="AT7403" s="25" t="s">
        <v>175</v>
      </c>
      <c r="AU7403" s="25" t="s">
        <v>84</v>
      </c>
    </row>
    <row r="7404" spans="2:65" s="1" customFormat="1" ht="67.5">
      <c r="B7404" s="42"/>
      <c r="C7404" s="64"/>
      <c r="D7404" s="205" t="s">
        <v>843</v>
      </c>
      <c r="E7404" s="64"/>
      <c r="F7404" s="208" t="s">
        <v>1320</v>
      </c>
      <c r="G7404" s="64"/>
      <c r="H7404" s="64"/>
      <c r="I7404" s="164"/>
      <c r="J7404" s="64"/>
      <c r="K7404" s="64"/>
      <c r="L7404" s="62"/>
      <c r="M7404" s="207"/>
      <c r="N7404" s="43"/>
      <c r="O7404" s="43"/>
      <c r="P7404" s="43"/>
      <c r="Q7404" s="43"/>
      <c r="R7404" s="43"/>
      <c r="S7404" s="43"/>
      <c r="T7404" s="79"/>
      <c r="AT7404" s="25" t="s">
        <v>843</v>
      </c>
      <c r="AU7404" s="25" t="s">
        <v>84</v>
      </c>
    </row>
    <row r="7405" spans="2:65" s="1" customFormat="1" ht="16.5" customHeight="1">
      <c r="B7405" s="42"/>
      <c r="C7405" s="241" t="s">
        <v>6514</v>
      </c>
      <c r="D7405" s="241" t="s">
        <v>310</v>
      </c>
      <c r="E7405" s="242" t="s">
        <v>1321</v>
      </c>
      <c r="F7405" s="243" t="s">
        <v>1322</v>
      </c>
      <c r="G7405" s="244" t="s">
        <v>171</v>
      </c>
      <c r="H7405" s="245">
        <v>24.5</v>
      </c>
      <c r="I7405" s="246"/>
      <c r="J7405" s="247">
        <f>ROUND(I7405*H7405,2)</f>
        <v>0</v>
      </c>
      <c r="K7405" s="243" t="s">
        <v>21</v>
      </c>
      <c r="L7405" s="248"/>
      <c r="M7405" s="249" t="s">
        <v>21</v>
      </c>
      <c r="N7405" s="250" t="s">
        <v>48</v>
      </c>
      <c r="O7405" s="43"/>
      <c r="P7405" s="202">
        <f>O7405*H7405</f>
        <v>0</v>
      </c>
      <c r="Q7405" s="202">
        <v>0</v>
      </c>
      <c r="R7405" s="202">
        <f>Q7405*H7405</f>
        <v>0</v>
      </c>
      <c r="S7405" s="202">
        <v>0</v>
      </c>
      <c r="T7405" s="203">
        <f>S7405*H7405</f>
        <v>0</v>
      </c>
      <c r="AR7405" s="25" t="s">
        <v>228</v>
      </c>
      <c r="AT7405" s="25" t="s">
        <v>310</v>
      </c>
      <c r="AU7405" s="25" t="s">
        <v>84</v>
      </c>
      <c r="AY7405" s="25" t="s">
        <v>163</v>
      </c>
      <c r="BE7405" s="204">
        <f>IF(N7405="základní",J7405,0)</f>
        <v>0</v>
      </c>
      <c r="BF7405" s="204">
        <f>IF(N7405="snížená",J7405,0)</f>
        <v>0</v>
      </c>
      <c r="BG7405" s="204">
        <f>IF(N7405="zákl. přenesená",J7405,0)</f>
        <v>0</v>
      </c>
      <c r="BH7405" s="204">
        <f>IF(N7405="sníž. přenesená",J7405,0)</f>
        <v>0</v>
      </c>
      <c r="BI7405" s="204">
        <f>IF(N7405="nulová",J7405,0)</f>
        <v>0</v>
      </c>
      <c r="BJ7405" s="25" t="s">
        <v>98</v>
      </c>
      <c r="BK7405" s="204">
        <f>ROUND(I7405*H7405,2)</f>
        <v>0</v>
      </c>
      <c r="BL7405" s="25" t="s">
        <v>173</v>
      </c>
      <c r="BM7405" s="25" t="s">
        <v>6515</v>
      </c>
    </row>
    <row r="7406" spans="2:65" s="1" customFormat="1" ht="13.5">
      <c r="B7406" s="42"/>
      <c r="C7406" s="64"/>
      <c r="D7406" s="205" t="s">
        <v>175</v>
      </c>
      <c r="E7406" s="64"/>
      <c r="F7406" s="206" t="s">
        <v>1322</v>
      </c>
      <c r="G7406" s="64"/>
      <c r="H7406" s="64"/>
      <c r="I7406" s="164"/>
      <c r="J7406" s="64"/>
      <c r="K7406" s="64"/>
      <c r="L7406" s="62"/>
      <c r="M7406" s="207"/>
      <c r="N7406" s="43"/>
      <c r="O7406" s="43"/>
      <c r="P7406" s="43"/>
      <c r="Q7406" s="43"/>
      <c r="R7406" s="43"/>
      <c r="S7406" s="43"/>
      <c r="T7406" s="79"/>
      <c r="AT7406" s="25" t="s">
        <v>175</v>
      </c>
      <c r="AU7406" s="25" t="s">
        <v>84</v>
      </c>
    </row>
    <row r="7407" spans="2:65" s="1" customFormat="1" ht="94.5">
      <c r="B7407" s="42"/>
      <c r="C7407" s="64"/>
      <c r="D7407" s="205" t="s">
        <v>843</v>
      </c>
      <c r="E7407" s="64"/>
      <c r="F7407" s="208" t="s">
        <v>1323</v>
      </c>
      <c r="G7407" s="64"/>
      <c r="H7407" s="64"/>
      <c r="I7407" s="164"/>
      <c r="J7407" s="64"/>
      <c r="K7407" s="64"/>
      <c r="L7407" s="62"/>
      <c r="M7407" s="207"/>
      <c r="N7407" s="43"/>
      <c r="O7407" s="43"/>
      <c r="P7407" s="43"/>
      <c r="Q7407" s="43"/>
      <c r="R7407" s="43"/>
      <c r="S7407" s="43"/>
      <c r="T7407" s="79"/>
      <c r="AT7407" s="25" t="s">
        <v>843</v>
      </c>
      <c r="AU7407" s="25" t="s">
        <v>84</v>
      </c>
    </row>
    <row r="7408" spans="2:65" s="1" customFormat="1" ht="16.5" customHeight="1">
      <c r="B7408" s="42"/>
      <c r="C7408" s="241" t="s">
        <v>3839</v>
      </c>
      <c r="D7408" s="241" t="s">
        <v>310</v>
      </c>
      <c r="E7408" s="242" t="s">
        <v>1324</v>
      </c>
      <c r="F7408" s="243" t="s">
        <v>1325</v>
      </c>
      <c r="G7408" s="244" t="s">
        <v>171</v>
      </c>
      <c r="H7408" s="245">
        <v>24.5</v>
      </c>
      <c r="I7408" s="246"/>
      <c r="J7408" s="247">
        <f>ROUND(I7408*H7408,2)</f>
        <v>0</v>
      </c>
      <c r="K7408" s="243" t="s">
        <v>21</v>
      </c>
      <c r="L7408" s="248"/>
      <c r="M7408" s="249" t="s">
        <v>21</v>
      </c>
      <c r="N7408" s="250" t="s">
        <v>48</v>
      </c>
      <c r="O7408" s="43"/>
      <c r="P7408" s="202">
        <f>O7408*H7408</f>
        <v>0</v>
      </c>
      <c r="Q7408" s="202">
        <v>0</v>
      </c>
      <c r="R7408" s="202">
        <f>Q7408*H7408</f>
        <v>0</v>
      </c>
      <c r="S7408" s="202">
        <v>0</v>
      </c>
      <c r="T7408" s="203">
        <f>S7408*H7408</f>
        <v>0</v>
      </c>
      <c r="AR7408" s="25" t="s">
        <v>228</v>
      </c>
      <c r="AT7408" s="25" t="s">
        <v>310</v>
      </c>
      <c r="AU7408" s="25" t="s">
        <v>84</v>
      </c>
      <c r="AY7408" s="25" t="s">
        <v>163</v>
      </c>
      <c r="BE7408" s="204">
        <f>IF(N7408="základní",J7408,0)</f>
        <v>0</v>
      </c>
      <c r="BF7408" s="204">
        <f>IF(N7408="snížená",J7408,0)</f>
        <v>0</v>
      </c>
      <c r="BG7408" s="204">
        <f>IF(N7408="zákl. přenesená",J7408,0)</f>
        <v>0</v>
      </c>
      <c r="BH7408" s="204">
        <f>IF(N7408="sníž. přenesená",J7408,0)</f>
        <v>0</v>
      </c>
      <c r="BI7408" s="204">
        <f>IF(N7408="nulová",J7408,0)</f>
        <v>0</v>
      </c>
      <c r="BJ7408" s="25" t="s">
        <v>98</v>
      </c>
      <c r="BK7408" s="204">
        <f>ROUND(I7408*H7408,2)</f>
        <v>0</v>
      </c>
      <c r="BL7408" s="25" t="s">
        <v>173</v>
      </c>
      <c r="BM7408" s="25" t="s">
        <v>6516</v>
      </c>
    </row>
    <row r="7409" spans="2:65" s="1" customFormat="1" ht="13.5">
      <c r="B7409" s="42"/>
      <c r="C7409" s="64"/>
      <c r="D7409" s="205" t="s">
        <v>175</v>
      </c>
      <c r="E7409" s="64"/>
      <c r="F7409" s="206" t="s">
        <v>1325</v>
      </c>
      <c r="G7409" s="64"/>
      <c r="H7409" s="64"/>
      <c r="I7409" s="164"/>
      <c r="J7409" s="64"/>
      <c r="K7409" s="64"/>
      <c r="L7409" s="62"/>
      <c r="M7409" s="207"/>
      <c r="N7409" s="43"/>
      <c r="O7409" s="43"/>
      <c r="P7409" s="43"/>
      <c r="Q7409" s="43"/>
      <c r="R7409" s="43"/>
      <c r="S7409" s="43"/>
      <c r="T7409" s="79"/>
      <c r="AT7409" s="25" t="s">
        <v>175</v>
      </c>
      <c r="AU7409" s="25" t="s">
        <v>84</v>
      </c>
    </row>
    <row r="7410" spans="2:65" s="1" customFormat="1" ht="67.5">
      <c r="B7410" s="42"/>
      <c r="C7410" s="64"/>
      <c r="D7410" s="205" t="s">
        <v>843</v>
      </c>
      <c r="E7410" s="64"/>
      <c r="F7410" s="208" t="s">
        <v>1326</v>
      </c>
      <c r="G7410" s="64"/>
      <c r="H7410" s="64"/>
      <c r="I7410" s="164"/>
      <c r="J7410" s="64"/>
      <c r="K7410" s="64"/>
      <c r="L7410" s="62"/>
      <c r="M7410" s="207"/>
      <c r="N7410" s="43"/>
      <c r="O7410" s="43"/>
      <c r="P7410" s="43"/>
      <c r="Q7410" s="43"/>
      <c r="R7410" s="43"/>
      <c r="S7410" s="43"/>
      <c r="T7410" s="79"/>
      <c r="AT7410" s="25" t="s">
        <v>843</v>
      </c>
      <c r="AU7410" s="25" t="s">
        <v>84</v>
      </c>
    </row>
    <row r="7411" spans="2:65" s="10" customFormat="1" ht="37.35" customHeight="1">
      <c r="B7411" s="177"/>
      <c r="C7411" s="178"/>
      <c r="D7411" s="179" t="s">
        <v>75</v>
      </c>
      <c r="E7411" s="180" t="s">
        <v>6517</v>
      </c>
      <c r="F7411" s="180" t="s">
        <v>6518</v>
      </c>
      <c r="G7411" s="178"/>
      <c r="H7411" s="178"/>
      <c r="I7411" s="181"/>
      <c r="J7411" s="182">
        <f>BK7411</f>
        <v>0</v>
      </c>
      <c r="K7411" s="178"/>
      <c r="L7411" s="183"/>
      <c r="M7411" s="184"/>
      <c r="N7411" s="185"/>
      <c r="O7411" s="185"/>
      <c r="P7411" s="186">
        <f>SUM(P7412:P7518)</f>
        <v>0</v>
      </c>
      <c r="Q7411" s="185"/>
      <c r="R7411" s="186">
        <f>SUM(R7412:R7518)</f>
        <v>0</v>
      </c>
      <c r="S7411" s="185"/>
      <c r="T7411" s="187">
        <f>SUM(T7412:T7518)</f>
        <v>0</v>
      </c>
      <c r="AR7411" s="188" t="s">
        <v>84</v>
      </c>
      <c r="AT7411" s="189" t="s">
        <v>75</v>
      </c>
      <c r="AU7411" s="189" t="s">
        <v>76</v>
      </c>
      <c r="AY7411" s="188" t="s">
        <v>163</v>
      </c>
      <c r="BK7411" s="190">
        <f>SUM(BK7412:BK7518)</f>
        <v>0</v>
      </c>
    </row>
    <row r="7412" spans="2:65" s="1" customFormat="1" ht="16.5" customHeight="1">
      <c r="B7412" s="42"/>
      <c r="C7412" s="193" t="s">
        <v>6519</v>
      </c>
      <c r="D7412" s="193" t="s">
        <v>168</v>
      </c>
      <c r="E7412" s="194" t="s">
        <v>1215</v>
      </c>
      <c r="F7412" s="195" t="s">
        <v>1216</v>
      </c>
      <c r="G7412" s="196" t="s">
        <v>184</v>
      </c>
      <c r="H7412" s="197">
        <v>13</v>
      </c>
      <c r="I7412" s="198"/>
      <c r="J7412" s="199">
        <f>ROUND(I7412*H7412,2)</f>
        <v>0</v>
      </c>
      <c r="K7412" s="195" t="s">
        <v>21</v>
      </c>
      <c r="L7412" s="62"/>
      <c r="M7412" s="200" t="s">
        <v>21</v>
      </c>
      <c r="N7412" s="201" t="s">
        <v>48</v>
      </c>
      <c r="O7412" s="43"/>
      <c r="P7412" s="202">
        <f>O7412*H7412</f>
        <v>0</v>
      </c>
      <c r="Q7412" s="202">
        <v>0</v>
      </c>
      <c r="R7412" s="202">
        <f>Q7412*H7412</f>
        <v>0</v>
      </c>
      <c r="S7412" s="202">
        <v>0</v>
      </c>
      <c r="T7412" s="203">
        <f>S7412*H7412</f>
        <v>0</v>
      </c>
      <c r="AR7412" s="25" t="s">
        <v>173</v>
      </c>
      <c r="AT7412" s="25" t="s">
        <v>168</v>
      </c>
      <c r="AU7412" s="25" t="s">
        <v>84</v>
      </c>
      <c r="AY7412" s="25" t="s">
        <v>163</v>
      </c>
      <c r="BE7412" s="204">
        <f>IF(N7412="základní",J7412,0)</f>
        <v>0</v>
      </c>
      <c r="BF7412" s="204">
        <f>IF(N7412="snížená",J7412,0)</f>
        <v>0</v>
      </c>
      <c r="BG7412" s="204">
        <f>IF(N7412="zákl. přenesená",J7412,0)</f>
        <v>0</v>
      </c>
      <c r="BH7412" s="204">
        <f>IF(N7412="sníž. přenesená",J7412,0)</f>
        <v>0</v>
      </c>
      <c r="BI7412" s="204">
        <f>IF(N7412="nulová",J7412,0)</f>
        <v>0</v>
      </c>
      <c r="BJ7412" s="25" t="s">
        <v>98</v>
      </c>
      <c r="BK7412" s="204">
        <f>ROUND(I7412*H7412,2)</f>
        <v>0</v>
      </c>
      <c r="BL7412" s="25" t="s">
        <v>173</v>
      </c>
      <c r="BM7412" s="25" t="s">
        <v>6520</v>
      </c>
    </row>
    <row r="7413" spans="2:65" s="1" customFormat="1" ht="13.5">
      <c r="B7413" s="42"/>
      <c r="C7413" s="64"/>
      <c r="D7413" s="205" t="s">
        <v>175</v>
      </c>
      <c r="E7413" s="64"/>
      <c r="F7413" s="206" t="s">
        <v>1216</v>
      </c>
      <c r="G7413" s="64"/>
      <c r="H7413" s="64"/>
      <c r="I7413" s="164"/>
      <c r="J7413" s="64"/>
      <c r="K7413" s="64"/>
      <c r="L7413" s="62"/>
      <c r="M7413" s="207"/>
      <c r="N7413" s="43"/>
      <c r="O7413" s="43"/>
      <c r="P7413" s="43"/>
      <c r="Q7413" s="43"/>
      <c r="R7413" s="43"/>
      <c r="S7413" s="43"/>
      <c r="T7413" s="79"/>
      <c r="AT7413" s="25" t="s">
        <v>175</v>
      </c>
      <c r="AU7413" s="25" t="s">
        <v>84</v>
      </c>
    </row>
    <row r="7414" spans="2:65" s="1" customFormat="1" ht="16.5" customHeight="1">
      <c r="B7414" s="42"/>
      <c r="C7414" s="193" t="s">
        <v>3841</v>
      </c>
      <c r="D7414" s="193" t="s">
        <v>168</v>
      </c>
      <c r="E7414" s="194" t="s">
        <v>1217</v>
      </c>
      <c r="F7414" s="195" t="s">
        <v>1218</v>
      </c>
      <c r="G7414" s="196" t="s">
        <v>184</v>
      </c>
      <c r="H7414" s="197">
        <v>9</v>
      </c>
      <c r="I7414" s="198"/>
      <c r="J7414" s="199">
        <f>ROUND(I7414*H7414,2)</f>
        <v>0</v>
      </c>
      <c r="K7414" s="195" t="s">
        <v>21</v>
      </c>
      <c r="L7414" s="62"/>
      <c r="M7414" s="200" t="s">
        <v>21</v>
      </c>
      <c r="N7414" s="201" t="s">
        <v>48</v>
      </c>
      <c r="O7414" s="43"/>
      <c r="P7414" s="202">
        <f>O7414*H7414</f>
        <v>0</v>
      </c>
      <c r="Q7414" s="202">
        <v>0</v>
      </c>
      <c r="R7414" s="202">
        <f>Q7414*H7414</f>
        <v>0</v>
      </c>
      <c r="S7414" s="202">
        <v>0</v>
      </c>
      <c r="T7414" s="203">
        <f>S7414*H7414</f>
        <v>0</v>
      </c>
      <c r="AR7414" s="25" t="s">
        <v>173</v>
      </c>
      <c r="AT7414" s="25" t="s">
        <v>168</v>
      </c>
      <c r="AU7414" s="25" t="s">
        <v>84</v>
      </c>
      <c r="AY7414" s="25" t="s">
        <v>163</v>
      </c>
      <c r="BE7414" s="204">
        <f>IF(N7414="základní",J7414,0)</f>
        <v>0</v>
      </c>
      <c r="BF7414" s="204">
        <f>IF(N7414="snížená",J7414,0)</f>
        <v>0</v>
      </c>
      <c r="BG7414" s="204">
        <f>IF(N7414="zákl. přenesená",J7414,0)</f>
        <v>0</v>
      </c>
      <c r="BH7414" s="204">
        <f>IF(N7414="sníž. přenesená",J7414,0)</f>
        <v>0</v>
      </c>
      <c r="BI7414" s="204">
        <f>IF(N7414="nulová",J7414,0)</f>
        <v>0</v>
      </c>
      <c r="BJ7414" s="25" t="s">
        <v>98</v>
      </c>
      <c r="BK7414" s="204">
        <f>ROUND(I7414*H7414,2)</f>
        <v>0</v>
      </c>
      <c r="BL7414" s="25" t="s">
        <v>173</v>
      </c>
      <c r="BM7414" s="25" t="s">
        <v>6521</v>
      </c>
    </row>
    <row r="7415" spans="2:65" s="1" customFormat="1" ht="13.5">
      <c r="B7415" s="42"/>
      <c r="C7415" s="64"/>
      <c r="D7415" s="205" t="s">
        <v>175</v>
      </c>
      <c r="E7415" s="64"/>
      <c r="F7415" s="206" t="s">
        <v>1218</v>
      </c>
      <c r="G7415" s="64"/>
      <c r="H7415" s="64"/>
      <c r="I7415" s="164"/>
      <c r="J7415" s="64"/>
      <c r="K7415" s="64"/>
      <c r="L7415" s="62"/>
      <c r="M7415" s="207"/>
      <c r="N7415" s="43"/>
      <c r="O7415" s="43"/>
      <c r="P7415" s="43"/>
      <c r="Q7415" s="43"/>
      <c r="R7415" s="43"/>
      <c r="S7415" s="43"/>
      <c r="T7415" s="79"/>
      <c r="AT7415" s="25" t="s">
        <v>175</v>
      </c>
      <c r="AU7415" s="25" t="s">
        <v>84</v>
      </c>
    </row>
    <row r="7416" spans="2:65" s="1" customFormat="1" ht="38.25" customHeight="1">
      <c r="B7416" s="42"/>
      <c r="C7416" s="193" t="s">
        <v>6522</v>
      </c>
      <c r="D7416" s="193" t="s">
        <v>168</v>
      </c>
      <c r="E7416" s="194" t="s">
        <v>1219</v>
      </c>
      <c r="F7416" s="195" t="s">
        <v>1220</v>
      </c>
      <c r="G7416" s="196" t="s">
        <v>184</v>
      </c>
      <c r="H7416" s="197">
        <v>10</v>
      </c>
      <c r="I7416" s="198"/>
      <c r="J7416" s="199">
        <f>ROUND(I7416*H7416,2)</f>
        <v>0</v>
      </c>
      <c r="K7416" s="195" t="s">
        <v>21</v>
      </c>
      <c r="L7416" s="62"/>
      <c r="M7416" s="200" t="s">
        <v>21</v>
      </c>
      <c r="N7416" s="201" t="s">
        <v>48</v>
      </c>
      <c r="O7416" s="43"/>
      <c r="P7416" s="202">
        <f>O7416*H7416</f>
        <v>0</v>
      </c>
      <c r="Q7416" s="202">
        <v>0</v>
      </c>
      <c r="R7416" s="202">
        <f>Q7416*H7416</f>
        <v>0</v>
      </c>
      <c r="S7416" s="202">
        <v>0</v>
      </c>
      <c r="T7416" s="203">
        <f>S7416*H7416</f>
        <v>0</v>
      </c>
      <c r="AR7416" s="25" t="s">
        <v>173</v>
      </c>
      <c r="AT7416" s="25" t="s">
        <v>168</v>
      </c>
      <c r="AU7416" s="25" t="s">
        <v>84</v>
      </c>
      <c r="AY7416" s="25" t="s">
        <v>163</v>
      </c>
      <c r="BE7416" s="204">
        <f>IF(N7416="základní",J7416,0)</f>
        <v>0</v>
      </c>
      <c r="BF7416" s="204">
        <f>IF(N7416="snížená",J7416,0)</f>
        <v>0</v>
      </c>
      <c r="BG7416" s="204">
        <f>IF(N7416="zákl. přenesená",J7416,0)</f>
        <v>0</v>
      </c>
      <c r="BH7416" s="204">
        <f>IF(N7416="sníž. přenesená",J7416,0)</f>
        <v>0</v>
      </c>
      <c r="BI7416" s="204">
        <f>IF(N7416="nulová",J7416,0)</f>
        <v>0</v>
      </c>
      <c r="BJ7416" s="25" t="s">
        <v>98</v>
      </c>
      <c r="BK7416" s="204">
        <f>ROUND(I7416*H7416,2)</f>
        <v>0</v>
      </c>
      <c r="BL7416" s="25" t="s">
        <v>173</v>
      </c>
      <c r="BM7416" s="25" t="s">
        <v>6523</v>
      </c>
    </row>
    <row r="7417" spans="2:65" s="1" customFormat="1" ht="27">
      <c r="B7417" s="42"/>
      <c r="C7417" s="64"/>
      <c r="D7417" s="205" t="s">
        <v>175</v>
      </c>
      <c r="E7417" s="64"/>
      <c r="F7417" s="206" t="s">
        <v>1220</v>
      </c>
      <c r="G7417" s="64"/>
      <c r="H7417" s="64"/>
      <c r="I7417" s="164"/>
      <c r="J7417" s="64"/>
      <c r="K7417" s="64"/>
      <c r="L7417" s="62"/>
      <c r="M7417" s="207"/>
      <c r="N7417" s="43"/>
      <c r="O7417" s="43"/>
      <c r="P7417" s="43"/>
      <c r="Q7417" s="43"/>
      <c r="R7417" s="43"/>
      <c r="S7417" s="43"/>
      <c r="T7417" s="79"/>
      <c r="AT7417" s="25" t="s">
        <v>175</v>
      </c>
      <c r="AU7417" s="25" t="s">
        <v>84</v>
      </c>
    </row>
    <row r="7418" spans="2:65" s="1" customFormat="1" ht="25.5" customHeight="1">
      <c r="B7418" s="42"/>
      <c r="C7418" s="193" t="s">
        <v>3842</v>
      </c>
      <c r="D7418" s="193" t="s">
        <v>168</v>
      </c>
      <c r="E7418" s="194" t="s">
        <v>1221</v>
      </c>
      <c r="F7418" s="195" t="s">
        <v>1222</v>
      </c>
      <c r="G7418" s="196" t="s">
        <v>184</v>
      </c>
      <c r="H7418" s="197">
        <v>3</v>
      </c>
      <c r="I7418" s="198"/>
      <c r="J7418" s="199">
        <f>ROUND(I7418*H7418,2)</f>
        <v>0</v>
      </c>
      <c r="K7418" s="195" t="s">
        <v>21</v>
      </c>
      <c r="L7418" s="62"/>
      <c r="M7418" s="200" t="s">
        <v>21</v>
      </c>
      <c r="N7418" s="201" t="s">
        <v>48</v>
      </c>
      <c r="O7418" s="43"/>
      <c r="P7418" s="202">
        <f>O7418*H7418</f>
        <v>0</v>
      </c>
      <c r="Q7418" s="202">
        <v>0</v>
      </c>
      <c r="R7418" s="202">
        <f>Q7418*H7418</f>
        <v>0</v>
      </c>
      <c r="S7418" s="202">
        <v>0</v>
      </c>
      <c r="T7418" s="203">
        <f>S7418*H7418</f>
        <v>0</v>
      </c>
      <c r="AR7418" s="25" t="s">
        <v>173</v>
      </c>
      <c r="AT7418" s="25" t="s">
        <v>168</v>
      </c>
      <c r="AU7418" s="25" t="s">
        <v>84</v>
      </c>
      <c r="AY7418" s="25" t="s">
        <v>163</v>
      </c>
      <c r="BE7418" s="204">
        <f>IF(N7418="základní",J7418,0)</f>
        <v>0</v>
      </c>
      <c r="BF7418" s="204">
        <f>IF(N7418="snížená",J7418,0)</f>
        <v>0</v>
      </c>
      <c r="BG7418" s="204">
        <f>IF(N7418="zákl. přenesená",J7418,0)</f>
        <v>0</v>
      </c>
      <c r="BH7418" s="204">
        <f>IF(N7418="sníž. přenesená",J7418,0)</f>
        <v>0</v>
      </c>
      <c r="BI7418" s="204">
        <f>IF(N7418="nulová",J7418,0)</f>
        <v>0</v>
      </c>
      <c r="BJ7418" s="25" t="s">
        <v>98</v>
      </c>
      <c r="BK7418" s="204">
        <f>ROUND(I7418*H7418,2)</f>
        <v>0</v>
      </c>
      <c r="BL7418" s="25" t="s">
        <v>173</v>
      </c>
      <c r="BM7418" s="25" t="s">
        <v>6524</v>
      </c>
    </row>
    <row r="7419" spans="2:65" s="1" customFormat="1" ht="27">
      <c r="B7419" s="42"/>
      <c r="C7419" s="64"/>
      <c r="D7419" s="205" t="s">
        <v>175</v>
      </c>
      <c r="E7419" s="64"/>
      <c r="F7419" s="206" t="s">
        <v>1222</v>
      </c>
      <c r="G7419" s="64"/>
      <c r="H7419" s="64"/>
      <c r="I7419" s="164"/>
      <c r="J7419" s="64"/>
      <c r="K7419" s="64"/>
      <c r="L7419" s="62"/>
      <c r="M7419" s="207"/>
      <c r="N7419" s="43"/>
      <c r="O7419" s="43"/>
      <c r="P7419" s="43"/>
      <c r="Q7419" s="43"/>
      <c r="R7419" s="43"/>
      <c r="S7419" s="43"/>
      <c r="T7419" s="79"/>
      <c r="AT7419" s="25" t="s">
        <v>175</v>
      </c>
      <c r="AU7419" s="25" t="s">
        <v>84</v>
      </c>
    </row>
    <row r="7420" spans="2:65" s="1" customFormat="1" ht="38.25" customHeight="1">
      <c r="B7420" s="42"/>
      <c r="C7420" s="193" t="s">
        <v>6525</v>
      </c>
      <c r="D7420" s="193" t="s">
        <v>168</v>
      </c>
      <c r="E7420" s="194" t="s">
        <v>1223</v>
      </c>
      <c r="F7420" s="195" t="s">
        <v>1224</v>
      </c>
      <c r="G7420" s="196" t="s">
        <v>184</v>
      </c>
      <c r="H7420" s="197">
        <v>10</v>
      </c>
      <c r="I7420" s="198"/>
      <c r="J7420" s="199">
        <f>ROUND(I7420*H7420,2)</f>
        <v>0</v>
      </c>
      <c r="K7420" s="195" t="s">
        <v>21</v>
      </c>
      <c r="L7420" s="62"/>
      <c r="M7420" s="200" t="s">
        <v>21</v>
      </c>
      <c r="N7420" s="201" t="s">
        <v>48</v>
      </c>
      <c r="O7420" s="43"/>
      <c r="P7420" s="202">
        <f>O7420*H7420</f>
        <v>0</v>
      </c>
      <c r="Q7420" s="202">
        <v>0</v>
      </c>
      <c r="R7420" s="202">
        <f>Q7420*H7420</f>
        <v>0</v>
      </c>
      <c r="S7420" s="202">
        <v>0</v>
      </c>
      <c r="T7420" s="203">
        <f>S7420*H7420</f>
        <v>0</v>
      </c>
      <c r="AR7420" s="25" t="s">
        <v>173</v>
      </c>
      <c r="AT7420" s="25" t="s">
        <v>168</v>
      </c>
      <c r="AU7420" s="25" t="s">
        <v>84</v>
      </c>
      <c r="AY7420" s="25" t="s">
        <v>163</v>
      </c>
      <c r="BE7420" s="204">
        <f>IF(N7420="základní",J7420,0)</f>
        <v>0</v>
      </c>
      <c r="BF7420" s="204">
        <f>IF(N7420="snížená",J7420,0)</f>
        <v>0</v>
      </c>
      <c r="BG7420" s="204">
        <f>IF(N7420="zákl. přenesená",J7420,0)</f>
        <v>0</v>
      </c>
      <c r="BH7420" s="204">
        <f>IF(N7420="sníž. přenesená",J7420,0)</f>
        <v>0</v>
      </c>
      <c r="BI7420" s="204">
        <f>IF(N7420="nulová",J7420,0)</f>
        <v>0</v>
      </c>
      <c r="BJ7420" s="25" t="s">
        <v>98</v>
      </c>
      <c r="BK7420" s="204">
        <f>ROUND(I7420*H7420,2)</f>
        <v>0</v>
      </c>
      <c r="BL7420" s="25" t="s">
        <v>173</v>
      </c>
      <c r="BM7420" s="25" t="s">
        <v>6526</v>
      </c>
    </row>
    <row r="7421" spans="2:65" s="1" customFormat="1" ht="27">
      <c r="B7421" s="42"/>
      <c r="C7421" s="64"/>
      <c r="D7421" s="205" t="s">
        <v>175</v>
      </c>
      <c r="E7421" s="64"/>
      <c r="F7421" s="206" t="s">
        <v>1224</v>
      </c>
      <c r="G7421" s="64"/>
      <c r="H7421" s="64"/>
      <c r="I7421" s="164"/>
      <c r="J7421" s="64"/>
      <c r="K7421" s="64"/>
      <c r="L7421" s="62"/>
      <c r="M7421" s="207"/>
      <c r="N7421" s="43"/>
      <c r="O7421" s="43"/>
      <c r="P7421" s="43"/>
      <c r="Q7421" s="43"/>
      <c r="R7421" s="43"/>
      <c r="S7421" s="43"/>
      <c r="T7421" s="79"/>
      <c r="AT7421" s="25" t="s">
        <v>175</v>
      </c>
      <c r="AU7421" s="25" t="s">
        <v>84</v>
      </c>
    </row>
    <row r="7422" spans="2:65" s="1" customFormat="1" ht="38.25" customHeight="1">
      <c r="B7422" s="42"/>
      <c r="C7422" s="193" t="s">
        <v>3844</v>
      </c>
      <c r="D7422" s="193" t="s">
        <v>168</v>
      </c>
      <c r="E7422" s="194" t="s">
        <v>1225</v>
      </c>
      <c r="F7422" s="195" t="s">
        <v>1226</v>
      </c>
      <c r="G7422" s="196" t="s">
        <v>184</v>
      </c>
      <c r="H7422" s="197">
        <v>3</v>
      </c>
      <c r="I7422" s="198"/>
      <c r="J7422" s="199">
        <f>ROUND(I7422*H7422,2)</f>
        <v>0</v>
      </c>
      <c r="K7422" s="195" t="s">
        <v>21</v>
      </c>
      <c r="L7422" s="62"/>
      <c r="M7422" s="200" t="s">
        <v>21</v>
      </c>
      <c r="N7422" s="201" t="s">
        <v>48</v>
      </c>
      <c r="O7422" s="43"/>
      <c r="P7422" s="202">
        <f>O7422*H7422</f>
        <v>0</v>
      </c>
      <c r="Q7422" s="202">
        <v>0</v>
      </c>
      <c r="R7422" s="202">
        <f>Q7422*H7422</f>
        <v>0</v>
      </c>
      <c r="S7422" s="202">
        <v>0</v>
      </c>
      <c r="T7422" s="203">
        <f>S7422*H7422</f>
        <v>0</v>
      </c>
      <c r="AR7422" s="25" t="s">
        <v>173</v>
      </c>
      <c r="AT7422" s="25" t="s">
        <v>168</v>
      </c>
      <c r="AU7422" s="25" t="s">
        <v>84</v>
      </c>
      <c r="AY7422" s="25" t="s">
        <v>163</v>
      </c>
      <c r="BE7422" s="204">
        <f>IF(N7422="základní",J7422,0)</f>
        <v>0</v>
      </c>
      <c r="BF7422" s="204">
        <f>IF(N7422="snížená",J7422,0)</f>
        <v>0</v>
      </c>
      <c r="BG7422" s="204">
        <f>IF(N7422="zákl. přenesená",J7422,0)</f>
        <v>0</v>
      </c>
      <c r="BH7422" s="204">
        <f>IF(N7422="sníž. přenesená",J7422,0)</f>
        <v>0</v>
      </c>
      <c r="BI7422" s="204">
        <f>IF(N7422="nulová",J7422,0)</f>
        <v>0</v>
      </c>
      <c r="BJ7422" s="25" t="s">
        <v>98</v>
      </c>
      <c r="BK7422" s="204">
        <f>ROUND(I7422*H7422,2)</f>
        <v>0</v>
      </c>
      <c r="BL7422" s="25" t="s">
        <v>173</v>
      </c>
      <c r="BM7422" s="25" t="s">
        <v>6527</v>
      </c>
    </row>
    <row r="7423" spans="2:65" s="1" customFormat="1" ht="27">
      <c r="B7423" s="42"/>
      <c r="C7423" s="64"/>
      <c r="D7423" s="205" t="s">
        <v>175</v>
      </c>
      <c r="E7423" s="64"/>
      <c r="F7423" s="206" t="s">
        <v>1226</v>
      </c>
      <c r="G7423" s="64"/>
      <c r="H7423" s="64"/>
      <c r="I7423" s="164"/>
      <c r="J7423" s="64"/>
      <c r="K7423" s="64"/>
      <c r="L7423" s="62"/>
      <c r="M7423" s="207"/>
      <c r="N7423" s="43"/>
      <c r="O7423" s="43"/>
      <c r="P7423" s="43"/>
      <c r="Q7423" s="43"/>
      <c r="R7423" s="43"/>
      <c r="S7423" s="43"/>
      <c r="T7423" s="79"/>
      <c r="AT7423" s="25" t="s">
        <v>175</v>
      </c>
      <c r="AU7423" s="25" t="s">
        <v>84</v>
      </c>
    </row>
    <row r="7424" spans="2:65" s="1" customFormat="1" ht="38.25" customHeight="1">
      <c r="B7424" s="42"/>
      <c r="C7424" s="193" t="s">
        <v>6528</v>
      </c>
      <c r="D7424" s="193" t="s">
        <v>168</v>
      </c>
      <c r="E7424" s="194" t="s">
        <v>1227</v>
      </c>
      <c r="F7424" s="195" t="s">
        <v>1228</v>
      </c>
      <c r="G7424" s="196" t="s">
        <v>184</v>
      </c>
      <c r="H7424" s="197">
        <v>1</v>
      </c>
      <c r="I7424" s="198"/>
      <c r="J7424" s="199">
        <f>ROUND(I7424*H7424,2)</f>
        <v>0</v>
      </c>
      <c r="K7424" s="195" t="s">
        <v>21</v>
      </c>
      <c r="L7424" s="62"/>
      <c r="M7424" s="200" t="s">
        <v>21</v>
      </c>
      <c r="N7424" s="201" t="s">
        <v>48</v>
      </c>
      <c r="O7424" s="43"/>
      <c r="P7424" s="202">
        <f>O7424*H7424</f>
        <v>0</v>
      </c>
      <c r="Q7424" s="202">
        <v>0</v>
      </c>
      <c r="R7424" s="202">
        <f>Q7424*H7424</f>
        <v>0</v>
      </c>
      <c r="S7424" s="202">
        <v>0</v>
      </c>
      <c r="T7424" s="203">
        <f>S7424*H7424</f>
        <v>0</v>
      </c>
      <c r="AR7424" s="25" t="s">
        <v>173</v>
      </c>
      <c r="AT7424" s="25" t="s">
        <v>168</v>
      </c>
      <c r="AU7424" s="25" t="s">
        <v>84</v>
      </c>
      <c r="AY7424" s="25" t="s">
        <v>163</v>
      </c>
      <c r="BE7424" s="204">
        <f>IF(N7424="základní",J7424,0)</f>
        <v>0</v>
      </c>
      <c r="BF7424" s="204">
        <f>IF(N7424="snížená",J7424,0)</f>
        <v>0</v>
      </c>
      <c r="BG7424" s="204">
        <f>IF(N7424="zákl. přenesená",J7424,0)</f>
        <v>0</v>
      </c>
      <c r="BH7424" s="204">
        <f>IF(N7424="sníž. přenesená",J7424,0)</f>
        <v>0</v>
      </c>
      <c r="BI7424" s="204">
        <f>IF(N7424="nulová",J7424,0)</f>
        <v>0</v>
      </c>
      <c r="BJ7424" s="25" t="s">
        <v>98</v>
      </c>
      <c r="BK7424" s="204">
        <f>ROUND(I7424*H7424,2)</f>
        <v>0</v>
      </c>
      <c r="BL7424" s="25" t="s">
        <v>173</v>
      </c>
      <c r="BM7424" s="25" t="s">
        <v>6529</v>
      </c>
    </row>
    <row r="7425" spans="2:65" s="1" customFormat="1" ht="27">
      <c r="B7425" s="42"/>
      <c r="C7425" s="64"/>
      <c r="D7425" s="205" t="s">
        <v>175</v>
      </c>
      <c r="E7425" s="64"/>
      <c r="F7425" s="206" t="s">
        <v>1228</v>
      </c>
      <c r="G7425" s="64"/>
      <c r="H7425" s="64"/>
      <c r="I7425" s="164"/>
      <c r="J7425" s="64"/>
      <c r="K7425" s="64"/>
      <c r="L7425" s="62"/>
      <c r="M7425" s="207"/>
      <c r="N7425" s="43"/>
      <c r="O7425" s="43"/>
      <c r="P7425" s="43"/>
      <c r="Q7425" s="43"/>
      <c r="R7425" s="43"/>
      <c r="S7425" s="43"/>
      <c r="T7425" s="79"/>
      <c r="AT7425" s="25" t="s">
        <v>175</v>
      </c>
      <c r="AU7425" s="25" t="s">
        <v>84</v>
      </c>
    </row>
    <row r="7426" spans="2:65" s="1" customFormat="1" ht="38.25" customHeight="1">
      <c r="B7426" s="42"/>
      <c r="C7426" s="193" t="s">
        <v>3845</v>
      </c>
      <c r="D7426" s="193" t="s">
        <v>168</v>
      </c>
      <c r="E7426" s="194" t="s">
        <v>1229</v>
      </c>
      <c r="F7426" s="195" t="s">
        <v>1230</v>
      </c>
      <c r="G7426" s="196" t="s">
        <v>288</v>
      </c>
      <c r="H7426" s="197">
        <v>15</v>
      </c>
      <c r="I7426" s="198"/>
      <c r="J7426" s="199">
        <f>ROUND(I7426*H7426,2)</f>
        <v>0</v>
      </c>
      <c r="K7426" s="195" t="s">
        <v>21</v>
      </c>
      <c r="L7426" s="62"/>
      <c r="M7426" s="200" t="s">
        <v>21</v>
      </c>
      <c r="N7426" s="201" t="s">
        <v>48</v>
      </c>
      <c r="O7426" s="43"/>
      <c r="P7426" s="202">
        <f>O7426*H7426</f>
        <v>0</v>
      </c>
      <c r="Q7426" s="202">
        <v>0</v>
      </c>
      <c r="R7426" s="202">
        <f>Q7426*H7426</f>
        <v>0</v>
      </c>
      <c r="S7426" s="202">
        <v>0</v>
      </c>
      <c r="T7426" s="203">
        <f>S7426*H7426</f>
        <v>0</v>
      </c>
      <c r="AR7426" s="25" t="s">
        <v>173</v>
      </c>
      <c r="AT7426" s="25" t="s">
        <v>168</v>
      </c>
      <c r="AU7426" s="25" t="s">
        <v>84</v>
      </c>
      <c r="AY7426" s="25" t="s">
        <v>163</v>
      </c>
      <c r="BE7426" s="204">
        <f>IF(N7426="základní",J7426,0)</f>
        <v>0</v>
      </c>
      <c r="BF7426" s="204">
        <f>IF(N7426="snížená",J7426,0)</f>
        <v>0</v>
      </c>
      <c r="BG7426" s="204">
        <f>IF(N7426="zákl. přenesená",J7426,0)</f>
        <v>0</v>
      </c>
      <c r="BH7426" s="204">
        <f>IF(N7426="sníž. přenesená",J7426,0)</f>
        <v>0</v>
      </c>
      <c r="BI7426" s="204">
        <f>IF(N7426="nulová",J7426,0)</f>
        <v>0</v>
      </c>
      <c r="BJ7426" s="25" t="s">
        <v>98</v>
      </c>
      <c r="BK7426" s="204">
        <f>ROUND(I7426*H7426,2)</f>
        <v>0</v>
      </c>
      <c r="BL7426" s="25" t="s">
        <v>173</v>
      </c>
      <c r="BM7426" s="25" t="s">
        <v>6530</v>
      </c>
    </row>
    <row r="7427" spans="2:65" s="1" customFormat="1" ht="27">
      <c r="B7427" s="42"/>
      <c r="C7427" s="64"/>
      <c r="D7427" s="205" t="s">
        <v>175</v>
      </c>
      <c r="E7427" s="64"/>
      <c r="F7427" s="206" t="s">
        <v>1230</v>
      </c>
      <c r="G7427" s="64"/>
      <c r="H7427" s="64"/>
      <c r="I7427" s="164"/>
      <c r="J7427" s="64"/>
      <c r="K7427" s="64"/>
      <c r="L7427" s="62"/>
      <c r="M7427" s="207"/>
      <c r="N7427" s="43"/>
      <c r="O7427" s="43"/>
      <c r="P7427" s="43"/>
      <c r="Q7427" s="43"/>
      <c r="R7427" s="43"/>
      <c r="S7427" s="43"/>
      <c r="T7427" s="79"/>
      <c r="AT7427" s="25" t="s">
        <v>175</v>
      </c>
      <c r="AU7427" s="25" t="s">
        <v>84</v>
      </c>
    </row>
    <row r="7428" spans="2:65" s="1" customFormat="1" ht="16.5" customHeight="1">
      <c r="B7428" s="42"/>
      <c r="C7428" s="193" t="s">
        <v>6531</v>
      </c>
      <c r="D7428" s="193" t="s">
        <v>168</v>
      </c>
      <c r="E7428" s="194" t="s">
        <v>1231</v>
      </c>
      <c r="F7428" s="195" t="s">
        <v>1232</v>
      </c>
      <c r="G7428" s="196" t="s">
        <v>1233</v>
      </c>
      <c r="H7428" s="197">
        <v>24</v>
      </c>
      <c r="I7428" s="198"/>
      <c r="J7428" s="199">
        <f>ROUND(I7428*H7428,2)</f>
        <v>0</v>
      </c>
      <c r="K7428" s="195" t="s">
        <v>21</v>
      </c>
      <c r="L7428" s="62"/>
      <c r="M7428" s="200" t="s">
        <v>21</v>
      </c>
      <c r="N7428" s="201" t="s">
        <v>48</v>
      </c>
      <c r="O7428" s="43"/>
      <c r="P7428" s="202">
        <f>O7428*H7428</f>
        <v>0</v>
      </c>
      <c r="Q7428" s="202">
        <v>0</v>
      </c>
      <c r="R7428" s="202">
        <f>Q7428*H7428</f>
        <v>0</v>
      </c>
      <c r="S7428" s="202">
        <v>0</v>
      </c>
      <c r="T7428" s="203">
        <f>S7428*H7428</f>
        <v>0</v>
      </c>
      <c r="AR7428" s="25" t="s">
        <v>173</v>
      </c>
      <c r="AT7428" s="25" t="s">
        <v>168</v>
      </c>
      <c r="AU7428" s="25" t="s">
        <v>84</v>
      </c>
      <c r="AY7428" s="25" t="s">
        <v>163</v>
      </c>
      <c r="BE7428" s="204">
        <f>IF(N7428="základní",J7428,0)</f>
        <v>0</v>
      </c>
      <c r="BF7428" s="204">
        <f>IF(N7428="snížená",J7428,0)</f>
        <v>0</v>
      </c>
      <c r="BG7428" s="204">
        <f>IF(N7428="zákl. přenesená",J7428,0)</f>
        <v>0</v>
      </c>
      <c r="BH7428" s="204">
        <f>IF(N7428="sníž. přenesená",J7428,0)</f>
        <v>0</v>
      </c>
      <c r="BI7428" s="204">
        <f>IF(N7428="nulová",J7428,0)</f>
        <v>0</v>
      </c>
      <c r="BJ7428" s="25" t="s">
        <v>98</v>
      </c>
      <c r="BK7428" s="204">
        <f>ROUND(I7428*H7428,2)</f>
        <v>0</v>
      </c>
      <c r="BL7428" s="25" t="s">
        <v>173</v>
      </c>
      <c r="BM7428" s="25" t="s">
        <v>6532</v>
      </c>
    </row>
    <row r="7429" spans="2:65" s="1" customFormat="1" ht="13.5">
      <c r="B7429" s="42"/>
      <c r="C7429" s="64"/>
      <c r="D7429" s="205" t="s">
        <v>175</v>
      </c>
      <c r="E7429" s="64"/>
      <c r="F7429" s="206" t="s">
        <v>1232</v>
      </c>
      <c r="G7429" s="64"/>
      <c r="H7429" s="64"/>
      <c r="I7429" s="164"/>
      <c r="J7429" s="64"/>
      <c r="K7429" s="64"/>
      <c r="L7429" s="62"/>
      <c r="M7429" s="207"/>
      <c r="N7429" s="43"/>
      <c r="O7429" s="43"/>
      <c r="P7429" s="43"/>
      <c r="Q7429" s="43"/>
      <c r="R7429" s="43"/>
      <c r="S7429" s="43"/>
      <c r="T7429" s="79"/>
      <c r="AT7429" s="25" t="s">
        <v>175</v>
      </c>
      <c r="AU7429" s="25" t="s">
        <v>84</v>
      </c>
    </row>
    <row r="7430" spans="2:65" s="1" customFormat="1" ht="38.25" customHeight="1">
      <c r="B7430" s="42"/>
      <c r="C7430" s="193" t="s">
        <v>3847</v>
      </c>
      <c r="D7430" s="193" t="s">
        <v>168</v>
      </c>
      <c r="E7430" s="194" t="s">
        <v>1234</v>
      </c>
      <c r="F7430" s="195" t="s">
        <v>1235</v>
      </c>
      <c r="G7430" s="196" t="s">
        <v>288</v>
      </c>
      <c r="H7430" s="197">
        <v>7</v>
      </c>
      <c r="I7430" s="198"/>
      <c r="J7430" s="199">
        <f>ROUND(I7430*H7430,2)</f>
        <v>0</v>
      </c>
      <c r="K7430" s="195" t="s">
        <v>21</v>
      </c>
      <c r="L7430" s="62"/>
      <c r="M7430" s="200" t="s">
        <v>21</v>
      </c>
      <c r="N7430" s="201" t="s">
        <v>48</v>
      </c>
      <c r="O7430" s="43"/>
      <c r="P7430" s="202">
        <f>O7430*H7430</f>
        <v>0</v>
      </c>
      <c r="Q7430" s="202">
        <v>0</v>
      </c>
      <c r="R7430" s="202">
        <f>Q7430*H7430</f>
        <v>0</v>
      </c>
      <c r="S7430" s="202">
        <v>0</v>
      </c>
      <c r="T7430" s="203">
        <f>S7430*H7430</f>
        <v>0</v>
      </c>
      <c r="AR7430" s="25" t="s">
        <v>173</v>
      </c>
      <c r="AT7430" s="25" t="s">
        <v>168</v>
      </c>
      <c r="AU7430" s="25" t="s">
        <v>84</v>
      </c>
      <c r="AY7430" s="25" t="s">
        <v>163</v>
      </c>
      <c r="BE7430" s="204">
        <f>IF(N7430="základní",J7430,0)</f>
        <v>0</v>
      </c>
      <c r="BF7430" s="204">
        <f>IF(N7430="snížená",J7430,0)</f>
        <v>0</v>
      </c>
      <c r="BG7430" s="204">
        <f>IF(N7430="zákl. přenesená",J7430,0)</f>
        <v>0</v>
      </c>
      <c r="BH7430" s="204">
        <f>IF(N7430="sníž. přenesená",J7430,0)</f>
        <v>0</v>
      </c>
      <c r="BI7430" s="204">
        <f>IF(N7430="nulová",J7430,0)</f>
        <v>0</v>
      </c>
      <c r="BJ7430" s="25" t="s">
        <v>98</v>
      </c>
      <c r="BK7430" s="204">
        <f>ROUND(I7430*H7430,2)</f>
        <v>0</v>
      </c>
      <c r="BL7430" s="25" t="s">
        <v>173</v>
      </c>
      <c r="BM7430" s="25" t="s">
        <v>6533</v>
      </c>
    </row>
    <row r="7431" spans="2:65" s="1" customFormat="1" ht="27">
      <c r="B7431" s="42"/>
      <c r="C7431" s="64"/>
      <c r="D7431" s="205" t="s">
        <v>175</v>
      </c>
      <c r="E7431" s="64"/>
      <c r="F7431" s="206" t="s">
        <v>1235</v>
      </c>
      <c r="G7431" s="64"/>
      <c r="H7431" s="64"/>
      <c r="I7431" s="164"/>
      <c r="J7431" s="64"/>
      <c r="K7431" s="64"/>
      <c r="L7431" s="62"/>
      <c r="M7431" s="207"/>
      <c r="N7431" s="43"/>
      <c r="O7431" s="43"/>
      <c r="P7431" s="43"/>
      <c r="Q7431" s="43"/>
      <c r="R7431" s="43"/>
      <c r="S7431" s="43"/>
      <c r="T7431" s="79"/>
      <c r="AT7431" s="25" t="s">
        <v>175</v>
      </c>
      <c r="AU7431" s="25" t="s">
        <v>84</v>
      </c>
    </row>
    <row r="7432" spans="2:65" s="1" customFormat="1" ht="38.25" customHeight="1">
      <c r="B7432" s="42"/>
      <c r="C7432" s="193" t="s">
        <v>6534</v>
      </c>
      <c r="D7432" s="193" t="s">
        <v>168</v>
      </c>
      <c r="E7432" s="194" t="s">
        <v>1236</v>
      </c>
      <c r="F7432" s="195" t="s">
        <v>1237</v>
      </c>
      <c r="G7432" s="196" t="s">
        <v>288</v>
      </c>
      <c r="H7432" s="197">
        <v>3</v>
      </c>
      <c r="I7432" s="198"/>
      <c r="J7432" s="199">
        <f>ROUND(I7432*H7432,2)</f>
        <v>0</v>
      </c>
      <c r="K7432" s="195" t="s">
        <v>21</v>
      </c>
      <c r="L7432" s="62"/>
      <c r="M7432" s="200" t="s">
        <v>21</v>
      </c>
      <c r="N7432" s="201" t="s">
        <v>48</v>
      </c>
      <c r="O7432" s="43"/>
      <c r="P7432" s="202">
        <f>O7432*H7432</f>
        <v>0</v>
      </c>
      <c r="Q7432" s="202">
        <v>0</v>
      </c>
      <c r="R7432" s="202">
        <f>Q7432*H7432</f>
        <v>0</v>
      </c>
      <c r="S7432" s="202">
        <v>0</v>
      </c>
      <c r="T7432" s="203">
        <f>S7432*H7432</f>
        <v>0</v>
      </c>
      <c r="AR7432" s="25" t="s">
        <v>173</v>
      </c>
      <c r="AT7432" s="25" t="s">
        <v>168</v>
      </c>
      <c r="AU7432" s="25" t="s">
        <v>84</v>
      </c>
      <c r="AY7432" s="25" t="s">
        <v>163</v>
      </c>
      <c r="BE7432" s="204">
        <f>IF(N7432="základní",J7432,0)</f>
        <v>0</v>
      </c>
      <c r="BF7432" s="204">
        <f>IF(N7432="snížená",J7432,0)</f>
        <v>0</v>
      </c>
      <c r="BG7432" s="204">
        <f>IF(N7432="zákl. přenesená",J7432,0)</f>
        <v>0</v>
      </c>
      <c r="BH7432" s="204">
        <f>IF(N7432="sníž. přenesená",J7432,0)</f>
        <v>0</v>
      </c>
      <c r="BI7432" s="204">
        <f>IF(N7432="nulová",J7432,0)</f>
        <v>0</v>
      </c>
      <c r="BJ7432" s="25" t="s">
        <v>98</v>
      </c>
      <c r="BK7432" s="204">
        <f>ROUND(I7432*H7432,2)</f>
        <v>0</v>
      </c>
      <c r="BL7432" s="25" t="s">
        <v>173</v>
      </c>
      <c r="BM7432" s="25" t="s">
        <v>6535</v>
      </c>
    </row>
    <row r="7433" spans="2:65" s="1" customFormat="1" ht="27">
      <c r="B7433" s="42"/>
      <c r="C7433" s="64"/>
      <c r="D7433" s="205" t="s">
        <v>175</v>
      </c>
      <c r="E7433" s="64"/>
      <c r="F7433" s="206" t="s">
        <v>1237</v>
      </c>
      <c r="G7433" s="64"/>
      <c r="H7433" s="64"/>
      <c r="I7433" s="164"/>
      <c r="J7433" s="64"/>
      <c r="K7433" s="64"/>
      <c r="L7433" s="62"/>
      <c r="M7433" s="207"/>
      <c r="N7433" s="43"/>
      <c r="O7433" s="43"/>
      <c r="P7433" s="43"/>
      <c r="Q7433" s="43"/>
      <c r="R7433" s="43"/>
      <c r="S7433" s="43"/>
      <c r="T7433" s="79"/>
      <c r="AT7433" s="25" t="s">
        <v>175</v>
      </c>
      <c r="AU7433" s="25" t="s">
        <v>84</v>
      </c>
    </row>
    <row r="7434" spans="2:65" s="1" customFormat="1" ht="25.5" customHeight="1">
      <c r="B7434" s="42"/>
      <c r="C7434" s="193" t="s">
        <v>3848</v>
      </c>
      <c r="D7434" s="193" t="s">
        <v>168</v>
      </c>
      <c r="E7434" s="194" t="s">
        <v>1238</v>
      </c>
      <c r="F7434" s="195" t="s">
        <v>1239</v>
      </c>
      <c r="G7434" s="196" t="s">
        <v>288</v>
      </c>
      <c r="H7434" s="197">
        <v>26</v>
      </c>
      <c r="I7434" s="198"/>
      <c r="J7434" s="199">
        <f>ROUND(I7434*H7434,2)</f>
        <v>0</v>
      </c>
      <c r="K7434" s="195" t="s">
        <v>21</v>
      </c>
      <c r="L7434" s="62"/>
      <c r="M7434" s="200" t="s">
        <v>21</v>
      </c>
      <c r="N7434" s="201" t="s">
        <v>48</v>
      </c>
      <c r="O7434" s="43"/>
      <c r="P7434" s="202">
        <f>O7434*H7434</f>
        <v>0</v>
      </c>
      <c r="Q7434" s="202">
        <v>0</v>
      </c>
      <c r="R7434" s="202">
        <f>Q7434*H7434</f>
        <v>0</v>
      </c>
      <c r="S7434" s="202">
        <v>0</v>
      </c>
      <c r="T7434" s="203">
        <f>S7434*H7434</f>
        <v>0</v>
      </c>
      <c r="AR7434" s="25" t="s">
        <v>173</v>
      </c>
      <c r="AT7434" s="25" t="s">
        <v>168</v>
      </c>
      <c r="AU7434" s="25" t="s">
        <v>84</v>
      </c>
      <c r="AY7434" s="25" t="s">
        <v>163</v>
      </c>
      <c r="BE7434" s="204">
        <f>IF(N7434="základní",J7434,0)</f>
        <v>0</v>
      </c>
      <c r="BF7434" s="204">
        <f>IF(N7434="snížená",J7434,0)</f>
        <v>0</v>
      </c>
      <c r="BG7434" s="204">
        <f>IF(N7434="zákl. přenesená",J7434,0)</f>
        <v>0</v>
      </c>
      <c r="BH7434" s="204">
        <f>IF(N7434="sníž. přenesená",J7434,0)</f>
        <v>0</v>
      </c>
      <c r="BI7434" s="204">
        <f>IF(N7434="nulová",J7434,0)</f>
        <v>0</v>
      </c>
      <c r="BJ7434" s="25" t="s">
        <v>98</v>
      </c>
      <c r="BK7434" s="204">
        <f>ROUND(I7434*H7434,2)</f>
        <v>0</v>
      </c>
      <c r="BL7434" s="25" t="s">
        <v>173</v>
      </c>
      <c r="BM7434" s="25" t="s">
        <v>6536</v>
      </c>
    </row>
    <row r="7435" spans="2:65" s="1" customFormat="1" ht="27">
      <c r="B7435" s="42"/>
      <c r="C7435" s="64"/>
      <c r="D7435" s="205" t="s">
        <v>175</v>
      </c>
      <c r="E7435" s="64"/>
      <c r="F7435" s="206" t="s">
        <v>1239</v>
      </c>
      <c r="G7435" s="64"/>
      <c r="H7435" s="64"/>
      <c r="I7435" s="164"/>
      <c r="J7435" s="64"/>
      <c r="K7435" s="64"/>
      <c r="L7435" s="62"/>
      <c r="M7435" s="207"/>
      <c r="N7435" s="43"/>
      <c r="O7435" s="43"/>
      <c r="P7435" s="43"/>
      <c r="Q7435" s="43"/>
      <c r="R7435" s="43"/>
      <c r="S7435" s="43"/>
      <c r="T7435" s="79"/>
      <c r="AT7435" s="25" t="s">
        <v>175</v>
      </c>
      <c r="AU7435" s="25" t="s">
        <v>84</v>
      </c>
    </row>
    <row r="7436" spans="2:65" s="1" customFormat="1" ht="25.5" customHeight="1">
      <c r="B7436" s="42"/>
      <c r="C7436" s="193" t="s">
        <v>6537</v>
      </c>
      <c r="D7436" s="193" t="s">
        <v>168</v>
      </c>
      <c r="E7436" s="194" t="s">
        <v>1240</v>
      </c>
      <c r="F7436" s="195" t="s">
        <v>1241</v>
      </c>
      <c r="G7436" s="196" t="s">
        <v>288</v>
      </c>
      <c r="H7436" s="197">
        <v>18</v>
      </c>
      <c r="I7436" s="198"/>
      <c r="J7436" s="199">
        <f>ROUND(I7436*H7436,2)</f>
        <v>0</v>
      </c>
      <c r="K7436" s="195" t="s">
        <v>21</v>
      </c>
      <c r="L7436" s="62"/>
      <c r="M7436" s="200" t="s">
        <v>21</v>
      </c>
      <c r="N7436" s="201" t="s">
        <v>48</v>
      </c>
      <c r="O7436" s="43"/>
      <c r="P7436" s="202">
        <f>O7436*H7436</f>
        <v>0</v>
      </c>
      <c r="Q7436" s="202">
        <v>0</v>
      </c>
      <c r="R7436" s="202">
        <f>Q7436*H7436</f>
        <v>0</v>
      </c>
      <c r="S7436" s="202">
        <v>0</v>
      </c>
      <c r="T7436" s="203">
        <f>S7436*H7436</f>
        <v>0</v>
      </c>
      <c r="AR7436" s="25" t="s">
        <v>173</v>
      </c>
      <c r="AT7436" s="25" t="s">
        <v>168</v>
      </c>
      <c r="AU7436" s="25" t="s">
        <v>84</v>
      </c>
      <c r="AY7436" s="25" t="s">
        <v>163</v>
      </c>
      <c r="BE7436" s="204">
        <f>IF(N7436="základní",J7436,0)</f>
        <v>0</v>
      </c>
      <c r="BF7436" s="204">
        <f>IF(N7436="snížená",J7436,0)</f>
        <v>0</v>
      </c>
      <c r="BG7436" s="204">
        <f>IF(N7436="zákl. přenesená",J7436,0)</f>
        <v>0</v>
      </c>
      <c r="BH7436" s="204">
        <f>IF(N7436="sníž. přenesená",J7436,0)</f>
        <v>0</v>
      </c>
      <c r="BI7436" s="204">
        <f>IF(N7436="nulová",J7436,0)</f>
        <v>0</v>
      </c>
      <c r="BJ7436" s="25" t="s">
        <v>98</v>
      </c>
      <c r="BK7436" s="204">
        <f>ROUND(I7436*H7436,2)</f>
        <v>0</v>
      </c>
      <c r="BL7436" s="25" t="s">
        <v>173</v>
      </c>
      <c r="BM7436" s="25" t="s">
        <v>6538</v>
      </c>
    </row>
    <row r="7437" spans="2:65" s="1" customFormat="1" ht="27">
      <c r="B7437" s="42"/>
      <c r="C7437" s="64"/>
      <c r="D7437" s="205" t="s">
        <v>175</v>
      </c>
      <c r="E7437" s="64"/>
      <c r="F7437" s="206" t="s">
        <v>1241</v>
      </c>
      <c r="G7437" s="64"/>
      <c r="H7437" s="64"/>
      <c r="I7437" s="164"/>
      <c r="J7437" s="64"/>
      <c r="K7437" s="64"/>
      <c r="L7437" s="62"/>
      <c r="M7437" s="207"/>
      <c r="N7437" s="43"/>
      <c r="O7437" s="43"/>
      <c r="P7437" s="43"/>
      <c r="Q7437" s="43"/>
      <c r="R7437" s="43"/>
      <c r="S7437" s="43"/>
      <c r="T7437" s="79"/>
      <c r="AT7437" s="25" t="s">
        <v>175</v>
      </c>
      <c r="AU7437" s="25" t="s">
        <v>84</v>
      </c>
    </row>
    <row r="7438" spans="2:65" s="1" customFormat="1" ht="25.5" customHeight="1">
      <c r="B7438" s="42"/>
      <c r="C7438" s="193" t="s">
        <v>3850</v>
      </c>
      <c r="D7438" s="193" t="s">
        <v>168</v>
      </c>
      <c r="E7438" s="194" t="s">
        <v>1242</v>
      </c>
      <c r="F7438" s="195" t="s">
        <v>1243</v>
      </c>
      <c r="G7438" s="196" t="s">
        <v>288</v>
      </c>
      <c r="H7438" s="197">
        <v>12</v>
      </c>
      <c r="I7438" s="198"/>
      <c r="J7438" s="199">
        <f>ROUND(I7438*H7438,2)</f>
        <v>0</v>
      </c>
      <c r="K7438" s="195" t="s">
        <v>21</v>
      </c>
      <c r="L7438" s="62"/>
      <c r="M7438" s="200" t="s">
        <v>21</v>
      </c>
      <c r="N7438" s="201" t="s">
        <v>48</v>
      </c>
      <c r="O7438" s="43"/>
      <c r="P7438" s="202">
        <f>O7438*H7438</f>
        <v>0</v>
      </c>
      <c r="Q7438" s="202">
        <v>0</v>
      </c>
      <c r="R7438" s="202">
        <f>Q7438*H7438</f>
        <v>0</v>
      </c>
      <c r="S7438" s="202">
        <v>0</v>
      </c>
      <c r="T7438" s="203">
        <f>S7438*H7438</f>
        <v>0</v>
      </c>
      <c r="AR7438" s="25" t="s">
        <v>173</v>
      </c>
      <c r="AT7438" s="25" t="s">
        <v>168</v>
      </c>
      <c r="AU7438" s="25" t="s">
        <v>84</v>
      </c>
      <c r="AY7438" s="25" t="s">
        <v>163</v>
      </c>
      <c r="BE7438" s="204">
        <f>IF(N7438="základní",J7438,0)</f>
        <v>0</v>
      </c>
      <c r="BF7438" s="204">
        <f>IF(N7438="snížená",J7438,0)</f>
        <v>0</v>
      </c>
      <c r="BG7438" s="204">
        <f>IF(N7438="zákl. přenesená",J7438,0)</f>
        <v>0</v>
      </c>
      <c r="BH7438" s="204">
        <f>IF(N7438="sníž. přenesená",J7438,0)</f>
        <v>0</v>
      </c>
      <c r="BI7438" s="204">
        <f>IF(N7438="nulová",J7438,0)</f>
        <v>0</v>
      </c>
      <c r="BJ7438" s="25" t="s">
        <v>98</v>
      </c>
      <c r="BK7438" s="204">
        <f>ROUND(I7438*H7438,2)</f>
        <v>0</v>
      </c>
      <c r="BL7438" s="25" t="s">
        <v>173</v>
      </c>
      <c r="BM7438" s="25" t="s">
        <v>6539</v>
      </c>
    </row>
    <row r="7439" spans="2:65" s="1" customFormat="1" ht="27">
      <c r="B7439" s="42"/>
      <c r="C7439" s="64"/>
      <c r="D7439" s="205" t="s">
        <v>175</v>
      </c>
      <c r="E7439" s="64"/>
      <c r="F7439" s="206" t="s">
        <v>1243</v>
      </c>
      <c r="G7439" s="64"/>
      <c r="H7439" s="64"/>
      <c r="I7439" s="164"/>
      <c r="J7439" s="64"/>
      <c r="K7439" s="64"/>
      <c r="L7439" s="62"/>
      <c r="M7439" s="207"/>
      <c r="N7439" s="43"/>
      <c r="O7439" s="43"/>
      <c r="P7439" s="43"/>
      <c r="Q7439" s="43"/>
      <c r="R7439" s="43"/>
      <c r="S7439" s="43"/>
      <c r="T7439" s="79"/>
      <c r="AT7439" s="25" t="s">
        <v>175</v>
      </c>
      <c r="AU7439" s="25" t="s">
        <v>84</v>
      </c>
    </row>
    <row r="7440" spans="2:65" s="1" customFormat="1" ht="25.5" customHeight="1">
      <c r="B7440" s="42"/>
      <c r="C7440" s="193" t="s">
        <v>6540</v>
      </c>
      <c r="D7440" s="193" t="s">
        <v>168</v>
      </c>
      <c r="E7440" s="194" t="s">
        <v>1244</v>
      </c>
      <c r="F7440" s="195" t="s">
        <v>1245</v>
      </c>
      <c r="G7440" s="196" t="s">
        <v>288</v>
      </c>
      <c r="H7440" s="197">
        <v>189</v>
      </c>
      <c r="I7440" s="198"/>
      <c r="J7440" s="199">
        <f>ROUND(I7440*H7440,2)</f>
        <v>0</v>
      </c>
      <c r="K7440" s="195" t="s">
        <v>21</v>
      </c>
      <c r="L7440" s="62"/>
      <c r="M7440" s="200" t="s">
        <v>21</v>
      </c>
      <c r="N7440" s="201" t="s">
        <v>48</v>
      </c>
      <c r="O7440" s="43"/>
      <c r="P7440" s="202">
        <f>O7440*H7440</f>
        <v>0</v>
      </c>
      <c r="Q7440" s="202">
        <v>0</v>
      </c>
      <c r="R7440" s="202">
        <f>Q7440*H7440</f>
        <v>0</v>
      </c>
      <c r="S7440" s="202">
        <v>0</v>
      </c>
      <c r="T7440" s="203">
        <f>S7440*H7440</f>
        <v>0</v>
      </c>
      <c r="AR7440" s="25" t="s">
        <v>173</v>
      </c>
      <c r="AT7440" s="25" t="s">
        <v>168</v>
      </c>
      <c r="AU7440" s="25" t="s">
        <v>84</v>
      </c>
      <c r="AY7440" s="25" t="s">
        <v>163</v>
      </c>
      <c r="BE7440" s="204">
        <f>IF(N7440="základní",J7440,0)</f>
        <v>0</v>
      </c>
      <c r="BF7440" s="204">
        <f>IF(N7440="snížená",J7440,0)</f>
        <v>0</v>
      </c>
      <c r="BG7440" s="204">
        <f>IF(N7440="zákl. přenesená",J7440,0)</f>
        <v>0</v>
      </c>
      <c r="BH7440" s="204">
        <f>IF(N7440="sníž. přenesená",J7440,0)</f>
        <v>0</v>
      </c>
      <c r="BI7440" s="204">
        <f>IF(N7440="nulová",J7440,0)</f>
        <v>0</v>
      </c>
      <c r="BJ7440" s="25" t="s">
        <v>98</v>
      </c>
      <c r="BK7440" s="204">
        <f>ROUND(I7440*H7440,2)</f>
        <v>0</v>
      </c>
      <c r="BL7440" s="25" t="s">
        <v>173</v>
      </c>
      <c r="BM7440" s="25" t="s">
        <v>6541</v>
      </c>
    </row>
    <row r="7441" spans="2:65" s="1" customFormat="1" ht="27">
      <c r="B7441" s="42"/>
      <c r="C7441" s="64"/>
      <c r="D7441" s="205" t="s">
        <v>175</v>
      </c>
      <c r="E7441" s="64"/>
      <c r="F7441" s="206" t="s">
        <v>1245</v>
      </c>
      <c r="G7441" s="64"/>
      <c r="H7441" s="64"/>
      <c r="I7441" s="164"/>
      <c r="J7441" s="64"/>
      <c r="K7441" s="64"/>
      <c r="L7441" s="62"/>
      <c r="M7441" s="207"/>
      <c r="N7441" s="43"/>
      <c r="O7441" s="43"/>
      <c r="P7441" s="43"/>
      <c r="Q7441" s="43"/>
      <c r="R7441" s="43"/>
      <c r="S7441" s="43"/>
      <c r="T7441" s="79"/>
      <c r="AT7441" s="25" t="s">
        <v>175</v>
      </c>
      <c r="AU7441" s="25" t="s">
        <v>84</v>
      </c>
    </row>
    <row r="7442" spans="2:65" s="1" customFormat="1" ht="38.25" customHeight="1">
      <c r="B7442" s="42"/>
      <c r="C7442" s="193" t="s">
        <v>3851</v>
      </c>
      <c r="D7442" s="193" t="s">
        <v>168</v>
      </c>
      <c r="E7442" s="194" t="s">
        <v>1246</v>
      </c>
      <c r="F7442" s="195" t="s">
        <v>1247</v>
      </c>
      <c r="G7442" s="196" t="s">
        <v>184</v>
      </c>
      <c r="H7442" s="197">
        <v>3</v>
      </c>
      <c r="I7442" s="198"/>
      <c r="J7442" s="199">
        <f>ROUND(I7442*H7442,2)</f>
        <v>0</v>
      </c>
      <c r="K7442" s="195" t="s">
        <v>21</v>
      </c>
      <c r="L7442" s="62"/>
      <c r="M7442" s="200" t="s">
        <v>21</v>
      </c>
      <c r="N7442" s="201" t="s">
        <v>48</v>
      </c>
      <c r="O7442" s="43"/>
      <c r="P7442" s="202">
        <f>O7442*H7442</f>
        <v>0</v>
      </c>
      <c r="Q7442" s="202">
        <v>0</v>
      </c>
      <c r="R7442" s="202">
        <f>Q7442*H7442</f>
        <v>0</v>
      </c>
      <c r="S7442" s="202">
        <v>0</v>
      </c>
      <c r="T7442" s="203">
        <f>S7442*H7442</f>
        <v>0</v>
      </c>
      <c r="AR7442" s="25" t="s">
        <v>173</v>
      </c>
      <c r="AT7442" s="25" t="s">
        <v>168</v>
      </c>
      <c r="AU7442" s="25" t="s">
        <v>84</v>
      </c>
      <c r="AY7442" s="25" t="s">
        <v>163</v>
      </c>
      <c r="BE7442" s="204">
        <f>IF(N7442="základní",J7442,0)</f>
        <v>0</v>
      </c>
      <c r="BF7442" s="204">
        <f>IF(N7442="snížená",J7442,0)</f>
        <v>0</v>
      </c>
      <c r="BG7442" s="204">
        <f>IF(N7442="zákl. přenesená",J7442,0)</f>
        <v>0</v>
      </c>
      <c r="BH7442" s="204">
        <f>IF(N7442="sníž. přenesená",J7442,0)</f>
        <v>0</v>
      </c>
      <c r="BI7442" s="204">
        <f>IF(N7442="nulová",J7442,0)</f>
        <v>0</v>
      </c>
      <c r="BJ7442" s="25" t="s">
        <v>98</v>
      </c>
      <c r="BK7442" s="204">
        <f>ROUND(I7442*H7442,2)</f>
        <v>0</v>
      </c>
      <c r="BL7442" s="25" t="s">
        <v>173</v>
      </c>
      <c r="BM7442" s="25" t="s">
        <v>6542</v>
      </c>
    </row>
    <row r="7443" spans="2:65" s="1" customFormat="1" ht="40.5">
      <c r="B7443" s="42"/>
      <c r="C7443" s="64"/>
      <c r="D7443" s="205" t="s">
        <v>175</v>
      </c>
      <c r="E7443" s="64"/>
      <c r="F7443" s="206" t="s">
        <v>1247</v>
      </c>
      <c r="G7443" s="64"/>
      <c r="H7443" s="64"/>
      <c r="I7443" s="164"/>
      <c r="J7443" s="64"/>
      <c r="K7443" s="64"/>
      <c r="L7443" s="62"/>
      <c r="M7443" s="207"/>
      <c r="N7443" s="43"/>
      <c r="O7443" s="43"/>
      <c r="P7443" s="43"/>
      <c r="Q7443" s="43"/>
      <c r="R7443" s="43"/>
      <c r="S7443" s="43"/>
      <c r="T7443" s="79"/>
      <c r="AT7443" s="25" t="s">
        <v>175</v>
      </c>
      <c r="AU7443" s="25" t="s">
        <v>84</v>
      </c>
    </row>
    <row r="7444" spans="2:65" s="1" customFormat="1" ht="38.25" customHeight="1">
      <c r="B7444" s="42"/>
      <c r="C7444" s="193" t="s">
        <v>6543</v>
      </c>
      <c r="D7444" s="193" t="s">
        <v>168</v>
      </c>
      <c r="E7444" s="194" t="s">
        <v>1248</v>
      </c>
      <c r="F7444" s="195" t="s">
        <v>1249</v>
      </c>
      <c r="G7444" s="196" t="s">
        <v>184</v>
      </c>
      <c r="H7444" s="197">
        <v>2</v>
      </c>
      <c r="I7444" s="198"/>
      <c r="J7444" s="199">
        <f>ROUND(I7444*H7444,2)</f>
        <v>0</v>
      </c>
      <c r="K7444" s="195" t="s">
        <v>21</v>
      </c>
      <c r="L7444" s="62"/>
      <c r="M7444" s="200" t="s">
        <v>21</v>
      </c>
      <c r="N7444" s="201" t="s">
        <v>48</v>
      </c>
      <c r="O7444" s="43"/>
      <c r="P7444" s="202">
        <f>O7444*H7444</f>
        <v>0</v>
      </c>
      <c r="Q7444" s="202">
        <v>0</v>
      </c>
      <c r="R7444" s="202">
        <f>Q7444*H7444</f>
        <v>0</v>
      </c>
      <c r="S7444" s="202">
        <v>0</v>
      </c>
      <c r="T7444" s="203">
        <f>S7444*H7444</f>
        <v>0</v>
      </c>
      <c r="AR7444" s="25" t="s">
        <v>173</v>
      </c>
      <c r="AT7444" s="25" t="s">
        <v>168</v>
      </c>
      <c r="AU7444" s="25" t="s">
        <v>84</v>
      </c>
      <c r="AY7444" s="25" t="s">
        <v>163</v>
      </c>
      <c r="BE7444" s="204">
        <f>IF(N7444="základní",J7444,0)</f>
        <v>0</v>
      </c>
      <c r="BF7444" s="204">
        <f>IF(N7444="snížená",J7444,0)</f>
        <v>0</v>
      </c>
      <c r="BG7444" s="204">
        <f>IF(N7444="zákl. přenesená",J7444,0)</f>
        <v>0</v>
      </c>
      <c r="BH7444" s="204">
        <f>IF(N7444="sníž. přenesená",J7444,0)</f>
        <v>0</v>
      </c>
      <c r="BI7444" s="204">
        <f>IF(N7444="nulová",J7444,0)</f>
        <v>0</v>
      </c>
      <c r="BJ7444" s="25" t="s">
        <v>98</v>
      </c>
      <c r="BK7444" s="204">
        <f>ROUND(I7444*H7444,2)</f>
        <v>0</v>
      </c>
      <c r="BL7444" s="25" t="s">
        <v>173</v>
      </c>
      <c r="BM7444" s="25" t="s">
        <v>6544</v>
      </c>
    </row>
    <row r="7445" spans="2:65" s="1" customFormat="1" ht="40.5">
      <c r="B7445" s="42"/>
      <c r="C7445" s="64"/>
      <c r="D7445" s="205" t="s">
        <v>175</v>
      </c>
      <c r="E7445" s="64"/>
      <c r="F7445" s="206" t="s">
        <v>1249</v>
      </c>
      <c r="G7445" s="64"/>
      <c r="H7445" s="64"/>
      <c r="I7445" s="164"/>
      <c r="J7445" s="64"/>
      <c r="K7445" s="64"/>
      <c r="L7445" s="62"/>
      <c r="M7445" s="207"/>
      <c r="N7445" s="43"/>
      <c r="O7445" s="43"/>
      <c r="P7445" s="43"/>
      <c r="Q7445" s="43"/>
      <c r="R7445" s="43"/>
      <c r="S7445" s="43"/>
      <c r="T7445" s="79"/>
      <c r="AT7445" s="25" t="s">
        <v>175</v>
      </c>
      <c r="AU7445" s="25" t="s">
        <v>84</v>
      </c>
    </row>
    <row r="7446" spans="2:65" s="1" customFormat="1" ht="16.5" customHeight="1">
      <c r="B7446" s="42"/>
      <c r="C7446" s="193" t="s">
        <v>3853</v>
      </c>
      <c r="D7446" s="193" t="s">
        <v>168</v>
      </c>
      <c r="E7446" s="194" t="s">
        <v>1250</v>
      </c>
      <c r="F7446" s="195" t="s">
        <v>1251</v>
      </c>
      <c r="G7446" s="196" t="s">
        <v>184</v>
      </c>
      <c r="H7446" s="197">
        <v>12</v>
      </c>
      <c r="I7446" s="198"/>
      <c r="J7446" s="199">
        <f>ROUND(I7446*H7446,2)</f>
        <v>0</v>
      </c>
      <c r="K7446" s="195" t="s">
        <v>21</v>
      </c>
      <c r="L7446" s="62"/>
      <c r="M7446" s="200" t="s">
        <v>21</v>
      </c>
      <c r="N7446" s="201" t="s">
        <v>48</v>
      </c>
      <c r="O7446" s="43"/>
      <c r="P7446" s="202">
        <f>O7446*H7446</f>
        <v>0</v>
      </c>
      <c r="Q7446" s="202">
        <v>0</v>
      </c>
      <c r="R7446" s="202">
        <f>Q7446*H7446</f>
        <v>0</v>
      </c>
      <c r="S7446" s="202">
        <v>0</v>
      </c>
      <c r="T7446" s="203">
        <f>S7446*H7446</f>
        <v>0</v>
      </c>
      <c r="AR7446" s="25" t="s">
        <v>173</v>
      </c>
      <c r="AT7446" s="25" t="s">
        <v>168</v>
      </c>
      <c r="AU7446" s="25" t="s">
        <v>84</v>
      </c>
      <c r="AY7446" s="25" t="s">
        <v>163</v>
      </c>
      <c r="BE7446" s="204">
        <f>IF(N7446="základní",J7446,0)</f>
        <v>0</v>
      </c>
      <c r="BF7446" s="204">
        <f>IF(N7446="snížená",J7446,0)</f>
        <v>0</v>
      </c>
      <c r="BG7446" s="204">
        <f>IF(N7446="zákl. přenesená",J7446,0)</f>
        <v>0</v>
      </c>
      <c r="BH7446" s="204">
        <f>IF(N7446="sníž. přenesená",J7446,0)</f>
        <v>0</v>
      </c>
      <c r="BI7446" s="204">
        <f>IF(N7446="nulová",J7446,0)</f>
        <v>0</v>
      </c>
      <c r="BJ7446" s="25" t="s">
        <v>98</v>
      </c>
      <c r="BK7446" s="204">
        <f>ROUND(I7446*H7446,2)</f>
        <v>0</v>
      </c>
      <c r="BL7446" s="25" t="s">
        <v>173</v>
      </c>
      <c r="BM7446" s="25" t="s">
        <v>6545</v>
      </c>
    </row>
    <row r="7447" spans="2:65" s="1" customFormat="1" ht="13.5">
      <c r="B7447" s="42"/>
      <c r="C7447" s="64"/>
      <c r="D7447" s="205" t="s">
        <v>175</v>
      </c>
      <c r="E7447" s="64"/>
      <c r="F7447" s="206" t="s">
        <v>1251</v>
      </c>
      <c r="G7447" s="64"/>
      <c r="H7447" s="64"/>
      <c r="I7447" s="164"/>
      <c r="J7447" s="64"/>
      <c r="K7447" s="64"/>
      <c r="L7447" s="62"/>
      <c r="M7447" s="207"/>
      <c r="N7447" s="43"/>
      <c r="O7447" s="43"/>
      <c r="P7447" s="43"/>
      <c r="Q7447" s="43"/>
      <c r="R7447" s="43"/>
      <c r="S7447" s="43"/>
      <c r="T7447" s="79"/>
      <c r="AT7447" s="25" t="s">
        <v>175</v>
      </c>
      <c r="AU7447" s="25" t="s">
        <v>84</v>
      </c>
    </row>
    <row r="7448" spans="2:65" s="1" customFormat="1" ht="16.5" customHeight="1">
      <c r="B7448" s="42"/>
      <c r="C7448" s="193" t="s">
        <v>6546</v>
      </c>
      <c r="D7448" s="193" t="s">
        <v>168</v>
      </c>
      <c r="E7448" s="194" t="s">
        <v>1252</v>
      </c>
      <c r="F7448" s="195" t="s">
        <v>1253</v>
      </c>
      <c r="G7448" s="196" t="s">
        <v>1254</v>
      </c>
      <c r="H7448" s="197">
        <v>36</v>
      </c>
      <c r="I7448" s="198"/>
      <c r="J7448" s="199">
        <f>ROUND(I7448*H7448,2)</f>
        <v>0</v>
      </c>
      <c r="K7448" s="195" t="s">
        <v>21</v>
      </c>
      <c r="L7448" s="62"/>
      <c r="M7448" s="200" t="s">
        <v>21</v>
      </c>
      <c r="N7448" s="201" t="s">
        <v>48</v>
      </c>
      <c r="O7448" s="43"/>
      <c r="P7448" s="202">
        <f>O7448*H7448</f>
        <v>0</v>
      </c>
      <c r="Q7448" s="202">
        <v>0</v>
      </c>
      <c r="R7448" s="202">
        <f>Q7448*H7448</f>
        <v>0</v>
      </c>
      <c r="S7448" s="202">
        <v>0</v>
      </c>
      <c r="T7448" s="203">
        <f>S7448*H7448</f>
        <v>0</v>
      </c>
      <c r="AR7448" s="25" t="s">
        <v>173</v>
      </c>
      <c r="AT7448" s="25" t="s">
        <v>168</v>
      </c>
      <c r="AU7448" s="25" t="s">
        <v>84</v>
      </c>
      <c r="AY7448" s="25" t="s">
        <v>163</v>
      </c>
      <c r="BE7448" s="204">
        <f>IF(N7448="základní",J7448,0)</f>
        <v>0</v>
      </c>
      <c r="BF7448" s="204">
        <f>IF(N7448="snížená",J7448,0)</f>
        <v>0</v>
      </c>
      <c r="BG7448" s="204">
        <f>IF(N7448="zákl. přenesená",J7448,0)</f>
        <v>0</v>
      </c>
      <c r="BH7448" s="204">
        <f>IF(N7448="sníž. přenesená",J7448,0)</f>
        <v>0</v>
      </c>
      <c r="BI7448" s="204">
        <f>IF(N7448="nulová",J7448,0)</f>
        <v>0</v>
      </c>
      <c r="BJ7448" s="25" t="s">
        <v>98</v>
      </c>
      <c r="BK7448" s="204">
        <f>ROUND(I7448*H7448,2)</f>
        <v>0</v>
      </c>
      <c r="BL7448" s="25" t="s">
        <v>173</v>
      </c>
      <c r="BM7448" s="25" t="s">
        <v>6547</v>
      </c>
    </row>
    <row r="7449" spans="2:65" s="1" customFormat="1" ht="13.5">
      <c r="B7449" s="42"/>
      <c r="C7449" s="64"/>
      <c r="D7449" s="205" t="s">
        <v>175</v>
      </c>
      <c r="E7449" s="64"/>
      <c r="F7449" s="206" t="s">
        <v>1253</v>
      </c>
      <c r="G7449" s="64"/>
      <c r="H7449" s="64"/>
      <c r="I7449" s="164"/>
      <c r="J7449" s="64"/>
      <c r="K7449" s="64"/>
      <c r="L7449" s="62"/>
      <c r="M7449" s="207"/>
      <c r="N7449" s="43"/>
      <c r="O7449" s="43"/>
      <c r="P7449" s="43"/>
      <c r="Q7449" s="43"/>
      <c r="R7449" s="43"/>
      <c r="S7449" s="43"/>
      <c r="T7449" s="79"/>
      <c r="AT7449" s="25" t="s">
        <v>175</v>
      </c>
      <c r="AU7449" s="25" t="s">
        <v>84</v>
      </c>
    </row>
    <row r="7450" spans="2:65" s="1" customFormat="1" ht="16.5" customHeight="1">
      <c r="B7450" s="42"/>
      <c r="C7450" s="193" t="s">
        <v>3854</v>
      </c>
      <c r="D7450" s="193" t="s">
        <v>168</v>
      </c>
      <c r="E7450" s="194" t="s">
        <v>1255</v>
      </c>
      <c r="F7450" s="195" t="s">
        <v>1256</v>
      </c>
      <c r="G7450" s="196" t="s">
        <v>184</v>
      </c>
      <c r="H7450" s="197">
        <v>12</v>
      </c>
      <c r="I7450" s="198"/>
      <c r="J7450" s="199">
        <f>ROUND(I7450*H7450,2)</f>
        <v>0</v>
      </c>
      <c r="K7450" s="195" t="s">
        <v>21</v>
      </c>
      <c r="L7450" s="62"/>
      <c r="M7450" s="200" t="s">
        <v>21</v>
      </c>
      <c r="N7450" s="201" t="s">
        <v>48</v>
      </c>
      <c r="O7450" s="43"/>
      <c r="P7450" s="202">
        <f>O7450*H7450</f>
        <v>0</v>
      </c>
      <c r="Q7450" s="202">
        <v>0</v>
      </c>
      <c r="R7450" s="202">
        <f>Q7450*H7450</f>
        <v>0</v>
      </c>
      <c r="S7450" s="202">
        <v>0</v>
      </c>
      <c r="T7450" s="203">
        <f>S7450*H7450</f>
        <v>0</v>
      </c>
      <c r="AR7450" s="25" t="s">
        <v>173</v>
      </c>
      <c r="AT7450" s="25" t="s">
        <v>168</v>
      </c>
      <c r="AU7450" s="25" t="s">
        <v>84</v>
      </c>
      <c r="AY7450" s="25" t="s">
        <v>163</v>
      </c>
      <c r="BE7450" s="204">
        <f>IF(N7450="základní",J7450,0)</f>
        <v>0</v>
      </c>
      <c r="BF7450" s="204">
        <f>IF(N7450="snížená",J7450,0)</f>
        <v>0</v>
      </c>
      <c r="BG7450" s="204">
        <f>IF(N7450="zákl. přenesená",J7450,0)</f>
        <v>0</v>
      </c>
      <c r="BH7450" s="204">
        <f>IF(N7450="sníž. přenesená",J7450,0)</f>
        <v>0</v>
      </c>
      <c r="BI7450" s="204">
        <f>IF(N7450="nulová",J7450,0)</f>
        <v>0</v>
      </c>
      <c r="BJ7450" s="25" t="s">
        <v>98</v>
      </c>
      <c r="BK7450" s="204">
        <f>ROUND(I7450*H7450,2)</f>
        <v>0</v>
      </c>
      <c r="BL7450" s="25" t="s">
        <v>173</v>
      </c>
      <c r="BM7450" s="25" t="s">
        <v>6548</v>
      </c>
    </row>
    <row r="7451" spans="2:65" s="1" customFormat="1" ht="13.5">
      <c r="B7451" s="42"/>
      <c r="C7451" s="64"/>
      <c r="D7451" s="205" t="s">
        <v>175</v>
      </c>
      <c r="E7451" s="64"/>
      <c r="F7451" s="206" t="s">
        <v>1256</v>
      </c>
      <c r="G7451" s="64"/>
      <c r="H7451" s="64"/>
      <c r="I7451" s="164"/>
      <c r="J7451" s="64"/>
      <c r="K7451" s="64"/>
      <c r="L7451" s="62"/>
      <c r="M7451" s="207"/>
      <c r="N7451" s="43"/>
      <c r="O7451" s="43"/>
      <c r="P7451" s="43"/>
      <c r="Q7451" s="43"/>
      <c r="R7451" s="43"/>
      <c r="S7451" s="43"/>
      <c r="T7451" s="79"/>
      <c r="AT7451" s="25" t="s">
        <v>175</v>
      </c>
      <c r="AU7451" s="25" t="s">
        <v>84</v>
      </c>
    </row>
    <row r="7452" spans="2:65" s="1" customFormat="1" ht="16.5" customHeight="1">
      <c r="B7452" s="42"/>
      <c r="C7452" s="193" t="s">
        <v>6549</v>
      </c>
      <c r="D7452" s="193" t="s">
        <v>168</v>
      </c>
      <c r="E7452" s="194" t="s">
        <v>1257</v>
      </c>
      <c r="F7452" s="195" t="s">
        <v>1258</v>
      </c>
      <c r="G7452" s="196" t="s">
        <v>1259</v>
      </c>
      <c r="H7452" s="197">
        <v>12</v>
      </c>
      <c r="I7452" s="198"/>
      <c r="J7452" s="199">
        <f>ROUND(I7452*H7452,2)</f>
        <v>0</v>
      </c>
      <c r="K7452" s="195" t="s">
        <v>21</v>
      </c>
      <c r="L7452" s="62"/>
      <c r="M7452" s="200" t="s">
        <v>21</v>
      </c>
      <c r="N7452" s="201" t="s">
        <v>48</v>
      </c>
      <c r="O7452" s="43"/>
      <c r="P7452" s="202">
        <f>O7452*H7452</f>
        <v>0</v>
      </c>
      <c r="Q7452" s="202">
        <v>0</v>
      </c>
      <c r="R7452" s="202">
        <f>Q7452*H7452</f>
        <v>0</v>
      </c>
      <c r="S7452" s="202">
        <v>0</v>
      </c>
      <c r="T7452" s="203">
        <f>S7452*H7452</f>
        <v>0</v>
      </c>
      <c r="AR7452" s="25" t="s">
        <v>173</v>
      </c>
      <c r="AT7452" s="25" t="s">
        <v>168</v>
      </c>
      <c r="AU7452" s="25" t="s">
        <v>84</v>
      </c>
      <c r="AY7452" s="25" t="s">
        <v>163</v>
      </c>
      <c r="BE7452" s="204">
        <f>IF(N7452="základní",J7452,0)</f>
        <v>0</v>
      </c>
      <c r="BF7452" s="204">
        <f>IF(N7452="snížená",J7452,0)</f>
        <v>0</v>
      </c>
      <c r="BG7452" s="204">
        <f>IF(N7452="zákl. přenesená",J7452,0)</f>
        <v>0</v>
      </c>
      <c r="BH7452" s="204">
        <f>IF(N7452="sníž. přenesená",J7452,0)</f>
        <v>0</v>
      </c>
      <c r="BI7452" s="204">
        <f>IF(N7452="nulová",J7452,0)</f>
        <v>0</v>
      </c>
      <c r="BJ7452" s="25" t="s">
        <v>98</v>
      </c>
      <c r="BK7452" s="204">
        <f>ROUND(I7452*H7452,2)</f>
        <v>0</v>
      </c>
      <c r="BL7452" s="25" t="s">
        <v>173</v>
      </c>
      <c r="BM7452" s="25" t="s">
        <v>6550</v>
      </c>
    </row>
    <row r="7453" spans="2:65" s="1" customFormat="1" ht="13.5">
      <c r="B7453" s="42"/>
      <c r="C7453" s="64"/>
      <c r="D7453" s="205" t="s">
        <v>175</v>
      </c>
      <c r="E7453" s="64"/>
      <c r="F7453" s="206" t="s">
        <v>1258</v>
      </c>
      <c r="G7453" s="64"/>
      <c r="H7453" s="64"/>
      <c r="I7453" s="164"/>
      <c r="J7453" s="64"/>
      <c r="K7453" s="64"/>
      <c r="L7453" s="62"/>
      <c r="M7453" s="207"/>
      <c r="N7453" s="43"/>
      <c r="O7453" s="43"/>
      <c r="P7453" s="43"/>
      <c r="Q7453" s="43"/>
      <c r="R7453" s="43"/>
      <c r="S7453" s="43"/>
      <c r="T7453" s="79"/>
      <c r="AT7453" s="25" t="s">
        <v>175</v>
      </c>
      <c r="AU7453" s="25" t="s">
        <v>84</v>
      </c>
    </row>
    <row r="7454" spans="2:65" s="1" customFormat="1" ht="16.5" customHeight="1">
      <c r="B7454" s="42"/>
      <c r="C7454" s="193" t="s">
        <v>3856</v>
      </c>
      <c r="D7454" s="193" t="s">
        <v>168</v>
      </c>
      <c r="E7454" s="194" t="s">
        <v>1260</v>
      </c>
      <c r="F7454" s="195" t="s">
        <v>1261</v>
      </c>
      <c r="G7454" s="196" t="s">
        <v>288</v>
      </c>
      <c r="H7454" s="197">
        <v>189</v>
      </c>
      <c r="I7454" s="198"/>
      <c r="J7454" s="199">
        <f>ROUND(I7454*H7454,2)</f>
        <v>0</v>
      </c>
      <c r="K7454" s="195" t="s">
        <v>21</v>
      </c>
      <c r="L7454" s="62"/>
      <c r="M7454" s="200" t="s">
        <v>21</v>
      </c>
      <c r="N7454" s="201" t="s">
        <v>48</v>
      </c>
      <c r="O7454" s="43"/>
      <c r="P7454" s="202">
        <f>O7454*H7454</f>
        <v>0</v>
      </c>
      <c r="Q7454" s="202">
        <v>0</v>
      </c>
      <c r="R7454" s="202">
        <f>Q7454*H7454</f>
        <v>0</v>
      </c>
      <c r="S7454" s="202">
        <v>0</v>
      </c>
      <c r="T7454" s="203">
        <f>S7454*H7454</f>
        <v>0</v>
      </c>
      <c r="AR7454" s="25" t="s">
        <v>173</v>
      </c>
      <c r="AT7454" s="25" t="s">
        <v>168</v>
      </c>
      <c r="AU7454" s="25" t="s">
        <v>84</v>
      </c>
      <c r="AY7454" s="25" t="s">
        <v>163</v>
      </c>
      <c r="BE7454" s="204">
        <f>IF(N7454="základní",J7454,0)</f>
        <v>0</v>
      </c>
      <c r="BF7454" s="204">
        <f>IF(N7454="snížená",J7454,0)</f>
        <v>0</v>
      </c>
      <c r="BG7454" s="204">
        <f>IF(N7454="zákl. přenesená",J7454,0)</f>
        <v>0</v>
      </c>
      <c r="BH7454" s="204">
        <f>IF(N7454="sníž. přenesená",J7454,0)</f>
        <v>0</v>
      </c>
      <c r="BI7454" s="204">
        <f>IF(N7454="nulová",J7454,0)</f>
        <v>0</v>
      </c>
      <c r="BJ7454" s="25" t="s">
        <v>98</v>
      </c>
      <c r="BK7454" s="204">
        <f>ROUND(I7454*H7454,2)</f>
        <v>0</v>
      </c>
      <c r="BL7454" s="25" t="s">
        <v>173</v>
      </c>
      <c r="BM7454" s="25" t="s">
        <v>6551</v>
      </c>
    </row>
    <row r="7455" spans="2:65" s="1" customFormat="1" ht="13.5">
      <c r="B7455" s="42"/>
      <c r="C7455" s="64"/>
      <c r="D7455" s="205" t="s">
        <v>175</v>
      </c>
      <c r="E7455" s="64"/>
      <c r="F7455" s="206" t="s">
        <v>1261</v>
      </c>
      <c r="G7455" s="64"/>
      <c r="H7455" s="64"/>
      <c r="I7455" s="164"/>
      <c r="J7455" s="64"/>
      <c r="K7455" s="64"/>
      <c r="L7455" s="62"/>
      <c r="M7455" s="207"/>
      <c r="N7455" s="43"/>
      <c r="O7455" s="43"/>
      <c r="P7455" s="43"/>
      <c r="Q7455" s="43"/>
      <c r="R7455" s="43"/>
      <c r="S7455" s="43"/>
      <c r="T7455" s="79"/>
      <c r="AT7455" s="25" t="s">
        <v>175</v>
      </c>
      <c r="AU7455" s="25" t="s">
        <v>84</v>
      </c>
    </row>
    <row r="7456" spans="2:65" s="1" customFormat="1" ht="16.5" customHeight="1">
      <c r="B7456" s="42"/>
      <c r="C7456" s="193" t="s">
        <v>6552</v>
      </c>
      <c r="D7456" s="193" t="s">
        <v>168</v>
      </c>
      <c r="E7456" s="194" t="s">
        <v>1262</v>
      </c>
      <c r="F7456" s="195" t="s">
        <v>1263</v>
      </c>
      <c r="G7456" s="196" t="s">
        <v>184</v>
      </c>
      <c r="H7456" s="197">
        <v>12</v>
      </c>
      <c r="I7456" s="198"/>
      <c r="J7456" s="199">
        <f>ROUND(I7456*H7456,2)</f>
        <v>0</v>
      </c>
      <c r="K7456" s="195" t="s">
        <v>21</v>
      </c>
      <c r="L7456" s="62"/>
      <c r="M7456" s="200" t="s">
        <v>21</v>
      </c>
      <c r="N7456" s="201" t="s">
        <v>48</v>
      </c>
      <c r="O7456" s="43"/>
      <c r="P7456" s="202">
        <f>O7456*H7456</f>
        <v>0</v>
      </c>
      <c r="Q7456" s="202">
        <v>0</v>
      </c>
      <c r="R7456" s="202">
        <f>Q7456*H7456</f>
        <v>0</v>
      </c>
      <c r="S7456" s="202">
        <v>0</v>
      </c>
      <c r="T7456" s="203">
        <f>S7456*H7456</f>
        <v>0</v>
      </c>
      <c r="AR7456" s="25" t="s">
        <v>173</v>
      </c>
      <c r="AT7456" s="25" t="s">
        <v>168</v>
      </c>
      <c r="AU7456" s="25" t="s">
        <v>84</v>
      </c>
      <c r="AY7456" s="25" t="s">
        <v>163</v>
      </c>
      <c r="BE7456" s="204">
        <f>IF(N7456="základní",J7456,0)</f>
        <v>0</v>
      </c>
      <c r="BF7456" s="204">
        <f>IF(N7456="snížená",J7456,0)</f>
        <v>0</v>
      </c>
      <c r="BG7456" s="204">
        <f>IF(N7456="zákl. přenesená",J7456,0)</f>
        <v>0</v>
      </c>
      <c r="BH7456" s="204">
        <f>IF(N7456="sníž. přenesená",J7456,0)</f>
        <v>0</v>
      </c>
      <c r="BI7456" s="204">
        <f>IF(N7456="nulová",J7456,0)</f>
        <v>0</v>
      </c>
      <c r="BJ7456" s="25" t="s">
        <v>98</v>
      </c>
      <c r="BK7456" s="204">
        <f>ROUND(I7456*H7456,2)</f>
        <v>0</v>
      </c>
      <c r="BL7456" s="25" t="s">
        <v>173</v>
      </c>
      <c r="BM7456" s="25" t="s">
        <v>6553</v>
      </c>
    </row>
    <row r="7457" spans="2:65" s="1" customFormat="1" ht="13.5">
      <c r="B7457" s="42"/>
      <c r="C7457" s="64"/>
      <c r="D7457" s="205" t="s">
        <v>175</v>
      </c>
      <c r="E7457" s="64"/>
      <c r="F7457" s="206" t="s">
        <v>1263</v>
      </c>
      <c r="G7457" s="64"/>
      <c r="H7457" s="64"/>
      <c r="I7457" s="164"/>
      <c r="J7457" s="64"/>
      <c r="K7457" s="64"/>
      <c r="L7457" s="62"/>
      <c r="M7457" s="207"/>
      <c r="N7457" s="43"/>
      <c r="O7457" s="43"/>
      <c r="P7457" s="43"/>
      <c r="Q7457" s="43"/>
      <c r="R7457" s="43"/>
      <c r="S7457" s="43"/>
      <c r="T7457" s="79"/>
      <c r="AT7457" s="25" t="s">
        <v>175</v>
      </c>
      <c r="AU7457" s="25" t="s">
        <v>84</v>
      </c>
    </row>
    <row r="7458" spans="2:65" s="1" customFormat="1" ht="16.5" customHeight="1">
      <c r="B7458" s="42"/>
      <c r="C7458" s="193" t="s">
        <v>3857</v>
      </c>
      <c r="D7458" s="193" t="s">
        <v>168</v>
      </c>
      <c r="E7458" s="194" t="s">
        <v>1264</v>
      </c>
      <c r="F7458" s="195" t="s">
        <v>1265</v>
      </c>
      <c r="G7458" s="196" t="s">
        <v>288</v>
      </c>
      <c r="H7458" s="197">
        <v>26</v>
      </c>
      <c r="I7458" s="198"/>
      <c r="J7458" s="199">
        <f>ROUND(I7458*H7458,2)</f>
        <v>0</v>
      </c>
      <c r="K7458" s="195" t="s">
        <v>21</v>
      </c>
      <c r="L7458" s="62"/>
      <c r="M7458" s="200" t="s">
        <v>21</v>
      </c>
      <c r="N7458" s="201" t="s">
        <v>48</v>
      </c>
      <c r="O7458" s="43"/>
      <c r="P7458" s="202">
        <f>O7458*H7458</f>
        <v>0</v>
      </c>
      <c r="Q7458" s="202">
        <v>0</v>
      </c>
      <c r="R7458" s="202">
        <f>Q7458*H7458</f>
        <v>0</v>
      </c>
      <c r="S7458" s="202">
        <v>0</v>
      </c>
      <c r="T7458" s="203">
        <f>S7458*H7458</f>
        <v>0</v>
      </c>
      <c r="AR7458" s="25" t="s">
        <v>173</v>
      </c>
      <c r="AT7458" s="25" t="s">
        <v>168</v>
      </c>
      <c r="AU7458" s="25" t="s">
        <v>84</v>
      </c>
      <c r="AY7458" s="25" t="s">
        <v>163</v>
      </c>
      <c r="BE7458" s="204">
        <f>IF(N7458="základní",J7458,0)</f>
        <v>0</v>
      </c>
      <c r="BF7458" s="204">
        <f>IF(N7458="snížená",J7458,0)</f>
        <v>0</v>
      </c>
      <c r="BG7458" s="204">
        <f>IF(N7458="zákl. přenesená",J7458,0)</f>
        <v>0</v>
      </c>
      <c r="BH7458" s="204">
        <f>IF(N7458="sníž. přenesená",J7458,0)</f>
        <v>0</v>
      </c>
      <c r="BI7458" s="204">
        <f>IF(N7458="nulová",J7458,0)</f>
        <v>0</v>
      </c>
      <c r="BJ7458" s="25" t="s">
        <v>98</v>
      </c>
      <c r="BK7458" s="204">
        <f>ROUND(I7458*H7458,2)</f>
        <v>0</v>
      </c>
      <c r="BL7458" s="25" t="s">
        <v>173</v>
      </c>
      <c r="BM7458" s="25" t="s">
        <v>6554</v>
      </c>
    </row>
    <row r="7459" spans="2:65" s="1" customFormat="1" ht="13.5">
      <c r="B7459" s="42"/>
      <c r="C7459" s="64"/>
      <c r="D7459" s="205" t="s">
        <v>175</v>
      </c>
      <c r="E7459" s="64"/>
      <c r="F7459" s="206" t="s">
        <v>1265</v>
      </c>
      <c r="G7459" s="64"/>
      <c r="H7459" s="64"/>
      <c r="I7459" s="164"/>
      <c r="J7459" s="64"/>
      <c r="K7459" s="64"/>
      <c r="L7459" s="62"/>
      <c r="M7459" s="207"/>
      <c r="N7459" s="43"/>
      <c r="O7459" s="43"/>
      <c r="P7459" s="43"/>
      <c r="Q7459" s="43"/>
      <c r="R7459" s="43"/>
      <c r="S7459" s="43"/>
      <c r="T7459" s="79"/>
      <c r="AT7459" s="25" t="s">
        <v>175</v>
      </c>
      <c r="AU7459" s="25" t="s">
        <v>84</v>
      </c>
    </row>
    <row r="7460" spans="2:65" s="1" customFormat="1" ht="16.5" customHeight="1">
      <c r="B7460" s="42"/>
      <c r="C7460" s="193" t="s">
        <v>6555</v>
      </c>
      <c r="D7460" s="193" t="s">
        <v>168</v>
      </c>
      <c r="E7460" s="194" t="s">
        <v>1266</v>
      </c>
      <c r="F7460" s="195" t="s">
        <v>1267</v>
      </c>
      <c r="G7460" s="196" t="s">
        <v>288</v>
      </c>
      <c r="H7460" s="197">
        <v>18</v>
      </c>
      <c r="I7460" s="198"/>
      <c r="J7460" s="199">
        <f>ROUND(I7460*H7460,2)</f>
        <v>0</v>
      </c>
      <c r="K7460" s="195" t="s">
        <v>21</v>
      </c>
      <c r="L7460" s="62"/>
      <c r="M7460" s="200" t="s">
        <v>21</v>
      </c>
      <c r="N7460" s="201" t="s">
        <v>48</v>
      </c>
      <c r="O7460" s="43"/>
      <c r="P7460" s="202">
        <f>O7460*H7460</f>
        <v>0</v>
      </c>
      <c r="Q7460" s="202">
        <v>0</v>
      </c>
      <c r="R7460" s="202">
        <f>Q7460*H7460</f>
        <v>0</v>
      </c>
      <c r="S7460" s="202">
        <v>0</v>
      </c>
      <c r="T7460" s="203">
        <f>S7460*H7460</f>
        <v>0</v>
      </c>
      <c r="AR7460" s="25" t="s">
        <v>173</v>
      </c>
      <c r="AT7460" s="25" t="s">
        <v>168</v>
      </c>
      <c r="AU7460" s="25" t="s">
        <v>84</v>
      </c>
      <c r="AY7460" s="25" t="s">
        <v>163</v>
      </c>
      <c r="BE7460" s="204">
        <f>IF(N7460="základní",J7460,0)</f>
        <v>0</v>
      </c>
      <c r="BF7460" s="204">
        <f>IF(N7460="snížená",J7460,0)</f>
        <v>0</v>
      </c>
      <c r="BG7460" s="204">
        <f>IF(N7460="zákl. přenesená",J7460,0)</f>
        <v>0</v>
      </c>
      <c r="BH7460" s="204">
        <f>IF(N7460="sníž. přenesená",J7460,0)</f>
        <v>0</v>
      </c>
      <c r="BI7460" s="204">
        <f>IF(N7460="nulová",J7460,0)</f>
        <v>0</v>
      </c>
      <c r="BJ7460" s="25" t="s">
        <v>98</v>
      </c>
      <c r="BK7460" s="204">
        <f>ROUND(I7460*H7460,2)</f>
        <v>0</v>
      </c>
      <c r="BL7460" s="25" t="s">
        <v>173</v>
      </c>
      <c r="BM7460" s="25" t="s">
        <v>6556</v>
      </c>
    </row>
    <row r="7461" spans="2:65" s="1" customFormat="1" ht="13.5">
      <c r="B7461" s="42"/>
      <c r="C7461" s="64"/>
      <c r="D7461" s="205" t="s">
        <v>175</v>
      </c>
      <c r="E7461" s="64"/>
      <c r="F7461" s="206" t="s">
        <v>1267</v>
      </c>
      <c r="G7461" s="64"/>
      <c r="H7461" s="64"/>
      <c r="I7461" s="164"/>
      <c r="J7461" s="64"/>
      <c r="K7461" s="64"/>
      <c r="L7461" s="62"/>
      <c r="M7461" s="207"/>
      <c r="N7461" s="43"/>
      <c r="O7461" s="43"/>
      <c r="P7461" s="43"/>
      <c r="Q7461" s="43"/>
      <c r="R7461" s="43"/>
      <c r="S7461" s="43"/>
      <c r="T7461" s="79"/>
      <c r="AT7461" s="25" t="s">
        <v>175</v>
      </c>
      <c r="AU7461" s="25" t="s">
        <v>84</v>
      </c>
    </row>
    <row r="7462" spans="2:65" s="1" customFormat="1" ht="16.5" customHeight="1">
      <c r="B7462" s="42"/>
      <c r="C7462" s="193" t="s">
        <v>3859</v>
      </c>
      <c r="D7462" s="193" t="s">
        <v>168</v>
      </c>
      <c r="E7462" s="194" t="s">
        <v>1268</v>
      </c>
      <c r="F7462" s="195" t="s">
        <v>1269</v>
      </c>
      <c r="G7462" s="196" t="s">
        <v>288</v>
      </c>
      <c r="H7462" s="197">
        <v>12</v>
      </c>
      <c r="I7462" s="198"/>
      <c r="J7462" s="199">
        <f>ROUND(I7462*H7462,2)</f>
        <v>0</v>
      </c>
      <c r="K7462" s="195" t="s">
        <v>21</v>
      </c>
      <c r="L7462" s="62"/>
      <c r="M7462" s="200" t="s">
        <v>21</v>
      </c>
      <c r="N7462" s="201" t="s">
        <v>48</v>
      </c>
      <c r="O7462" s="43"/>
      <c r="P7462" s="202">
        <f>O7462*H7462</f>
        <v>0</v>
      </c>
      <c r="Q7462" s="202">
        <v>0</v>
      </c>
      <c r="R7462" s="202">
        <f>Q7462*H7462</f>
        <v>0</v>
      </c>
      <c r="S7462" s="202">
        <v>0</v>
      </c>
      <c r="T7462" s="203">
        <f>S7462*H7462</f>
        <v>0</v>
      </c>
      <c r="AR7462" s="25" t="s">
        <v>173</v>
      </c>
      <c r="AT7462" s="25" t="s">
        <v>168</v>
      </c>
      <c r="AU7462" s="25" t="s">
        <v>84</v>
      </c>
      <c r="AY7462" s="25" t="s">
        <v>163</v>
      </c>
      <c r="BE7462" s="204">
        <f>IF(N7462="základní",J7462,0)</f>
        <v>0</v>
      </c>
      <c r="BF7462" s="204">
        <f>IF(N7462="snížená",J7462,0)</f>
        <v>0</v>
      </c>
      <c r="BG7462" s="204">
        <f>IF(N7462="zákl. přenesená",J7462,0)</f>
        <v>0</v>
      </c>
      <c r="BH7462" s="204">
        <f>IF(N7462="sníž. přenesená",J7462,0)</f>
        <v>0</v>
      </c>
      <c r="BI7462" s="204">
        <f>IF(N7462="nulová",J7462,0)</f>
        <v>0</v>
      </c>
      <c r="BJ7462" s="25" t="s">
        <v>98</v>
      </c>
      <c r="BK7462" s="204">
        <f>ROUND(I7462*H7462,2)</f>
        <v>0</v>
      </c>
      <c r="BL7462" s="25" t="s">
        <v>173</v>
      </c>
      <c r="BM7462" s="25" t="s">
        <v>6557</v>
      </c>
    </row>
    <row r="7463" spans="2:65" s="1" customFormat="1" ht="13.5">
      <c r="B7463" s="42"/>
      <c r="C7463" s="64"/>
      <c r="D7463" s="205" t="s">
        <v>175</v>
      </c>
      <c r="E7463" s="64"/>
      <c r="F7463" s="206" t="s">
        <v>1269</v>
      </c>
      <c r="G7463" s="64"/>
      <c r="H7463" s="64"/>
      <c r="I7463" s="164"/>
      <c r="J7463" s="64"/>
      <c r="K7463" s="64"/>
      <c r="L7463" s="62"/>
      <c r="M7463" s="207"/>
      <c r="N7463" s="43"/>
      <c r="O7463" s="43"/>
      <c r="P7463" s="43"/>
      <c r="Q7463" s="43"/>
      <c r="R7463" s="43"/>
      <c r="S7463" s="43"/>
      <c r="T7463" s="79"/>
      <c r="AT7463" s="25" t="s">
        <v>175</v>
      </c>
      <c r="AU7463" s="25" t="s">
        <v>84</v>
      </c>
    </row>
    <row r="7464" spans="2:65" s="1" customFormat="1" ht="16.5" customHeight="1">
      <c r="B7464" s="42"/>
      <c r="C7464" s="193" t="s">
        <v>6558</v>
      </c>
      <c r="D7464" s="193" t="s">
        <v>168</v>
      </c>
      <c r="E7464" s="194" t="s">
        <v>1270</v>
      </c>
      <c r="F7464" s="195" t="s">
        <v>1271</v>
      </c>
      <c r="G7464" s="196" t="s">
        <v>1272</v>
      </c>
      <c r="H7464" s="197">
        <v>12</v>
      </c>
      <c r="I7464" s="198"/>
      <c r="J7464" s="199">
        <f>ROUND(I7464*H7464,2)</f>
        <v>0</v>
      </c>
      <c r="K7464" s="195" t="s">
        <v>21</v>
      </c>
      <c r="L7464" s="62"/>
      <c r="M7464" s="200" t="s">
        <v>21</v>
      </c>
      <c r="N7464" s="201" t="s">
        <v>48</v>
      </c>
      <c r="O7464" s="43"/>
      <c r="P7464" s="202">
        <f>O7464*H7464</f>
        <v>0</v>
      </c>
      <c r="Q7464" s="202">
        <v>0</v>
      </c>
      <c r="R7464" s="202">
        <f>Q7464*H7464</f>
        <v>0</v>
      </c>
      <c r="S7464" s="202">
        <v>0</v>
      </c>
      <c r="T7464" s="203">
        <f>S7464*H7464</f>
        <v>0</v>
      </c>
      <c r="AR7464" s="25" t="s">
        <v>173</v>
      </c>
      <c r="AT7464" s="25" t="s">
        <v>168</v>
      </c>
      <c r="AU7464" s="25" t="s">
        <v>84</v>
      </c>
      <c r="AY7464" s="25" t="s">
        <v>163</v>
      </c>
      <c r="BE7464" s="204">
        <f>IF(N7464="základní",J7464,0)</f>
        <v>0</v>
      </c>
      <c r="BF7464" s="204">
        <f>IF(N7464="snížená",J7464,0)</f>
        <v>0</v>
      </c>
      <c r="BG7464" s="204">
        <f>IF(N7464="zákl. přenesená",J7464,0)</f>
        <v>0</v>
      </c>
      <c r="BH7464" s="204">
        <f>IF(N7464="sníž. přenesená",J7464,0)</f>
        <v>0</v>
      </c>
      <c r="BI7464" s="204">
        <f>IF(N7464="nulová",J7464,0)</f>
        <v>0</v>
      </c>
      <c r="BJ7464" s="25" t="s">
        <v>98</v>
      </c>
      <c r="BK7464" s="204">
        <f>ROUND(I7464*H7464,2)</f>
        <v>0</v>
      </c>
      <c r="BL7464" s="25" t="s">
        <v>173</v>
      </c>
      <c r="BM7464" s="25" t="s">
        <v>6559</v>
      </c>
    </row>
    <row r="7465" spans="2:65" s="1" customFormat="1" ht="13.5">
      <c r="B7465" s="42"/>
      <c r="C7465" s="64"/>
      <c r="D7465" s="205" t="s">
        <v>175</v>
      </c>
      <c r="E7465" s="64"/>
      <c r="F7465" s="206" t="s">
        <v>1271</v>
      </c>
      <c r="G7465" s="64"/>
      <c r="H7465" s="64"/>
      <c r="I7465" s="164"/>
      <c r="J7465" s="64"/>
      <c r="K7465" s="64"/>
      <c r="L7465" s="62"/>
      <c r="M7465" s="207"/>
      <c r="N7465" s="43"/>
      <c r="O7465" s="43"/>
      <c r="P7465" s="43"/>
      <c r="Q7465" s="43"/>
      <c r="R7465" s="43"/>
      <c r="S7465" s="43"/>
      <c r="T7465" s="79"/>
      <c r="AT7465" s="25" t="s">
        <v>175</v>
      </c>
      <c r="AU7465" s="25" t="s">
        <v>84</v>
      </c>
    </row>
    <row r="7466" spans="2:65" s="1" customFormat="1" ht="25.5" customHeight="1">
      <c r="B7466" s="42"/>
      <c r="C7466" s="193" t="s">
        <v>3860</v>
      </c>
      <c r="D7466" s="193" t="s">
        <v>168</v>
      </c>
      <c r="E7466" s="194" t="s">
        <v>1273</v>
      </c>
      <c r="F7466" s="195" t="s">
        <v>1274</v>
      </c>
      <c r="G7466" s="196" t="s">
        <v>1275</v>
      </c>
      <c r="H7466" s="197">
        <v>15</v>
      </c>
      <c r="I7466" s="198"/>
      <c r="J7466" s="199">
        <f>ROUND(I7466*H7466,2)</f>
        <v>0</v>
      </c>
      <c r="K7466" s="195" t="s">
        <v>21</v>
      </c>
      <c r="L7466" s="62"/>
      <c r="M7466" s="200" t="s">
        <v>21</v>
      </c>
      <c r="N7466" s="201" t="s">
        <v>48</v>
      </c>
      <c r="O7466" s="43"/>
      <c r="P7466" s="202">
        <f>O7466*H7466</f>
        <v>0</v>
      </c>
      <c r="Q7466" s="202">
        <v>0</v>
      </c>
      <c r="R7466" s="202">
        <f>Q7466*H7466</f>
        <v>0</v>
      </c>
      <c r="S7466" s="202">
        <v>0</v>
      </c>
      <c r="T7466" s="203">
        <f>S7466*H7466</f>
        <v>0</v>
      </c>
      <c r="AR7466" s="25" t="s">
        <v>173</v>
      </c>
      <c r="AT7466" s="25" t="s">
        <v>168</v>
      </c>
      <c r="AU7466" s="25" t="s">
        <v>84</v>
      </c>
      <c r="AY7466" s="25" t="s">
        <v>163</v>
      </c>
      <c r="BE7466" s="204">
        <f>IF(N7466="základní",J7466,0)</f>
        <v>0</v>
      </c>
      <c r="BF7466" s="204">
        <f>IF(N7466="snížená",J7466,0)</f>
        <v>0</v>
      </c>
      <c r="BG7466" s="204">
        <f>IF(N7466="zákl. přenesená",J7466,0)</f>
        <v>0</v>
      </c>
      <c r="BH7466" s="204">
        <f>IF(N7466="sníž. přenesená",J7466,0)</f>
        <v>0</v>
      </c>
      <c r="BI7466" s="204">
        <f>IF(N7466="nulová",J7466,0)</f>
        <v>0</v>
      </c>
      <c r="BJ7466" s="25" t="s">
        <v>98</v>
      </c>
      <c r="BK7466" s="204">
        <f>ROUND(I7466*H7466,2)</f>
        <v>0</v>
      </c>
      <c r="BL7466" s="25" t="s">
        <v>173</v>
      </c>
      <c r="BM7466" s="25" t="s">
        <v>6560</v>
      </c>
    </row>
    <row r="7467" spans="2:65" s="1" customFormat="1" ht="13.5">
      <c r="B7467" s="42"/>
      <c r="C7467" s="64"/>
      <c r="D7467" s="205" t="s">
        <v>175</v>
      </c>
      <c r="E7467" s="64"/>
      <c r="F7467" s="206" t="s">
        <v>1274</v>
      </c>
      <c r="G7467" s="64"/>
      <c r="H7467" s="64"/>
      <c r="I7467" s="164"/>
      <c r="J7467" s="64"/>
      <c r="K7467" s="64"/>
      <c r="L7467" s="62"/>
      <c r="M7467" s="207"/>
      <c r="N7467" s="43"/>
      <c r="O7467" s="43"/>
      <c r="P7467" s="43"/>
      <c r="Q7467" s="43"/>
      <c r="R7467" s="43"/>
      <c r="S7467" s="43"/>
      <c r="T7467" s="79"/>
      <c r="AT7467" s="25" t="s">
        <v>175</v>
      </c>
      <c r="AU7467" s="25" t="s">
        <v>84</v>
      </c>
    </row>
    <row r="7468" spans="2:65" s="1" customFormat="1" ht="25.5" customHeight="1">
      <c r="B7468" s="42"/>
      <c r="C7468" s="193" t="s">
        <v>6561</v>
      </c>
      <c r="D7468" s="193" t="s">
        <v>168</v>
      </c>
      <c r="E7468" s="194" t="s">
        <v>1276</v>
      </c>
      <c r="F7468" s="195" t="s">
        <v>1277</v>
      </c>
      <c r="G7468" s="196" t="s">
        <v>1254</v>
      </c>
      <c r="H7468" s="197">
        <v>32</v>
      </c>
      <c r="I7468" s="198"/>
      <c r="J7468" s="199">
        <f>ROUND(I7468*H7468,2)</f>
        <v>0</v>
      </c>
      <c r="K7468" s="195" t="s">
        <v>21</v>
      </c>
      <c r="L7468" s="62"/>
      <c r="M7468" s="200" t="s">
        <v>21</v>
      </c>
      <c r="N7468" s="201" t="s">
        <v>48</v>
      </c>
      <c r="O7468" s="43"/>
      <c r="P7468" s="202">
        <f>O7468*H7468</f>
        <v>0</v>
      </c>
      <c r="Q7468" s="202">
        <v>0</v>
      </c>
      <c r="R7468" s="202">
        <f>Q7468*H7468</f>
        <v>0</v>
      </c>
      <c r="S7468" s="202">
        <v>0</v>
      </c>
      <c r="T7468" s="203">
        <f>S7468*H7468</f>
        <v>0</v>
      </c>
      <c r="AR7468" s="25" t="s">
        <v>173</v>
      </c>
      <c r="AT7468" s="25" t="s">
        <v>168</v>
      </c>
      <c r="AU7468" s="25" t="s">
        <v>84</v>
      </c>
      <c r="AY7468" s="25" t="s">
        <v>163</v>
      </c>
      <c r="BE7468" s="204">
        <f>IF(N7468="základní",J7468,0)</f>
        <v>0</v>
      </c>
      <c r="BF7468" s="204">
        <f>IF(N7468="snížená",J7468,0)</f>
        <v>0</v>
      </c>
      <c r="BG7468" s="204">
        <f>IF(N7468="zákl. přenesená",J7468,0)</f>
        <v>0</v>
      </c>
      <c r="BH7468" s="204">
        <f>IF(N7468="sníž. přenesená",J7468,0)</f>
        <v>0</v>
      </c>
      <c r="BI7468" s="204">
        <f>IF(N7468="nulová",J7468,0)</f>
        <v>0</v>
      </c>
      <c r="BJ7468" s="25" t="s">
        <v>98</v>
      </c>
      <c r="BK7468" s="204">
        <f>ROUND(I7468*H7468,2)</f>
        <v>0</v>
      </c>
      <c r="BL7468" s="25" t="s">
        <v>173</v>
      </c>
      <c r="BM7468" s="25" t="s">
        <v>6562</v>
      </c>
    </row>
    <row r="7469" spans="2:65" s="1" customFormat="1" ht="27">
      <c r="B7469" s="42"/>
      <c r="C7469" s="64"/>
      <c r="D7469" s="205" t="s">
        <v>175</v>
      </c>
      <c r="E7469" s="64"/>
      <c r="F7469" s="206" t="s">
        <v>1277</v>
      </c>
      <c r="G7469" s="64"/>
      <c r="H7469" s="64"/>
      <c r="I7469" s="164"/>
      <c r="J7469" s="64"/>
      <c r="K7469" s="64"/>
      <c r="L7469" s="62"/>
      <c r="M7469" s="207"/>
      <c r="N7469" s="43"/>
      <c r="O7469" s="43"/>
      <c r="P7469" s="43"/>
      <c r="Q7469" s="43"/>
      <c r="R7469" s="43"/>
      <c r="S7469" s="43"/>
      <c r="T7469" s="79"/>
      <c r="AT7469" s="25" t="s">
        <v>175</v>
      </c>
      <c r="AU7469" s="25" t="s">
        <v>84</v>
      </c>
    </row>
    <row r="7470" spans="2:65" s="1" customFormat="1" ht="16.5" customHeight="1">
      <c r="B7470" s="42"/>
      <c r="C7470" s="193" t="s">
        <v>3862</v>
      </c>
      <c r="D7470" s="193" t="s">
        <v>168</v>
      </c>
      <c r="E7470" s="194" t="s">
        <v>1278</v>
      </c>
      <c r="F7470" s="195" t="s">
        <v>1279</v>
      </c>
      <c r="G7470" s="196" t="s">
        <v>184</v>
      </c>
      <c r="H7470" s="197">
        <v>10</v>
      </c>
      <c r="I7470" s="198"/>
      <c r="J7470" s="199">
        <f>ROUND(I7470*H7470,2)</f>
        <v>0</v>
      </c>
      <c r="K7470" s="195" t="s">
        <v>21</v>
      </c>
      <c r="L7470" s="62"/>
      <c r="M7470" s="200" t="s">
        <v>21</v>
      </c>
      <c r="N7470" s="201" t="s">
        <v>48</v>
      </c>
      <c r="O7470" s="43"/>
      <c r="P7470" s="202">
        <f>O7470*H7470</f>
        <v>0</v>
      </c>
      <c r="Q7470" s="202">
        <v>0</v>
      </c>
      <c r="R7470" s="202">
        <f>Q7470*H7470</f>
        <v>0</v>
      </c>
      <c r="S7470" s="202">
        <v>0</v>
      </c>
      <c r="T7470" s="203">
        <f>S7470*H7470</f>
        <v>0</v>
      </c>
      <c r="AR7470" s="25" t="s">
        <v>173</v>
      </c>
      <c r="AT7470" s="25" t="s">
        <v>168</v>
      </c>
      <c r="AU7470" s="25" t="s">
        <v>84</v>
      </c>
      <c r="AY7470" s="25" t="s">
        <v>163</v>
      </c>
      <c r="BE7470" s="204">
        <f>IF(N7470="základní",J7470,0)</f>
        <v>0</v>
      </c>
      <c r="BF7470" s="204">
        <f>IF(N7470="snížená",J7470,0)</f>
        <v>0</v>
      </c>
      <c r="BG7470" s="204">
        <f>IF(N7470="zákl. přenesená",J7470,0)</f>
        <v>0</v>
      </c>
      <c r="BH7470" s="204">
        <f>IF(N7470="sníž. přenesená",J7470,0)</f>
        <v>0</v>
      </c>
      <c r="BI7470" s="204">
        <f>IF(N7470="nulová",J7470,0)</f>
        <v>0</v>
      </c>
      <c r="BJ7470" s="25" t="s">
        <v>98</v>
      </c>
      <c r="BK7470" s="204">
        <f>ROUND(I7470*H7470,2)</f>
        <v>0</v>
      </c>
      <c r="BL7470" s="25" t="s">
        <v>173</v>
      </c>
      <c r="BM7470" s="25" t="s">
        <v>6563</v>
      </c>
    </row>
    <row r="7471" spans="2:65" s="1" customFormat="1" ht="13.5">
      <c r="B7471" s="42"/>
      <c r="C7471" s="64"/>
      <c r="D7471" s="205" t="s">
        <v>175</v>
      </c>
      <c r="E7471" s="64"/>
      <c r="F7471" s="206" t="s">
        <v>1279</v>
      </c>
      <c r="G7471" s="64"/>
      <c r="H7471" s="64"/>
      <c r="I7471" s="164"/>
      <c r="J7471" s="64"/>
      <c r="K7471" s="64"/>
      <c r="L7471" s="62"/>
      <c r="M7471" s="207"/>
      <c r="N7471" s="43"/>
      <c r="O7471" s="43"/>
      <c r="P7471" s="43"/>
      <c r="Q7471" s="43"/>
      <c r="R7471" s="43"/>
      <c r="S7471" s="43"/>
      <c r="T7471" s="79"/>
      <c r="AT7471" s="25" t="s">
        <v>175</v>
      </c>
      <c r="AU7471" s="25" t="s">
        <v>84</v>
      </c>
    </row>
    <row r="7472" spans="2:65" s="1" customFormat="1" ht="16.5" customHeight="1">
      <c r="B7472" s="42"/>
      <c r="C7472" s="193" t="s">
        <v>6564</v>
      </c>
      <c r="D7472" s="193" t="s">
        <v>168</v>
      </c>
      <c r="E7472" s="194" t="s">
        <v>1280</v>
      </c>
      <c r="F7472" s="195" t="s">
        <v>1281</v>
      </c>
      <c r="G7472" s="196" t="s">
        <v>184</v>
      </c>
      <c r="H7472" s="197">
        <v>3</v>
      </c>
      <c r="I7472" s="198"/>
      <c r="J7472" s="199">
        <f>ROUND(I7472*H7472,2)</f>
        <v>0</v>
      </c>
      <c r="K7472" s="195" t="s">
        <v>21</v>
      </c>
      <c r="L7472" s="62"/>
      <c r="M7472" s="200" t="s">
        <v>21</v>
      </c>
      <c r="N7472" s="201" t="s">
        <v>48</v>
      </c>
      <c r="O7472" s="43"/>
      <c r="P7472" s="202">
        <f>O7472*H7472</f>
        <v>0</v>
      </c>
      <c r="Q7472" s="202">
        <v>0</v>
      </c>
      <c r="R7472" s="202">
        <f>Q7472*H7472</f>
        <v>0</v>
      </c>
      <c r="S7472" s="202">
        <v>0</v>
      </c>
      <c r="T7472" s="203">
        <f>S7472*H7472</f>
        <v>0</v>
      </c>
      <c r="AR7472" s="25" t="s">
        <v>173</v>
      </c>
      <c r="AT7472" s="25" t="s">
        <v>168</v>
      </c>
      <c r="AU7472" s="25" t="s">
        <v>84</v>
      </c>
      <c r="AY7472" s="25" t="s">
        <v>163</v>
      </c>
      <c r="BE7472" s="204">
        <f>IF(N7472="základní",J7472,0)</f>
        <v>0</v>
      </c>
      <c r="BF7472" s="204">
        <f>IF(N7472="snížená",J7472,0)</f>
        <v>0</v>
      </c>
      <c r="BG7472" s="204">
        <f>IF(N7472="zákl. přenesená",J7472,0)</f>
        <v>0</v>
      </c>
      <c r="BH7472" s="204">
        <f>IF(N7472="sníž. přenesená",J7472,0)</f>
        <v>0</v>
      </c>
      <c r="BI7472" s="204">
        <f>IF(N7472="nulová",J7472,0)</f>
        <v>0</v>
      </c>
      <c r="BJ7472" s="25" t="s">
        <v>98</v>
      </c>
      <c r="BK7472" s="204">
        <f>ROUND(I7472*H7472,2)</f>
        <v>0</v>
      </c>
      <c r="BL7472" s="25" t="s">
        <v>173</v>
      </c>
      <c r="BM7472" s="25" t="s">
        <v>6565</v>
      </c>
    </row>
    <row r="7473" spans="2:65" s="1" customFormat="1" ht="13.5">
      <c r="B7473" s="42"/>
      <c r="C7473" s="64"/>
      <c r="D7473" s="205" t="s">
        <v>175</v>
      </c>
      <c r="E7473" s="64"/>
      <c r="F7473" s="206" t="s">
        <v>1281</v>
      </c>
      <c r="G7473" s="64"/>
      <c r="H7473" s="64"/>
      <c r="I7473" s="164"/>
      <c r="J7473" s="64"/>
      <c r="K7473" s="64"/>
      <c r="L7473" s="62"/>
      <c r="M7473" s="207"/>
      <c r="N7473" s="43"/>
      <c r="O7473" s="43"/>
      <c r="P7473" s="43"/>
      <c r="Q7473" s="43"/>
      <c r="R7473" s="43"/>
      <c r="S7473" s="43"/>
      <c r="T7473" s="79"/>
      <c r="AT7473" s="25" t="s">
        <v>175</v>
      </c>
      <c r="AU7473" s="25" t="s">
        <v>84</v>
      </c>
    </row>
    <row r="7474" spans="2:65" s="1" customFormat="1" ht="16.5" customHeight="1">
      <c r="B7474" s="42"/>
      <c r="C7474" s="193" t="s">
        <v>3863</v>
      </c>
      <c r="D7474" s="193" t="s">
        <v>168</v>
      </c>
      <c r="E7474" s="194" t="s">
        <v>1282</v>
      </c>
      <c r="F7474" s="195" t="s">
        <v>1283</v>
      </c>
      <c r="G7474" s="196" t="s">
        <v>1284</v>
      </c>
      <c r="H7474" s="197">
        <v>1</v>
      </c>
      <c r="I7474" s="198"/>
      <c r="J7474" s="199">
        <f>ROUND(I7474*H7474,2)</f>
        <v>0</v>
      </c>
      <c r="K7474" s="195" t="s">
        <v>21</v>
      </c>
      <c r="L7474" s="62"/>
      <c r="M7474" s="200" t="s">
        <v>21</v>
      </c>
      <c r="N7474" s="201" t="s">
        <v>48</v>
      </c>
      <c r="O7474" s="43"/>
      <c r="P7474" s="202">
        <f>O7474*H7474</f>
        <v>0</v>
      </c>
      <c r="Q7474" s="202">
        <v>0</v>
      </c>
      <c r="R7474" s="202">
        <f>Q7474*H7474</f>
        <v>0</v>
      </c>
      <c r="S7474" s="202">
        <v>0</v>
      </c>
      <c r="T7474" s="203">
        <f>S7474*H7474</f>
        <v>0</v>
      </c>
      <c r="AR7474" s="25" t="s">
        <v>173</v>
      </c>
      <c r="AT7474" s="25" t="s">
        <v>168</v>
      </c>
      <c r="AU7474" s="25" t="s">
        <v>84</v>
      </c>
      <c r="AY7474" s="25" t="s">
        <v>163</v>
      </c>
      <c r="BE7474" s="204">
        <f>IF(N7474="základní",J7474,0)</f>
        <v>0</v>
      </c>
      <c r="BF7474" s="204">
        <f>IF(N7474="snížená",J7474,0)</f>
        <v>0</v>
      </c>
      <c r="BG7474" s="204">
        <f>IF(N7474="zákl. přenesená",J7474,0)</f>
        <v>0</v>
      </c>
      <c r="BH7474" s="204">
        <f>IF(N7474="sníž. přenesená",J7474,0)</f>
        <v>0</v>
      </c>
      <c r="BI7474" s="204">
        <f>IF(N7474="nulová",J7474,0)</f>
        <v>0</v>
      </c>
      <c r="BJ7474" s="25" t="s">
        <v>98</v>
      </c>
      <c r="BK7474" s="204">
        <f>ROUND(I7474*H7474,2)</f>
        <v>0</v>
      </c>
      <c r="BL7474" s="25" t="s">
        <v>173</v>
      </c>
      <c r="BM7474" s="25" t="s">
        <v>6566</v>
      </c>
    </row>
    <row r="7475" spans="2:65" s="1" customFormat="1" ht="13.5">
      <c r="B7475" s="42"/>
      <c r="C7475" s="64"/>
      <c r="D7475" s="205" t="s">
        <v>175</v>
      </c>
      <c r="E7475" s="64"/>
      <c r="F7475" s="206" t="s">
        <v>1283</v>
      </c>
      <c r="G7475" s="64"/>
      <c r="H7475" s="64"/>
      <c r="I7475" s="164"/>
      <c r="J7475" s="64"/>
      <c r="K7475" s="64"/>
      <c r="L7475" s="62"/>
      <c r="M7475" s="207"/>
      <c r="N7475" s="43"/>
      <c r="O7475" s="43"/>
      <c r="P7475" s="43"/>
      <c r="Q7475" s="43"/>
      <c r="R7475" s="43"/>
      <c r="S7475" s="43"/>
      <c r="T7475" s="79"/>
      <c r="AT7475" s="25" t="s">
        <v>175</v>
      </c>
      <c r="AU7475" s="25" t="s">
        <v>84</v>
      </c>
    </row>
    <row r="7476" spans="2:65" s="1" customFormat="1" ht="16.5" customHeight="1">
      <c r="B7476" s="42"/>
      <c r="C7476" s="193" t="s">
        <v>6567</v>
      </c>
      <c r="D7476" s="193" t="s">
        <v>168</v>
      </c>
      <c r="E7476" s="194" t="s">
        <v>1285</v>
      </c>
      <c r="F7476" s="195" t="s">
        <v>1286</v>
      </c>
      <c r="G7476" s="196" t="s">
        <v>1272</v>
      </c>
      <c r="H7476" s="197">
        <v>1</v>
      </c>
      <c r="I7476" s="198"/>
      <c r="J7476" s="199">
        <f>ROUND(I7476*H7476,2)</f>
        <v>0</v>
      </c>
      <c r="K7476" s="195" t="s">
        <v>21</v>
      </c>
      <c r="L7476" s="62"/>
      <c r="M7476" s="200" t="s">
        <v>21</v>
      </c>
      <c r="N7476" s="201" t="s">
        <v>48</v>
      </c>
      <c r="O7476" s="43"/>
      <c r="P7476" s="202">
        <f>O7476*H7476</f>
        <v>0</v>
      </c>
      <c r="Q7476" s="202">
        <v>0</v>
      </c>
      <c r="R7476" s="202">
        <f>Q7476*H7476</f>
        <v>0</v>
      </c>
      <c r="S7476" s="202">
        <v>0</v>
      </c>
      <c r="T7476" s="203">
        <f>S7476*H7476</f>
        <v>0</v>
      </c>
      <c r="AR7476" s="25" t="s">
        <v>173</v>
      </c>
      <c r="AT7476" s="25" t="s">
        <v>168</v>
      </c>
      <c r="AU7476" s="25" t="s">
        <v>84</v>
      </c>
      <c r="AY7476" s="25" t="s">
        <v>163</v>
      </c>
      <c r="BE7476" s="204">
        <f>IF(N7476="základní",J7476,0)</f>
        <v>0</v>
      </c>
      <c r="BF7476" s="204">
        <f>IF(N7476="snížená",J7476,0)</f>
        <v>0</v>
      </c>
      <c r="BG7476" s="204">
        <f>IF(N7476="zákl. přenesená",J7476,0)</f>
        <v>0</v>
      </c>
      <c r="BH7476" s="204">
        <f>IF(N7476="sníž. přenesená",J7476,0)</f>
        <v>0</v>
      </c>
      <c r="BI7476" s="204">
        <f>IF(N7476="nulová",J7476,0)</f>
        <v>0</v>
      </c>
      <c r="BJ7476" s="25" t="s">
        <v>98</v>
      </c>
      <c r="BK7476" s="204">
        <f>ROUND(I7476*H7476,2)</f>
        <v>0</v>
      </c>
      <c r="BL7476" s="25" t="s">
        <v>173</v>
      </c>
      <c r="BM7476" s="25" t="s">
        <v>6568</v>
      </c>
    </row>
    <row r="7477" spans="2:65" s="1" customFormat="1" ht="13.5">
      <c r="B7477" s="42"/>
      <c r="C7477" s="64"/>
      <c r="D7477" s="205" t="s">
        <v>175</v>
      </c>
      <c r="E7477" s="64"/>
      <c r="F7477" s="206" t="s">
        <v>1286</v>
      </c>
      <c r="G7477" s="64"/>
      <c r="H7477" s="64"/>
      <c r="I7477" s="164"/>
      <c r="J7477" s="64"/>
      <c r="K7477" s="64"/>
      <c r="L7477" s="62"/>
      <c r="M7477" s="207"/>
      <c r="N7477" s="43"/>
      <c r="O7477" s="43"/>
      <c r="P7477" s="43"/>
      <c r="Q7477" s="43"/>
      <c r="R7477" s="43"/>
      <c r="S7477" s="43"/>
      <c r="T7477" s="79"/>
      <c r="AT7477" s="25" t="s">
        <v>175</v>
      </c>
      <c r="AU7477" s="25" t="s">
        <v>84</v>
      </c>
    </row>
    <row r="7478" spans="2:65" s="1" customFormat="1" ht="16.5" customHeight="1">
      <c r="B7478" s="42"/>
      <c r="C7478" s="193" t="s">
        <v>3865</v>
      </c>
      <c r="D7478" s="193" t="s">
        <v>168</v>
      </c>
      <c r="E7478" s="194" t="s">
        <v>1287</v>
      </c>
      <c r="F7478" s="195" t="s">
        <v>1288</v>
      </c>
      <c r="G7478" s="196" t="s">
        <v>1284</v>
      </c>
      <c r="H7478" s="197">
        <v>1</v>
      </c>
      <c r="I7478" s="198"/>
      <c r="J7478" s="199">
        <f>ROUND(I7478*H7478,2)</f>
        <v>0</v>
      </c>
      <c r="K7478" s="195" t="s">
        <v>21</v>
      </c>
      <c r="L7478" s="62"/>
      <c r="M7478" s="200" t="s">
        <v>21</v>
      </c>
      <c r="N7478" s="201" t="s">
        <v>48</v>
      </c>
      <c r="O7478" s="43"/>
      <c r="P7478" s="202">
        <f>O7478*H7478</f>
        <v>0</v>
      </c>
      <c r="Q7478" s="202">
        <v>0</v>
      </c>
      <c r="R7478" s="202">
        <f>Q7478*H7478</f>
        <v>0</v>
      </c>
      <c r="S7478" s="202">
        <v>0</v>
      </c>
      <c r="T7478" s="203">
        <f>S7478*H7478</f>
        <v>0</v>
      </c>
      <c r="AR7478" s="25" t="s">
        <v>173</v>
      </c>
      <c r="AT7478" s="25" t="s">
        <v>168</v>
      </c>
      <c r="AU7478" s="25" t="s">
        <v>84</v>
      </c>
      <c r="AY7478" s="25" t="s">
        <v>163</v>
      </c>
      <c r="BE7478" s="204">
        <f>IF(N7478="základní",J7478,0)</f>
        <v>0</v>
      </c>
      <c r="BF7478" s="204">
        <f>IF(N7478="snížená",J7478,0)</f>
        <v>0</v>
      </c>
      <c r="BG7478" s="204">
        <f>IF(N7478="zákl. přenesená",J7478,0)</f>
        <v>0</v>
      </c>
      <c r="BH7478" s="204">
        <f>IF(N7478="sníž. přenesená",J7478,0)</f>
        <v>0</v>
      </c>
      <c r="BI7478" s="204">
        <f>IF(N7478="nulová",J7478,0)</f>
        <v>0</v>
      </c>
      <c r="BJ7478" s="25" t="s">
        <v>98</v>
      </c>
      <c r="BK7478" s="204">
        <f>ROUND(I7478*H7478,2)</f>
        <v>0</v>
      </c>
      <c r="BL7478" s="25" t="s">
        <v>173</v>
      </c>
      <c r="BM7478" s="25" t="s">
        <v>6569</v>
      </c>
    </row>
    <row r="7479" spans="2:65" s="1" customFormat="1" ht="13.5">
      <c r="B7479" s="42"/>
      <c r="C7479" s="64"/>
      <c r="D7479" s="205" t="s">
        <v>175</v>
      </c>
      <c r="E7479" s="64"/>
      <c r="F7479" s="206" t="s">
        <v>1288</v>
      </c>
      <c r="G7479" s="64"/>
      <c r="H7479" s="64"/>
      <c r="I7479" s="164"/>
      <c r="J7479" s="64"/>
      <c r="K7479" s="64"/>
      <c r="L7479" s="62"/>
      <c r="M7479" s="207"/>
      <c r="N7479" s="43"/>
      <c r="O7479" s="43"/>
      <c r="P7479" s="43"/>
      <c r="Q7479" s="43"/>
      <c r="R7479" s="43"/>
      <c r="S7479" s="43"/>
      <c r="T7479" s="79"/>
      <c r="AT7479" s="25" t="s">
        <v>175</v>
      </c>
      <c r="AU7479" s="25" t="s">
        <v>84</v>
      </c>
    </row>
    <row r="7480" spans="2:65" s="1" customFormat="1" ht="16.5" customHeight="1">
      <c r="B7480" s="42"/>
      <c r="C7480" s="193" t="s">
        <v>6570</v>
      </c>
      <c r="D7480" s="193" t="s">
        <v>168</v>
      </c>
      <c r="E7480" s="194" t="s">
        <v>1289</v>
      </c>
      <c r="F7480" s="195" t="s">
        <v>1290</v>
      </c>
      <c r="G7480" s="196" t="s">
        <v>1284</v>
      </c>
      <c r="H7480" s="197">
        <v>0.5</v>
      </c>
      <c r="I7480" s="198"/>
      <c r="J7480" s="199">
        <f>ROUND(I7480*H7480,2)</f>
        <v>0</v>
      </c>
      <c r="K7480" s="195" t="s">
        <v>21</v>
      </c>
      <c r="L7480" s="62"/>
      <c r="M7480" s="200" t="s">
        <v>21</v>
      </c>
      <c r="N7480" s="201" t="s">
        <v>48</v>
      </c>
      <c r="O7480" s="43"/>
      <c r="P7480" s="202">
        <f>O7480*H7480</f>
        <v>0</v>
      </c>
      <c r="Q7480" s="202">
        <v>0</v>
      </c>
      <c r="R7480" s="202">
        <f>Q7480*H7480</f>
        <v>0</v>
      </c>
      <c r="S7480" s="202">
        <v>0</v>
      </c>
      <c r="T7480" s="203">
        <f>S7480*H7480</f>
        <v>0</v>
      </c>
      <c r="AR7480" s="25" t="s">
        <v>173</v>
      </c>
      <c r="AT7480" s="25" t="s">
        <v>168</v>
      </c>
      <c r="AU7480" s="25" t="s">
        <v>84</v>
      </c>
      <c r="AY7480" s="25" t="s">
        <v>163</v>
      </c>
      <c r="BE7480" s="204">
        <f>IF(N7480="základní",J7480,0)</f>
        <v>0</v>
      </c>
      <c r="BF7480" s="204">
        <f>IF(N7480="snížená",J7480,0)</f>
        <v>0</v>
      </c>
      <c r="BG7480" s="204">
        <f>IF(N7480="zákl. přenesená",J7480,0)</f>
        <v>0</v>
      </c>
      <c r="BH7480" s="204">
        <f>IF(N7480="sníž. přenesená",J7480,0)</f>
        <v>0</v>
      </c>
      <c r="BI7480" s="204">
        <f>IF(N7480="nulová",J7480,0)</f>
        <v>0</v>
      </c>
      <c r="BJ7480" s="25" t="s">
        <v>98</v>
      </c>
      <c r="BK7480" s="204">
        <f>ROUND(I7480*H7480,2)</f>
        <v>0</v>
      </c>
      <c r="BL7480" s="25" t="s">
        <v>173</v>
      </c>
      <c r="BM7480" s="25" t="s">
        <v>6571</v>
      </c>
    </row>
    <row r="7481" spans="2:65" s="1" customFormat="1" ht="13.5">
      <c r="B7481" s="42"/>
      <c r="C7481" s="64"/>
      <c r="D7481" s="205" t="s">
        <v>175</v>
      </c>
      <c r="E7481" s="64"/>
      <c r="F7481" s="206" t="s">
        <v>1290</v>
      </c>
      <c r="G7481" s="64"/>
      <c r="H7481" s="64"/>
      <c r="I7481" s="164"/>
      <c r="J7481" s="64"/>
      <c r="K7481" s="64"/>
      <c r="L7481" s="62"/>
      <c r="M7481" s="207"/>
      <c r="N7481" s="43"/>
      <c r="O7481" s="43"/>
      <c r="P7481" s="43"/>
      <c r="Q7481" s="43"/>
      <c r="R7481" s="43"/>
      <c r="S7481" s="43"/>
      <c r="T7481" s="79"/>
      <c r="AT7481" s="25" t="s">
        <v>175</v>
      </c>
      <c r="AU7481" s="25" t="s">
        <v>84</v>
      </c>
    </row>
    <row r="7482" spans="2:65" s="1" customFormat="1" ht="16.5" customHeight="1">
      <c r="B7482" s="42"/>
      <c r="C7482" s="193" t="s">
        <v>3866</v>
      </c>
      <c r="D7482" s="193" t="s">
        <v>168</v>
      </c>
      <c r="E7482" s="194" t="s">
        <v>1291</v>
      </c>
      <c r="F7482" s="195" t="s">
        <v>1292</v>
      </c>
      <c r="G7482" s="196" t="s">
        <v>1284</v>
      </c>
      <c r="H7482" s="197">
        <v>0.2</v>
      </c>
      <c r="I7482" s="198"/>
      <c r="J7482" s="199">
        <f>ROUND(I7482*H7482,2)</f>
        <v>0</v>
      </c>
      <c r="K7482" s="195" t="s">
        <v>21</v>
      </c>
      <c r="L7482" s="62"/>
      <c r="M7482" s="200" t="s">
        <v>21</v>
      </c>
      <c r="N7482" s="201" t="s">
        <v>48</v>
      </c>
      <c r="O7482" s="43"/>
      <c r="P7482" s="202">
        <f>O7482*H7482</f>
        <v>0</v>
      </c>
      <c r="Q7482" s="202">
        <v>0</v>
      </c>
      <c r="R7482" s="202">
        <f>Q7482*H7482</f>
        <v>0</v>
      </c>
      <c r="S7482" s="202">
        <v>0</v>
      </c>
      <c r="T7482" s="203">
        <f>S7482*H7482</f>
        <v>0</v>
      </c>
      <c r="AR7482" s="25" t="s">
        <v>173</v>
      </c>
      <c r="AT7482" s="25" t="s">
        <v>168</v>
      </c>
      <c r="AU7482" s="25" t="s">
        <v>84</v>
      </c>
      <c r="AY7482" s="25" t="s">
        <v>163</v>
      </c>
      <c r="BE7482" s="204">
        <f>IF(N7482="základní",J7482,0)</f>
        <v>0</v>
      </c>
      <c r="BF7482" s="204">
        <f>IF(N7482="snížená",J7482,0)</f>
        <v>0</v>
      </c>
      <c r="BG7482" s="204">
        <f>IF(N7482="zákl. přenesená",J7482,0)</f>
        <v>0</v>
      </c>
      <c r="BH7482" s="204">
        <f>IF(N7482="sníž. přenesená",J7482,0)</f>
        <v>0</v>
      </c>
      <c r="BI7482" s="204">
        <f>IF(N7482="nulová",J7482,0)</f>
        <v>0</v>
      </c>
      <c r="BJ7482" s="25" t="s">
        <v>98</v>
      </c>
      <c r="BK7482" s="204">
        <f>ROUND(I7482*H7482,2)</f>
        <v>0</v>
      </c>
      <c r="BL7482" s="25" t="s">
        <v>173</v>
      </c>
      <c r="BM7482" s="25" t="s">
        <v>6572</v>
      </c>
    </row>
    <row r="7483" spans="2:65" s="1" customFormat="1" ht="13.5">
      <c r="B7483" s="42"/>
      <c r="C7483" s="64"/>
      <c r="D7483" s="205" t="s">
        <v>175</v>
      </c>
      <c r="E7483" s="64"/>
      <c r="F7483" s="206" t="s">
        <v>1292</v>
      </c>
      <c r="G7483" s="64"/>
      <c r="H7483" s="64"/>
      <c r="I7483" s="164"/>
      <c r="J7483" s="64"/>
      <c r="K7483" s="64"/>
      <c r="L7483" s="62"/>
      <c r="M7483" s="207"/>
      <c r="N7483" s="43"/>
      <c r="O7483" s="43"/>
      <c r="P7483" s="43"/>
      <c r="Q7483" s="43"/>
      <c r="R7483" s="43"/>
      <c r="S7483" s="43"/>
      <c r="T7483" s="79"/>
      <c r="AT7483" s="25" t="s">
        <v>175</v>
      </c>
      <c r="AU7483" s="25" t="s">
        <v>84</v>
      </c>
    </row>
    <row r="7484" spans="2:65" s="1" customFormat="1" ht="16.5" customHeight="1">
      <c r="B7484" s="42"/>
      <c r="C7484" s="193" t="s">
        <v>6573</v>
      </c>
      <c r="D7484" s="193" t="s">
        <v>168</v>
      </c>
      <c r="E7484" s="194" t="s">
        <v>1293</v>
      </c>
      <c r="F7484" s="195" t="s">
        <v>1294</v>
      </c>
      <c r="G7484" s="196" t="s">
        <v>1272</v>
      </c>
      <c r="H7484" s="197">
        <v>1</v>
      </c>
      <c r="I7484" s="198"/>
      <c r="J7484" s="199">
        <f>ROUND(I7484*H7484,2)</f>
        <v>0</v>
      </c>
      <c r="K7484" s="195" t="s">
        <v>21</v>
      </c>
      <c r="L7484" s="62"/>
      <c r="M7484" s="200" t="s">
        <v>21</v>
      </c>
      <c r="N7484" s="201" t="s">
        <v>48</v>
      </c>
      <c r="O7484" s="43"/>
      <c r="P7484" s="202">
        <f>O7484*H7484</f>
        <v>0</v>
      </c>
      <c r="Q7484" s="202">
        <v>0</v>
      </c>
      <c r="R7484" s="202">
        <f>Q7484*H7484</f>
        <v>0</v>
      </c>
      <c r="S7484" s="202">
        <v>0</v>
      </c>
      <c r="T7484" s="203">
        <f>S7484*H7484</f>
        <v>0</v>
      </c>
      <c r="AR7484" s="25" t="s">
        <v>173</v>
      </c>
      <c r="AT7484" s="25" t="s">
        <v>168</v>
      </c>
      <c r="AU7484" s="25" t="s">
        <v>84</v>
      </c>
      <c r="AY7484" s="25" t="s">
        <v>163</v>
      </c>
      <c r="BE7484" s="204">
        <f>IF(N7484="základní",J7484,0)</f>
        <v>0</v>
      </c>
      <c r="BF7484" s="204">
        <f>IF(N7484="snížená",J7484,0)</f>
        <v>0</v>
      </c>
      <c r="BG7484" s="204">
        <f>IF(N7484="zákl. přenesená",J7484,0)</f>
        <v>0</v>
      </c>
      <c r="BH7484" s="204">
        <f>IF(N7484="sníž. přenesená",J7484,0)</f>
        <v>0</v>
      </c>
      <c r="BI7484" s="204">
        <f>IF(N7484="nulová",J7484,0)</f>
        <v>0</v>
      </c>
      <c r="BJ7484" s="25" t="s">
        <v>98</v>
      </c>
      <c r="BK7484" s="204">
        <f>ROUND(I7484*H7484,2)</f>
        <v>0</v>
      </c>
      <c r="BL7484" s="25" t="s">
        <v>173</v>
      </c>
      <c r="BM7484" s="25" t="s">
        <v>6574</v>
      </c>
    </row>
    <row r="7485" spans="2:65" s="1" customFormat="1" ht="13.5">
      <c r="B7485" s="42"/>
      <c r="C7485" s="64"/>
      <c r="D7485" s="205" t="s">
        <v>175</v>
      </c>
      <c r="E7485" s="64"/>
      <c r="F7485" s="206" t="s">
        <v>1294</v>
      </c>
      <c r="G7485" s="64"/>
      <c r="H7485" s="64"/>
      <c r="I7485" s="164"/>
      <c r="J7485" s="64"/>
      <c r="K7485" s="64"/>
      <c r="L7485" s="62"/>
      <c r="M7485" s="207"/>
      <c r="N7485" s="43"/>
      <c r="O7485" s="43"/>
      <c r="P7485" s="43"/>
      <c r="Q7485" s="43"/>
      <c r="R7485" s="43"/>
      <c r="S7485" s="43"/>
      <c r="T7485" s="79"/>
      <c r="AT7485" s="25" t="s">
        <v>175</v>
      </c>
      <c r="AU7485" s="25" t="s">
        <v>84</v>
      </c>
    </row>
    <row r="7486" spans="2:65" s="1" customFormat="1" ht="16.5" customHeight="1">
      <c r="B7486" s="42"/>
      <c r="C7486" s="193" t="s">
        <v>3868</v>
      </c>
      <c r="D7486" s="193" t="s">
        <v>168</v>
      </c>
      <c r="E7486" s="194" t="s">
        <v>1295</v>
      </c>
      <c r="F7486" s="195" t="s">
        <v>1296</v>
      </c>
      <c r="G7486" s="196" t="s">
        <v>171</v>
      </c>
      <c r="H7486" s="197">
        <v>24.5</v>
      </c>
      <c r="I7486" s="198"/>
      <c r="J7486" s="199">
        <f>ROUND(I7486*H7486,2)</f>
        <v>0</v>
      </c>
      <c r="K7486" s="195" t="s">
        <v>21</v>
      </c>
      <c r="L7486" s="62"/>
      <c r="M7486" s="200" t="s">
        <v>21</v>
      </c>
      <c r="N7486" s="201" t="s">
        <v>48</v>
      </c>
      <c r="O7486" s="43"/>
      <c r="P7486" s="202">
        <f>O7486*H7486</f>
        <v>0</v>
      </c>
      <c r="Q7486" s="202">
        <v>0</v>
      </c>
      <c r="R7486" s="202">
        <f>Q7486*H7486</f>
        <v>0</v>
      </c>
      <c r="S7486" s="202">
        <v>0</v>
      </c>
      <c r="T7486" s="203">
        <f>S7486*H7486</f>
        <v>0</v>
      </c>
      <c r="AR7486" s="25" t="s">
        <v>173</v>
      </c>
      <c r="AT7486" s="25" t="s">
        <v>168</v>
      </c>
      <c r="AU7486" s="25" t="s">
        <v>84</v>
      </c>
      <c r="AY7486" s="25" t="s">
        <v>163</v>
      </c>
      <c r="BE7486" s="204">
        <f>IF(N7486="základní",J7486,0)</f>
        <v>0</v>
      </c>
      <c r="BF7486" s="204">
        <f>IF(N7486="snížená",J7486,0)</f>
        <v>0</v>
      </c>
      <c r="BG7486" s="204">
        <f>IF(N7486="zákl. přenesená",J7486,0)</f>
        <v>0</v>
      </c>
      <c r="BH7486" s="204">
        <f>IF(N7486="sníž. přenesená",J7486,0)</f>
        <v>0</v>
      </c>
      <c r="BI7486" s="204">
        <f>IF(N7486="nulová",J7486,0)</f>
        <v>0</v>
      </c>
      <c r="BJ7486" s="25" t="s">
        <v>98</v>
      </c>
      <c r="BK7486" s="204">
        <f>ROUND(I7486*H7486,2)</f>
        <v>0</v>
      </c>
      <c r="BL7486" s="25" t="s">
        <v>173</v>
      </c>
      <c r="BM7486" s="25" t="s">
        <v>6575</v>
      </c>
    </row>
    <row r="7487" spans="2:65" s="1" customFormat="1" ht="13.5">
      <c r="B7487" s="42"/>
      <c r="C7487" s="64"/>
      <c r="D7487" s="205" t="s">
        <v>175</v>
      </c>
      <c r="E7487" s="64"/>
      <c r="F7487" s="206" t="s">
        <v>1296</v>
      </c>
      <c r="G7487" s="64"/>
      <c r="H7487" s="64"/>
      <c r="I7487" s="164"/>
      <c r="J7487" s="64"/>
      <c r="K7487" s="64"/>
      <c r="L7487" s="62"/>
      <c r="M7487" s="207"/>
      <c r="N7487" s="43"/>
      <c r="O7487" s="43"/>
      <c r="P7487" s="43"/>
      <c r="Q7487" s="43"/>
      <c r="R7487" s="43"/>
      <c r="S7487" s="43"/>
      <c r="T7487" s="79"/>
      <c r="AT7487" s="25" t="s">
        <v>175</v>
      </c>
      <c r="AU7487" s="25" t="s">
        <v>84</v>
      </c>
    </row>
    <row r="7488" spans="2:65" s="1" customFormat="1" ht="16.5" customHeight="1">
      <c r="B7488" s="42"/>
      <c r="C7488" s="193" t="s">
        <v>6576</v>
      </c>
      <c r="D7488" s="193" t="s">
        <v>168</v>
      </c>
      <c r="E7488" s="194" t="s">
        <v>1297</v>
      </c>
      <c r="F7488" s="195" t="s">
        <v>1298</v>
      </c>
      <c r="G7488" s="196" t="s">
        <v>1233</v>
      </c>
      <c r="H7488" s="197">
        <v>10</v>
      </c>
      <c r="I7488" s="198"/>
      <c r="J7488" s="199">
        <f>ROUND(I7488*H7488,2)</f>
        <v>0</v>
      </c>
      <c r="K7488" s="195" t="s">
        <v>21</v>
      </c>
      <c r="L7488" s="62"/>
      <c r="M7488" s="200" t="s">
        <v>21</v>
      </c>
      <c r="N7488" s="201" t="s">
        <v>48</v>
      </c>
      <c r="O7488" s="43"/>
      <c r="P7488" s="202">
        <f>O7488*H7488</f>
        <v>0</v>
      </c>
      <c r="Q7488" s="202">
        <v>0</v>
      </c>
      <c r="R7488" s="202">
        <f>Q7488*H7488</f>
        <v>0</v>
      </c>
      <c r="S7488" s="202">
        <v>0</v>
      </c>
      <c r="T7488" s="203">
        <f>S7488*H7488</f>
        <v>0</v>
      </c>
      <c r="AR7488" s="25" t="s">
        <v>173</v>
      </c>
      <c r="AT7488" s="25" t="s">
        <v>168</v>
      </c>
      <c r="AU7488" s="25" t="s">
        <v>84</v>
      </c>
      <c r="AY7488" s="25" t="s">
        <v>163</v>
      </c>
      <c r="BE7488" s="204">
        <f>IF(N7488="základní",J7488,0)</f>
        <v>0</v>
      </c>
      <c r="BF7488" s="204">
        <f>IF(N7488="snížená",J7488,0)</f>
        <v>0</v>
      </c>
      <c r="BG7488" s="204">
        <f>IF(N7488="zákl. přenesená",J7488,0)</f>
        <v>0</v>
      </c>
      <c r="BH7488" s="204">
        <f>IF(N7488="sníž. přenesená",J7488,0)</f>
        <v>0</v>
      </c>
      <c r="BI7488" s="204">
        <f>IF(N7488="nulová",J7488,0)</f>
        <v>0</v>
      </c>
      <c r="BJ7488" s="25" t="s">
        <v>98</v>
      </c>
      <c r="BK7488" s="204">
        <f>ROUND(I7488*H7488,2)</f>
        <v>0</v>
      </c>
      <c r="BL7488" s="25" t="s">
        <v>173</v>
      </c>
      <c r="BM7488" s="25" t="s">
        <v>6577</v>
      </c>
    </row>
    <row r="7489" spans="2:65" s="1" customFormat="1" ht="13.5">
      <c r="B7489" s="42"/>
      <c r="C7489" s="64"/>
      <c r="D7489" s="205" t="s">
        <v>175</v>
      </c>
      <c r="E7489" s="64"/>
      <c r="F7489" s="206" t="s">
        <v>1298</v>
      </c>
      <c r="G7489" s="64"/>
      <c r="H7489" s="64"/>
      <c r="I7489" s="164"/>
      <c r="J7489" s="64"/>
      <c r="K7489" s="64"/>
      <c r="L7489" s="62"/>
      <c r="M7489" s="207"/>
      <c r="N7489" s="43"/>
      <c r="O7489" s="43"/>
      <c r="P7489" s="43"/>
      <c r="Q7489" s="43"/>
      <c r="R7489" s="43"/>
      <c r="S7489" s="43"/>
      <c r="T7489" s="79"/>
      <c r="AT7489" s="25" t="s">
        <v>175</v>
      </c>
      <c r="AU7489" s="25" t="s">
        <v>84</v>
      </c>
    </row>
    <row r="7490" spans="2:65" s="1" customFormat="1" ht="16.5" customHeight="1">
      <c r="B7490" s="42"/>
      <c r="C7490" s="193" t="s">
        <v>3869</v>
      </c>
      <c r="D7490" s="193" t="s">
        <v>168</v>
      </c>
      <c r="E7490" s="194" t="s">
        <v>1299</v>
      </c>
      <c r="F7490" s="195" t="s">
        <v>1232</v>
      </c>
      <c r="G7490" s="196" t="s">
        <v>1233</v>
      </c>
      <c r="H7490" s="197">
        <v>10</v>
      </c>
      <c r="I7490" s="198"/>
      <c r="J7490" s="199">
        <f>ROUND(I7490*H7490,2)</f>
        <v>0</v>
      </c>
      <c r="K7490" s="195" t="s">
        <v>21</v>
      </c>
      <c r="L7490" s="62"/>
      <c r="M7490" s="200" t="s">
        <v>21</v>
      </c>
      <c r="N7490" s="201" t="s">
        <v>48</v>
      </c>
      <c r="O7490" s="43"/>
      <c r="P7490" s="202">
        <f>O7490*H7490</f>
        <v>0</v>
      </c>
      <c r="Q7490" s="202">
        <v>0</v>
      </c>
      <c r="R7490" s="202">
        <f>Q7490*H7490</f>
        <v>0</v>
      </c>
      <c r="S7490" s="202">
        <v>0</v>
      </c>
      <c r="T7490" s="203">
        <f>S7490*H7490</f>
        <v>0</v>
      </c>
      <c r="AR7490" s="25" t="s">
        <v>173</v>
      </c>
      <c r="AT7490" s="25" t="s">
        <v>168</v>
      </c>
      <c r="AU7490" s="25" t="s">
        <v>84</v>
      </c>
      <c r="AY7490" s="25" t="s">
        <v>163</v>
      </c>
      <c r="BE7490" s="204">
        <f>IF(N7490="základní",J7490,0)</f>
        <v>0</v>
      </c>
      <c r="BF7490" s="204">
        <f>IF(N7490="snížená",J7490,0)</f>
        <v>0</v>
      </c>
      <c r="BG7490" s="204">
        <f>IF(N7490="zákl. přenesená",J7490,0)</f>
        <v>0</v>
      </c>
      <c r="BH7490" s="204">
        <f>IF(N7490="sníž. přenesená",J7490,0)</f>
        <v>0</v>
      </c>
      <c r="BI7490" s="204">
        <f>IF(N7490="nulová",J7490,0)</f>
        <v>0</v>
      </c>
      <c r="BJ7490" s="25" t="s">
        <v>98</v>
      </c>
      <c r="BK7490" s="204">
        <f>ROUND(I7490*H7490,2)</f>
        <v>0</v>
      </c>
      <c r="BL7490" s="25" t="s">
        <v>173</v>
      </c>
      <c r="BM7490" s="25" t="s">
        <v>6578</v>
      </c>
    </row>
    <row r="7491" spans="2:65" s="1" customFormat="1" ht="13.5">
      <c r="B7491" s="42"/>
      <c r="C7491" s="64"/>
      <c r="D7491" s="205" t="s">
        <v>175</v>
      </c>
      <c r="E7491" s="64"/>
      <c r="F7491" s="206" t="s">
        <v>1232</v>
      </c>
      <c r="G7491" s="64"/>
      <c r="H7491" s="64"/>
      <c r="I7491" s="164"/>
      <c r="J7491" s="64"/>
      <c r="K7491" s="64"/>
      <c r="L7491" s="62"/>
      <c r="M7491" s="207"/>
      <c r="N7491" s="43"/>
      <c r="O7491" s="43"/>
      <c r="P7491" s="43"/>
      <c r="Q7491" s="43"/>
      <c r="R7491" s="43"/>
      <c r="S7491" s="43"/>
      <c r="T7491" s="79"/>
      <c r="AT7491" s="25" t="s">
        <v>175</v>
      </c>
      <c r="AU7491" s="25" t="s">
        <v>84</v>
      </c>
    </row>
    <row r="7492" spans="2:65" s="1" customFormat="1" ht="16.5" customHeight="1">
      <c r="B7492" s="42"/>
      <c r="C7492" s="193" t="s">
        <v>6579</v>
      </c>
      <c r="D7492" s="193" t="s">
        <v>168</v>
      </c>
      <c r="E7492" s="194" t="s">
        <v>1300</v>
      </c>
      <c r="F7492" s="195" t="s">
        <v>1301</v>
      </c>
      <c r="G7492" s="196" t="s">
        <v>1272</v>
      </c>
      <c r="H7492" s="197">
        <v>1</v>
      </c>
      <c r="I7492" s="198"/>
      <c r="J7492" s="199">
        <f>ROUND(I7492*H7492,2)</f>
        <v>0</v>
      </c>
      <c r="K7492" s="195" t="s">
        <v>21</v>
      </c>
      <c r="L7492" s="62"/>
      <c r="M7492" s="200" t="s">
        <v>21</v>
      </c>
      <c r="N7492" s="201" t="s">
        <v>48</v>
      </c>
      <c r="O7492" s="43"/>
      <c r="P7492" s="202">
        <f>O7492*H7492</f>
        <v>0</v>
      </c>
      <c r="Q7492" s="202">
        <v>0</v>
      </c>
      <c r="R7492" s="202">
        <f>Q7492*H7492</f>
        <v>0</v>
      </c>
      <c r="S7492" s="202">
        <v>0</v>
      </c>
      <c r="T7492" s="203">
        <f>S7492*H7492</f>
        <v>0</v>
      </c>
      <c r="AR7492" s="25" t="s">
        <v>173</v>
      </c>
      <c r="AT7492" s="25" t="s">
        <v>168</v>
      </c>
      <c r="AU7492" s="25" t="s">
        <v>84</v>
      </c>
      <c r="AY7492" s="25" t="s">
        <v>163</v>
      </c>
      <c r="BE7492" s="204">
        <f>IF(N7492="základní",J7492,0)</f>
        <v>0</v>
      </c>
      <c r="BF7492" s="204">
        <f>IF(N7492="snížená",J7492,0)</f>
        <v>0</v>
      </c>
      <c r="BG7492" s="204">
        <f>IF(N7492="zákl. přenesená",J7492,0)</f>
        <v>0</v>
      </c>
      <c r="BH7492" s="204">
        <f>IF(N7492="sníž. přenesená",J7492,0)</f>
        <v>0</v>
      </c>
      <c r="BI7492" s="204">
        <f>IF(N7492="nulová",J7492,0)</f>
        <v>0</v>
      </c>
      <c r="BJ7492" s="25" t="s">
        <v>98</v>
      </c>
      <c r="BK7492" s="204">
        <f>ROUND(I7492*H7492,2)</f>
        <v>0</v>
      </c>
      <c r="BL7492" s="25" t="s">
        <v>173</v>
      </c>
      <c r="BM7492" s="25" t="s">
        <v>6580</v>
      </c>
    </row>
    <row r="7493" spans="2:65" s="1" customFormat="1" ht="13.5">
      <c r="B7493" s="42"/>
      <c r="C7493" s="64"/>
      <c r="D7493" s="205" t="s">
        <v>175</v>
      </c>
      <c r="E7493" s="64"/>
      <c r="F7493" s="206" t="s">
        <v>1301</v>
      </c>
      <c r="G7493" s="64"/>
      <c r="H7493" s="64"/>
      <c r="I7493" s="164"/>
      <c r="J7493" s="64"/>
      <c r="K7493" s="64"/>
      <c r="L7493" s="62"/>
      <c r="M7493" s="207"/>
      <c r="N7493" s="43"/>
      <c r="O7493" s="43"/>
      <c r="P7493" s="43"/>
      <c r="Q7493" s="43"/>
      <c r="R7493" s="43"/>
      <c r="S7493" s="43"/>
      <c r="T7493" s="79"/>
      <c r="AT7493" s="25" t="s">
        <v>175</v>
      </c>
      <c r="AU7493" s="25" t="s">
        <v>84</v>
      </c>
    </row>
    <row r="7494" spans="2:65" s="1" customFormat="1" ht="25.5" customHeight="1">
      <c r="B7494" s="42"/>
      <c r="C7494" s="193" t="s">
        <v>3871</v>
      </c>
      <c r="D7494" s="193" t="s">
        <v>168</v>
      </c>
      <c r="E7494" s="194" t="s">
        <v>1302</v>
      </c>
      <c r="F7494" s="195" t="s">
        <v>1303</v>
      </c>
      <c r="G7494" s="196" t="s">
        <v>171</v>
      </c>
      <c r="H7494" s="197">
        <v>42.15</v>
      </c>
      <c r="I7494" s="198"/>
      <c r="J7494" s="199">
        <f>ROUND(I7494*H7494,2)</f>
        <v>0</v>
      </c>
      <c r="K7494" s="195" t="s">
        <v>21</v>
      </c>
      <c r="L7494" s="62"/>
      <c r="M7494" s="200" t="s">
        <v>21</v>
      </c>
      <c r="N7494" s="201" t="s">
        <v>48</v>
      </c>
      <c r="O7494" s="43"/>
      <c r="P7494" s="202">
        <f>O7494*H7494</f>
        <v>0</v>
      </c>
      <c r="Q7494" s="202">
        <v>0</v>
      </c>
      <c r="R7494" s="202">
        <f>Q7494*H7494</f>
        <v>0</v>
      </c>
      <c r="S7494" s="202">
        <v>0</v>
      </c>
      <c r="T7494" s="203">
        <f>S7494*H7494</f>
        <v>0</v>
      </c>
      <c r="AR7494" s="25" t="s">
        <v>173</v>
      </c>
      <c r="AT7494" s="25" t="s">
        <v>168</v>
      </c>
      <c r="AU7494" s="25" t="s">
        <v>84</v>
      </c>
      <c r="AY7494" s="25" t="s">
        <v>163</v>
      </c>
      <c r="BE7494" s="204">
        <f>IF(N7494="základní",J7494,0)</f>
        <v>0</v>
      </c>
      <c r="BF7494" s="204">
        <f>IF(N7494="snížená",J7494,0)</f>
        <v>0</v>
      </c>
      <c r="BG7494" s="204">
        <f>IF(N7494="zákl. přenesená",J7494,0)</f>
        <v>0</v>
      </c>
      <c r="BH7494" s="204">
        <f>IF(N7494="sníž. přenesená",J7494,0)</f>
        <v>0</v>
      </c>
      <c r="BI7494" s="204">
        <f>IF(N7494="nulová",J7494,0)</f>
        <v>0</v>
      </c>
      <c r="BJ7494" s="25" t="s">
        <v>98</v>
      </c>
      <c r="BK7494" s="204">
        <f>ROUND(I7494*H7494,2)</f>
        <v>0</v>
      </c>
      <c r="BL7494" s="25" t="s">
        <v>173</v>
      </c>
      <c r="BM7494" s="25" t="s">
        <v>6581</v>
      </c>
    </row>
    <row r="7495" spans="2:65" s="1" customFormat="1" ht="13.5">
      <c r="B7495" s="42"/>
      <c r="C7495" s="64"/>
      <c r="D7495" s="205" t="s">
        <v>175</v>
      </c>
      <c r="E7495" s="64"/>
      <c r="F7495" s="206" t="s">
        <v>1303</v>
      </c>
      <c r="G7495" s="64"/>
      <c r="H7495" s="64"/>
      <c r="I7495" s="164"/>
      <c r="J7495" s="64"/>
      <c r="K7495" s="64"/>
      <c r="L7495" s="62"/>
      <c r="M7495" s="207"/>
      <c r="N7495" s="43"/>
      <c r="O7495" s="43"/>
      <c r="P7495" s="43"/>
      <c r="Q7495" s="43"/>
      <c r="R7495" s="43"/>
      <c r="S7495" s="43"/>
      <c r="T7495" s="79"/>
      <c r="AT7495" s="25" t="s">
        <v>175</v>
      </c>
      <c r="AU7495" s="25" t="s">
        <v>84</v>
      </c>
    </row>
    <row r="7496" spans="2:65" s="1" customFormat="1" ht="16.5" customHeight="1">
      <c r="B7496" s="42"/>
      <c r="C7496" s="193" t="s">
        <v>6582</v>
      </c>
      <c r="D7496" s="193" t="s">
        <v>168</v>
      </c>
      <c r="E7496" s="194" t="s">
        <v>1304</v>
      </c>
      <c r="F7496" s="195" t="s">
        <v>1305</v>
      </c>
      <c r="G7496" s="196" t="s">
        <v>171</v>
      </c>
      <c r="H7496" s="197">
        <v>2.56</v>
      </c>
      <c r="I7496" s="198"/>
      <c r="J7496" s="199">
        <f>ROUND(I7496*H7496,2)</f>
        <v>0</v>
      </c>
      <c r="K7496" s="195" t="s">
        <v>21</v>
      </c>
      <c r="L7496" s="62"/>
      <c r="M7496" s="200" t="s">
        <v>21</v>
      </c>
      <c r="N7496" s="201" t="s">
        <v>48</v>
      </c>
      <c r="O7496" s="43"/>
      <c r="P7496" s="202">
        <f>O7496*H7496</f>
        <v>0</v>
      </c>
      <c r="Q7496" s="202">
        <v>0</v>
      </c>
      <c r="R7496" s="202">
        <f>Q7496*H7496</f>
        <v>0</v>
      </c>
      <c r="S7496" s="202">
        <v>0</v>
      </c>
      <c r="T7496" s="203">
        <f>S7496*H7496</f>
        <v>0</v>
      </c>
      <c r="AR7496" s="25" t="s">
        <v>173</v>
      </c>
      <c r="AT7496" s="25" t="s">
        <v>168</v>
      </c>
      <c r="AU7496" s="25" t="s">
        <v>84</v>
      </c>
      <c r="AY7496" s="25" t="s">
        <v>163</v>
      </c>
      <c r="BE7496" s="204">
        <f>IF(N7496="základní",J7496,0)</f>
        <v>0</v>
      </c>
      <c r="BF7496" s="204">
        <f>IF(N7496="snížená",J7496,0)</f>
        <v>0</v>
      </c>
      <c r="BG7496" s="204">
        <f>IF(N7496="zákl. přenesená",J7496,0)</f>
        <v>0</v>
      </c>
      <c r="BH7496" s="204">
        <f>IF(N7496="sníž. přenesená",J7496,0)</f>
        <v>0</v>
      </c>
      <c r="BI7496" s="204">
        <f>IF(N7496="nulová",J7496,0)</f>
        <v>0</v>
      </c>
      <c r="BJ7496" s="25" t="s">
        <v>98</v>
      </c>
      <c r="BK7496" s="204">
        <f>ROUND(I7496*H7496,2)</f>
        <v>0</v>
      </c>
      <c r="BL7496" s="25" t="s">
        <v>173</v>
      </c>
      <c r="BM7496" s="25" t="s">
        <v>6583</v>
      </c>
    </row>
    <row r="7497" spans="2:65" s="1" customFormat="1" ht="13.5">
      <c r="B7497" s="42"/>
      <c r="C7497" s="64"/>
      <c r="D7497" s="205" t="s">
        <v>175</v>
      </c>
      <c r="E7497" s="64"/>
      <c r="F7497" s="206" t="s">
        <v>1305</v>
      </c>
      <c r="G7497" s="64"/>
      <c r="H7497" s="64"/>
      <c r="I7497" s="164"/>
      <c r="J7497" s="64"/>
      <c r="K7497" s="64"/>
      <c r="L7497" s="62"/>
      <c r="M7497" s="207"/>
      <c r="N7497" s="43"/>
      <c r="O7497" s="43"/>
      <c r="P7497" s="43"/>
      <c r="Q7497" s="43"/>
      <c r="R7497" s="43"/>
      <c r="S7497" s="43"/>
      <c r="T7497" s="79"/>
      <c r="AT7497" s="25" t="s">
        <v>175</v>
      </c>
      <c r="AU7497" s="25" t="s">
        <v>84</v>
      </c>
    </row>
    <row r="7498" spans="2:65" s="1" customFormat="1" ht="16.5" customHeight="1">
      <c r="B7498" s="42"/>
      <c r="C7498" s="193" t="s">
        <v>3872</v>
      </c>
      <c r="D7498" s="193" t="s">
        <v>168</v>
      </c>
      <c r="E7498" s="194" t="s">
        <v>1306</v>
      </c>
      <c r="F7498" s="195" t="s">
        <v>1307</v>
      </c>
      <c r="G7498" s="196" t="s">
        <v>171</v>
      </c>
      <c r="H7498" s="197">
        <v>10</v>
      </c>
      <c r="I7498" s="198"/>
      <c r="J7498" s="199">
        <f>ROUND(I7498*H7498,2)</f>
        <v>0</v>
      </c>
      <c r="K7498" s="195" t="s">
        <v>21</v>
      </c>
      <c r="L7498" s="62"/>
      <c r="M7498" s="200" t="s">
        <v>21</v>
      </c>
      <c r="N7498" s="201" t="s">
        <v>48</v>
      </c>
      <c r="O7498" s="43"/>
      <c r="P7498" s="202">
        <f>O7498*H7498</f>
        <v>0</v>
      </c>
      <c r="Q7498" s="202">
        <v>0</v>
      </c>
      <c r="R7498" s="202">
        <f>Q7498*H7498</f>
        <v>0</v>
      </c>
      <c r="S7498" s="202">
        <v>0</v>
      </c>
      <c r="T7498" s="203">
        <f>S7498*H7498</f>
        <v>0</v>
      </c>
      <c r="AR7498" s="25" t="s">
        <v>173</v>
      </c>
      <c r="AT7498" s="25" t="s">
        <v>168</v>
      </c>
      <c r="AU7498" s="25" t="s">
        <v>84</v>
      </c>
      <c r="AY7498" s="25" t="s">
        <v>163</v>
      </c>
      <c r="BE7498" s="204">
        <f>IF(N7498="základní",J7498,0)</f>
        <v>0</v>
      </c>
      <c r="BF7498" s="204">
        <f>IF(N7498="snížená",J7498,0)</f>
        <v>0</v>
      </c>
      <c r="BG7498" s="204">
        <f>IF(N7498="zákl. přenesená",J7498,0)</f>
        <v>0</v>
      </c>
      <c r="BH7498" s="204">
        <f>IF(N7498="sníž. přenesená",J7498,0)</f>
        <v>0</v>
      </c>
      <c r="BI7498" s="204">
        <f>IF(N7498="nulová",J7498,0)</f>
        <v>0</v>
      </c>
      <c r="BJ7498" s="25" t="s">
        <v>98</v>
      </c>
      <c r="BK7498" s="204">
        <f>ROUND(I7498*H7498,2)</f>
        <v>0</v>
      </c>
      <c r="BL7498" s="25" t="s">
        <v>173</v>
      </c>
      <c r="BM7498" s="25" t="s">
        <v>6584</v>
      </c>
    </row>
    <row r="7499" spans="2:65" s="1" customFormat="1" ht="13.5">
      <c r="B7499" s="42"/>
      <c r="C7499" s="64"/>
      <c r="D7499" s="205" t="s">
        <v>175</v>
      </c>
      <c r="E7499" s="64"/>
      <c r="F7499" s="206" t="s">
        <v>1307</v>
      </c>
      <c r="G7499" s="64"/>
      <c r="H7499" s="64"/>
      <c r="I7499" s="164"/>
      <c r="J7499" s="64"/>
      <c r="K7499" s="64"/>
      <c r="L7499" s="62"/>
      <c r="M7499" s="207"/>
      <c r="N7499" s="43"/>
      <c r="O7499" s="43"/>
      <c r="P7499" s="43"/>
      <c r="Q7499" s="43"/>
      <c r="R7499" s="43"/>
      <c r="S7499" s="43"/>
      <c r="T7499" s="79"/>
      <c r="AT7499" s="25" t="s">
        <v>175</v>
      </c>
      <c r="AU7499" s="25" t="s">
        <v>84</v>
      </c>
    </row>
    <row r="7500" spans="2:65" s="1" customFormat="1" ht="16.5" customHeight="1">
      <c r="B7500" s="42"/>
      <c r="C7500" s="193" t="s">
        <v>6585</v>
      </c>
      <c r="D7500" s="193" t="s">
        <v>168</v>
      </c>
      <c r="E7500" s="194" t="s">
        <v>1308</v>
      </c>
      <c r="F7500" s="195" t="s">
        <v>1309</v>
      </c>
      <c r="G7500" s="196" t="s">
        <v>171</v>
      </c>
      <c r="H7500" s="197">
        <v>2.56</v>
      </c>
      <c r="I7500" s="198"/>
      <c r="J7500" s="199">
        <f>ROUND(I7500*H7500,2)</f>
        <v>0</v>
      </c>
      <c r="K7500" s="195" t="s">
        <v>21</v>
      </c>
      <c r="L7500" s="62"/>
      <c r="M7500" s="200" t="s">
        <v>21</v>
      </c>
      <c r="N7500" s="201" t="s">
        <v>48</v>
      </c>
      <c r="O7500" s="43"/>
      <c r="P7500" s="202">
        <f>O7500*H7500</f>
        <v>0</v>
      </c>
      <c r="Q7500" s="202">
        <v>0</v>
      </c>
      <c r="R7500" s="202">
        <f>Q7500*H7500</f>
        <v>0</v>
      </c>
      <c r="S7500" s="202">
        <v>0</v>
      </c>
      <c r="T7500" s="203">
        <f>S7500*H7500</f>
        <v>0</v>
      </c>
      <c r="AR7500" s="25" t="s">
        <v>173</v>
      </c>
      <c r="AT7500" s="25" t="s">
        <v>168</v>
      </c>
      <c r="AU7500" s="25" t="s">
        <v>84</v>
      </c>
      <c r="AY7500" s="25" t="s">
        <v>163</v>
      </c>
      <c r="BE7500" s="204">
        <f>IF(N7500="základní",J7500,0)</f>
        <v>0</v>
      </c>
      <c r="BF7500" s="204">
        <f>IF(N7500="snížená",J7500,0)</f>
        <v>0</v>
      </c>
      <c r="BG7500" s="204">
        <f>IF(N7500="zákl. přenesená",J7500,0)</f>
        <v>0</v>
      </c>
      <c r="BH7500" s="204">
        <f>IF(N7500="sníž. přenesená",J7500,0)</f>
        <v>0</v>
      </c>
      <c r="BI7500" s="204">
        <f>IF(N7500="nulová",J7500,0)</f>
        <v>0</v>
      </c>
      <c r="BJ7500" s="25" t="s">
        <v>98</v>
      </c>
      <c r="BK7500" s="204">
        <f>ROUND(I7500*H7500,2)</f>
        <v>0</v>
      </c>
      <c r="BL7500" s="25" t="s">
        <v>173</v>
      </c>
      <c r="BM7500" s="25" t="s">
        <v>6586</v>
      </c>
    </row>
    <row r="7501" spans="2:65" s="1" customFormat="1" ht="13.5">
      <c r="B7501" s="42"/>
      <c r="C7501" s="64"/>
      <c r="D7501" s="205" t="s">
        <v>175</v>
      </c>
      <c r="E7501" s="64"/>
      <c r="F7501" s="206" t="s">
        <v>1309</v>
      </c>
      <c r="G7501" s="64"/>
      <c r="H7501" s="64"/>
      <c r="I7501" s="164"/>
      <c r="J7501" s="64"/>
      <c r="K7501" s="64"/>
      <c r="L7501" s="62"/>
      <c r="M7501" s="207"/>
      <c r="N7501" s="43"/>
      <c r="O7501" s="43"/>
      <c r="P7501" s="43"/>
      <c r="Q7501" s="43"/>
      <c r="R7501" s="43"/>
      <c r="S7501" s="43"/>
      <c r="T7501" s="79"/>
      <c r="AT7501" s="25" t="s">
        <v>175</v>
      </c>
      <c r="AU7501" s="25" t="s">
        <v>84</v>
      </c>
    </row>
    <row r="7502" spans="2:65" s="1" customFormat="1" ht="16.5" customHeight="1">
      <c r="B7502" s="42"/>
      <c r="C7502" s="193" t="s">
        <v>3874</v>
      </c>
      <c r="D7502" s="193" t="s">
        <v>168</v>
      </c>
      <c r="E7502" s="194" t="s">
        <v>1310</v>
      </c>
      <c r="F7502" s="195" t="s">
        <v>1311</v>
      </c>
      <c r="G7502" s="196" t="s">
        <v>171</v>
      </c>
      <c r="H7502" s="197">
        <v>3</v>
      </c>
      <c r="I7502" s="198"/>
      <c r="J7502" s="199">
        <f>ROUND(I7502*H7502,2)</f>
        <v>0</v>
      </c>
      <c r="K7502" s="195" t="s">
        <v>21</v>
      </c>
      <c r="L7502" s="62"/>
      <c r="M7502" s="200" t="s">
        <v>21</v>
      </c>
      <c r="N7502" s="201" t="s">
        <v>48</v>
      </c>
      <c r="O7502" s="43"/>
      <c r="P7502" s="202">
        <f>O7502*H7502</f>
        <v>0</v>
      </c>
      <c r="Q7502" s="202">
        <v>0</v>
      </c>
      <c r="R7502" s="202">
        <f>Q7502*H7502</f>
        <v>0</v>
      </c>
      <c r="S7502" s="202">
        <v>0</v>
      </c>
      <c r="T7502" s="203">
        <f>S7502*H7502</f>
        <v>0</v>
      </c>
      <c r="AR7502" s="25" t="s">
        <v>173</v>
      </c>
      <c r="AT7502" s="25" t="s">
        <v>168</v>
      </c>
      <c r="AU7502" s="25" t="s">
        <v>84</v>
      </c>
      <c r="AY7502" s="25" t="s">
        <v>163</v>
      </c>
      <c r="BE7502" s="204">
        <f>IF(N7502="základní",J7502,0)</f>
        <v>0</v>
      </c>
      <c r="BF7502" s="204">
        <f>IF(N7502="snížená",J7502,0)</f>
        <v>0</v>
      </c>
      <c r="BG7502" s="204">
        <f>IF(N7502="zákl. přenesená",J7502,0)</f>
        <v>0</v>
      </c>
      <c r="BH7502" s="204">
        <f>IF(N7502="sníž. přenesená",J7502,0)</f>
        <v>0</v>
      </c>
      <c r="BI7502" s="204">
        <f>IF(N7502="nulová",J7502,0)</f>
        <v>0</v>
      </c>
      <c r="BJ7502" s="25" t="s">
        <v>98</v>
      </c>
      <c r="BK7502" s="204">
        <f>ROUND(I7502*H7502,2)</f>
        <v>0</v>
      </c>
      <c r="BL7502" s="25" t="s">
        <v>173</v>
      </c>
      <c r="BM7502" s="25" t="s">
        <v>6587</v>
      </c>
    </row>
    <row r="7503" spans="2:65" s="1" customFormat="1" ht="13.5">
      <c r="B7503" s="42"/>
      <c r="C7503" s="64"/>
      <c r="D7503" s="205" t="s">
        <v>175</v>
      </c>
      <c r="E7503" s="64"/>
      <c r="F7503" s="206" t="s">
        <v>1311</v>
      </c>
      <c r="G7503" s="64"/>
      <c r="H7503" s="64"/>
      <c r="I7503" s="164"/>
      <c r="J7503" s="64"/>
      <c r="K7503" s="64"/>
      <c r="L7503" s="62"/>
      <c r="M7503" s="207"/>
      <c r="N7503" s="43"/>
      <c r="O7503" s="43"/>
      <c r="P7503" s="43"/>
      <c r="Q7503" s="43"/>
      <c r="R7503" s="43"/>
      <c r="S7503" s="43"/>
      <c r="T7503" s="79"/>
      <c r="AT7503" s="25" t="s">
        <v>175</v>
      </c>
      <c r="AU7503" s="25" t="s">
        <v>84</v>
      </c>
    </row>
    <row r="7504" spans="2:65" s="1" customFormat="1" ht="16.5" customHeight="1">
      <c r="B7504" s="42"/>
      <c r="C7504" s="193" t="s">
        <v>6588</v>
      </c>
      <c r="D7504" s="193" t="s">
        <v>168</v>
      </c>
      <c r="E7504" s="194" t="s">
        <v>1312</v>
      </c>
      <c r="F7504" s="195" t="s">
        <v>1313</v>
      </c>
      <c r="G7504" s="196" t="s">
        <v>171</v>
      </c>
      <c r="H7504" s="197">
        <v>73.5</v>
      </c>
      <c r="I7504" s="198"/>
      <c r="J7504" s="199">
        <f>ROUND(I7504*H7504,2)</f>
        <v>0</v>
      </c>
      <c r="K7504" s="195" t="s">
        <v>21</v>
      </c>
      <c r="L7504" s="62"/>
      <c r="M7504" s="200" t="s">
        <v>21</v>
      </c>
      <c r="N7504" s="201" t="s">
        <v>48</v>
      </c>
      <c r="O7504" s="43"/>
      <c r="P7504" s="202">
        <f>O7504*H7504</f>
        <v>0</v>
      </c>
      <c r="Q7504" s="202">
        <v>0</v>
      </c>
      <c r="R7504" s="202">
        <f>Q7504*H7504</f>
        <v>0</v>
      </c>
      <c r="S7504" s="202">
        <v>0</v>
      </c>
      <c r="T7504" s="203">
        <f>S7504*H7504</f>
        <v>0</v>
      </c>
      <c r="AR7504" s="25" t="s">
        <v>173</v>
      </c>
      <c r="AT7504" s="25" t="s">
        <v>168</v>
      </c>
      <c r="AU7504" s="25" t="s">
        <v>84</v>
      </c>
      <c r="AY7504" s="25" t="s">
        <v>163</v>
      </c>
      <c r="BE7504" s="204">
        <f>IF(N7504="základní",J7504,0)</f>
        <v>0</v>
      </c>
      <c r="BF7504" s="204">
        <f>IF(N7504="snížená",J7504,0)</f>
        <v>0</v>
      </c>
      <c r="BG7504" s="204">
        <f>IF(N7504="zákl. přenesená",J7504,0)</f>
        <v>0</v>
      </c>
      <c r="BH7504" s="204">
        <f>IF(N7504="sníž. přenesená",J7504,0)</f>
        <v>0</v>
      </c>
      <c r="BI7504" s="204">
        <f>IF(N7504="nulová",J7504,0)</f>
        <v>0</v>
      </c>
      <c r="BJ7504" s="25" t="s">
        <v>98</v>
      </c>
      <c r="BK7504" s="204">
        <f>ROUND(I7504*H7504,2)</f>
        <v>0</v>
      </c>
      <c r="BL7504" s="25" t="s">
        <v>173</v>
      </c>
      <c r="BM7504" s="25" t="s">
        <v>6589</v>
      </c>
    </row>
    <row r="7505" spans="2:65" s="1" customFormat="1" ht="13.5">
      <c r="B7505" s="42"/>
      <c r="C7505" s="64"/>
      <c r="D7505" s="205" t="s">
        <v>175</v>
      </c>
      <c r="E7505" s="64"/>
      <c r="F7505" s="206" t="s">
        <v>1313</v>
      </c>
      <c r="G7505" s="64"/>
      <c r="H7505" s="64"/>
      <c r="I7505" s="164"/>
      <c r="J7505" s="64"/>
      <c r="K7505" s="64"/>
      <c r="L7505" s="62"/>
      <c r="M7505" s="207"/>
      <c r="N7505" s="43"/>
      <c r="O7505" s="43"/>
      <c r="P7505" s="43"/>
      <c r="Q7505" s="43"/>
      <c r="R7505" s="43"/>
      <c r="S7505" s="43"/>
      <c r="T7505" s="79"/>
      <c r="AT7505" s="25" t="s">
        <v>175</v>
      </c>
      <c r="AU7505" s="25" t="s">
        <v>84</v>
      </c>
    </row>
    <row r="7506" spans="2:65" s="1" customFormat="1" ht="16.5" customHeight="1">
      <c r="B7506" s="42"/>
      <c r="C7506" s="193" t="s">
        <v>3875</v>
      </c>
      <c r="D7506" s="193" t="s">
        <v>168</v>
      </c>
      <c r="E7506" s="194" t="s">
        <v>1314</v>
      </c>
      <c r="F7506" s="195" t="s">
        <v>1315</v>
      </c>
      <c r="G7506" s="196" t="s">
        <v>171</v>
      </c>
      <c r="H7506" s="197">
        <v>73.5</v>
      </c>
      <c r="I7506" s="198"/>
      <c r="J7506" s="199">
        <f>ROUND(I7506*H7506,2)</f>
        <v>0</v>
      </c>
      <c r="K7506" s="195" t="s">
        <v>21</v>
      </c>
      <c r="L7506" s="62"/>
      <c r="M7506" s="200" t="s">
        <v>21</v>
      </c>
      <c r="N7506" s="201" t="s">
        <v>48</v>
      </c>
      <c r="O7506" s="43"/>
      <c r="P7506" s="202">
        <f>O7506*H7506</f>
        <v>0</v>
      </c>
      <c r="Q7506" s="202">
        <v>0</v>
      </c>
      <c r="R7506" s="202">
        <f>Q7506*H7506</f>
        <v>0</v>
      </c>
      <c r="S7506" s="202">
        <v>0</v>
      </c>
      <c r="T7506" s="203">
        <f>S7506*H7506</f>
        <v>0</v>
      </c>
      <c r="AR7506" s="25" t="s">
        <v>173</v>
      </c>
      <c r="AT7506" s="25" t="s">
        <v>168</v>
      </c>
      <c r="AU7506" s="25" t="s">
        <v>84</v>
      </c>
      <c r="AY7506" s="25" t="s">
        <v>163</v>
      </c>
      <c r="BE7506" s="204">
        <f>IF(N7506="základní",J7506,0)</f>
        <v>0</v>
      </c>
      <c r="BF7506" s="204">
        <f>IF(N7506="snížená",J7506,0)</f>
        <v>0</v>
      </c>
      <c r="BG7506" s="204">
        <f>IF(N7506="zákl. přenesená",J7506,0)</f>
        <v>0</v>
      </c>
      <c r="BH7506" s="204">
        <f>IF(N7506="sníž. přenesená",J7506,0)</f>
        <v>0</v>
      </c>
      <c r="BI7506" s="204">
        <f>IF(N7506="nulová",J7506,0)</f>
        <v>0</v>
      </c>
      <c r="BJ7506" s="25" t="s">
        <v>98</v>
      </c>
      <c r="BK7506" s="204">
        <f>ROUND(I7506*H7506,2)</f>
        <v>0</v>
      </c>
      <c r="BL7506" s="25" t="s">
        <v>173</v>
      </c>
      <c r="BM7506" s="25" t="s">
        <v>6590</v>
      </c>
    </row>
    <row r="7507" spans="2:65" s="1" customFormat="1" ht="13.5">
      <c r="B7507" s="42"/>
      <c r="C7507" s="64"/>
      <c r="D7507" s="205" t="s">
        <v>175</v>
      </c>
      <c r="E7507" s="64"/>
      <c r="F7507" s="206" t="s">
        <v>1315</v>
      </c>
      <c r="G7507" s="64"/>
      <c r="H7507" s="64"/>
      <c r="I7507" s="164"/>
      <c r="J7507" s="64"/>
      <c r="K7507" s="64"/>
      <c r="L7507" s="62"/>
      <c r="M7507" s="207"/>
      <c r="N7507" s="43"/>
      <c r="O7507" s="43"/>
      <c r="P7507" s="43"/>
      <c r="Q7507" s="43"/>
      <c r="R7507" s="43"/>
      <c r="S7507" s="43"/>
      <c r="T7507" s="79"/>
      <c r="AT7507" s="25" t="s">
        <v>175</v>
      </c>
      <c r="AU7507" s="25" t="s">
        <v>84</v>
      </c>
    </row>
    <row r="7508" spans="2:65" s="1" customFormat="1" ht="16.5" customHeight="1">
      <c r="B7508" s="42"/>
      <c r="C7508" s="193" t="s">
        <v>6591</v>
      </c>
      <c r="D7508" s="193" t="s">
        <v>168</v>
      </c>
      <c r="E7508" s="194" t="s">
        <v>1316</v>
      </c>
      <c r="F7508" s="195" t="s">
        <v>1317</v>
      </c>
      <c r="G7508" s="196" t="s">
        <v>171</v>
      </c>
      <c r="H7508" s="197">
        <v>73.5</v>
      </c>
      <c r="I7508" s="198"/>
      <c r="J7508" s="199">
        <f>ROUND(I7508*H7508,2)</f>
        <v>0</v>
      </c>
      <c r="K7508" s="195" t="s">
        <v>21</v>
      </c>
      <c r="L7508" s="62"/>
      <c r="M7508" s="200" t="s">
        <v>21</v>
      </c>
      <c r="N7508" s="201" t="s">
        <v>48</v>
      </c>
      <c r="O7508" s="43"/>
      <c r="P7508" s="202">
        <f>O7508*H7508</f>
        <v>0</v>
      </c>
      <c r="Q7508" s="202">
        <v>0</v>
      </c>
      <c r="R7508" s="202">
        <f>Q7508*H7508</f>
        <v>0</v>
      </c>
      <c r="S7508" s="202">
        <v>0</v>
      </c>
      <c r="T7508" s="203">
        <f>S7508*H7508</f>
        <v>0</v>
      </c>
      <c r="AR7508" s="25" t="s">
        <v>173</v>
      </c>
      <c r="AT7508" s="25" t="s">
        <v>168</v>
      </c>
      <c r="AU7508" s="25" t="s">
        <v>84</v>
      </c>
      <c r="AY7508" s="25" t="s">
        <v>163</v>
      </c>
      <c r="BE7508" s="204">
        <f>IF(N7508="základní",J7508,0)</f>
        <v>0</v>
      </c>
      <c r="BF7508" s="204">
        <f>IF(N7508="snížená",J7508,0)</f>
        <v>0</v>
      </c>
      <c r="BG7508" s="204">
        <f>IF(N7508="zákl. přenesená",J7508,0)</f>
        <v>0</v>
      </c>
      <c r="BH7508" s="204">
        <f>IF(N7508="sníž. přenesená",J7508,0)</f>
        <v>0</v>
      </c>
      <c r="BI7508" s="204">
        <f>IF(N7508="nulová",J7508,0)</f>
        <v>0</v>
      </c>
      <c r="BJ7508" s="25" t="s">
        <v>98</v>
      </c>
      <c r="BK7508" s="204">
        <f>ROUND(I7508*H7508,2)</f>
        <v>0</v>
      </c>
      <c r="BL7508" s="25" t="s">
        <v>173</v>
      </c>
      <c r="BM7508" s="25" t="s">
        <v>6592</v>
      </c>
    </row>
    <row r="7509" spans="2:65" s="1" customFormat="1" ht="13.5">
      <c r="B7509" s="42"/>
      <c r="C7509" s="64"/>
      <c r="D7509" s="205" t="s">
        <v>175</v>
      </c>
      <c r="E7509" s="64"/>
      <c r="F7509" s="206" t="s">
        <v>1317</v>
      </c>
      <c r="G7509" s="64"/>
      <c r="H7509" s="64"/>
      <c r="I7509" s="164"/>
      <c r="J7509" s="64"/>
      <c r="K7509" s="64"/>
      <c r="L7509" s="62"/>
      <c r="M7509" s="207"/>
      <c r="N7509" s="43"/>
      <c r="O7509" s="43"/>
      <c r="P7509" s="43"/>
      <c r="Q7509" s="43"/>
      <c r="R7509" s="43"/>
      <c r="S7509" s="43"/>
      <c r="T7509" s="79"/>
      <c r="AT7509" s="25" t="s">
        <v>175</v>
      </c>
      <c r="AU7509" s="25" t="s">
        <v>84</v>
      </c>
    </row>
    <row r="7510" spans="2:65" s="1" customFormat="1" ht="16.5" customHeight="1">
      <c r="B7510" s="42"/>
      <c r="C7510" s="193" t="s">
        <v>3877</v>
      </c>
      <c r="D7510" s="193" t="s">
        <v>168</v>
      </c>
      <c r="E7510" s="194" t="s">
        <v>1318</v>
      </c>
      <c r="F7510" s="195" t="s">
        <v>1319</v>
      </c>
      <c r="G7510" s="196" t="s">
        <v>171</v>
      </c>
      <c r="H7510" s="197">
        <v>49</v>
      </c>
      <c r="I7510" s="198"/>
      <c r="J7510" s="199">
        <f>ROUND(I7510*H7510,2)</f>
        <v>0</v>
      </c>
      <c r="K7510" s="195" t="s">
        <v>21</v>
      </c>
      <c r="L7510" s="62"/>
      <c r="M7510" s="200" t="s">
        <v>21</v>
      </c>
      <c r="N7510" s="201" t="s">
        <v>48</v>
      </c>
      <c r="O7510" s="43"/>
      <c r="P7510" s="202">
        <f>O7510*H7510</f>
        <v>0</v>
      </c>
      <c r="Q7510" s="202">
        <v>0</v>
      </c>
      <c r="R7510" s="202">
        <f>Q7510*H7510</f>
        <v>0</v>
      </c>
      <c r="S7510" s="202">
        <v>0</v>
      </c>
      <c r="T7510" s="203">
        <f>S7510*H7510</f>
        <v>0</v>
      </c>
      <c r="AR7510" s="25" t="s">
        <v>173</v>
      </c>
      <c r="AT7510" s="25" t="s">
        <v>168</v>
      </c>
      <c r="AU7510" s="25" t="s">
        <v>84</v>
      </c>
      <c r="AY7510" s="25" t="s">
        <v>163</v>
      </c>
      <c r="BE7510" s="204">
        <f>IF(N7510="základní",J7510,0)</f>
        <v>0</v>
      </c>
      <c r="BF7510" s="204">
        <f>IF(N7510="snížená",J7510,0)</f>
        <v>0</v>
      </c>
      <c r="BG7510" s="204">
        <f>IF(N7510="zákl. přenesená",J7510,0)</f>
        <v>0</v>
      </c>
      <c r="BH7510" s="204">
        <f>IF(N7510="sníž. přenesená",J7510,0)</f>
        <v>0</v>
      </c>
      <c r="BI7510" s="204">
        <f>IF(N7510="nulová",J7510,0)</f>
        <v>0</v>
      </c>
      <c r="BJ7510" s="25" t="s">
        <v>98</v>
      </c>
      <c r="BK7510" s="204">
        <f>ROUND(I7510*H7510,2)</f>
        <v>0</v>
      </c>
      <c r="BL7510" s="25" t="s">
        <v>173</v>
      </c>
      <c r="BM7510" s="25" t="s">
        <v>6593</v>
      </c>
    </row>
    <row r="7511" spans="2:65" s="1" customFormat="1" ht="13.5">
      <c r="B7511" s="42"/>
      <c r="C7511" s="64"/>
      <c r="D7511" s="205" t="s">
        <v>175</v>
      </c>
      <c r="E7511" s="64"/>
      <c r="F7511" s="206" t="s">
        <v>1319</v>
      </c>
      <c r="G7511" s="64"/>
      <c r="H7511" s="64"/>
      <c r="I7511" s="164"/>
      <c r="J7511" s="64"/>
      <c r="K7511" s="64"/>
      <c r="L7511" s="62"/>
      <c r="M7511" s="207"/>
      <c r="N7511" s="43"/>
      <c r="O7511" s="43"/>
      <c r="P7511" s="43"/>
      <c r="Q7511" s="43"/>
      <c r="R7511" s="43"/>
      <c r="S7511" s="43"/>
      <c r="T7511" s="79"/>
      <c r="AT7511" s="25" t="s">
        <v>175</v>
      </c>
      <c r="AU7511" s="25" t="s">
        <v>84</v>
      </c>
    </row>
    <row r="7512" spans="2:65" s="1" customFormat="1" ht="67.5">
      <c r="B7512" s="42"/>
      <c r="C7512" s="64"/>
      <c r="D7512" s="205" t="s">
        <v>843</v>
      </c>
      <c r="E7512" s="64"/>
      <c r="F7512" s="208" t="s">
        <v>1320</v>
      </c>
      <c r="G7512" s="64"/>
      <c r="H7512" s="64"/>
      <c r="I7512" s="164"/>
      <c r="J7512" s="64"/>
      <c r="K7512" s="64"/>
      <c r="L7512" s="62"/>
      <c r="M7512" s="207"/>
      <c r="N7512" s="43"/>
      <c r="O7512" s="43"/>
      <c r="P7512" s="43"/>
      <c r="Q7512" s="43"/>
      <c r="R7512" s="43"/>
      <c r="S7512" s="43"/>
      <c r="T7512" s="79"/>
      <c r="AT7512" s="25" t="s">
        <v>843</v>
      </c>
      <c r="AU7512" s="25" t="s">
        <v>84</v>
      </c>
    </row>
    <row r="7513" spans="2:65" s="1" customFormat="1" ht="16.5" customHeight="1">
      <c r="B7513" s="42"/>
      <c r="C7513" s="241" t="s">
        <v>6594</v>
      </c>
      <c r="D7513" s="241" t="s">
        <v>310</v>
      </c>
      <c r="E7513" s="242" t="s">
        <v>1321</v>
      </c>
      <c r="F7513" s="243" t="s">
        <v>1322</v>
      </c>
      <c r="G7513" s="244" t="s">
        <v>171</v>
      </c>
      <c r="H7513" s="245">
        <v>24.5</v>
      </c>
      <c r="I7513" s="246"/>
      <c r="J7513" s="247">
        <f>ROUND(I7513*H7513,2)</f>
        <v>0</v>
      </c>
      <c r="K7513" s="243" t="s">
        <v>21</v>
      </c>
      <c r="L7513" s="248"/>
      <c r="M7513" s="249" t="s">
        <v>21</v>
      </c>
      <c r="N7513" s="250" t="s">
        <v>48</v>
      </c>
      <c r="O7513" s="43"/>
      <c r="P7513" s="202">
        <f>O7513*H7513</f>
        <v>0</v>
      </c>
      <c r="Q7513" s="202">
        <v>0</v>
      </c>
      <c r="R7513" s="202">
        <f>Q7513*H7513</f>
        <v>0</v>
      </c>
      <c r="S7513" s="202">
        <v>0</v>
      </c>
      <c r="T7513" s="203">
        <f>S7513*H7513</f>
        <v>0</v>
      </c>
      <c r="AR7513" s="25" t="s">
        <v>228</v>
      </c>
      <c r="AT7513" s="25" t="s">
        <v>310</v>
      </c>
      <c r="AU7513" s="25" t="s">
        <v>84</v>
      </c>
      <c r="AY7513" s="25" t="s">
        <v>163</v>
      </c>
      <c r="BE7513" s="204">
        <f>IF(N7513="základní",J7513,0)</f>
        <v>0</v>
      </c>
      <c r="BF7513" s="204">
        <f>IF(N7513="snížená",J7513,0)</f>
        <v>0</v>
      </c>
      <c r="BG7513" s="204">
        <f>IF(N7513="zákl. přenesená",J7513,0)</f>
        <v>0</v>
      </c>
      <c r="BH7513" s="204">
        <f>IF(N7513="sníž. přenesená",J7513,0)</f>
        <v>0</v>
      </c>
      <c r="BI7513" s="204">
        <f>IF(N7513="nulová",J7513,0)</f>
        <v>0</v>
      </c>
      <c r="BJ7513" s="25" t="s">
        <v>98</v>
      </c>
      <c r="BK7513" s="204">
        <f>ROUND(I7513*H7513,2)</f>
        <v>0</v>
      </c>
      <c r="BL7513" s="25" t="s">
        <v>173</v>
      </c>
      <c r="BM7513" s="25" t="s">
        <v>6595</v>
      </c>
    </row>
    <row r="7514" spans="2:65" s="1" customFormat="1" ht="13.5">
      <c r="B7514" s="42"/>
      <c r="C7514" s="64"/>
      <c r="D7514" s="205" t="s">
        <v>175</v>
      </c>
      <c r="E7514" s="64"/>
      <c r="F7514" s="206" t="s">
        <v>1322</v>
      </c>
      <c r="G7514" s="64"/>
      <c r="H7514" s="64"/>
      <c r="I7514" s="164"/>
      <c r="J7514" s="64"/>
      <c r="K7514" s="64"/>
      <c r="L7514" s="62"/>
      <c r="M7514" s="207"/>
      <c r="N7514" s="43"/>
      <c r="O7514" s="43"/>
      <c r="P7514" s="43"/>
      <c r="Q7514" s="43"/>
      <c r="R7514" s="43"/>
      <c r="S7514" s="43"/>
      <c r="T7514" s="79"/>
      <c r="AT7514" s="25" t="s">
        <v>175</v>
      </c>
      <c r="AU7514" s="25" t="s">
        <v>84</v>
      </c>
    </row>
    <row r="7515" spans="2:65" s="1" customFormat="1" ht="94.5">
      <c r="B7515" s="42"/>
      <c r="C7515" s="64"/>
      <c r="D7515" s="205" t="s">
        <v>843</v>
      </c>
      <c r="E7515" s="64"/>
      <c r="F7515" s="208" t="s">
        <v>1323</v>
      </c>
      <c r="G7515" s="64"/>
      <c r="H7515" s="64"/>
      <c r="I7515" s="164"/>
      <c r="J7515" s="64"/>
      <c r="K7515" s="64"/>
      <c r="L7515" s="62"/>
      <c r="M7515" s="207"/>
      <c r="N7515" s="43"/>
      <c r="O7515" s="43"/>
      <c r="P7515" s="43"/>
      <c r="Q7515" s="43"/>
      <c r="R7515" s="43"/>
      <c r="S7515" s="43"/>
      <c r="T7515" s="79"/>
      <c r="AT7515" s="25" t="s">
        <v>843</v>
      </c>
      <c r="AU7515" s="25" t="s">
        <v>84</v>
      </c>
    </row>
    <row r="7516" spans="2:65" s="1" customFormat="1" ht="16.5" customHeight="1">
      <c r="B7516" s="42"/>
      <c r="C7516" s="241" t="s">
        <v>3878</v>
      </c>
      <c r="D7516" s="241" t="s">
        <v>310</v>
      </c>
      <c r="E7516" s="242" t="s">
        <v>1324</v>
      </c>
      <c r="F7516" s="243" t="s">
        <v>1325</v>
      </c>
      <c r="G7516" s="244" t="s">
        <v>171</v>
      </c>
      <c r="H7516" s="245">
        <v>24.5</v>
      </c>
      <c r="I7516" s="246"/>
      <c r="J7516" s="247">
        <f>ROUND(I7516*H7516,2)</f>
        <v>0</v>
      </c>
      <c r="K7516" s="243" t="s">
        <v>21</v>
      </c>
      <c r="L7516" s="248"/>
      <c r="M7516" s="249" t="s">
        <v>21</v>
      </c>
      <c r="N7516" s="250" t="s">
        <v>48</v>
      </c>
      <c r="O7516" s="43"/>
      <c r="P7516" s="202">
        <f>O7516*H7516</f>
        <v>0</v>
      </c>
      <c r="Q7516" s="202">
        <v>0</v>
      </c>
      <c r="R7516" s="202">
        <f>Q7516*H7516</f>
        <v>0</v>
      </c>
      <c r="S7516" s="202">
        <v>0</v>
      </c>
      <c r="T7516" s="203">
        <f>S7516*H7516</f>
        <v>0</v>
      </c>
      <c r="AR7516" s="25" t="s">
        <v>228</v>
      </c>
      <c r="AT7516" s="25" t="s">
        <v>310</v>
      </c>
      <c r="AU7516" s="25" t="s">
        <v>84</v>
      </c>
      <c r="AY7516" s="25" t="s">
        <v>163</v>
      </c>
      <c r="BE7516" s="204">
        <f>IF(N7516="základní",J7516,0)</f>
        <v>0</v>
      </c>
      <c r="BF7516" s="204">
        <f>IF(N7516="snížená",J7516,0)</f>
        <v>0</v>
      </c>
      <c r="BG7516" s="204">
        <f>IF(N7516="zákl. přenesená",J7516,0)</f>
        <v>0</v>
      </c>
      <c r="BH7516" s="204">
        <f>IF(N7516="sníž. přenesená",J7516,0)</f>
        <v>0</v>
      </c>
      <c r="BI7516" s="204">
        <f>IF(N7516="nulová",J7516,0)</f>
        <v>0</v>
      </c>
      <c r="BJ7516" s="25" t="s">
        <v>98</v>
      </c>
      <c r="BK7516" s="204">
        <f>ROUND(I7516*H7516,2)</f>
        <v>0</v>
      </c>
      <c r="BL7516" s="25" t="s">
        <v>173</v>
      </c>
      <c r="BM7516" s="25" t="s">
        <v>6596</v>
      </c>
    </row>
    <row r="7517" spans="2:65" s="1" customFormat="1" ht="13.5">
      <c r="B7517" s="42"/>
      <c r="C7517" s="64"/>
      <c r="D7517" s="205" t="s">
        <v>175</v>
      </c>
      <c r="E7517" s="64"/>
      <c r="F7517" s="206" t="s">
        <v>1325</v>
      </c>
      <c r="G7517" s="64"/>
      <c r="H7517" s="64"/>
      <c r="I7517" s="164"/>
      <c r="J7517" s="64"/>
      <c r="K7517" s="64"/>
      <c r="L7517" s="62"/>
      <c r="M7517" s="207"/>
      <c r="N7517" s="43"/>
      <c r="O7517" s="43"/>
      <c r="P7517" s="43"/>
      <c r="Q7517" s="43"/>
      <c r="R7517" s="43"/>
      <c r="S7517" s="43"/>
      <c r="T7517" s="79"/>
      <c r="AT7517" s="25" t="s">
        <v>175</v>
      </c>
      <c r="AU7517" s="25" t="s">
        <v>84</v>
      </c>
    </row>
    <row r="7518" spans="2:65" s="1" customFormat="1" ht="67.5">
      <c r="B7518" s="42"/>
      <c r="C7518" s="64"/>
      <c r="D7518" s="205" t="s">
        <v>843</v>
      </c>
      <c r="E7518" s="64"/>
      <c r="F7518" s="208" t="s">
        <v>1326</v>
      </c>
      <c r="G7518" s="64"/>
      <c r="H7518" s="64"/>
      <c r="I7518" s="164"/>
      <c r="J7518" s="64"/>
      <c r="K7518" s="64"/>
      <c r="L7518" s="62"/>
      <c r="M7518" s="207"/>
      <c r="N7518" s="43"/>
      <c r="O7518" s="43"/>
      <c r="P7518" s="43"/>
      <c r="Q7518" s="43"/>
      <c r="R7518" s="43"/>
      <c r="S7518" s="43"/>
      <c r="T7518" s="79"/>
      <c r="AT7518" s="25" t="s">
        <v>843</v>
      </c>
      <c r="AU7518" s="25" t="s">
        <v>84</v>
      </c>
    </row>
    <row r="7519" spans="2:65" s="10" customFormat="1" ht="37.35" customHeight="1">
      <c r="B7519" s="177"/>
      <c r="C7519" s="178"/>
      <c r="D7519" s="179" t="s">
        <v>75</v>
      </c>
      <c r="E7519" s="180" t="s">
        <v>6597</v>
      </c>
      <c r="F7519" s="180" t="s">
        <v>6598</v>
      </c>
      <c r="G7519" s="178"/>
      <c r="H7519" s="178"/>
      <c r="I7519" s="181"/>
      <c r="J7519" s="182">
        <f>BK7519</f>
        <v>0</v>
      </c>
      <c r="K7519" s="178"/>
      <c r="L7519" s="183"/>
      <c r="M7519" s="184"/>
      <c r="N7519" s="185"/>
      <c r="O7519" s="185"/>
      <c r="P7519" s="186">
        <f>SUM(P7520:P7626)</f>
        <v>0</v>
      </c>
      <c r="Q7519" s="185"/>
      <c r="R7519" s="186">
        <f>SUM(R7520:R7626)</f>
        <v>0</v>
      </c>
      <c r="S7519" s="185"/>
      <c r="T7519" s="187">
        <f>SUM(T7520:T7626)</f>
        <v>0</v>
      </c>
      <c r="AR7519" s="188" t="s">
        <v>84</v>
      </c>
      <c r="AT7519" s="189" t="s">
        <v>75</v>
      </c>
      <c r="AU7519" s="189" t="s">
        <v>76</v>
      </c>
      <c r="AY7519" s="188" t="s">
        <v>163</v>
      </c>
      <c r="BK7519" s="190">
        <f>SUM(BK7520:BK7626)</f>
        <v>0</v>
      </c>
    </row>
    <row r="7520" spans="2:65" s="1" customFormat="1" ht="16.5" customHeight="1">
      <c r="B7520" s="42"/>
      <c r="C7520" s="193" t="s">
        <v>6599</v>
      </c>
      <c r="D7520" s="193" t="s">
        <v>168</v>
      </c>
      <c r="E7520" s="194" t="s">
        <v>1215</v>
      </c>
      <c r="F7520" s="195" t="s">
        <v>1216</v>
      </c>
      <c r="G7520" s="196" t="s">
        <v>184</v>
      </c>
      <c r="H7520" s="197">
        <v>13</v>
      </c>
      <c r="I7520" s="198"/>
      <c r="J7520" s="199">
        <f>ROUND(I7520*H7520,2)</f>
        <v>0</v>
      </c>
      <c r="K7520" s="195" t="s">
        <v>21</v>
      </c>
      <c r="L7520" s="62"/>
      <c r="M7520" s="200" t="s">
        <v>21</v>
      </c>
      <c r="N7520" s="201" t="s">
        <v>48</v>
      </c>
      <c r="O7520" s="43"/>
      <c r="P7520" s="202">
        <f>O7520*H7520</f>
        <v>0</v>
      </c>
      <c r="Q7520" s="202">
        <v>0</v>
      </c>
      <c r="R7520" s="202">
        <f>Q7520*H7520</f>
        <v>0</v>
      </c>
      <c r="S7520" s="202">
        <v>0</v>
      </c>
      <c r="T7520" s="203">
        <f>S7520*H7520</f>
        <v>0</v>
      </c>
      <c r="AR7520" s="25" t="s">
        <v>173</v>
      </c>
      <c r="AT7520" s="25" t="s">
        <v>168</v>
      </c>
      <c r="AU7520" s="25" t="s">
        <v>84</v>
      </c>
      <c r="AY7520" s="25" t="s">
        <v>163</v>
      </c>
      <c r="BE7520" s="204">
        <f>IF(N7520="základní",J7520,0)</f>
        <v>0</v>
      </c>
      <c r="BF7520" s="204">
        <f>IF(N7520="snížená",J7520,0)</f>
        <v>0</v>
      </c>
      <c r="BG7520" s="204">
        <f>IF(N7520="zákl. přenesená",J7520,0)</f>
        <v>0</v>
      </c>
      <c r="BH7520" s="204">
        <f>IF(N7520="sníž. přenesená",J7520,0)</f>
        <v>0</v>
      </c>
      <c r="BI7520" s="204">
        <f>IF(N7520="nulová",J7520,0)</f>
        <v>0</v>
      </c>
      <c r="BJ7520" s="25" t="s">
        <v>98</v>
      </c>
      <c r="BK7520" s="204">
        <f>ROUND(I7520*H7520,2)</f>
        <v>0</v>
      </c>
      <c r="BL7520" s="25" t="s">
        <v>173</v>
      </c>
      <c r="BM7520" s="25" t="s">
        <v>6600</v>
      </c>
    </row>
    <row r="7521" spans="2:65" s="1" customFormat="1" ht="13.5">
      <c r="B7521" s="42"/>
      <c r="C7521" s="64"/>
      <c r="D7521" s="205" t="s">
        <v>175</v>
      </c>
      <c r="E7521" s="64"/>
      <c r="F7521" s="206" t="s">
        <v>1216</v>
      </c>
      <c r="G7521" s="64"/>
      <c r="H7521" s="64"/>
      <c r="I7521" s="164"/>
      <c r="J7521" s="64"/>
      <c r="K7521" s="64"/>
      <c r="L7521" s="62"/>
      <c r="M7521" s="207"/>
      <c r="N7521" s="43"/>
      <c r="O7521" s="43"/>
      <c r="P7521" s="43"/>
      <c r="Q7521" s="43"/>
      <c r="R7521" s="43"/>
      <c r="S7521" s="43"/>
      <c r="T7521" s="79"/>
      <c r="AT7521" s="25" t="s">
        <v>175</v>
      </c>
      <c r="AU7521" s="25" t="s">
        <v>84</v>
      </c>
    </row>
    <row r="7522" spans="2:65" s="1" customFormat="1" ht="16.5" customHeight="1">
      <c r="B7522" s="42"/>
      <c r="C7522" s="193" t="s">
        <v>3882</v>
      </c>
      <c r="D7522" s="193" t="s">
        <v>168</v>
      </c>
      <c r="E7522" s="194" t="s">
        <v>1217</v>
      </c>
      <c r="F7522" s="195" t="s">
        <v>1218</v>
      </c>
      <c r="G7522" s="196" t="s">
        <v>184</v>
      </c>
      <c r="H7522" s="197">
        <v>9</v>
      </c>
      <c r="I7522" s="198"/>
      <c r="J7522" s="199">
        <f>ROUND(I7522*H7522,2)</f>
        <v>0</v>
      </c>
      <c r="K7522" s="195" t="s">
        <v>21</v>
      </c>
      <c r="L7522" s="62"/>
      <c r="M7522" s="200" t="s">
        <v>21</v>
      </c>
      <c r="N7522" s="201" t="s">
        <v>48</v>
      </c>
      <c r="O7522" s="43"/>
      <c r="P7522" s="202">
        <f>O7522*H7522</f>
        <v>0</v>
      </c>
      <c r="Q7522" s="202">
        <v>0</v>
      </c>
      <c r="R7522" s="202">
        <f>Q7522*H7522</f>
        <v>0</v>
      </c>
      <c r="S7522" s="202">
        <v>0</v>
      </c>
      <c r="T7522" s="203">
        <f>S7522*H7522</f>
        <v>0</v>
      </c>
      <c r="AR7522" s="25" t="s">
        <v>173</v>
      </c>
      <c r="AT7522" s="25" t="s">
        <v>168</v>
      </c>
      <c r="AU7522" s="25" t="s">
        <v>84</v>
      </c>
      <c r="AY7522" s="25" t="s">
        <v>163</v>
      </c>
      <c r="BE7522" s="204">
        <f>IF(N7522="základní",J7522,0)</f>
        <v>0</v>
      </c>
      <c r="BF7522" s="204">
        <f>IF(N7522="snížená",J7522,0)</f>
        <v>0</v>
      </c>
      <c r="BG7522" s="204">
        <f>IF(N7522="zákl. přenesená",J7522,0)</f>
        <v>0</v>
      </c>
      <c r="BH7522" s="204">
        <f>IF(N7522="sníž. přenesená",J7522,0)</f>
        <v>0</v>
      </c>
      <c r="BI7522" s="204">
        <f>IF(N7522="nulová",J7522,0)</f>
        <v>0</v>
      </c>
      <c r="BJ7522" s="25" t="s">
        <v>98</v>
      </c>
      <c r="BK7522" s="204">
        <f>ROUND(I7522*H7522,2)</f>
        <v>0</v>
      </c>
      <c r="BL7522" s="25" t="s">
        <v>173</v>
      </c>
      <c r="BM7522" s="25" t="s">
        <v>6601</v>
      </c>
    </row>
    <row r="7523" spans="2:65" s="1" customFormat="1" ht="13.5">
      <c r="B7523" s="42"/>
      <c r="C7523" s="64"/>
      <c r="D7523" s="205" t="s">
        <v>175</v>
      </c>
      <c r="E7523" s="64"/>
      <c r="F7523" s="206" t="s">
        <v>1218</v>
      </c>
      <c r="G7523" s="64"/>
      <c r="H7523" s="64"/>
      <c r="I7523" s="164"/>
      <c r="J7523" s="64"/>
      <c r="K7523" s="64"/>
      <c r="L7523" s="62"/>
      <c r="M7523" s="207"/>
      <c r="N7523" s="43"/>
      <c r="O7523" s="43"/>
      <c r="P7523" s="43"/>
      <c r="Q7523" s="43"/>
      <c r="R7523" s="43"/>
      <c r="S7523" s="43"/>
      <c r="T7523" s="79"/>
      <c r="AT7523" s="25" t="s">
        <v>175</v>
      </c>
      <c r="AU7523" s="25" t="s">
        <v>84</v>
      </c>
    </row>
    <row r="7524" spans="2:65" s="1" customFormat="1" ht="38.25" customHeight="1">
      <c r="B7524" s="42"/>
      <c r="C7524" s="193" t="s">
        <v>6602</v>
      </c>
      <c r="D7524" s="193" t="s">
        <v>168</v>
      </c>
      <c r="E7524" s="194" t="s">
        <v>1219</v>
      </c>
      <c r="F7524" s="195" t="s">
        <v>1220</v>
      </c>
      <c r="G7524" s="196" t="s">
        <v>184</v>
      </c>
      <c r="H7524" s="197">
        <v>10</v>
      </c>
      <c r="I7524" s="198"/>
      <c r="J7524" s="199">
        <f>ROUND(I7524*H7524,2)</f>
        <v>0</v>
      </c>
      <c r="K7524" s="195" t="s">
        <v>21</v>
      </c>
      <c r="L7524" s="62"/>
      <c r="M7524" s="200" t="s">
        <v>21</v>
      </c>
      <c r="N7524" s="201" t="s">
        <v>48</v>
      </c>
      <c r="O7524" s="43"/>
      <c r="P7524" s="202">
        <f>O7524*H7524</f>
        <v>0</v>
      </c>
      <c r="Q7524" s="202">
        <v>0</v>
      </c>
      <c r="R7524" s="202">
        <f>Q7524*H7524</f>
        <v>0</v>
      </c>
      <c r="S7524" s="202">
        <v>0</v>
      </c>
      <c r="T7524" s="203">
        <f>S7524*H7524</f>
        <v>0</v>
      </c>
      <c r="AR7524" s="25" t="s">
        <v>173</v>
      </c>
      <c r="AT7524" s="25" t="s">
        <v>168</v>
      </c>
      <c r="AU7524" s="25" t="s">
        <v>84</v>
      </c>
      <c r="AY7524" s="25" t="s">
        <v>163</v>
      </c>
      <c r="BE7524" s="204">
        <f>IF(N7524="základní",J7524,0)</f>
        <v>0</v>
      </c>
      <c r="BF7524" s="204">
        <f>IF(N7524="snížená",J7524,0)</f>
        <v>0</v>
      </c>
      <c r="BG7524" s="204">
        <f>IF(N7524="zákl. přenesená",J7524,0)</f>
        <v>0</v>
      </c>
      <c r="BH7524" s="204">
        <f>IF(N7524="sníž. přenesená",J7524,0)</f>
        <v>0</v>
      </c>
      <c r="BI7524" s="204">
        <f>IF(N7524="nulová",J7524,0)</f>
        <v>0</v>
      </c>
      <c r="BJ7524" s="25" t="s">
        <v>98</v>
      </c>
      <c r="BK7524" s="204">
        <f>ROUND(I7524*H7524,2)</f>
        <v>0</v>
      </c>
      <c r="BL7524" s="25" t="s">
        <v>173</v>
      </c>
      <c r="BM7524" s="25" t="s">
        <v>6603</v>
      </c>
    </row>
    <row r="7525" spans="2:65" s="1" customFormat="1" ht="27">
      <c r="B7525" s="42"/>
      <c r="C7525" s="64"/>
      <c r="D7525" s="205" t="s">
        <v>175</v>
      </c>
      <c r="E7525" s="64"/>
      <c r="F7525" s="206" t="s">
        <v>1220</v>
      </c>
      <c r="G7525" s="64"/>
      <c r="H7525" s="64"/>
      <c r="I7525" s="164"/>
      <c r="J7525" s="64"/>
      <c r="K7525" s="64"/>
      <c r="L7525" s="62"/>
      <c r="M7525" s="207"/>
      <c r="N7525" s="43"/>
      <c r="O7525" s="43"/>
      <c r="P7525" s="43"/>
      <c r="Q7525" s="43"/>
      <c r="R7525" s="43"/>
      <c r="S7525" s="43"/>
      <c r="T7525" s="79"/>
      <c r="AT7525" s="25" t="s">
        <v>175</v>
      </c>
      <c r="AU7525" s="25" t="s">
        <v>84</v>
      </c>
    </row>
    <row r="7526" spans="2:65" s="1" customFormat="1" ht="25.5" customHeight="1">
      <c r="B7526" s="42"/>
      <c r="C7526" s="193" t="s">
        <v>3883</v>
      </c>
      <c r="D7526" s="193" t="s">
        <v>168</v>
      </c>
      <c r="E7526" s="194" t="s">
        <v>1221</v>
      </c>
      <c r="F7526" s="195" t="s">
        <v>1222</v>
      </c>
      <c r="G7526" s="196" t="s">
        <v>184</v>
      </c>
      <c r="H7526" s="197">
        <v>3</v>
      </c>
      <c r="I7526" s="198"/>
      <c r="J7526" s="199">
        <f>ROUND(I7526*H7526,2)</f>
        <v>0</v>
      </c>
      <c r="K7526" s="195" t="s">
        <v>21</v>
      </c>
      <c r="L7526" s="62"/>
      <c r="M7526" s="200" t="s">
        <v>21</v>
      </c>
      <c r="N7526" s="201" t="s">
        <v>48</v>
      </c>
      <c r="O7526" s="43"/>
      <c r="P7526" s="202">
        <f>O7526*H7526</f>
        <v>0</v>
      </c>
      <c r="Q7526" s="202">
        <v>0</v>
      </c>
      <c r="R7526" s="202">
        <f>Q7526*H7526</f>
        <v>0</v>
      </c>
      <c r="S7526" s="202">
        <v>0</v>
      </c>
      <c r="T7526" s="203">
        <f>S7526*H7526</f>
        <v>0</v>
      </c>
      <c r="AR7526" s="25" t="s">
        <v>173</v>
      </c>
      <c r="AT7526" s="25" t="s">
        <v>168</v>
      </c>
      <c r="AU7526" s="25" t="s">
        <v>84</v>
      </c>
      <c r="AY7526" s="25" t="s">
        <v>163</v>
      </c>
      <c r="BE7526" s="204">
        <f>IF(N7526="základní",J7526,0)</f>
        <v>0</v>
      </c>
      <c r="BF7526" s="204">
        <f>IF(N7526="snížená",J7526,0)</f>
        <v>0</v>
      </c>
      <c r="BG7526" s="204">
        <f>IF(N7526="zákl. přenesená",J7526,0)</f>
        <v>0</v>
      </c>
      <c r="BH7526" s="204">
        <f>IF(N7526="sníž. přenesená",J7526,0)</f>
        <v>0</v>
      </c>
      <c r="BI7526" s="204">
        <f>IF(N7526="nulová",J7526,0)</f>
        <v>0</v>
      </c>
      <c r="BJ7526" s="25" t="s">
        <v>98</v>
      </c>
      <c r="BK7526" s="204">
        <f>ROUND(I7526*H7526,2)</f>
        <v>0</v>
      </c>
      <c r="BL7526" s="25" t="s">
        <v>173</v>
      </c>
      <c r="BM7526" s="25" t="s">
        <v>6604</v>
      </c>
    </row>
    <row r="7527" spans="2:65" s="1" customFormat="1" ht="27">
      <c r="B7527" s="42"/>
      <c r="C7527" s="64"/>
      <c r="D7527" s="205" t="s">
        <v>175</v>
      </c>
      <c r="E7527" s="64"/>
      <c r="F7527" s="206" t="s">
        <v>1222</v>
      </c>
      <c r="G7527" s="64"/>
      <c r="H7527" s="64"/>
      <c r="I7527" s="164"/>
      <c r="J7527" s="64"/>
      <c r="K7527" s="64"/>
      <c r="L7527" s="62"/>
      <c r="M7527" s="207"/>
      <c r="N7527" s="43"/>
      <c r="O7527" s="43"/>
      <c r="P7527" s="43"/>
      <c r="Q7527" s="43"/>
      <c r="R7527" s="43"/>
      <c r="S7527" s="43"/>
      <c r="T7527" s="79"/>
      <c r="AT7527" s="25" t="s">
        <v>175</v>
      </c>
      <c r="AU7527" s="25" t="s">
        <v>84</v>
      </c>
    </row>
    <row r="7528" spans="2:65" s="1" customFormat="1" ht="38.25" customHeight="1">
      <c r="B7528" s="42"/>
      <c r="C7528" s="193" t="s">
        <v>6605</v>
      </c>
      <c r="D7528" s="193" t="s">
        <v>168</v>
      </c>
      <c r="E7528" s="194" t="s">
        <v>1223</v>
      </c>
      <c r="F7528" s="195" t="s">
        <v>1224</v>
      </c>
      <c r="G7528" s="196" t="s">
        <v>184</v>
      </c>
      <c r="H7528" s="197">
        <v>10</v>
      </c>
      <c r="I7528" s="198"/>
      <c r="J7528" s="199">
        <f>ROUND(I7528*H7528,2)</f>
        <v>0</v>
      </c>
      <c r="K7528" s="195" t="s">
        <v>21</v>
      </c>
      <c r="L7528" s="62"/>
      <c r="M7528" s="200" t="s">
        <v>21</v>
      </c>
      <c r="N7528" s="201" t="s">
        <v>48</v>
      </c>
      <c r="O7528" s="43"/>
      <c r="P7528" s="202">
        <f>O7528*H7528</f>
        <v>0</v>
      </c>
      <c r="Q7528" s="202">
        <v>0</v>
      </c>
      <c r="R7528" s="202">
        <f>Q7528*H7528</f>
        <v>0</v>
      </c>
      <c r="S7528" s="202">
        <v>0</v>
      </c>
      <c r="T7528" s="203">
        <f>S7528*H7528</f>
        <v>0</v>
      </c>
      <c r="AR7528" s="25" t="s">
        <v>173</v>
      </c>
      <c r="AT7528" s="25" t="s">
        <v>168</v>
      </c>
      <c r="AU7528" s="25" t="s">
        <v>84</v>
      </c>
      <c r="AY7528" s="25" t="s">
        <v>163</v>
      </c>
      <c r="BE7528" s="204">
        <f>IF(N7528="základní",J7528,0)</f>
        <v>0</v>
      </c>
      <c r="BF7528" s="204">
        <f>IF(N7528="snížená",J7528,0)</f>
        <v>0</v>
      </c>
      <c r="BG7528" s="204">
        <f>IF(N7528="zákl. přenesená",J7528,0)</f>
        <v>0</v>
      </c>
      <c r="BH7528" s="204">
        <f>IF(N7528="sníž. přenesená",J7528,0)</f>
        <v>0</v>
      </c>
      <c r="BI7528" s="204">
        <f>IF(N7528="nulová",J7528,0)</f>
        <v>0</v>
      </c>
      <c r="BJ7528" s="25" t="s">
        <v>98</v>
      </c>
      <c r="BK7528" s="204">
        <f>ROUND(I7528*H7528,2)</f>
        <v>0</v>
      </c>
      <c r="BL7528" s="25" t="s">
        <v>173</v>
      </c>
      <c r="BM7528" s="25" t="s">
        <v>6606</v>
      </c>
    </row>
    <row r="7529" spans="2:65" s="1" customFormat="1" ht="27">
      <c r="B7529" s="42"/>
      <c r="C7529" s="64"/>
      <c r="D7529" s="205" t="s">
        <v>175</v>
      </c>
      <c r="E7529" s="64"/>
      <c r="F7529" s="206" t="s">
        <v>1224</v>
      </c>
      <c r="G7529" s="64"/>
      <c r="H7529" s="64"/>
      <c r="I7529" s="164"/>
      <c r="J7529" s="64"/>
      <c r="K7529" s="64"/>
      <c r="L7529" s="62"/>
      <c r="M7529" s="207"/>
      <c r="N7529" s="43"/>
      <c r="O7529" s="43"/>
      <c r="P7529" s="43"/>
      <c r="Q7529" s="43"/>
      <c r="R7529" s="43"/>
      <c r="S7529" s="43"/>
      <c r="T7529" s="79"/>
      <c r="AT7529" s="25" t="s">
        <v>175</v>
      </c>
      <c r="AU7529" s="25" t="s">
        <v>84</v>
      </c>
    </row>
    <row r="7530" spans="2:65" s="1" customFormat="1" ht="38.25" customHeight="1">
      <c r="B7530" s="42"/>
      <c r="C7530" s="193" t="s">
        <v>3885</v>
      </c>
      <c r="D7530" s="193" t="s">
        <v>168</v>
      </c>
      <c r="E7530" s="194" t="s">
        <v>1225</v>
      </c>
      <c r="F7530" s="195" t="s">
        <v>1226</v>
      </c>
      <c r="G7530" s="196" t="s">
        <v>184</v>
      </c>
      <c r="H7530" s="197">
        <v>3</v>
      </c>
      <c r="I7530" s="198"/>
      <c r="J7530" s="199">
        <f>ROUND(I7530*H7530,2)</f>
        <v>0</v>
      </c>
      <c r="K7530" s="195" t="s">
        <v>21</v>
      </c>
      <c r="L7530" s="62"/>
      <c r="M7530" s="200" t="s">
        <v>21</v>
      </c>
      <c r="N7530" s="201" t="s">
        <v>48</v>
      </c>
      <c r="O7530" s="43"/>
      <c r="P7530" s="202">
        <f>O7530*H7530</f>
        <v>0</v>
      </c>
      <c r="Q7530" s="202">
        <v>0</v>
      </c>
      <c r="R7530" s="202">
        <f>Q7530*H7530</f>
        <v>0</v>
      </c>
      <c r="S7530" s="202">
        <v>0</v>
      </c>
      <c r="T7530" s="203">
        <f>S7530*H7530</f>
        <v>0</v>
      </c>
      <c r="AR7530" s="25" t="s">
        <v>173</v>
      </c>
      <c r="AT7530" s="25" t="s">
        <v>168</v>
      </c>
      <c r="AU7530" s="25" t="s">
        <v>84</v>
      </c>
      <c r="AY7530" s="25" t="s">
        <v>163</v>
      </c>
      <c r="BE7530" s="204">
        <f>IF(N7530="základní",J7530,0)</f>
        <v>0</v>
      </c>
      <c r="BF7530" s="204">
        <f>IF(N7530="snížená",J7530,0)</f>
        <v>0</v>
      </c>
      <c r="BG7530" s="204">
        <f>IF(N7530="zákl. přenesená",J7530,0)</f>
        <v>0</v>
      </c>
      <c r="BH7530" s="204">
        <f>IF(N7530="sníž. přenesená",J7530,0)</f>
        <v>0</v>
      </c>
      <c r="BI7530" s="204">
        <f>IF(N7530="nulová",J7530,0)</f>
        <v>0</v>
      </c>
      <c r="BJ7530" s="25" t="s">
        <v>98</v>
      </c>
      <c r="BK7530" s="204">
        <f>ROUND(I7530*H7530,2)</f>
        <v>0</v>
      </c>
      <c r="BL7530" s="25" t="s">
        <v>173</v>
      </c>
      <c r="BM7530" s="25" t="s">
        <v>6607</v>
      </c>
    </row>
    <row r="7531" spans="2:65" s="1" customFormat="1" ht="27">
      <c r="B7531" s="42"/>
      <c r="C7531" s="64"/>
      <c r="D7531" s="205" t="s">
        <v>175</v>
      </c>
      <c r="E7531" s="64"/>
      <c r="F7531" s="206" t="s">
        <v>1226</v>
      </c>
      <c r="G7531" s="64"/>
      <c r="H7531" s="64"/>
      <c r="I7531" s="164"/>
      <c r="J7531" s="64"/>
      <c r="K7531" s="64"/>
      <c r="L7531" s="62"/>
      <c r="M7531" s="207"/>
      <c r="N7531" s="43"/>
      <c r="O7531" s="43"/>
      <c r="P7531" s="43"/>
      <c r="Q7531" s="43"/>
      <c r="R7531" s="43"/>
      <c r="S7531" s="43"/>
      <c r="T7531" s="79"/>
      <c r="AT7531" s="25" t="s">
        <v>175</v>
      </c>
      <c r="AU7531" s="25" t="s">
        <v>84</v>
      </c>
    </row>
    <row r="7532" spans="2:65" s="1" customFormat="1" ht="38.25" customHeight="1">
      <c r="B7532" s="42"/>
      <c r="C7532" s="193" t="s">
        <v>6608</v>
      </c>
      <c r="D7532" s="193" t="s">
        <v>168</v>
      </c>
      <c r="E7532" s="194" t="s">
        <v>1227</v>
      </c>
      <c r="F7532" s="195" t="s">
        <v>1228</v>
      </c>
      <c r="G7532" s="196" t="s">
        <v>184</v>
      </c>
      <c r="H7532" s="197">
        <v>1</v>
      </c>
      <c r="I7532" s="198"/>
      <c r="J7532" s="199">
        <f>ROUND(I7532*H7532,2)</f>
        <v>0</v>
      </c>
      <c r="K7532" s="195" t="s">
        <v>21</v>
      </c>
      <c r="L7532" s="62"/>
      <c r="M7532" s="200" t="s">
        <v>21</v>
      </c>
      <c r="N7532" s="201" t="s">
        <v>48</v>
      </c>
      <c r="O7532" s="43"/>
      <c r="P7532" s="202">
        <f>O7532*H7532</f>
        <v>0</v>
      </c>
      <c r="Q7532" s="202">
        <v>0</v>
      </c>
      <c r="R7532" s="202">
        <f>Q7532*H7532</f>
        <v>0</v>
      </c>
      <c r="S7532" s="202">
        <v>0</v>
      </c>
      <c r="T7532" s="203">
        <f>S7532*H7532</f>
        <v>0</v>
      </c>
      <c r="AR7532" s="25" t="s">
        <v>173</v>
      </c>
      <c r="AT7532" s="25" t="s">
        <v>168</v>
      </c>
      <c r="AU7532" s="25" t="s">
        <v>84</v>
      </c>
      <c r="AY7532" s="25" t="s">
        <v>163</v>
      </c>
      <c r="BE7532" s="204">
        <f>IF(N7532="základní",J7532,0)</f>
        <v>0</v>
      </c>
      <c r="BF7532" s="204">
        <f>IF(N7532="snížená",J7532,0)</f>
        <v>0</v>
      </c>
      <c r="BG7532" s="204">
        <f>IF(N7532="zákl. přenesená",J7532,0)</f>
        <v>0</v>
      </c>
      <c r="BH7532" s="204">
        <f>IF(N7532="sníž. přenesená",J7532,0)</f>
        <v>0</v>
      </c>
      <c r="BI7532" s="204">
        <f>IF(N7532="nulová",J7532,0)</f>
        <v>0</v>
      </c>
      <c r="BJ7532" s="25" t="s">
        <v>98</v>
      </c>
      <c r="BK7532" s="204">
        <f>ROUND(I7532*H7532,2)</f>
        <v>0</v>
      </c>
      <c r="BL7532" s="25" t="s">
        <v>173</v>
      </c>
      <c r="BM7532" s="25" t="s">
        <v>6609</v>
      </c>
    </row>
    <row r="7533" spans="2:65" s="1" customFormat="1" ht="27">
      <c r="B7533" s="42"/>
      <c r="C7533" s="64"/>
      <c r="D7533" s="205" t="s">
        <v>175</v>
      </c>
      <c r="E7533" s="64"/>
      <c r="F7533" s="206" t="s">
        <v>1228</v>
      </c>
      <c r="G7533" s="64"/>
      <c r="H7533" s="64"/>
      <c r="I7533" s="164"/>
      <c r="J7533" s="64"/>
      <c r="K7533" s="64"/>
      <c r="L7533" s="62"/>
      <c r="M7533" s="207"/>
      <c r="N7533" s="43"/>
      <c r="O7533" s="43"/>
      <c r="P7533" s="43"/>
      <c r="Q7533" s="43"/>
      <c r="R7533" s="43"/>
      <c r="S7533" s="43"/>
      <c r="T7533" s="79"/>
      <c r="AT7533" s="25" t="s">
        <v>175</v>
      </c>
      <c r="AU7533" s="25" t="s">
        <v>84</v>
      </c>
    </row>
    <row r="7534" spans="2:65" s="1" customFormat="1" ht="38.25" customHeight="1">
      <c r="B7534" s="42"/>
      <c r="C7534" s="193" t="s">
        <v>3886</v>
      </c>
      <c r="D7534" s="193" t="s">
        <v>168</v>
      </c>
      <c r="E7534" s="194" t="s">
        <v>1229</v>
      </c>
      <c r="F7534" s="195" t="s">
        <v>1230</v>
      </c>
      <c r="G7534" s="196" t="s">
        <v>288</v>
      </c>
      <c r="H7534" s="197">
        <v>15</v>
      </c>
      <c r="I7534" s="198"/>
      <c r="J7534" s="199">
        <f>ROUND(I7534*H7534,2)</f>
        <v>0</v>
      </c>
      <c r="K7534" s="195" t="s">
        <v>21</v>
      </c>
      <c r="L7534" s="62"/>
      <c r="M7534" s="200" t="s">
        <v>21</v>
      </c>
      <c r="N7534" s="201" t="s">
        <v>48</v>
      </c>
      <c r="O7534" s="43"/>
      <c r="P7534" s="202">
        <f>O7534*H7534</f>
        <v>0</v>
      </c>
      <c r="Q7534" s="202">
        <v>0</v>
      </c>
      <c r="R7534" s="202">
        <f>Q7534*H7534</f>
        <v>0</v>
      </c>
      <c r="S7534" s="202">
        <v>0</v>
      </c>
      <c r="T7534" s="203">
        <f>S7534*H7534</f>
        <v>0</v>
      </c>
      <c r="AR7534" s="25" t="s">
        <v>173</v>
      </c>
      <c r="AT7534" s="25" t="s">
        <v>168</v>
      </c>
      <c r="AU7534" s="25" t="s">
        <v>84</v>
      </c>
      <c r="AY7534" s="25" t="s">
        <v>163</v>
      </c>
      <c r="BE7534" s="204">
        <f>IF(N7534="základní",J7534,0)</f>
        <v>0</v>
      </c>
      <c r="BF7534" s="204">
        <f>IF(N7534="snížená",J7534,0)</f>
        <v>0</v>
      </c>
      <c r="BG7534" s="204">
        <f>IF(N7534="zákl. přenesená",J7534,0)</f>
        <v>0</v>
      </c>
      <c r="BH7534" s="204">
        <f>IF(N7534="sníž. přenesená",J7534,0)</f>
        <v>0</v>
      </c>
      <c r="BI7534" s="204">
        <f>IF(N7534="nulová",J7534,0)</f>
        <v>0</v>
      </c>
      <c r="BJ7534" s="25" t="s">
        <v>98</v>
      </c>
      <c r="BK7534" s="204">
        <f>ROUND(I7534*H7534,2)</f>
        <v>0</v>
      </c>
      <c r="BL7534" s="25" t="s">
        <v>173</v>
      </c>
      <c r="BM7534" s="25" t="s">
        <v>6610</v>
      </c>
    </row>
    <row r="7535" spans="2:65" s="1" customFormat="1" ht="27">
      <c r="B7535" s="42"/>
      <c r="C7535" s="64"/>
      <c r="D7535" s="205" t="s">
        <v>175</v>
      </c>
      <c r="E7535" s="64"/>
      <c r="F7535" s="206" t="s">
        <v>1230</v>
      </c>
      <c r="G7535" s="64"/>
      <c r="H7535" s="64"/>
      <c r="I7535" s="164"/>
      <c r="J7535" s="64"/>
      <c r="K7535" s="64"/>
      <c r="L7535" s="62"/>
      <c r="M7535" s="207"/>
      <c r="N7535" s="43"/>
      <c r="O7535" s="43"/>
      <c r="P7535" s="43"/>
      <c r="Q7535" s="43"/>
      <c r="R7535" s="43"/>
      <c r="S7535" s="43"/>
      <c r="T7535" s="79"/>
      <c r="AT7535" s="25" t="s">
        <v>175</v>
      </c>
      <c r="AU7535" s="25" t="s">
        <v>84</v>
      </c>
    </row>
    <row r="7536" spans="2:65" s="1" customFormat="1" ht="16.5" customHeight="1">
      <c r="B7536" s="42"/>
      <c r="C7536" s="193" t="s">
        <v>6611</v>
      </c>
      <c r="D7536" s="193" t="s">
        <v>168</v>
      </c>
      <c r="E7536" s="194" t="s">
        <v>1231</v>
      </c>
      <c r="F7536" s="195" t="s">
        <v>1232</v>
      </c>
      <c r="G7536" s="196" t="s">
        <v>1233</v>
      </c>
      <c r="H7536" s="197">
        <v>24</v>
      </c>
      <c r="I7536" s="198"/>
      <c r="J7536" s="199">
        <f>ROUND(I7536*H7536,2)</f>
        <v>0</v>
      </c>
      <c r="K7536" s="195" t="s">
        <v>21</v>
      </c>
      <c r="L7536" s="62"/>
      <c r="M7536" s="200" t="s">
        <v>21</v>
      </c>
      <c r="N7536" s="201" t="s">
        <v>48</v>
      </c>
      <c r="O7536" s="43"/>
      <c r="P7536" s="202">
        <f>O7536*H7536</f>
        <v>0</v>
      </c>
      <c r="Q7536" s="202">
        <v>0</v>
      </c>
      <c r="R7536" s="202">
        <f>Q7536*H7536</f>
        <v>0</v>
      </c>
      <c r="S7536" s="202">
        <v>0</v>
      </c>
      <c r="T7536" s="203">
        <f>S7536*H7536</f>
        <v>0</v>
      </c>
      <c r="AR7536" s="25" t="s">
        <v>173</v>
      </c>
      <c r="AT7536" s="25" t="s">
        <v>168</v>
      </c>
      <c r="AU7536" s="25" t="s">
        <v>84</v>
      </c>
      <c r="AY7536" s="25" t="s">
        <v>163</v>
      </c>
      <c r="BE7536" s="204">
        <f>IF(N7536="základní",J7536,0)</f>
        <v>0</v>
      </c>
      <c r="BF7536" s="204">
        <f>IF(N7536="snížená",J7536,0)</f>
        <v>0</v>
      </c>
      <c r="BG7536" s="204">
        <f>IF(N7536="zákl. přenesená",J7536,0)</f>
        <v>0</v>
      </c>
      <c r="BH7536" s="204">
        <f>IF(N7536="sníž. přenesená",J7536,0)</f>
        <v>0</v>
      </c>
      <c r="BI7536" s="204">
        <f>IF(N7536="nulová",J7536,0)</f>
        <v>0</v>
      </c>
      <c r="BJ7536" s="25" t="s">
        <v>98</v>
      </c>
      <c r="BK7536" s="204">
        <f>ROUND(I7536*H7536,2)</f>
        <v>0</v>
      </c>
      <c r="BL7536" s="25" t="s">
        <v>173</v>
      </c>
      <c r="BM7536" s="25" t="s">
        <v>6612</v>
      </c>
    </row>
    <row r="7537" spans="2:65" s="1" customFormat="1" ht="13.5">
      <c r="B7537" s="42"/>
      <c r="C7537" s="64"/>
      <c r="D7537" s="205" t="s">
        <v>175</v>
      </c>
      <c r="E7537" s="64"/>
      <c r="F7537" s="206" t="s">
        <v>1232</v>
      </c>
      <c r="G7537" s="64"/>
      <c r="H7537" s="64"/>
      <c r="I7537" s="164"/>
      <c r="J7537" s="64"/>
      <c r="K7537" s="64"/>
      <c r="L7537" s="62"/>
      <c r="M7537" s="207"/>
      <c r="N7537" s="43"/>
      <c r="O7537" s="43"/>
      <c r="P7537" s="43"/>
      <c r="Q7537" s="43"/>
      <c r="R7537" s="43"/>
      <c r="S7537" s="43"/>
      <c r="T7537" s="79"/>
      <c r="AT7537" s="25" t="s">
        <v>175</v>
      </c>
      <c r="AU7537" s="25" t="s">
        <v>84</v>
      </c>
    </row>
    <row r="7538" spans="2:65" s="1" customFormat="1" ht="38.25" customHeight="1">
      <c r="B7538" s="42"/>
      <c r="C7538" s="193" t="s">
        <v>3888</v>
      </c>
      <c r="D7538" s="193" t="s">
        <v>168</v>
      </c>
      <c r="E7538" s="194" t="s">
        <v>1234</v>
      </c>
      <c r="F7538" s="195" t="s">
        <v>1235</v>
      </c>
      <c r="G7538" s="196" t="s">
        <v>288</v>
      </c>
      <c r="H7538" s="197">
        <v>7</v>
      </c>
      <c r="I7538" s="198"/>
      <c r="J7538" s="199">
        <f>ROUND(I7538*H7538,2)</f>
        <v>0</v>
      </c>
      <c r="K7538" s="195" t="s">
        <v>21</v>
      </c>
      <c r="L7538" s="62"/>
      <c r="M7538" s="200" t="s">
        <v>21</v>
      </c>
      <c r="N7538" s="201" t="s">
        <v>48</v>
      </c>
      <c r="O7538" s="43"/>
      <c r="P7538" s="202">
        <f>O7538*H7538</f>
        <v>0</v>
      </c>
      <c r="Q7538" s="202">
        <v>0</v>
      </c>
      <c r="R7538" s="202">
        <f>Q7538*H7538</f>
        <v>0</v>
      </c>
      <c r="S7538" s="202">
        <v>0</v>
      </c>
      <c r="T7538" s="203">
        <f>S7538*H7538</f>
        <v>0</v>
      </c>
      <c r="AR7538" s="25" t="s">
        <v>173</v>
      </c>
      <c r="AT7538" s="25" t="s">
        <v>168</v>
      </c>
      <c r="AU7538" s="25" t="s">
        <v>84</v>
      </c>
      <c r="AY7538" s="25" t="s">
        <v>163</v>
      </c>
      <c r="BE7538" s="204">
        <f>IF(N7538="základní",J7538,0)</f>
        <v>0</v>
      </c>
      <c r="BF7538" s="204">
        <f>IF(N7538="snížená",J7538,0)</f>
        <v>0</v>
      </c>
      <c r="BG7538" s="204">
        <f>IF(N7538="zákl. přenesená",J7538,0)</f>
        <v>0</v>
      </c>
      <c r="BH7538" s="204">
        <f>IF(N7538="sníž. přenesená",J7538,0)</f>
        <v>0</v>
      </c>
      <c r="BI7538" s="204">
        <f>IF(N7538="nulová",J7538,0)</f>
        <v>0</v>
      </c>
      <c r="BJ7538" s="25" t="s">
        <v>98</v>
      </c>
      <c r="BK7538" s="204">
        <f>ROUND(I7538*H7538,2)</f>
        <v>0</v>
      </c>
      <c r="BL7538" s="25" t="s">
        <v>173</v>
      </c>
      <c r="BM7538" s="25" t="s">
        <v>6613</v>
      </c>
    </row>
    <row r="7539" spans="2:65" s="1" customFormat="1" ht="27">
      <c r="B7539" s="42"/>
      <c r="C7539" s="64"/>
      <c r="D7539" s="205" t="s">
        <v>175</v>
      </c>
      <c r="E7539" s="64"/>
      <c r="F7539" s="206" t="s">
        <v>1235</v>
      </c>
      <c r="G7539" s="64"/>
      <c r="H7539" s="64"/>
      <c r="I7539" s="164"/>
      <c r="J7539" s="64"/>
      <c r="K7539" s="64"/>
      <c r="L7539" s="62"/>
      <c r="M7539" s="207"/>
      <c r="N7539" s="43"/>
      <c r="O7539" s="43"/>
      <c r="P7539" s="43"/>
      <c r="Q7539" s="43"/>
      <c r="R7539" s="43"/>
      <c r="S7539" s="43"/>
      <c r="T7539" s="79"/>
      <c r="AT7539" s="25" t="s">
        <v>175</v>
      </c>
      <c r="AU7539" s="25" t="s">
        <v>84</v>
      </c>
    </row>
    <row r="7540" spans="2:65" s="1" customFormat="1" ht="38.25" customHeight="1">
      <c r="B7540" s="42"/>
      <c r="C7540" s="193" t="s">
        <v>6614</v>
      </c>
      <c r="D7540" s="193" t="s">
        <v>168</v>
      </c>
      <c r="E7540" s="194" t="s">
        <v>1236</v>
      </c>
      <c r="F7540" s="195" t="s">
        <v>1237</v>
      </c>
      <c r="G7540" s="196" t="s">
        <v>288</v>
      </c>
      <c r="H7540" s="197">
        <v>3</v>
      </c>
      <c r="I7540" s="198"/>
      <c r="J7540" s="199">
        <f>ROUND(I7540*H7540,2)</f>
        <v>0</v>
      </c>
      <c r="K7540" s="195" t="s">
        <v>21</v>
      </c>
      <c r="L7540" s="62"/>
      <c r="M7540" s="200" t="s">
        <v>21</v>
      </c>
      <c r="N7540" s="201" t="s">
        <v>48</v>
      </c>
      <c r="O7540" s="43"/>
      <c r="P7540" s="202">
        <f>O7540*H7540</f>
        <v>0</v>
      </c>
      <c r="Q7540" s="202">
        <v>0</v>
      </c>
      <c r="R7540" s="202">
        <f>Q7540*H7540</f>
        <v>0</v>
      </c>
      <c r="S7540" s="202">
        <v>0</v>
      </c>
      <c r="T7540" s="203">
        <f>S7540*H7540</f>
        <v>0</v>
      </c>
      <c r="AR7540" s="25" t="s">
        <v>173</v>
      </c>
      <c r="AT7540" s="25" t="s">
        <v>168</v>
      </c>
      <c r="AU7540" s="25" t="s">
        <v>84</v>
      </c>
      <c r="AY7540" s="25" t="s">
        <v>163</v>
      </c>
      <c r="BE7540" s="204">
        <f>IF(N7540="základní",J7540,0)</f>
        <v>0</v>
      </c>
      <c r="BF7540" s="204">
        <f>IF(N7540="snížená",J7540,0)</f>
        <v>0</v>
      </c>
      <c r="BG7540" s="204">
        <f>IF(N7540="zákl. přenesená",J7540,0)</f>
        <v>0</v>
      </c>
      <c r="BH7540" s="204">
        <f>IF(N7540="sníž. přenesená",J7540,0)</f>
        <v>0</v>
      </c>
      <c r="BI7540" s="204">
        <f>IF(N7540="nulová",J7540,0)</f>
        <v>0</v>
      </c>
      <c r="BJ7540" s="25" t="s">
        <v>98</v>
      </c>
      <c r="BK7540" s="204">
        <f>ROUND(I7540*H7540,2)</f>
        <v>0</v>
      </c>
      <c r="BL7540" s="25" t="s">
        <v>173</v>
      </c>
      <c r="BM7540" s="25" t="s">
        <v>6615</v>
      </c>
    </row>
    <row r="7541" spans="2:65" s="1" customFormat="1" ht="27">
      <c r="B7541" s="42"/>
      <c r="C7541" s="64"/>
      <c r="D7541" s="205" t="s">
        <v>175</v>
      </c>
      <c r="E7541" s="64"/>
      <c r="F7541" s="206" t="s">
        <v>1237</v>
      </c>
      <c r="G7541" s="64"/>
      <c r="H7541" s="64"/>
      <c r="I7541" s="164"/>
      <c r="J7541" s="64"/>
      <c r="K7541" s="64"/>
      <c r="L7541" s="62"/>
      <c r="M7541" s="207"/>
      <c r="N7541" s="43"/>
      <c r="O7541" s="43"/>
      <c r="P7541" s="43"/>
      <c r="Q7541" s="43"/>
      <c r="R7541" s="43"/>
      <c r="S7541" s="43"/>
      <c r="T7541" s="79"/>
      <c r="AT7541" s="25" t="s">
        <v>175</v>
      </c>
      <c r="AU7541" s="25" t="s">
        <v>84</v>
      </c>
    </row>
    <row r="7542" spans="2:65" s="1" customFormat="1" ht="25.5" customHeight="1">
      <c r="B7542" s="42"/>
      <c r="C7542" s="193" t="s">
        <v>3889</v>
      </c>
      <c r="D7542" s="193" t="s">
        <v>168</v>
      </c>
      <c r="E7542" s="194" t="s">
        <v>1238</v>
      </c>
      <c r="F7542" s="195" t="s">
        <v>1239</v>
      </c>
      <c r="G7542" s="196" t="s">
        <v>288</v>
      </c>
      <c r="H7542" s="197">
        <v>26</v>
      </c>
      <c r="I7542" s="198"/>
      <c r="J7542" s="199">
        <f>ROUND(I7542*H7542,2)</f>
        <v>0</v>
      </c>
      <c r="K7542" s="195" t="s">
        <v>21</v>
      </c>
      <c r="L7542" s="62"/>
      <c r="M7542" s="200" t="s">
        <v>21</v>
      </c>
      <c r="N7542" s="201" t="s">
        <v>48</v>
      </c>
      <c r="O7542" s="43"/>
      <c r="P7542" s="202">
        <f>O7542*H7542</f>
        <v>0</v>
      </c>
      <c r="Q7542" s="202">
        <v>0</v>
      </c>
      <c r="R7542" s="202">
        <f>Q7542*H7542</f>
        <v>0</v>
      </c>
      <c r="S7542" s="202">
        <v>0</v>
      </c>
      <c r="T7542" s="203">
        <f>S7542*H7542</f>
        <v>0</v>
      </c>
      <c r="AR7542" s="25" t="s">
        <v>173</v>
      </c>
      <c r="AT7542" s="25" t="s">
        <v>168</v>
      </c>
      <c r="AU7542" s="25" t="s">
        <v>84</v>
      </c>
      <c r="AY7542" s="25" t="s">
        <v>163</v>
      </c>
      <c r="BE7542" s="204">
        <f>IF(N7542="základní",J7542,0)</f>
        <v>0</v>
      </c>
      <c r="BF7542" s="204">
        <f>IF(N7542="snížená",J7542,0)</f>
        <v>0</v>
      </c>
      <c r="BG7542" s="204">
        <f>IF(N7542="zákl. přenesená",J7542,0)</f>
        <v>0</v>
      </c>
      <c r="BH7542" s="204">
        <f>IF(N7542="sníž. přenesená",J7542,0)</f>
        <v>0</v>
      </c>
      <c r="BI7542" s="204">
        <f>IF(N7542="nulová",J7542,0)</f>
        <v>0</v>
      </c>
      <c r="BJ7542" s="25" t="s">
        <v>98</v>
      </c>
      <c r="BK7542" s="204">
        <f>ROUND(I7542*H7542,2)</f>
        <v>0</v>
      </c>
      <c r="BL7542" s="25" t="s">
        <v>173</v>
      </c>
      <c r="BM7542" s="25" t="s">
        <v>6616</v>
      </c>
    </row>
    <row r="7543" spans="2:65" s="1" customFormat="1" ht="27">
      <c r="B7543" s="42"/>
      <c r="C7543" s="64"/>
      <c r="D7543" s="205" t="s">
        <v>175</v>
      </c>
      <c r="E7543" s="64"/>
      <c r="F7543" s="206" t="s">
        <v>1239</v>
      </c>
      <c r="G7543" s="64"/>
      <c r="H7543" s="64"/>
      <c r="I7543" s="164"/>
      <c r="J7543" s="64"/>
      <c r="K7543" s="64"/>
      <c r="L7543" s="62"/>
      <c r="M7543" s="207"/>
      <c r="N7543" s="43"/>
      <c r="O7543" s="43"/>
      <c r="P7543" s="43"/>
      <c r="Q7543" s="43"/>
      <c r="R7543" s="43"/>
      <c r="S7543" s="43"/>
      <c r="T7543" s="79"/>
      <c r="AT7543" s="25" t="s">
        <v>175</v>
      </c>
      <c r="AU7543" s="25" t="s">
        <v>84</v>
      </c>
    </row>
    <row r="7544" spans="2:65" s="1" customFormat="1" ht="25.5" customHeight="1">
      <c r="B7544" s="42"/>
      <c r="C7544" s="193" t="s">
        <v>6617</v>
      </c>
      <c r="D7544" s="193" t="s">
        <v>168</v>
      </c>
      <c r="E7544" s="194" t="s">
        <v>1240</v>
      </c>
      <c r="F7544" s="195" t="s">
        <v>1241</v>
      </c>
      <c r="G7544" s="196" t="s">
        <v>288</v>
      </c>
      <c r="H7544" s="197">
        <v>18</v>
      </c>
      <c r="I7544" s="198"/>
      <c r="J7544" s="199">
        <f>ROUND(I7544*H7544,2)</f>
        <v>0</v>
      </c>
      <c r="K7544" s="195" t="s">
        <v>21</v>
      </c>
      <c r="L7544" s="62"/>
      <c r="M7544" s="200" t="s">
        <v>21</v>
      </c>
      <c r="N7544" s="201" t="s">
        <v>48</v>
      </c>
      <c r="O7544" s="43"/>
      <c r="P7544" s="202">
        <f>O7544*H7544</f>
        <v>0</v>
      </c>
      <c r="Q7544" s="202">
        <v>0</v>
      </c>
      <c r="R7544" s="202">
        <f>Q7544*H7544</f>
        <v>0</v>
      </c>
      <c r="S7544" s="202">
        <v>0</v>
      </c>
      <c r="T7544" s="203">
        <f>S7544*H7544</f>
        <v>0</v>
      </c>
      <c r="AR7544" s="25" t="s">
        <v>173</v>
      </c>
      <c r="AT7544" s="25" t="s">
        <v>168</v>
      </c>
      <c r="AU7544" s="25" t="s">
        <v>84</v>
      </c>
      <c r="AY7544" s="25" t="s">
        <v>163</v>
      </c>
      <c r="BE7544" s="204">
        <f>IF(N7544="základní",J7544,0)</f>
        <v>0</v>
      </c>
      <c r="BF7544" s="204">
        <f>IF(N7544="snížená",J7544,0)</f>
        <v>0</v>
      </c>
      <c r="BG7544" s="204">
        <f>IF(N7544="zákl. přenesená",J7544,0)</f>
        <v>0</v>
      </c>
      <c r="BH7544" s="204">
        <f>IF(N7544="sníž. přenesená",J7544,0)</f>
        <v>0</v>
      </c>
      <c r="BI7544" s="204">
        <f>IF(N7544="nulová",J7544,0)</f>
        <v>0</v>
      </c>
      <c r="BJ7544" s="25" t="s">
        <v>98</v>
      </c>
      <c r="BK7544" s="204">
        <f>ROUND(I7544*H7544,2)</f>
        <v>0</v>
      </c>
      <c r="BL7544" s="25" t="s">
        <v>173</v>
      </c>
      <c r="BM7544" s="25" t="s">
        <v>6618</v>
      </c>
    </row>
    <row r="7545" spans="2:65" s="1" customFormat="1" ht="27">
      <c r="B7545" s="42"/>
      <c r="C7545" s="64"/>
      <c r="D7545" s="205" t="s">
        <v>175</v>
      </c>
      <c r="E7545" s="64"/>
      <c r="F7545" s="206" t="s">
        <v>1241</v>
      </c>
      <c r="G7545" s="64"/>
      <c r="H7545" s="64"/>
      <c r="I7545" s="164"/>
      <c r="J7545" s="64"/>
      <c r="K7545" s="64"/>
      <c r="L7545" s="62"/>
      <c r="M7545" s="207"/>
      <c r="N7545" s="43"/>
      <c r="O7545" s="43"/>
      <c r="P7545" s="43"/>
      <c r="Q7545" s="43"/>
      <c r="R7545" s="43"/>
      <c r="S7545" s="43"/>
      <c r="T7545" s="79"/>
      <c r="AT7545" s="25" t="s">
        <v>175</v>
      </c>
      <c r="AU7545" s="25" t="s">
        <v>84</v>
      </c>
    </row>
    <row r="7546" spans="2:65" s="1" customFormat="1" ht="25.5" customHeight="1">
      <c r="B7546" s="42"/>
      <c r="C7546" s="193" t="s">
        <v>3891</v>
      </c>
      <c r="D7546" s="193" t="s">
        <v>168</v>
      </c>
      <c r="E7546" s="194" t="s">
        <v>1242</v>
      </c>
      <c r="F7546" s="195" t="s">
        <v>1243</v>
      </c>
      <c r="G7546" s="196" t="s">
        <v>288</v>
      </c>
      <c r="H7546" s="197">
        <v>12</v>
      </c>
      <c r="I7546" s="198"/>
      <c r="J7546" s="199">
        <f>ROUND(I7546*H7546,2)</f>
        <v>0</v>
      </c>
      <c r="K7546" s="195" t="s">
        <v>21</v>
      </c>
      <c r="L7546" s="62"/>
      <c r="M7546" s="200" t="s">
        <v>21</v>
      </c>
      <c r="N7546" s="201" t="s">
        <v>48</v>
      </c>
      <c r="O7546" s="43"/>
      <c r="P7546" s="202">
        <f>O7546*H7546</f>
        <v>0</v>
      </c>
      <c r="Q7546" s="202">
        <v>0</v>
      </c>
      <c r="R7546" s="202">
        <f>Q7546*H7546</f>
        <v>0</v>
      </c>
      <c r="S7546" s="202">
        <v>0</v>
      </c>
      <c r="T7546" s="203">
        <f>S7546*H7546</f>
        <v>0</v>
      </c>
      <c r="AR7546" s="25" t="s">
        <v>173</v>
      </c>
      <c r="AT7546" s="25" t="s">
        <v>168</v>
      </c>
      <c r="AU7546" s="25" t="s">
        <v>84</v>
      </c>
      <c r="AY7546" s="25" t="s">
        <v>163</v>
      </c>
      <c r="BE7546" s="204">
        <f>IF(N7546="základní",J7546,0)</f>
        <v>0</v>
      </c>
      <c r="BF7546" s="204">
        <f>IF(N7546="snížená",J7546,0)</f>
        <v>0</v>
      </c>
      <c r="BG7546" s="204">
        <f>IF(N7546="zákl. přenesená",J7546,0)</f>
        <v>0</v>
      </c>
      <c r="BH7546" s="204">
        <f>IF(N7546="sníž. přenesená",J7546,0)</f>
        <v>0</v>
      </c>
      <c r="BI7546" s="204">
        <f>IF(N7546="nulová",J7546,0)</f>
        <v>0</v>
      </c>
      <c r="BJ7546" s="25" t="s">
        <v>98</v>
      </c>
      <c r="BK7546" s="204">
        <f>ROUND(I7546*H7546,2)</f>
        <v>0</v>
      </c>
      <c r="BL7546" s="25" t="s">
        <v>173</v>
      </c>
      <c r="BM7546" s="25" t="s">
        <v>6619</v>
      </c>
    </row>
    <row r="7547" spans="2:65" s="1" customFormat="1" ht="27">
      <c r="B7547" s="42"/>
      <c r="C7547" s="64"/>
      <c r="D7547" s="205" t="s">
        <v>175</v>
      </c>
      <c r="E7547" s="64"/>
      <c r="F7547" s="206" t="s">
        <v>1243</v>
      </c>
      <c r="G7547" s="64"/>
      <c r="H7547" s="64"/>
      <c r="I7547" s="164"/>
      <c r="J7547" s="64"/>
      <c r="K7547" s="64"/>
      <c r="L7547" s="62"/>
      <c r="M7547" s="207"/>
      <c r="N7547" s="43"/>
      <c r="O7547" s="43"/>
      <c r="P7547" s="43"/>
      <c r="Q7547" s="43"/>
      <c r="R7547" s="43"/>
      <c r="S7547" s="43"/>
      <c r="T7547" s="79"/>
      <c r="AT7547" s="25" t="s">
        <v>175</v>
      </c>
      <c r="AU7547" s="25" t="s">
        <v>84</v>
      </c>
    </row>
    <row r="7548" spans="2:65" s="1" customFormat="1" ht="25.5" customHeight="1">
      <c r="B7548" s="42"/>
      <c r="C7548" s="193" t="s">
        <v>6620</v>
      </c>
      <c r="D7548" s="193" t="s">
        <v>168</v>
      </c>
      <c r="E7548" s="194" t="s">
        <v>1244</v>
      </c>
      <c r="F7548" s="195" t="s">
        <v>1245</v>
      </c>
      <c r="G7548" s="196" t="s">
        <v>288</v>
      </c>
      <c r="H7548" s="197">
        <v>198</v>
      </c>
      <c r="I7548" s="198"/>
      <c r="J7548" s="199">
        <f>ROUND(I7548*H7548,2)</f>
        <v>0</v>
      </c>
      <c r="K7548" s="195" t="s">
        <v>21</v>
      </c>
      <c r="L7548" s="62"/>
      <c r="M7548" s="200" t="s">
        <v>21</v>
      </c>
      <c r="N7548" s="201" t="s">
        <v>48</v>
      </c>
      <c r="O7548" s="43"/>
      <c r="P7548" s="202">
        <f>O7548*H7548</f>
        <v>0</v>
      </c>
      <c r="Q7548" s="202">
        <v>0</v>
      </c>
      <c r="R7548" s="202">
        <f>Q7548*H7548</f>
        <v>0</v>
      </c>
      <c r="S7548" s="202">
        <v>0</v>
      </c>
      <c r="T7548" s="203">
        <f>S7548*H7548</f>
        <v>0</v>
      </c>
      <c r="AR7548" s="25" t="s">
        <v>173</v>
      </c>
      <c r="AT7548" s="25" t="s">
        <v>168</v>
      </c>
      <c r="AU7548" s="25" t="s">
        <v>84</v>
      </c>
      <c r="AY7548" s="25" t="s">
        <v>163</v>
      </c>
      <c r="BE7548" s="204">
        <f>IF(N7548="základní",J7548,0)</f>
        <v>0</v>
      </c>
      <c r="BF7548" s="204">
        <f>IF(N7548="snížená",J7548,0)</f>
        <v>0</v>
      </c>
      <c r="BG7548" s="204">
        <f>IF(N7548="zákl. přenesená",J7548,0)</f>
        <v>0</v>
      </c>
      <c r="BH7548" s="204">
        <f>IF(N7548="sníž. přenesená",J7548,0)</f>
        <v>0</v>
      </c>
      <c r="BI7548" s="204">
        <f>IF(N7548="nulová",J7548,0)</f>
        <v>0</v>
      </c>
      <c r="BJ7548" s="25" t="s">
        <v>98</v>
      </c>
      <c r="BK7548" s="204">
        <f>ROUND(I7548*H7548,2)</f>
        <v>0</v>
      </c>
      <c r="BL7548" s="25" t="s">
        <v>173</v>
      </c>
      <c r="BM7548" s="25" t="s">
        <v>6621</v>
      </c>
    </row>
    <row r="7549" spans="2:65" s="1" customFormat="1" ht="27">
      <c r="B7549" s="42"/>
      <c r="C7549" s="64"/>
      <c r="D7549" s="205" t="s">
        <v>175</v>
      </c>
      <c r="E7549" s="64"/>
      <c r="F7549" s="206" t="s">
        <v>1245</v>
      </c>
      <c r="G7549" s="64"/>
      <c r="H7549" s="64"/>
      <c r="I7549" s="164"/>
      <c r="J7549" s="64"/>
      <c r="K7549" s="64"/>
      <c r="L7549" s="62"/>
      <c r="M7549" s="207"/>
      <c r="N7549" s="43"/>
      <c r="O7549" s="43"/>
      <c r="P7549" s="43"/>
      <c r="Q7549" s="43"/>
      <c r="R7549" s="43"/>
      <c r="S7549" s="43"/>
      <c r="T7549" s="79"/>
      <c r="AT7549" s="25" t="s">
        <v>175</v>
      </c>
      <c r="AU7549" s="25" t="s">
        <v>84</v>
      </c>
    </row>
    <row r="7550" spans="2:65" s="1" customFormat="1" ht="38.25" customHeight="1">
      <c r="B7550" s="42"/>
      <c r="C7550" s="193" t="s">
        <v>3892</v>
      </c>
      <c r="D7550" s="193" t="s">
        <v>168</v>
      </c>
      <c r="E7550" s="194" t="s">
        <v>1246</v>
      </c>
      <c r="F7550" s="195" t="s">
        <v>1247</v>
      </c>
      <c r="G7550" s="196" t="s">
        <v>184</v>
      </c>
      <c r="H7550" s="197">
        <v>3</v>
      </c>
      <c r="I7550" s="198"/>
      <c r="J7550" s="199">
        <f>ROUND(I7550*H7550,2)</f>
        <v>0</v>
      </c>
      <c r="K7550" s="195" t="s">
        <v>21</v>
      </c>
      <c r="L7550" s="62"/>
      <c r="M7550" s="200" t="s">
        <v>21</v>
      </c>
      <c r="N7550" s="201" t="s">
        <v>48</v>
      </c>
      <c r="O7550" s="43"/>
      <c r="P7550" s="202">
        <f>O7550*H7550</f>
        <v>0</v>
      </c>
      <c r="Q7550" s="202">
        <v>0</v>
      </c>
      <c r="R7550" s="202">
        <f>Q7550*H7550</f>
        <v>0</v>
      </c>
      <c r="S7550" s="202">
        <v>0</v>
      </c>
      <c r="T7550" s="203">
        <f>S7550*H7550</f>
        <v>0</v>
      </c>
      <c r="AR7550" s="25" t="s">
        <v>173</v>
      </c>
      <c r="AT7550" s="25" t="s">
        <v>168</v>
      </c>
      <c r="AU7550" s="25" t="s">
        <v>84</v>
      </c>
      <c r="AY7550" s="25" t="s">
        <v>163</v>
      </c>
      <c r="BE7550" s="204">
        <f>IF(N7550="základní",J7550,0)</f>
        <v>0</v>
      </c>
      <c r="BF7550" s="204">
        <f>IF(N7550="snížená",J7550,0)</f>
        <v>0</v>
      </c>
      <c r="BG7550" s="204">
        <f>IF(N7550="zákl. přenesená",J7550,0)</f>
        <v>0</v>
      </c>
      <c r="BH7550" s="204">
        <f>IF(N7550="sníž. přenesená",J7550,0)</f>
        <v>0</v>
      </c>
      <c r="BI7550" s="204">
        <f>IF(N7550="nulová",J7550,0)</f>
        <v>0</v>
      </c>
      <c r="BJ7550" s="25" t="s">
        <v>98</v>
      </c>
      <c r="BK7550" s="204">
        <f>ROUND(I7550*H7550,2)</f>
        <v>0</v>
      </c>
      <c r="BL7550" s="25" t="s">
        <v>173</v>
      </c>
      <c r="BM7550" s="25" t="s">
        <v>6622</v>
      </c>
    </row>
    <row r="7551" spans="2:65" s="1" customFormat="1" ht="40.5">
      <c r="B7551" s="42"/>
      <c r="C7551" s="64"/>
      <c r="D7551" s="205" t="s">
        <v>175</v>
      </c>
      <c r="E7551" s="64"/>
      <c r="F7551" s="206" t="s">
        <v>1247</v>
      </c>
      <c r="G7551" s="64"/>
      <c r="H7551" s="64"/>
      <c r="I7551" s="164"/>
      <c r="J7551" s="64"/>
      <c r="K7551" s="64"/>
      <c r="L7551" s="62"/>
      <c r="M7551" s="207"/>
      <c r="N7551" s="43"/>
      <c r="O7551" s="43"/>
      <c r="P7551" s="43"/>
      <c r="Q7551" s="43"/>
      <c r="R7551" s="43"/>
      <c r="S7551" s="43"/>
      <c r="T7551" s="79"/>
      <c r="AT7551" s="25" t="s">
        <v>175</v>
      </c>
      <c r="AU7551" s="25" t="s">
        <v>84</v>
      </c>
    </row>
    <row r="7552" spans="2:65" s="1" customFormat="1" ht="38.25" customHeight="1">
      <c r="B7552" s="42"/>
      <c r="C7552" s="193" t="s">
        <v>6623</v>
      </c>
      <c r="D7552" s="193" t="s">
        <v>168</v>
      </c>
      <c r="E7552" s="194" t="s">
        <v>1248</v>
      </c>
      <c r="F7552" s="195" t="s">
        <v>1249</v>
      </c>
      <c r="G7552" s="196" t="s">
        <v>184</v>
      </c>
      <c r="H7552" s="197">
        <v>2</v>
      </c>
      <c r="I7552" s="198"/>
      <c r="J7552" s="199">
        <f>ROUND(I7552*H7552,2)</f>
        <v>0</v>
      </c>
      <c r="K7552" s="195" t="s">
        <v>21</v>
      </c>
      <c r="L7552" s="62"/>
      <c r="M7552" s="200" t="s">
        <v>21</v>
      </c>
      <c r="N7552" s="201" t="s">
        <v>48</v>
      </c>
      <c r="O7552" s="43"/>
      <c r="P7552" s="202">
        <f>O7552*H7552</f>
        <v>0</v>
      </c>
      <c r="Q7552" s="202">
        <v>0</v>
      </c>
      <c r="R7552" s="202">
        <f>Q7552*H7552</f>
        <v>0</v>
      </c>
      <c r="S7552" s="202">
        <v>0</v>
      </c>
      <c r="T7552" s="203">
        <f>S7552*H7552</f>
        <v>0</v>
      </c>
      <c r="AR7552" s="25" t="s">
        <v>173</v>
      </c>
      <c r="AT7552" s="25" t="s">
        <v>168</v>
      </c>
      <c r="AU7552" s="25" t="s">
        <v>84</v>
      </c>
      <c r="AY7552" s="25" t="s">
        <v>163</v>
      </c>
      <c r="BE7552" s="204">
        <f>IF(N7552="základní",J7552,0)</f>
        <v>0</v>
      </c>
      <c r="BF7552" s="204">
        <f>IF(N7552="snížená",J7552,0)</f>
        <v>0</v>
      </c>
      <c r="BG7552" s="204">
        <f>IF(N7552="zákl. přenesená",J7552,0)</f>
        <v>0</v>
      </c>
      <c r="BH7552" s="204">
        <f>IF(N7552="sníž. přenesená",J7552,0)</f>
        <v>0</v>
      </c>
      <c r="BI7552" s="204">
        <f>IF(N7552="nulová",J7552,0)</f>
        <v>0</v>
      </c>
      <c r="BJ7552" s="25" t="s">
        <v>98</v>
      </c>
      <c r="BK7552" s="204">
        <f>ROUND(I7552*H7552,2)</f>
        <v>0</v>
      </c>
      <c r="BL7552" s="25" t="s">
        <v>173</v>
      </c>
      <c r="BM7552" s="25" t="s">
        <v>6624</v>
      </c>
    </row>
    <row r="7553" spans="2:65" s="1" customFormat="1" ht="40.5">
      <c r="B7553" s="42"/>
      <c r="C7553" s="64"/>
      <c r="D7553" s="205" t="s">
        <v>175</v>
      </c>
      <c r="E7553" s="64"/>
      <c r="F7553" s="206" t="s">
        <v>1249</v>
      </c>
      <c r="G7553" s="64"/>
      <c r="H7553" s="64"/>
      <c r="I7553" s="164"/>
      <c r="J7553" s="64"/>
      <c r="K7553" s="64"/>
      <c r="L7553" s="62"/>
      <c r="M7553" s="207"/>
      <c r="N7553" s="43"/>
      <c r="O7553" s="43"/>
      <c r="P7553" s="43"/>
      <c r="Q7553" s="43"/>
      <c r="R7553" s="43"/>
      <c r="S7553" s="43"/>
      <c r="T7553" s="79"/>
      <c r="AT7553" s="25" t="s">
        <v>175</v>
      </c>
      <c r="AU7553" s="25" t="s">
        <v>84</v>
      </c>
    </row>
    <row r="7554" spans="2:65" s="1" customFormat="1" ht="16.5" customHeight="1">
      <c r="B7554" s="42"/>
      <c r="C7554" s="193" t="s">
        <v>3894</v>
      </c>
      <c r="D7554" s="193" t="s">
        <v>168</v>
      </c>
      <c r="E7554" s="194" t="s">
        <v>1250</v>
      </c>
      <c r="F7554" s="195" t="s">
        <v>1251</v>
      </c>
      <c r="G7554" s="196" t="s">
        <v>184</v>
      </c>
      <c r="H7554" s="197">
        <v>12</v>
      </c>
      <c r="I7554" s="198"/>
      <c r="J7554" s="199">
        <f>ROUND(I7554*H7554,2)</f>
        <v>0</v>
      </c>
      <c r="K7554" s="195" t="s">
        <v>21</v>
      </c>
      <c r="L7554" s="62"/>
      <c r="M7554" s="200" t="s">
        <v>21</v>
      </c>
      <c r="N7554" s="201" t="s">
        <v>48</v>
      </c>
      <c r="O7554" s="43"/>
      <c r="P7554" s="202">
        <f>O7554*H7554</f>
        <v>0</v>
      </c>
      <c r="Q7554" s="202">
        <v>0</v>
      </c>
      <c r="R7554" s="202">
        <f>Q7554*H7554</f>
        <v>0</v>
      </c>
      <c r="S7554" s="202">
        <v>0</v>
      </c>
      <c r="T7554" s="203">
        <f>S7554*H7554</f>
        <v>0</v>
      </c>
      <c r="AR7554" s="25" t="s">
        <v>173</v>
      </c>
      <c r="AT7554" s="25" t="s">
        <v>168</v>
      </c>
      <c r="AU7554" s="25" t="s">
        <v>84</v>
      </c>
      <c r="AY7554" s="25" t="s">
        <v>163</v>
      </c>
      <c r="BE7554" s="204">
        <f>IF(N7554="základní",J7554,0)</f>
        <v>0</v>
      </c>
      <c r="BF7554" s="204">
        <f>IF(N7554="snížená",J7554,0)</f>
        <v>0</v>
      </c>
      <c r="BG7554" s="204">
        <f>IF(N7554="zákl. přenesená",J7554,0)</f>
        <v>0</v>
      </c>
      <c r="BH7554" s="204">
        <f>IF(N7554="sníž. přenesená",J7554,0)</f>
        <v>0</v>
      </c>
      <c r="BI7554" s="204">
        <f>IF(N7554="nulová",J7554,0)</f>
        <v>0</v>
      </c>
      <c r="BJ7554" s="25" t="s">
        <v>98</v>
      </c>
      <c r="BK7554" s="204">
        <f>ROUND(I7554*H7554,2)</f>
        <v>0</v>
      </c>
      <c r="BL7554" s="25" t="s">
        <v>173</v>
      </c>
      <c r="BM7554" s="25" t="s">
        <v>6625</v>
      </c>
    </row>
    <row r="7555" spans="2:65" s="1" customFormat="1" ht="13.5">
      <c r="B7555" s="42"/>
      <c r="C7555" s="64"/>
      <c r="D7555" s="205" t="s">
        <v>175</v>
      </c>
      <c r="E7555" s="64"/>
      <c r="F7555" s="206" t="s">
        <v>1251</v>
      </c>
      <c r="G7555" s="64"/>
      <c r="H7555" s="64"/>
      <c r="I7555" s="164"/>
      <c r="J7555" s="64"/>
      <c r="K7555" s="64"/>
      <c r="L7555" s="62"/>
      <c r="M7555" s="207"/>
      <c r="N7555" s="43"/>
      <c r="O7555" s="43"/>
      <c r="P7555" s="43"/>
      <c r="Q7555" s="43"/>
      <c r="R7555" s="43"/>
      <c r="S7555" s="43"/>
      <c r="T7555" s="79"/>
      <c r="AT7555" s="25" t="s">
        <v>175</v>
      </c>
      <c r="AU7555" s="25" t="s">
        <v>84</v>
      </c>
    </row>
    <row r="7556" spans="2:65" s="1" customFormat="1" ht="16.5" customHeight="1">
      <c r="B7556" s="42"/>
      <c r="C7556" s="193" t="s">
        <v>6626</v>
      </c>
      <c r="D7556" s="193" t="s">
        <v>168</v>
      </c>
      <c r="E7556" s="194" t="s">
        <v>1252</v>
      </c>
      <c r="F7556" s="195" t="s">
        <v>1253</v>
      </c>
      <c r="G7556" s="196" t="s">
        <v>1254</v>
      </c>
      <c r="H7556" s="197">
        <v>36</v>
      </c>
      <c r="I7556" s="198"/>
      <c r="J7556" s="199">
        <f>ROUND(I7556*H7556,2)</f>
        <v>0</v>
      </c>
      <c r="K7556" s="195" t="s">
        <v>21</v>
      </c>
      <c r="L7556" s="62"/>
      <c r="M7556" s="200" t="s">
        <v>21</v>
      </c>
      <c r="N7556" s="201" t="s">
        <v>48</v>
      </c>
      <c r="O7556" s="43"/>
      <c r="P7556" s="202">
        <f>O7556*H7556</f>
        <v>0</v>
      </c>
      <c r="Q7556" s="202">
        <v>0</v>
      </c>
      <c r="R7556" s="202">
        <f>Q7556*H7556</f>
        <v>0</v>
      </c>
      <c r="S7556" s="202">
        <v>0</v>
      </c>
      <c r="T7556" s="203">
        <f>S7556*H7556</f>
        <v>0</v>
      </c>
      <c r="AR7556" s="25" t="s">
        <v>173</v>
      </c>
      <c r="AT7556" s="25" t="s">
        <v>168</v>
      </c>
      <c r="AU7556" s="25" t="s">
        <v>84</v>
      </c>
      <c r="AY7556" s="25" t="s">
        <v>163</v>
      </c>
      <c r="BE7556" s="204">
        <f>IF(N7556="základní",J7556,0)</f>
        <v>0</v>
      </c>
      <c r="BF7556" s="204">
        <f>IF(N7556="snížená",J7556,0)</f>
        <v>0</v>
      </c>
      <c r="BG7556" s="204">
        <f>IF(N7556="zákl. přenesená",J7556,0)</f>
        <v>0</v>
      </c>
      <c r="BH7556" s="204">
        <f>IF(N7556="sníž. přenesená",J7556,0)</f>
        <v>0</v>
      </c>
      <c r="BI7556" s="204">
        <f>IF(N7556="nulová",J7556,0)</f>
        <v>0</v>
      </c>
      <c r="BJ7556" s="25" t="s">
        <v>98</v>
      </c>
      <c r="BK7556" s="204">
        <f>ROUND(I7556*H7556,2)</f>
        <v>0</v>
      </c>
      <c r="BL7556" s="25" t="s">
        <v>173</v>
      </c>
      <c r="BM7556" s="25" t="s">
        <v>6627</v>
      </c>
    </row>
    <row r="7557" spans="2:65" s="1" customFormat="1" ht="13.5">
      <c r="B7557" s="42"/>
      <c r="C7557" s="64"/>
      <c r="D7557" s="205" t="s">
        <v>175</v>
      </c>
      <c r="E7557" s="64"/>
      <c r="F7557" s="206" t="s">
        <v>1253</v>
      </c>
      <c r="G7557" s="64"/>
      <c r="H7557" s="64"/>
      <c r="I7557" s="164"/>
      <c r="J7557" s="64"/>
      <c r="K7557" s="64"/>
      <c r="L7557" s="62"/>
      <c r="M7557" s="207"/>
      <c r="N7557" s="43"/>
      <c r="O7557" s="43"/>
      <c r="P7557" s="43"/>
      <c r="Q7557" s="43"/>
      <c r="R7557" s="43"/>
      <c r="S7557" s="43"/>
      <c r="T7557" s="79"/>
      <c r="AT7557" s="25" t="s">
        <v>175</v>
      </c>
      <c r="AU7557" s="25" t="s">
        <v>84</v>
      </c>
    </row>
    <row r="7558" spans="2:65" s="1" customFormat="1" ht="16.5" customHeight="1">
      <c r="B7558" s="42"/>
      <c r="C7558" s="193" t="s">
        <v>3895</v>
      </c>
      <c r="D7558" s="193" t="s">
        <v>168</v>
      </c>
      <c r="E7558" s="194" t="s">
        <v>1255</v>
      </c>
      <c r="F7558" s="195" t="s">
        <v>1256</v>
      </c>
      <c r="G7558" s="196" t="s">
        <v>184</v>
      </c>
      <c r="H7558" s="197">
        <v>12</v>
      </c>
      <c r="I7558" s="198"/>
      <c r="J7558" s="199">
        <f>ROUND(I7558*H7558,2)</f>
        <v>0</v>
      </c>
      <c r="K7558" s="195" t="s">
        <v>21</v>
      </c>
      <c r="L7558" s="62"/>
      <c r="M7558" s="200" t="s">
        <v>21</v>
      </c>
      <c r="N7558" s="201" t="s">
        <v>48</v>
      </c>
      <c r="O7558" s="43"/>
      <c r="P7558" s="202">
        <f>O7558*H7558</f>
        <v>0</v>
      </c>
      <c r="Q7558" s="202">
        <v>0</v>
      </c>
      <c r="R7558" s="202">
        <f>Q7558*H7558</f>
        <v>0</v>
      </c>
      <c r="S7558" s="202">
        <v>0</v>
      </c>
      <c r="T7558" s="203">
        <f>S7558*H7558</f>
        <v>0</v>
      </c>
      <c r="AR7558" s="25" t="s">
        <v>173</v>
      </c>
      <c r="AT7558" s="25" t="s">
        <v>168</v>
      </c>
      <c r="AU7558" s="25" t="s">
        <v>84</v>
      </c>
      <c r="AY7558" s="25" t="s">
        <v>163</v>
      </c>
      <c r="BE7558" s="204">
        <f>IF(N7558="základní",J7558,0)</f>
        <v>0</v>
      </c>
      <c r="BF7558" s="204">
        <f>IF(N7558="snížená",J7558,0)</f>
        <v>0</v>
      </c>
      <c r="BG7558" s="204">
        <f>IF(N7558="zákl. přenesená",J7558,0)</f>
        <v>0</v>
      </c>
      <c r="BH7558" s="204">
        <f>IF(N7558="sníž. přenesená",J7558,0)</f>
        <v>0</v>
      </c>
      <c r="BI7558" s="204">
        <f>IF(N7558="nulová",J7558,0)</f>
        <v>0</v>
      </c>
      <c r="BJ7558" s="25" t="s">
        <v>98</v>
      </c>
      <c r="BK7558" s="204">
        <f>ROUND(I7558*H7558,2)</f>
        <v>0</v>
      </c>
      <c r="BL7558" s="25" t="s">
        <v>173</v>
      </c>
      <c r="BM7558" s="25" t="s">
        <v>6628</v>
      </c>
    </row>
    <row r="7559" spans="2:65" s="1" customFormat="1" ht="13.5">
      <c r="B7559" s="42"/>
      <c r="C7559" s="64"/>
      <c r="D7559" s="205" t="s">
        <v>175</v>
      </c>
      <c r="E7559" s="64"/>
      <c r="F7559" s="206" t="s">
        <v>1256</v>
      </c>
      <c r="G7559" s="64"/>
      <c r="H7559" s="64"/>
      <c r="I7559" s="164"/>
      <c r="J7559" s="64"/>
      <c r="K7559" s="64"/>
      <c r="L7559" s="62"/>
      <c r="M7559" s="207"/>
      <c r="N7559" s="43"/>
      <c r="O7559" s="43"/>
      <c r="P7559" s="43"/>
      <c r="Q7559" s="43"/>
      <c r="R7559" s="43"/>
      <c r="S7559" s="43"/>
      <c r="T7559" s="79"/>
      <c r="AT7559" s="25" t="s">
        <v>175</v>
      </c>
      <c r="AU7559" s="25" t="s">
        <v>84</v>
      </c>
    </row>
    <row r="7560" spans="2:65" s="1" customFormat="1" ht="16.5" customHeight="1">
      <c r="B7560" s="42"/>
      <c r="C7560" s="193" t="s">
        <v>6629</v>
      </c>
      <c r="D7560" s="193" t="s">
        <v>168</v>
      </c>
      <c r="E7560" s="194" t="s">
        <v>1257</v>
      </c>
      <c r="F7560" s="195" t="s">
        <v>1258</v>
      </c>
      <c r="G7560" s="196" t="s">
        <v>1259</v>
      </c>
      <c r="H7560" s="197">
        <v>12</v>
      </c>
      <c r="I7560" s="198"/>
      <c r="J7560" s="199">
        <f>ROUND(I7560*H7560,2)</f>
        <v>0</v>
      </c>
      <c r="K7560" s="195" t="s">
        <v>21</v>
      </c>
      <c r="L7560" s="62"/>
      <c r="M7560" s="200" t="s">
        <v>21</v>
      </c>
      <c r="N7560" s="201" t="s">
        <v>48</v>
      </c>
      <c r="O7560" s="43"/>
      <c r="P7560" s="202">
        <f>O7560*H7560</f>
        <v>0</v>
      </c>
      <c r="Q7560" s="202">
        <v>0</v>
      </c>
      <c r="R7560" s="202">
        <f>Q7560*H7560</f>
        <v>0</v>
      </c>
      <c r="S7560" s="202">
        <v>0</v>
      </c>
      <c r="T7560" s="203">
        <f>S7560*H7560</f>
        <v>0</v>
      </c>
      <c r="AR7560" s="25" t="s">
        <v>173</v>
      </c>
      <c r="AT7560" s="25" t="s">
        <v>168</v>
      </c>
      <c r="AU7560" s="25" t="s">
        <v>84</v>
      </c>
      <c r="AY7560" s="25" t="s">
        <v>163</v>
      </c>
      <c r="BE7560" s="204">
        <f>IF(N7560="základní",J7560,0)</f>
        <v>0</v>
      </c>
      <c r="BF7560" s="204">
        <f>IF(N7560="snížená",J7560,0)</f>
        <v>0</v>
      </c>
      <c r="BG7560" s="204">
        <f>IF(N7560="zákl. přenesená",J7560,0)</f>
        <v>0</v>
      </c>
      <c r="BH7560" s="204">
        <f>IF(N7560="sníž. přenesená",J7560,0)</f>
        <v>0</v>
      </c>
      <c r="BI7560" s="204">
        <f>IF(N7560="nulová",J7560,0)</f>
        <v>0</v>
      </c>
      <c r="BJ7560" s="25" t="s">
        <v>98</v>
      </c>
      <c r="BK7560" s="204">
        <f>ROUND(I7560*H7560,2)</f>
        <v>0</v>
      </c>
      <c r="BL7560" s="25" t="s">
        <v>173</v>
      </c>
      <c r="BM7560" s="25" t="s">
        <v>6630</v>
      </c>
    </row>
    <row r="7561" spans="2:65" s="1" customFormat="1" ht="13.5">
      <c r="B7561" s="42"/>
      <c r="C7561" s="64"/>
      <c r="D7561" s="205" t="s">
        <v>175</v>
      </c>
      <c r="E7561" s="64"/>
      <c r="F7561" s="206" t="s">
        <v>1258</v>
      </c>
      <c r="G7561" s="64"/>
      <c r="H7561" s="64"/>
      <c r="I7561" s="164"/>
      <c r="J7561" s="64"/>
      <c r="K7561" s="64"/>
      <c r="L7561" s="62"/>
      <c r="M7561" s="207"/>
      <c r="N7561" s="43"/>
      <c r="O7561" s="43"/>
      <c r="P7561" s="43"/>
      <c r="Q7561" s="43"/>
      <c r="R7561" s="43"/>
      <c r="S7561" s="43"/>
      <c r="T7561" s="79"/>
      <c r="AT7561" s="25" t="s">
        <v>175</v>
      </c>
      <c r="AU7561" s="25" t="s">
        <v>84</v>
      </c>
    </row>
    <row r="7562" spans="2:65" s="1" customFormat="1" ht="16.5" customHeight="1">
      <c r="B7562" s="42"/>
      <c r="C7562" s="193" t="s">
        <v>3897</v>
      </c>
      <c r="D7562" s="193" t="s">
        <v>168</v>
      </c>
      <c r="E7562" s="194" t="s">
        <v>1260</v>
      </c>
      <c r="F7562" s="195" t="s">
        <v>1261</v>
      </c>
      <c r="G7562" s="196" t="s">
        <v>288</v>
      </c>
      <c r="H7562" s="197">
        <v>198</v>
      </c>
      <c r="I7562" s="198"/>
      <c r="J7562" s="199">
        <f>ROUND(I7562*H7562,2)</f>
        <v>0</v>
      </c>
      <c r="K7562" s="195" t="s">
        <v>21</v>
      </c>
      <c r="L7562" s="62"/>
      <c r="M7562" s="200" t="s">
        <v>21</v>
      </c>
      <c r="N7562" s="201" t="s">
        <v>48</v>
      </c>
      <c r="O7562" s="43"/>
      <c r="P7562" s="202">
        <f>O7562*H7562</f>
        <v>0</v>
      </c>
      <c r="Q7562" s="202">
        <v>0</v>
      </c>
      <c r="R7562" s="202">
        <f>Q7562*H7562</f>
        <v>0</v>
      </c>
      <c r="S7562" s="202">
        <v>0</v>
      </c>
      <c r="T7562" s="203">
        <f>S7562*H7562</f>
        <v>0</v>
      </c>
      <c r="AR7562" s="25" t="s">
        <v>173</v>
      </c>
      <c r="AT7562" s="25" t="s">
        <v>168</v>
      </c>
      <c r="AU7562" s="25" t="s">
        <v>84</v>
      </c>
      <c r="AY7562" s="25" t="s">
        <v>163</v>
      </c>
      <c r="BE7562" s="204">
        <f>IF(N7562="základní",J7562,0)</f>
        <v>0</v>
      </c>
      <c r="BF7562" s="204">
        <f>IF(N7562="snížená",J7562,0)</f>
        <v>0</v>
      </c>
      <c r="BG7562" s="204">
        <f>IF(N7562="zákl. přenesená",J7562,0)</f>
        <v>0</v>
      </c>
      <c r="BH7562" s="204">
        <f>IF(N7562="sníž. přenesená",J7562,0)</f>
        <v>0</v>
      </c>
      <c r="BI7562" s="204">
        <f>IF(N7562="nulová",J7562,0)</f>
        <v>0</v>
      </c>
      <c r="BJ7562" s="25" t="s">
        <v>98</v>
      </c>
      <c r="BK7562" s="204">
        <f>ROUND(I7562*H7562,2)</f>
        <v>0</v>
      </c>
      <c r="BL7562" s="25" t="s">
        <v>173</v>
      </c>
      <c r="BM7562" s="25" t="s">
        <v>6631</v>
      </c>
    </row>
    <row r="7563" spans="2:65" s="1" customFormat="1" ht="13.5">
      <c r="B7563" s="42"/>
      <c r="C7563" s="64"/>
      <c r="D7563" s="205" t="s">
        <v>175</v>
      </c>
      <c r="E7563" s="64"/>
      <c r="F7563" s="206" t="s">
        <v>1261</v>
      </c>
      <c r="G7563" s="64"/>
      <c r="H7563" s="64"/>
      <c r="I7563" s="164"/>
      <c r="J7563" s="64"/>
      <c r="K7563" s="64"/>
      <c r="L7563" s="62"/>
      <c r="M7563" s="207"/>
      <c r="N7563" s="43"/>
      <c r="O7563" s="43"/>
      <c r="P7563" s="43"/>
      <c r="Q7563" s="43"/>
      <c r="R7563" s="43"/>
      <c r="S7563" s="43"/>
      <c r="T7563" s="79"/>
      <c r="AT7563" s="25" t="s">
        <v>175</v>
      </c>
      <c r="AU7563" s="25" t="s">
        <v>84</v>
      </c>
    </row>
    <row r="7564" spans="2:65" s="1" customFormat="1" ht="16.5" customHeight="1">
      <c r="B7564" s="42"/>
      <c r="C7564" s="193" t="s">
        <v>6632</v>
      </c>
      <c r="D7564" s="193" t="s">
        <v>168</v>
      </c>
      <c r="E7564" s="194" t="s">
        <v>1262</v>
      </c>
      <c r="F7564" s="195" t="s">
        <v>1263</v>
      </c>
      <c r="G7564" s="196" t="s">
        <v>184</v>
      </c>
      <c r="H7564" s="197">
        <v>12</v>
      </c>
      <c r="I7564" s="198"/>
      <c r="J7564" s="199">
        <f>ROUND(I7564*H7564,2)</f>
        <v>0</v>
      </c>
      <c r="K7564" s="195" t="s">
        <v>21</v>
      </c>
      <c r="L7564" s="62"/>
      <c r="M7564" s="200" t="s">
        <v>21</v>
      </c>
      <c r="N7564" s="201" t="s">
        <v>48</v>
      </c>
      <c r="O7564" s="43"/>
      <c r="P7564" s="202">
        <f>O7564*H7564</f>
        <v>0</v>
      </c>
      <c r="Q7564" s="202">
        <v>0</v>
      </c>
      <c r="R7564" s="202">
        <f>Q7564*H7564</f>
        <v>0</v>
      </c>
      <c r="S7564" s="202">
        <v>0</v>
      </c>
      <c r="T7564" s="203">
        <f>S7564*H7564</f>
        <v>0</v>
      </c>
      <c r="AR7564" s="25" t="s">
        <v>173</v>
      </c>
      <c r="AT7564" s="25" t="s">
        <v>168</v>
      </c>
      <c r="AU7564" s="25" t="s">
        <v>84</v>
      </c>
      <c r="AY7564" s="25" t="s">
        <v>163</v>
      </c>
      <c r="BE7564" s="204">
        <f>IF(N7564="základní",J7564,0)</f>
        <v>0</v>
      </c>
      <c r="BF7564" s="204">
        <f>IF(N7564="snížená",J7564,0)</f>
        <v>0</v>
      </c>
      <c r="BG7564" s="204">
        <f>IF(N7564="zákl. přenesená",J7564,0)</f>
        <v>0</v>
      </c>
      <c r="BH7564" s="204">
        <f>IF(N7564="sníž. přenesená",J7564,0)</f>
        <v>0</v>
      </c>
      <c r="BI7564" s="204">
        <f>IF(N7564="nulová",J7564,0)</f>
        <v>0</v>
      </c>
      <c r="BJ7564" s="25" t="s">
        <v>98</v>
      </c>
      <c r="BK7564" s="204">
        <f>ROUND(I7564*H7564,2)</f>
        <v>0</v>
      </c>
      <c r="BL7564" s="25" t="s">
        <v>173</v>
      </c>
      <c r="BM7564" s="25" t="s">
        <v>6633</v>
      </c>
    </row>
    <row r="7565" spans="2:65" s="1" customFormat="1" ht="13.5">
      <c r="B7565" s="42"/>
      <c r="C7565" s="64"/>
      <c r="D7565" s="205" t="s">
        <v>175</v>
      </c>
      <c r="E7565" s="64"/>
      <c r="F7565" s="206" t="s">
        <v>1263</v>
      </c>
      <c r="G7565" s="64"/>
      <c r="H7565" s="64"/>
      <c r="I7565" s="164"/>
      <c r="J7565" s="64"/>
      <c r="K7565" s="64"/>
      <c r="L7565" s="62"/>
      <c r="M7565" s="207"/>
      <c r="N7565" s="43"/>
      <c r="O7565" s="43"/>
      <c r="P7565" s="43"/>
      <c r="Q7565" s="43"/>
      <c r="R7565" s="43"/>
      <c r="S7565" s="43"/>
      <c r="T7565" s="79"/>
      <c r="AT7565" s="25" t="s">
        <v>175</v>
      </c>
      <c r="AU7565" s="25" t="s">
        <v>84</v>
      </c>
    </row>
    <row r="7566" spans="2:65" s="1" customFormat="1" ht="16.5" customHeight="1">
      <c r="B7566" s="42"/>
      <c r="C7566" s="193" t="s">
        <v>3898</v>
      </c>
      <c r="D7566" s="193" t="s">
        <v>168</v>
      </c>
      <c r="E7566" s="194" t="s">
        <v>1264</v>
      </c>
      <c r="F7566" s="195" t="s">
        <v>1265</v>
      </c>
      <c r="G7566" s="196" t="s">
        <v>288</v>
      </c>
      <c r="H7566" s="197">
        <v>26</v>
      </c>
      <c r="I7566" s="198"/>
      <c r="J7566" s="199">
        <f>ROUND(I7566*H7566,2)</f>
        <v>0</v>
      </c>
      <c r="K7566" s="195" t="s">
        <v>21</v>
      </c>
      <c r="L7566" s="62"/>
      <c r="M7566" s="200" t="s">
        <v>21</v>
      </c>
      <c r="N7566" s="201" t="s">
        <v>48</v>
      </c>
      <c r="O7566" s="43"/>
      <c r="P7566" s="202">
        <f>O7566*H7566</f>
        <v>0</v>
      </c>
      <c r="Q7566" s="202">
        <v>0</v>
      </c>
      <c r="R7566" s="202">
        <f>Q7566*H7566</f>
        <v>0</v>
      </c>
      <c r="S7566" s="202">
        <v>0</v>
      </c>
      <c r="T7566" s="203">
        <f>S7566*H7566</f>
        <v>0</v>
      </c>
      <c r="AR7566" s="25" t="s">
        <v>173</v>
      </c>
      <c r="AT7566" s="25" t="s">
        <v>168</v>
      </c>
      <c r="AU7566" s="25" t="s">
        <v>84</v>
      </c>
      <c r="AY7566" s="25" t="s">
        <v>163</v>
      </c>
      <c r="BE7566" s="204">
        <f>IF(N7566="základní",J7566,0)</f>
        <v>0</v>
      </c>
      <c r="BF7566" s="204">
        <f>IF(N7566="snížená",J7566,0)</f>
        <v>0</v>
      </c>
      <c r="BG7566" s="204">
        <f>IF(N7566="zákl. přenesená",J7566,0)</f>
        <v>0</v>
      </c>
      <c r="BH7566" s="204">
        <f>IF(N7566="sníž. přenesená",J7566,0)</f>
        <v>0</v>
      </c>
      <c r="BI7566" s="204">
        <f>IF(N7566="nulová",J7566,0)</f>
        <v>0</v>
      </c>
      <c r="BJ7566" s="25" t="s">
        <v>98</v>
      </c>
      <c r="BK7566" s="204">
        <f>ROUND(I7566*H7566,2)</f>
        <v>0</v>
      </c>
      <c r="BL7566" s="25" t="s">
        <v>173</v>
      </c>
      <c r="BM7566" s="25" t="s">
        <v>6634</v>
      </c>
    </row>
    <row r="7567" spans="2:65" s="1" customFormat="1" ht="13.5">
      <c r="B7567" s="42"/>
      <c r="C7567" s="64"/>
      <c r="D7567" s="205" t="s">
        <v>175</v>
      </c>
      <c r="E7567" s="64"/>
      <c r="F7567" s="206" t="s">
        <v>1265</v>
      </c>
      <c r="G7567" s="64"/>
      <c r="H7567" s="64"/>
      <c r="I7567" s="164"/>
      <c r="J7567" s="64"/>
      <c r="K7567" s="64"/>
      <c r="L7567" s="62"/>
      <c r="M7567" s="207"/>
      <c r="N7567" s="43"/>
      <c r="O7567" s="43"/>
      <c r="P7567" s="43"/>
      <c r="Q7567" s="43"/>
      <c r="R7567" s="43"/>
      <c r="S7567" s="43"/>
      <c r="T7567" s="79"/>
      <c r="AT7567" s="25" t="s">
        <v>175</v>
      </c>
      <c r="AU7567" s="25" t="s">
        <v>84</v>
      </c>
    </row>
    <row r="7568" spans="2:65" s="1" customFormat="1" ht="16.5" customHeight="1">
      <c r="B7568" s="42"/>
      <c r="C7568" s="193" t="s">
        <v>6635</v>
      </c>
      <c r="D7568" s="193" t="s">
        <v>168</v>
      </c>
      <c r="E7568" s="194" t="s">
        <v>1266</v>
      </c>
      <c r="F7568" s="195" t="s">
        <v>1267</v>
      </c>
      <c r="G7568" s="196" t="s">
        <v>288</v>
      </c>
      <c r="H7568" s="197">
        <v>18</v>
      </c>
      <c r="I7568" s="198"/>
      <c r="J7568" s="199">
        <f>ROUND(I7568*H7568,2)</f>
        <v>0</v>
      </c>
      <c r="K7568" s="195" t="s">
        <v>21</v>
      </c>
      <c r="L7568" s="62"/>
      <c r="M7568" s="200" t="s">
        <v>21</v>
      </c>
      <c r="N7568" s="201" t="s">
        <v>48</v>
      </c>
      <c r="O7568" s="43"/>
      <c r="P7568" s="202">
        <f>O7568*H7568</f>
        <v>0</v>
      </c>
      <c r="Q7568" s="202">
        <v>0</v>
      </c>
      <c r="R7568" s="202">
        <f>Q7568*H7568</f>
        <v>0</v>
      </c>
      <c r="S7568" s="202">
        <v>0</v>
      </c>
      <c r="T7568" s="203">
        <f>S7568*H7568</f>
        <v>0</v>
      </c>
      <c r="AR7568" s="25" t="s">
        <v>173</v>
      </c>
      <c r="AT7568" s="25" t="s">
        <v>168</v>
      </c>
      <c r="AU7568" s="25" t="s">
        <v>84</v>
      </c>
      <c r="AY7568" s="25" t="s">
        <v>163</v>
      </c>
      <c r="BE7568" s="204">
        <f>IF(N7568="základní",J7568,0)</f>
        <v>0</v>
      </c>
      <c r="BF7568" s="204">
        <f>IF(N7568="snížená",J7568,0)</f>
        <v>0</v>
      </c>
      <c r="BG7568" s="204">
        <f>IF(N7568="zákl. přenesená",J7568,0)</f>
        <v>0</v>
      </c>
      <c r="BH7568" s="204">
        <f>IF(N7568="sníž. přenesená",J7568,0)</f>
        <v>0</v>
      </c>
      <c r="BI7568" s="204">
        <f>IF(N7568="nulová",J7568,0)</f>
        <v>0</v>
      </c>
      <c r="BJ7568" s="25" t="s">
        <v>98</v>
      </c>
      <c r="BK7568" s="204">
        <f>ROUND(I7568*H7568,2)</f>
        <v>0</v>
      </c>
      <c r="BL7568" s="25" t="s">
        <v>173</v>
      </c>
      <c r="BM7568" s="25" t="s">
        <v>6636</v>
      </c>
    </row>
    <row r="7569" spans="2:65" s="1" customFormat="1" ht="13.5">
      <c r="B7569" s="42"/>
      <c r="C7569" s="64"/>
      <c r="D7569" s="205" t="s">
        <v>175</v>
      </c>
      <c r="E7569" s="64"/>
      <c r="F7569" s="206" t="s">
        <v>1267</v>
      </c>
      <c r="G7569" s="64"/>
      <c r="H7569" s="64"/>
      <c r="I7569" s="164"/>
      <c r="J7569" s="64"/>
      <c r="K7569" s="64"/>
      <c r="L7569" s="62"/>
      <c r="M7569" s="207"/>
      <c r="N7569" s="43"/>
      <c r="O7569" s="43"/>
      <c r="P7569" s="43"/>
      <c r="Q7569" s="43"/>
      <c r="R7569" s="43"/>
      <c r="S7569" s="43"/>
      <c r="T7569" s="79"/>
      <c r="AT7569" s="25" t="s">
        <v>175</v>
      </c>
      <c r="AU7569" s="25" t="s">
        <v>84</v>
      </c>
    </row>
    <row r="7570" spans="2:65" s="1" customFormat="1" ht="16.5" customHeight="1">
      <c r="B7570" s="42"/>
      <c r="C7570" s="193" t="s">
        <v>3900</v>
      </c>
      <c r="D7570" s="193" t="s">
        <v>168</v>
      </c>
      <c r="E7570" s="194" t="s">
        <v>1268</v>
      </c>
      <c r="F7570" s="195" t="s">
        <v>1269</v>
      </c>
      <c r="G7570" s="196" t="s">
        <v>288</v>
      </c>
      <c r="H7570" s="197">
        <v>12</v>
      </c>
      <c r="I7570" s="198"/>
      <c r="J7570" s="199">
        <f>ROUND(I7570*H7570,2)</f>
        <v>0</v>
      </c>
      <c r="K7570" s="195" t="s">
        <v>21</v>
      </c>
      <c r="L7570" s="62"/>
      <c r="M7570" s="200" t="s">
        <v>21</v>
      </c>
      <c r="N7570" s="201" t="s">
        <v>48</v>
      </c>
      <c r="O7570" s="43"/>
      <c r="P7570" s="202">
        <f>O7570*H7570</f>
        <v>0</v>
      </c>
      <c r="Q7570" s="202">
        <v>0</v>
      </c>
      <c r="R7570" s="202">
        <f>Q7570*H7570</f>
        <v>0</v>
      </c>
      <c r="S7570" s="202">
        <v>0</v>
      </c>
      <c r="T7570" s="203">
        <f>S7570*H7570</f>
        <v>0</v>
      </c>
      <c r="AR7570" s="25" t="s">
        <v>173</v>
      </c>
      <c r="AT7570" s="25" t="s">
        <v>168</v>
      </c>
      <c r="AU7570" s="25" t="s">
        <v>84</v>
      </c>
      <c r="AY7570" s="25" t="s">
        <v>163</v>
      </c>
      <c r="BE7570" s="204">
        <f>IF(N7570="základní",J7570,0)</f>
        <v>0</v>
      </c>
      <c r="BF7570" s="204">
        <f>IF(N7570="snížená",J7570,0)</f>
        <v>0</v>
      </c>
      <c r="BG7570" s="204">
        <f>IF(N7570="zákl. přenesená",J7570,0)</f>
        <v>0</v>
      </c>
      <c r="BH7570" s="204">
        <f>IF(N7570="sníž. přenesená",J7570,0)</f>
        <v>0</v>
      </c>
      <c r="BI7570" s="204">
        <f>IF(N7570="nulová",J7570,0)</f>
        <v>0</v>
      </c>
      <c r="BJ7570" s="25" t="s">
        <v>98</v>
      </c>
      <c r="BK7570" s="204">
        <f>ROUND(I7570*H7570,2)</f>
        <v>0</v>
      </c>
      <c r="BL7570" s="25" t="s">
        <v>173</v>
      </c>
      <c r="BM7570" s="25" t="s">
        <v>6637</v>
      </c>
    </row>
    <row r="7571" spans="2:65" s="1" customFormat="1" ht="13.5">
      <c r="B7571" s="42"/>
      <c r="C7571" s="64"/>
      <c r="D7571" s="205" t="s">
        <v>175</v>
      </c>
      <c r="E7571" s="64"/>
      <c r="F7571" s="206" t="s">
        <v>1269</v>
      </c>
      <c r="G7571" s="64"/>
      <c r="H7571" s="64"/>
      <c r="I7571" s="164"/>
      <c r="J7571" s="64"/>
      <c r="K7571" s="64"/>
      <c r="L7571" s="62"/>
      <c r="M7571" s="207"/>
      <c r="N7571" s="43"/>
      <c r="O7571" s="43"/>
      <c r="P7571" s="43"/>
      <c r="Q7571" s="43"/>
      <c r="R7571" s="43"/>
      <c r="S7571" s="43"/>
      <c r="T7571" s="79"/>
      <c r="AT7571" s="25" t="s">
        <v>175</v>
      </c>
      <c r="AU7571" s="25" t="s">
        <v>84</v>
      </c>
    </row>
    <row r="7572" spans="2:65" s="1" customFormat="1" ht="16.5" customHeight="1">
      <c r="B7572" s="42"/>
      <c r="C7572" s="193" t="s">
        <v>6638</v>
      </c>
      <c r="D7572" s="193" t="s">
        <v>168</v>
      </c>
      <c r="E7572" s="194" t="s">
        <v>1270</v>
      </c>
      <c r="F7572" s="195" t="s">
        <v>1271</v>
      </c>
      <c r="G7572" s="196" t="s">
        <v>1272</v>
      </c>
      <c r="H7572" s="197">
        <v>12</v>
      </c>
      <c r="I7572" s="198"/>
      <c r="J7572" s="199">
        <f>ROUND(I7572*H7572,2)</f>
        <v>0</v>
      </c>
      <c r="K7572" s="195" t="s">
        <v>21</v>
      </c>
      <c r="L7572" s="62"/>
      <c r="M7572" s="200" t="s">
        <v>21</v>
      </c>
      <c r="N7572" s="201" t="s">
        <v>48</v>
      </c>
      <c r="O7572" s="43"/>
      <c r="P7572" s="202">
        <f>O7572*H7572</f>
        <v>0</v>
      </c>
      <c r="Q7572" s="202">
        <v>0</v>
      </c>
      <c r="R7572" s="202">
        <f>Q7572*H7572</f>
        <v>0</v>
      </c>
      <c r="S7572" s="202">
        <v>0</v>
      </c>
      <c r="T7572" s="203">
        <f>S7572*H7572</f>
        <v>0</v>
      </c>
      <c r="AR7572" s="25" t="s">
        <v>173</v>
      </c>
      <c r="AT7572" s="25" t="s">
        <v>168</v>
      </c>
      <c r="AU7572" s="25" t="s">
        <v>84</v>
      </c>
      <c r="AY7572" s="25" t="s">
        <v>163</v>
      </c>
      <c r="BE7572" s="204">
        <f>IF(N7572="základní",J7572,0)</f>
        <v>0</v>
      </c>
      <c r="BF7572" s="204">
        <f>IF(N7572="snížená",J7572,0)</f>
        <v>0</v>
      </c>
      <c r="BG7572" s="204">
        <f>IF(N7572="zákl. přenesená",J7572,0)</f>
        <v>0</v>
      </c>
      <c r="BH7572" s="204">
        <f>IF(N7572="sníž. přenesená",J7572,0)</f>
        <v>0</v>
      </c>
      <c r="BI7572" s="204">
        <f>IF(N7572="nulová",J7572,0)</f>
        <v>0</v>
      </c>
      <c r="BJ7572" s="25" t="s">
        <v>98</v>
      </c>
      <c r="BK7572" s="204">
        <f>ROUND(I7572*H7572,2)</f>
        <v>0</v>
      </c>
      <c r="BL7572" s="25" t="s">
        <v>173</v>
      </c>
      <c r="BM7572" s="25" t="s">
        <v>6639</v>
      </c>
    </row>
    <row r="7573" spans="2:65" s="1" customFormat="1" ht="13.5">
      <c r="B7573" s="42"/>
      <c r="C7573" s="64"/>
      <c r="D7573" s="205" t="s">
        <v>175</v>
      </c>
      <c r="E7573" s="64"/>
      <c r="F7573" s="206" t="s">
        <v>1271</v>
      </c>
      <c r="G7573" s="64"/>
      <c r="H7573" s="64"/>
      <c r="I7573" s="164"/>
      <c r="J7573" s="64"/>
      <c r="K7573" s="64"/>
      <c r="L7573" s="62"/>
      <c r="M7573" s="207"/>
      <c r="N7573" s="43"/>
      <c r="O7573" s="43"/>
      <c r="P7573" s="43"/>
      <c r="Q7573" s="43"/>
      <c r="R7573" s="43"/>
      <c r="S7573" s="43"/>
      <c r="T7573" s="79"/>
      <c r="AT7573" s="25" t="s">
        <v>175</v>
      </c>
      <c r="AU7573" s="25" t="s">
        <v>84</v>
      </c>
    </row>
    <row r="7574" spans="2:65" s="1" customFormat="1" ht="25.5" customHeight="1">
      <c r="B7574" s="42"/>
      <c r="C7574" s="193" t="s">
        <v>3901</v>
      </c>
      <c r="D7574" s="193" t="s">
        <v>168</v>
      </c>
      <c r="E7574" s="194" t="s">
        <v>1273</v>
      </c>
      <c r="F7574" s="195" t="s">
        <v>1274</v>
      </c>
      <c r="G7574" s="196" t="s">
        <v>1275</v>
      </c>
      <c r="H7574" s="197">
        <v>15</v>
      </c>
      <c r="I7574" s="198"/>
      <c r="J7574" s="199">
        <f>ROUND(I7574*H7574,2)</f>
        <v>0</v>
      </c>
      <c r="K7574" s="195" t="s">
        <v>21</v>
      </c>
      <c r="L7574" s="62"/>
      <c r="M7574" s="200" t="s">
        <v>21</v>
      </c>
      <c r="N7574" s="201" t="s">
        <v>48</v>
      </c>
      <c r="O7574" s="43"/>
      <c r="P7574" s="202">
        <f>O7574*H7574</f>
        <v>0</v>
      </c>
      <c r="Q7574" s="202">
        <v>0</v>
      </c>
      <c r="R7574" s="202">
        <f>Q7574*H7574</f>
        <v>0</v>
      </c>
      <c r="S7574" s="202">
        <v>0</v>
      </c>
      <c r="T7574" s="203">
        <f>S7574*H7574</f>
        <v>0</v>
      </c>
      <c r="AR7574" s="25" t="s">
        <v>173</v>
      </c>
      <c r="AT7574" s="25" t="s">
        <v>168</v>
      </c>
      <c r="AU7574" s="25" t="s">
        <v>84</v>
      </c>
      <c r="AY7574" s="25" t="s">
        <v>163</v>
      </c>
      <c r="BE7574" s="204">
        <f>IF(N7574="základní",J7574,0)</f>
        <v>0</v>
      </c>
      <c r="BF7574" s="204">
        <f>IF(N7574="snížená",J7574,0)</f>
        <v>0</v>
      </c>
      <c r="BG7574" s="204">
        <f>IF(N7574="zákl. přenesená",J7574,0)</f>
        <v>0</v>
      </c>
      <c r="BH7574" s="204">
        <f>IF(N7574="sníž. přenesená",J7574,0)</f>
        <v>0</v>
      </c>
      <c r="BI7574" s="204">
        <f>IF(N7574="nulová",J7574,0)</f>
        <v>0</v>
      </c>
      <c r="BJ7574" s="25" t="s">
        <v>98</v>
      </c>
      <c r="BK7574" s="204">
        <f>ROUND(I7574*H7574,2)</f>
        <v>0</v>
      </c>
      <c r="BL7574" s="25" t="s">
        <v>173</v>
      </c>
      <c r="BM7574" s="25" t="s">
        <v>6640</v>
      </c>
    </row>
    <row r="7575" spans="2:65" s="1" customFormat="1" ht="13.5">
      <c r="B7575" s="42"/>
      <c r="C7575" s="64"/>
      <c r="D7575" s="205" t="s">
        <v>175</v>
      </c>
      <c r="E7575" s="64"/>
      <c r="F7575" s="206" t="s">
        <v>1274</v>
      </c>
      <c r="G7575" s="64"/>
      <c r="H7575" s="64"/>
      <c r="I7575" s="164"/>
      <c r="J7575" s="64"/>
      <c r="K7575" s="64"/>
      <c r="L7575" s="62"/>
      <c r="M7575" s="207"/>
      <c r="N7575" s="43"/>
      <c r="O7575" s="43"/>
      <c r="P7575" s="43"/>
      <c r="Q7575" s="43"/>
      <c r="R7575" s="43"/>
      <c r="S7575" s="43"/>
      <c r="T7575" s="79"/>
      <c r="AT7575" s="25" t="s">
        <v>175</v>
      </c>
      <c r="AU7575" s="25" t="s">
        <v>84</v>
      </c>
    </row>
    <row r="7576" spans="2:65" s="1" customFormat="1" ht="25.5" customHeight="1">
      <c r="B7576" s="42"/>
      <c r="C7576" s="193" t="s">
        <v>6641</v>
      </c>
      <c r="D7576" s="193" t="s">
        <v>168</v>
      </c>
      <c r="E7576" s="194" t="s">
        <v>1276</v>
      </c>
      <c r="F7576" s="195" t="s">
        <v>1277</v>
      </c>
      <c r="G7576" s="196" t="s">
        <v>1254</v>
      </c>
      <c r="H7576" s="197">
        <v>32</v>
      </c>
      <c r="I7576" s="198"/>
      <c r="J7576" s="199">
        <f>ROUND(I7576*H7576,2)</f>
        <v>0</v>
      </c>
      <c r="K7576" s="195" t="s">
        <v>21</v>
      </c>
      <c r="L7576" s="62"/>
      <c r="M7576" s="200" t="s">
        <v>21</v>
      </c>
      <c r="N7576" s="201" t="s">
        <v>48</v>
      </c>
      <c r="O7576" s="43"/>
      <c r="P7576" s="202">
        <f>O7576*H7576</f>
        <v>0</v>
      </c>
      <c r="Q7576" s="202">
        <v>0</v>
      </c>
      <c r="R7576" s="202">
        <f>Q7576*H7576</f>
        <v>0</v>
      </c>
      <c r="S7576" s="202">
        <v>0</v>
      </c>
      <c r="T7576" s="203">
        <f>S7576*H7576</f>
        <v>0</v>
      </c>
      <c r="AR7576" s="25" t="s">
        <v>173</v>
      </c>
      <c r="AT7576" s="25" t="s">
        <v>168</v>
      </c>
      <c r="AU7576" s="25" t="s">
        <v>84</v>
      </c>
      <c r="AY7576" s="25" t="s">
        <v>163</v>
      </c>
      <c r="BE7576" s="204">
        <f>IF(N7576="základní",J7576,0)</f>
        <v>0</v>
      </c>
      <c r="BF7576" s="204">
        <f>IF(N7576="snížená",J7576,0)</f>
        <v>0</v>
      </c>
      <c r="BG7576" s="204">
        <f>IF(N7576="zákl. přenesená",J7576,0)</f>
        <v>0</v>
      </c>
      <c r="BH7576" s="204">
        <f>IF(N7576="sníž. přenesená",J7576,0)</f>
        <v>0</v>
      </c>
      <c r="BI7576" s="204">
        <f>IF(N7576="nulová",J7576,0)</f>
        <v>0</v>
      </c>
      <c r="BJ7576" s="25" t="s">
        <v>98</v>
      </c>
      <c r="BK7576" s="204">
        <f>ROUND(I7576*H7576,2)</f>
        <v>0</v>
      </c>
      <c r="BL7576" s="25" t="s">
        <v>173</v>
      </c>
      <c r="BM7576" s="25" t="s">
        <v>6642</v>
      </c>
    </row>
    <row r="7577" spans="2:65" s="1" customFormat="1" ht="27">
      <c r="B7577" s="42"/>
      <c r="C7577" s="64"/>
      <c r="D7577" s="205" t="s">
        <v>175</v>
      </c>
      <c r="E7577" s="64"/>
      <c r="F7577" s="206" t="s">
        <v>1277</v>
      </c>
      <c r="G7577" s="64"/>
      <c r="H7577" s="64"/>
      <c r="I7577" s="164"/>
      <c r="J7577" s="64"/>
      <c r="K7577" s="64"/>
      <c r="L7577" s="62"/>
      <c r="M7577" s="207"/>
      <c r="N7577" s="43"/>
      <c r="O7577" s="43"/>
      <c r="P7577" s="43"/>
      <c r="Q7577" s="43"/>
      <c r="R7577" s="43"/>
      <c r="S7577" s="43"/>
      <c r="T7577" s="79"/>
      <c r="AT7577" s="25" t="s">
        <v>175</v>
      </c>
      <c r="AU7577" s="25" t="s">
        <v>84</v>
      </c>
    </row>
    <row r="7578" spans="2:65" s="1" customFormat="1" ht="16.5" customHeight="1">
      <c r="B7578" s="42"/>
      <c r="C7578" s="193" t="s">
        <v>3903</v>
      </c>
      <c r="D7578" s="193" t="s">
        <v>168</v>
      </c>
      <c r="E7578" s="194" t="s">
        <v>1278</v>
      </c>
      <c r="F7578" s="195" t="s">
        <v>1279</v>
      </c>
      <c r="G7578" s="196" t="s">
        <v>184</v>
      </c>
      <c r="H7578" s="197">
        <v>10</v>
      </c>
      <c r="I7578" s="198"/>
      <c r="J7578" s="199">
        <f>ROUND(I7578*H7578,2)</f>
        <v>0</v>
      </c>
      <c r="K7578" s="195" t="s">
        <v>21</v>
      </c>
      <c r="L7578" s="62"/>
      <c r="M7578" s="200" t="s">
        <v>21</v>
      </c>
      <c r="N7578" s="201" t="s">
        <v>48</v>
      </c>
      <c r="O7578" s="43"/>
      <c r="P7578" s="202">
        <f>O7578*H7578</f>
        <v>0</v>
      </c>
      <c r="Q7578" s="202">
        <v>0</v>
      </c>
      <c r="R7578" s="202">
        <f>Q7578*H7578</f>
        <v>0</v>
      </c>
      <c r="S7578" s="202">
        <v>0</v>
      </c>
      <c r="T7578" s="203">
        <f>S7578*H7578</f>
        <v>0</v>
      </c>
      <c r="AR7578" s="25" t="s">
        <v>173</v>
      </c>
      <c r="AT7578" s="25" t="s">
        <v>168</v>
      </c>
      <c r="AU7578" s="25" t="s">
        <v>84</v>
      </c>
      <c r="AY7578" s="25" t="s">
        <v>163</v>
      </c>
      <c r="BE7578" s="204">
        <f>IF(N7578="základní",J7578,0)</f>
        <v>0</v>
      </c>
      <c r="BF7578" s="204">
        <f>IF(N7578="snížená",J7578,0)</f>
        <v>0</v>
      </c>
      <c r="BG7578" s="204">
        <f>IF(N7578="zákl. přenesená",J7578,0)</f>
        <v>0</v>
      </c>
      <c r="BH7578" s="204">
        <f>IF(N7578="sníž. přenesená",J7578,0)</f>
        <v>0</v>
      </c>
      <c r="BI7578" s="204">
        <f>IF(N7578="nulová",J7578,0)</f>
        <v>0</v>
      </c>
      <c r="BJ7578" s="25" t="s">
        <v>98</v>
      </c>
      <c r="BK7578" s="204">
        <f>ROUND(I7578*H7578,2)</f>
        <v>0</v>
      </c>
      <c r="BL7578" s="25" t="s">
        <v>173</v>
      </c>
      <c r="BM7578" s="25" t="s">
        <v>6643</v>
      </c>
    </row>
    <row r="7579" spans="2:65" s="1" customFormat="1" ht="13.5">
      <c r="B7579" s="42"/>
      <c r="C7579" s="64"/>
      <c r="D7579" s="205" t="s">
        <v>175</v>
      </c>
      <c r="E7579" s="64"/>
      <c r="F7579" s="206" t="s">
        <v>1279</v>
      </c>
      <c r="G7579" s="64"/>
      <c r="H7579" s="64"/>
      <c r="I7579" s="164"/>
      <c r="J7579" s="64"/>
      <c r="K7579" s="64"/>
      <c r="L7579" s="62"/>
      <c r="M7579" s="207"/>
      <c r="N7579" s="43"/>
      <c r="O7579" s="43"/>
      <c r="P7579" s="43"/>
      <c r="Q7579" s="43"/>
      <c r="R7579" s="43"/>
      <c r="S7579" s="43"/>
      <c r="T7579" s="79"/>
      <c r="AT7579" s="25" t="s">
        <v>175</v>
      </c>
      <c r="AU7579" s="25" t="s">
        <v>84</v>
      </c>
    </row>
    <row r="7580" spans="2:65" s="1" customFormat="1" ht="16.5" customHeight="1">
      <c r="B7580" s="42"/>
      <c r="C7580" s="193" t="s">
        <v>6644</v>
      </c>
      <c r="D7580" s="193" t="s">
        <v>168</v>
      </c>
      <c r="E7580" s="194" t="s">
        <v>1280</v>
      </c>
      <c r="F7580" s="195" t="s">
        <v>1281</v>
      </c>
      <c r="G7580" s="196" t="s">
        <v>184</v>
      </c>
      <c r="H7580" s="197">
        <v>3</v>
      </c>
      <c r="I7580" s="198"/>
      <c r="J7580" s="199">
        <f>ROUND(I7580*H7580,2)</f>
        <v>0</v>
      </c>
      <c r="K7580" s="195" t="s">
        <v>21</v>
      </c>
      <c r="L7580" s="62"/>
      <c r="M7580" s="200" t="s">
        <v>21</v>
      </c>
      <c r="N7580" s="201" t="s">
        <v>48</v>
      </c>
      <c r="O7580" s="43"/>
      <c r="P7580" s="202">
        <f>O7580*H7580</f>
        <v>0</v>
      </c>
      <c r="Q7580" s="202">
        <v>0</v>
      </c>
      <c r="R7580" s="202">
        <f>Q7580*H7580</f>
        <v>0</v>
      </c>
      <c r="S7580" s="202">
        <v>0</v>
      </c>
      <c r="T7580" s="203">
        <f>S7580*H7580</f>
        <v>0</v>
      </c>
      <c r="AR7580" s="25" t="s">
        <v>173</v>
      </c>
      <c r="AT7580" s="25" t="s">
        <v>168</v>
      </c>
      <c r="AU7580" s="25" t="s">
        <v>84</v>
      </c>
      <c r="AY7580" s="25" t="s">
        <v>163</v>
      </c>
      <c r="BE7580" s="204">
        <f>IF(N7580="základní",J7580,0)</f>
        <v>0</v>
      </c>
      <c r="BF7580" s="204">
        <f>IF(N7580="snížená",J7580,0)</f>
        <v>0</v>
      </c>
      <c r="BG7580" s="204">
        <f>IF(N7580="zákl. přenesená",J7580,0)</f>
        <v>0</v>
      </c>
      <c r="BH7580" s="204">
        <f>IF(N7580="sníž. přenesená",J7580,0)</f>
        <v>0</v>
      </c>
      <c r="BI7580" s="204">
        <f>IF(N7580="nulová",J7580,0)</f>
        <v>0</v>
      </c>
      <c r="BJ7580" s="25" t="s">
        <v>98</v>
      </c>
      <c r="BK7580" s="204">
        <f>ROUND(I7580*H7580,2)</f>
        <v>0</v>
      </c>
      <c r="BL7580" s="25" t="s">
        <v>173</v>
      </c>
      <c r="BM7580" s="25" t="s">
        <v>6645</v>
      </c>
    </row>
    <row r="7581" spans="2:65" s="1" customFormat="1" ht="13.5">
      <c r="B7581" s="42"/>
      <c r="C7581" s="64"/>
      <c r="D7581" s="205" t="s">
        <v>175</v>
      </c>
      <c r="E7581" s="64"/>
      <c r="F7581" s="206" t="s">
        <v>1281</v>
      </c>
      <c r="G7581" s="64"/>
      <c r="H7581" s="64"/>
      <c r="I7581" s="164"/>
      <c r="J7581" s="64"/>
      <c r="K7581" s="64"/>
      <c r="L7581" s="62"/>
      <c r="M7581" s="207"/>
      <c r="N7581" s="43"/>
      <c r="O7581" s="43"/>
      <c r="P7581" s="43"/>
      <c r="Q7581" s="43"/>
      <c r="R7581" s="43"/>
      <c r="S7581" s="43"/>
      <c r="T7581" s="79"/>
      <c r="AT7581" s="25" t="s">
        <v>175</v>
      </c>
      <c r="AU7581" s="25" t="s">
        <v>84</v>
      </c>
    </row>
    <row r="7582" spans="2:65" s="1" customFormat="1" ht="16.5" customHeight="1">
      <c r="B7582" s="42"/>
      <c r="C7582" s="193" t="s">
        <v>3904</v>
      </c>
      <c r="D7582" s="193" t="s">
        <v>168</v>
      </c>
      <c r="E7582" s="194" t="s">
        <v>1282</v>
      </c>
      <c r="F7582" s="195" t="s">
        <v>1283</v>
      </c>
      <c r="G7582" s="196" t="s">
        <v>1284</v>
      </c>
      <c r="H7582" s="197">
        <v>1</v>
      </c>
      <c r="I7582" s="198"/>
      <c r="J7582" s="199">
        <f>ROUND(I7582*H7582,2)</f>
        <v>0</v>
      </c>
      <c r="K7582" s="195" t="s">
        <v>21</v>
      </c>
      <c r="L7582" s="62"/>
      <c r="M7582" s="200" t="s">
        <v>21</v>
      </c>
      <c r="N7582" s="201" t="s">
        <v>48</v>
      </c>
      <c r="O7582" s="43"/>
      <c r="P7582" s="202">
        <f>O7582*H7582</f>
        <v>0</v>
      </c>
      <c r="Q7582" s="202">
        <v>0</v>
      </c>
      <c r="R7582" s="202">
        <f>Q7582*H7582</f>
        <v>0</v>
      </c>
      <c r="S7582" s="202">
        <v>0</v>
      </c>
      <c r="T7582" s="203">
        <f>S7582*H7582</f>
        <v>0</v>
      </c>
      <c r="AR7582" s="25" t="s">
        <v>173</v>
      </c>
      <c r="AT7582" s="25" t="s">
        <v>168</v>
      </c>
      <c r="AU7582" s="25" t="s">
        <v>84</v>
      </c>
      <c r="AY7582" s="25" t="s">
        <v>163</v>
      </c>
      <c r="BE7582" s="204">
        <f>IF(N7582="základní",J7582,0)</f>
        <v>0</v>
      </c>
      <c r="BF7582" s="204">
        <f>IF(N7582="snížená",J7582,0)</f>
        <v>0</v>
      </c>
      <c r="BG7582" s="204">
        <f>IF(N7582="zákl. přenesená",J7582,0)</f>
        <v>0</v>
      </c>
      <c r="BH7582" s="204">
        <f>IF(N7582="sníž. přenesená",J7582,0)</f>
        <v>0</v>
      </c>
      <c r="BI7582" s="204">
        <f>IF(N7582="nulová",J7582,0)</f>
        <v>0</v>
      </c>
      <c r="BJ7582" s="25" t="s">
        <v>98</v>
      </c>
      <c r="BK7582" s="204">
        <f>ROUND(I7582*H7582,2)</f>
        <v>0</v>
      </c>
      <c r="BL7582" s="25" t="s">
        <v>173</v>
      </c>
      <c r="BM7582" s="25" t="s">
        <v>6646</v>
      </c>
    </row>
    <row r="7583" spans="2:65" s="1" customFormat="1" ht="13.5">
      <c r="B7583" s="42"/>
      <c r="C7583" s="64"/>
      <c r="D7583" s="205" t="s">
        <v>175</v>
      </c>
      <c r="E7583" s="64"/>
      <c r="F7583" s="206" t="s">
        <v>1283</v>
      </c>
      <c r="G7583" s="64"/>
      <c r="H7583" s="64"/>
      <c r="I7583" s="164"/>
      <c r="J7583" s="64"/>
      <c r="K7583" s="64"/>
      <c r="L7583" s="62"/>
      <c r="M7583" s="207"/>
      <c r="N7583" s="43"/>
      <c r="O7583" s="43"/>
      <c r="P7583" s="43"/>
      <c r="Q7583" s="43"/>
      <c r="R7583" s="43"/>
      <c r="S7583" s="43"/>
      <c r="T7583" s="79"/>
      <c r="AT7583" s="25" t="s">
        <v>175</v>
      </c>
      <c r="AU7583" s="25" t="s">
        <v>84</v>
      </c>
    </row>
    <row r="7584" spans="2:65" s="1" customFormat="1" ht="16.5" customHeight="1">
      <c r="B7584" s="42"/>
      <c r="C7584" s="193" t="s">
        <v>6647</v>
      </c>
      <c r="D7584" s="193" t="s">
        <v>168</v>
      </c>
      <c r="E7584" s="194" t="s">
        <v>1285</v>
      </c>
      <c r="F7584" s="195" t="s">
        <v>1286</v>
      </c>
      <c r="G7584" s="196" t="s">
        <v>1272</v>
      </c>
      <c r="H7584" s="197">
        <v>1</v>
      </c>
      <c r="I7584" s="198"/>
      <c r="J7584" s="199">
        <f>ROUND(I7584*H7584,2)</f>
        <v>0</v>
      </c>
      <c r="K7584" s="195" t="s">
        <v>21</v>
      </c>
      <c r="L7584" s="62"/>
      <c r="M7584" s="200" t="s">
        <v>21</v>
      </c>
      <c r="N7584" s="201" t="s">
        <v>48</v>
      </c>
      <c r="O7584" s="43"/>
      <c r="P7584" s="202">
        <f>O7584*H7584</f>
        <v>0</v>
      </c>
      <c r="Q7584" s="202">
        <v>0</v>
      </c>
      <c r="R7584" s="202">
        <f>Q7584*H7584</f>
        <v>0</v>
      </c>
      <c r="S7584" s="202">
        <v>0</v>
      </c>
      <c r="T7584" s="203">
        <f>S7584*H7584</f>
        <v>0</v>
      </c>
      <c r="AR7584" s="25" t="s">
        <v>173</v>
      </c>
      <c r="AT7584" s="25" t="s">
        <v>168</v>
      </c>
      <c r="AU7584" s="25" t="s">
        <v>84</v>
      </c>
      <c r="AY7584" s="25" t="s">
        <v>163</v>
      </c>
      <c r="BE7584" s="204">
        <f>IF(N7584="základní",J7584,0)</f>
        <v>0</v>
      </c>
      <c r="BF7584" s="204">
        <f>IF(N7584="snížená",J7584,0)</f>
        <v>0</v>
      </c>
      <c r="BG7584" s="204">
        <f>IF(N7584="zákl. přenesená",J7584,0)</f>
        <v>0</v>
      </c>
      <c r="BH7584" s="204">
        <f>IF(N7584="sníž. přenesená",J7584,0)</f>
        <v>0</v>
      </c>
      <c r="BI7584" s="204">
        <f>IF(N7584="nulová",J7584,0)</f>
        <v>0</v>
      </c>
      <c r="BJ7584" s="25" t="s">
        <v>98</v>
      </c>
      <c r="BK7584" s="204">
        <f>ROUND(I7584*H7584,2)</f>
        <v>0</v>
      </c>
      <c r="BL7584" s="25" t="s">
        <v>173</v>
      </c>
      <c r="BM7584" s="25" t="s">
        <v>6648</v>
      </c>
    </row>
    <row r="7585" spans="2:65" s="1" customFormat="1" ht="13.5">
      <c r="B7585" s="42"/>
      <c r="C7585" s="64"/>
      <c r="D7585" s="205" t="s">
        <v>175</v>
      </c>
      <c r="E7585" s="64"/>
      <c r="F7585" s="206" t="s">
        <v>1286</v>
      </c>
      <c r="G7585" s="64"/>
      <c r="H7585" s="64"/>
      <c r="I7585" s="164"/>
      <c r="J7585" s="64"/>
      <c r="K7585" s="64"/>
      <c r="L7585" s="62"/>
      <c r="M7585" s="207"/>
      <c r="N7585" s="43"/>
      <c r="O7585" s="43"/>
      <c r="P7585" s="43"/>
      <c r="Q7585" s="43"/>
      <c r="R7585" s="43"/>
      <c r="S7585" s="43"/>
      <c r="T7585" s="79"/>
      <c r="AT7585" s="25" t="s">
        <v>175</v>
      </c>
      <c r="AU7585" s="25" t="s">
        <v>84</v>
      </c>
    </row>
    <row r="7586" spans="2:65" s="1" customFormat="1" ht="16.5" customHeight="1">
      <c r="B7586" s="42"/>
      <c r="C7586" s="193" t="s">
        <v>3906</v>
      </c>
      <c r="D7586" s="193" t="s">
        <v>168</v>
      </c>
      <c r="E7586" s="194" t="s">
        <v>1287</v>
      </c>
      <c r="F7586" s="195" t="s">
        <v>1288</v>
      </c>
      <c r="G7586" s="196" t="s">
        <v>1284</v>
      </c>
      <c r="H7586" s="197">
        <v>1</v>
      </c>
      <c r="I7586" s="198"/>
      <c r="J7586" s="199">
        <f>ROUND(I7586*H7586,2)</f>
        <v>0</v>
      </c>
      <c r="K7586" s="195" t="s">
        <v>21</v>
      </c>
      <c r="L7586" s="62"/>
      <c r="M7586" s="200" t="s">
        <v>21</v>
      </c>
      <c r="N7586" s="201" t="s">
        <v>48</v>
      </c>
      <c r="O7586" s="43"/>
      <c r="P7586" s="202">
        <f>O7586*H7586</f>
        <v>0</v>
      </c>
      <c r="Q7586" s="202">
        <v>0</v>
      </c>
      <c r="R7586" s="202">
        <f>Q7586*H7586</f>
        <v>0</v>
      </c>
      <c r="S7586" s="202">
        <v>0</v>
      </c>
      <c r="T7586" s="203">
        <f>S7586*H7586</f>
        <v>0</v>
      </c>
      <c r="AR7586" s="25" t="s">
        <v>173</v>
      </c>
      <c r="AT7586" s="25" t="s">
        <v>168</v>
      </c>
      <c r="AU7586" s="25" t="s">
        <v>84</v>
      </c>
      <c r="AY7586" s="25" t="s">
        <v>163</v>
      </c>
      <c r="BE7586" s="204">
        <f>IF(N7586="základní",J7586,0)</f>
        <v>0</v>
      </c>
      <c r="BF7586" s="204">
        <f>IF(N7586="snížená",J7586,0)</f>
        <v>0</v>
      </c>
      <c r="BG7586" s="204">
        <f>IF(N7586="zákl. přenesená",J7586,0)</f>
        <v>0</v>
      </c>
      <c r="BH7586" s="204">
        <f>IF(N7586="sníž. přenesená",J7586,0)</f>
        <v>0</v>
      </c>
      <c r="BI7586" s="204">
        <f>IF(N7586="nulová",J7586,0)</f>
        <v>0</v>
      </c>
      <c r="BJ7586" s="25" t="s">
        <v>98</v>
      </c>
      <c r="BK7586" s="204">
        <f>ROUND(I7586*H7586,2)</f>
        <v>0</v>
      </c>
      <c r="BL7586" s="25" t="s">
        <v>173</v>
      </c>
      <c r="BM7586" s="25" t="s">
        <v>6649</v>
      </c>
    </row>
    <row r="7587" spans="2:65" s="1" customFormat="1" ht="13.5">
      <c r="B7587" s="42"/>
      <c r="C7587" s="64"/>
      <c r="D7587" s="205" t="s">
        <v>175</v>
      </c>
      <c r="E7587" s="64"/>
      <c r="F7587" s="206" t="s">
        <v>1288</v>
      </c>
      <c r="G7587" s="64"/>
      <c r="H7587" s="64"/>
      <c r="I7587" s="164"/>
      <c r="J7587" s="64"/>
      <c r="K7587" s="64"/>
      <c r="L7587" s="62"/>
      <c r="M7587" s="207"/>
      <c r="N7587" s="43"/>
      <c r="O7587" s="43"/>
      <c r="P7587" s="43"/>
      <c r="Q7587" s="43"/>
      <c r="R7587" s="43"/>
      <c r="S7587" s="43"/>
      <c r="T7587" s="79"/>
      <c r="AT7587" s="25" t="s">
        <v>175</v>
      </c>
      <c r="AU7587" s="25" t="s">
        <v>84</v>
      </c>
    </row>
    <row r="7588" spans="2:65" s="1" customFormat="1" ht="16.5" customHeight="1">
      <c r="B7588" s="42"/>
      <c r="C7588" s="193" t="s">
        <v>6650</v>
      </c>
      <c r="D7588" s="193" t="s">
        <v>168</v>
      </c>
      <c r="E7588" s="194" t="s">
        <v>1289</v>
      </c>
      <c r="F7588" s="195" t="s">
        <v>1290</v>
      </c>
      <c r="G7588" s="196" t="s">
        <v>1284</v>
      </c>
      <c r="H7588" s="197">
        <v>0.5</v>
      </c>
      <c r="I7588" s="198"/>
      <c r="J7588" s="199">
        <f>ROUND(I7588*H7588,2)</f>
        <v>0</v>
      </c>
      <c r="K7588" s="195" t="s">
        <v>21</v>
      </c>
      <c r="L7588" s="62"/>
      <c r="M7588" s="200" t="s">
        <v>21</v>
      </c>
      <c r="N7588" s="201" t="s">
        <v>48</v>
      </c>
      <c r="O7588" s="43"/>
      <c r="P7588" s="202">
        <f>O7588*H7588</f>
        <v>0</v>
      </c>
      <c r="Q7588" s="202">
        <v>0</v>
      </c>
      <c r="R7588" s="202">
        <f>Q7588*H7588</f>
        <v>0</v>
      </c>
      <c r="S7588" s="202">
        <v>0</v>
      </c>
      <c r="T7588" s="203">
        <f>S7588*H7588</f>
        <v>0</v>
      </c>
      <c r="AR7588" s="25" t="s">
        <v>173</v>
      </c>
      <c r="AT7588" s="25" t="s">
        <v>168</v>
      </c>
      <c r="AU7588" s="25" t="s">
        <v>84</v>
      </c>
      <c r="AY7588" s="25" t="s">
        <v>163</v>
      </c>
      <c r="BE7588" s="204">
        <f>IF(N7588="základní",J7588,0)</f>
        <v>0</v>
      </c>
      <c r="BF7588" s="204">
        <f>IF(N7588="snížená",J7588,0)</f>
        <v>0</v>
      </c>
      <c r="BG7588" s="204">
        <f>IF(N7588="zákl. přenesená",J7588,0)</f>
        <v>0</v>
      </c>
      <c r="BH7588" s="204">
        <f>IF(N7588="sníž. přenesená",J7588,0)</f>
        <v>0</v>
      </c>
      <c r="BI7588" s="204">
        <f>IF(N7588="nulová",J7588,0)</f>
        <v>0</v>
      </c>
      <c r="BJ7588" s="25" t="s">
        <v>98</v>
      </c>
      <c r="BK7588" s="204">
        <f>ROUND(I7588*H7588,2)</f>
        <v>0</v>
      </c>
      <c r="BL7588" s="25" t="s">
        <v>173</v>
      </c>
      <c r="BM7588" s="25" t="s">
        <v>6651</v>
      </c>
    </row>
    <row r="7589" spans="2:65" s="1" customFormat="1" ht="13.5">
      <c r="B7589" s="42"/>
      <c r="C7589" s="64"/>
      <c r="D7589" s="205" t="s">
        <v>175</v>
      </c>
      <c r="E7589" s="64"/>
      <c r="F7589" s="206" t="s">
        <v>1290</v>
      </c>
      <c r="G7589" s="64"/>
      <c r="H7589" s="64"/>
      <c r="I7589" s="164"/>
      <c r="J7589" s="64"/>
      <c r="K7589" s="64"/>
      <c r="L7589" s="62"/>
      <c r="M7589" s="207"/>
      <c r="N7589" s="43"/>
      <c r="O7589" s="43"/>
      <c r="P7589" s="43"/>
      <c r="Q7589" s="43"/>
      <c r="R7589" s="43"/>
      <c r="S7589" s="43"/>
      <c r="T7589" s="79"/>
      <c r="AT7589" s="25" t="s">
        <v>175</v>
      </c>
      <c r="AU7589" s="25" t="s">
        <v>84</v>
      </c>
    </row>
    <row r="7590" spans="2:65" s="1" customFormat="1" ht="16.5" customHeight="1">
      <c r="B7590" s="42"/>
      <c r="C7590" s="193" t="s">
        <v>3907</v>
      </c>
      <c r="D7590" s="193" t="s">
        <v>168</v>
      </c>
      <c r="E7590" s="194" t="s">
        <v>1291</v>
      </c>
      <c r="F7590" s="195" t="s">
        <v>1292</v>
      </c>
      <c r="G7590" s="196" t="s">
        <v>1284</v>
      </c>
      <c r="H7590" s="197">
        <v>0.2</v>
      </c>
      <c r="I7590" s="198"/>
      <c r="J7590" s="199">
        <f>ROUND(I7590*H7590,2)</f>
        <v>0</v>
      </c>
      <c r="K7590" s="195" t="s">
        <v>21</v>
      </c>
      <c r="L7590" s="62"/>
      <c r="M7590" s="200" t="s">
        <v>21</v>
      </c>
      <c r="N7590" s="201" t="s">
        <v>48</v>
      </c>
      <c r="O7590" s="43"/>
      <c r="P7590" s="202">
        <f>O7590*H7590</f>
        <v>0</v>
      </c>
      <c r="Q7590" s="202">
        <v>0</v>
      </c>
      <c r="R7590" s="202">
        <f>Q7590*H7590</f>
        <v>0</v>
      </c>
      <c r="S7590" s="202">
        <v>0</v>
      </c>
      <c r="T7590" s="203">
        <f>S7590*H7590</f>
        <v>0</v>
      </c>
      <c r="AR7590" s="25" t="s">
        <v>173</v>
      </c>
      <c r="AT7590" s="25" t="s">
        <v>168</v>
      </c>
      <c r="AU7590" s="25" t="s">
        <v>84</v>
      </c>
      <c r="AY7590" s="25" t="s">
        <v>163</v>
      </c>
      <c r="BE7590" s="204">
        <f>IF(N7590="základní",J7590,0)</f>
        <v>0</v>
      </c>
      <c r="BF7590" s="204">
        <f>IF(N7590="snížená",J7590,0)</f>
        <v>0</v>
      </c>
      <c r="BG7590" s="204">
        <f>IF(N7590="zákl. přenesená",J7590,0)</f>
        <v>0</v>
      </c>
      <c r="BH7590" s="204">
        <f>IF(N7590="sníž. přenesená",J7590,0)</f>
        <v>0</v>
      </c>
      <c r="BI7590" s="204">
        <f>IF(N7590="nulová",J7590,0)</f>
        <v>0</v>
      </c>
      <c r="BJ7590" s="25" t="s">
        <v>98</v>
      </c>
      <c r="BK7590" s="204">
        <f>ROUND(I7590*H7590,2)</f>
        <v>0</v>
      </c>
      <c r="BL7590" s="25" t="s">
        <v>173</v>
      </c>
      <c r="BM7590" s="25" t="s">
        <v>6652</v>
      </c>
    </row>
    <row r="7591" spans="2:65" s="1" customFormat="1" ht="13.5">
      <c r="B7591" s="42"/>
      <c r="C7591" s="64"/>
      <c r="D7591" s="205" t="s">
        <v>175</v>
      </c>
      <c r="E7591" s="64"/>
      <c r="F7591" s="206" t="s">
        <v>1292</v>
      </c>
      <c r="G7591" s="64"/>
      <c r="H7591" s="64"/>
      <c r="I7591" s="164"/>
      <c r="J7591" s="64"/>
      <c r="K7591" s="64"/>
      <c r="L7591" s="62"/>
      <c r="M7591" s="207"/>
      <c r="N7591" s="43"/>
      <c r="O7591" s="43"/>
      <c r="P7591" s="43"/>
      <c r="Q7591" s="43"/>
      <c r="R7591" s="43"/>
      <c r="S7591" s="43"/>
      <c r="T7591" s="79"/>
      <c r="AT7591" s="25" t="s">
        <v>175</v>
      </c>
      <c r="AU7591" s="25" t="s">
        <v>84</v>
      </c>
    </row>
    <row r="7592" spans="2:65" s="1" customFormat="1" ht="16.5" customHeight="1">
      <c r="B7592" s="42"/>
      <c r="C7592" s="193" t="s">
        <v>6653</v>
      </c>
      <c r="D7592" s="193" t="s">
        <v>168</v>
      </c>
      <c r="E7592" s="194" t="s">
        <v>1293</v>
      </c>
      <c r="F7592" s="195" t="s">
        <v>1294</v>
      </c>
      <c r="G7592" s="196" t="s">
        <v>1272</v>
      </c>
      <c r="H7592" s="197">
        <v>1</v>
      </c>
      <c r="I7592" s="198"/>
      <c r="J7592" s="199">
        <f>ROUND(I7592*H7592,2)</f>
        <v>0</v>
      </c>
      <c r="K7592" s="195" t="s">
        <v>21</v>
      </c>
      <c r="L7592" s="62"/>
      <c r="M7592" s="200" t="s">
        <v>21</v>
      </c>
      <c r="N7592" s="201" t="s">
        <v>48</v>
      </c>
      <c r="O7592" s="43"/>
      <c r="P7592" s="202">
        <f>O7592*H7592</f>
        <v>0</v>
      </c>
      <c r="Q7592" s="202">
        <v>0</v>
      </c>
      <c r="R7592" s="202">
        <f>Q7592*H7592</f>
        <v>0</v>
      </c>
      <c r="S7592" s="202">
        <v>0</v>
      </c>
      <c r="T7592" s="203">
        <f>S7592*H7592</f>
        <v>0</v>
      </c>
      <c r="AR7592" s="25" t="s">
        <v>173</v>
      </c>
      <c r="AT7592" s="25" t="s">
        <v>168</v>
      </c>
      <c r="AU7592" s="25" t="s">
        <v>84</v>
      </c>
      <c r="AY7592" s="25" t="s">
        <v>163</v>
      </c>
      <c r="BE7592" s="204">
        <f>IF(N7592="základní",J7592,0)</f>
        <v>0</v>
      </c>
      <c r="BF7592" s="204">
        <f>IF(N7592="snížená",J7592,0)</f>
        <v>0</v>
      </c>
      <c r="BG7592" s="204">
        <f>IF(N7592="zákl. přenesená",J7592,0)</f>
        <v>0</v>
      </c>
      <c r="BH7592" s="204">
        <f>IF(N7592="sníž. přenesená",J7592,0)</f>
        <v>0</v>
      </c>
      <c r="BI7592" s="204">
        <f>IF(N7592="nulová",J7592,0)</f>
        <v>0</v>
      </c>
      <c r="BJ7592" s="25" t="s">
        <v>98</v>
      </c>
      <c r="BK7592" s="204">
        <f>ROUND(I7592*H7592,2)</f>
        <v>0</v>
      </c>
      <c r="BL7592" s="25" t="s">
        <v>173</v>
      </c>
      <c r="BM7592" s="25" t="s">
        <v>6654</v>
      </c>
    </row>
    <row r="7593" spans="2:65" s="1" customFormat="1" ht="13.5">
      <c r="B7593" s="42"/>
      <c r="C7593" s="64"/>
      <c r="D7593" s="205" t="s">
        <v>175</v>
      </c>
      <c r="E7593" s="64"/>
      <c r="F7593" s="206" t="s">
        <v>1294</v>
      </c>
      <c r="G7593" s="64"/>
      <c r="H7593" s="64"/>
      <c r="I7593" s="164"/>
      <c r="J7593" s="64"/>
      <c r="K7593" s="64"/>
      <c r="L7593" s="62"/>
      <c r="M7593" s="207"/>
      <c r="N7593" s="43"/>
      <c r="O7593" s="43"/>
      <c r="P7593" s="43"/>
      <c r="Q7593" s="43"/>
      <c r="R7593" s="43"/>
      <c r="S7593" s="43"/>
      <c r="T7593" s="79"/>
      <c r="AT7593" s="25" t="s">
        <v>175</v>
      </c>
      <c r="AU7593" s="25" t="s">
        <v>84</v>
      </c>
    </row>
    <row r="7594" spans="2:65" s="1" customFormat="1" ht="16.5" customHeight="1">
      <c r="B7594" s="42"/>
      <c r="C7594" s="193" t="s">
        <v>3909</v>
      </c>
      <c r="D7594" s="193" t="s">
        <v>168</v>
      </c>
      <c r="E7594" s="194" t="s">
        <v>1295</v>
      </c>
      <c r="F7594" s="195" t="s">
        <v>1296</v>
      </c>
      <c r="G7594" s="196" t="s">
        <v>171</v>
      </c>
      <c r="H7594" s="197">
        <v>24.5</v>
      </c>
      <c r="I7594" s="198"/>
      <c r="J7594" s="199">
        <f>ROUND(I7594*H7594,2)</f>
        <v>0</v>
      </c>
      <c r="K7594" s="195" t="s">
        <v>21</v>
      </c>
      <c r="L7594" s="62"/>
      <c r="M7594" s="200" t="s">
        <v>21</v>
      </c>
      <c r="N7594" s="201" t="s">
        <v>48</v>
      </c>
      <c r="O7594" s="43"/>
      <c r="P7594" s="202">
        <f>O7594*H7594</f>
        <v>0</v>
      </c>
      <c r="Q7594" s="202">
        <v>0</v>
      </c>
      <c r="R7594" s="202">
        <f>Q7594*H7594</f>
        <v>0</v>
      </c>
      <c r="S7594" s="202">
        <v>0</v>
      </c>
      <c r="T7594" s="203">
        <f>S7594*H7594</f>
        <v>0</v>
      </c>
      <c r="AR7594" s="25" t="s">
        <v>173</v>
      </c>
      <c r="AT7594" s="25" t="s">
        <v>168</v>
      </c>
      <c r="AU7594" s="25" t="s">
        <v>84</v>
      </c>
      <c r="AY7594" s="25" t="s">
        <v>163</v>
      </c>
      <c r="BE7594" s="204">
        <f>IF(N7594="základní",J7594,0)</f>
        <v>0</v>
      </c>
      <c r="BF7594" s="204">
        <f>IF(N7594="snížená",J7594,0)</f>
        <v>0</v>
      </c>
      <c r="BG7594" s="204">
        <f>IF(N7594="zákl. přenesená",J7594,0)</f>
        <v>0</v>
      </c>
      <c r="BH7594" s="204">
        <f>IF(N7594="sníž. přenesená",J7594,0)</f>
        <v>0</v>
      </c>
      <c r="BI7594" s="204">
        <f>IF(N7594="nulová",J7594,0)</f>
        <v>0</v>
      </c>
      <c r="BJ7594" s="25" t="s">
        <v>98</v>
      </c>
      <c r="BK7594" s="204">
        <f>ROUND(I7594*H7594,2)</f>
        <v>0</v>
      </c>
      <c r="BL7594" s="25" t="s">
        <v>173</v>
      </c>
      <c r="BM7594" s="25" t="s">
        <v>6655</v>
      </c>
    </row>
    <row r="7595" spans="2:65" s="1" customFormat="1" ht="13.5">
      <c r="B7595" s="42"/>
      <c r="C7595" s="64"/>
      <c r="D7595" s="205" t="s">
        <v>175</v>
      </c>
      <c r="E7595" s="64"/>
      <c r="F7595" s="206" t="s">
        <v>1296</v>
      </c>
      <c r="G7595" s="64"/>
      <c r="H7595" s="64"/>
      <c r="I7595" s="164"/>
      <c r="J7595" s="64"/>
      <c r="K7595" s="64"/>
      <c r="L7595" s="62"/>
      <c r="M7595" s="207"/>
      <c r="N7595" s="43"/>
      <c r="O7595" s="43"/>
      <c r="P7595" s="43"/>
      <c r="Q7595" s="43"/>
      <c r="R7595" s="43"/>
      <c r="S7595" s="43"/>
      <c r="T7595" s="79"/>
      <c r="AT7595" s="25" t="s">
        <v>175</v>
      </c>
      <c r="AU7595" s="25" t="s">
        <v>84</v>
      </c>
    </row>
    <row r="7596" spans="2:65" s="1" customFormat="1" ht="16.5" customHeight="1">
      <c r="B7596" s="42"/>
      <c r="C7596" s="193" t="s">
        <v>6656</v>
      </c>
      <c r="D7596" s="193" t="s">
        <v>168</v>
      </c>
      <c r="E7596" s="194" t="s">
        <v>1297</v>
      </c>
      <c r="F7596" s="195" t="s">
        <v>1298</v>
      </c>
      <c r="G7596" s="196" t="s">
        <v>1233</v>
      </c>
      <c r="H7596" s="197">
        <v>10</v>
      </c>
      <c r="I7596" s="198"/>
      <c r="J7596" s="199">
        <f>ROUND(I7596*H7596,2)</f>
        <v>0</v>
      </c>
      <c r="K7596" s="195" t="s">
        <v>21</v>
      </c>
      <c r="L7596" s="62"/>
      <c r="M7596" s="200" t="s">
        <v>21</v>
      </c>
      <c r="N7596" s="201" t="s">
        <v>48</v>
      </c>
      <c r="O7596" s="43"/>
      <c r="P7596" s="202">
        <f>O7596*H7596</f>
        <v>0</v>
      </c>
      <c r="Q7596" s="202">
        <v>0</v>
      </c>
      <c r="R7596" s="202">
        <f>Q7596*H7596</f>
        <v>0</v>
      </c>
      <c r="S7596" s="202">
        <v>0</v>
      </c>
      <c r="T7596" s="203">
        <f>S7596*H7596</f>
        <v>0</v>
      </c>
      <c r="AR7596" s="25" t="s">
        <v>173</v>
      </c>
      <c r="AT7596" s="25" t="s">
        <v>168</v>
      </c>
      <c r="AU7596" s="25" t="s">
        <v>84</v>
      </c>
      <c r="AY7596" s="25" t="s">
        <v>163</v>
      </c>
      <c r="BE7596" s="204">
        <f>IF(N7596="základní",J7596,0)</f>
        <v>0</v>
      </c>
      <c r="BF7596" s="204">
        <f>IF(N7596="snížená",J7596,0)</f>
        <v>0</v>
      </c>
      <c r="BG7596" s="204">
        <f>IF(N7596="zákl. přenesená",J7596,0)</f>
        <v>0</v>
      </c>
      <c r="BH7596" s="204">
        <f>IF(N7596="sníž. přenesená",J7596,0)</f>
        <v>0</v>
      </c>
      <c r="BI7596" s="204">
        <f>IF(N7596="nulová",J7596,0)</f>
        <v>0</v>
      </c>
      <c r="BJ7596" s="25" t="s">
        <v>98</v>
      </c>
      <c r="BK7596" s="204">
        <f>ROUND(I7596*H7596,2)</f>
        <v>0</v>
      </c>
      <c r="BL7596" s="25" t="s">
        <v>173</v>
      </c>
      <c r="BM7596" s="25" t="s">
        <v>6657</v>
      </c>
    </row>
    <row r="7597" spans="2:65" s="1" customFormat="1" ht="13.5">
      <c r="B7597" s="42"/>
      <c r="C7597" s="64"/>
      <c r="D7597" s="205" t="s">
        <v>175</v>
      </c>
      <c r="E7597" s="64"/>
      <c r="F7597" s="206" t="s">
        <v>1298</v>
      </c>
      <c r="G7597" s="64"/>
      <c r="H7597" s="64"/>
      <c r="I7597" s="164"/>
      <c r="J7597" s="64"/>
      <c r="K7597" s="64"/>
      <c r="L7597" s="62"/>
      <c r="M7597" s="207"/>
      <c r="N7597" s="43"/>
      <c r="O7597" s="43"/>
      <c r="P7597" s="43"/>
      <c r="Q7597" s="43"/>
      <c r="R7597" s="43"/>
      <c r="S7597" s="43"/>
      <c r="T7597" s="79"/>
      <c r="AT7597" s="25" t="s">
        <v>175</v>
      </c>
      <c r="AU7597" s="25" t="s">
        <v>84</v>
      </c>
    </row>
    <row r="7598" spans="2:65" s="1" customFormat="1" ht="16.5" customHeight="1">
      <c r="B7598" s="42"/>
      <c r="C7598" s="193" t="s">
        <v>3910</v>
      </c>
      <c r="D7598" s="193" t="s">
        <v>168</v>
      </c>
      <c r="E7598" s="194" t="s">
        <v>1299</v>
      </c>
      <c r="F7598" s="195" t="s">
        <v>1232</v>
      </c>
      <c r="G7598" s="196" t="s">
        <v>1233</v>
      </c>
      <c r="H7598" s="197">
        <v>10</v>
      </c>
      <c r="I7598" s="198"/>
      <c r="J7598" s="199">
        <f>ROUND(I7598*H7598,2)</f>
        <v>0</v>
      </c>
      <c r="K7598" s="195" t="s">
        <v>21</v>
      </c>
      <c r="L7598" s="62"/>
      <c r="M7598" s="200" t="s">
        <v>21</v>
      </c>
      <c r="N7598" s="201" t="s">
        <v>48</v>
      </c>
      <c r="O7598" s="43"/>
      <c r="P7598" s="202">
        <f>O7598*H7598</f>
        <v>0</v>
      </c>
      <c r="Q7598" s="202">
        <v>0</v>
      </c>
      <c r="R7598" s="202">
        <f>Q7598*H7598</f>
        <v>0</v>
      </c>
      <c r="S7598" s="202">
        <v>0</v>
      </c>
      <c r="T7598" s="203">
        <f>S7598*H7598</f>
        <v>0</v>
      </c>
      <c r="AR7598" s="25" t="s">
        <v>173</v>
      </c>
      <c r="AT7598" s="25" t="s">
        <v>168</v>
      </c>
      <c r="AU7598" s="25" t="s">
        <v>84</v>
      </c>
      <c r="AY7598" s="25" t="s">
        <v>163</v>
      </c>
      <c r="BE7598" s="204">
        <f>IF(N7598="základní",J7598,0)</f>
        <v>0</v>
      </c>
      <c r="BF7598" s="204">
        <f>IF(N7598="snížená",J7598,0)</f>
        <v>0</v>
      </c>
      <c r="BG7598" s="204">
        <f>IF(N7598="zákl. přenesená",J7598,0)</f>
        <v>0</v>
      </c>
      <c r="BH7598" s="204">
        <f>IF(N7598="sníž. přenesená",J7598,0)</f>
        <v>0</v>
      </c>
      <c r="BI7598" s="204">
        <f>IF(N7598="nulová",J7598,0)</f>
        <v>0</v>
      </c>
      <c r="BJ7598" s="25" t="s">
        <v>98</v>
      </c>
      <c r="BK7598" s="204">
        <f>ROUND(I7598*H7598,2)</f>
        <v>0</v>
      </c>
      <c r="BL7598" s="25" t="s">
        <v>173</v>
      </c>
      <c r="BM7598" s="25" t="s">
        <v>6658</v>
      </c>
    </row>
    <row r="7599" spans="2:65" s="1" customFormat="1" ht="13.5">
      <c r="B7599" s="42"/>
      <c r="C7599" s="64"/>
      <c r="D7599" s="205" t="s">
        <v>175</v>
      </c>
      <c r="E7599" s="64"/>
      <c r="F7599" s="206" t="s">
        <v>1232</v>
      </c>
      <c r="G7599" s="64"/>
      <c r="H7599" s="64"/>
      <c r="I7599" s="164"/>
      <c r="J7599" s="64"/>
      <c r="K7599" s="64"/>
      <c r="L7599" s="62"/>
      <c r="M7599" s="207"/>
      <c r="N7599" s="43"/>
      <c r="O7599" s="43"/>
      <c r="P7599" s="43"/>
      <c r="Q7599" s="43"/>
      <c r="R7599" s="43"/>
      <c r="S7599" s="43"/>
      <c r="T7599" s="79"/>
      <c r="AT7599" s="25" t="s">
        <v>175</v>
      </c>
      <c r="AU7599" s="25" t="s">
        <v>84</v>
      </c>
    </row>
    <row r="7600" spans="2:65" s="1" customFormat="1" ht="16.5" customHeight="1">
      <c r="B7600" s="42"/>
      <c r="C7600" s="193" t="s">
        <v>6659</v>
      </c>
      <c r="D7600" s="193" t="s">
        <v>168</v>
      </c>
      <c r="E7600" s="194" t="s">
        <v>1300</v>
      </c>
      <c r="F7600" s="195" t="s">
        <v>1301</v>
      </c>
      <c r="G7600" s="196" t="s">
        <v>1272</v>
      </c>
      <c r="H7600" s="197">
        <v>1</v>
      </c>
      <c r="I7600" s="198"/>
      <c r="J7600" s="199">
        <f>ROUND(I7600*H7600,2)</f>
        <v>0</v>
      </c>
      <c r="K7600" s="195" t="s">
        <v>21</v>
      </c>
      <c r="L7600" s="62"/>
      <c r="M7600" s="200" t="s">
        <v>21</v>
      </c>
      <c r="N7600" s="201" t="s">
        <v>48</v>
      </c>
      <c r="O7600" s="43"/>
      <c r="P7600" s="202">
        <f>O7600*H7600</f>
        <v>0</v>
      </c>
      <c r="Q7600" s="202">
        <v>0</v>
      </c>
      <c r="R7600" s="202">
        <f>Q7600*H7600</f>
        <v>0</v>
      </c>
      <c r="S7600" s="202">
        <v>0</v>
      </c>
      <c r="T7600" s="203">
        <f>S7600*H7600</f>
        <v>0</v>
      </c>
      <c r="AR7600" s="25" t="s">
        <v>173</v>
      </c>
      <c r="AT7600" s="25" t="s">
        <v>168</v>
      </c>
      <c r="AU7600" s="25" t="s">
        <v>84</v>
      </c>
      <c r="AY7600" s="25" t="s">
        <v>163</v>
      </c>
      <c r="BE7600" s="204">
        <f>IF(N7600="základní",J7600,0)</f>
        <v>0</v>
      </c>
      <c r="BF7600" s="204">
        <f>IF(N7600="snížená",J7600,0)</f>
        <v>0</v>
      </c>
      <c r="BG7600" s="204">
        <f>IF(N7600="zákl. přenesená",J7600,0)</f>
        <v>0</v>
      </c>
      <c r="BH7600" s="204">
        <f>IF(N7600="sníž. přenesená",J7600,0)</f>
        <v>0</v>
      </c>
      <c r="BI7600" s="204">
        <f>IF(N7600="nulová",J7600,0)</f>
        <v>0</v>
      </c>
      <c r="BJ7600" s="25" t="s">
        <v>98</v>
      </c>
      <c r="BK7600" s="204">
        <f>ROUND(I7600*H7600,2)</f>
        <v>0</v>
      </c>
      <c r="BL7600" s="25" t="s">
        <v>173</v>
      </c>
      <c r="BM7600" s="25" t="s">
        <v>6660</v>
      </c>
    </row>
    <row r="7601" spans="2:65" s="1" customFormat="1" ht="13.5">
      <c r="B7601" s="42"/>
      <c r="C7601" s="64"/>
      <c r="D7601" s="205" t="s">
        <v>175</v>
      </c>
      <c r="E7601" s="64"/>
      <c r="F7601" s="206" t="s">
        <v>1301</v>
      </c>
      <c r="G7601" s="64"/>
      <c r="H7601" s="64"/>
      <c r="I7601" s="164"/>
      <c r="J7601" s="64"/>
      <c r="K7601" s="64"/>
      <c r="L7601" s="62"/>
      <c r="M7601" s="207"/>
      <c r="N7601" s="43"/>
      <c r="O7601" s="43"/>
      <c r="P7601" s="43"/>
      <c r="Q7601" s="43"/>
      <c r="R7601" s="43"/>
      <c r="S7601" s="43"/>
      <c r="T7601" s="79"/>
      <c r="AT7601" s="25" t="s">
        <v>175</v>
      </c>
      <c r="AU7601" s="25" t="s">
        <v>84</v>
      </c>
    </row>
    <row r="7602" spans="2:65" s="1" customFormat="1" ht="25.5" customHeight="1">
      <c r="B7602" s="42"/>
      <c r="C7602" s="193" t="s">
        <v>3912</v>
      </c>
      <c r="D7602" s="193" t="s">
        <v>168</v>
      </c>
      <c r="E7602" s="194" t="s">
        <v>1302</v>
      </c>
      <c r="F7602" s="195" t="s">
        <v>1303</v>
      </c>
      <c r="G7602" s="196" t="s">
        <v>171</v>
      </c>
      <c r="H7602" s="197">
        <v>42.15</v>
      </c>
      <c r="I7602" s="198"/>
      <c r="J7602" s="199">
        <f>ROUND(I7602*H7602,2)</f>
        <v>0</v>
      </c>
      <c r="K7602" s="195" t="s">
        <v>21</v>
      </c>
      <c r="L7602" s="62"/>
      <c r="M7602" s="200" t="s">
        <v>21</v>
      </c>
      <c r="N7602" s="201" t="s">
        <v>48</v>
      </c>
      <c r="O7602" s="43"/>
      <c r="P7602" s="202">
        <f>O7602*H7602</f>
        <v>0</v>
      </c>
      <c r="Q7602" s="202">
        <v>0</v>
      </c>
      <c r="R7602" s="202">
        <f>Q7602*H7602</f>
        <v>0</v>
      </c>
      <c r="S7602" s="202">
        <v>0</v>
      </c>
      <c r="T7602" s="203">
        <f>S7602*H7602</f>
        <v>0</v>
      </c>
      <c r="AR7602" s="25" t="s">
        <v>173</v>
      </c>
      <c r="AT7602" s="25" t="s">
        <v>168</v>
      </c>
      <c r="AU7602" s="25" t="s">
        <v>84</v>
      </c>
      <c r="AY7602" s="25" t="s">
        <v>163</v>
      </c>
      <c r="BE7602" s="204">
        <f>IF(N7602="základní",J7602,0)</f>
        <v>0</v>
      </c>
      <c r="BF7602" s="204">
        <f>IF(N7602="snížená",J7602,0)</f>
        <v>0</v>
      </c>
      <c r="BG7602" s="204">
        <f>IF(N7602="zákl. přenesená",J7602,0)</f>
        <v>0</v>
      </c>
      <c r="BH7602" s="204">
        <f>IF(N7602="sníž. přenesená",J7602,0)</f>
        <v>0</v>
      </c>
      <c r="BI7602" s="204">
        <f>IF(N7602="nulová",J7602,0)</f>
        <v>0</v>
      </c>
      <c r="BJ7602" s="25" t="s">
        <v>98</v>
      </c>
      <c r="BK7602" s="204">
        <f>ROUND(I7602*H7602,2)</f>
        <v>0</v>
      </c>
      <c r="BL7602" s="25" t="s">
        <v>173</v>
      </c>
      <c r="BM7602" s="25" t="s">
        <v>6661</v>
      </c>
    </row>
    <row r="7603" spans="2:65" s="1" customFormat="1" ht="13.5">
      <c r="B7603" s="42"/>
      <c r="C7603" s="64"/>
      <c r="D7603" s="205" t="s">
        <v>175</v>
      </c>
      <c r="E7603" s="64"/>
      <c r="F7603" s="206" t="s">
        <v>1303</v>
      </c>
      <c r="G7603" s="64"/>
      <c r="H7603" s="64"/>
      <c r="I7603" s="164"/>
      <c r="J7603" s="64"/>
      <c r="K7603" s="64"/>
      <c r="L7603" s="62"/>
      <c r="M7603" s="207"/>
      <c r="N7603" s="43"/>
      <c r="O7603" s="43"/>
      <c r="P7603" s="43"/>
      <c r="Q7603" s="43"/>
      <c r="R7603" s="43"/>
      <c r="S7603" s="43"/>
      <c r="T7603" s="79"/>
      <c r="AT7603" s="25" t="s">
        <v>175</v>
      </c>
      <c r="AU7603" s="25" t="s">
        <v>84</v>
      </c>
    </row>
    <row r="7604" spans="2:65" s="1" customFormat="1" ht="16.5" customHeight="1">
      <c r="B7604" s="42"/>
      <c r="C7604" s="193" t="s">
        <v>6662</v>
      </c>
      <c r="D7604" s="193" t="s">
        <v>168</v>
      </c>
      <c r="E7604" s="194" t="s">
        <v>1304</v>
      </c>
      <c r="F7604" s="195" t="s">
        <v>1305</v>
      </c>
      <c r="G7604" s="196" t="s">
        <v>171</v>
      </c>
      <c r="H7604" s="197">
        <v>2.56</v>
      </c>
      <c r="I7604" s="198"/>
      <c r="J7604" s="199">
        <f>ROUND(I7604*H7604,2)</f>
        <v>0</v>
      </c>
      <c r="K7604" s="195" t="s">
        <v>21</v>
      </c>
      <c r="L7604" s="62"/>
      <c r="M7604" s="200" t="s">
        <v>21</v>
      </c>
      <c r="N7604" s="201" t="s">
        <v>48</v>
      </c>
      <c r="O7604" s="43"/>
      <c r="P7604" s="202">
        <f>O7604*H7604</f>
        <v>0</v>
      </c>
      <c r="Q7604" s="202">
        <v>0</v>
      </c>
      <c r="R7604" s="202">
        <f>Q7604*H7604</f>
        <v>0</v>
      </c>
      <c r="S7604" s="202">
        <v>0</v>
      </c>
      <c r="T7604" s="203">
        <f>S7604*H7604</f>
        <v>0</v>
      </c>
      <c r="AR7604" s="25" t="s">
        <v>173</v>
      </c>
      <c r="AT7604" s="25" t="s">
        <v>168</v>
      </c>
      <c r="AU7604" s="25" t="s">
        <v>84</v>
      </c>
      <c r="AY7604" s="25" t="s">
        <v>163</v>
      </c>
      <c r="BE7604" s="204">
        <f>IF(N7604="základní",J7604,0)</f>
        <v>0</v>
      </c>
      <c r="BF7604" s="204">
        <f>IF(N7604="snížená",J7604,0)</f>
        <v>0</v>
      </c>
      <c r="BG7604" s="204">
        <f>IF(N7604="zákl. přenesená",J7604,0)</f>
        <v>0</v>
      </c>
      <c r="BH7604" s="204">
        <f>IF(N7604="sníž. přenesená",J7604,0)</f>
        <v>0</v>
      </c>
      <c r="BI7604" s="204">
        <f>IF(N7604="nulová",J7604,0)</f>
        <v>0</v>
      </c>
      <c r="BJ7604" s="25" t="s">
        <v>98</v>
      </c>
      <c r="BK7604" s="204">
        <f>ROUND(I7604*H7604,2)</f>
        <v>0</v>
      </c>
      <c r="BL7604" s="25" t="s">
        <v>173</v>
      </c>
      <c r="BM7604" s="25" t="s">
        <v>6663</v>
      </c>
    </row>
    <row r="7605" spans="2:65" s="1" customFormat="1" ht="13.5">
      <c r="B7605" s="42"/>
      <c r="C7605" s="64"/>
      <c r="D7605" s="205" t="s">
        <v>175</v>
      </c>
      <c r="E7605" s="64"/>
      <c r="F7605" s="206" t="s">
        <v>1305</v>
      </c>
      <c r="G7605" s="64"/>
      <c r="H7605" s="64"/>
      <c r="I7605" s="164"/>
      <c r="J7605" s="64"/>
      <c r="K7605" s="64"/>
      <c r="L7605" s="62"/>
      <c r="M7605" s="207"/>
      <c r="N7605" s="43"/>
      <c r="O7605" s="43"/>
      <c r="P7605" s="43"/>
      <c r="Q7605" s="43"/>
      <c r="R7605" s="43"/>
      <c r="S7605" s="43"/>
      <c r="T7605" s="79"/>
      <c r="AT7605" s="25" t="s">
        <v>175</v>
      </c>
      <c r="AU7605" s="25" t="s">
        <v>84</v>
      </c>
    </row>
    <row r="7606" spans="2:65" s="1" customFormat="1" ht="16.5" customHeight="1">
      <c r="B7606" s="42"/>
      <c r="C7606" s="193" t="s">
        <v>3913</v>
      </c>
      <c r="D7606" s="193" t="s">
        <v>168</v>
      </c>
      <c r="E7606" s="194" t="s">
        <v>1306</v>
      </c>
      <c r="F7606" s="195" t="s">
        <v>1307</v>
      </c>
      <c r="G7606" s="196" t="s">
        <v>171</v>
      </c>
      <c r="H7606" s="197">
        <v>10</v>
      </c>
      <c r="I7606" s="198"/>
      <c r="J7606" s="199">
        <f>ROUND(I7606*H7606,2)</f>
        <v>0</v>
      </c>
      <c r="K7606" s="195" t="s">
        <v>21</v>
      </c>
      <c r="L7606" s="62"/>
      <c r="M7606" s="200" t="s">
        <v>21</v>
      </c>
      <c r="N7606" s="201" t="s">
        <v>48</v>
      </c>
      <c r="O7606" s="43"/>
      <c r="P7606" s="202">
        <f>O7606*H7606</f>
        <v>0</v>
      </c>
      <c r="Q7606" s="202">
        <v>0</v>
      </c>
      <c r="R7606" s="202">
        <f>Q7606*H7606</f>
        <v>0</v>
      </c>
      <c r="S7606" s="202">
        <v>0</v>
      </c>
      <c r="T7606" s="203">
        <f>S7606*H7606</f>
        <v>0</v>
      </c>
      <c r="AR7606" s="25" t="s">
        <v>173</v>
      </c>
      <c r="AT7606" s="25" t="s">
        <v>168</v>
      </c>
      <c r="AU7606" s="25" t="s">
        <v>84</v>
      </c>
      <c r="AY7606" s="25" t="s">
        <v>163</v>
      </c>
      <c r="BE7606" s="204">
        <f>IF(N7606="základní",J7606,0)</f>
        <v>0</v>
      </c>
      <c r="BF7606" s="204">
        <f>IF(N7606="snížená",J7606,0)</f>
        <v>0</v>
      </c>
      <c r="BG7606" s="204">
        <f>IF(N7606="zákl. přenesená",J7606,0)</f>
        <v>0</v>
      </c>
      <c r="BH7606" s="204">
        <f>IF(N7606="sníž. přenesená",J7606,0)</f>
        <v>0</v>
      </c>
      <c r="BI7606" s="204">
        <f>IF(N7606="nulová",J7606,0)</f>
        <v>0</v>
      </c>
      <c r="BJ7606" s="25" t="s">
        <v>98</v>
      </c>
      <c r="BK7606" s="204">
        <f>ROUND(I7606*H7606,2)</f>
        <v>0</v>
      </c>
      <c r="BL7606" s="25" t="s">
        <v>173</v>
      </c>
      <c r="BM7606" s="25" t="s">
        <v>6664</v>
      </c>
    </row>
    <row r="7607" spans="2:65" s="1" customFormat="1" ht="13.5">
      <c r="B7607" s="42"/>
      <c r="C7607" s="64"/>
      <c r="D7607" s="205" t="s">
        <v>175</v>
      </c>
      <c r="E7607" s="64"/>
      <c r="F7607" s="206" t="s">
        <v>1307</v>
      </c>
      <c r="G7607" s="64"/>
      <c r="H7607" s="64"/>
      <c r="I7607" s="164"/>
      <c r="J7607" s="64"/>
      <c r="K7607" s="64"/>
      <c r="L7607" s="62"/>
      <c r="M7607" s="207"/>
      <c r="N7607" s="43"/>
      <c r="O7607" s="43"/>
      <c r="P7607" s="43"/>
      <c r="Q7607" s="43"/>
      <c r="R7607" s="43"/>
      <c r="S7607" s="43"/>
      <c r="T7607" s="79"/>
      <c r="AT7607" s="25" t="s">
        <v>175</v>
      </c>
      <c r="AU7607" s="25" t="s">
        <v>84</v>
      </c>
    </row>
    <row r="7608" spans="2:65" s="1" customFormat="1" ht="16.5" customHeight="1">
      <c r="B7608" s="42"/>
      <c r="C7608" s="193" t="s">
        <v>6665</v>
      </c>
      <c r="D7608" s="193" t="s">
        <v>168</v>
      </c>
      <c r="E7608" s="194" t="s">
        <v>1308</v>
      </c>
      <c r="F7608" s="195" t="s">
        <v>1309</v>
      </c>
      <c r="G7608" s="196" t="s">
        <v>171</v>
      </c>
      <c r="H7608" s="197">
        <v>2.56</v>
      </c>
      <c r="I7608" s="198"/>
      <c r="J7608" s="199">
        <f>ROUND(I7608*H7608,2)</f>
        <v>0</v>
      </c>
      <c r="K7608" s="195" t="s">
        <v>21</v>
      </c>
      <c r="L7608" s="62"/>
      <c r="M7608" s="200" t="s">
        <v>21</v>
      </c>
      <c r="N7608" s="201" t="s">
        <v>48</v>
      </c>
      <c r="O7608" s="43"/>
      <c r="P7608" s="202">
        <f>O7608*H7608</f>
        <v>0</v>
      </c>
      <c r="Q7608" s="202">
        <v>0</v>
      </c>
      <c r="R7608" s="202">
        <f>Q7608*H7608</f>
        <v>0</v>
      </c>
      <c r="S7608" s="202">
        <v>0</v>
      </c>
      <c r="T7608" s="203">
        <f>S7608*H7608</f>
        <v>0</v>
      </c>
      <c r="AR7608" s="25" t="s">
        <v>173</v>
      </c>
      <c r="AT7608" s="25" t="s">
        <v>168</v>
      </c>
      <c r="AU7608" s="25" t="s">
        <v>84</v>
      </c>
      <c r="AY7608" s="25" t="s">
        <v>163</v>
      </c>
      <c r="BE7608" s="204">
        <f>IF(N7608="základní",J7608,0)</f>
        <v>0</v>
      </c>
      <c r="BF7608" s="204">
        <f>IF(N7608="snížená",J7608,0)</f>
        <v>0</v>
      </c>
      <c r="BG7608" s="204">
        <f>IF(N7608="zákl. přenesená",J7608,0)</f>
        <v>0</v>
      </c>
      <c r="BH7608" s="204">
        <f>IF(N7608="sníž. přenesená",J7608,0)</f>
        <v>0</v>
      </c>
      <c r="BI7608" s="204">
        <f>IF(N7608="nulová",J7608,0)</f>
        <v>0</v>
      </c>
      <c r="BJ7608" s="25" t="s">
        <v>98</v>
      </c>
      <c r="BK7608" s="204">
        <f>ROUND(I7608*H7608,2)</f>
        <v>0</v>
      </c>
      <c r="BL7608" s="25" t="s">
        <v>173</v>
      </c>
      <c r="BM7608" s="25" t="s">
        <v>6666</v>
      </c>
    </row>
    <row r="7609" spans="2:65" s="1" customFormat="1" ht="13.5">
      <c r="B7609" s="42"/>
      <c r="C7609" s="64"/>
      <c r="D7609" s="205" t="s">
        <v>175</v>
      </c>
      <c r="E7609" s="64"/>
      <c r="F7609" s="206" t="s">
        <v>1309</v>
      </c>
      <c r="G7609" s="64"/>
      <c r="H7609" s="64"/>
      <c r="I7609" s="164"/>
      <c r="J7609" s="64"/>
      <c r="K7609" s="64"/>
      <c r="L7609" s="62"/>
      <c r="M7609" s="207"/>
      <c r="N7609" s="43"/>
      <c r="O7609" s="43"/>
      <c r="P7609" s="43"/>
      <c r="Q7609" s="43"/>
      <c r="R7609" s="43"/>
      <c r="S7609" s="43"/>
      <c r="T7609" s="79"/>
      <c r="AT7609" s="25" t="s">
        <v>175</v>
      </c>
      <c r="AU7609" s="25" t="s">
        <v>84</v>
      </c>
    </row>
    <row r="7610" spans="2:65" s="1" customFormat="1" ht="16.5" customHeight="1">
      <c r="B7610" s="42"/>
      <c r="C7610" s="193" t="s">
        <v>3915</v>
      </c>
      <c r="D7610" s="193" t="s">
        <v>168</v>
      </c>
      <c r="E7610" s="194" t="s">
        <v>1310</v>
      </c>
      <c r="F7610" s="195" t="s">
        <v>1311</v>
      </c>
      <c r="G7610" s="196" t="s">
        <v>171</v>
      </c>
      <c r="H7610" s="197">
        <v>3</v>
      </c>
      <c r="I7610" s="198"/>
      <c r="J7610" s="199">
        <f>ROUND(I7610*H7610,2)</f>
        <v>0</v>
      </c>
      <c r="K7610" s="195" t="s">
        <v>21</v>
      </c>
      <c r="L7610" s="62"/>
      <c r="M7610" s="200" t="s">
        <v>21</v>
      </c>
      <c r="N7610" s="201" t="s">
        <v>48</v>
      </c>
      <c r="O7610" s="43"/>
      <c r="P7610" s="202">
        <f>O7610*H7610</f>
        <v>0</v>
      </c>
      <c r="Q7610" s="202">
        <v>0</v>
      </c>
      <c r="R7610" s="202">
        <f>Q7610*H7610</f>
        <v>0</v>
      </c>
      <c r="S7610" s="202">
        <v>0</v>
      </c>
      <c r="T7610" s="203">
        <f>S7610*H7610</f>
        <v>0</v>
      </c>
      <c r="AR7610" s="25" t="s">
        <v>173</v>
      </c>
      <c r="AT7610" s="25" t="s">
        <v>168</v>
      </c>
      <c r="AU7610" s="25" t="s">
        <v>84</v>
      </c>
      <c r="AY7610" s="25" t="s">
        <v>163</v>
      </c>
      <c r="BE7610" s="204">
        <f>IF(N7610="základní",J7610,0)</f>
        <v>0</v>
      </c>
      <c r="BF7610" s="204">
        <f>IF(N7610="snížená",J7610,0)</f>
        <v>0</v>
      </c>
      <c r="BG7610" s="204">
        <f>IF(N7610="zákl. přenesená",J7610,0)</f>
        <v>0</v>
      </c>
      <c r="BH7610" s="204">
        <f>IF(N7610="sníž. přenesená",J7610,0)</f>
        <v>0</v>
      </c>
      <c r="BI7610" s="204">
        <f>IF(N7610="nulová",J7610,0)</f>
        <v>0</v>
      </c>
      <c r="BJ7610" s="25" t="s">
        <v>98</v>
      </c>
      <c r="BK7610" s="204">
        <f>ROUND(I7610*H7610,2)</f>
        <v>0</v>
      </c>
      <c r="BL7610" s="25" t="s">
        <v>173</v>
      </c>
      <c r="BM7610" s="25" t="s">
        <v>6667</v>
      </c>
    </row>
    <row r="7611" spans="2:65" s="1" customFormat="1" ht="13.5">
      <c r="B7611" s="42"/>
      <c r="C7611" s="64"/>
      <c r="D7611" s="205" t="s">
        <v>175</v>
      </c>
      <c r="E7611" s="64"/>
      <c r="F7611" s="206" t="s">
        <v>1311</v>
      </c>
      <c r="G7611" s="64"/>
      <c r="H7611" s="64"/>
      <c r="I7611" s="164"/>
      <c r="J7611" s="64"/>
      <c r="K7611" s="64"/>
      <c r="L7611" s="62"/>
      <c r="M7611" s="207"/>
      <c r="N7611" s="43"/>
      <c r="O7611" s="43"/>
      <c r="P7611" s="43"/>
      <c r="Q7611" s="43"/>
      <c r="R7611" s="43"/>
      <c r="S7611" s="43"/>
      <c r="T7611" s="79"/>
      <c r="AT7611" s="25" t="s">
        <v>175</v>
      </c>
      <c r="AU7611" s="25" t="s">
        <v>84</v>
      </c>
    </row>
    <row r="7612" spans="2:65" s="1" customFormat="1" ht="16.5" customHeight="1">
      <c r="B7612" s="42"/>
      <c r="C7612" s="193" t="s">
        <v>6668</v>
      </c>
      <c r="D7612" s="193" t="s">
        <v>168</v>
      </c>
      <c r="E7612" s="194" t="s">
        <v>1312</v>
      </c>
      <c r="F7612" s="195" t="s">
        <v>1313</v>
      </c>
      <c r="G7612" s="196" t="s">
        <v>171</v>
      </c>
      <c r="H7612" s="197">
        <v>73.5</v>
      </c>
      <c r="I7612" s="198"/>
      <c r="J7612" s="199">
        <f>ROUND(I7612*H7612,2)</f>
        <v>0</v>
      </c>
      <c r="K7612" s="195" t="s">
        <v>21</v>
      </c>
      <c r="L7612" s="62"/>
      <c r="M7612" s="200" t="s">
        <v>21</v>
      </c>
      <c r="N7612" s="201" t="s">
        <v>48</v>
      </c>
      <c r="O7612" s="43"/>
      <c r="P7612" s="202">
        <f>O7612*H7612</f>
        <v>0</v>
      </c>
      <c r="Q7612" s="202">
        <v>0</v>
      </c>
      <c r="R7612" s="202">
        <f>Q7612*H7612</f>
        <v>0</v>
      </c>
      <c r="S7612" s="202">
        <v>0</v>
      </c>
      <c r="T7612" s="203">
        <f>S7612*H7612</f>
        <v>0</v>
      </c>
      <c r="AR7612" s="25" t="s">
        <v>173</v>
      </c>
      <c r="AT7612" s="25" t="s">
        <v>168</v>
      </c>
      <c r="AU7612" s="25" t="s">
        <v>84</v>
      </c>
      <c r="AY7612" s="25" t="s">
        <v>163</v>
      </c>
      <c r="BE7612" s="204">
        <f>IF(N7612="základní",J7612,0)</f>
        <v>0</v>
      </c>
      <c r="BF7612" s="204">
        <f>IF(N7612="snížená",J7612,0)</f>
        <v>0</v>
      </c>
      <c r="BG7612" s="204">
        <f>IF(N7612="zákl. přenesená",J7612,0)</f>
        <v>0</v>
      </c>
      <c r="BH7612" s="204">
        <f>IF(N7612="sníž. přenesená",J7612,0)</f>
        <v>0</v>
      </c>
      <c r="BI7612" s="204">
        <f>IF(N7612="nulová",J7612,0)</f>
        <v>0</v>
      </c>
      <c r="BJ7612" s="25" t="s">
        <v>98</v>
      </c>
      <c r="BK7612" s="204">
        <f>ROUND(I7612*H7612,2)</f>
        <v>0</v>
      </c>
      <c r="BL7612" s="25" t="s">
        <v>173</v>
      </c>
      <c r="BM7612" s="25" t="s">
        <v>6669</v>
      </c>
    </row>
    <row r="7613" spans="2:65" s="1" customFormat="1" ht="13.5">
      <c r="B7613" s="42"/>
      <c r="C7613" s="64"/>
      <c r="D7613" s="205" t="s">
        <v>175</v>
      </c>
      <c r="E7613" s="64"/>
      <c r="F7613" s="206" t="s">
        <v>1313</v>
      </c>
      <c r="G7613" s="64"/>
      <c r="H7613" s="64"/>
      <c r="I7613" s="164"/>
      <c r="J7613" s="64"/>
      <c r="K7613" s="64"/>
      <c r="L7613" s="62"/>
      <c r="M7613" s="207"/>
      <c r="N7613" s="43"/>
      <c r="O7613" s="43"/>
      <c r="P7613" s="43"/>
      <c r="Q7613" s="43"/>
      <c r="R7613" s="43"/>
      <c r="S7613" s="43"/>
      <c r="T7613" s="79"/>
      <c r="AT7613" s="25" t="s">
        <v>175</v>
      </c>
      <c r="AU7613" s="25" t="s">
        <v>84</v>
      </c>
    </row>
    <row r="7614" spans="2:65" s="1" customFormat="1" ht="16.5" customHeight="1">
      <c r="B7614" s="42"/>
      <c r="C7614" s="193" t="s">
        <v>3916</v>
      </c>
      <c r="D7614" s="193" t="s">
        <v>168</v>
      </c>
      <c r="E7614" s="194" t="s">
        <v>1314</v>
      </c>
      <c r="F7614" s="195" t="s">
        <v>1315</v>
      </c>
      <c r="G7614" s="196" t="s">
        <v>171</v>
      </c>
      <c r="H7614" s="197">
        <v>73.5</v>
      </c>
      <c r="I7614" s="198"/>
      <c r="J7614" s="199">
        <f>ROUND(I7614*H7614,2)</f>
        <v>0</v>
      </c>
      <c r="K7614" s="195" t="s">
        <v>21</v>
      </c>
      <c r="L7614" s="62"/>
      <c r="M7614" s="200" t="s">
        <v>21</v>
      </c>
      <c r="N7614" s="201" t="s">
        <v>48</v>
      </c>
      <c r="O7614" s="43"/>
      <c r="P7614" s="202">
        <f>O7614*H7614</f>
        <v>0</v>
      </c>
      <c r="Q7614" s="202">
        <v>0</v>
      </c>
      <c r="R7614" s="202">
        <f>Q7614*H7614</f>
        <v>0</v>
      </c>
      <c r="S7614" s="202">
        <v>0</v>
      </c>
      <c r="T7614" s="203">
        <f>S7614*H7614</f>
        <v>0</v>
      </c>
      <c r="AR7614" s="25" t="s">
        <v>173</v>
      </c>
      <c r="AT7614" s="25" t="s">
        <v>168</v>
      </c>
      <c r="AU7614" s="25" t="s">
        <v>84</v>
      </c>
      <c r="AY7614" s="25" t="s">
        <v>163</v>
      </c>
      <c r="BE7614" s="204">
        <f>IF(N7614="základní",J7614,0)</f>
        <v>0</v>
      </c>
      <c r="BF7614" s="204">
        <f>IF(N7614="snížená",J7614,0)</f>
        <v>0</v>
      </c>
      <c r="BG7614" s="204">
        <f>IF(N7614="zákl. přenesená",J7614,0)</f>
        <v>0</v>
      </c>
      <c r="BH7614" s="204">
        <f>IF(N7614="sníž. přenesená",J7614,0)</f>
        <v>0</v>
      </c>
      <c r="BI7614" s="204">
        <f>IF(N7614="nulová",J7614,0)</f>
        <v>0</v>
      </c>
      <c r="BJ7614" s="25" t="s">
        <v>98</v>
      </c>
      <c r="BK7614" s="204">
        <f>ROUND(I7614*H7614,2)</f>
        <v>0</v>
      </c>
      <c r="BL7614" s="25" t="s">
        <v>173</v>
      </c>
      <c r="BM7614" s="25" t="s">
        <v>6670</v>
      </c>
    </row>
    <row r="7615" spans="2:65" s="1" customFormat="1" ht="13.5">
      <c r="B7615" s="42"/>
      <c r="C7615" s="64"/>
      <c r="D7615" s="205" t="s">
        <v>175</v>
      </c>
      <c r="E7615" s="64"/>
      <c r="F7615" s="206" t="s">
        <v>1315</v>
      </c>
      <c r="G7615" s="64"/>
      <c r="H7615" s="64"/>
      <c r="I7615" s="164"/>
      <c r="J7615" s="64"/>
      <c r="K7615" s="64"/>
      <c r="L7615" s="62"/>
      <c r="M7615" s="207"/>
      <c r="N7615" s="43"/>
      <c r="O7615" s="43"/>
      <c r="P7615" s="43"/>
      <c r="Q7615" s="43"/>
      <c r="R7615" s="43"/>
      <c r="S7615" s="43"/>
      <c r="T7615" s="79"/>
      <c r="AT7615" s="25" t="s">
        <v>175</v>
      </c>
      <c r="AU7615" s="25" t="s">
        <v>84</v>
      </c>
    </row>
    <row r="7616" spans="2:65" s="1" customFormat="1" ht="16.5" customHeight="1">
      <c r="B7616" s="42"/>
      <c r="C7616" s="193" t="s">
        <v>6671</v>
      </c>
      <c r="D7616" s="193" t="s">
        <v>168</v>
      </c>
      <c r="E7616" s="194" t="s">
        <v>1316</v>
      </c>
      <c r="F7616" s="195" t="s">
        <v>1317</v>
      </c>
      <c r="G7616" s="196" t="s">
        <v>171</v>
      </c>
      <c r="H7616" s="197">
        <v>73.5</v>
      </c>
      <c r="I7616" s="198"/>
      <c r="J7616" s="199">
        <f>ROUND(I7616*H7616,2)</f>
        <v>0</v>
      </c>
      <c r="K7616" s="195" t="s">
        <v>21</v>
      </c>
      <c r="L7616" s="62"/>
      <c r="M7616" s="200" t="s">
        <v>21</v>
      </c>
      <c r="N7616" s="201" t="s">
        <v>48</v>
      </c>
      <c r="O7616" s="43"/>
      <c r="P7616" s="202">
        <f>O7616*H7616</f>
        <v>0</v>
      </c>
      <c r="Q7616" s="202">
        <v>0</v>
      </c>
      <c r="R7616" s="202">
        <f>Q7616*H7616</f>
        <v>0</v>
      </c>
      <c r="S7616" s="202">
        <v>0</v>
      </c>
      <c r="T7616" s="203">
        <f>S7616*H7616</f>
        <v>0</v>
      </c>
      <c r="AR7616" s="25" t="s">
        <v>173</v>
      </c>
      <c r="AT7616" s="25" t="s">
        <v>168</v>
      </c>
      <c r="AU7616" s="25" t="s">
        <v>84</v>
      </c>
      <c r="AY7616" s="25" t="s">
        <v>163</v>
      </c>
      <c r="BE7616" s="204">
        <f>IF(N7616="základní",J7616,0)</f>
        <v>0</v>
      </c>
      <c r="BF7616" s="204">
        <f>IF(N7616="snížená",J7616,0)</f>
        <v>0</v>
      </c>
      <c r="BG7616" s="204">
        <f>IF(N7616="zákl. přenesená",J7616,0)</f>
        <v>0</v>
      </c>
      <c r="BH7616" s="204">
        <f>IF(N7616="sníž. přenesená",J7616,0)</f>
        <v>0</v>
      </c>
      <c r="BI7616" s="204">
        <f>IF(N7616="nulová",J7616,0)</f>
        <v>0</v>
      </c>
      <c r="BJ7616" s="25" t="s">
        <v>98</v>
      </c>
      <c r="BK7616" s="204">
        <f>ROUND(I7616*H7616,2)</f>
        <v>0</v>
      </c>
      <c r="BL7616" s="25" t="s">
        <v>173</v>
      </c>
      <c r="BM7616" s="25" t="s">
        <v>6672</v>
      </c>
    </row>
    <row r="7617" spans="2:65" s="1" customFormat="1" ht="13.5">
      <c r="B7617" s="42"/>
      <c r="C7617" s="64"/>
      <c r="D7617" s="205" t="s">
        <v>175</v>
      </c>
      <c r="E7617" s="64"/>
      <c r="F7617" s="206" t="s">
        <v>1317</v>
      </c>
      <c r="G7617" s="64"/>
      <c r="H7617" s="64"/>
      <c r="I7617" s="164"/>
      <c r="J7617" s="64"/>
      <c r="K7617" s="64"/>
      <c r="L7617" s="62"/>
      <c r="M7617" s="207"/>
      <c r="N7617" s="43"/>
      <c r="O7617" s="43"/>
      <c r="P7617" s="43"/>
      <c r="Q7617" s="43"/>
      <c r="R7617" s="43"/>
      <c r="S7617" s="43"/>
      <c r="T7617" s="79"/>
      <c r="AT7617" s="25" t="s">
        <v>175</v>
      </c>
      <c r="AU7617" s="25" t="s">
        <v>84</v>
      </c>
    </row>
    <row r="7618" spans="2:65" s="1" customFormat="1" ht="16.5" customHeight="1">
      <c r="B7618" s="42"/>
      <c r="C7618" s="193" t="s">
        <v>3918</v>
      </c>
      <c r="D7618" s="193" t="s">
        <v>168</v>
      </c>
      <c r="E7618" s="194" t="s">
        <v>1318</v>
      </c>
      <c r="F7618" s="195" t="s">
        <v>1319</v>
      </c>
      <c r="G7618" s="196" t="s">
        <v>171</v>
      </c>
      <c r="H7618" s="197">
        <v>49</v>
      </c>
      <c r="I7618" s="198"/>
      <c r="J7618" s="199">
        <f>ROUND(I7618*H7618,2)</f>
        <v>0</v>
      </c>
      <c r="K7618" s="195" t="s">
        <v>21</v>
      </c>
      <c r="L7618" s="62"/>
      <c r="M7618" s="200" t="s">
        <v>21</v>
      </c>
      <c r="N7618" s="201" t="s">
        <v>48</v>
      </c>
      <c r="O7618" s="43"/>
      <c r="P7618" s="202">
        <f>O7618*H7618</f>
        <v>0</v>
      </c>
      <c r="Q7618" s="202">
        <v>0</v>
      </c>
      <c r="R7618" s="202">
        <f>Q7618*H7618</f>
        <v>0</v>
      </c>
      <c r="S7618" s="202">
        <v>0</v>
      </c>
      <c r="T7618" s="203">
        <f>S7618*H7618</f>
        <v>0</v>
      </c>
      <c r="AR7618" s="25" t="s">
        <v>173</v>
      </c>
      <c r="AT7618" s="25" t="s">
        <v>168</v>
      </c>
      <c r="AU7618" s="25" t="s">
        <v>84</v>
      </c>
      <c r="AY7618" s="25" t="s">
        <v>163</v>
      </c>
      <c r="BE7618" s="204">
        <f>IF(N7618="základní",J7618,0)</f>
        <v>0</v>
      </c>
      <c r="BF7618" s="204">
        <f>IF(N7618="snížená",J7618,0)</f>
        <v>0</v>
      </c>
      <c r="BG7618" s="204">
        <f>IF(N7618="zákl. přenesená",J7618,0)</f>
        <v>0</v>
      </c>
      <c r="BH7618" s="204">
        <f>IF(N7618="sníž. přenesená",J7618,0)</f>
        <v>0</v>
      </c>
      <c r="BI7618" s="204">
        <f>IF(N7618="nulová",J7618,0)</f>
        <v>0</v>
      </c>
      <c r="BJ7618" s="25" t="s">
        <v>98</v>
      </c>
      <c r="BK7618" s="204">
        <f>ROUND(I7618*H7618,2)</f>
        <v>0</v>
      </c>
      <c r="BL7618" s="25" t="s">
        <v>173</v>
      </c>
      <c r="BM7618" s="25" t="s">
        <v>6673</v>
      </c>
    </row>
    <row r="7619" spans="2:65" s="1" customFormat="1" ht="13.5">
      <c r="B7619" s="42"/>
      <c r="C7619" s="64"/>
      <c r="D7619" s="205" t="s">
        <v>175</v>
      </c>
      <c r="E7619" s="64"/>
      <c r="F7619" s="206" t="s">
        <v>1319</v>
      </c>
      <c r="G7619" s="64"/>
      <c r="H7619" s="64"/>
      <c r="I7619" s="164"/>
      <c r="J7619" s="64"/>
      <c r="K7619" s="64"/>
      <c r="L7619" s="62"/>
      <c r="M7619" s="207"/>
      <c r="N7619" s="43"/>
      <c r="O7619" s="43"/>
      <c r="P7619" s="43"/>
      <c r="Q7619" s="43"/>
      <c r="R7619" s="43"/>
      <c r="S7619" s="43"/>
      <c r="T7619" s="79"/>
      <c r="AT7619" s="25" t="s">
        <v>175</v>
      </c>
      <c r="AU7619" s="25" t="s">
        <v>84</v>
      </c>
    </row>
    <row r="7620" spans="2:65" s="1" customFormat="1" ht="67.5">
      <c r="B7620" s="42"/>
      <c r="C7620" s="64"/>
      <c r="D7620" s="205" t="s">
        <v>843</v>
      </c>
      <c r="E7620" s="64"/>
      <c r="F7620" s="208" t="s">
        <v>1320</v>
      </c>
      <c r="G7620" s="64"/>
      <c r="H7620" s="64"/>
      <c r="I7620" s="164"/>
      <c r="J7620" s="64"/>
      <c r="K7620" s="64"/>
      <c r="L7620" s="62"/>
      <c r="M7620" s="207"/>
      <c r="N7620" s="43"/>
      <c r="O7620" s="43"/>
      <c r="P7620" s="43"/>
      <c r="Q7620" s="43"/>
      <c r="R7620" s="43"/>
      <c r="S7620" s="43"/>
      <c r="T7620" s="79"/>
      <c r="AT7620" s="25" t="s">
        <v>843</v>
      </c>
      <c r="AU7620" s="25" t="s">
        <v>84</v>
      </c>
    </row>
    <row r="7621" spans="2:65" s="1" customFormat="1" ht="16.5" customHeight="1">
      <c r="B7621" s="42"/>
      <c r="C7621" s="241" t="s">
        <v>6674</v>
      </c>
      <c r="D7621" s="241" t="s">
        <v>310</v>
      </c>
      <c r="E7621" s="242" t="s">
        <v>1321</v>
      </c>
      <c r="F7621" s="243" t="s">
        <v>1322</v>
      </c>
      <c r="G7621" s="244" t="s">
        <v>171</v>
      </c>
      <c r="H7621" s="245">
        <v>24.5</v>
      </c>
      <c r="I7621" s="246"/>
      <c r="J7621" s="247">
        <f>ROUND(I7621*H7621,2)</f>
        <v>0</v>
      </c>
      <c r="K7621" s="243" t="s">
        <v>21</v>
      </c>
      <c r="L7621" s="248"/>
      <c r="M7621" s="249" t="s">
        <v>21</v>
      </c>
      <c r="N7621" s="250" t="s">
        <v>48</v>
      </c>
      <c r="O7621" s="43"/>
      <c r="P7621" s="202">
        <f>O7621*H7621</f>
        <v>0</v>
      </c>
      <c r="Q7621" s="202">
        <v>0</v>
      </c>
      <c r="R7621" s="202">
        <f>Q7621*H7621</f>
        <v>0</v>
      </c>
      <c r="S7621" s="202">
        <v>0</v>
      </c>
      <c r="T7621" s="203">
        <f>S7621*H7621</f>
        <v>0</v>
      </c>
      <c r="AR7621" s="25" t="s">
        <v>228</v>
      </c>
      <c r="AT7621" s="25" t="s">
        <v>310</v>
      </c>
      <c r="AU7621" s="25" t="s">
        <v>84</v>
      </c>
      <c r="AY7621" s="25" t="s">
        <v>163</v>
      </c>
      <c r="BE7621" s="204">
        <f>IF(N7621="základní",J7621,0)</f>
        <v>0</v>
      </c>
      <c r="BF7621" s="204">
        <f>IF(N7621="snížená",J7621,0)</f>
        <v>0</v>
      </c>
      <c r="BG7621" s="204">
        <f>IF(N7621="zákl. přenesená",J7621,0)</f>
        <v>0</v>
      </c>
      <c r="BH7621" s="204">
        <f>IF(N7621="sníž. přenesená",J7621,0)</f>
        <v>0</v>
      </c>
      <c r="BI7621" s="204">
        <f>IF(N7621="nulová",J7621,0)</f>
        <v>0</v>
      </c>
      <c r="BJ7621" s="25" t="s">
        <v>98</v>
      </c>
      <c r="BK7621" s="204">
        <f>ROUND(I7621*H7621,2)</f>
        <v>0</v>
      </c>
      <c r="BL7621" s="25" t="s">
        <v>173</v>
      </c>
      <c r="BM7621" s="25" t="s">
        <v>6675</v>
      </c>
    </row>
    <row r="7622" spans="2:65" s="1" customFormat="1" ht="13.5">
      <c r="B7622" s="42"/>
      <c r="C7622" s="64"/>
      <c r="D7622" s="205" t="s">
        <v>175</v>
      </c>
      <c r="E7622" s="64"/>
      <c r="F7622" s="206" t="s">
        <v>1322</v>
      </c>
      <c r="G7622" s="64"/>
      <c r="H7622" s="64"/>
      <c r="I7622" s="164"/>
      <c r="J7622" s="64"/>
      <c r="K7622" s="64"/>
      <c r="L7622" s="62"/>
      <c r="M7622" s="207"/>
      <c r="N7622" s="43"/>
      <c r="O7622" s="43"/>
      <c r="P7622" s="43"/>
      <c r="Q7622" s="43"/>
      <c r="R7622" s="43"/>
      <c r="S7622" s="43"/>
      <c r="T7622" s="79"/>
      <c r="AT7622" s="25" t="s">
        <v>175</v>
      </c>
      <c r="AU7622" s="25" t="s">
        <v>84</v>
      </c>
    </row>
    <row r="7623" spans="2:65" s="1" customFormat="1" ht="94.5">
      <c r="B7623" s="42"/>
      <c r="C7623" s="64"/>
      <c r="D7623" s="205" t="s">
        <v>843</v>
      </c>
      <c r="E7623" s="64"/>
      <c r="F7623" s="208" t="s">
        <v>1323</v>
      </c>
      <c r="G7623" s="64"/>
      <c r="H7623" s="64"/>
      <c r="I7623" s="164"/>
      <c r="J7623" s="64"/>
      <c r="K7623" s="64"/>
      <c r="L7623" s="62"/>
      <c r="M7623" s="207"/>
      <c r="N7623" s="43"/>
      <c r="O7623" s="43"/>
      <c r="P7623" s="43"/>
      <c r="Q7623" s="43"/>
      <c r="R7623" s="43"/>
      <c r="S7623" s="43"/>
      <c r="T7623" s="79"/>
      <c r="AT7623" s="25" t="s">
        <v>843</v>
      </c>
      <c r="AU7623" s="25" t="s">
        <v>84</v>
      </c>
    </row>
    <row r="7624" spans="2:65" s="1" customFormat="1" ht="16.5" customHeight="1">
      <c r="B7624" s="42"/>
      <c r="C7624" s="241" t="s">
        <v>3919</v>
      </c>
      <c r="D7624" s="241" t="s">
        <v>310</v>
      </c>
      <c r="E7624" s="242" t="s">
        <v>1324</v>
      </c>
      <c r="F7624" s="243" t="s">
        <v>1325</v>
      </c>
      <c r="G7624" s="244" t="s">
        <v>171</v>
      </c>
      <c r="H7624" s="245">
        <v>24.5</v>
      </c>
      <c r="I7624" s="246"/>
      <c r="J7624" s="247">
        <f>ROUND(I7624*H7624,2)</f>
        <v>0</v>
      </c>
      <c r="K7624" s="243" t="s">
        <v>21</v>
      </c>
      <c r="L7624" s="248"/>
      <c r="M7624" s="249" t="s">
        <v>21</v>
      </c>
      <c r="N7624" s="250" t="s">
        <v>48</v>
      </c>
      <c r="O7624" s="43"/>
      <c r="P7624" s="202">
        <f>O7624*H7624</f>
        <v>0</v>
      </c>
      <c r="Q7624" s="202">
        <v>0</v>
      </c>
      <c r="R7624" s="202">
        <f>Q7624*H7624</f>
        <v>0</v>
      </c>
      <c r="S7624" s="202">
        <v>0</v>
      </c>
      <c r="T7624" s="203">
        <f>S7624*H7624</f>
        <v>0</v>
      </c>
      <c r="AR7624" s="25" t="s">
        <v>228</v>
      </c>
      <c r="AT7624" s="25" t="s">
        <v>310</v>
      </c>
      <c r="AU7624" s="25" t="s">
        <v>84</v>
      </c>
      <c r="AY7624" s="25" t="s">
        <v>163</v>
      </c>
      <c r="BE7624" s="204">
        <f>IF(N7624="základní",J7624,0)</f>
        <v>0</v>
      </c>
      <c r="BF7624" s="204">
        <f>IF(N7624="snížená",J7624,0)</f>
        <v>0</v>
      </c>
      <c r="BG7624" s="204">
        <f>IF(N7624="zákl. přenesená",J7624,0)</f>
        <v>0</v>
      </c>
      <c r="BH7624" s="204">
        <f>IF(N7624="sníž. přenesená",J7624,0)</f>
        <v>0</v>
      </c>
      <c r="BI7624" s="204">
        <f>IF(N7624="nulová",J7624,0)</f>
        <v>0</v>
      </c>
      <c r="BJ7624" s="25" t="s">
        <v>98</v>
      </c>
      <c r="BK7624" s="204">
        <f>ROUND(I7624*H7624,2)</f>
        <v>0</v>
      </c>
      <c r="BL7624" s="25" t="s">
        <v>173</v>
      </c>
      <c r="BM7624" s="25" t="s">
        <v>6676</v>
      </c>
    </row>
    <row r="7625" spans="2:65" s="1" customFormat="1" ht="13.5">
      <c r="B7625" s="42"/>
      <c r="C7625" s="64"/>
      <c r="D7625" s="205" t="s">
        <v>175</v>
      </c>
      <c r="E7625" s="64"/>
      <c r="F7625" s="206" t="s">
        <v>1325</v>
      </c>
      <c r="G7625" s="64"/>
      <c r="H7625" s="64"/>
      <c r="I7625" s="164"/>
      <c r="J7625" s="64"/>
      <c r="K7625" s="64"/>
      <c r="L7625" s="62"/>
      <c r="M7625" s="207"/>
      <c r="N7625" s="43"/>
      <c r="O7625" s="43"/>
      <c r="P7625" s="43"/>
      <c r="Q7625" s="43"/>
      <c r="R7625" s="43"/>
      <c r="S7625" s="43"/>
      <c r="T7625" s="79"/>
      <c r="AT7625" s="25" t="s">
        <v>175</v>
      </c>
      <c r="AU7625" s="25" t="s">
        <v>84</v>
      </c>
    </row>
    <row r="7626" spans="2:65" s="1" customFormat="1" ht="67.5">
      <c r="B7626" s="42"/>
      <c r="C7626" s="64"/>
      <c r="D7626" s="205" t="s">
        <v>843</v>
      </c>
      <c r="E7626" s="64"/>
      <c r="F7626" s="208" t="s">
        <v>1326</v>
      </c>
      <c r="G7626" s="64"/>
      <c r="H7626" s="64"/>
      <c r="I7626" s="164"/>
      <c r="J7626" s="64"/>
      <c r="K7626" s="64"/>
      <c r="L7626" s="62"/>
      <c r="M7626" s="207"/>
      <c r="N7626" s="43"/>
      <c r="O7626" s="43"/>
      <c r="P7626" s="43"/>
      <c r="Q7626" s="43"/>
      <c r="R7626" s="43"/>
      <c r="S7626" s="43"/>
      <c r="T7626" s="79"/>
      <c r="AT7626" s="25" t="s">
        <v>843</v>
      </c>
      <c r="AU7626" s="25" t="s">
        <v>84</v>
      </c>
    </row>
    <row r="7627" spans="2:65" s="10" customFormat="1" ht="37.35" customHeight="1">
      <c r="B7627" s="177"/>
      <c r="C7627" s="178"/>
      <c r="D7627" s="179" t="s">
        <v>75</v>
      </c>
      <c r="E7627" s="180" t="s">
        <v>6677</v>
      </c>
      <c r="F7627" s="180" t="s">
        <v>6678</v>
      </c>
      <c r="G7627" s="178"/>
      <c r="H7627" s="178"/>
      <c r="I7627" s="181"/>
      <c r="J7627" s="182">
        <f>BK7627</f>
        <v>0</v>
      </c>
      <c r="K7627" s="178"/>
      <c r="L7627" s="183"/>
      <c r="M7627" s="184"/>
      <c r="N7627" s="185"/>
      <c r="O7627" s="185"/>
      <c r="P7627" s="186">
        <f>SUM(P7628:P7734)</f>
        <v>0</v>
      </c>
      <c r="Q7627" s="185"/>
      <c r="R7627" s="186">
        <f>SUM(R7628:R7734)</f>
        <v>0</v>
      </c>
      <c r="S7627" s="185"/>
      <c r="T7627" s="187">
        <f>SUM(T7628:T7734)</f>
        <v>0</v>
      </c>
      <c r="AR7627" s="188" t="s">
        <v>84</v>
      </c>
      <c r="AT7627" s="189" t="s">
        <v>75</v>
      </c>
      <c r="AU7627" s="189" t="s">
        <v>76</v>
      </c>
      <c r="AY7627" s="188" t="s">
        <v>163</v>
      </c>
      <c r="BK7627" s="190">
        <f>SUM(BK7628:BK7734)</f>
        <v>0</v>
      </c>
    </row>
    <row r="7628" spans="2:65" s="1" customFormat="1" ht="16.5" customHeight="1">
      <c r="B7628" s="42"/>
      <c r="C7628" s="193" t="s">
        <v>6679</v>
      </c>
      <c r="D7628" s="193" t="s">
        <v>168</v>
      </c>
      <c r="E7628" s="194" t="s">
        <v>1215</v>
      </c>
      <c r="F7628" s="195" t="s">
        <v>1216</v>
      </c>
      <c r="G7628" s="196" t="s">
        <v>184</v>
      </c>
      <c r="H7628" s="197">
        <v>2</v>
      </c>
      <c r="I7628" s="198"/>
      <c r="J7628" s="199">
        <f>ROUND(I7628*H7628,2)</f>
        <v>0</v>
      </c>
      <c r="K7628" s="195" t="s">
        <v>21</v>
      </c>
      <c r="L7628" s="62"/>
      <c r="M7628" s="200" t="s">
        <v>21</v>
      </c>
      <c r="N7628" s="201" t="s">
        <v>48</v>
      </c>
      <c r="O7628" s="43"/>
      <c r="P7628" s="202">
        <f>O7628*H7628</f>
        <v>0</v>
      </c>
      <c r="Q7628" s="202">
        <v>0</v>
      </c>
      <c r="R7628" s="202">
        <f>Q7628*H7628</f>
        <v>0</v>
      </c>
      <c r="S7628" s="202">
        <v>0</v>
      </c>
      <c r="T7628" s="203">
        <f>S7628*H7628</f>
        <v>0</v>
      </c>
      <c r="AR7628" s="25" t="s">
        <v>173</v>
      </c>
      <c r="AT7628" s="25" t="s">
        <v>168</v>
      </c>
      <c r="AU7628" s="25" t="s">
        <v>84</v>
      </c>
      <c r="AY7628" s="25" t="s">
        <v>163</v>
      </c>
      <c r="BE7628" s="204">
        <f>IF(N7628="základní",J7628,0)</f>
        <v>0</v>
      </c>
      <c r="BF7628" s="204">
        <f>IF(N7628="snížená",J7628,0)</f>
        <v>0</v>
      </c>
      <c r="BG7628" s="204">
        <f>IF(N7628="zákl. přenesená",J7628,0)</f>
        <v>0</v>
      </c>
      <c r="BH7628" s="204">
        <f>IF(N7628="sníž. přenesená",J7628,0)</f>
        <v>0</v>
      </c>
      <c r="BI7628" s="204">
        <f>IF(N7628="nulová",J7628,0)</f>
        <v>0</v>
      </c>
      <c r="BJ7628" s="25" t="s">
        <v>98</v>
      </c>
      <c r="BK7628" s="204">
        <f>ROUND(I7628*H7628,2)</f>
        <v>0</v>
      </c>
      <c r="BL7628" s="25" t="s">
        <v>173</v>
      </c>
      <c r="BM7628" s="25" t="s">
        <v>6680</v>
      </c>
    </row>
    <row r="7629" spans="2:65" s="1" customFormat="1" ht="13.5">
      <c r="B7629" s="42"/>
      <c r="C7629" s="64"/>
      <c r="D7629" s="205" t="s">
        <v>175</v>
      </c>
      <c r="E7629" s="64"/>
      <c r="F7629" s="206" t="s">
        <v>1216</v>
      </c>
      <c r="G7629" s="64"/>
      <c r="H7629" s="64"/>
      <c r="I7629" s="164"/>
      <c r="J7629" s="64"/>
      <c r="K7629" s="64"/>
      <c r="L7629" s="62"/>
      <c r="M7629" s="207"/>
      <c r="N7629" s="43"/>
      <c r="O7629" s="43"/>
      <c r="P7629" s="43"/>
      <c r="Q7629" s="43"/>
      <c r="R7629" s="43"/>
      <c r="S7629" s="43"/>
      <c r="T7629" s="79"/>
      <c r="AT7629" s="25" t="s">
        <v>175</v>
      </c>
      <c r="AU7629" s="25" t="s">
        <v>84</v>
      </c>
    </row>
    <row r="7630" spans="2:65" s="1" customFormat="1" ht="16.5" customHeight="1">
      <c r="B7630" s="42"/>
      <c r="C7630" s="193" t="s">
        <v>3921</v>
      </c>
      <c r="D7630" s="193" t="s">
        <v>168</v>
      </c>
      <c r="E7630" s="194" t="s">
        <v>1217</v>
      </c>
      <c r="F7630" s="195" t="s">
        <v>1218</v>
      </c>
      <c r="G7630" s="196" t="s">
        <v>184</v>
      </c>
      <c r="H7630" s="197">
        <v>6</v>
      </c>
      <c r="I7630" s="198"/>
      <c r="J7630" s="199">
        <f>ROUND(I7630*H7630,2)</f>
        <v>0</v>
      </c>
      <c r="K7630" s="195" t="s">
        <v>21</v>
      </c>
      <c r="L7630" s="62"/>
      <c r="M7630" s="200" t="s">
        <v>21</v>
      </c>
      <c r="N7630" s="201" t="s">
        <v>48</v>
      </c>
      <c r="O7630" s="43"/>
      <c r="P7630" s="202">
        <f>O7630*H7630</f>
        <v>0</v>
      </c>
      <c r="Q7630" s="202">
        <v>0</v>
      </c>
      <c r="R7630" s="202">
        <f>Q7630*H7630</f>
        <v>0</v>
      </c>
      <c r="S7630" s="202">
        <v>0</v>
      </c>
      <c r="T7630" s="203">
        <f>S7630*H7630</f>
        <v>0</v>
      </c>
      <c r="AR7630" s="25" t="s">
        <v>173</v>
      </c>
      <c r="AT7630" s="25" t="s">
        <v>168</v>
      </c>
      <c r="AU7630" s="25" t="s">
        <v>84</v>
      </c>
      <c r="AY7630" s="25" t="s">
        <v>163</v>
      </c>
      <c r="BE7630" s="204">
        <f>IF(N7630="základní",J7630,0)</f>
        <v>0</v>
      </c>
      <c r="BF7630" s="204">
        <f>IF(N7630="snížená",J7630,0)</f>
        <v>0</v>
      </c>
      <c r="BG7630" s="204">
        <f>IF(N7630="zákl. přenesená",J7630,0)</f>
        <v>0</v>
      </c>
      <c r="BH7630" s="204">
        <f>IF(N7630="sníž. přenesená",J7630,0)</f>
        <v>0</v>
      </c>
      <c r="BI7630" s="204">
        <f>IF(N7630="nulová",J7630,0)</f>
        <v>0</v>
      </c>
      <c r="BJ7630" s="25" t="s">
        <v>98</v>
      </c>
      <c r="BK7630" s="204">
        <f>ROUND(I7630*H7630,2)</f>
        <v>0</v>
      </c>
      <c r="BL7630" s="25" t="s">
        <v>173</v>
      </c>
      <c r="BM7630" s="25" t="s">
        <v>6681</v>
      </c>
    </row>
    <row r="7631" spans="2:65" s="1" customFormat="1" ht="13.5">
      <c r="B7631" s="42"/>
      <c r="C7631" s="64"/>
      <c r="D7631" s="205" t="s">
        <v>175</v>
      </c>
      <c r="E7631" s="64"/>
      <c r="F7631" s="206" t="s">
        <v>1218</v>
      </c>
      <c r="G7631" s="64"/>
      <c r="H7631" s="64"/>
      <c r="I7631" s="164"/>
      <c r="J7631" s="64"/>
      <c r="K7631" s="64"/>
      <c r="L7631" s="62"/>
      <c r="M7631" s="207"/>
      <c r="N7631" s="43"/>
      <c r="O7631" s="43"/>
      <c r="P7631" s="43"/>
      <c r="Q7631" s="43"/>
      <c r="R7631" s="43"/>
      <c r="S7631" s="43"/>
      <c r="T7631" s="79"/>
      <c r="AT7631" s="25" t="s">
        <v>175</v>
      </c>
      <c r="AU7631" s="25" t="s">
        <v>84</v>
      </c>
    </row>
    <row r="7632" spans="2:65" s="1" customFormat="1" ht="38.25" customHeight="1">
      <c r="B7632" s="42"/>
      <c r="C7632" s="193" t="s">
        <v>6682</v>
      </c>
      <c r="D7632" s="193" t="s">
        <v>168</v>
      </c>
      <c r="E7632" s="194" t="s">
        <v>1219</v>
      </c>
      <c r="F7632" s="195" t="s">
        <v>1220</v>
      </c>
      <c r="G7632" s="196" t="s">
        <v>184</v>
      </c>
      <c r="H7632" s="197">
        <v>3</v>
      </c>
      <c r="I7632" s="198"/>
      <c r="J7632" s="199">
        <f>ROUND(I7632*H7632,2)</f>
        <v>0</v>
      </c>
      <c r="K7632" s="195" t="s">
        <v>21</v>
      </c>
      <c r="L7632" s="62"/>
      <c r="M7632" s="200" t="s">
        <v>21</v>
      </c>
      <c r="N7632" s="201" t="s">
        <v>48</v>
      </c>
      <c r="O7632" s="43"/>
      <c r="P7632" s="202">
        <f>O7632*H7632</f>
        <v>0</v>
      </c>
      <c r="Q7632" s="202">
        <v>0</v>
      </c>
      <c r="R7632" s="202">
        <f>Q7632*H7632</f>
        <v>0</v>
      </c>
      <c r="S7632" s="202">
        <v>0</v>
      </c>
      <c r="T7632" s="203">
        <f>S7632*H7632</f>
        <v>0</v>
      </c>
      <c r="AR7632" s="25" t="s">
        <v>173</v>
      </c>
      <c r="AT7632" s="25" t="s">
        <v>168</v>
      </c>
      <c r="AU7632" s="25" t="s">
        <v>84</v>
      </c>
      <c r="AY7632" s="25" t="s">
        <v>163</v>
      </c>
      <c r="BE7632" s="204">
        <f>IF(N7632="základní",J7632,0)</f>
        <v>0</v>
      </c>
      <c r="BF7632" s="204">
        <f>IF(N7632="snížená",J7632,0)</f>
        <v>0</v>
      </c>
      <c r="BG7632" s="204">
        <f>IF(N7632="zákl. přenesená",J7632,0)</f>
        <v>0</v>
      </c>
      <c r="BH7632" s="204">
        <f>IF(N7632="sníž. přenesená",J7632,0)</f>
        <v>0</v>
      </c>
      <c r="BI7632" s="204">
        <f>IF(N7632="nulová",J7632,0)</f>
        <v>0</v>
      </c>
      <c r="BJ7632" s="25" t="s">
        <v>98</v>
      </c>
      <c r="BK7632" s="204">
        <f>ROUND(I7632*H7632,2)</f>
        <v>0</v>
      </c>
      <c r="BL7632" s="25" t="s">
        <v>173</v>
      </c>
      <c r="BM7632" s="25" t="s">
        <v>6683</v>
      </c>
    </row>
    <row r="7633" spans="2:65" s="1" customFormat="1" ht="27">
      <c r="B7633" s="42"/>
      <c r="C7633" s="64"/>
      <c r="D7633" s="205" t="s">
        <v>175</v>
      </c>
      <c r="E7633" s="64"/>
      <c r="F7633" s="206" t="s">
        <v>1220</v>
      </c>
      <c r="G7633" s="64"/>
      <c r="H7633" s="64"/>
      <c r="I7633" s="164"/>
      <c r="J7633" s="64"/>
      <c r="K7633" s="64"/>
      <c r="L7633" s="62"/>
      <c r="M7633" s="207"/>
      <c r="N7633" s="43"/>
      <c r="O7633" s="43"/>
      <c r="P7633" s="43"/>
      <c r="Q7633" s="43"/>
      <c r="R7633" s="43"/>
      <c r="S7633" s="43"/>
      <c r="T7633" s="79"/>
      <c r="AT7633" s="25" t="s">
        <v>175</v>
      </c>
      <c r="AU7633" s="25" t="s">
        <v>84</v>
      </c>
    </row>
    <row r="7634" spans="2:65" s="1" customFormat="1" ht="25.5" customHeight="1">
      <c r="B7634" s="42"/>
      <c r="C7634" s="193" t="s">
        <v>3922</v>
      </c>
      <c r="D7634" s="193" t="s">
        <v>168</v>
      </c>
      <c r="E7634" s="194" t="s">
        <v>1221</v>
      </c>
      <c r="F7634" s="195" t="s">
        <v>1222</v>
      </c>
      <c r="G7634" s="196" t="s">
        <v>184</v>
      </c>
      <c r="H7634" s="197">
        <v>1</v>
      </c>
      <c r="I7634" s="198"/>
      <c r="J7634" s="199">
        <f>ROUND(I7634*H7634,2)</f>
        <v>0</v>
      </c>
      <c r="K7634" s="195" t="s">
        <v>21</v>
      </c>
      <c r="L7634" s="62"/>
      <c r="M7634" s="200" t="s">
        <v>21</v>
      </c>
      <c r="N7634" s="201" t="s">
        <v>48</v>
      </c>
      <c r="O7634" s="43"/>
      <c r="P7634" s="202">
        <f>O7634*H7634</f>
        <v>0</v>
      </c>
      <c r="Q7634" s="202">
        <v>0</v>
      </c>
      <c r="R7634" s="202">
        <f>Q7634*H7634</f>
        <v>0</v>
      </c>
      <c r="S7634" s="202">
        <v>0</v>
      </c>
      <c r="T7634" s="203">
        <f>S7634*H7634</f>
        <v>0</v>
      </c>
      <c r="AR7634" s="25" t="s">
        <v>173</v>
      </c>
      <c r="AT7634" s="25" t="s">
        <v>168</v>
      </c>
      <c r="AU7634" s="25" t="s">
        <v>84</v>
      </c>
      <c r="AY7634" s="25" t="s">
        <v>163</v>
      </c>
      <c r="BE7634" s="204">
        <f>IF(N7634="základní",J7634,0)</f>
        <v>0</v>
      </c>
      <c r="BF7634" s="204">
        <f>IF(N7634="snížená",J7634,0)</f>
        <v>0</v>
      </c>
      <c r="BG7634" s="204">
        <f>IF(N7634="zákl. přenesená",J7634,0)</f>
        <v>0</v>
      </c>
      <c r="BH7634" s="204">
        <f>IF(N7634="sníž. přenesená",J7634,0)</f>
        <v>0</v>
      </c>
      <c r="BI7634" s="204">
        <f>IF(N7634="nulová",J7634,0)</f>
        <v>0</v>
      </c>
      <c r="BJ7634" s="25" t="s">
        <v>98</v>
      </c>
      <c r="BK7634" s="204">
        <f>ROUND(I7634*H7634,2)</f>
        <v>0</v>
      </c>
      <c r="BL7634" s="25" t="s">
        <v>173</v>
      </c>
      <c r="BM7634" s="25" t="s">
        <v>6684</v>
      </c>
    </row>
    <row r="7635" spans="2:65" s="1" customFormat="1" ht="27">
      <c r="B7635" s="42"/>
      <c r="C7635" s="64"/>
      <c r="D7635" s="205" t="s">
        <v>175</v>
      </c>
      <c r="E7635" s="64"/>
      <c r="F7635" s="206" t="s">
        <v>1222</v>
      </c>
      <c r="G7635" s="64"/>
      <c r="H7635" s="64"/>
      <c r="I7635" s="164"/>
      <c r="J7635" s="64"/>
      <c r="K7635" s="64"/>
      <c r="L7635" s="62"/>
      <c r="M7635" s="207"/>
      <c r="N7635" s="43"/>
      <c r="O7635" s="43"/>
      <c r="P7635" s="43"/>
      <c r="Q7635" s="43"/>
      <c r="R7635" s="43"/>
      <c r="S7635" s="43"/>
      <c r="T7635" s="79"/>
      <c r="AT7635" s="25" t="s">
        <v>175</v>
      </c>
      <c r="AU7635" s="25" t="s">
        <v>84</v>
      </c>
    </row>
    <row r="7636" spans="2:65" s="1" customFormat="1" ht="38.25" customHeight="1">
      <c r="B7636" s="42"/>
      <c r="C7636" s="193" t="s">
        <v>6685</v>
      </c>
      <c r="D7636" s="193" t="s">
        <v>168</v>
      </c>
      <c r="E7636" s="194" t="s">
        <v>1223</v>
      </c>
      <c r="F7636" s="195" t="s">
        <v>1224</v>
      </c>
      <c r="G7636" s="196" t="s">
        <v>184</v>
      </c>
      <c r="H7636" s="197">
        <v>3</v>
      </c>
      <c r="I7636" s="198"/>
      <c r="J7636" s="199">
        <f>ROUND(I7636*H7636,2)</f>
        <v>0</v>
      </c>
      <c r="K7636" s="195" t="s">
        <v>21</v>
      </c>
      <c r="L7636" s="62"/>
      <c r="M7636" s="200" t="s">
        <v>21</v>
      </c>
      <c r="N7636" s="201" t="s">
        <v>48</v>
      </c>
      <c r="O7636" s="43"/>
      <c r="P7636" s="202">
        <f>O7636*H7636</f>
        <v>0</v>
      </c>
      <c r="Q7636" s="202">
        <v>0</v>
      </c>
      <c r="R7636" s="202">
        <f>Q7636*H7636</f>
        <v>0</v>
      </c>
      <c r="S7636" s="202">
        <v>0</v>
      </c>
      <c r="T7636" s="203">
        <f>S7636*H7636</f>
        <v>0</v>
      </c>
      <c r="AR7636" s="25" t="s">
        <v>173</v>
      </c>
      <c r="AT7636" s="25" t="s">
        <v>168</v>
      </c>
      <c r="AU7636" s="25" t="s">
        <v>84</v>
      </c>
      <c r="AY7636" s="25" t="s">
        <v>163</v>
      </c>
      <c r="BE7636" s="204">
        <f>IF(N7636="základní",J7636,0)</f>
        <v>0</v>
      </c>
      <c r="BF7636" s="204">
        <f>IF(N7636="snížená",J7636,0)</f>
        <v>0</v>
      </c>
      <c r="BG7636" s="204">
        <f>IF(N7636="zákl. přenesená",J7636,0)</f>
        <v>0</v>
      </c>
      <c r="BH7636" s="204">
        <f>IF(N7636="sníž. přenesená",J7636,0)</f>
        <v>0</v>
      </c>
      <c r="BI7636" s="204">
        <f>IF(N7636="nulová",J7636,0)</f>
        <v>0</v>
      </c>
      <c r="BJ7636" s="25" t="s">
        <v>98</v>
      </c>
      <c r="BK7636" s="204">
        <f>ROUND(I7636*H7636,2)</f>
        <v>0</v>
      </c>
      <c r="BL7636" s="25" t="s">
        <v>173</v>
      </c>
      <c r="BM7636" s="25" t="s">
        <v>6686</v>
      </c>
    </row>
    <row r="7637" spans="2:65" s="1" customFormat="1" ht="27">
      <c r="B7637" s="42"/>
      <c r="C7637" s="64"/>
      <c r="D7637" s="205" t="s">
        <v>175</v>
      </c>
      <c r="E7637" s="64"/>
      <c r="F7637" s="206" t="s">
        <v>1224</v>
      </c>
      <c r="G7637" s="64"/>
      <c r="H7637" s="64"/>
      <c r="I7637" s="164"/>
      <c r="J7637" s="64"/>
      <c r="K7637" s="64"/>
      <c r="L7637" s="62"/>
      <c r="M7637" s="207"/>
      <c r="N7637" s="43"/>
      <c r="O7637" s="43"/>
      <c r="P7637" s="43"/>
      <c r="Q7637" s="43"/>
      <c r="R7637" s="43"/>
      <c r="S7637" s="43"/>
      <c r="T7637" s="79"/>
      <c r="AT7637" s="25" t="s">
        <v>175</v>
      </c>
      <c r="AU7637" s="25" t="s">
        <v>84</v>
      </c>
    </row>
    <row r="7638" spans="2:65" s="1" customFormat="1" ht="38.25" customHeight="1">
      <c r="B7638" s="42"/>
      <c r="C7638" s="193" t="s">
        <v>3924</v>
      </c>
      <c r="D7638" s="193" t="s">
        <v>168</v>
      </c>
      <c r="E7638" s="194" t="s">
        <v>1225</v>
      </c>
      <c r="F7638" s="195" t="s">
        <v>1226</v>
      </c>
      <c r="G7638" s="196" t="s">
        <v>184</v>
      </c>
      <c r="H7638" s="197">
        <v>1</v>
      </c>
      <c r="I7638" s="198"/>
      <c r="J7638" s="199">
        <f>ROUND(I7638*H7638,2)</f>
        <v>0</v>
      </c>
      <c r="K7638" s="195" t="s">
        <v>21</v>
      </c>
      <c r="L7638" s="62"/>
      <c r="M7638" s="200" t="s">
        <v>21</v>
      </c>
      <c r="N7638" s="201" t="s">
        <v>48</v>
      </c>
      <c r="O7638" s="43"/>
      <c r="P7638" s="202">
        <f>O7638*H7638</f>
        <v>0</v>
      </c>
      <c r="Q7638" s="202">
        <v>0</v>
      </c>
      <c r="R7638" s="202">
        <f>Q7638*H7638</f>
        <v>0</v>
      </c>
      <c r="S7638" s="202">
        <v>0</v>
      </c>
      <c r="T7638" s="203">
        <f>S7638*H7638</f>
        <v>0</v>
      </c>
      <c r="AR7638" s="25" t="s">
        <v>173</v>
      </c>
      <c r="AT7638" s="25" t="s">
        <v>168</v>
      </c>
      <c r="AU7638" s="25" t="s">
        <v>84</v>
      </c>
      <c r="AY7638" s="25" t="s">
        <v>163</v>
      </c>
      <c r="BE7638" s="204">
        <f>IF(N7638="základní",J7638,0)</f>
        <v>0</v>
      </c>
      <c r="BF7638" s="204">
        <f>IF(N7638="snížená",J7638,0)</f>
        <v>0</v>
      </c>
      <c r="BG7638" s="204">
        <f>IF(N7638="zákl. přenesená",J7638,0)</f>
        <v>0</v>
      </c>
      <c r="BH7638" s="204">
        <f>IF(N7638="sníž. přenesená",J7638,0)</f>
        <v>0</v>
      </c>
      <c r="BI7638" s="204">
        <f>IF(N7638="nulová",J7638,0)</f>
        <v>0</v>
      </c>
      <c r="BJ7638" s="25" t="s">
        <v>98</v>
      </c>
      <c r="BK7638" s="204">
        <f>ROUND(I7638*H7638,2)</f>
        <v>0</v>
      </c>
      <c r="BL7638" s="25" t="s">
        <v>173</v>
      </c>
      <c r="BM7638" s="25" t="s">
        <v>6687</v>
      </c>
    </row>
    <row r="7639" spans="2:65" s="1" customFormat="1" ht="27">
      <c r="B7639" s="42"/>
      <c r="C7639" s="64"/>
      <c r="D7639" s="205" t="s">
        <v>175</v>
      </c>
      <c r="E7639" s="64"/>
      <c r="F7639" s="206" t="s">
        <v>1226</v>
      </c>
      <c r="G7639" s="64"/>
      <c r="H7639" s="64"/>
      <c r="I7639" s="164"/>
      <c r="J7639" s="64"/>
      <c r="K7639" s="64"/>
      <c r="L7639" s="62"/>
      <c r="M7639" s="207"/>
      <c r="N7639" s="43"/>
      <c r="O7639" s="43"/>
      <c r="P7639" s="43"/>
      <c r="Q7639" s="43"/>
      <c r="R7639" s="43"/>
      <c r="S7639" s="43"/>
      <c r="T7639" s="79"/>
      <c r="AT7639" s="25" t="s">
        <v>175</v>
      </c>
      <c r="AU7639" s="25" t="s">
        <v>84</v>
      </c>
    </row>
    <row r="7640" spans="2:65" s="1" customFormat="1" ht="38.25" customHeight="1">
      <c r="B7640" s="42"/>
      <c r="C7640" s="193" t="s">
        <v>6688</v>
      </c>
      <c r="D7640" s="193" t="s">
        <v>168</v>
      </c>
      <c r="E7640" s="194" t="s">
        <v>1227</v>
      </c>
      <c r="F7640" s="195" t="s">
        <v>1228</v>
      </c>
      <c r="G7640" s="196" t="s">
        <v>184</v>
      </c>
      <c r="H7640" s="197">
        <v>1</v>
      </c>
      <c r="I7640" s="198"/>
      <c r="J7640" s="199">
        <f>ROUND(I7640*H7640,2)</f>
        <v>0</v>
      </c>
      <c r="K7640" s="195" t="s">
        <v>21</v>
      </c>
      <c r="L7640" s="62"/>
      <c r="M7640" s="200" t="s">
        <v>21</v>
      </c>
      <c r="N7640" s="201" t="s">
        <v>48</v>
      </c>
      <c r="O7640" s="43"/>
      <c r="P7640" s="202">
        <f>O7640*H7640</f>
        <v>0</v>
      </c>
      <c r="Q7640" s="202">
        <v>0</v>
      </c>
      <c r="R7640" s="202">
        <f>Q7640*H7640</f>
        <v>0</v>
      </c>
      <c r="S7640" s="202">
        <v>0</v>
      </c>
      <c r="T7640" s="203">
        <f>S7640*H7640</f>
        <v>0</v>
      </c>
      <c r="AR7640" s="25" t="s">
        <v>173</v>
      </c>
      <c r="AT7640" s="25" t="s">
        <v>168</v>
      </c>
      <c r="AU7640" s="25" t="s">
        <v>84</v>
      </c>
      <c r="AY7640" s="25" t="s">
        <v>163</v>
      </c>
      <c r="BE7640" s="204">
        <f>IF(N7640="základní",J7640,0)</f>
        <v>0</v>
      </c>
      <c r="BF7640" s="204">
        <f>IF(N7640="snížená",J7640,0)</f>
        <v>0</v>
      </c>
      <c r="BG7640" s="204">
        <f>IF(N7640="zákl. přenesená",J7640,0)</f>
        <v>0</v>
      </c>
      <c r="BH7640" s="204">
        <f>IF(N7640="sníž. přenesená",J7640,0)</f>
        <v>0</v>
      </c>
      <c r="BI7640" s="204">
        <f>IF(N7640="nulová",J7640,0)</f>
        <v>0</v>
      </c>
      <c r="BJ7640" s="25" t="s">
        <v>98</v>
      </c>
      <c r="BK7640" s="204">
        <f>ROUND(I7640*H7640,2)</f>
        <v>0</v>
      </c>
      <c r="BL7640" s="25" t="s">
        <v>173</v>
      </c>
      <c r="BM7640" s="25" t="s">
        <v>6689</v>
      </c>
    </row>
    <row r="7641" spans="2:65" s="1" customFormat="1" ht="27">
      <c r="B7641" s="42"/>
      <c r="C7641" s="64"/>
      <c r="D7641" s="205" t="s">
        <v>175</v>
      </c>
      <c r="E7641" s="64"/>
      <c r="F7641" s="206" t="s">
        <v>1228</v>
      </c>
      <c r="G7641" s="64"/>
      <c r="H7641" s="64"/>
      <c r="I7641" s="164"/>
      <c r="J7641" s="64"/>
      <c r="K7641" s="64"/>
      <c r="L7641" s="62"/>
      <c r="M7641" s="207"/>
      <c r="N7641" s="43"/>
      <c r="O7641" s="43"/>
      <c r="P7641" s="43"/>
      <c r="Q7641" s="43"/>
      <c r="R7641" s="43"/>
      <c r="S7641" s="43"/>
      <c r="T7641" s="79"/>
      <c r="AT7641" s="25" t="s">
        <v>175</v>
      </c>
      <c r="AU7641" s="25" t="s">
        <v>84</v>
      </c>
    </row>
    <row r="7642" spans="2:65" s="1" customFormat="1" ht="38.25" customHeight="1">
      <c r="B7642" s="42"/>
      <c r="C7642" s="193" t="s">
        <v>3925</v>
      </c>
      <c r="D7642" s="193" t="s">
        <v>168</v>
      </c>
      <c r="E7642" s="194" t="s">
        <v>1229</v>
      </c>
      <c r="F7642" s="195" t="s">
        <v>1230</v>
      </c>
      <c r="G7642" s="196" t="s">
        <v>288</v>
      </c>
      <c r="H7642" s="197">
        <v>4</v>
      </c>
      <c r="I7642" s="198"/>
      <c r="J7642" s="199">
        <f>ROUND(I7642*H7642,2)</f>
        <v>0</v>
      </c>
      <c r="K7642" s="195" t="s">
        <v>21</v>
      </c>
      <c r="L7642" s="62"/>
      <c r="M7642" s="200" t="s">
        <v>21</v>
      </c>
      <c r="N7642" s="201" t="s">
        <v>48</v>
      </c>
      <c r="O7642" s="43"/>
      <c r="P7642" s="202">
        <f>O7642*H7642</f>
        <v>0</v>
      </c>
      <c r="Q7642" s="202">
        <v>0</v>
      </c>
      <c r="R7642" s="202">
        <f>Q7642*H7642</f>
        <v>0</v>
      </c>
      <c r="S7642" s="202">
        <v>0</v>
      </c>
      <c r="T7642" s="203">
        <f>S7642*H7642</f>
        <v>0</v>
      </c>
      <c r="AR7642" s="25" t="s">
        <v>173</v>
      </c>
      <c r="AT7642" s="25" t="s">
        <v>168</v>
      </c>
      <c r="AU7642" s="25" t="s">
        <v>84</v>
      </c>
      <c r="AY7642" s="25" t="s">
        <v>163</v>
      </c>
      <c r="BE7642" s="204">
        <f>IF(N7642="základní",J7642,0)</f>
        <v>0</v>
      </c>
      <c r="BF7642" s="204">
        <f>IF(N7642="snížená",J7642,0)</f>
        <v>0</v>
      </c>
      <c r="BG7642" s="204">
        <f>IF(N7642="zákl. přenesená",J7642,0)</f>
        <v>0</v>
      </c>
      <c r="BH7642" s="204">
        <f>IF(N7642="sníž. přenesená",J7642,0)</f>
        <v>0</v>
      </c>
      <c r="BI7642" s="204">
        <f>IF(N7642="nulová",J7642,0)</f>
        <v>0</v>
      </c>
      <c r="BJ7642" s="25" t="s">
        <v>98</v>
      </c>
      <c r="BK7642" s="204">
        <f>ROUND(I7642*H7642,2)</f>
        <v>0</v>
      </c>
      <c r="BL7642" s="25" t="s">
        <v>173</v>
      </c>
      <c r="BM7642" s="25" t="s">
        <v>6690</v>
      </c>
    </row>
    <row r="7643" spans="2:65" s="1" customFormat="1" ht="27">
      <c r="B7643" s="42"/>
      <c r="C7643" s="64"/>
      <c r="D7643" s="205" t="s">
        <v>175</v>
      </c>
      <c r="E7643" s="64"/>
      <c r="F7643" s="206" t="s">
        <v>1230</v>
      </c>
      <c r="G7643" s="64"/>
      <c r="H7643" s="64"/>
      <c r="I7643" s="164"/>
      <c r="J7643" s="64"/>
      <c r="K7643" s="64"/>
      <c r="L7643" s="62"/>
      <c r="M7643" s="207"/>
      <c r="N7643" s="43"/>
      <c r="O7643" s="43"/>
      <c r="P7643" s="43"/>
      <c r="Q7643" s="43"/>
      <c r="R7643" s="43"/>
      <c r="S7643" s="43"/>
      <c r="T7643" s="79"/>
      <c r="AT7643" s="25" t="s">
        <v>175</v>
      </c>
      <c r="AU7643" s="25" t="s">
        <v>84</v>
      </c>
    </row>
    <row r="7644" spans="2:65" s="1" customFormat="1" ht="16.5" customHeight="1">
      <c r="B7644" s="42"/>
      <c r="C7644" s="193" t="s">
        <v>6691</v>
      </c>
      <c r="D7644" s="193" t="s">
        <v>168</v>
      </c>
      <c r="E7644" s="194" t="s">
        <v>1231</v>
      </c>
      <c r="F7644" s="195" t="s">
        <v>1232</v>
      </c>
      <c r="G7644" s="196" t="s">
        <v>1233</v>
      </c>
      <c r="H7644" s="197">
        <v>10</v>
      </c>
      <c r="I7644" s="198"/>
      <c r="J7644" s="199">
        <f>ROUND(I7644*H7644,2)</f>
        <v>0</v>
      </c>
      <c r="K7644" s="195" t="s">
        <v>21</v>
      </c>
      <c r="L7644" s="62"/>
      <c r="M7644" s="200" t="s">
        <v>21</v>
      </c>
      <c r="N7644" s="201" t="s">
        <v>48</v>
      </c>
      <c r="O7644" s="43"/>
      <c r="P7644" s="202">
        <f>O7644*H7644</f>
        <v>0</v>
      </c>
      <c r="Q7644" s="202">
        <v>0</v>
      </c>
      <c r="R7644" s="202">
        <f>Q7644*H7644</f>
        <v>0</v>
      </c>
      <c r="S7644" s="202">
        <v>0</v>
      </c>
      <c r="T7644" s="203">
        <f>S7644*H7644</f>
        <v>0</v>
      </c>
      <c r="AR7644" s="25" t="s">
        <v>173</v>
      </c>
      <c r="AT7644" s="25" t="s">
        <v>168</v>
      </c>
      <c r="AU7644" s="25" t="s">
        <v>84</v>
      </c>
      <c r="AY7644" s="25" t="s">
        <v>163</v>
      </c>
      <c r="BE7644" s="204">
        <f>IF(N7644="základní",J7644,0)</f>
        <v>0</v>
      </c>
      <c r="BF7644" s="204">
        <f>IF(N7644="snížená",J7644,0)</f>
        <v>0</v>
      </c>
      <c r="BG7644" s="204">
        <f>IF(N7644="zákl. přenesená",J7644,0)</f>
        <v>0</v>
      </c>
      <c r="BH7644" s="204">
        <f>IF(N7644="sníž. přenesená",J7644,0)</f>
        <v>0</v>
      </c>
      <c r="BI7644" s="204">
        <f>IF(N7644="nulová",J7644,0)</f>
        <v>0</v>
      </c>
      <c r="BJ7644" s="25" t="s">
        <v>98</v>
      </c>
      <c r="BK7644" s="204">
        <f>ROUND(I7644*H7644,2)</f>
        <v>0</v>
      </c>
      <c r="BL7644" s="25" t="s">
        <v>173</v>
      </c>
      <c r="BM7644" s="25" t="s">
        <v>6692</v>
      </c>
    </row>
    <row r="7645" spans="2:65" s="1" customFormat="1" ht="13.5">
      <c r="B7645" s="42"/>
      <c r="C7645" s="64"/>
      <c r="D7645" s="205" t="s">
        <v>175</v>
      </c>
      <c r="E7645" s="64"/>
      <c r="F7645" s="206" t="s">
        <v>1232</v>
      </c>
      <c r="G7645" s="64"/>
      <c r="H7645" s="64"/>
      <c r="I7645" s="164"/>
      <c r="J7645" s="64"/>
      <c r="K7645" s="64"/>
      <c r="L7645" s="62"/>
      <c r="M7645" s="207"/>
      <c r="N7645" s="43"/>
      <c r="O7645" s="43"/>
      <c r="P7645" s="43"/>
      <c r="Q7645" s="43"/>
      <c r="R7645" s="43"/>
      <c r="S7645" s="43"/>
      <c r="T7645" s="79"/>
      <c r="AT7645" s="25" t="s">
        <v>175</v>
      </c>
      <c r="AU7645" s="25" t="s">
        <v>84</v>
      </c>
    </row>
    <row r="7646" spans="2:65" s="1" customFormat="1" ht="38.25" customHeight="1">
      <c r="B7646" s="42"/>
      <c r="C7646" s="193" t="s">
        <v>3927</v>
      </c>
      <c r="D7646" s="193" t="s">
        <v>168</v>
      </c>
      <c r="E7646" s="194" t="s">
        <v>1234</v>
      </c>
      <c r="F7646" s="195" t="s">
        <v>1235</v>
      </c>
      <c r="G7646" s="196" t="s">
        <v>288</v>
      </c>
      <c r="H7646" s="197">
        <v>2</v>
      </c>
      <c r="I7646" s="198"/>
      <c r="J7646" s="199">
        <f>ROUND(I7646*H7646,2)</f>
        <v>0</v>
      </c>
      <c r="K7646" s="195" t="s">
        <v>21</v>
      </c>
      <c r="L7646" s="62"/>
      <c r="M7646" s="200" t="s">
        <v>21</v>
      </c>
      <c r="N7646" s="201" t="s">
        <v>48</v>
      </c>
      <c r="O7646" s="43"/>
      <c r="P7646" s="202">
        <f>O7646*H7646</f>
        <v>0</v>
      </c>
      <c r="Q7646" s="202">
        <v>0</v>
      </c>
      <c r="R7646" s="202">
        <f>Q7646*H7646</f>
        <v>0</v>
      </c>
      <c r="S7646" s="202">
        <v>0</v>
      </c>
      <c r="T7646" s="203">
        <f>S7646*H7646</f>
        <v>0</v>
      </c>
      <c r="AR7646" s="25" t="s">
        <v>173</v>
      </c>
      <c r="AT7646" s="25" t="s">
        <v>168</v>
      </c>
      <c r="AU7646" s="25" t="s">
        <v>84</v>
      </c>
      <c r="AY7646" s="25" t="s">
        <v>163</v>
      </c>
      <c r="BE7646" s="204">
        <f>IF(N7646="základní",J7646,0)</f>
        <v>0</v>
      </c>
      <c r="BF7646" s="204">
        <f>IF(N7646="snížená",J7646,0)</f>
        <v>0</v>
      </c>
      <c r="BG7646" s="204">
        <f>IF(N7646="zákl. přenesená",J7646,0)</f>
        <v>0</v>
      </c>
      <c r="BH7646" s="204">
        <f>IF(N7646="sníž. přenesená",J7646,0)</f>
        <v>0</v>
      </c>
      <c r="BI7646" s="204">
        <f>IF(N7646="nulová",J7646,0)</f>
        <v>0</v>
      </c>
      <c r="BJ7646" s="25" t="s">
        <v>98</v>
      </c>
      <c r="BK7646" s="204">
        <f>ROUND(I7646*H7646,2)</f>
        <v>0</v>
      </c>
      <c r="BL7646" s="25" t="s">
        <v>173</v>
      </c>
      <c r="BM7646" s="25" t="s">
        <v>6693</v>
      </c>
    </row>
    <row r="7647" spans="2:65" s="1" customFormat="1" ht="27">
      <c r="B7647" s="42"/>
      <c r="C7647" s="64"/>
      <c r="D7647" s="205" t="s">
        <v>175</v>
      </c>
      <c r="E7647" s="64"/>
      <c r="F7647" s="206" t="s">
        <v>1235</v>
      </c>
      <c r="G7647" s="64"/>
      <c r="H7647" s="64"/>
      <c r="I7647" s="164"/>
      <c r="J7647" s="64"/>
      <c r="K7647" s="64"/>
      <c r="L7647" s="62"/>
      <c r="M7647" s="207"/>
      <c r="N7647" s="43"/>
      <c r="O7647" s="43"/>
      <c r="P7647" s="43"/>
      <c r="Q7647" s="43"/>
      <c r="R7647" s="43"/>
      <c r="S7647" s="43"/>
      <c r="T7647" s="79"/>
      <c r="AT7647" s="25" t="s">
        <v>175</v>
      </c>
      <c r="AU7647" s="25" t="s">
        <v>84</v>
      </c>
    </row>
    <row r="7648" spans="2:65" s="1" customFormat="1" ht="38.25" customHeight="1">
      <c r="B7648" s="42"/>
      <c r="C7648" s="193" t="s">
        <v>6694</v>
      </c>
      <c r="D7648" s="193" t="s">
        <v>168</v>
      </c>
      <c r="E7648" s="194" t="s">
        <v>1236</v>
      </c>
      <c r="F7648" s="195" t="s">
        <v>1237</v>
      </c>
      <c r="G7648" s="196" t="s">
        <v>288</v>
      </c>
      <c r="H7648" s="197">
        <v>2</v>
      </c>
      <c r="I7648" s="198"/>
      <c r="J7648" s="199">
        <f>ROUND(I7648*H7648,2)</f>
        <v>0</v>
      </c>
      <c r="K7648" s="195" t="s">
        <v>21</v>
      </c>
      <c r="L7648" s="62"/>
      <c r="M7648" s="200" t="s">
        <v>21</v>
      </c>
      <c r="N7648" s="201" t="s">
        <v>48</v>
      </c>
      <c r="O7648" s="43"/>
      <c r="P7648" s="202">
        <f>O7648*H7648</f>
        <v>0</v>
      </c>
      <c r="Q7648" s="202">
        <v>0</v>
      </c>
      <c r="R7648" s="202">
        <f>Q7648*H7648</f>
        <v>0</v>
      </c>
      <c r="S7648" s="202">
        <v>0</v>
      </c>
      <c r="T7648" s="203">
        <f>S7648*H7648</f>
        <v>0</v>
      </c>
      <c r="AR7648" s="25" t="s">
        <v>173</v>
      </c>
      <c r="AT7648" s="25" t="s">
        <v>168</v>
      </c>
      <c r="AU7648" s="25" t="s">
        <v>84</v>
      </c>
      <c r="AY7648" s="25" t="s">
        <v>163</v>
      </c>
      <c r="BE7648" s="204">
        <f>IF(N7648="základní",J7648,0)</f>
        <v>0</v>
      </c>
      <c r="BF7648" s="204">
        <f>IF(N7648="snížená",J7648,0)</f>
        <v>0</v>
      </c>
      <c r="BG7648" s="204">
        <f>IF(N7648="zákl. přenesená",J7648,0)</f>
        <v>0</v>
      </c>
      <c r="BH7648" s="204">
        <f>IF(N7648="sníž. přenesená",J7648,0)</f>
        <v>0</v>
      </c>
      <c r="BI7648" s="204">
        <f>IF(N7648="nulová",J7648,0)</f>
        <v>0</v>
      </c>
      <c r="BJ7648" s="25" t="s">
        <v>98</v>
      </c>
      <c r="BK7648" s="204">
        <f>ROUND(I7648*H7648,2)</f>
        <v>0</v>
      </c>
      <c r="BL7648" s="25" t="s">
        <v>173</v>
      </c>
      <c r="BM7648" s="25" t="s">
        <v>6695</v>
      </c>
    </row>
    <row r="7649" spans="2:65" s="1" customFormat="1" ht="27">
      <c r="B7649" s="42"/>
      <c r="C7649" s="64"/>
      <c r="D7649" s="205" t="s">
        <v>175</v>
      </c>
      <c r="E7649" s="64"/>
      <c r="F7649" s="206" t="s">
        <v>1237</v>
      </c>
      <c r="G7649" s="64"/>
      <c r="H7649" s="64"/>
      <c r="I7649" s="164"/>
      <c r="J7649" s="64"/>
      <c r="K7649" s="64"/>
      <c r="L7649" s="62"/>
      <c r="M7649" s="207"/>
      <c r="N7649" s="43"/>
      <c r="O7649" s="43"/>
      <c r="P7649" s="43"/>
      <c r="Q7649" s="43"/>
      <c r="R7649" s="43"/>
      <c r="S7649" s="43"/>
      <c r="T7649" s="79"/>
      <c r="AT7649" s="25" t="s">
        <v>175</v>
      </c>
      <c r="AU7649" s="25" t="s">
        <v>84</v>
      </c>
    </row>
    <row r="7650" spans="2:65" s="1" customFormat="1" ht="25.5" customHeight="1">
      <c r="B7650" s="42"/>
      <c r="C7650" s="193" t="s">
        <v>3928</v>
      </c>
      <c r="D7650" s="193" t="s">
        <v>168</v>
      </c>
      <c r="E7650" s="194" t="s">
        <v>1238</v>
      </c>
      <c r="F7650" s="195" t="s">
        <v>1239</v>
      </c>
      <c r="G7650" s="196" t="s">
        <v>288</v>
      </c>
      <c r="H7650" s="197">
        <v>4</v>
      </c>
      <c r="I7650" s="198"/>
      <c r="J7650" s="199">
        <f>ROUND(I7650*H7650,2)</f>
        <v>0</v>
      </c>
      <c r="K7650" s="195" t="s">
        <v>21</v>
      </c>
      <c r="L7650" s="62"/>
      <c r="M7650" s="200" t="s">
        <v>21</v>
      </c>
      <c r="N7650" s="201" t="s">
        <v>48</v>
      </c>
      <c r="O7650" s="43"/>
      <c r="P7650" s="202">
        <f>O7650*H7650</f>
        <v>0</v>
      </c>
      <c r="Q7650" s="202">
        <v>0</v>
      </c>
      <c r="R7650" s="202">
        <f>Q7650*H7650</f>
        <v>0</v>
      </c>
      <c r="S7650" s="202">
        <v>0</v>
      </c>
      <c r="T7650" s="203">
        <f>S7650*H7650</f>
        <v>0</v>
      </c>
      <c r="AR7650" s="25" t="s">
        <v>173</v>
      </c>
      <c r="AT7650" s="25" t="s">
        <v>168</v>
      </c>
      <c r="AU7650" s="25" t="s">
        <v>84</v>
      </c>
      <c r="AY7650" s="25" t="s">
        <v>163</v>
      </c>
      <c r="BE7650" s="204">
        <f>IF(N7650="základní",J7650,0)</f>
        <v>0</v>
      </c>
      <c r="BF7650" s="204">
        <f>IF(N7650="snížená",J7650,0)</f>
        <v>0</v>
      </c>
      <c r="BG7650" s="204">
        <f>IF(N7650="zákl. přenesená",J7650,0)</f>
        <v>0</v>
      </c>
      <c r="BH7650" s="204">
        <f>IF(N7650="sníž. přenesená",J7650,0)</f>
        <v>0</v>
      </c>
      <c r="BI7650" s="204">
        <f>IF(N7650="nulová",J7650,0)</f>
        <v>0</v>
      </c>
      <c r="BJ7650" s="25" t="s">
        <v>98</v>
      </c>
      <c r="BK7650" s="204">
        <f>ROUND(I7650*H7650,2)</f>
        <v>0</v>
      </c>
      <c r="BL7650" s="25" t="s">
        <v>173</v>
      </c>
      <c r="BM7650" s="25" t="s">
        <v>6696</v>
      </c>
    </row>
    <row r="7651" spans="2:65" s="1" customFormat="1" ht="27">
      <c r="B7651" s="42"/>
      <c r="C7651" s="64"/>
      <c r="D7651" s="205" t="s">
        <v>175</v>
      </c>
      <c r="E7651" s="64"/>
      <c r="F7651" s="206" t="s">
        <v>1239</v>
      </c>
      <c r="G7651" s="64"/>
      <c r="H7651" s="64"/>
      <c r="I7651" s="164"/>
      <c r="J7651" s="64"/>
      <c r="K7651" s="64"/>
      <c r="L7651" s="62"/>
      <c r="M7651" s="207"/>
      <c r="N7651" s="43"/>
      <c r="O7651" s="43"/>
      <c r="P7651" s="43"/>
      <c r="Q7651" s="43"/>
      <c r="R7651" s="43"/>
      <c r="S7651" s="43"/>
      <c r="T7651" s="79"/>
      <c r="AT7651" s="25" t="s">
        <v>175</v>
      </c>
      <c r="AU7651" s="25" t="s">
        <v>84</v>
      </c>
    </row>
    <row r="7652" spans="2:65" s="1" customFormat="1" ht="25.5" customHeight="1">
      <c r="B7652" s="42"/>
      <c r="C7652" s="193" t="s">
        <v>6697</v>
      </c>
      <c r="D7652" s="193" t="s">
        <v>168</v>
      </c>
      <c r="E7652" s="194" t="s">
        <v>1240</v>
      </c>
      <c r="F7652" s="195" t="s">
        <v>1241</v>
      </c>
      <c r="G7652" s="196" t="s">
        <v>288</v>
      </c>
      <c r="H7652" s="197">
        <v>6</v>
      </c>
      <c r="I7652" s="198"/>
      <c r="J7652" s="199">
        <f>ROUND(I7652*H7652,2)</f>
        <v>0</v>
      </c>
      <c r="K7652" s="195" t="s">
        <v>21</v>
      </c>
      <c r="L7652" s="62"/>
      <c r="M7652" s="200" t="s">
        <v>21</v>
      </c>
      <c r="N7652" s="201" t="s">
        <v>48</v>
      </c>
      <c r="O7652" s="43"/>
      <c r="P7652" s="202">
        <f>O7652*H7652</f>
        <v>0</v>
      </c>
      <c r="Q7652" s="202">
        <v>0</v>
      </c>
      <c r="R7652" s="202">
        <f>Q7652*H7652</f>
        <v>0</v>
      </c>
      <c r="S7652" s="202">
        <v>0</v>
      </c>
      <c r="T7652" s="203">
        <f>S7652*H7652</f>
        <v>0</v>
      </c>
      <c r="AR7652" s="25" t="s">
        <v>173</v>
      </c>
      <c r="AT7652" s="25" t="s">
        <v>168</v>
      </c>
      <c r="AU7652" s="25" t="s">
        <v>84</v>
      </c>
      <c r="AY7652" s="25" t="s">
        <v>163</v>
      </c>
      <c r="BE7652" s="204">
        <f>IF(N7652="základní",J7652,0)</f>
        <v>0</v>
      </c>
      <c r="BF7652" s="204">
        <f>IF(N7652="snížená",J7652,0)</f>
        <v>0</v>
      </c>
      <c r="BG7652" s="204">
        <f>IF(N7652="zákl. přenesená",J7652,0)</f>
        <v>0</v>
      </c>
      <c r="BH7652" s="204">
        <f>IF(N7652="sníž. přenesená",J7652,0)</f>
        <v>0</v>
      </c>
      <c r="BI7652" s="204">
        <f>IF(N7652="nulová",J7652,0)</f>
        <v>0</v>
      </c>
      <c r="BJ7652" s="25" t="s">
        <v>98</v>
      </c>
      <c r="BK7652" s="204">
        <f>ROUND(I7652*H7652,2)</f>
        <v>0</v>
      </c>
      <c r="BL7652" s="25" t="s">
        <v>173</v>
      </c>
      <c r="BM7652" s="25" t="s">
        <v>6698</v>
      </c>
    </row>
    <row r="7653" spans="2:65" s="1" customFormat="1" ht="27">
      <c r="B7653" s="42"/>
      <c r="C7653" s="64"/>
      <c r="D7653" s="205" t="s">
        <v>175</v>
      </c>
      <c r="E7653" s="64"/>
      <c r="F7653" s="206" t="s">
        <v>1241</v>
      </c>
      <c r="G7653" s="64"/>
      <c r="H7653" s="64"/>
      <c r="I7653" s="164"/>
      <c r="J7653" s="64"/>
      <c r="K7653" s="64"/>
      <c r="L7653" s="62"/>
      <c r="M7653" s="207"/>
      <c r="N7653" s="43"/>
      <c r="O7653" s="43"/>
      <c r="P7653" s="43"/>
      <c r="Q7653" s="43"/>
      <c r="R7653" s="43"/>
      <c r="S7653" s="43"/>
      <c r="T7653" s="79"/>
      <c r="AT7653" s="25" t="s">
        <v>175</v>
      </c>
      <c r="AU7653" s="25" t="s">
        <v>84</v>
      </c>
    </row>
    <row r="7654" spans="2:65" s="1" customFormat="1" ht="25.5" customHeight="1">
      <c r="B7654" s="42"/>
      <c r="C7654" s="193" t="s">
        <v>3930</v>
      </c>
      <c r="D7654" s="193" t="s">
        <v>168</v>
      </c>
      <c r="E7654" s="194" t="s">
        <v>1242</v>
      </c>
      <c r="F7654" s="195" t="s">
        <v>1243</v>
      </c>
      <c r="G7654" s="196" t="s">
        <v>288</v>
      </c>
      <c r="H7654" s="197">
        <v>4</v>
      </c>
      <c r="I7654" s="198"/>
      <c r="J7654" s="199">
        <f>ROUND(I7654*H7654,2)</f>
        <v>0</v>
      </c>
      <c r="K7654" s="195" t="s">
        <v>21</v>
      </c>
      <c r="L7654" s="62"/>
      <c r="M7654" s="200" t="s">
        <v>21</v>
      </c>
      <c r="N7654" s="201" t="s">
        <v>48</v>
      </c>
      <c r="O7654" s="43"/>
      <c r="P7654" s="202">
        <f>O7654*H7654</f>
        <v>0</v>
      </c>
      <c r="Q7654" s="202">
        <v>0</v>
      </c>
      <c r="R7654" s="202">
        <f>Q7654*H7654</f>
        <v>0</v>
      </c>
      <c r="S7654" s="202">
        <v>0</v>
      </c>
      <c r="T7654" s="203">
        <f>S7654*H7654</f>
        <v>0</v>
      </c>
      <c r="AR7654" s="25" t="s">
        <v>173</v>
      </c>
      <c r="AT7654" s="25" t="s">
        <v>168</v>
      </c>
      <c r="AU7654" s="25" t="s">
        <v>84</v>
      </c>
      <c r="AY7654" s="25" t="s">
        <v>163</v>
      </c>
      <c r="BE7654" s="204">
        <f>IF(N7654="základní",J7654,0)</f>
        <v>0</v>
      </c>
      <c r="BF7654" s="204">
        <f>IF(N7654="snížená",J7654,0)</f>
        <v>0</v>
      </c>
      <c r="BG7654" s="204">
        <f>IF(N7654="zákl. přenesená",J7654,0)</f>
        <v>0</v>
      </c>
      <c r="BH7654" s="204">
        <f>IF(N7654="sníž. přenesená",J7654,0)</f>
        <v>0</v>
      </c>
      <c r="BI7654" s="204">
        <f>IF(N7654="nulová",J7654,0)</f>
        <v>0</v>
      </c>
      <c r="BJ7654" s="25" t="s">
        <v>98</v>
      </c>
      <c r="BK7654" s="204">
        <f>ROUND(I7654*H7654,2)</f>
        <v>0</v>
      </c>
      <c r="BL7654" s="25" t="s">
        <v>173</v>
      </c>
      <c r="BM7654" s="25" t="s">
        <v>6699</v>
      </c>
    </row>
    <row r="7655" spans="2:65" s="1" customFormat="1" ht="27">
      <c r="B7655" s="42"/>
      <c r="C7655" s="64"/>
      <c r="D7655" s="205" t="s">
        <v>175</v>
      </c>
      <c r="E7655" s="64"/>
      <c r="F7655" s="206" t="s">
        <v>1243</v>
      </c>
      <c r="G7655" s="64"/>
      <c r="H7655" s="64"/>
      <c r="I7655" s="164"/>
      <c r="J7655" s="64"/>
      <c r="K7655" s="64"/>
      <c r="L7655" s="62"/>
      <c r="M7655" s="207"/>
      <c r="N7655" s="43"/>
      <c r="O7655" s="43"/>
      <c r="P7655" s="43"/>
      <c r="Q7655" s="43"/>
      <c r="R7655" s="43"/>
      <c r="S7655" s="43"/>
      <c r="T7655" s="79"/>
      <c r="AT7655" s="25" t="s">
        <v>175</v>
      </c>
      <c r="AU7655" s="25" t="s">
        <v>84</v>
      </c>
    </row>
    <row r="7656" spans="2:65" s="1" customFormat="1" ht="25.5" customHeight="1">
      <c r="B7656" s="42"/>
      <c r="C7656" s="193" t="s">
        <v>6700</v>
      </c>
      <c r="D7656" s="193" t="s">
        <v>168</v>
      </c>
      <c r="E7656" s="194" t="s">
        <v>1244</v>
      </c>
      <c r="F7656" s="195" t="s">
        <v>1245</v>
      </c>
      <c r="G7656" s="196" t="s">
        <v>288</v>
      </c>
      <c r="H7656" s="197">
        <v>86</v>
      </c>
      <c r="I7656" s="198"/>
      <c r="J7656" s="199">
        <f>ROUND(I7656*H7656,2)</f>
        <v>0</v>
      </c>
      <c r="K7656" s="195" t="s">
        <v>21</v>
      </c>
      <c r="L7656" s="62"/>
      <c r="M7656" s="200" t="s">
        <v>21</v>
      </c>
      <c r="N7656" s="201" t="s">
        <v>48</v>
      </c>
      <c r="O7656" s="43"/>
      <c r="P7656" s="202">
        <f>O7656*H7656</f>
        <v>0</v>
      </c>
      <c r="Q7656" s="202">
        <v>0</v>
      </c>
      <c r="R7656" s="202">
        <f>Q7656*H7656</f>
        <v>0</v>
      </c>
      <c r="S7656" s="202">
        <v>0</v>
      </c>
      <c r="T7656" s="203">
        <f>S7656*H7656</f>
        <v>0</v>
      </c>
      <c r="AR7656" s="25" t="s">
        <v>173</v>
      </c>
      <c r="AT7656" s="25" t="s">
        <v>168</v>
      </c>
      <c r="AU7656" s="25" t="s">
        <v>84</v>
      </c>
      <c r="AY7656" s="25" t="s">
        <v>163</v>
      </c>
      <c r="BE7656" s="204">
        <f>IF(N7656="základní",J7656,0)</f>
        <v>0</v>
      </c>
      <c r="BF7656" s="204">
        <f>IF(N7656="snížená",J7656,0)</f>
        <v>0</v>
      </c>
      <c r="BG7656" s="204">
        <f>IF(N7656="zákl. přenesená",J7656,0)</f>
        <v>0</v>
      </c>
      <c r="BH7656" s="204">
        <f>IF(N7656="sníž. přenesená",J7656,0)</f>
        <v>0</v>
      </c>
      <c r="BI7656" s="204">
        <f>IF(N7656="nulová",J7656,0)</f>
        <v>0</v>
      </c>
      <c r="BJ7656" s="25" t="s">
        <v>98</v>
      </c>
      <c r="BK7656" s="204">
        <f>ROUND(I7656*H7656,2)</f>
        <v>0</v>
      </c>
      <c r="BL7656" s="25" t="s">
        <v>173</v>
      </c>
      <c r="BM7656" s="25" t="s">
        <v>6701</v>
      </c>
    </row>
    <row r="7657" spans="2:65" s="1" customFormat="1" ht="27">
      <c r="B7657" s="42"/>
      <c r="C7657" s="64"/>
      <c r="D7657" s="205" t="s">
        <v>175</v>
      </c>
      <c r="E7657" s="64"/>
      <c r="F7657" s="206" t="s">
        <v>1245</v>
      </c>
      <c r="G7657" s="64"/>
      <c r="H7657" s="64"/>
      <c r="I7657" s="164"/>
      <c r="J7657" s="64"/>
      <c r="K7657" s="64"/>
      <c r="L7657" s="62"/>
      <c r="M7657" s="207"/>
      <c r="N7657" s="43"/>
      <c r="O7657" s="43"/>
      <c r="P7657" s="43"/>
      <c r="Q7657" s="43"/>
      <c r="R7657" s="43"/>
      <c r="S7657" s="43"/>
      <c r="T7657" s="79"/>
      <c r="AT7657" s="25" t="s">
        <v>175</v>
      </c>
      <c r="AU7657" s="25" t="s">
        <v>84</v>
      </c>
    </row>
    <row r="7658" spans="2:65" s="1" customFormat="1" ht="38.25" customHeight="1">
      <c r="B7658" s="42"/>
      <c r="C7658" s="193" t="s">
        <v>3931</v>
      </c>
      <c r="D7658" s="193" t="s">
        <v>168</v>
      </c>
      <c r="E7658" s="194" t="s">
        <v>1246</v>
      </c>
      <c r="F7658" s="195" t="s">
        <v>1247</v>
      </c>
      <c r="G7658" s="196" t="s">
        <v>184</v>
      </c>
      <c r="H7658" s="197">
        <v>1</v>
      </c>
      <c r="I7658" s="198"/>
      <c r="J7658" s="199">
        <f>ROUND(I7658*H7658,2)</f>
        <v>0</v>
      </c>
      <c r="K7658" s="195" t="s">
        <v>21</v>
      </c>
      <c r="L7658" s="62"/>
      <c r="M7658" s="200" t="s">
        <v>21</v>
      </c>
      <c r="N7658" s="201" t="s">
        <v>48</v>
      </c>
      <c r="O7658" s="43"/>
      <c r="P7658" s="202">
        <f>O7658*H7658</f>
        <v>0</v>
      </c>
      <c r="Q7658" s="202">
        <v>0</v>
      </c>
      <c r="R7658" s="202">
        <f>Q7658*H7658</f>
        <v>0</v>
      </c>
      <c r="S7658" s="202">
        <v>0</v>
      </c>
      <c r="T7658" s="203">
        <f>S7658*H7658</f>
        <v>0</v>
      </c>
      <c r="AR7658" s="25" t="s">
        <v>173</v>
      </c>
      <c r="AT7658" s="25" t="s">
        <v>168</v>
      </c>
      <c r="AU7658" s="25" t="s">
        <v>84</v>
      </c>
      <c r="AY7658" s="25" t="s">
        <v>163</v>
      </c>
      <c r="BE7658" s="204">
        <f>IF(N7658="základní",J7658,0)</f>
        <v>0</v>
      </c>
      <c r="BF7658" s="204">
        <f>IF(N7658="snížená",J7658,0)</f>
        <v>0</v>
      </c>
      <c r="BG7658" s="204">
        <f>IF(N7658="zákl. přenesená",J7658,0)</f>
        <v>0</v>
      </c>
      <c r="BH7658" s="204">
        <f>IF(N7658="sníž. přenesená",J7658,0)</f>
        <v>0</v>
      </c>
      <c r="BI7658" s="204">
        <f>IF(N7658="nulová",J7658,0)</f>
        <v>0</v>
      </c>
      <c r="BJ7658" s="25" t="s">
        <v>98</v>
      </c>
      <c r="BK7658" s="204">
        <f>ROUND(I7658*H7658,2)</f>
        <v>0</v>
      </c>
      <c r="BL7658" s="25" t="s">
        <v>173</v>
      </c>
      <c r="BM7658" s="25" t="s">
        <v>6702</v>
      </c>
    </row>
    <row r="7659" spans="2:65" s="1" customFormat="1" ht="40.5">
      <c r="B7659" s="42"/>
      <c r="C7659" s="64"/>
      <c r="D7659" s="205" t="s">
        <v>175</v>
      </c>
      <c r="E7659" s="64"/>
      <c r="F7659" s="206" t="s">
        <v>1247</v>
      </c>
      <c r="G7659" s="64"/>
      <c r="H7659" s="64"/>
      <c r="I7659" s="164"/>
      <c r="J7659" s="64"/>
      <c r="K7659" s="64"/>
      <c r="L7659" s="62"/>
      <c r="M7659" s="207"/>
      <c r="N7659" s="43"/>
      <c r="O7659" s="43"/>
      <c r="P7659" s="43"/>
      <c r="Q7659" s="43"/>
      <c r="R7659" s="43"/>
      <c r="S7659" s="43"/>
      <c r="T7659" s="79"/>
      <c r="AT7659" s="25" t="s">
        <v>175</v>
      </c>
      <c r="AU7659" s="25" t="s">
        <v>84</v>
      </c>
    </row>
    <row r="7660" spans="2:65" s="1" customFormat="1" ht="38.25" customHeight="1">
      <c r="B7660" s="42"/>
      <c r="C7660" s="193" t="s">
        <v>6703</v>
      </c>
      <c r="D7660" s="193" t="s">
        <v>168</v>
      </c>
      <c r="E7660" s="194" t="s">
        <v>1248</v>
      </c>
      <c r="F7660" s="195" t="s">
        <v>1249</v>
      </c>
      <c r="G7660" s="196" t="s">
        <v>184</v>
      </c>
      <c r="H7660" s="197">
        <v>2</v>
      </c>
      <c r="I7660" s="198"/>
      <c r="J7660" s="199">
        <f>ROUND(I7660*H7660,2)</f>
        <v>0</v>
      </c>
      <c r="K7660" s="195" t="s">
        <v>21</v>
      </c>
      <c r="L7660" s="62"/>
      <c r="M7660" s="200" t="s">
        <v>21</v>
      </c>
      <c r="N7660" s="201" t="s">
        <v>48</v>
      </c>
      <c r="O7660" s="43"/>
      <c r="P7660" s="202">
        <f>O7660*H7660</f>
        <v>0</v>
      </c>
      <c r="Q7660" s="202">
        <v>0</v>
      </c>
      <c r="R7660" s="202">
        <f>Q7660*H7660</f>
        <v>0</v>
      </c>
      <c r="S7660" s="202">
        <v>0</v>
      </c>
      <c r="T7660" s="203">
        <f>S7660*H7660</f>
        <v>0</v>
      </c>
      <c r="AR7660" s="25" t="s">
        <v>173</v>
      </c>
      <c r="AT7660" s="25" t="s">
        <v>168</v>
      </c>
      <c r="AU7660" s="25" t="s">
        <v>84</v>
      </c>
      <c r="AY7660" s="25" t="s">
        <v>163</v>
      </c>
      <c r="BE7660" s="204">
        <f>IF(N7660="základní",J7660,0)</f>
        <v>0</v>
      </c>
      <c r="BF7660" s="204">
        <f>IF(N7660="snížená",J7660,0)</f>
        <v>0</v>
      </c>
      <c r="BG7660" s="204">
        <f>IF(N7660="zákl. přenesená",J7660,0)</f>
        <v>0</v>
      </c>
      <c r="BH7660" s="204">
        <f>IF(N7660="sníž. přenesená",J7660,0)</f>
        <v>0</v>
      </c>
      <c r="BI7660" s="204">
        <f>IF(N7660="nulová",J7660,0)</f>
        <v>0</v>
      </c>
      <c r="BJ7660" s="25" t="s">
        <v>98</v>
      </c>
      <c r="BK7660" s="204">
        <f>ROUND(I7660*H7660,2)</f>
        <v>0</v>
      </c>
      <c r="BL7660" s="25" t="s">
        <v>173</v>
      </c>
      <c r="BM7660" s="25" t="s">
        <v>6704</v>
      </c>
    </row>
    <row r="7661" spans="2:65" s="1" customFormat="1" ht="40.5">
      <c r="B7661" s="42"/>
      <c r="C7661" s="64"/>
      <c r="D7661" s="205" t="s">
        <v>175</v>
      </c>
      <c r="E7661" s="64"/>
      <c r="F7661" s="206" t="s">
        <v>1249</v>
      </c>
      <c r="G7661" s="64"/>
      <c r="H7661" s="64"/>
      <c r="I7661" s="164"/>
      <c r="J7661" s="64"/>
      <c r="K7661" s="64"/>
      <c r="L7661" s="62"/>
      <c r="M7661" s="207"/>
      <c r="N7661" s="43"/>
      <c r="O7661" s="43"/>
      <c r="P7661" s="43"/>
      <c r="Q7661" s="43"/>
      <c r="R7661" s="43"/>
      <c r="S7661" s="43"/>
      <c r="T7661" s="79"/>
      <c r="AT7661" s="25" t="s">
        <v>175</v>
      </c>
      <c r="AU7661" s="25" t="s">
        <v>84</v>
      </c>
    </row>
    <row r="7662" spans="2:65" s="1" customFormat="1" ht="16.5" customHeight="1">
      <c r="B7662" s="42"/>
      <c r="C7662" s="193" t="s">
        <v>3933</v>
      </c>
      <c r="D7662" s="193" t="s">
        <v>168</v>
      </c>
      <c r="E7662" s="194" t="s">
        <v>1250</v>
      </c>
      <c r="F7662" s="195" t="s">
        <v>1251</v>
      </c>
      <c r="G7662" s="196" t="s">
        <v>184</v>
      </c>
      <c r="H7662" s="197">
        <v>5</v>
      </c>
      <c r="I7662" s="198"/>
      <c r="J7662" s="199">
        <f>ROUND(I7662*H7662,2)</f>
        <v>0</v>
      </c>
      <c r="K7662" s="195" t="s">
        <v>21</v>
      </c>
      <c r="L7662" s="62"/>
      <c r="M7662" s="200" t="s">
        <v>21</v>
      </c>
      <c r="N7662" s="201" t="s">
        <v>48</v>
      </c>
      <c r="O7662" s="43"/>
      <c r="P7662" s="202">
        <f>O7662*H7662</f>
        <v>0</v>
      </c>
      <c r="Q7662" s="202">
        <v>0</v>
      </c>
      <c r="R7662" s="202">
        <f>Q7662*H7662</f>
        <v>0</v>
      </c>
      <c r="S7662" s="202">
        <v>0</v>
      </c>
      <c r="T7662" s="203">
        <f>S7662*H7662</f>
        <v>0</v>
      </c>
      <c r="AR7662" s="25" t="s">
        <v>173</v>
      </c>
      <c r="AT7662" s="25" t="s">
        <v>168</v>
      </c>
      <c r="AU7662" s="25" t="s">
        <v>84</v>
      </c>
      <c r="AY7662" s="25" t="s">
        <v>163</v>
      </c>
      <c r="BE7662" s="204">
        <f>IF(N7662="základní",J7662,0)</f>
        <v>0</v>
      </c>
      <c r="BF7662" s="204">
        <f>IF(N7662="snížená",J7662,0)</f>
        <v>0</v>
      </c>
      <c r="BG7662" s="204">
        <f>IF(N7662="zákl. přenesená",J7662,0)</f>
        <v>0</v>
      </c>
      <c r="BH7662" s="204">
        <f>IF(N7662="sníž. přenesená",J7662,0)</f>
        <v>0</v>
      </c>
      <c r="BI7662" s="204">
        <f>IF(N7662="nulová",J7662,0)</f>
        <v>0</v>
      </c>
      <c r="BJ7662" s="25" t="s">
        <v>98</v>
      </c>
      <c r="BK7662" s="204">
        <f>ROUND(I7662*H7662,2)</f>
        <v>0</v>
      </c>
      <c r="BL7662" s="25" t="s">
        <v>173</v>
      </c>
      <c r="BM7662" s="25" t="s">
        <v>6705</v>
      </c>
    </row>
    <row r="7663" spans="2:65" s="1" customFormat="1" ht="13.5">
      <c r="B7663" s="42"/>
      <c r="C7663" s="64"/>
      <c r="D7663" s="205" t="s">
        <v>175</v>
      </c>
      <c r="E7663" s="64"/>
      <c r="F7663" s="206" t="s">
        <v>1251</v>
      </c>
      <c r="G7663" s="64"/>
      <c r="H7663" s="64"/>
      <c r="I7663" s="164"/>
      <c r="J7663" s="64"/>
      <c r="K7663" s="64"/>
      <c r="L7663" s="62"/>
      <c r="M7663" s="207"/>
      <c r="N7663" s="43"/>
      <c r="O7663" s="43"/>
      <c r="P7663" s="43"/>
      <c r="Q7663" s="43"/>
      <c r="R7663" s="43"/>
      <c r="S7663" s="43"/>
      <c r="T7663" s="79"/>
      <c r="AT7663" s="25" t="s">
        <v>175</v>
      </c>
      <c r="AU7663" s="25" t="s">
        <v>84</v>
      </c>
    </row>
    <row r="7664" spans="2:65" s="1" customFormat="1" ht="16.5" customHeight="1">
      <c r="B7664" s="42"/>
      <c r="C7664" s="193" t="s">
        <v>6706</v>
      </c>
      <c r="D7664" s="193" t="s">
        <v>168</v>
      </c>
      <c r="E7664" s="194" t="s">
        <v>1252</v>
      </c>
      <c r="F7664" s="195" t="s">
        <v>1253</v>
      </c>
      <c r="G7664" s="196" t="s">
        <v>1254</v>
      </c>
      <c r="H7664" s="197">
        <v>10</v>
      </c>
      <c r="I7664" s="198"/>
      <c r="J7664" s="199">
        <f>ROUND(I7664*H7664,2)</f>
        <v>0</v>
      </c>
      <c r="K7664" s="195" t="s">
        <v>21</v>
      </c>
      <c r="L7664" s="62"/>
      <c r="M7664" s="200" t="s">
        <v>21</v>
      </c>
      <c r="N7664" s="201" t="s">
        <v>48</v>
      </c>
      <c r="O7664" s="43"/>
      <c r="P7664" s="202">
        <f>O7664*H7664</f>
        <v>0</v>
      </c>
      <c r="Q7664" s="202">
        <v>0</v>
      </c>
      <c r="R7664" s="202">
        <f>Q7664*H7664</f>
        <v>0</v>
      </c>
      <c r="S7664" s="202">
        <v>0</v>
      </c>
      <c r="T7664" s="203">
        <f>S7664*H7664</f>
        <v>0</v>
      </c>
      <c r="AR7664" s="25" t="s">
        <v>173</v>
      </c>
      <c r="AT7664" s="25" t="s">
        <v>168</v>
      </c>
      <c r="AU7664" s="25" t="s">
        <v>84</v>
      </c>
      <c r="AY7664" s="25" t="s">
        <v>163</v>
      </c>
      <c r="BE7664" s="204">
        <f>IF(N7664="základní",J7664,0)</f>
        <v>0</v>
      </c>
      <c r="BF7664" s="204">
        <f>IF(N7664="snížená",J7664,0)</f>
        <v>0</v>
      </c>
      <c r="BG7664" s="204">
        <f>IF(N7664="zákl. přenesená",J7664,0)</f>
        <v>0</v>
      </c>
      <c r="BH7664" s="204">
        <f>IF(N7664="sníž. přenesená",J7664,0)</f>
        <v>0</v>
      </c>
      <c r="BI7664" s="204">
        <f>IF(N7664="nulová",J7664,0)</f>
        <v>0</v>
      </c>
      <c r="BJ7664" s="25" t="s">
        <v>98</v>
      </c>
      <c r="BK7664" s="204">
        <f>ROUND(I7664*H7664,2)</f>
        <v>0</v>
      </c>
      <c r="BL7664" s="25" t="s">
        <v>173</v>
      </c>
      <c r="BM7664" s="25" t="s">
        <v>6707</v>
      </c>
    </row>
    <row r="7665" spans="2:65" s="1" customFormat="1" ht="13.5">
      <c r="B7665" s="42"/>
      <c r="C7665" s="64"/>
      <c r="D7665" s="205" t="s">
        <v>175</v>
      </c>
      <c r="E7665" s="64"/>
      <c r="F7665" s="206" t="s">
        <v>1253</v>
      </c>
      <c r="G7665" s="64"/>
      <c r="H7665" s="64"/>
      <c r="I7665" s="164"/>
      <c r="J7665" s="64"/>
      <c r="K7665" s="64"/>
      <c r="L7665" s="62"/>
      <c r="M7665" s="207"/>
      <c r="N7665" s="43"/>
      <c r="O7665" s="43"/>
      <c r="P7665" s="43"/>
      <c r="Q7665" s="43"/>
      <c r="R7665" s="43"/>
      <c r="S7665" s="43"/>
      <c r="T7665" s="79"/>
      <c r="AT7665" s="25" t="s">
        <v>175</v>
      </c>
      <c r="AU7665" s="25" t="s">
        <v>84</v>
      </c>
    </row>
    <row r="7666" spans="2:65" s="1" customFormat="1" ht="16.5" customHeight="1">
      <c r="B7666" s="42"/>
      <c r="C7666" s="193" t="s">
        <v>3934</v>
      </c>
      <c r="D7666" s="193" t="s">
        <v>168</v>
      </c>
      <c r="E7666" s="194" t="s">
        <v>1255</v>
      </c>
      <c r="F7666" s="195" t="s">
        <v>1256</v>
      </c>
      <c r="G7666" s="196" t="s">
        <v>184</v>
      </c>
      <c r="H7666" s="197">
        <v>2</v>
      </c>
      <c r="I7666" s="198"/>
      <c r="J7666" s="199">
        <f>ROUND(I7666*H7666,2)</f>
        <v>0</v>
      </c>
      <c r="K7666" s="195" t="s">
        <v>21</v>
      </c>
      <c r="L7666" s="62"/>
      <c r="M7666" s="200" t="s">
        <v>21</v>
      </c>
      <c r="N7666" s="201" t="s">
        <v>48</v>
      </c>
      <c r="O7666" s="43"/>
      <c r="P7666" s="202">
        <f>O7666*H7666</f>
        <v>0</v>
      </c>
      <c r="Q7666" s="202">
        <v>0</v>
      </c>
      <c r="R7666" s="202">
        <f>Q7666*H7666</f>
        <v>0</v>
      </c>
      <c r="S7666" s="202">
        <v>0</v>
      </c>
      <c r="T7666" s="203">
        <f>S7666*H7666</f>
        <v>0</v>
      </c>
      <c r="AR7666" s="25" t="s">
        <v>173</v>
      </c>
      <c r="AT7666" s="25" t="s">
        <v>168</v>
      </c>
      <c r="AU7666" s="25" t="s">
        <v>84</v>
      </c>
      <c r="AY7666" s="25" t="s">
        <v>163</v>
      </c>
      <c r="BE7666" s="204">
        <f>IF(N7666="základní",J7666,0)</f>
        <v>0</v>
      </c>
      <c r="BF7666" s="204">
        <f>IF(N7666="snížená",J7666,0)</f>
        <v>0</v>
      </c>
      <c r="BG7666" s="204">
        <f>IF(N7666="zákl. přenesená",J7666,0)</f>
        <v>0</v>
      </c>
      <c r="BH7666" s="204">
        <f>IF(N7666="sníž. přenesená",J7666,0)</f>
        <v>0</v>
      </c>
      <c r="BI7666" s="204">
        <f>IF(N7666="nulová",J7666,0)</f>
        <v>0</v>
      </c>
      <c r="BJ7666" s="25" t="s">
        <v>98</v>
      </c>
      <c r="BK7666" s="204">
        <f>ROUND(I7666*H7666,2)</f>
        <v>0</v>
      </c>
      <c r="BL7666" s="25" t="s">
        <v>173</v>
      </c>
      <c r="BM7666" s="25" t="s">
        <v>6708</v>
      </c>
    </row>
    <row r="7667" spans="2:65" s="1" customFormat="1" ht="13.5">
      <c r="B7667" s="42"/>
      <c r="C7667" s="64"/>
      <c r="D7667" s="205" t="s">
        <v>175</v>
      </c>
      <c r="E7667" s="64"/>
      <c r="F7667" s="206" t="s">
        <v>1256</v>
      </c>
      <c r="G7667" s="64"/>
      <c r="H7667" s="64"/>
      <c r="I7667" s="164"/>
      <c r="J7667" s="64"/>
      <c r="K7667" s="64"/>
      <c r="L7667" s="62"/>
      <c r="M7667" s="207"/>
      <c r="N7667" s="43"/>
      <c r="O7667" s="43"/>
      <c r="P7667" s="43"/>
      <c r="Q7667" s="43"/>
      <c r="R7667" s="43"/>
      <c r="S7667" s="43"/>
      <c r="T7667" s="79"/>
      <c r="AT7667" s="25" t="s">
        <v>175</v>
      </c>
      <c r="AU7667" s="25" t="s">
        <v>84</v>
      </c>
    </row>
    <row r="7668" spans="2:65" s="1" customFormat="1" ht="16.5" customHeight="1">
      <c r="B7668" s="42"/>
      <c r="C7668" s="193" t="s">
        <v>6709</v>
      </c>
      <c r="D7668" s="193" t="s">
        <v>168</v>
      </c>
      <c r="E7668" s="194" t="s">
        <v>1257</v>
      </c>
      <c r="F7668" s="195" t="s">
        <v>1258</v>
      </c>
      <c r="G7668" s="196" t="s">
        <v>1259</v>
      </c>
      <c r="H7668" s="197">
        <v>5</v>
      </c>
      <c r="I7668" s="198"/>
      <c r="J7668" s="199">
        <f>ROUND(I7668*H7668,2)</f>
        <v>0</v>
      </c>
      <c r="K7668" s="195" t="s">
        <v>21</v>
      </c>
      <c r="L7668" s="62"/>
      <c r="M7668" s="200" t="s">
        <v>21</v>
      </c>
      <c r="N7668" s="201" t="s">
        <v>48</v>
      </c>
      <c r="O7668" s="43"/>
      <c r="P7668" s="202">
        <f>O7668*H7668</f>
        <v>0</v>
      </c>
      <c r="Q7668" s="202">
        <v>0</v>
      </c>
      <c r="R7668" s="202">
        <f>Q7668*H7668</f>
        <v>0</v>
      </c>
      <c r="S7668" s="202">
        <v>0</v>
      </c>
      <c r="T7668" s="203">
        <f>S7668*H7668</f>
        <v>0</v>
      </c>
      <c r="AR7668" s="25" t="s">
        <v>173</v>
      </c>
      <c r="AT7668" s="25" t="s">
        <v>168</v>
      </c>
      <c r="AU7668" s="25" t="s">
        <v>84</v>
      </c>
      <c r="AY7668" s="25" t="s">
        <v>163</v>
      </c>
      <c r="BE7668" s="204">
        <f>IF(N7668="základní",J7668,0)</f>
        <v>0</v>
      </c>
      <c r="BF7668" s="204">
        <f>IF(N7668="snížená",J7668,0)</f>
        <v>0</v>
      </c>
      <c r="BG7668" s="204">
        <f>IF(N7668="zákl. přenesená",J7668,0)</f>
        <v>0</v>
      </c>
      <c r="BH7668" s="204">
        <f>IF(N7668="sníž. přenesená",J7668,0)</f>
        <v>0</v>
      </c>
      <c r="BI7668" s="204">
        <f>IF(N7668="nulová",J7668,0)</f>
        <v>0</v>
      </c>
      <c r="BJ7668" s="25" t="s">
        <v>98</v>
      </c>
      <c r="BK7668" s="204">
        <f>ROUND(I7668*H7668,2)</f>
        <v>0</v>
      </c>
      <c r="BL7668" s="25" t="s">
        <v>173</v>
      </c>
      <c r="BM7668" s="25" t="s">
        <v>6710</v>
      </c>
    </row>
    <row r="7669" spans="2:65" s="1" customFormat="1" ht="13.5">
      <c r="B7669" s="42"/>
      <c r="C7669" s="64"/>
      <c r="D7669" s="205" t="s">
        <v>175</v>
      </c>
      <c r="E7669" s="64"/>
      <c r="F7669" s="206" t="s">
        <v>1258</v>
      </c>
      <c r="G7669" s="64"/>
      <c r="H7669" s="64"/>
      <c r="I7669" s="164"/>
      <c r="J7669" s="64"/>
      <c r="K7669" s="64"/>
      <c r="L7669" s="62"/>
      <c r="M7669" s="207"/>
      <c r="N7669" s="43"/>
      <c r="O7669" s="43"/>
      <c r="P7669" s="43"/>
      <c r="Q7669" s="43"/>
      <c r="R7669" s="43"/>
      <c r="S7669" s="43"/>
      <c r="T7669" s="79"/>
      <c r="AT7669" s="25" t="s">
        <v>175</v>
      </c>
      <c r="AU7669" s="25" t="s">
        <v>84</v>
      </c>
    </row>
    <row r="7670" spans="2:65" s="1" customFormat="1" ht="16.5" customHeight="1">
      <c r="B7670" s="42"/>
      <c r="C7670" s="193" t="s">
        <v>3936</v>
      </c>
      <c r="D7670" s="193" t="s">
        <v>168</v>
      </c>
      <c r="E7670" s="194" t="s">
        <v>1260</v>
      </c>
      <c r="F7670" s="195" t="s">
        <v>1261</v>
      </c>
      <c r="G7670" s="196" t="s">
        <v>288</v>
      </c>
      <c r="H7670" s="197">
        <v>86</v>
      </c>
      <c r="I7670" s="198"/>
      <c r="J7670" s="199">
        <f>ROUND(I7670*H7670,2)</f>
        <v>0</v>
      </c>
      <c r="K7670" s="195" t="s">
        <v>21</v>
      </c>
      <c r="L7670" s="62"/>
      <c r="M7670" s="200" t="s">
        <v>21</v>
      </c>
      <c r="N7670" s="201" t="s">
        <v>48</v>
      </c>
      <c r="O7670" s="43"/>
      <c r="P7670" s="202">
        <f>O7670*H7670</f>
        <v>0</v>
      </c>
      <c r="Q7670" s="202">
        <v>0</v>
      </c>
      <c r="R7670" s="202">
        <f>Q7670*H7670</f>
        <v>0</v>
      </c>
      <c r="S7670" s="202">
        <v>0</v>
      </c>
      <c r="T7670" s="203">
        <f>S7670*H7670</f>
        <v>0</v>
      </c>
      <c r="AR7670" s="25" t="s">
        <v>173</v>
      </c>
      <c r="AT7670" s="25" t="s">
        <v>168</v>
      </c>
      <c r="AU7670" s="25" t="s">
        <v>84</v>
      </c>
      <c r="AY7670" s="25" t="s">
        <v>163</v>
      </c>
      <c r="BE7670" s="204">
        <f>IF(N7670="základní",J7670,0)</f>
        <v>0</v>
      </c>
      <c r="BF7670" s="204">
        <f>IF(N7670="snížená",J7670,0)</f>
        <v>0</v>
      </c>
      <c r="BG7670" s="204">
        <f>IF(N7670="zákl. přenesená",J7670,0)</f>
        <v>0</v>
      </c>
      <c r="BH7670" s="204">
        <f>IF(N7670="sníž. přenesená",J7670,0)</f>
        <v>0</v>
      </c>
      <c r="BI7670" s="204">
        <f>IF(N7670="nulová",J7670,0)</f>
        <v>0</v>
      </c>
      <c r="BJ7670" s="25" t="s">
        <v>98</v>
      </c>
      <c r="BK7670" s="204">
        <f>ROUND(I7670*H7670,2)</f>
        <v>0</v>
      </c>
      <c r="BL7670" s="25" t="s">
        <v>173</v>
      </c>
      <c r="BM7670" s="25" t="s">
        <v>6711</v>
      </c>
    </row>
    <row r="7671" spans="2:65" s="1" customFormat="1" ht="13.5">
      <c r="B7671" s="42"/>
      <c r="C7671" s="64"/>
      <c r="D7671" s="205" t="s">
        <v>175</v>
      </c>
      <c r="E7671" s="64"/>
      <c r="F7671" s="206" t="s">
        <v>1261</v>
      </c>
      <c r="G7671" s="64"/>
      <c r="H7671" s="64"/>
      <c r="I7671" s="164"/>
      <c r="J7671" s="64"/>
      <c r="K7671" s="64"/>
      <c r="L7671" s="62"/>
      <c r="M7671" s="207"/>
      <c r="N7671" s="43"/>
      <c r="O7671" s="43"/>
      <c r="P7671" s="43"/>
      <c r="Q7671" s="43"/>
      <c r="R7671" s="43"/>
      <c r="S7671" s="43"/>
      <c r="T7671" s="79"/>
      <c r="AT7671" s="25" t="s">
        <v>175</v>
      </c>
      <c r="AU7671" s="25" t="s">
        <v>84</v>
      </c>
    </row>
    <row r="7672" spans="2:65" s="1" customFormat="1" ht="16.5" customHeight="1">
      <c r="B7672" s="42"/>
      <c r="C7672" s="193" t="s">
        <v>6712</v>
      </c>
      <c r="D7672" s="193" t="s">
        <v>168</v>
      </c>
      <c r="E7672" s="194" t="s">
        <v>1262</v>
      </c>
      <c r="F7672" s="195" t="s">
        <v>1263</v>
      </c>
      <c r="G7672" s="196" t="s">
        <v>184</v>
      </c>
      <c r="H7672" s="197">
        <v>2</v>
      </c>
      <c r="I7672" s="198"/>
      <c r="J7672" s="199">
        <f>ROUND(I7672*H7672,2)</f>
        <v>0</v>
      </c>
      <c r="K7672" s="195" t="s">
        <v>21</v>
      </c>
      <c r="L7672" s="62"/>
      <c r="M7672" s="200" t="s">
        <v>21</v>
      </c>
      <c r="N7672" s="201" t="s">
        <v>48</v>
      </c>
      <c r="O7672" s="43"/>
      <c r="P7672" s="202">
        <f>O7672*H7672</f>
        <v>0</v>
      </c>
      <c r="Q7672" s="202">
        <v>0</v>
      </c>
      <c r="R7672" s="202">
        <f>Q7672*H7672</f>
        <v>0</v>
      </c>
      <c r="S7672" s="202">
        <v>0</v>
      </c>
      <c r="T7672" s="203">
        <f>S7672*H7672</f>
        <v>0</v>
      </c>
      <c r="AR7672" s="25" t="s">
        <v>173</v>
      </c>
      <c r="AT7672" s="25" t="s">
        <v>168</v>
      </c>
      <c r="AU7672" s="25" t="s">
        <v>84</v>
      </c>
      <c r="AY7672" s="25" t="s">
        <v>163</v>
      </c>
      <c r="BE7672" s="204">
        <f>IF(N7672="základní",J7672,0)</f>
        <v>0</v>
      </c>
      <c r="BF7672" s="204">
        <f>IF(N7672="snížená",J7672,0)</f>
        <v>0</v>
      </c>
      <c r="BG7672" s="204">
        <f>IF(N7672="zákl. přenesená",J7672,0)</f>
        <v>0</v>
      </c>
      <c r="BH7672" s="204">
        <f>IF(N7672="sníž. přenesená",J7672,0)</f>
        <v>0</v>
      </c>
      <c r="BI7672" s="204">
        <f>IF(N7672="nulová",J7672,0)</f>
        <v>0</v>
      </c>
      <c r="BJ7672" s="25" t="s">
        <v>98</v>
      </c>
      <c r="BK7672" s="204">
        <f>ROUND(I7672*H7672,2)</f>
        <v>0</v>
      </c>
      <c r="BL7672" s="25" t="s">
        <v>173</v>
      </c>
      <c r="BM7672" s="25" t="s">
        <v>6713</v>
      </c>
    </row>
    <row r="7673" spans="2:65" s="1" customFormat="1" ht="13.5">
      <c r="B7673" s="42"/>
      <c r="C7673" s="64"/>
      <c r="D7673" s="205" t="s">
        <v>175</v>
      </c>
      <c r="E7673" s="64"/>
      <c r="F7673" s="206" t="s">
        <v>1263</v>
      </c>
      <c r="G7673" s="64"/>
      <c r="H7673" s="64"/>
      <c r="I7673" s="164"/>
      <c r="J7673" s="64"/>
      <c r="K7673" s="64"/>
      <c r="L7673" s="62"/>
      <c r="M7673" s="207"/>
      <c r="N7673" s="43"/>
      <c r="O7673" s="43"/>
      <c r="P7673" s="43"/>
      <c r="Q7673" s="43"/>
      <c r="R7673" s="43"/>
      <c r="S7673" s="43"/>
      <c r="T7673" s="79"/>
      <c r="AT7673" s="25" t="s">
        <v>175</v>
      </c>
      <c r="AU7673" s="25" t="s">
        <v>84</v>
      </c>
    </row>
    <row r="7674" spans="2:65" s="1" customFormat="1" ht="16.5" customHeight="1">
      <c r="B7674" s="42"/>
      <c r="C7674" s="193" t="s">
        <v>3937</v>
      </c>
      <c r="D7674" s="193" t="s">
        <v>168</v>
      </c>
      <c r="E7674" s="194" t="s">
        <v>1264</v>
      </c>
      <c r="F7674" s="195" t="s">
        <v>1265</v>
      </c>
      <c r="G7674" s="196" t="s">
        <v>288</v>
      </c>
      <c r="H7674" s="197">
        <v>4</v>
      </c>
      <c r="I7674" s="198"/>
      <c r="J7674" s="199">
        <f>ROUND(I7674*H7674,2)</f>
        <v>0</v>
      </c>
      <c r="K7674" s="195" t="s">
        <v>21</v>
      </c>
      <c r="L7674" s="62"/>
      <c r="M7674" s="200" t="s">
        <v>21</v>
      </c>
      <c r="N7674" s="201" t="s">
        <v>48</v>
      </c>
      <c r="O7674" s="43"/>
      <c r="P7674" s="202">
        <f>O7674*H7674</f>
        <v>0</v>
      </c>
      <c r="Q7674" s="202">
        <v>0</v>
      </c>
      <c r="R7674" s="202">
        <f>Q7674*H7674</f>
        <v>0</v>
      </c>
      <c r="S7674" s="202">
        <v>0</v>
      </c>
      <c r="T7674" s="203">
        <f>S7674*H7674</f>
        <v>0</v>
      </c>
      <c r="AR7674" s="25" t="s">
        <v>173</v>
      </c>
      <c r="AT7674" s="25" t="s">
        <v>168</v>
      </c>
      <c r="AU7674" s="25" t="s">
        <v>84</v>
      </c>
      <c r="AY7674" s="25" t="s">
        <v>163</v>
      </c>
      <c r="BE7674" s="204">
        <f>IF(N7674="základní",J7674,0)</f>
        <v>0</v>
      </c>
      <c r="BF7674" s="204">
        <f>IF(N7674="snížená",J7674,0)</f>
        <v>0</v>
      </c>
      <c r="BG7674" s="204">
        <f>IF(N7674="zákl. přenesená",J7674,0)</f>
        <v>0</v>
      </c>
      <c r="BH7674" s="204">
        <f>IF(N7674="sníž. přenesená",J7674,0)</f>
        <v>0</v>
      </c>
      <c r="BI7674" s="204">
        <f>IF(N7674="nulová",J7674,0)</f>
        <v>0</v>
      </c>
      <c r="BJ7674" s="25" t="s">
        <v>98</v>
      </c>
      <c r="BK7674" s="204">
        <f>ROUND(I7674*H7674,2)</f>
        <v>0</v>
      </c>
      <c r="BL7674" s="25" t="s">
        <v>173</v>
      </c>
      <c r="BM7674" s="25" t="s">
        <v>6714</v>
      </c>
    </row>
    <row r="7675" spans="2:65" s="1" customFormat="1" ht="13.5">
      <c r="B7675" s="42"/>
      <c r="C7675" s="64"/>
      <c r="D7675" s="205" t="s">
        <v>175</v>
      </c>
      <c r="E7675" s="64"/>
      <c r="F7675" s="206" t="s">
        <v>1265</v>
      </c>
      <c r="G7675" s="64"/>
      <c r="H7675" s="64"/>
      <c r="I7675" s="164"/>
      <c r="J7675" s="64"/>
      <c r="K7675" s="64"/>
      <c r="L7675" s="62"/>
      <c r="M7675" s="207"/>
      <c r="N7675" s="43"/>
      <c r="O7675" s="43"/>
      <c r="P7675" s="43"/>
      <c r="Q7675" s="43"/>
      <c r="R7675" s="43"/>
      <c r="S7675" s="43"/>
      <c r="T7675" s="79"/>
      <c r="AT7675" s="25" t="s">
        <v>175</v>
      </c>
      <c r="AU7675" s="25" t="s">
        <v>84</v>
      </c>
    </row>
    <row r="7676" spans="2:65" s="1" customFormat="1" ht="16.5" customHeight="1">
      <c r="B7676" s="42"/>
      <c r="C7676" s="193" t="s">
        <v>6715</v>
      </c>
      <c r="D7676" s="193" t="s">
        <v>168</v>
      </c>
      <c r="E7676" s="194" t="s">
        <v>1266</v>
      </c>
      <c r="F7676" s="195" t="s">
        <v>1267</v>
      </c>
      <c r="G7676" s="196" t="s">
        <v>288</v>
      </c>
      <c r="H7676" s="197">
        <v>6</v>
      </c>
      <c r="I7676" s="198"/>
      <c r="J7676" s="199">
        <f>ROUND(I7676*H7676,2)</f>
        <v>0</v>
      </c>
      <c r="K7676" s="195" t="s">
        <v>21</v>
      </c>
      <c r="L7676" s="62"/>
      <c r="M7676" s="200" t="s">
        <v>21</v>
      </c>
      <c r="N7676" s="201" t="s">
        <v>48</v>
      </c>
      <c r="O7676" s="43"/>
      <c r="P7676" s="202">
        <f>O7676*H7676</f>
        <v>0</v>
      </c>
      <c r="Q7676" s="202">
        <v>0</v>
      </c>
      <c r="R7676" s="202">
        <f>Q7676*H7676</f>
        <v>0</v>
      </c>
      <c r="S7676" s="202">
        <v>0</v>
      </c>
      <c r="T7676" s="203">
        <f>S7676*H7676</f>
        <v>0</v>
      </c>
      <c r="AR7676" s="25" t="s">
        <v>173</v>
      </c>
      <c r="AT7676" s="25" t="s">
        <v>168</v>
      </c>
      <c r="AU7676" s="25" t="s">
        <v>84</v>
      </c>
      <c r="AY7676" s="25" t="s">
        <v>163</v>
      </c>
      <c r="BE7676" s="204">
        <f>IF(N7676="základní",J7676,0)</f>
        <v>0</v>
      </c>
      <c r="BF7676" s="204">
        <f>IF(N7676="snížená",J7676,0)</f>
        <v>0</v>
      </c>
      <c r="BG7676" s="204">
        <f>IF(N7676="zákl. přenesená",J7676,0)</f>
        <v>0</v>
      </c>
      <c r="BH7676" s="204">
        <f>IF(N7676="sníž. přenesená",J7676,0)</f>
        <v>0</v>
      </c>
      <c r="BI7676" s="204">
        <f>IF(N7676="nulová",J7676,0)</f>
        <v>0</v>
      </c>
      <c r="BJ7676" s="25" t="s">
        <v>98</v>
      </c>
      <c r="BK7676" s="204">
        <f>ROUND(I7676*H7676,2)</f>
        <v>0</v>
      </c>
      <c r="BL7676" s="25" t="s">
        <v>173</v>
      </c>
      <c r="BM7676" s="25" t="s">
        <v>6716</v>
      </c>
    </row>
    <row r="7677" spans="2:65" s="1" customFormat="1" ht="13.5">
      <c r="B7677" s="42"/>
      <c r="C7677" s="64"/>
      <c r="D7677" s="205" t="s">
        <v>175</v>
      </c>
      <c r="E7677" s="64"/>
      <c r="F7677" s="206" t="s">
        <v>1267</v>
      </c>
      <c r="G7677" s="64"/>
      <c r="H7677" s="64"/>
      <c r="I7677" s="164"/>
      <c r="J7677" s="64"/>
      <c r="K7677" s="64"/>
      <c r="L7677" s="62"/>
      <c r="M7677" s="207"/>
      <c r="N7677" s="43"/>
      <c r="O7677" s="43"/>
      <c r="P7677" s="43"/>
      <c r="Q7677" s="43"/>
      <c r="R7677" s="43"/>
      <c r="S7677" s="43"/>
      <c r="T7677" s="79"/>
      <c r="AT7677" s="25" t="s">
        <v>175</v>
      </c>
      <c r="AU7677" s="25" t="s">
        <v>84</v>
      </c>
    </row>
    <row r="7678" spans="2:65" s="1" customFormat="1" ht="16.5" customHeight="1">
      <c r="B7678" s="42"/>
      <c r="C7678" s="193" t="s">
        <v>3939</v>
      </c>
      <c r="D7678" s="193" t="s">
        <v>168</v>
      </c>
      <c r="E7678" s="194" t="s">
        <v>1268</v>
      </c>
      <c r="F7678" s="195" t="s">
        <v>1269</v>
      </c>
      <c r="G7678" s="196" t="s">
        <v>288</v>
      </c>
      <c r="H7678" s="197">
        <v>4</v>
      </c>
      <c r="I7678" s="198"/>
      <c r="J7678" s="199">
        <f>ROUND(I7678*H7678,2)</f>
        <v>0</v>
      </c>
      <c r="K7678" s="195" t="s">
        <v>21</v>
      </c>
      <c r="L7678" s="62"/>
      <c r="M7678" s="200" t="s">
        <v>21</v>
      </c>
      <c r="N7678" s="201" t="s">
        <v>48</v>
      </c>
      <c r="O7678" s="43"/>
      <c r="P7678" s="202">
        <f>O7678*H7678</f>
        <v>0</v>
      </c>
      <c r="Q7678" s="202">
        <v>0</v>
      </c>
      <c r="R7678" s="202">
        <f>Q7678*H7678</f>
        <v>0</v>
      </c>
      <c r="S7678" s="202">
        <v>0</v>
      </c>
      <c r="T7678" s="203">
        <f>S7678*H7678</f>
        <v>0</v>
      </c>
      <c r="AR7678" s="25" t="s">
        <v>173</v>
      </c>
      <c r="AT7678" s="25" t="s">
        <v>168</v>
      </c>
      <c r="AU7678" s="25" t="s">
        <v>84</v>
      </c>
      <c r="AY7678" s="25" t="s">
        <v>163</v>
      </c>
      <c r="BE7678" s="204">
        <f>IF(N7678="základní",J7678,0)</f>
        <v>0</v>
      </c>
      <c r="BF7678" s="204">
        <f>IF(N7678="snížená",J7678,0)</f>
        <v>0</v>
      </c>
      <c r="BG7678" s="204">
        <f>IF(N7678="zákl. přenesená",J7678,0)</f>
        <v>0</v>
      </c>
      <c r="BH7678" s="204">
        <f>IF(N7678="sníž. přenesená",J7678,0)</f>
        <v>0</v>
      </c>
      <c r="BI7678" s="204">
        <f>IF(N7678="nulová",J7678,0)</f>
        <v>0</v>
      </c>
      <c r="BJ7678" s="25" t="s">
        <v>98</v>
      </c>
      <c r="BK7678" s="204">
        <f>ROUND(I7678*H7678,2)</f>
        <v>0</v>
      </c>
      <c r="BL7678" s="25" t="s">
        <v>173</v>
      </c>
      <c r="BM7678" s="25" t="s">
        <v>6717</v>
      </c>
    </row>
    <row r="7679" spans="2:65" s="1" customFormat="1" ht="13.5">
      <c r="B7679" s="42"/>
      <c r="C7679" s="64"/>
      <c r="D7679" s="205" t="s">
        <v>175</v>
      </c>
      <c r="E7679" s="64"/>
      <c r="F7679" s="206" t="s">
        <v>1269</v>
      </c>
      <c r="G7679" s="64"/>
      <c r="H7679" s="64"/>
      <c r="I7679" s="164"/>
      <c r="J7679" s="64"/>
      <c r="K7679" s="64"/>
      <c r="L7679" s="62"/>
      <c r="M7679" s="207"/>
      <c r="N7679" s="43"/>
      <c r="O7679" s="43"/>
      <c r="P7679" s="43"/>
      <c r="Q7679" s="43"/>
      <c r="R7679" s="43"/>
      <c r="S7679" s="43"/>
      <c r="T7679" s="79"/>
      <c r="AT7679" s="25" t="s">
        <v>175</v>
      </c>
      <c r="AU7679" s="25" t="s">
        <v>84</v>
      </c>
    </row>
    <row r="7680" spans="2:65" s="1" customFormat="1" ht="16.5" customHeight="1">
      <c r="B7680" s="42"/>
      <c r="C7680" s="193" t="s">
        <v>6718</v>
      </c>
      <c r="D7680" s="193" t="s">
        <v>168</v>
      </c>
      <c r="E7680" s="194" t="s">
        <v>1270</v>
      </c>
      <c r="F7680" s="195" t="s">
        <v>1271</v>
      </c>
      <c r="G7680" s="196" t="s">
        <v>1272</v>
      </c>
      <c r="H7680" s="197">
        <v>1</v>
      </c>
      <c r="I7680" s="198"/>
      <c r="J7680" s="199">
        <f>ROUND(I7680*H7680,2)</f>
        <v>0</v>
      </c>
      <c r="K7680" s="195" t="s">
        <v>21</v>
      </c>
      <c r="L7680" s="62"/>
      <c r="M7680" s="200" t="s">
        <v>21</v>
      </c>
      <c r="N7680" s="201" t="s">
        <v>48</v>
      </c>
      <c r="O7680" s="43"/>
      <c r="P7680" s="202">
        <f>O7680*H7680</f>
        <v>0</v>
      </c>
      <c r="Q7680" s="202">
        <v>0</v>
      </c>
      <c r="R7680" s="202">
        <f>Q7680*H7680</f>
        <v>0</v>
      </c>
      <c r="S7680" s="202">
        <v>0</v>
      </c>
      <c r="T7680" s="203">
        <f>S7680*H7680</f>
        <v>0</v>
      </c>
      <c r="AR7680" s="25" t="s">
        <v>173</v>
      </c>
      <c r="AT7680" s="25" t="s">
        <v>168</v>
      </c>
      <c r="AU7680" s="25" t="s">
        <v>84</v>
      </c>
      <c r="AY7680" s="25" t="s">
        <v>163</v>
      </c>
      <c r="BE7680" s="204">
        <f>IF(N7680="základní",J7680,0)</f>
        <v>0</v>
      </c>
      <c r="BF7680" s="204">
        <f>IF(N7680="snížená",J7680,0)</f>
        <v>0</v>
      </c>
      <c r="BG7680" s="204">
        <f>IF(N7680="zákl. přenesená",J7680,0)</f>
        <v>0</v>
      </c>
      <c r="BH7680" s="204">
        <f>IF(N7680="sníž. přenesená",J7680,0)</f>
        <v>0</v>
      </c>
      <c r="BI7680" s="204">
        <f>IF(N7680="nulová",J7680,0)</f>
        <v>0</v>
      </c>
      <c r="BJ7680" s="25" t="s">
        <v>98</v>
      </c>
      <c r="BK7680" s="204">
        <f>ROUND(I7680*H7680,2)</f>
        <v>0</v>
      </c>
      <c r="BL7680" s="25" t="s">
        <v>173</v>
      </c>
      <c r="BM7680" s="25" t="s">
        <v>6719</v>
      </c>
    </row>
    <row r="7681" spans="2:65" s="1" customFormat="1" ht="13.5">
      <c r="B7681" s="42"/>
      <c r="C7681" s="64"/>
      <c r="D7681" s="205" t="s">
        <v>175</v>
      </c>
      <c r="E7681" s="64"/>
      <c r="F7681" s="206" t="s">
        <v>1271</v>
      </c>
      <c r="G7681" s="64"/>
      <c r="H7681" s="64"/>
      <c r="I7681" s="164"/>
      <c r="J7681" s="64"/>
      <c r="K7681" s="64"/>
      <c r="L7681" s="62"/>
      <c r="M7681" s="207"/>
      <c r="N7681" s="43"/>
      <c r="O7681" s="43"/>
      <c r="P7681" s="43"/>
      <c r="Q7681" s="43"/>
      <c r="R7681" s="43"/>
      <c r="S7681" s="43"/>
      <c r="T7681" s="79"/>
      <c r="AT7681" s="25" t="s">
        <v>175</v>
      </c>
      <c r="AU7681" s="25" t="s">
        <v>84</v>
      </c>
    </row>
    <row r="7682" spans="2:65" s="1" customFormat="1" ht="25.5" customHeight="1">
      <c r="B7682" s="42"/>
      <c r="C7682" s="193" t="s">
        <v>3940</v>
      </c>
      <c r="D7682" s="193" t="s">
        <v>168</v>
      </c>
      <c r="E7682" s="194" t="s">
        <v>1273</v>
      </c>
      <c r="F7682" s="195" t="s">
        <v>1274</v>
      </c>
      <c r="G7682" s="196" t="s">
        <v>1275</v>
      </c>
      <c r="H7682" s="197">
        <v>1</v>
      </c>
      <c r="I7682" s="198"/>
      <c r="J7682" s="199">
        <f>ROUND(I7682*H7682,2)</f>
        <v>0</v>
      </c>
      <c r="K7682" s="195" t="s">
        <v>21</v>
      </c>
      <c r="L7682" s="62"/>
      <c r="M7682" s="200" t="s">
        <v>21</v>
      </c>
      <c r="N7682" s="201" t="s">
        <v>48</v>
      </c>
      <c r="O7682" s="43"/>
      <c r="P7682" s="202">
        <f>O7682*H7682</f>
        <v>0</v>
      </c>
      <c r="Q7682" s="202">
        <v>0</v>
      </c>
      <c r="R7682" s="202">
        <f>Q7682*H7682</f>
        <v>0</v>
      </c>
      <c r="S7682" s="202">
        <v>0</v>
      </c>
      <c r="T7682" s="203">
        <f>S7682*H7682</f>
        <v>0</v>
      </c>
      <c r="AR7682" s="25" t="s">
        <v>173</v>
      </c>
      <c r="AT7682" s="25" t="s">
        <v>168</v>
      </c>
      <c r="AU7682" s="25" t="s">
        <v>84</v>
      </c>
      <c r="AY7682" s="25" t="s">
        <v>163</v>
      </c>
      <c r="BE7682" s="204">
        <f>IF(N7682="základní",J7682,0)</f>
        <v>0</v>
      </c>
      <c r="BF7682" s="204">
        <f>IF(N7682="snížená",J7682,0)</f>
        <v>0</v>
      </c>
      <c r="BG7682" s="204">
        <f>IF(N7682="zákl. přenesená",J7682,0)</f>
        <v>0</v>
      </c>
      <c r="BH7682" s="204">
        <f>IF(N7682="sníž. přenesená",J7682,0)</f>
        <v>0</v>
      </c>
      <c r="BI7682" s="204">
        <f>IF(N7682="nulová",J7682,0)</f>
        <v>0</v>
      </c>
      <c r="BJ7682" s="25" t="s">
        <v>98</v>
      </c>
      <c r="BK7682" s="204">
        <f>ROUND(I7682*H7682,2)</f>
        <v>0</v>
      </c>
      <c r="BL7682" s="25" t="s">
        <v>173</v>
      </c>
      <c r="BM7682" s="25" t="s">
        <v>6720</v>
      </c>
    </row>
    <row r="7683" spans="2:65" s="1" customFormat="1" ht="13.5">
      <c r="B7683" s="42"/>
      <c r="C7683" s="64"/>
      <c r="D7683" s="205" t="s">
        <v>175</v>
      </c>
      <c r="E7683" s="64"/>
      <c r="F7683" s="206" t="s">
        <v>1274</v>
      </c>
      <c r="G7683" s="64"/>
      <c r="H7683" s="64"/>
      <c r="I7683" s="164"/>
      <c r="J7683" s="64"/>
      <c r="K7683" s="64"/>
      <c r="L7683" s="62"/>
      <c r="M7683" s="207"/>
      <c r="N7683" s="43"/>
      <c r="O7683" s="43"/>
      <c r="P7683" s="43"/>
      <c r="Q7683" s="43"/>
      <c r="R7683" s="43"/>
      <c r="S7683" s="43"/>
      <c r="T7683" s="79"/>
      <c r="AT7683" s="25" t="s">
        <v>175</v>
      </c>
      <c r="AU7683" s="25" t="s">
        <v>84</v>
      </c>
    </row>
    <row r="7684" spans="2:65" s="1" customFormat="1" ht="25.5" customHeight="1">
      <c r="B7684" s="42"/>
      <c r="C7684" s="193" t="s">
        <v>6721</v>
      </c>
      <c r="D7684" s="193" t="s">
        <v>168</v>
      </c>
      <c r="E7684" s="194" t="s">
        <v>1276</v>
      </c>
      <c r="F7684" s="195" t="s">
        <v>1277</v>
      </c>
      <c r="G7684" s="196" t="s">
        <v>1254</v>
      </c>
      <c r="H7684" s="197">
        <v>10</v>
      </c>
      <c r="I7684" s="198"/>
      <c r="J7684" s="199">
        <f>ROUND(I7684*H7684,2)</f>
        <v>0</v>
      </c>
      <c r="K7684" s="195" t="s">
        <v>21</v>
      </c>
      <c r="L7684" s="62"/>
      <c r="M7684" s="200" t="s">
        <v>21</v>
      </c>
      <c r="N7684" s="201" t="s">
        <v>48</v>
      </c>
      <c r="O7684" s="43"/>
      <c r="P7684" s="202">
        <f>O7684*H7684</f>
        <v>0</v>
      </c>
      <c r="Q7684" s="202">
        <v>0</v>
      </c>
      <c r="R7684" s="202">
        <f>Q7684*H7684</f>
        <v>0</v>
      </c>
      <c r="S7684" s="202">
        <v>0</v>
      </c>
      <c r="T7684" s="203">
        <f>S7684*H7684</f>
        <v>0</v>
      </c>
      <c r="AR7684" s="25" t="s">
        <v>173</v>
      </c>
      <c r="AT7684" s="25" t="s">
        <v>168</v>
      </c>
      <c r="AU7684" s="25" t="s">
        <v>84</v>
      </c>
      <c r="AY7684" s="25" t="s">
        <v>163</v>
      </c>
      <c r="BE7684" s="204">
        <f>IF(N7684="základní",J7684,0)</f>
        <v>0</v>
      </c>
      <c r="BF7684" s="204">
        <f>IF(N7684="snížená",J7684,0)</f>
        <v>0</v>
      </c>
      <c r="BG7684" s="204">
        <f>IF(N7684="zákl. přenesená",J7684,0)</f>
        <v>0</v>
      </c>
      <c r="BH7684" s="204">
        <f>IF(N7684="sníž. přenesená",J7684,0)</f>
        <v>0</v>
      </c>
      <c r="BI7684" s="204">
        <f>IF(N7684="nulová",J7684,0)</f>
        <v>0</v>
      </c>
      <c r="BJ7684" s="25" t="s">
        <v>98</v>
      </c>
      <c r="BK7684" s="204">
        <f>ROUND(I7684*H7684,2)</f>
        <v>0</v>
      </c>
      <c r="BL7684" s="25" t="s">
        <v>173</v>
      </c>
      <c r="BM7684" s="25" t="s">
        <v>6722</v>
      </c>
    </row>
    <row r="7685" spans="2:65" s="1" customFormat="1" ht="27">
      <c r="B7685" s="42"/>
      <c r="C7685" s="64"/>
      <c r="D7685" s="205" t="s">
        <v>175</v>
      </c>
      <c r="E7685" s="64"/>
      <c r="F7685" s="206" t="s">
        <v>1277</v>
      </c>
      <c r="G7685" s="64"/>
      <c r="H7685" s="64"/>
      <c r="I7685" s="164"/>
      <c r="J7685" s="64"/>
      <c r="K7685" s="64"/>
      <c r="L7685" s="62"/>
      <c r="M7685" s="207"/>
      <c r="N7685" s="43"/>
      <c r="O7685" s="43"/>
      <c r="P7685" s="43"/>
      <c r="Q7685" s="43"/>
      <c r="R7685" s="43"/>
      <c r="S7685" s="43"/>
      <c r="T7685" s="79"/>
      <c r="AT7685" s="25" t="s">
        <v>175</v>
      </c>
      <c r="AU7685" s="25" t="s">
        <v>84</v>
      </c>
    </row>
    <row r="7686" spans="2:65" s="1" customFormat="1" ht="16.5" customHeight="1">
      <c r="B7686" s="42"/>
      <c r="C7686" s="193" t="s">
        <v>3942</v>
      </c>
      <c r="D7686" s="193" t="s">
        <v>168</v>
      </c>
      <c r="E7686" s="194" t="s">
        <v>1278</v>
      </c>
      <c r="F7686" s="195" t="s">
        <v>1279</v>
      </c>
      <c r="G7686" s="196" t="s">
        <v>184</v>
      </c>
      <c r="H7686" s="197">
        <v>3</v>
      </c>
      <c r="I7686" s="198"/>
      <c r="J7686" s="199">
        <f>ROUND(I7686*H7686,2)</f>
        <v>0</v>
      </c>
      <c r="K7686" s="195" t="s">
        <v>21</v>
      </c>
      <c r="L7686" s="62"/>
      <c r="M7686" s="200" t="s">
        <v>21</v>
      </c>
      <c r="N7686" s="201" t="s">
        <v>48</v>
      </c>
      <c r="O7686" s="43"/>
      <c r="P7686" s="202">
        <f>O7686*H7686</f>
        <v>0</v>
      </c>
      <c r="Q7686" s="202">
        <v>0</v>
      </c>
      <c r="R7686" s="202">
        <f>Q7686*H7686</f>
        <v>0</v>
      </c>
      <c r="S7686" s="202">
        <v>0</v>
      </c>
      <c r="T7686" s="203">
        <f>S7686*H7686</f>
        <v>0</v>
      </c>
      <c r="AR7686" s="25" t="s">
        <v>173</v>
      </c>
      <c r="AT7686" s="25" t="s">
        <v>168</v>
      </c>
      <c r="AU7686" s="25" t="s">
        <v>84</v>
      </c>
      <c r="AY7686" s="25" t="s">
        <v>163</v>
      </c>
      <c r="BE7686" s="204">
        <f>IF(N7686="základní",J7686,0)</f>
        <v>0</v>
      </c>
      <c r="BF7686" s="204">
        <f>IF(N7686="snížená",J7686,0)</f>
        <v>0</v>
      </c>
      <c r="BG7686" s="204">
        <f>IF(N7686="zákl. přenesená",J7686,0)</f>
        <v>0</v>
      </c>
      <c r="BH7686" s="204">
        <f>IF(N7686="sníž. přenesená",J7686,0)</f>
        <v>0</v>
      </c>
      <c r="BI7686" s="204">
        <f>IF(N7686="nulová",J7686,0)</f>
        <v>0</v>
      </c>
      <c r="BJ7686" s="25" t="s">
        <v>98</v>
      </c>
      <c r="BK7686" s="204">
        <f>ROUND(I7686*H7686,2)</f>
        <v>0</v>
      </c>
      <c r="BL7686" s="25" t="s">
        <v>173</v>
      </c>
      <c r="BM7686" s="25" t="s">
        <v>6723</v>
      </c>
    </row>
    <row r="7687" spans="2:65" s="1" customFormat="1" ht="13.5">
      <c r="B7687" s="42"/>
      <c r="C7687" s="64"/>
      <c r="D7687" s="205" t="s">
        <v>175</v>
      </c>
      <c r="E7687" s="64"/>
      <c r="F7687" s="206" t="s">
        <v>1279</v>
      </c>
      <c r="G7687" s="64"/>
      <c r="H7687" s="64"/>
      <c r="I7687" s="164"/>
      <c r="J7687" s="64"/>
      <c r="K7687" s="64"/>
      <c r="L7687" s="62"/>
      <c r="M7687" s="207"/>
      <c r="N7687" s="43"/>
      <c r="O7687" s="43"/>
      <c r="P7687" s="43"/>
      <c r="Q7687" s="43"/>
      <c r="R7687" s="43"/>
      <c r="S7687" s="43"/>
      <c r="T7687" s="79"/>
      <c r="AT7687" s="25" t="s">
        <v>175</v>
      </c>
      <c r="AU7687" s="25" t="s">
        <v>84</v>
      </c>
    </row>
    <row r="7688" spans="2:65" s="1" customFormat="1" ht="16.5" customHeight="1">
      <c r="B7688" s="42"/>
      <c r="C7688" s="193" t="s">
        <v>6724</v>
      </c>
      <c r="D7688" s="193" t="s">
        <v>168</v>
      </c>
      <c r="E7688" s="194" t="s">
        <v>1280</v>
      </c>
      <c r="F7688" s="195" t="s">
        <v>1281</v>
      </c>
      <c r="G7688" s="196" t="s">
        <v>184</v>
      </c>
      <c r="H7688" s="197">
        <v>1</v>
      </c>
      <c r="I7688" s="198"/>
      <c r="J7688" s="199">
        <f>ROUND(I7688*H7688,2)</f>
        <v>0</v>
      </c>
      <c r="K7688" s="195" t="s">
        <v>21</v>
      </c>
      <c r="L7688" s="62"/>
      <c r="M7688" s="200" t="s">
        <v>21</v>
      </c>
      <c r="N7688" s="201" t="s">
        <v>48</v>
      </c>
      <c r="O7688" s="43"/>
      <c r="P7688" s="202">
        <f>O7688*H7688</f>
        <v>0</v>
      </c>
      <c r="Q7688" s="202">
        <v>0</v>
      </c>
      <c r="R7688" s="202">
        <f>Q7688*H7688</f>
        <v>0</v>
      </c>
      <c r="S7688" s="202">
        <v>0</v>
      </c>
      <c r="T7688" s="203">
        <f>S7688*H7688</f>
        <v>0</v>
      </c>
      <c r="AR7688" s="25" t="s">
        <v>173</v>
      </c>
      <c r="AT7688" s="25" t="s">
        <v>168</v>
      </c>
      <c r="AU7688" s="25" t="s">
        <v>84</v>
      </c>
      <c r="AY7688" s="25" t="s">
        <v>163</v>
      </c>
      <c r="BE7688" s="204">
        <f>IF(N7688="základní",J7688,0)</f>
        <v>0</v>
      </c>
      <c r="BF7688" s="204">
        <f>IF(N7688="snížená",J7688,0)</f>
        <v>0</v>
      </c>
      <c r="BG7688" s="204">
        <f>IF(N7688="zákl. přenesená",J7688,0)</f>
        <v>0</v>
      </c>
      <c r="BH7688" s="204">
        <f>IF(N7688="sníž. přenesená",J7688,0)</f>
        <v>0</v>
      </c>
      <c r="BI7688" s="204">
        <f>IF(N7688="nulová",J7688,0)</f>
        <v>0</v>
      </c>
      <c r="BJ7688" s="25" t="s">
        <v>98</v>
      </c>
      <c r="BK7688" s="204">
        <f>ROUND(I7688*H7688,2)</f>
        <v>0</v>
      </c>
      <c r="BL7688" s="25" t="s">
        <v>173</v>
      </c>
      <c r="BM7688" s="25" t="s">
        <v>6725</v>
      </c>
    </row>
    <row r="7689" spans="2:65" s="1" customFormat="1" ht="13.5">
      <c r="B7689" s="42"/>
      <c r="C7689" s="64"/>
      <c r="D7689" s="205" t="s">
        <v>175</v>
      </c>
      <c r="E7689" s="64"/>
      <c r="F7689" s="206" t="s">
        <v>1281</v>
      </c>
      <c r="G7689" s="64"/>
      <c r="H7689" s="64"/>
      <c r="I7689" s="164"/>
      <c r="J7689" s="64"/>
      <c r="K7689" s="64"/>
      <c r="L7689" s="62"/>
      <c r="M7689" s="207"/>
      <c r="N7689" s="43"/>
      <c r="O7689" s="43"/>
      <c r="P7689" s="43"/>
      <c r="Q7689" s="43"/>
      <c r="R7689" s="43"/>
      <c r="S7689" s="43"/>
      <c r="T7689" s="79"/>
      <c r="AT7689" s="25" t="s">
        <v>175</v>
      </c>
      <c r="AU7689" s="25" t="s">
        <v>84</v>
      </c>
    </row>
    <row r="7690" spans="2:65" s="1" customFormat="1" ht="16.5" customHeight="1">
      <c r="B7690" s="42"/>
      <c r="C7690" s="193" t="s">
        <v>3943</v>
      </c>
      <c r="D7690" s="193" t="s">
        <v>168</v>
      </c>
      <c r="E7690" s="194" t="s">
        <v>1282</v>
      </c>
      <c r="F7690" s="195" t="s">
        <v>1283</v>
      </c>
      <c r="G7690" s="196" t="s">
        <v>1284</v>
      </c>
      <c r="H7690" s="197">
        <v>1</v>
      </c>
      <c r="I7690" s="198"/>
      <c r="J7690" s="199">
        <f>ROUND(I7690*H7690,2)</f>
        <v>0</v>
      </c>
      <c r="K7690" s="195" t="s">
        <v>21</v>
      </c>
      <c r="L7690" s="62"/>
      <c r="M7690" s="200" t="s">
        <v>21</v>
      </c>
      <c r="N7690" s="201" t="s">
        <v>48</v>
      </c>
      <c r="O7690" s="43"/>
      <c r="P7690" s="202">
        <f>O7690*H7690</f>
        <v>0</v>
      </c>
      <c r="Q7690" s="202">
        <v>0</v>
      </c>
      <c r="R7690" s="202">
        <f>Q7690*H7690</f>
        <v>0</v>
      </c>
      <c r="S7690" s="202">
        <v>0</v>
      </c>
      <c r="T7690" s="203">
        <f>S7690*H7690</f>
        <v>0</v>
      </c>
      <c r="AR7690" s="25" t="s">
        <v>173</v>
      </c>
      <c r="AT7690" s="25" t="s">
        <v>168</v>
      </c>
      <c r="AU7690" s="25" t="s">
        <v>84</v>
      </c>
      <c r="AY7690" s="25" t="s">
        <v>163</v>
      </c>
      <c r="BE7690" s="204">
        <f>IF(N7690="základní",J7690,0)</f>
        <v>0</v>
      </c>
      <c r="BF7690" s="204">
        <f>IF(N7690="snížená",J7690,0)</f>
        <v>0</v>
      </c>
      <c r="BG7690" s="204">
        <f>IF(N7690="zákl. přenesená",J7690,0)</f>
        <v>0</v>
      </c>
      <c r="BH7690" s="204">
        <f>IF(N7690="sníž. přenesená",J7690,0)</f>
        <v>0</v>
      </c>
      <c r="BI7690" s="204">
        <f>IF(N7690="nulová",J7690,0)</f>
        <v>0</v>
      </c>
      <c r="BJ7690" s="25" t="s">
        <v>98</v>
      </c>
      <c r="BK7690" s="204">
        <f>ROUND(I7690*H7690,2)</f>
        <v>0</v>
      </c>
      <c r="BL7690" s="25" t="s">
        <v>173</v>
      </c>
      <c r="BM7690" s="25" t="s">
        <v>6726</v>
      </c>
    </row>
    <row r="7691" spans="2:65" s="1" customFormat="1" ht="13.5">
      <c r="B7691" s="42"/>
      <c r="C7691" s="64"/>
      <c r="D7691" s="205" t="s">
        <v>175</v>
      </c>
      <c r="E7691" s="64"/>
      <c r="F7691" s="206" t="s">
        <v>1283</v>
      </c>
      <c r="G7691" s="64"/>
      <c r="H7691" s="64"/>
      <c r="I7691" s="164"/>
      <c r="J7691" s="64"/>
      <c r="K7691" s="64"/>
      <c r="L7691" s="62"/>
      <c r="M7691" s="207"/>
      <c r="N7691" s="43"/>
      <c r="O7691" s="43"/>
      <c r="P7691" s="43"/>
      <c r="Q7691" s="43"/>
      <c r="R7691" s="43"/>
      <c r="S7691" s="43"/>
      <c r="T7691" s="79"/>
      <c r="AT7691" s="25" t="s">
        <v>175</v>
      </c>
      <c r="AU7691" s="25" t="s">
        <v>84</v>
      </c>
    </row>
    <row r="7692" spans="2:65" s="1" customFormat="1" ht="16.5" customHeight="1">
      <c r="B7692" s="42"/>
      <c r="C7692" s="193" t="s">
        <v>6727</v>
      </c>
      <c r="D7692" s="193" t="s">
        <v>168</v>
      </c>
      <c r="E7692" s="194" t="s">
        <v>1285</v>
      </c>
      <c r="F7692" s="195" t="s">
        <v>1286</v>
      </c>
      <c r="G7692" s="196" t="s">
        <v>1272</v>
      </c>
      <c r="H7692" s="197">
        <v>1</v>
      </c>
      <c r="I7692" s="198"/>
      <c r="J7692" s="199">
        <f>ROUND(I7692*H7692,2)</f>
        <v>0</v>
      </c>
      <c r="K7692" s="195" t="s">
        <v>21</v>
      </c>
      <c r="L7692" s="62"/>
      <c r="M7692" s="200" t="s">
        <v>21</v>
      </c>
      <c r="N7692" s="201" t="s">
        <v>48</v>
      </c>
      <c r="O7692" s="43"/>
      <c r="P7692" s="202">
        <f>O7692*H7692</f>
        <v>0</v>
      </c>
      <c r="Q7692" s="202">
        <v>0</v>
      </c>
      <c r="R7692" s="202">
        <f>Q7692*H7692</f>
        <v>0</v>
      </c>
      <c r="S7692" s="202">
        <v>0</v>
      </c>
      <c r="T7692" s="203">
        <f>S7692*H7692</f>
        <v>0</v>
      </c>
      <c r="AR7692" s="25" t="s">
        <v>173</v>
      </c>
      <c r="AT7692" s="25" t="s">
        <v>168</v>
      </c>
      <c r="AU7692" s="25" t="s">
        <v>84</v>
      </c>
      <c r="AY7692" s="25" t="s">
        <v>163</v>
      </c>
      <c r="BE7692" s="204">
        <f>IF(N7692="základní",J7692,0)</f>
        <v>0</v>
      </c>
      <c r="BF7692" s="204">
        <f>IF(N7692="snížená",J7692,0)</f>
        <v>0</v>
      </c>
      <c r="BG7692" s="204">
        <f>IF(N7692="zákl. přenesená",J7692,0)</f>
        <v>0</v>
      </c>
      <c r="BH7692" s="204">
        <f>IF(N7692="sníž. přenesená",J7692,0)</f>
        <v>0</v>
      </c>
      <c r="BI7692" s="204">
        <f>IF(N7692="nulová",J7692,0)</f>
        <v>0</v>
      </c>
      <c r="BJ7692" s="25" t="s">
        <v>98</v>
      </c>
      <c r="BK7692" s="204">
        <f>ROUND(I7692*H7692,2)</f>
        <v>0</v>
      </c>
      <c r="BL7692" s="25" t="s">
        <v>173</v>
      </c>
      <c r="BM7692" s="25" t="s">
        <v>6728</v>
      </c>
    </row>
    <row r="7693" spans="2:65" s="1" customFormat="1" ht="13.5">
      <c r="B7693" s="42"/>
      <c r="C7693" s="64"/>
      <c r="D7693" s="205" t="s">
        <v>175</v>
      </c>
      <c r="E7693" s="64"/>
      <c r="F7693" s="206" t="s">
        <v>1286</v>
      </c>
      <c r="G7693" s="64"/>
      <c r="H7693" s="64"/>
      <c r="I7693" s="164"/>
      <c r="J7693" s="64"/>
      <c r="K7693" s="64"/>
      <c r="L7693" s="62"/>
      <c r="M7693" s="207"/>
      <c r="N7693" s="43"/>
      <c r="O7693" s="43"/>
      <c r="P7693" s="43"/>
      <c r="Q7693" s="43"/>
      <c r="R7693" s="43"/>
      <c r="S7693" s="43"/>
      <c r="T7693" s="79"/>
      <c r="AT7693" s="25" t="s">
        <v>175</v>
      </c>
      <c r="AU7693" s="25" t="s">
        <v>84</v>
      </c>
    </row>
    <row r="7694" spans="2:65" s="1" customFormat="1" ht="16.5" customHeight="1">
      <c r="B7694" s="42"/>
      <c r="C7694" s="193" t="s">
        <v>3945</v>
      </c>
      <c r="D7694" s="193" t="s">
        <v>168</v>
      </c>
      <c r="E7694" s="194" t="s">
        <v>1287</v>
      </c>
      <c r="F7694" s="195" t="s">
        <v>1288</v>
      </c>
      <c r="G7694" s="196" t="s">
        <v>1284</v>
      </c>
      <c r="H7694" s="197">
        <v>0.1</v>
      </c>
      <c r="I7694" s="198"/>
      <c r="J7694" s="199">
        <f>ROUND(I7694*H7694,2)</f>
        <v>0</v>
      </c>
      <c r="K7694" s="195" t="s">
        <v>21</v>
      </c>
      <c r="L7694" s="62"/>
      <c r="M7694" s="200" t="s">
        <v>21</v>
      </c>
      <c r="N7694" s="201" t="s">
        <v>48</v>
      </c>
      <c r="O7694" s="43"/>
      <c r="P7694" s="202">
        <f>O7694*H7694</f>
        <v>0</v>
      </c>
      <c r="Q7694" s="202">
        <v>0</v>
      </c>
      <c r="R7694" s="202">
        <f>Q7694*H7694</f>
        <v>0</v>
      </c>
      <c r="S7694" s="202">
        <v>0</v>
      </c>
      <c r="T7694" s="203">
        <f>S7694*H7694</f>
        <v>0</v>
      </c>
      <c r="AR7694" s="25" t="s">
        <v>173</v>
      </c>
      <c r="AT7694" s="25" t="s">
        <v>168</v>
      </c>
      <c r="AU7694" s="25" t="s">
        <v>84</v>
      </c>
      <c r="AY7694" s="25" t="s">
        <v>163</v>
      </c>
      <c r="BE7694" s="204">
        <f>IF(N7694="základní",J7694,0)</f>
        <v>0</v>
      </c>
      <c r="BF7694" s="204">
        <f>IF(N7694="snížená",J7694,0)</f>
        <v>0</v>
      </c>
      <c r="BG7694" s="204">
        <f>IF(N7694="zákl. přenesená",J7694,0)</f>
        <v>0</v>
      </c>
      <c r="BH7694" s="204">
        <f>IF(N7694="sníž. přenesená",J7694,0)</f>
        <v>0</v>
      </c>
      <c r="BI7694" s="204">
        <f>IF(N7694="nulová",J7694,0)</f>
        <v>0</v>
      </c>
      <c r="BJ7694" s="25" t="s">
        <v>98</v>
      </c>
      <c r="BK7694" s="204">
        <f>ROUND(I7694*H7694,2)</f>
        <v>0</v>
      </c>
      <c r="BL7694" s="25" t="s">
        <v>173</v>
      </c>
      <c r="BM7694" s="25" t="s">
        <v>6729</v>
      </c>
    </row>
    <row r="7695" spans="2:65" s="1" customFormat="1" ht="13.5">
      <c r="B7695" s="42"/>
      <c r="C7695" s="64"/>
      <c r="D7695" s="205" t="s">
        <v>175</v>
      </c>
      <c r="E7695" s="64"/>
      <c r="F7695" s="206" t="s">
        <v>1288</v>
      </c>
      <c r="G7695" s="64"/>
      <c r="H7695" s="64"/>
      <c r="I7695" s="164"/>
      <c r="J7695" s="64"/>
      <c r="K7695" s="64"/>
      <c r="L7695" s="62"/>
      <c r="M7695" s="207"/>
      <c r="N7695" s="43"/>
      <c r="O7695" s="43"/>
      <c r="P7695" s="43"/>
      <c r="Q7695" s="43"/>
      <c r="R7695" s="43"/>
      <c r="S7695" s="43"/>
      <c r="T7695" s="79"/>
      <c r="AT7695" s="25" t="s">
        <v>175</v>
      </c>
      <c r="AU7695" s="25" t="s">
        <v>84</v>
      </c>
    </row>
    <row r="7696" spans="2:65" s="1" customFormat="1" ht="16.5" customHeight="1">
      <c r="B7696" s="42"/>
      <c r="C7696" s="193" t="s">
        <v>6730</v>
      </c>
      <c r="D7696" s="193" t="s">
        <v>168</v>
      </c>
      <c r="E7696" s="194" t="s">
        <v>1289</v>
      </c>
      <c r="F7696" s="195" t="s">
        <v>1290</v>
      </c>
      <c r="G7696" s="196" t="s">
        <v>1284</v>
      </c>
      <c r="H7696" s="197">
        <v>0.1</v>
      </c>
      <c r="I7696" s="198"/>
      <c r="J7696" s="199">
        <f>ROUND(I7696*H7696,2)</f>
        <v>0</v>
      </c>
      <c r="K7696" s="195" t="s">
        <v>21</v>
      </c>
      <c r="L7696" s="62"/>
      <c r="M7696" s="200" t="s">
        <v>21</v>
      </c>
      <c r="N7696" s="201" t="s">
        <v>48</v>
      </c>
      <c r="O7696" s="43"/>
      <c r="P7696" s="202">
        <f>O7696*H7696</f>
        <v>0</v>
      </c>
      <c r="Q7696" s="202">
        <v>0</v>
      </c>
      <c r="R7696" s="202">
        <f>Q7696*H7696</f>
        <v>0</v>
      </c>
      <c r="S7696" s="202">
        <v>0</v>
      </c>
      <c r="T7696" s="203">
        <f>S7696*H7696</f>
        <v>0</v>
      </c>
      <c r="AR7696" s="25" t="s">
        <v>173</v>
      </c>
      <c r="AT7696" s="25" t="s">
        <v>168</v>
      </c>
      <c r="AU7696" s="25" t="s">
        <v>84</v>
      </c>
      <c r="AY7696" s="25" t="s">
        <v>163</v>
      </c>
      <c r="BE7696" s="204">
        <f>IF(N7696="základní",J7696,0)</f>
        <v>0</v>
      </c>
      <c r="BF7696" s="204">
        <f>IF(N7696="snížená",J7696,0)</f>
        <v>0</v>
      </c>
      <c r="BG7696" s="204">
        <f>IF(N7696="zákl. přenesená",J7696,0)</f>
        <v>0</v>
      </c>
      <c r="BH7696" s="204">
        <f>IF(N7696="sníž. přenesená",J7696,0)</f>
        <v>0</v>
      </c>
      <c r="BI7696" s="204">
        <f>IF(N7696="nulová",J7696,0)</f>
        <v>0</v>
      </c>
      <c r="BJ7696" s="25" t="s">
        <v>98</v>
      </c>
      <c r="BK7696" s="204">
        <f>ROUND(I7696*H7696,2)</f>
        <v>0</v>
      </c>
      <c r="BL7696" s="25" t="s">
        <v>173</v>
      </c>
      <c r="BM7696" s="25" t="s">
        <v>6731</v>
      </c>
    </row>
    <row r="7697" spans="2:65" s="1" customFormat="1" ht="13.5">
      <c r="B7697" s="42"/>
      <c r="C7697" s="64"/>
      <c r="D7697" s="205" t="s">
        <v>175</v>
      </c>
      <c r="E7697" s="64"/>
      <c r="F7697" s="206" t="s">
        <v>1290</v>
      </c>
      <c r="G7697" s="64"/>
      <c r="H7697" s="64"/>
      <c r="I7697" s="164"/>
      <c r="J7697" s="64"/>
      <c r="K7697" s="64"/>
      <c r="L7697" s="62"/>
      <c r="M7697" s="207"/>
      <c r="N7697" s="43"/>
      <c r="O7697" s="43"/>
      <c r="P7697" s="43"/>
      <c r="Q7697" s="43"/>
      <c r="R7697" s="43"/>
      <c r="S7697" s="43"/>
      <c r="T7697" s="79"/>
      <c r="AT7697" s="25" t="s">
        <v>175</v>
      </c>
      <c r="AU7697" s="25" t="s">
        <v>84</v>
      </c>
    </row>
    <row r="7698" spans="2:65" s="1" customFormat="1" ht="16.5" customHeight="1">
      <c r="B7698" s="42"/>
      <c r="C7698" s="193" t="s">
        <v>3946</v>
      </c>
      <c r="D7698" s="193" t="s">
        <v>168</v>
      </c>
      <c r="E7698" s="194" t="s">
        <v>1291</v>
      </c>
      <c r="F7698" s="195" t="s">
        <v>1292</v>
      </c>
      <c r="G7698" s="196" t="s">
        <v>1284</v>
      </c>
      <c r="H7698" s="197">
        <v>0.1</v>
      </c>
      <c r="I7698" s="198"/>
      <c r="J7698" s="199">
        <f>ROUND(I7698*H7698,2)</f>
        <v>0</v>
      </c>
      <c r="K7698" s="195" t="s">
        <v>21</v>
      </c>
      <c r="L7698" s="62"/>
      <c r="M7698" s="200" t="s">
        <v>21</v>
      </c>
      <c r="N7698" s="201" t="s">
        <v>48</v>
      </c>
      <c r="O7698" s="43"/>
      <c r="P7698" s="202">
        <f>O7698*H7698</f>
        <v>0</v>
      </c>
      <c r="Q7698" s="202">
        <v>0</v>
      </c>
      <c r="R7698" s="202">
        <f>Q7698*H7698</f>
        <v>0</v>
      </c>
      <c r="S7698" s="202">
        <v>0</v>
      </c>
      <c r="T7698" s="203">
        <f>S7698*H7698</f>
        <v>0</v>
      </c>
      <c r="AR7698" s="25" t="s">
        <v>173</v>
      </c>
      <c r="AT7698" s="25" t="s">
        <v>168</v>
      </c>
      <c r="AU7698" s="25" t="s">
        <v>84</v>
      </c>
      <c r="AY7698" s="25" t="s">
        <v>163</v>
      </c>
      <c r="BE7698" s="204">
        <f>IF(N7698="základní",J7698,0)</f>
        <v>0</v>
      </c>
      <c r="BF7698" s="204">
        <f>IF(N7698="snížená",J7698,0)</f>
        <v>0</v>
      </c>
      <c r="BG7698" s="204">
        <f>IF(N7698="zákl. přenesená",J7698,0)</f>
        <v>0</v>
      </c>
      <c r="BH7698" s="204">
        <f>IF(N7698="sníž. přenesená",J7698,0)</f>
        <v>0</v>
      </c>
      <c r="BI7698" s="204">
        <f>IF(N7698="nulová",J7698,0)</f>
        <v>0</v>
      </c>
      <c r="BJ7698" s="25" t="s">
        <v>98</v>
      </c>
      <c r="BK7698" s="204">
        <f>ROUND(I7698*H7698,2)</f>
        <v>0</v>
      </c>
      <c r="BL7698" s="25" t="s">
        <v>173</v>
      </c>
      <c r="BM7698" s="25" t="s">
        <v>6732</v>
      </c>
    </row>
    <row r="7699" spans="2:65" s="1" customFormat="1" ht="13.5">
      <c r="B7699" s="42"/>
      <c r="C7699" s="64"/>
      <c r="D7699" s="205" t="s">
        <v>175</v>
      </c>
      <c r="E7699" s="64"/>
      <c r="F7699" s="206" t="s">
        <v>1292</v>
      </c>
      <c r="G7699" s="64"/>
      <c r="H7699" s="64"/>
      <c r="I7699" s="164"/>
      <c r="J7699" s="64"/>
      <c r="K7699" s="64"/>
      <c r="L7699" s="62"/>
      <c r="M7699" s="207"/>
      <c r="N7699" s="43"/>
      <c r="O7699" s="43"/>
      <c r="P7699" s="43"/>
      <c r="Q7699" s="43"/>
      <c r="R7699" s="43"/>
      <c r="S7699" s="43"/>
      <c r="T7699" s="79"/>
      <c r="AT7699" s="25" t="s">
        <v>175</v>
      </c>
      <c r="AU7699" s="25" t="s">
        <v>84</v>
      </c>
    </row>
    <row r="7700" spans="2:65" s="1" customFormat="1" ht="16.5" customHeight="1">
      <c r="B7700" s="42"/>
      <c r="C7700" s="193" t="s">
        <v>6733</v>
      </c>
      <c r="D7700" s="193" t="s">
        <v>168</v>
      </c>
      <c r="E7700" s="194" t="s">
        <v>1293</v>
      </c>
      <c r="F7700" s="195" t="s">
        <v>1294</v>
      </c>
      <c r="G7700" s="196" t="s">
        <v>1272</v>
      </c>
      <c r="H7700" s="197">
        <v>1</v>
      </c>
      <c r="I7700" s="198"/>
      <c r="J7700" s="199">
        <f>ROUND(I7700*H7700,2)</f>
        <v>0</v>
      </c>
      <c r="K7700" s="195" t="s">
        <v>21</v>
      </c>
      <c r="L7700" s="62"/>
      <c r="M7700" s="200" t="s">
        <v>21</v>
      </c>
      <c r="N7700" s="201" t="s">
        <v>48</v>
      </c>
      <c r="O7700" s="43"/>
      <c r="P7700" s="202">
        <f>O7700*H7700</f>
        <v>0</v>
      </c>
      <c r="Q7700" s="202">
        <v>0</v>
      </c>
      <c r="R7700" s="202">
        <f>Q7700*H7700</f>
        <v>0</v>
      </c>
      <c r="S7700" s="202">
        <v>0</v>
      </c>
      <c r="T7700" s="203">
        <f>S7700*H7700</f>
        <v>0</v>
      </c>
      <c r="AR7700" s="25" t="s">
        <v>173</v>
      </c>
      <c r="AT7700" s="25" t="s">
        <v>168</v>
      </c>
      <c r="AU7700" s="25" t="s">
        <v>84</v>
      </c>
      <c r="AY7700" s="25" t="s">
        <v>163</v>
      </c>
      <c r="BE7700" s="204">
        <f>IF(N7700="základní",J7700,0)</f>
        <v>0</v>
      </c>
      <c r="BF7700" s="204">
        <f>IF(N7700="snížená",J7700,0)</f>
        <v>0</v>
      </c>
      <c r="BG7700" s="204">
        <f>IF(N7700="zákl. přenesená",J7700,0)</f>
        <v>0</v>
      </c>
      <c r="BH7700" s="204">
        <f>IF(N7700="sníž. přenesená",J7700,0)</f>
        <v>0</v>
      </c>
      <c r="BI7700" s="204">
        <f>IF(N7700="nulová",J7700,0)</f>
        <v>0</v>
      </c>
      <c r="BJ7700" s="25" t="s">
        <v>98</v>
      </c>
      <c r="BK7700" s="204">
        <f>ROUND(I7700*H7700,2)</f>
        <v>0</v>
      </c>
      <c r="BL7700" s="25" t="s">
        <v>173</v>
      </c>
      <c r="BM7700" s="25" t="s">
        <v>6734</v>
      </c>
    </row>
    <row r="7701" spans="2:65" s="1" customFormat="1" ht="13.5">
      <c r="B7701" s="42"/>
      <c r="C7701" s="64"/>
      <c r="D7701" s="205" t="s">
        <v>175</v>
      </c>
      <c r="E7701" s="64"/>
      <c r="F7701" s="206" t="s">
        <v>1294</v>
      </c>
      <c r="G7701" s="64"/>
      <c r="H7701" s="64"/>
      <c r="I7701" s="164"/>
      <c r="J7701" s="64"/>
      <c r="K7701" s="64"/>
      <c r="L7701" s="62"/>
      <c r="M7701" s="207"/>
      <c r="N7701" s="43"/>
      <c r="O7701" s="43"/>
      <c r="P7701" s="43"/>
      <c r="Q7701" s="43"/>
      <c r="R7701" s="43"/>
      <c r="S7701" s="43"/>
      <c r="T7701" s="79"/>
      <c r="AT7701" s="25" t="s">
        <v>175</v>
      </c>
      <c r="AU7701" s="25" t="s">
        <v>84</v>
      </c>
    </row>
    <row r="7702" spans="2:65" s="1" customFormat="1" ht="16.5" customHeight="1">
      <c r="B7702" s="42"/>
      <c r="C7702" s="193" t="s">
        <v>3948</v>
      </c>
      <c r="D7702" s="193" t="s">
        <v>168</v>
      </c>
      <c r="E7702" s="194" t="s">
        <v>1295</v>
      </c>
      <c r="F7702" s="195" t="s">
        <v>1296</v>
      </c>
      <c r="G7702" s="196" t="s">
        <v>171</v>
      </c>
      <c r="H7702" s="197">
        <v>24.5</v>
      </c>
      <c r="I7702" s="198"/>
      <c r="J7702" s="199">
        <f>ROUND(I7702*H7702,2)</f>
        <v>0</v>
      </c>
      <c r="K7702" s="195" t="s">
        <v>21</v>
      </c>
      <c r="L7702" s="62"/>
      <c r="M7702" s="200" t="s">
        <v>21</v>
      </c>
      <c r="N7702" s="201" t="s">
        <v>48</v>
      </c>
      <c r="O7702" s="43"/>
      <c r="P7702" s="202">
        <f>O7702*H7702</f>
        <v>0</v>
      </c>
      <c r="Q7702" s="202">
        <v>0</v>
      </c>
      <c r="R7702" s="202">
        <f>Q7702*H7702</f>
        <v>0</v>
      </c>
      <c r="S7702" s="202">
        <v>0</v>
      </c>
      <c r="T7702" s="203">
        <f>S7702*H7702</f>
        <v>0</v>
      </c>
      <c r="AR7702" s="25" t="s">
        <v>173</v>
      </c>
      <c r="AT7702" s="25" t="s">
        <v>168</v>
      </c>
      <c r="AU7702" s="25" t="s">
        <v>84</v>
      </c>
      <c r="AY7702" s="25" t="s">
        <v>163</v>
      </c>
      <c r="BE7702" s="204">
        <f>IF(N7702="základní",J7702,0)</f>
        <v>0</v>
      </c>
      <c r="BF7702" s="204">
        <f>IF(N7702="snížená",J7702,0)</f>
        <v>0</v>
      </c>
      <c r="BG7702" s="204">
        <f>IF(N7702="zákl. přenesená",J7702,0)</f>
        <v>0</v>
      </c>
      <c r="BH7702" s="204">
        <f>IF(N7702="sníž. přenesená",J7702,0)</f>
        <v>0</v>
      </c>
      <c r="BI7702" s="204">
        <f>IF(N7702="nulová",J7702,0)</f>
        <v>0</v>
      </c>
      <c r="BJ7702" s="25" t="s">
        <v>98</v>
      </c>
      <c r="BK7702" s="204">
        <f>ROUND(I7702*H7702,2)</f>
        <v>0</v>
      </c>
      <c r="BL7702" s="25" t="s">
        <v>173</v>
      </c>
      <c r="BM7702" s="25" t="s">
        <v>6735</v>
      </c>
    </row>
    <row r="7703" spans="2:65" s="1" customFormat="1" ht="13.5">
      <c r="B7703" s="42"/>
      <c r="C7703" s="64"/>
      <c r="D7703" s="205" t="s">
        <v>175</v>
      </c>
      <c r="E7703" s="64"/>
      <c r="F7703" s="206" t="s">
        <v>1296</v>
      </c>
      <c r="G7703" s="64"/>
      <c r="H7703" s="64"/>
      <c r="I7703" s="164"/>
      <c r="J7703" s="64"/>
      <c r="K7703" s="64"/>
      <c r="L7703" s="62"/>
      <c r="M7703" s="207"/>
      <c r="N7703" s="43"/>
      <c r="O7703" s="43"/>
      <c r="P7703" s="43"/>
      <c r="Q7703" s="43"/>
      <c r="R7703" s="43"/>
      <c r="S7703" s="43"/>
      <c r="T7703" s="79"/>
      <c r="AT7703" s="25" t="s">
        <v>175</v>
      </c>
      <c r="AU7703" s="25" t="s">
        <v>84</v>
      </c>
    </row>
    <row r="7704" spans="2:65" s="1" customFormat="1" ht="16.5" customHeight="1">
      <c r="B7704" s="42"/>
      <c r="C7704" s="193" t="s">
        <v>6736</v>
      </c>
      <c r="D7704" s="193" t="s">
        <v>168</v>
      </c>
      <c r="E7704" s="194" t="s">
        <v>1297</v>
      </c>
      <c r="F7704" s="195" t="s">
        <v>1298</v>
      </c>
      <c r="G7704" s="196" t="s">
        <v>1233</v>
      </c>
      <c r="H7704" s="197">
        <v>10</v>
      </c>
      <c r="I7704" s="198"/>
      <c r="J7704" s="199">
        <f>ROUND(I7704*H7704,2)</f>
        <v>0</v>
      </c>
      <c r="K7704" s="195" t="s">
        <v>21</v>
      </c>
      <c r="L7704" s="62"/>
      <c r="M7704" s="200" t="s">
        <v>21</v>
      </c>
      <c r="N7704" s="201" t="s">
        <v>48</v>
      </c>
      <c r="O7704" s="43"/>
      <c r="P7704" s="202">
        <f>O7704*H7704</f>
        <v>0</v>
      </c>
      <c r="Q7704" s="202">
        <v>0</v>
      </c>
      <c r="R7704" s="202">
        <f>Q7704*H7704</f>
        <v>0</v>
      </c>
      <c r="S7704" s="202">
        <v>0</v>
      </c>
      <c r="T7704" s="203">
        <f>S7704*H7704</f>
        <v>0</v>
      </c>
      <c r="AR7704" s="25" t="s">
        <v>173</v>
      </c>
      <c r="AT7704" s="25" t="s">
        <v>168</v>
      </c>
      <c r="AU7704" s="25" t="s">
        <v>84</v>
      </c>
      <c r="AY7704" s="25" t="s">
        <v>163</v>
      </c>
      <c r="BE7704" s="204">
        <f>IF(N7704="základní",J7704,0)</f>
        <v>0</v>
      </c>
      <c r="BF7704" s="204">
        <f>IF(N7704="snížená",J7704,0)</f>
        <v>0</v>
      </c>
      <c r="BG7704" s="204">
        <f>IF(N7704="zákl. přenesená",J7704,0)</f>
        <v>0</v>
      </c>
      <c r="BH7704" s="204">
        <f>IF(N7704="sníž. přenesená",J7704,0)</f>
        <v>0</v>
      </c>
      <c r="BI7704" s="204">
        <f>IF(N7704="nulová",J7704,0)</f>
        <v>0</v>
      </c>
      <c r="BJ7704" s="25" t="s">
        <v>98</v>
      </c>
      <c r="BK7704" s="204">
        <f>ROUND(I7704*H7704,2)</f>
        <v>0</v>
      </c>
      <c r="BL7704" s="25" t="s">
        <v>173</v>
      </c>
      <c r="BM7704" s="25" t="s">
        <v>6737</v>
      </c>
    </row>
    <row r="7705" spans="2:65" s="1" customFormat="1" ht="13.5">
      <c r="B7705" s="42"/>
      <c r="C7705" s="64"/>
      <c r="D7705" s="205" t="s">
        <v>175</v>
      </c>
      <c r="E7705" s="64"/>
      <c r="F7705" s="206" t="s">
        <v>1298</v>
      </c>
      <c r="G7705" s="64"/>
      <c r="H7705" s="64"/>
      <c r="I7705" s="164"/>
      <c r="J7705" s="64"/>
      <c r="K7705" s="64"/>
      <c r="L7705" s="62"/>
      <c r="M7705" s="207"/>
      <c r="N7705" s="43"/>
      <c r="O7705" s="43"/>
      <c r="P7705" s="43"/>
      <c r="Q7705" s="43"/>
      <c r="R7705" s="43"/>
      <c r="S7705" s="43"/>
      <c r="T7705" s="79"/>
      <c r="AT7705" s="25" t="s">
        <v>175</v>
      </c>
      <c r="AU7705" s="25" t="s">
        <v>84</v>
      </c>
    </row>
    <row r="7706" spans="2:65" s="1" customFormat="1" ht="16.5" customHeight="1">
      <c r="B7706" s="42"/>
      <c r="C7706" s="193" t="s">
        <v>3949</v>
      </c>
      <c r="D7706" s="193" t="s">
        <v>168</v>
      </c>
      <c r="E7706" s="194" t="s">
        <v>1299</v>
      </c>
      <c r="F7706" s="195" t="s">
        <v>1232</v>
      </c>
      <c r="G7706" s="196" t="s">
        <v>1233</v>
      </c>
      <c r="H7706" s="197">
        <v>10</v>
      </c>
      <c r="I7706" s="198"/>
      <c r="J7706" s="199">
        <f>ROUND(I7706*H7706,2)</f>
        <v>0</v>
      </c>
      <c r="K7706" s="195" t="s">
        <v>21</v>
      </c>
      <c r="L7706" s="62"/>
      <c r="M7706" s="200" t="s">
        <v>21</v>
      </c>
      <c r="N7706" s="201" t="s">
        <v>48</v>
      </c>
      <c r="O7706" s="43"/>
      <c r="P7706" s="202">
        <f>O7706*H7706</f>
        <v>0</v>
      </c>
      <c r="Q7706" s="202">
        <v>0</v>
      </c>
      <c r="R7706" s="202">
        <f>Q7706*H7706</f>
        <v>0</v>
      </c>
      <c r="S7706" s="202">
        <v>0</v>
      </c>
      <c r="T7706" s="203">
        <f>S7706*H7706</f>
        <v>0</v>
      </c>
      <c r="AR7706" s="25" t="s">
        <v>173</v>
      </c>
      <c r="AT7706" s="25" t="s">
        <v>168</v>
      </c>
      <c r="AU7706" s="25" t="s">
        <v>84</v>
      </c>
      <c r="AY7706" s="25" t="s">
        <v>163</v>
      </c>
      <c r="BE7706" s="204">
        <f>IF(N7706="základní",J7706,0)</f>
        <v>0</v>
      </c>
      <c r="BF7706" s="204">
        <f>IF(N7706="snížená",J7706,0)</f>
        <v>0</v>
      </c>
      <c r="BG7706" s="204">
        <f>IF(N7706="zákl. přenesená",J7706,0)</f>
        <v>0</v>
      </c>
      <c r="BH7706" s="204">
        <f>IF(N7706="sníž. přenesená",J7706,0)</f>
        <v>0</v>
      </c>
      <c r="BI7706" s="204">
        <f>IF(N7706="nulová",J7706,0)</f>
        <v>0</v>
      </c>
      <c r="BJ7706" s="25" t="s">
        <v>98</v>
      </c>
      <c r="BK7706" s="204">
        <f>ROUND(I7706*H7706,2)</f>
        <v>0</v>
      </c>
      <c r="BL7706" s="25" t="s">
        <v>173</v>
      </c>
      <c r="BM7706" s="25" t="s">
        <v>6738</v>
      </c>
    </row>
    <row r="7707" spans="2:65" s="1" customFormat="1" ht="13.5">
      <c r="B7707" s="42"/>
      <c r="C7707" s="64"/>
      <c r="D7707" s="205" t="s">
        <v>175</v>
      </c>
      <c r="E7707" s="64"/>
      <c r="F7707" s="206" t="s">
        <v>1232</v>
      </c>
      <c r="G7707" s="64"/>
      <c r="H7707" s="64"/>
      <c r="I7707" s="164"/>
      <c r="J7707" s="64"/>
      <c r="K7707" s="64"/>
      <c r="L7707" s="62"/>
      <c r="M7707" s="207"/>
      <c r="N7707" s="43"/>
      <c r="O7707" s="43"/>
      <c r="P7707" s="43"/>
      <c r="Q7707" s="43"/>
      <c r="R7707" s="43"/>
      <c r="S7707" s="43"/>
      <c r="T7707" s="79"/>
      <c r="AT7707" s="25" t="s">
        <v>175</v>
      </c>
      <c r="AU7707" s="25" t="s">
        <v>84</v>
      </c>
    </row>
    <row r="7708" spans="2:65" s="1" customFormat="1" ht="16.5" customHeight="1">
      <c r="B7708" s="42"/>
      <c r="C7708" s="193" t="s">
        <v>6739</v>
      </c>
      <c r="D7708" s="193" t="s">
        <v>168</v>
      </c>
      <c r="E7708" s="194" t="s">
        <v>1300</v>
      </c>
      <c r="F7708" s="195" t="s">
        <v>1301</v>
      </c>
      <c r="G7708" s="196" t="s">
        <v>1272</v>
      </c>
      <c r="H7708" s="197">
        <v>1</v>
      </c>
      <c r="I7708" s="198"/>
      <c r="J7708" s="199">
        <f>ROUND(I7708*H7708,2)</f>
        <v>0</v>
      </c>
      <c r="K7708" s="195" t="s">
        <v>21</v>
      </c>
      <c r="L7708" s="62"/>
      <c r="M7708" s="200" t="s">
        <v>21</v>
      </c>
      <c r="N7708" s="201" t="s">
        <v>48</v>
      </c>
      <c r="O7708" s="43"/>
      <c r="P7708" s="202">
        <f>O7708*H7708</f>
        <v>0</v>
      </c>
      <c r="Q7708" s="202">
        <v>0</v>
      </c>
      <c r="R7708" s="202">
        <f>Q7708*H7708</f>
        <v>0</v>
      </c>
      <c r="S7708" s="202">
        <v>0</v>
      </c>
      <c r="T7708" s="203">
        <f>S7708*H7708</f>
        <v>0</v>
      </c>
      <c r="AR7708" s="25" t="s">
        <v>173</v>
      </c>
      <c r="AT7708" s="25" t="s">
        <v>168</v>
      </c>
      <c r="AU7708" s="25" t="s">
        <v>84</v>
      </c>
      <c r="AY7708" s="25" t="s">
        <v>163</v>
      </c>
      <c r="BE7708" s="204">
        <f>IF(N7708="základní",J7708,0)</f>
        <v>0</v>
      </c>
      <c r="BF7708" s="204">
        <f>IF(N7708="snížená",J7708,0)</f>
        <v>0</v>
      </c>
      <c r="BG7708" s="204">
        <f>IF(N7708="zákl. přenesená",J7708,0)</f>
        <v>0</v>
      </c>
      <c r="BH7708" s="204">
        <f>IF(N7708="sníž. přenesená",J7708,0)</f>
        <v>0</v>
      </c>
      <c r="BI7708" s="204">
        <f>IF(N7708="nulová",J7708,0)</f>
        <v>0</v>
      </c>
      <c r="BJ7708" s="25" t="s">
        <v>98</v>
      </c>
      <c r="BK7708" s="204">
        <f>ROUND(I7708*H7708,2)</f>
        <v>0</v>
      </c>
      <c r="BL7708" s="25" t="s">
        <v>173</v>
      </c>
      <c r="BM7708" s="25" t="s">
        <v>6740</v>
      </c>
    </row>
    <row r="7709" spans="2:65" s="1" customFormat="1" ht="13.5">
      <c r="B7709" s="42"/>
      <c r="C7709" s="64"/>
      <c r="D7709" s="205" t="s">
        <v>175</v>
      </c>
      <c r="E7709" s="64"/>
      <c r="F7709" s="206" t="s">
        <v>1301</v>
      </c>
      <c r="G7709" s="64"/>
      <c r="H7709" s="64"/>
      <c r="I7709" s="164"/>
      <c r="J7709" s="64"/>
      <c r="K7709" s="64"/>
      <c r="L7709" s="62"/>
      <c r="M7709" s="207"/>
      <c r="N7709" s="43"/>
      <c r="O7709" s="43"/>
      <c r="P7709" s="43"/>
      <c r="Q7709" s="43"/>
      <c r="R7709" s="43"/>
      <c r="S7709" s="43"/>
      <c r="T7709" s="79"/>
      <c r="AT7709" s="25" t="s">
        <v>175</v>
      </c>
      <c r="AU7709" s="25" t="s">
        <v>84</v>
      </c>
    </row>
    <row r="7710" spans="2:65" s="1" customFormat="1" ht="25.5" customHeight="1">
      <c r="B7710" s="42"/>
      <c r="C7710" s="193" t="s">
        <v>3951</v>
      </c>
      <c r="D7710" s="193" t="s">
        <v>168</v>
      </c>
      <c r="E7710" s="194" t="s">
        <v>1302</v>
      </c>
      <c r="F7710" s="195" t="s">
        <v>1303</v>
      </c>
      <c r="G7710" s="196" t="s">
        <v>171</v>
      </c>
      <c r="H7710" s="197">
        <v>35</v>
      </c>
      <c r="I7710" s="198"/>
      <c r="J7710" s="199">
        <f>ROUND(I7710*H7710,2)</f>
        <v>0</v>
      </c>
      <c r="K7710" s="195" t="s">
        <v>21</v>
      </c>
      <c r="L7710" s="62"/>
      <c r="M7710" s="200" t="s">
        <v>21</v>
      </c>
      <c r="N7710" s="201" t="s">
        <v>48</v>
      </c>
      <c r="O7710" s="43"/>
      <c r="P7710" s="202">
        <f>O7710*H7710</f>
        <v>0</v>
      </c>
      <c r="Q7710" s="202">
        <v>0</v>
      </c>
      <c r="R7710" s="202">
        <f>Q7710*H7710</f>
        <v>0</v>
      </c>
      <c r="S7710" s="202">
        <v>0</v>
      </c>
      <c r="T7710" s="203">
        <f>S7710*H7710</f>
        <v>0</v>
      </c>
      <c r="AR7710" s="25" t="s">
        <v>173</v>
      </c>
      <c r="AT7710" s="25" t="s">
        <v>168</v>
      </c>
      <c r="AU7710" s="25" t="s">
        <v>84</v>
      </c>
      <c r="AY7710" s="25" t="s">
        <v>163</v>
      </c>
      <c r="BE7710" s="204">
        <f>IF(N7710="základní",J7710,0)</f>
        <v>0</v>
      </c>
      <c r="BF7710" s="204">
        <f>IF(N7710="snížená",J7710,0)</f>
        <v>0</v>
      </c>
      <c r="BG7710" s="204">
        <f>IF(N7710="zákl. přenesená",J7710,0)</f>
        <v>0</v>
      </c>
      <c r="BH7710" s="204">
        <f>IF(N7710="sníž. přenesená",J7710,0)</f>
        <v>0</v>
      </c>
      <c r="BI7710" s="204">
        <f>IF(N7710="nulová",J7710,0)</f>
        <v>0</v>
      </c>
      <c r="BJ7710" s="25" t="s">
        <v>98</v>
      </c>
      <c r="BK7710" s="204">
        <f>ROUND(I7710*H7710,2)</f>
        <v>0</v>
      </c>
      <c r="BL7710" s="25" t="s">
        <v>173</v>
      </c>
      <c r="BM7710" s="25" t="s">
        <v>6741</v>
      </c>
    </row>
    <row r="7711" spans="2:65" s="1" customFormat="1" ht="13.5">
      <c r="B7711" s="42"/>
      <c r="C7711" s="64"/>
      <c r="D7711" s="205" t="s">
        <v>175</v>
      </c>
      <c r="E7711" s="64"/>
      <c r="F7711" s="206" t="s">
        <v>1303</v>
      </c>
      <c r="G7711" s="64"/>
      <c r="H7711" s="64"/>
      <c r="I7711" s="164"/>
      <c r="J7711" s="64"/>
      <c r="K7711" s="64"/>
      <c r="L7711" s="62"/>
      <c r="M7711" s="207"/>
      <c r="N7711" s="43"/>
      <c r="O7711" s="43"/>
      <c r="P7711" s="43"/>
      <c r="Q7711" s="43"/>
      <c r="R7711" s="43"/>
      <c r="S7711" s="43"/>
      <c r="T7711" s="79"/>
      <c r="AT7711" s="25" t="s">
        <v>175</v>
      </c>
      <c r="AU7711" s="25" t="s">
        <v>84</v>
      </c>
    </row>
    <row r="7712" spans="2:65" s="1" customFormat="1" ht="16.5" customHeight="1">
      <c r="B7712" s="42"/>
      <c r="C7712" s="193" t="s">
        <v>6742</v>
      </c>
      <c r="D7712" s="193" t="s">
        <v>168</v>
      </c>
      <c r="E7712" s="194" t="s">
        <v>1304</v>
      </c>
      <c r="F7712" s="195" t="s">
        <v>1305</v>
      </c>
      <c r="G7712" s="196" t="s">
        <v>171</v>
      </c>
      <c r="H7712" s="197">
        <v>1.26</v>
      </c>
      <c r="I7712" s="198"/>
      <c r="J7712" s="199">
        <f>ROUND(I7712*H7712,2)</f>
        <v>0</v>
      </c>
      <c r="K7712" s="195" t="s">
        <v>21</v>
      </c>
      <c r="L7712" s="62"/>
      <c r="M7712" s="200" t="s">
        <v>21</v>
      </c>
      <c r="N7712" s="201" t="s">
        <v>48</v>
      </c>
      <c r="O7712" s="43"/>
      <c r="P7712" s="202">
        <f>O7712*H7712</f>
        <v>0</v>
      </c>
      <c r="Q7712" s="202">
        <v>0</v>
      </c>
      <c r="R7712" s="202">
        <f>Q7712*H7712</f>
        <v>0</v>
      </c>
      <c r="S7712" s="202">
        <v>0</v>
      </c>
      <c r="T7712" s="203">
        <f>S7712*H7712</f>
        <v>0</v>
      </c>
      <c r="AR7712" s="25" t="s">
        <v>173</v>
      </c>
      <c r="AT7712" s="25" t="s">
        <v>168</v>
      </c>
      <c r="AU7712" s="25" t="s">
        <v>84</v>
      </c>
      <c r="AY7712" s="25" t="s">
        <v>163</v>
      </c>
      <c r="BE7712" s="204">
        <f>IF(N7712="základní",J7712,0)</f>
        <v>0</v>
      </c>
      <c r="BF7712" s="204">
        <f>IF(N7712="snížená",J7712,0)</f>
        <v>0</v>
      </c>
      <c r="BG7712" s="204">
        <f>IF(N7712="zákl. přenesená",J7712,0)</f>
        <v>0</v>
      </c>
      <c r="BH7712" s="204">
        <f>IF(N7712="sníž. přenesená",J7712,0)</f>
        <v>0</v>
      </c>
      <c r="BI7712" s="204">
        <f>IF(N7712="nulová",J7712,0)</f>
        <v>0</v>
      </c>
      <c r="BJ7712" s="25" t="s">
        <v>98</v>
      </c>
      <c r="BK7712" s="204">
        <f>ROUND(I7712*H7712,2)</f>
        <v>0</v>
      </c>
      <c r="BL7712" s="25" t="s">
        <v>173</v>
      </c>
      <c r="BM7712" s="25" t="s">
        <v>6743</v>
      </c>
    </row>
    <row r="7713" spans="2:65" s="1" customFormat="1" ht="13.5">
      <c r="B7713" s="42"/>
      <c r="C7713" s="64"/>
      <c r="D7713" s="205" t="s">
        <v>175</v>
      </c>
      <c r="E7713" s="64"/>
      <c r="F7713" s="206" t="s">
        <v>1305</v>
      </c>
      <c r="G7713" s="64"/>
      <c r="H7713" s="64"/>
      <c r="I7713" s="164"/>
      <c r="J7713" s="64"/>
      <c r="K7713" s="64"/>
      <c r="L7713" s="62"/>
      <c r="M7713" s="207"/>
      <c r="N7713" s="43"/>
      <c r="O7713" s="43"/>
      <c r="P7713" s="43"/>
      <c r="Q7713" s="43"/>
      <c r="R7713" s="43"/>
      <c r="S7713" s="43"/>
      <c r="T7713" s="79"/>
      <c r="AT7713" s="25" t="s">
        <v>175</v>
      </c>
      <c r="AU7713" s="25" t="s">
        <v>84</v>
      </c>
    </row>
    <row r="7714" spans="2:65" s="1" customFormat="1" ht="16.5" customHeight="1">
      <c r="B7714" s="42"/>
      <c r="C7714" s="193" t="s">
        <v>3952</v>
      </c>
      <c r="D7714" s="193" t="s">
        <v>168</v>
      </c>
      <c r="E7714" s="194" t="s">
        <v>1306</v>
      </c>
      <c r="F7714" s="195" t="s">
        <v>1307</v>
      </c>
      <c r="G7714" s="196" t="s">
        <v>171</v>
      </c>
      <c r="H7714" s="197">
        <v>5</v>
      </c>
      <c r="I7714" s="198"/>
      <c r="J7714" s="199">
        <f>ROUND(I7714*H7714,2)</f>
        <v>0</v>
      </c>
      <c r="K7714" s="195" t="s">
        <v>21</v>
      </c>
      <c r="L7714" s="62"/>
      <c r="M7714" s="200" t="s">
        <v>21</v>
      </c>
      <c r="N7714" s="201" t="s">
        <v>48</v>
      </c>
      <c r="O7714" s="43"/>
      <c r="P7714" s="202">
        <f>O7714*H7714</f>
        <v>0</v>
      </c>
      <c r="Q7714" s="202">
        <v>0</v>
      </c>
      <c r="R7714" s="202">
        <f>Q7714*H7714</f>
        <v>0</v>
      </c>
      <c r="S7714" s="202">
        <v>0</v>
      </c>
      <c r="T7714" s="203">
        <f>S7714*H7714</f>
        <v>0</v>
      </c>
      <c r="AR7714" s="25" t="s">
        <v>173</v>
      </c>
      <c r="AT7714" s="25" t="s">
        <v>168</v>
      </c>
      <c r="AU7714" s="25" t="s">
        <v>84</v>
      </c>
      <c r="AY7714" s="25" t="s">
        <v>163</v>
      </c>
      <c r="BE7714" s="204">
        <f>IF(N7714="základní",J7714,0)</f>
        <v>0</v>
      </c>
      <c r="BF7714" s="204">
        <f>IF(N7714="snížená",J7714,0)</f>
        <v>0</v>
      </c>
      <c r="BG7714" s="204">
        <f>IF(N7714="zákl. přenesená",J7714,0)</f>
        <v>0</v>
      </c>
      <c r="BH7714" s="204">
        <f>IF(N7714="sníž. přenesená",J7714,0)</f>
        <v>0</v>
      </c>
      <c r="BI7714" s="204">
        <f>IF(N7714="nulová",J7714,0)</f>
        <v>0</v>
      </c>
      <c r="BJ7714" s="25" t="s">
        <v>98</v>
      </c>
      <c r="BK7714" s="204">
        <f>ROUND(I7714*H7714,2)</f>
        <v>0</v>
      </c>
      <c r="BL7714" s="25" t="s">
        <v>173</v>
      </c>
      <c r="BM7714" s="25" t="s">
        <v>6744</v>
      </c>
    </row>
    <row r="7715" spans="2:65" s="1" customFormat="1" ht="13.5">
      <c r="B7715" s="42"/>
      <c r="C7715" s="64"/>
      <c r="D7715" s="205" t="s">
        <v>175</v>
      </c>
      <c r="E7715" s="64"/>
      <c r="F7715" s="206" t="s">
        <v>1307</v>
      </c>
      <c r="G7715" s="64"/>
      <c r="H7715" s="64"/>
      <c r="I7715" s="164"/>
      <c r="J7715" s="64"/>
      <c r="K7715" s="64"/>
      <c r="L7715" s="62"/>
      <c r="M7715" s="207"/>
      <c r="N7715" s="43"/>
      <c r="O7715" s="43"/>
      <c r="P7715" s="43"/>
      <c r="Q7715" s="43"/>
      <c r="R7715" s="43"/>
      <c r="S7715" s="43"/>
      <c r="T7715" s="79"/>
      <c r="AT7715" s="25" t="s">
        <v>175</v>
      </c>
      <c r="AU7715" s="25" t="s">
        <v>84</v>
      </c>
    </row>
    <row r="7716" spans="2:65" s="1" customFormat="1" ht="16.5" customHeight="1">
      <c r="B7716" s="42"/>
      <c r="C7716" s="193" t="s">
        <v>6745</v>
      </c>
      <c r="D7716" s="193" t="s">
        <v>168</v>
      </c>
      <c r="E7716" s="194" t="s">
        <v>1308</v>
      </c>
      <c r="F7716" s="195" t="s">
        <v>1309</v>
      </c>
      <c r="G7716" s="196" t="s">
        <v>171</v>
      </c>
      <c r="H7716" s="197">
        <v>6.24</v>
      </c>
      <c r="I7716" s="198"/>
      <c r="J7716" s="199">
        <f>ROUND(I7716*H7716,2)</f>
        <v>0</v>
      </c>
      <c r="K7716" s="195" t="s">
        <v>21</v>
      </c>
      <c r="L7716" s="62"/>
      <c r="M7716" s="200" t="s">
        <v>21</v>
      </c>
      <c r="N7716" s="201" t="s">
        <v>48</v>
      </c>
      <c r="O7716" s="43"/>
      <c r="P7716" s="202">
        <f>O7716*H7716</f>
        <v>0</v>
      </c>
      <c r="Q7716" s="202">
        <v>0</v>
      </c>
      <c r="R7716" s="202">
        <f>Q7716*H7716</f>
        <v>0</v>
      </c>
      <c r="S7716" s="202">
        <v>0</v>
      </c>
      <c r="T7716" s="203">
        <f>S7716*H7716</f>
        <v>0</v>
      </c>
      <c r="AR7716" s="25" t="s">
        <v>173</v>
      </c>
      <c r="AT7716" s="25" t="s">
        <v>168</v>
      </c>
      <c r="AU7716" s="25" t="s">
        <v>84</v>
      </c>
      <c r="AY7716" s="25" t="s">
        <v>163</v>
      </c>
      <c r="BE7716" s="204">
        <f>IF(N7716="základní",J7716,0)</f>
        <v>0</v>
      </c>
      <c r="BF7716" s="204">
        <f>IF(N7716="snížená",J7716,0)</f>
        <v>0</v>
      </c>
      <c r="BG7716" s="204">
        <f>IF(N7716="zákl. přenesená",J7716,0)</f>
        <v>0</v>
      </c>
      <c r="BH7716" s="204">
        <f>IF(N7716="sníž. přenesená",J7716,0)</f>
        <v>0</v>
      </c>
      <c r="BI7716" s="204">
        <f>IF(N7716="nulová",J7716,0)</f>
        <v>0</v>
      </c>
      <c r="BJ7716" s="25" t="s">
        <v>98</v>
      </c>
      <c r="BK7716" s="204">
        <f>ROUND(I7716*H7716,2)</f>
        <v>0</v>
      </c>
      <c r="BL7716" s="25" t="s">
        <v>173</v>
      </c>
      <c r="BM7716" s="25" t="s">
        <v>6746</v>
      </c>
    </row>
    <row r="7717" spans="2:65" s="1" customFormat="1" ht="13.5">
      <c r="B7717" s="42"/>
      <c r="C7717" s="64"/>
      <c r="D7717" s="205" t="s">
        <v>175</v>
      </c>
      <c r="E7717" s="64"/>
      <c r="F7717" s="206" t="s">
        <v>1309</v>
      </c>
      <c r="G7717" s="64"/>
      <c r="H7717" s="64"/>
      <c r="I7717" s="164"/>
      <c r="J7717" s="64"/>
      <c r="K7717" s="64"/>
      <c r="L7717" s="62"/>
      <c r="M7717" s="207"/>
      <c r="N7717" s="43"/>
      <c r="O7717" s="43"/>
      <c r="P7717" s="43"/>
      <c r="Q7717" s="43"/>
      <c r="R7717" s="43"/>
      <c r="S7717" s="43"/>
      <c r="T7717" s="79"/>
      <c r="AT7717" s="25" t="s">
        <v>175</v>
      </c>
      <c r="AU7717" s="25" t="s">
        <v>84</v>
      </c>
    </row>
    <row r="7718" spans="2:65" s="1" customFormat="1" ht="16.5" customHeight="1">
      <c r="B7718" s="42"/>
      <c r="C7718" s="193" t="s">
        <v>3954</v>
      </c>
      <c r="D7718" s="193" t="s">
        <v>168</v>
      </c>
      <c r="E7718" s="194" t="s">
        <v>1310</v>
      </c>
      <c r="F7718" s="195" t="s">
        <v>1311</v>
      </c>
      <c r="G7718" s="196" t="s">
        <v>171</v>
      </c>
      <c r="H7718" s="197">
        <v>1</v>
      </c>
      <c r="I7718" s="198"/>
      <c r="J7718" s="199">
        <f>ROUND(I7718*H7718,2)</f>
        <v>0</v>
      </c>
      <c r="K7718" s="195" t="s">
        <v>21</v>
      </c>
      <c r="L7718" s="62"/>
      <c r="M7718" s="200" t="s">
        <v>21</v>
      </c>
      <c r="N7718" s="201" t="s">
        <v>48</v>
      </c>
      <c r="O7718" s="43"/>
      <c r="P7718" s="202">
        <f>O7718*H7718</f>
        <v>0</v>
      </c>
      <c r="Q7718" s="202">
        <v>0</v>
      </c>
      <c r="R7718" s="202">
        <f>Q7718*H7718</f>
        <v>0</v>
      </c>
      <c r="S7718" s="202">
        <v>0</v>
      </c>
      <c r="T7718" s="203">
        <f>S7718*H7718</f>
        <v>0</v>
      </c>
      <c r="AR7718" s="25" t="s">
        <v>173</v>
      </c>
      <c r="AT7718" s="25" t="s">
        <v>168</v>
      </c>
      <c r="AU7718" s="25" t="s">
        <v>84</v>
      </c>
      <c r="AY7718" s="25" t="s">
        <v>163</v>
      </c>
      <c r="BE7718" s="204">
        <f>IF(N7718="základní",J7718,0)</f>
        <v>0</v>
      </c>
      <c r="BF7718" s="204">
        <f>IF(N7718="snížená",J7718,0)</f>
        <v>0</v>
      </c>
      <c r="BG7718" s="204">
        <f>IF(N7718="zákl. přenesená",J7718,0)</f>
        <v>0</v>
      </c>
      <c r="BH7718" s="204">
        <f>IF(N7718="sníž. přenesená",J7718,0)</f>
        <v>0</v>
      </c>
      <c r="BI7718" s="204">
        <f>IF(N7718="nulová",J7718,0)</f>
        <v>0</v>
      </c>
      <c r="BJ7718" s="25" t="s">
        <v>98</v>
      </c>
      <c r="BK7718" s="204">
        <f>ROUND(I7718*H7718,2)</f>
        <v>0</v>
      </c>
      <c r="BL7718" s="25" t="s">
        <v>173</v>
      </c>
      <c r="BM7718" s="25" t="s">
        <v>6747</v>
      </c>
    </row>
    <row r="7719" spans="2:65" s="1" customFormat="1" ht="13.5">
      <c r="B7719" s="42"/>
      <c r="C7719" s="64"/>
      <c r="D7719" s="205" t="s">
        <v>175</v>
      </c>
      <c r="E7719" s="64"/>
      <c r="F7719" s="206" t="s">
        <v>1311</v>
      </c>
      <c r="G7719" s="64"/>
      <c r="H7719" s="64"/>
      <c r="I7719" s="164"/>
      <c r="J7719" s="64"/>
      <c r="K7719" s="64"/>
      <c r="L7719" s="62"/>
      <c r="M7719" s="207"/>
      <c r="N7719" s="43"/>
      <c r="O7719" s="43"/>
      <c r="P7719" s="43"/>
      <c r="Q7719" s="43"/>
      <c r="R7719" s="43"/>
      <c r="S7719" s="43"/>
      <c r="T7719" s="79"/>
      <c r="AT7719" s="25" t="s">
        <v>175</v>
      </c>
      <c r="AU7719" s="25" t="s">
        <v>84</v>
      </c>
    </row>
    <row r="7720" spans="2:65" s="1" customFormat="1" ht="16.5" customHeight="1">
      <c r="B7720" s="42"/>
      <c r="C7720" s="193" t="s">
        <v>6748</v>
      </c>
      <c r="D7720" s="193" t="s">
        <v>168</v>
      </c>
      <c r="E7720" s="194" t="s">
        <v>1312</v>
      </c>
      <c r="F7720" s="195" t="s">
        <v>1313</v>
      </c>
      <c r="G7720" s="196" t="s">
        <v>171</v>
      </c>
      <c r="H7720" s="197">
        <v>73.5</v>
      </c>
      <c r="I7720" s="198"/>
      <c r="J7720" s="199">
        <f>ROUND(I7720*H7720,2)</f>
        <v>0</v>
      </c>
      <c r="K7720" s="195" t="s">
        <v>21</v>
      </c>
      <c r="L7720" s="62"/>
      <c r="M7720" s="200" t="s">
        <v>21</v>
      </c>
      <c r="N7720" s="201" t="s">
        <v>48</v>
      </c>
      <c r="O7720" s="43"/>
      <c r="P7720" s="202">
        <f>O7720*H7720</f>
        <v>0</v>
      </c>
      <c r="Q7720" s="202">
        <v>0</v>
      </c>
      <c r="R7720" s="202">
        <f>Q7720*H7720</f>
        <v>0</v>
      </c>
      <c r="S7720" s="202">
        <v>0</v>
      </c>
      <c r="T7720" s="203">
        <f>S7720*H7720</f>
        <v>0</v>
      </c>
      <c r="AR7720" s="25" t="s">
        <v>173</v>
      </c>
      <c r="AT7720" s="25" t="s">
        <v>168</v>
      </c>
      <c r="AU7720" s="25" t="s">
        <v>84</v>
      </c>
      <c r="AY7720" s="25" t="s">
        <v>163</v>
      </c>
      <c r="BE7720" s="204">
        <f>IF(N7720="základní",J7720,0)</f>
        <v>0</v>
      </c>
      <c r="BF7720" s="204">
        <f>IF(N7720="snížená",J7720,0)</f>
        <v>0</v>
      </c>
      <c r="BG7720" s="204">
        <f>IF(N7720="zákl. přenesená",J7720,0)</f>
        <v>0</v>
      </c>
      <c r="BH7720" s="204">
        <f>IF(N7720="sníž. přenesená",J7720,0)</f>
        <v>0</v>
      </c>
      <c r="BI7720" s="204">
        <f>IF(N7720="nulová",J7720,0)</f>
        <v>0</v>
      </c>
      <c r="BJ7720" s="25" t="s">
        <v>98</v>
      </c>
      <c r="BK7720" s="204">
        <f>ROUND(I7720*H7720,2)</f>
        <v>0</v>
      </c>
      <c r="BL7720" s="25" t="s">
        <v>173</v>
      </c>
      <c r="BM7720" s="25" t="s">
        <v>6749</v>
      </c>
    </row>
    <row r="7721" spans="2:65" s="1" customFormat="1" ht="13.5">
      <c r="B7721" s="42"/>
      <c r="C7721" s="64"/>
      <c r="D7721" s="205" t="s">
        <v>175</v>
      </c>
      <c r="E7721" s="64"/>
      <c r="F7721" s="206" t="s">
        <v>1313</v>
      </c>
      <c r="G7721" s="64"/>
      <c r="H7721" s="64"/>
      <c r="I7721" s="164"/>
      <c r="J7721" s="64"/>
      <c r="K7721" s="64"/>
      <c r="L7721" s="62"/>
      <c r="M7721" s="207"/>
      <c r="N7721" s="43"/>
      <c r="O7721" s="43"/>
      <c r="P7721" s="43"/>
      <c r="Q7721" s="43"/>
      <c r="R7721" s="43"/>
      <c r="S7721" s="43"/>
      <c r="T7721" s="79"/>
      <c r="AT7721" s="25" t="s">
        <v>175</v>
      </c>
      <c r="AU7721" s="25" t="s">
        <v>84</v>
      </c>
    </row>
    <row r="7722" spans="2:65" s="1" customFormat="1" ht="16.5" customHeight="1">
      <c r="B7722" s="42"/>
      <c r="C7722" s="193" t="s">
        <v>3955</v>
      </c>
      <c r="D7722" s="193" t="s">
        <v>168</v>
      </c>
      <c r="E7722" s="194" t="s">
        <v>1314</v>
      </c>
      <c r="F7722" s="195" t="s">
        <v>1315</v>
      </c>
      <c r="G7722" s="196" t="s">
        <v>171</v>
      </c>
      <c r="H7722" s="197">
        <v>73.5</v>
      </c>
      <c r="I7722" s="198"/>
      <c r="J7722" s="199">
        <f>ROUND(I7722*H7722,2)</f>
        <v>0</v>
      </c>
      <c r="K7722" s="195" t="s">
        <v>21</v>
      </c>
      <c r="L7722" s="62"/>
      <c r="M7722" s="200" t="s">
        <v>21</v>
      </c>
      <c r="N7722" s="201" t="s">
        <v>48</v>
      </c>
      <c r="O7722" s="43"/>
      <c r="P7722" s="202">
        <f>O7722*H7722</f>
        <v>0</v>
      </c>
      <c r="Q7722" s="202">
        <v>0</v>
      </c>
      <c r="R7722" s="202">
        <f>Q7722*H7722</f>
        <v>0</v>
      </c>
      <c r="S7722" s="202">
        <v>0</v>
      </c>
      <c r="T7722" s="203">
        <f>S7722*H7722</f>
        <v>0</v>
      </c>
      <c r="AR7722" s="25" t="s">
        <v>173</v>
      </c>
      <c r="AT7722" s="25" t="s">
        <v>168</v>
      </c>
      <c r="AU7722" s="25" t="s">
        <v>84</v>
      </c>
      <c r="AY7722" s="25" t="s">
        <v>163</v>
      </c>
      <c r="BE7722" s="204">
        <f>IF(N7722="základní",J7722,0)</f>
        <v>0</v>
      </c>
      <c r="BF7722" s="204">
        <f>IF(N7722="snížená",J7722,0)</f>
        <v>0</v>
      </c>
      <c r="BG7722" s="204">
        <f>IF(N7722="zákl. přenesená",J7722,0)</f>
        <v>0</v>
      </c>
      <c r="BH7722" s="204">
        <f>IF(N7722="sníž. přenesená",J7722,0)</f>
        <v>0</v>
      </c>
      <c r="BI7722" s="204">
        <f>IF(N7722="nulová",J7722,0)</f>
        <v>0</v>
      </c>
      <c r="BJ7722" s="25" t="s">
        <v>98</v>
      </c>
      <c r="BK7722" s="204">
        <f>ROUND(I7722*H7722,2)</f>
        <v>0</v>
      </c>
      <c r="BL7722" s="25" t="s">
        <v>173</v>
      </c>
      <c r="BM7722" s="25" t="s">
        <v>6750</v>
      </c>
    </row>
    <row r="7723" spans="2:65" s="1" customFormat="1" ht="13.5">
      <c r="B7723" s="42"/>
      <c r="C7723" s="64"/>
      <c r="D7723" s="205" t="s">
        <v>175</v>
      </c>
      <c r="E7723" s="64"/>
      <c r="F7723" s="206" t="s">
        <v>1315</v>
      </c>
      <c r="G7723" s="64"/>
      <c r="H7723" s="64"/>
      <c r="I7723" s="164"/>
      <c r="J7723" s="64"/>
      <c r="K7723" s="64"/>
      <c r="L7723" s="62"/>
      <c r="M7723" s="207"/>
      <c r="N7723" s="43"/>
      <c r="O7723" s="43"/>
      <c r="P7723" s="43"/>
      <c r="Q7723" s="43"/>
      <c r="R7723" s="43"/>
      <c r="S7723" s="43"/>
      <c r="T7723" s="79"/>
      <c r="AT7723" s="25" t="s">
        <v>175</v>
      </c>
      <c r="AU7723" s="25" t="s">
        <v>84</v>
      </c>
    </row>
    <row r="7724" spans="2:65" s="1" customFormat="1" ht="16.5" customHeight="1">
      <c r="B7724" s="42"/>
      <c r="C7724" s="193" t="s">
        <v>6751</v>
      </c>
      <c r="D7724" s="193" t="s">
        <v>168</v>
      </c>
      <c r="E7724" s="194" t="s">
        <v>1316</v>
      </c>
      <c r="F7724" s="195" t="s">
        <v>1317</v>
      </c>
      <c r="G7724" s="196" t="s">
        <v>171</v>
      </c>
      <c r="H7724" s="197">
        <v>73.5</v>
      </c>
      <c r="I7724" s="198"/>
      <c r="J7724" s="199">
        <f>ROUND(I7724*H7724,2)</f>
        <v>0</v>
      </c>
      <c r="K7724" s="195" t="s">
        <v>21</v>
      </c>
      <c r="L7724" s="62"/>
      <c r="M7724" s="200" t="s">
        <v>21</v>
      </c>
      <c r="N7724" s="201" t="s">
        <v>48</v>
      </c>
      <c r="O7724" s="43"/>
      <c r="P7724" s="202">
        <f>O7724*H7724</f>
        <v>0</v>
      </c>
      <c r="Q7724" s="202">
        <v>0</v>
      </c>
      <c r="R7724" s="202">
        <f>Q7724*H7724</f>
        <v>0</v>
      </c>
      <c r="S7724" s="202">
        <v>0</v>
      </c>
      <c r="T7724" s="203">
        <f>S7724*H7724</f>
        <v>0</v>
      </c>
      <c r="AR7724" s="25" t="s">
        <v>173</v>
      </c>
      <c r="AT7724" s="25" t="s">
        <v>168</v>
      </c>
      <c r="AU7724" s="25" t="s">
        <v>84</v>
      </c>
      <c r="AY7724" s="25" t="s">
        <v>163</v>
      </c>
      <c r="BE7724" s="204">
        <f>IF(N7724="základní",J7724,0)</f>
        <v>0</v>
      </c>
      <c r="BF7724" s="204">
        <f>IF(N7724="snížená",J7724,0)</f>
        <v>0</v>
      </c>
      <c r="BG7724" s="204">
        <f>IF(N7724="zákl. přenesená",J7724,0)</f>
        <v>0</v>
      </c>
      <c r="BH7724" s="204">
        <f>IF(N7724="sníž. přenesená",J7724,0)</f>
        <v>0</v>
      </c>
      <c r="BI7724" s="204">
        <f>IF(N7724="nulová",J7724,0)</f>
        <v>0</v>
      </c>
      <c r="BJ7724" s="25" t="s">
        <v>98</v>
      </c>
      <c r="BK7724" s="204">
        <f>ROUND(I7724*H7724,2)</f>
        <v>0</v>
      </c>
      <c r="BL7724" s="25" t="s">
        <v>173</v>
      </c>
      <c r="BM7724" s="25" t="s">
        <v>6752</v>
      </c>
    </row>
    <row r="7725" spans="2:65" s="1" customFormat="1" ht="13.5">
      <c r="B7725" s="42"/>
      <c r="C7725" s="64"/>
      <c r="D7725" s="205" t="s">
        <v>175</v>
      </c>
      <c r="E7725" s="64"/>
      <c r="F7725" s="206" t="s">
        <v>1317</v>
      </c>
      <c r="G7725" s="64"/>
      <c r="H7725" s="64"/>
      <c r="I7725" s="164"/>
      <c r="J7725" s="64"/>
      <c r="K7725" s="64"/>
      <c r="L7725" s="62"/>
      <c r="M7725" s="207"/>
      <c r="N7725" s="43"/>
      <c r="O7725" s="43"/>
      <c r="P7725" s="43"/>
      <c r="Q7725" s="43"/>
      <c r="R7725" s="43"/>
      <c r="S7725" s="43"/>
      <c r="T7725" s="79"/>
      <c r="AT7725" s="25" t="s">
        <v>175</v>
      </c>
      <c r="AU7725" s="25" t="s">
        <v>84</v>
      </c>
    </row>
    <row r="7726" spans="2:65" s="1" customFormat="1" ht="16.5" customHeight="1">
      <c r="B7726" s="42"/>
      <c r="C7726" s="193" t="s">
        <v>3957</v>
      </c>
      <c r="D7726" s="193" t="s">
        <v>168</v>
      </c>
      <c r="E7726" s="194" t="s">
        <v>1318</v>
      </c>
      <c r="F7726" s="195" t="s">
        <v>1319</v>
      </c>
      <c r="G7726" s="196" t="s">
        <v>171</v>
      </c>
      <c r="H7726" s="197">
        <v>49</v>
      </c>
      <c r="I7726" s="198"/>
      <c r="J7726" s="199">
        <f>ROUND(I7726*H7726,2)</f>
        <v>0</v>
      </c>
      <c r="K7726" s="195" t="s">
        <v>21</v>
      </c>
      <c r="L7726" s="62"/>
      <c r="M7726" s="200" t="s">
        <v>21</v>
      </c>
      <c r="N7726" s="201" t="s">
        <v>48</v>
      </c>
      <c r="O7726" s="43"/>
      <c r="P7726" s="202">
        <f>O7726*H7726</f>
        <v>0</v>
      </c>
      <c r="Q7726" s="202">
        <v>0</v>
      </c>
      <c r="R7726" s="202">
        <f>Q7726*H7726</f>
        <v>0</v>
      </c>
      <c r="S7726" s="202">
        <v>0</v>
      </c>
      <c r="T7726" s="203">
        <f>S7726*H7726</f>
        <v>0</v>
      </c>
      <c r="AR7726" s="25" t="s">
        <v>173</v>
      </c>
      <c r="AT7726" s="25" t="s">
        <v>168</v>
      </c>
      <c r="AU7726" s="25" t="s">
        <v>84</v>
      </c>
      <c r="AY7726" s="25" t="s">
        <v>163</v>
      </c>
      <c r="BE7726" s="204">
        <f>IF(N7726="základní",J7726,0)</f>
        <v>0</v>
      </c>
      <c r="BF7726" s="204">
        <f>IF(N7726="snížená",J7726,0)</f>
        <v>0</v>
      </c>
      <c r="BG7726" s="204">
        <f>IF(N7726="zákl. přenesená",J7726,0)</f>
        <v>0</v>
      </c>
      <c r="BH7726" s="204">
        <f>IF(N7726="sníž. přenesená",J7726,0)</f>
        <v>0</v>
      </c>
      <c r="BI7726" s="204">
        <f>IF(N7726="nulová",J7726,0)</f>
        <v>0</v>
      </c>
      <c r="BJ7726" s="25" t="s">
        <v>98</v>
      </c>
      <c r="BK7726" s="204">
        <f>ROUND(I7726*H7726,2)</f>
        <v>0</v>
      </c>
      <c r="BL7726" s="25" t="s">
        <v>173</v>
      </c>
      <c r="BM7726" s="25" t="s">
        <v>6753</v>
      </c>
    </row>
    <row r="7727" spans="2:65" s="1" customFormat="1" ht="13.5">
      <c r="B7727" s="42"/>
      <c r="C7727" s="64"/>
      <c r="D7727" s="205" t="s">
        <v>175</v>
      </c>
      <c r="E7727" s="64"/>
      <c r="F7727" s="206" t="s">
        <v>1319</v>
      </c>
      <c r="G7727" s="64"/>
      <c r="H7727" s="64"/>
      <c r="I7727" s="164"/>
      <c r="J7727" s="64"/>
      <c r="K7727" s="64"/>
      <c r="L7727" s="62"/>
      <c r="M7727" s="207"/>
      <c r="N7727" s="43"/>
      <c r="O7727" s="43"/>
      <c r="P7727" s="43"/>
      <c r="Q7727" s="43"/>
      <c r="R7727" s="43"/>
      <c r="S7727" s="43"/>
      <c r="T7727" s="79"/>
      <c r="AT7727" s="25" t="s">
        <v>175</v>
      </c>
      <c r="AU7727" s="25" t="s">
        <v>84</v>
      </c>
    </row>
    <row r="7728" spans="2:65" s="1" customFormat="1" ht="67.5">
      <c r="B7728" s="42"/>
      <c r="C7728" s="64"/>
      <c r="D7728" s="205" t="s">
        <v>843</v>
      </c>
      <c r="E7728" s="64"/>
      <c r="F7728" s="208" t="s">
        <v>1320</v>
      </c>
      <c r="G7728" s="64"/>
      <c r="H7728" s="64"/>
      <c r="I7728" s="164"/>
      <c r="J7728" s="64"/>
      <c r="K7728" s="64"/>
      <c r="L7728" s="62"/>
      <c r="M7728" s="207"/>
      <c r="N7728" s="43"/>
      <c r="O7728" s="43"/>
      <c r="P7728" s="43"/>
      <c r="Q7728" s="43"/>
      <c r="R7728" s="43"/>
      <c r="S7728" s="43"/>
      <c r="T7728" s="79"/>
      <c r="AT7728" s="25" t="s">
        <v>843</v>
      </c>
      <c r="AU7728" s="25" t="s">
        <v>84</v>
      </c>
    </row>
    <row r="7729" spans="2:65" s="1" customFormat="1" ht="16.5" customHeight="1">
      <c r="B7729" s="42"/>
      <c r="C7729" s="241" t="s">
        <v>6754</v>
      </c>
      <c r="D7729" s="241" t="s">
        <v>310</v>
      </c>
      <c r="E7729" s="242" t="s">
        <v>1321</v>
      </c>
      <c r="F7729" s="243" t="s">
        <v>1322</v>
      </c>
      <c r="G7729" s="244" t="s">
        <v>171</v>
      </c>
      <c r="H7729" s="245">
        <v>24.5</v>
      </c>
      <c r="I7729" s="246"/>
      <c r="J7729" s="247">
        <f>ROUND(I7729*H7729,2)</f>
        <v>0</v>
      </c>
      <c r="K7729" s="243" t="s">
        <v>21</v>
      </c>
      <c r="L7729" s="248"/>
      <c r="M7729" s="249" t="s">
        <v>21</v>
      </c>
      <c r="N7729" s="250" t="s">
        <v>48</v>
      </c>
      <c r="O7729" s="43"/>
      <c r="P7729" s="202">
        <f>O7729*H7729</f>
        <v>0</v>
      </c>
      <c r="Q7729" s="202">
        <v>0</v>
      </c>
      <c r="R7729" s="202">
        <f>Q7729*H7729</f>
        <v>0</v>
      </c>
      <c r="S7729" s="202">
        <v>0</v>
      </c>
      <c r="T7729" s="203">
        <f>S7729*H7729</f>
        <v>0</v>
      </c>
      <c r="AR7729" s="25" t="s">
        <v>228</v>
      </c>
      <c r="AT7729" s="25" t="s">
        <v>310</v>
      </c>
      <c r="AU7729" s="25" t="s">
        <v>84</v>
      </c>
      <c r="AY7729" s="25" t="s">
        <v>163</v>
      </c>
      <c r="BE7729" s="204">
        <f>IF(N7729="základní",J7729,0)</f>
        <v>0</v>
      </c>
      <c r="BF7729" s="204">
        <f>IF(N7729="snížená",J7729,0)</f>
        <v>0</v>
      </c>
      <c r="BG7729" s="204">
        <f>IF(N7729="zákl. přenesená",J7729,0)</f>
        <v>0</v>
      </c>
      <c r="BH7729" s="204">
        <f>IF(N7729="sníž. přenesená",J7729,0)</f>
        <v>0</v>
      </c>
      <c r="BI7729" s="204">
        <f>IF(N7729="nulová",J7729,0)</f>
        <v>0</v>
      </c>
      <c r="BJ7729" s="25" t="s">
        <v>98</v>
      </c>
      <c r="BK7729" s="204">
        <f>ROUND(I7729*H7729,2)</f>
        <v>0</v>
      </c>
      <c r="BL7729" s="25" t="s">
        <v>173</v>
      </c>
      <c r="BM7729" s="25" t="s">
        <v>6755</v>
      </c>
    </row>
    <row r="7730" spans="2:65" s="1" customFormat="1" ht="13.5">
      <c r="B7730" s="42"/>
      <c r="C7730" s="64"/>
      <c r="D7730" s="205" t="s">
        <v>175</v>
      </c>
      <c r="E7730" s="64"/>
      <c r="F7730" s="206" t="s">
        <v>1322</v>
      </c>
      <c r="G7730" s="64"/>
      <c r="H7730" s="64"/>
      <c r="I7730" s="164"/>
      <c r="J7730" s="64"/>
      <c r="K7730" s="64"/>
      <c r="L7730" s="62"/>
      <c r="M7730" s="207"/>
      <c r="N7730" s="43"/>
      <c r="O7730" s="43"/>
      <c r="P7730" s="43"/>
      <c r="Q7730" s="43"/>
      <c r="R7730" s="43"/>
      <c r="S7730" s="43"/>
      <c r="T7730" s="79"/>
      <c r="AT7730" s="25" t="s">
        <v>175</v>
      </c>
      <c r="AU7730" s="25" t="s">
        <v>84</v>
      </c>
    </row>
    <row r="7731" spans="2:65" s="1" customFormat="1" ht="94.5">
      <c r="B7731" s="42"/>
      <c r="C7731" s="64"/>
      <c r="D7731" s="205" t="s">
        <v>843</v>
      </c>
      <c r="E7731" s="64"/>
      <c r="F7731" s="208" t="s">
        <v>1323</v>
      </c>
      <c r="G7731" s="64"/>
      <c r="H7731" s="64"/>
      <c r="I7731" s="164"/>
      <c r="J7731" s="64"/>
      <c r="K7731" s="64"/>
      <c r="L7731" s="62"/>
      <c r="M7731" s="207"/>
      <c r="N7731" s="43"/>
      <c r="O7731" s="43"/>
      <c r="P7731" s="43"/>
      <c r="Q7731" s="43"/>
      <c r="R7731" s="43"/>
      <c r="S7731" s="43"/>
      <c r="T7731" s="79"/>
      <c r="AT7731" s="25" t="s">
        <v>843</v>
      </c>
      <c r="AU7731" s="25" t="s">
        <v>84</v>
      </c>
    </row>
    <row r="7732" spans="2:65" s="1" customFormat="1" ht="16.5" customHeight="1">
      <c r="B7732" s="42"/>
      <c r="C7732" s="241" t="s">
        <v>3958</v>
      </c>
      <c r="D7732" s="241" t="s">
        <v>310</v>
      </c>
      <c r="E7732" s="242" t="s">
        <v>1324</v>
      </c>
      <c r="F7732" s="243" t="s">
        <v>1325</v>
      </c>
      <c r="G7732" s="244" t="s">
        <v>171</v>
      </c>
      <c r="H7732" s="245">
        <v>24.5</v>
      </c>
      <c r="I7732" s="246"/>
      <c r="J7732" s="247">
        <f>ROUND(I7732*H7732,2)</f>
        <v>0</v>
      </c>
      <c r="K7732" s="243" t="s">
        <v>21</v>
      </c>
      <c r="L7732" s="248"/>
      <c r="M7732" s="249" t="s">
        <v>21</v>
      </c>
      <c r="N7732" s="250" t="s">
        <v>48</v>
      </c>
      <c r="O7732" s="43"/>
      <c r="P7732" s="202">
        <f>O7732*H7732</f>
        <v>0</v>
      </c>
      <c r="Q7732" s="202">
        <v>0</v>
      </c>
      <c r="R7732" s="202">
        <f>Q7732*H7732</f>
        <v>0</v>
      </c>
      <c r="S7732" s="202">
        <v>0</v>
      </c>
      <c r="T7732" s="203">
        <f>S7732*H7732</f>
        <v>0</v>
      </c>
      <c r="AR7732" s="25" t="s">
        <v>228</v>
      </c>
      <c r="AT7732" s="25" t="s">
        <v>310</v>
      </c>
      <c r="AU7732" s="25" t="s">
        <v>84</v>
      </c>
      <c r="AY7732" s="25" t="s">
        <v>163</v>
      </c>
      <c r="BE7732" s="204">
        <f>IF(N7732="základní",J7732,0)</f>
        <v>0</v>
      </c>
      <c r="BF7732" s="204">
        <f>IF(N7732="snížená",J7732,0)</f>
        <v>0</v>
      </c>
      <c r="BG7732" s="204">
        <f>IF(N7732="zákl. přenesená",J7732,0)</f>
        <v>0</v>
      </c>
      <c r="BH7732" s="204">
        <f>IF(N7732="sníž. přenesená",J7732,0)</f>
        <v>0</v>
      </c>
      <c r="BI7732" s="204">
        <f>IF(N7732="nulová",J7732,0)</f>
        <v>0</v>
      </c>
      <c r="BJ7732" s="25" t="s">
        <v>98</v>
      </c>
      <c r="BK7732" s="204">
        <f>ROUND(I7732*H7732,2)</f>
        <v>0</v>
      </c>
      <c r="BL7732" s="25" t="s">
        <v>173</v>
      </c>
      <c r="BM7732" s="25" t="s">
        <v>6756</v>
      </c>
    </row>
    <row r="7733" spans="2:65" s="1" customFormat="1" ht="13.5">
      <c r="B7733" s="42"/>
      <c r="C7733" s="64"/>
      <c r="D7733" s="205" t="s">
        <v>175</v>
      </c>
      <c r="E7733" s="64"/>
      <c r="F7733" s="206" t="s">
        <v>1325</v>
      </c>
      <c r="G7733" s="64"/>
      <c r="H7733" s="64"/>
      <c r="I7733" s="164"/>
      <c r="J7733" s="64"/>
      <c r="K7733" s="64"/>
      <c r="L7733" s="62"/>
      <c r="M7733" s="207"/>
      <c r="N7733" s="43"/>
      <c r="O7733" s="43"/>
      <c r="P7733" s="43"/>
      <c r="Q7733" s="43"/>
      <c r="R7733" s="43"/>
      <c r="S7733" s="43"/>
      <c r="T7733" s="79"/>
      <c r="AT7733" s="25" t="s">
        <v>175</v>
      </c>
      <c r="AU7733" s="25" t="s">
        <v>84</v>
      </c>
    </row>
    <row r="7734" spans="2:65" s="1" customFormat="1" ht="67.5">
      <c r="B7734" s="42"/>
      <c r="C7734" s="64"/>
      <c r="D7734" s="205" t="s">
        <v>843</v>
      </c>
      <c r="E7734" s="64"/>
      <c r="F7734" s="208" t="s">
        <v>1326</v>
      </c>
      <c r="G7734" s="64"/>
      <c r="H7734" s="64"/>
      <c r="I7734" s="164"/>
      <c r="J7734" s="64"/>
      <c r="K7734" s="64"/>
      <c r="L7734" s="62"/>
      <c r="M7734" s="207"/>
      <c r="N7734" s="43"/>
      <c r="O7734" s="43"/>
      <c r="P7734" s="43"/>
      <c r="Q7734" s="43"/>
      <c r="R7734" s="43"/>
      <c r="S7734" s="43"/>
      <c r="T7734" s="79"/>
      <c r="AT7734" s="25" t="s">
        <v>843</v>
      </c>
      <c r="AU7734" s="25" t="s">
        <v>84</v>
      </c>
    </row>
    <row r="7735" spans="2:65" s="10" customFormat="1" ht="37.35" customHeight="1">
      <c r="B7735" s="177"/>
      <c r="C7735" s="178"/>
      <c r="D7735" s="179" t="s">
        <v>75</v>
      </c>
      <c r="E7735" s="180" t="s">
        <v>6757</v>
      </c>
      <c r="F7735" s="180" t="s">
        <v>6758</v>
      </c>
      <c r="G7735" s="178"/>
      <c r="H7735" s="178"/>
      <c r="I7735" s="181"/>
      <c r="J7735" s="182">
        <f>BK7735</f>
        <v>0</v>
      </c>
      <c r="K7735" s="178"/>
      <c r="L7735" s="183"/>
      <c r="M7735" s="184"/>
      <c r="N7735" s="185"/>
      <c r="O7735" s="185"/>
      <c r="P7735" s="186">
        <f>SUM(P7736:P7842)</f>
        <v>0</v>
      </c>
      <c r="Q7735" s="185"/>
      <c r="R7735" s="186">
        <f>SUM(R7736:R7842)</f>
        <v>0</v>
      </c>
      <c r="S7735" s="185"/>
      <c r="T7735" s="187">
        <f>SUM(T7736:T7842)</f>
        <v>0</v>
      </c>
      <c r="AR7735" s="188" t="s">
        <v>84</v>
      </c>
      <c r="AT7735" s="189" t="s">
        <v>75</v>
      </c>
      <c r="AU7735" s="189" t="s">
        <v>76</v>
      </c>
      <c r="AY7735" s="188" t="s">
        <v>163</v>
      </c>
      <c r="BK7735" s="190">
        <f>SUM(BK7736:BK7842)</f>
        <v>0</v>
      </c>
    </row>
    <row r="7736" spans="2:65" s="1" customFormat="1" ht="16.5" customHeight="1">
      <c r="B7736" s="42"/>
      <c r="C7736" s="193" t="s">
        <v>6759</v>
      </c>
      <c r="D7736" s="193" t="s">
        <v>168</v>
      </c>
      <c r="E7736" s="194" t="s">
        <v>1215</v>
      </c>
      <c r="F7736" s="195" t="s">
        <v>1216</v>
      </c>
      <c r="G7736" s="196" t="s">
        <v>184</v>
      </c>
      <c r="H7736" s="197">
        <v>13</v>
      </c>
      <c r="I7736" s="198"/>
      <c r="J7736" s="199">
        <f>ROUND(I7736*H7736,2)</f>
        <v>0</v>
      </c>
      <c r="K7736" s="195" t="s">
        <v>21</v>
      </c>
      <c r="L7736" s="62"/>
      <c r="M7736" s="200" t="s">
        <v>21</v>
      </c>
      <c r="N7736" s="201" t="s">
        <v>48</v>
      </c>
      <c r="O7736" s="43"/>
      <c r="P7736" s="202">
        <f>O7736*H7736</f>
        <v>0</v>
      </c>
      <c r="Q7736" s="202">
        <v>0</v>
      </c>
      <c r="R7736" s="202">
        <f>Q7736*H7736</f>
        <v>0</v>
      </c>
      <c r="S7736" s="202">
        <v>0</v>
      </c>
      <c r="T7736" s="203">
        <f>S7736*H7736</f>
        <v>0</v>
      </c>
      <c r="AR7736" s="25" t="s">
        <v>173</v>
      </c>
      <c r="AT7736" s="25" t="s">
        <v>168</v>
      </c>
      <c r="AU7736" s="25" t="s">
        <v>84</v>
      </c>
      <c r="AY7736" s="25" t="s">
        <v>163</v>
      </c>
      <c r="BE7736" s="204">
        <f>IF(N7736="základní",J7736,0)</f>
        <v>0</v>
      </c>
      <c r="BF7736" s="204">
        <f>IF(N7736="snížená",J7736,0)</f>
        <v>0</v>
      </c>
      <c r="BG7736" s="204">
        <f>IF(N7736="zákl. přenesená",J7736,0)</f>
        <v>0</v>
      </c>
      <c r="BH7736" s="204">
        <f>IF(N7736="sníž. přenesená",J7736,0)</f>
        <v>0</v>
      </c>
      <c r="BI7736" s="204">
        <f>IF(N7736="nulová",J7736,0)</f>
        <v>0</v>
      </c>
      <c r="BJ7736" s="25" t="s">
        <v>98</v>
      </c>
      <c r="BK7736" s="204">
        <f>ROUND(I7736*H7736,2)</f>
        <v>0</v>
      </c>
      <c r="BL7736" s="25" t="s">
        <v>173</v>
      </c>
      <c r="BM7736" s="25" t="s">
        <v>6760</v>
      </c>
    </row>
    <row r="7737" spans="2:65" s="1" customFormat="1" ht="13.5">
      <c r="B7737" s="42"/>
      <c r="C7737" s="64"/>
      <c r="D7737" s="205" t="s">
        <v>175</v>
      </c>
      <c r="E7737" s="64"/>
      <c r="F7737" s="206" t="s">
        <v>1216</v>
      </c>
      <c r="G7737" s="64"/>
      <c r="H7737" s="64"/>
      <c r="I7737" s="164"/>
      <c r="J7737" s="64"/>
      <c r="K7737" s="64"/>
      <c r="L7737" s="62"/>
      <c r="M7737" s="207"/>
      <c r="N7737" s="43"/>
      <c r="O7737" s="43"/>
      <c r="P7737" s="43"/>
      <c r="Q7737" s="43"/>
      <c r="R7737" s="43"/>
      <c r="S7737" s="43"/>
      <c r="T7737" s="79"/>
      <c r="AT7737" s="25" t="s">
        <v>175</v>
      </c>
      <c r="AU7737" s="25" t="s">
        <v>84</v>
      </c>
    </row>
    <row r="7738" spans="2:65" s="1" customFormat="1" ht="16.5" customHeight="1">
      <c r="B7738" s="42"/>
      <c r="C7738" s="193" t="s">
        <v>3962</v>
      </c>
      <c r="D7738" s="193" t="s">
        <v>168</v>
      </c>
      <c r="E7738" s="194" t="s">
        <v>1217</v>
      </c>
      <c r="F7738" s="195" t="s">
        <v>1218</v>
      </c>
      <c r="G7738" s="196" t="s">
        <v>184</v>
      </c>
      <c r="H7738" s="197">
        <v>9</v>
      </c>
      <c r="I7738" s="198"/>
      <c r="J7738" s="199">
        <f>ROUND(I7738*H7738,2)</f>
        <v>0</v>
      </c>
      <c r="K7738" s="195" t="s">
        <v>21</v>
      </c>
      <c r="L7738" s="62"/>
      <c r="M7738" s="200" t="s">
        <v>21</v>
      </c>
      <c r="N7738" s="201" t="s">
        <v>48</v>
      </c>
      <c r="O7738" s="43"/>
      <c r="P7738" s="202">
        <f>O7738*H7738</f>
        <v>0</v>
      </c>
      <c r="Q7738" s="202">
        <v>0</v>
      </c>
      <c r="R7738" s="202">
        <f>Q7738*H7738</f>
        <v>0</v>
      </c>
      <c r="S7738" s="202">
        <v>0</v>
      </c>
      <c r="T7738" s="203">
        <f>S7738*H7738</f>
        <v>0</v>
      </c>
      <c r="AR7738" s="25" t="s">
        <v>173</v>
      </c>
      <c r="AT7738" s="25" t="s">
        <v>168</v>
      </c>
      <c r="AU7738" s="25" t="s">
        <v>84</v>
      </c>
      <c r="AY7738" s="25" t="s">
        <v>163</v>
      </c>
      <c r="BE7738" s="204">
        <f>IF(N7738="základní",J7738,0)</f>
        <v>0</v>
      </c>
      <c r="BF7738" s="204">
        <f>IF(N7738="snížená",J7738,0)</f>
        <v>0</v>
      </c>
      <c r="BG7738" s="204">
        <f>IF(N7738="zákl. přenesená",J7738,0)</f>
        <v>0</v>
      </c>
      <c r="BH7738" s="204">
        <f>IF(N7738="sníž. přenesená",J7738,0)</f>
        <v>0</v>
      </c>
      <c r="BI7738" s="204">
        <f>IF(N7738="nulová",J7738,0)</f>
        <v>0</v>
      </c>
      <c r="BJ7738" s="25" t="s">
        <v>98</v>
      </c>
      <c r="BK7738" s="204">
        <f>ROUND(I7738*H7738,2)</f>
        <v>0</v>
      </c>
      <c r="BL7738" s="25" t="s">
        <v>173</v>
      </c>
      <c r="BM7738" s="25" t="s">
        <v>6761</v>
      </c>
    </row>
    <row r="7739" spans="2:65" s="1" customFormat="1" ht="13.5">
      <c r="B7739" s="42"/>
      <c r="C7739" s="64"/>
      <c r="D7739" s="205" t="s">
        <v>175</v>
      </c>
      <c r="E7739" s="64"/>
      <c r="F7739" s="206" t="s">
        <v>1218</v>
      </c>
      <c r="G7739" s="64"/>
      <c r="H7739" s="64"/>
      <c r="I7739" s="164"/>
      <c r="J7739" s="64"/>
      <c r="K7739" s="64"/>
      <c r="L7739" s="62"/>
      <c r="M7739" s="207"/>
      <c r="N7739" s="43"/>
      <c r="O7739" s="43"/>
      <c r="P7739" s="43"/>
      <c r="Q7739" s="43"/>
      <c r="R7739" s="43"/>
      <c r="S7739" s="43"/>
      <c r="T7739" s="79"/>
      <c r="AT7739" s="25" t="s">
        <v>175</v>
      </c>
      <c r="AU7739" s="25" t="s">
        <v>84</v>
      </c>
    </row>
    <row r="7740" spans="2:65" s="1" customFormat="1" ht="38.25" customHeight="1">
      <c r="B7740" s="42"/>
      <c r="C7740" s="193" t="s">
        <v>6762</v>
      </c>
      <c r="D7740" s="193" t="s">
        <v>168</v>
      </c>
      <c r="E7740" s="194" t="s">
        <v>1219</v>
      </c>
      <c r="F7740" s="195" t="s">
        <v>1220</v>
      </c>
      <c r="G7740" s="196" t="s">
        <v>184</v>
      </c>
      <c r="H7740" s="197">
        <v>10</v>
      </c>
      <c r="I7740" s="198"/>
      <c r="J7740" s="199">
        <f>ROUND(I7740*H7740,2)</f>
        <v>0</v>
      </c>
      <c r="K7740" s="195" t="s">
        <v>21</v>
      </c>
      <c r="L7740" s="62"/>
      <c r="M7740" s="200" t="s">
        <v>21</v>
      </c>
      <c r="N7740" s="201" t="s">
        <v>48</v>
      </c>
      <c r="O7740" s="43"/>
      <c r="P7740" s="202">
        <f>O7740*H7740</f>
        <v>0</v>
      </c>
      <c r="Q7740" s="202">
        <v>0</v>
      </c>
      <c r="R7740" s="202">
        <f>Q7740*H7740</f>
        <v>0</v>
      </c>
      <c r="S7740" s="202">
        <v>0</v>
      </c>
      <c r="T7740" s="203">
        <f>S7740*H7740</f>
        <v>0</v>
      </c>
      <c r="AR7740" s="25" t="s">
        <v>173</v>
      </c>
      <c r="AT7740" s="25" t="s">
        <v>168</v>
      </c>
      <c r="AU7740" s="25" t="s">
        <v>84</v>
      </c>
      <c r="AY7740" s="25" t="s">
        <v>163</v>
      </c>
      <c r="BE7740" s="204">
        <f>IF(N7740="základní",J7740,0)</f>
        <v>0</v>
      </c>
      <c r="BF7740" s="204">
        <f>IF(N7740="snížená",J7740,0)</f>
        <v>0</v>
      </c>
      <c r="BG7740" s="204">
        <f>IF(N7740="zákl. přenesená",J7740,0)</f>
        <v>0</v>
      </c>
      <c r="BH7740" s="204">
        <f>IF(N7740="sníž. přenesená",J7740,0)</f>
        <v>0</v>
      </c>
      <c r="BI7740" s="204">
        <f>IF(N7740="nulová",J7740,0)</f>
        <v>0</v>
      </c>
      <c r="BJ7740" s="25" t="s">
        <v>98</v>
      </c>
      <c r="BK7740" s="204">
        <f>ROUND(I7740*H7740,2)</f>
        <v>0</v>
      </c>
      <c r="BL7740" s="25" t="s">
        <v>173</v>
      </c>
      <c r="BM7740" s="25" t="s">
        <v>6763</v>
      </c>
    </row>
    <row r="7741" spans="2:65" s="1" customFormat="1" ht="27">
      <c r="B7741" s="42"/>
      <c r="C7741" s="64"/>
      <c r="D7741" s="205" t="s">
        <v>175</v>
      </c>
      <c r="E7741" s="64"/>
      <c r="F7741" s="206" t="s">
        <v>1220</v>
      </c>
      <c r="G7741" s="64"/>
      <c r="H7741" s="64"/>
      <c r="I7741" s="164"/>
      <c r="J7741" s="64"/>
      <c r="K7741" s="64"/>
      <c r="L7741" s="62"/>
      <c r="M7741" s="207"/>
      <c r="N7741" s="43"/>
      <c r="O7741" s="43"/>
      <c r="P7741" s="43"/>
      <c r="Q7741" s="43"/>
      <c r="R7741" s="43"/>
      <c r="S7741" s="43"/>
      <c r="T7741" s="79"/>
      <c r="AT7741" s="25" t="s">
        <v>175</v>
      </c>
      <c r="AU7741" s="25" t="s">
        <v>84</v>
      </c>
    </row>
    <row r="7742" spans="2:65" s="1" customFormat="1" ht="25.5" customHeight="1">
      <c r="B7742" s="42"/>
      <c r="C7742" s="193" t="s">
        <v>3963</v>
      </c>
      <c r="D7742" s="193" t="s">
        <v>168</v>
      </c>
      <c r="E7742" s="194" t="s">
        <v>1221</v>
      </c>
      <c r="F7742" s="195" t="s">
        <v>1222</v>
      </c>
      <c r="G7742" s="196" t="s">
        <v>184</v>
      </c>
      <c r="H7742" s="197">
        <v>3</v>
      </c>
      <c r="I7742" s="198"/>
      <c r="J7742" s="199">
        <f>ROUND(I7742*H7742,2)</f>
        <v>0</v>
      </c>
      <c r="K7742" s="195" t="s">
        <v>21</v>
      </c>
      <c r="L7742" s="62"/>
      <c r="M7742" s="200" t="s">
        <v>21</v>
      </c>
      <c r="N7742" s="201" t="s">
        <v>48</v>
      </c>
      <c r="O7742" s="43"/>
      <c r="P7742" s="202">
        <f>O7742*H7742</f>
        <v>0</v>
      </c>
      <c r="Q7742" s="202">
        <v>0</v>
      </c>
      <c r="R7742" s="202">
        <f>Q7742*H7742</f>
        <v>0</v>
      </c>
      <c r="S7742" s="202">
        <v>0</v>
      </c>
      <c r="T7742" s="203">
        <f>S7742*H7742</f>
        <v>0</v>
      </c>
      <c r="AR7742" s="25" t="s">
        <v>173</v>
      </c>
      <c r="AT7742" s="25" t="s">
        <v>168</v>
      </c>
      <c r="AU7742" s="25" t="s">
        <v>84</v>
      </c>
      <c r="AY7742" s="25" t="s">
        <v>163</v>
      </c>
      <c r="BE7742" s="204">
        <f>IF(N7742="základní",J7742,0)</f>
        <v>0</v>
      </c>
      <c r="BF7742" s="204">
        <f>IF(N7742="snížená",J7742,0)</f>
        <v>0</v>
      </c>
      <c r="BG7742" s="204">
        <f>IF(N7742="zákl. přenesená",J7742,0)</f>
        <v>0</v>
      </c>
      <c r="BH7742" s="204">
        <f>IF(N7742="sníž. přenesená",J7742,0)</f>
        <v>0</v>
      </c>
      <c r="BI7742" s="204">
        <f>IF(N7742="nulová",J7742,0)</f>
        <v>0</v>
      </c>
      <c r="BJ7742" s="25" t="s">
        <v>98</v>
      </c>
      <c r="BK7742" s="204">
        <f>ROUND(I7742*H7742,2)</f>
        <v>0</v>
      </c>
      <c r="BL7742" s="25" t="s">
        <v>173</v>
      </c>
      <c r="BM7742" s="25" t="s">
        <v>6764</v>
      </c>
    </row>
    <row r="7743" spans="2:65" s="1" customFormat="1" ht="27">
      <c r="B7743" s="42"/>
      <c r="C7743" s="64"/>
      <c r="D7743" s="205" t="s">
        <v>175</v>
      </c>
      <c r="E7743" s="64"/>
      <c r="F7743" s="206" t="s">
        <v>1222</v>
      </c>
      <c r="G7743" s="64"/>
      <c r="H7743" s="64"/>
      <c r="I7743" s="164"/>
      <c r="J7743" s="64"/>
      <c r="K7743" s="64"/>
      <c r="L7743" s="62"/>
      <c r="M7743" s="207"/>
      <c r="N7743" s="43"/>
      <c r="O7743" s="43"/>
      <c r="P7743" s="43"/>
      <c r="Q7743" s="43"/>
      <c r="R7743" s="43"/>
      <c r="S7743" s="43"/>
      <c r="T7743" s="79"/>
      <c r="AT7743" s="25" t="s">
        <v>175</v>
      </c>
      <c r="AU7743" s="25" t="s">
        <v>84</v>
      </c>
    </row>
    <row r="7744" spans="2:65" s="1" customFormat="1" ht="38.25" customHeight="1">
      <c r="B7744" s="42"/>
      <c r="C7744" s="193" t="s">
        <v>6765</v>
      </c>
      <c r="D7744" s="193" t="s">
        <v>168</v>
      </c>
      <c r="E7744" s="194" t="s">
        <v>1223</v>
      </c>
      <c r="F7744" s="195" t="s">
        <v>1224</v>
      </c>
      <c r="G7744" s="196" t="s">
        <v>184</v>
      </c>
      <c r="H7744" s="197">
        <v>10</v>
      </c>
      <c r="I7744" s="198"/>
      <c r="J7744" s="199">
        <f>ROUND(I7744*H7744,2)</f>
        <v>0</v>
      </c>
      <c r="K7744" s="195" t="s">
        <v>21</v>
      </c>
      <c r="L7744" s="62"/>
      <c r="M7744" s="200" t="s">
        <v>21</v>
      </c>
      <c r="N7744" s="201" t="s">
        <v>48</v>
      </c>
      <c r="O7744" s="43"/>
      <c r="P7744" s="202">
        <f>O7744*H7744</f>
        <v>0</v>
      </c>
      <c r="Q7744" s="202">
        <v>0</v>
      </c>
      <c r="R7744" s="202">
        <f>Q7744*H7744</f>
        <v>0</v>
      </c>
      <c r="S7744" s="202">
        <v>0</v>
      </c>
      <c r="T7744" s="203">
        <f>S7744*H7744</f>
        <v>0</v>
      </c>
      <c r="AR7744" s="25" t="s">
        <v>173</v>
      </c>
      <c r="AT7744" s="25" t="s">
        <v>168</v>
      </c>
      <c r="AU7744" s="25" t="s">
        <v>84</v>
      </c>
      <c r="AY7744" s="25" t="s">
        <v>163</v>
      </c>
      <c r="BE7744" s="204">
        <f>IF(N7744="základní",J7744,0)</f>
        <v>0</v>
      </c>
      <c r="BF7744" s="204">
        <f>IF(N7744="snížená",J7744,0)</f>
        <v>0</v>
      </c>
      <c r="BG7744" s="204">
        <f>IF(N7744="zákl. přenesená",J7744,0)</f>
        <v>0</v>
      </c>
      <c r="BH7744" s="204">
        <f>IF(N7744="sníž. přenesená",J7744,0)</f>
        <v>0</v>
      </c>
      <c r="BI7744" s="204">
        <f>IF(N7744="nulová",J7744,0)</f>
        <v>0</v>
      </c>
      <c r="BJ7744" s="25" t="s">
        <v>98</v>
      </c>
      <c r="BK7744" s="204">
        <f>ROUND(I7744*H7744,2)</f>
        <v>0</v>
      </c>
      <c r="BL7744" s="25" t="s">
        <v>173</v>
      </c>
      <c r="BM7744" s="25" t="s">
        <v>6766</v>
      </c>
    </row>
    <row r="7745" spans="2:65" s="1" customFormat="1" ht="27">
      <c r="B7745" s="42"/>
      <c r="C7745" s="64"/>
      <c r="D7745" s="205" t="s">
        <v>175</v>
      </c>
      <c r="E7745" s="64"/>
      <c r="F7745" s="206" t="s">
        <v>1224</v>
      </c>
      <c r="G7745" s="64"/>
      <c r="H7745" s="64"/>
      <c r="I7745" s="164"/>
      <c r="J7745" s="64"/>
      <c r="K7745" s="64"/>
      <c r="L7745" s="62"/>
      <c r="M7745" s="207"/>
      <c r="N7745" s="43"/>
      <c r="O7745" s="43"/>
      <c r="P7745" s="43"/>
      <c r="Q7745" s="43"/>
      <c r="R7745" s="43"/>
      <c r="S7745" s="43"/>
      <c r="T7745" s="79"/>
      <c r="AT7745" s="25" t="s">
        <v>175</v>
      </c>
      <c r="AU7745" s="25" t="s">
        <v>84</v>
      </c>
    </row>
    <row r="7746" spans="2:65" s="1" customFormat="1" ht="38.25" customHeight="1">
      <c r="B7746" s="42"/>
      <c r="C7746" s="193" t="s">
        <v>3965</v>
      </c>
      <c r="D7746" s="193" t="s">
        <v>168</v>
      </c>
      <c r="E7746" s="194" t="s">
        <v>1225</v>
      </c>
      <c r="F7746" s="195" t="s">
        <v>1226</v>
      </c>
      <c r="G7746" s="196" t="s">
        <v>184</v>
      </c>
      <c r="H7746" s="197">
        <v>3</v>
      </c>
      <c r="I7746" s="198"/>
      <c r="J7746" s="199">
        <f>ROUND(I7746*H7746,2)</f>
        <v>0</v>
      </c>
      <c r="K7746" s="195" t="s">
        <v>21</v>
      </c>
      <c r="L7746" s="62"/>
      <c r="M7746" s="200" t="s">
        <v>21</v>
      </c>
      <c r="N7746" s="201" t="s">
        <v>48</v>
      </c>
      <c r="O7746" s="43"/>
      <c r="P7746" s="202">
        <f>O7746*H7746</f>
        <v>0</v>
      </c>
      <c r="Q7746" s="202">
        <v>0</v>
      </c>
      <c r="R7746" s="202">
        <f>Q7746*H7746</f>
        <v>0</v>
      </c>
      <c r="S7746" s="202">
        <v>0</v>
      </c>
      <c r="T7746" s="203">
        <f>S7746*H7746</f>
        <v>0</v>
      </c>
      <c r="AR7746" s="25" t="s">
        <v>173</v>
      </c>
      <c r="AT7746" s="25" t="s">
        <v>168</v>
      </c>
      <c r="AU7746" s="25" t="s">
        <v>84</v>
      </c>
      <c r="AY7746" s="25" t="s">
        <v>163</v>
      </c>
      <c r="BE7746" s="204">
        <f>IF(N7746="základní",J7746,0)</f>
        <v>0</v>
      </c>
      <c r="BF7746" s="204">
        <f>IF(N7746="snížená",J7746,0)</f>
        <v>0</v>
      </c>
      <c r="BG7746" s="204">
        <f>IF(N7746="zákl. přenesená",J7746,0)</f>
        <v>0</v>
      </c>
      <c r="BH7746" s="204">
        <f>IF(N7746="sníž. přenesená",J7746,0)</f>
        <v>0</v>
      </c>
      <c r="BI7746" s="204">
        <f>IF(N7746="nulová",J7746,0)</f>
        <v>0</v>
      </c>
      <c r="BJ7746" s="25" t="s">
        <v>98</v>
      </c>
      <c r="BK7746" s="204">
        <f>ROUND(I7746*H7746,2)</f>
        <v>0</v>
      </c>
      <c r="BL7746" s="25" t="s">
        <v>173</v>
      </c>
      <c r="BM7746" s="25" t="s">
        <v>6767</v>
      </c>
    </row>
    <row r="7747" spans="2:65" s="1" customFormat="1" ht="27">
      <c r="B7747" s="42"/>
      <c r="C7747" s="64"/>
      <c r="D7747" s="205" t="s">
        <v>175</v>
      </c>
      <c r="E7747" s="64"/>
      <c r="F7747" s="206" t="s">
        <v>1226</v>
      </c>
      <c r="G7747" s="64"/>
      <c r="H7747" s="64"/>
      <c r="I7747" s="164"/>
      <c r="J7747" s="64"/>
      <c r="K7747" s="64"/>
      <c r="L7747" s="62"/>
      <c r="M7747" s="207"/>
      <c r="N7747" s="43"/>
      <c r="O7747" s="43"/>
      <c r="P7747" s="43"/>
      <c r="Q7747" s="43"/>
      <c r="R7747" s="43"/>
      <c r="S7747" s="43"/>
      <c r="T7747" s="79"/>
      <c r="AT7747" s="25" t="s">
        <v>175</v>
      </c>
      <c r="AU7747" s="25" t="s">
        <v>84</v>
      </c>
    </row>
    <row r="7748" spans="2:65" s="1" customFormat="1" ht="38.25" customHeight="1">
      <c r="B7748" s="42"/>
      <c r="C7748" s="193" t="s">
        <v>6768</v>
      </c>
      <c r="D7748" s="193" t="s">
        <v>168</v>
      </c>
      <c r="E7748" s="194" t="s">
        <v>1227</v>
      </c>
      <c r="F7748" s="195" t="s">
        <v>1228</v>
      </c>
      <c r="G7748" s="196" t="s">
        <v>184</v>
      </c>
      <c r="H7748" s="197">
        <v>1</v>
      </c>
      <c r="I7748" s="198"/>
      <c r="J7748" s="199">
        <f>ROUND(I7748*H7748,2)</f>
        <v>0</v>
      </c>
      <c r="K7748" s="195" t="s">
        <v>21</v>
      </c>
      <c r="L7748" s="62"/>
      <c r="M7748" s="200" t="s">
        <v>21</v>
      </c>
      <c r="N7748" s="201" t="s">
        <v>48</v>
      </c>
      <c r="O7748" s="43"/>
      <c r="P7748" s="202">
        <f>O7748*H7748</f>
        <v>0</v>
      </c>
      <c r="Q7748" s="202">
        <v>0</v>
      </c>
      <c r="R7748" s="202">
        <f>Q7748*H7748</f>
        <v>0</v>
      </c>
      <c r="S7748" s="202">
        <v>0</v>
      </c>
      <c r="T7748" s="203">
        <f>S7748*H7748</f>
        <v>0</v>
      </c>
      <c r="AR7748" s="25" t="s">
        <v>173</v>
      </c>
      <c r="AT7748" s="25" t="s">
        <v>168</v>
      </c>
      <c r="AU7748" s="25" t="s">
        <v>84</v>
      </c>
      <c r="AY7748" s="25" t="s">
        <v>163</v>
      </c>
      <c r="BE7748" s="204">
        <f>IF(N7748="základní",J7748,0)</f>
        <v>0</v>
      </c>
      <c r="BF7748" s="204">
        <f>IF(N7748="snížená",J7748,0)</f>
        <v>0</v>
      </c>
      <c r="BG7748" s="204">
        <f>IF(N7748="zákl. přenesená",J7748,0)</f>
        <v>0</v>
      </c>
      <c r="BH7748" s="204">
        <f>IF(N7748="sníž. přenesená",J7748,0)</f>
        <v>0</v>
      </c>
      <c r="BI7748" s="204">
        <f>IF(N7748="nulová",J7748,0)</f>
        <v>0</v>
      </c>
      <c r="BJ7748" s="25" t="s">
        <v>98</v>
      </c>
      <c r="BK7748" s="204">
        <f>ROUND(I7748*H7748,2)</f>
        <v>0</v>
      </c>
      <c r="BL7748" s="25" t="s">
        <v>173</v>
      </c>
      <c r="BM7748" s="25" t="s">
        <v>6769</v>
      </c>
    </row>
    <row r="7749" spans="2:65" s="1" customFormat="1" ht="27">
      <c r="B7749" s="42"/>
      <c r="C7749" s="64"/>
      <c r="D7749" s="205" t="s">
        <v>175</v>
      </c>
      <c r="E7749" s="64"/>
      <c r="F7749" s="206" t="s">
        <v>1228</v>
      </c>
      <c r="G7749" s="64"/>
      <c r="H7749" s="64"/>
      <c r="I7749" s="164"/>
      <c r="J7749" s="64"/>
      <c r="K7749" s="64"/>
      <c r="L7749" s="62"/>
      <c r="M7749" s="207"/>
      <c r="N7749" s="43"/>
      <c r="O7749" s="43"/>
      <c r="P7749" s="43"/>
      <c r="Q7749" s="43"/>
      <c r="R7749" s="43"/>
      <c r="S7749" s="43"/>
      <c r="T7749" s="79"/>
      <c r="AT7749" s="25" t="s">
        <v>175</v>
      </c>
      <c r="AU7749" s="25" t="s">
        <v>84</v>
      </c>
    </row>
    <row r="7750" spans="2:65" s="1" customFormat="1" ht="38.25" customHeight="1">
      <c r="B7750" s="42"/>
      <c r="C7750" s="193" t="s">
        <v>3966</v>
      </c>
      <c r="D7750" s="193" t="s">
        <v>168</v>
      </c>
      <c r="E7750" s="194" t="s">
        <v>1229</v>
      </c>
      <c r="F7750" s="195" t="s">
        <v>1230</v>
      </c>
      <c r="G7750" s="196" t="s">
        <v>288</v>
      </c>
      <c r="H7750" s="197">
        <v>15</v>
      </c>
      <c r="I7750" s="198"/>
      <c r="J7750" s="199">
        <f>ROUND(I7750*H7750,2)</f>
        <v>0</v>
      </c>
      <c r="K7750" s="195" t="s">
        <v>21</v>
      </c>
      <c r="L7750" s="62"/>
      <c r="M7750" s="200" t="s">
        <v>21</v>
      </c>
      <c r="N7750" s="201" t="s">
        <v>48</v>
      </c>
      <c r="O7750" s="43"/>
      <c r="P7750" s="202">
        <f>O7750*H7750</f>
        <v>0</v>
      </c>
      <c r="Q7750" s="202">
        <v>0</v>
      </c>
      <c r="R7750" s="202">
        <f>Q7750*H7750</f>
        <v>0</v>
      </c>
      <c r="S7750" s="202">
        <v>0</v>
      </c>
      <c r="T7750" s="203">
        <f>S7750*H7750</f>
        <v>0</v>
      </c>
      <c r="AR7750" s="25" t="s">
        <v>173</v>
      </c>
      <c r="AT7750" s="25" t="s">
        <v>168</v>
      </c>
      <c r="AU7750" s="25" t="s">
        <v>84</v>
      </c>
      <c r="AY7750" s="25" t="s">
        <v>163</v>
      </c>
      <c r="BE7750" s="204">
        <f>IF(N7750="základní",J7750,0)</f>
        <v>0</v>
      </c>
      <c r="BF7750" s="204">
        <f>IF(N7750="snížená",J7750,0)</f>
        <v>0</v>
      </c>
      <c r="BG7750" s="204">
        <f>IF(N7750="zákl. přenesená",J7750,0)</f>
        <v>0</v>
      </c>
      <c r="BH7750" s="204">
        <f>IF(N7750="sníž. přenesená",J7750,0)</f>
        <v>0</v>
      </c>
      <c r="BI7750" s="204">
        <f>IF(N7750="nulová",J7750,0)</f>
        <v>0</v>
      </c>
      <c r="BJ7750" s="25" t="s">
        <v>98</v>
      </c>
      <c r="BK7750" s="204">
        <f>ROUND(I7750*H7750,2)</f>
        <v>0</v>
      </c>
      <c r="BL7750" s="25" t="s">
        <v>173</v>
      </c>
      <c r="BM7750" s="25" t="s">
        <v>6770</v>
      </c>
    </row>
    <row r="7751" spans="2:65" s="1" customFormat="1" ht="27">
      <c r="B7751" s="42"/>
      <c r="C7751" s="64"/>
      <c r="D7751" s="205" t="s">
        <v>175</v>
      </c>
      <c r="E7751" s="64"/>
      <c r="F7751" s="206" t="s">
        <v>1230</v>
      </c>
      <c r="G7751" s="64"/>
      <c r="H7751" s="64"/>
      <c r="I7751" s="164"/>
      <c r="J7751" s="64"/>
      <c r="K7751" s="64"/>
      <c r="L7751" s="62"/>
      <c r="M7751" s="207"/>
      <c r="N7751" s="43"/>
      <c r="O7751" s="43"/>
      <c r="P7751" s="43"/>
      <c r="Q7751" s="43"/>
      <c r="R7751" s="43"/>
      <c r="S7751" s="43"/>
      <c r="T7751" s="79"/>
      <c r="AT7751" s="25" t="s">
        <v>175</v>
      </c>
      <c r="AU7751" s="25" t="s">
        <v>84</v>
      </c>
    </row>
    <row r="7752" spans="2:65" s="1" customFormat="1" ht="16.5" customHeight="1">
      <c r="B7752" s="42"/>
      <c r="C7752" s="193" t="s">
        <v>6771</v>
      </c>
      <c r="D7752" s="193" t="s">
        <v>168</v>
      </c>
      <c r="E7752" s="194" t="s">
        <v>1231</v>
      </c>
      <c r="F7752" s="195" t="s">
        <v>1232</v>
      </c>
      <c r="G7752" s="196" t="s">
        <v>1233</v>
      </c>
      <c r="H7752" s="197">
        <v>24</v>
      </c>
      <c r="I7752" s="198"/>
      <c r="J7752" s="199">
        <f>ROUND(I7752*H7752,2)</f>
        <v>0</v>
      </c>
      <c r="K7752" s="195" t="s">
        <v>21</v>
      </c>
      <c r="L7752" s="62"/>
      <c r="M7752" s="200" t="s">
        <v>21</v>
      </c>
      <c r="N7752" s="201" t="s">
        <v>48</v>
      </c>
      <c r="O7752" s="43"/>
      <c r="P7752" s="202">
        <f>O7752*H7752</f>
        <v>0</v>
      </c>
      <c r="Q7752" s="202">
        <v>0</v>
      </c>
      <c r="R7752" s="202">
        <f>Q7752*H7752</f>
        <v>0</v>
      </c>
      <c r="S7752" s="202">
        <v>0</v>
      </c>
      <c r="T7752" s="203">
        <f>S7752*H7752</f>
        <v>0</v>
      </c>
      <c r="AR7752" s="25" t="s">
        <v>173</v>
      </c>
      <c r="AT7752" s="25" t="s">
        <v>168</v>
      </c>
      <c r="AU7752" s="25" t="s">
        <v>84</v>
      </c>
      <c r="AY7752" s="25" t="s">
        <v>163</v>
      </c>
      <c r="BE7752" s="204">
        <f>IF(N7752="základní",J7752,0)</f>
        <v>0</v>
      </c>
      <c r="BF7752" s="204">
        <f>IF(N7752="snížená",J7752,0)</f>
        <v>0</v>
      </c>
      <c r="BG7752" s="204">
        <f>IF(N7752="zákl. přenesená",J7752,0)</f>
        <v>0</v>
      </c>
      <c r="BH7752" s="204">
        <f>IF(N7752="sníž. přenesená",J7752,0)</f>
        <v>0</v>
      </c>
      <c r="BI7752" s="204">
        <f>IF(N7752="nulová",J7752,0)</f>
        <v>0</v>
      </c>
      <c r="BJ7752" s="25" t="s">
        <v>98</v>
      </c>
      <c r="BK7752" s="204">
        <f>ROUND(I7752*H7752,2)</f>
        <v>0</v>
      </c>
      <c r="BL7752" s="25" t="s">
        <v>173</v>
      </c>
      <c r="BM7752" s="25" t="s">
        <v>6772</v>
      </c>
    </row>
    <row r="7753" spans="2:65" s="1" customFormat="1" ht="13.5">
      <c r="B7753" s="42"/>
      <c r="C7753" s="64"/>
      <c r="D7753" s="205" t="s">
        <v>175</v>
      </c>
      <c r="E7753" s="64"/>
      <c r="F7753" s="206" t="s">
        <v>1232</v>
      </c>
      <c r="G7753" s="64"/>
      <c r="H7753" s="64"/>
      <c r="I7753" s="164"/>
      <c r="J7753" s="64"/>
      <c r="K7753" s="64"/>
      <c r="L7753" s="62"/>
      <c r="M7753" s="207"/>
      <c r="N7753" s="43"/>
      <c r="O7753" s="43"/>
      <c r="P7753" s="43"/>
      <c r="Q7753" s="43"/>
      <c r="R7753" s="43"/>
      <c r="S7753" s="43"/>
      <c r="T7753" s="79"/>
      <c r="AT7753" s="25" t="s">
        <v>175</v>
      </c>
      <c r="AU7753" s="25" t="s">
        <v>84</v>
      </c>
    </row>
    <row r="7754" spans="2:65" s="1" customFormat="1" ht="38.25" customHeight="1">
      <c r="B7754" s="42"/>
      <c r="C7754" s="193" t="s">
        <v>3968</v>
      </c>
      <c r="D7754" s="193" t="s">
        <v>168</v>
      </c>
      <c r="E7754" s="194" t="s">
        <v>1234</v>
      </c>
      <c r="F7754" s="195" t="s">
        <v>1235</v>
      </c>
      <c r="G7754" s="196" t="s">
        <v>288</v>
      </c>
      <c r="H7754" s="197">
        <v>7</v>
      </c>
      <c r="I7754" s="198"/>
      <c r="J7754" s="199">
        <f>ROUND(I7754*H7754,2)</f>
        <v>0</v>
      </c>
      <c r="K7754" s="195" t="s">
        <v>21</v>
      </c>
      <c r="L7754" s="62"/>
      <c r="M7754" s="200" t="s">
        <v>21</v>
      </c>
      <c r="N7754" s="201" t="s">
        <v>48</v>
      </c>
      <c r="O7754" s="43"/>
      <c r="P7754" s="202">
        <f>O7754*H7754</f>
        <v>0</v>
      </c>
      <c r="Q7754" s="202">
        <v>0</v>
      </c>
      <c r="R7754" s="202">
        <f>Q7754*H7754</f>
        <v>0</v>
      </c>
      <c r="S7754" s="202">
        <v>0</v>
      </c>
      <c r="T7754" s="203">
        <f>S7754*H7754</f>
        <v>0</v>
      </c>
      <c r="AR7754" s="25" t="s">
        <v>173</v>
      </c>
      <c r="AT7754" s="25" t="s">
        <v>168</v>
      </c>
      <c r="AU7754" s="25" t="s">
        <v>84</v>
      </c>
      <c r="AY7754" s="25" t="s">
        <v>163</v>
      </c>
      <c r="BE7754" s="204">
        <f>IF(N7754="základní",J7754,0)</f>
        <v>0</v>
      </c>
      <c r="BF7754" s="204">
        <f>IF(N7754="snížená",J7754,0)</f>
        <v>0</v>
      </c>
      <c r="BG7754" s="204">
        <f>IF(N7754="zákl. přenesená",J7754,0)</f>
        <v>0</v>
      </c>
      <c r="BH7754" s="204">
        <f>IF(N7754="sníž. přenesená",J7754,0)</f>
        <v>0</v>
      </c>
      <c r="BI7754" s="204">
        <f>IF(N7754="nulová",J7754,0)</f>
        <v>0</v>
      </c>
      <c r="BJ7754" s="25" t="s">
        <v>98</v>
      </c>
      <c r="BK7754" s="204">
        <f>ROUND(I7754*H7754,2)</f>
        <v>0</v>
      </c>
      <c r="BL7754" s="25" t="s">
        <v>173</v>
      </c>
      <c r="BM7754" s="25" t="s">
        <v>6773</v>
      </c>
    </row>
    <row r="7755" spans="2:65" s="1" customFormat="1" ht="27">
      <c r="B7755" s="42"/>
      <c r="C7755" s="64"/>
      <c r="D7755" s="205" t="s">
        <v>175</v>
      </c>
      <c r="E7755" s="64"/>
      <c r="F7755" s="206" t="s">
        <v>1235</v>
      </c>
      <c r="G7755" s="64"/>
      <c r="H7755" s="64"/>
      <c r="I7755" s="164"/>
      <c r="J7755" s="64"/>
      <c r="K7755" s="64"/>
      <c r="L7755" s="62"/>
      <c r="M7755" s="207"/>
      <c r="N7755" s="43"/>
      <c r="O7755" s="43"/>
      <c r="P7755" s="43"/>
      <c r="Q7755" s="43"/>
      <c r="R7755" s="43"/>
      <c r="S7755" s="43"/>
      <c r="T7755" s="79"/>
      <c r="AT7755" s="25" t="s">
        <v>175</v>
      </c>
      <c r="AU7755" s="25" t="s">
        <v>84</v>
      </c>
    </row>
    <row r="7756" spans="2:65" s="1" customFormat="1" ht="38.25" customHeight="1">
      <c r="B7756" s="42"/>
      <c r="C7756" s="193" t="s">
        <v>6774</v>
      </c>
      <c r="D7756" s="193" t="s">
        <v>168</v>
      </c>
      <c r="E7756" s="194" t="s">
        <v>1236</v>
      </c>
      <c r="F7756" s="195" t="s">
        <v>1237</v>
      </c>
      <c r="G7756" s="196" t="s">
        <v>288</v>
      </c>
      <c r="H7756" s="197">
        <v>3</v>
      </c>
      <c r="I7756" s="198"/>
      <c r="J7756" s="199">
        <f>ROUND(I7756*H7756,2)</f>
        <v>0</v>
      </c>
      <c r="K7756" s="195" t="s">
        <v>21</v>
      </c>
      <c r="L7756" s="62"/>
      <c r="M7756" s="200" t="s">
        <v>21</v>
      </c>
      <c r="N7756" s="201" t="s">
        <v>48</v>
      </c>
      <c r="O7756" s="43"/>
      <c r="P7756" s="202">
        <f>O7756*H7756</f>
        <v>0</v>
      </c>
      <c r="Q7756" s="202">
        <v>0</v>
      </c>
      <c r="R7756" s="202">
        <f>Q7756*H7756</f>
        <v>0</v>
      </c>
      <c r="S7756" s="202">
        <v>0</v>
      </c>
      <c r="T7756" s="203">
        <f>S7756*H7756</f>
        <v>0</v>
      </c>
      <c r="AR7756" s="25" t="s">
        <v>173</v>
      </c>
      <c r="AT7756" s="25" t="s">
        <v>168</v>
      </c>
      <c r="AU7756" s="25" t="s">
        <v>84</v>
      </c>
      <c r="AY7756" s="25" t="s">
        <v>163</v>
      </c>
      <c r="BE7756" s="204">
        <f>IF(N7756="základní",J7756,0)</f>
        <v>0</v>
      </c>
      <c r="BF7756" s="204">
        <f>IF(N7756="snížená",J7756,0)</f>
        <v>0</v>
      </c>
      <c r="BG7756" s="204">
        <f>IF(N7756="zákl. přenesená",J7756,0)</f>
        <v>0</v>
      </c>
      <c r="BH7756" s="204">
        <f>IF(N7756="sníž. přenesená",J7756,0)</f>
        <v>0</v>
      </c>
      <c r="BI7756" s="204">
        <f>IF(N7756="nulová",J7756,0)</f>
        <v>0</v>
      </c>
      <c r="BJ7756" s="25" t="s">
        <v>98</v>
      </c>
      <c r="BK7756" s="204">
        <f>ROUND(I7756*H7756,2)</f>
        <v>0</v>
      </c>
      <c r="BL7756" s="25" t="s">
        <v>173</v>
      </c>
      <c r="BM7756" s="25" t="s">
        <v>6775</v>
      </c>
    </row>
    <row r="7757" spans="2:65" s="1" customFormat="1" ht="27">
      <c r="B7757" s="42"/>
      <c r="C7757" s="64"/>
      <c r="D7757" s="205" t="s">
        <v>175</v>
      </c>
      <c r="E7757" s="64"/>
      <c r="F7757" s="206" t="s">
        <v>1237</v>
      </c>
      <c r="G7757" s="64"/>
      <c r="H7757" s="64"/>
      <c r="I7757" s="164"/>
      <c r="J7757" s="64"/>
      <c r="K7757" s="64"/>
      <c r="L7757" s="62"/>
      <c r="M7757" s="207"/>
      <c r="N7757" s="43"/>
      <c r="O7757" s="43"/>
      <c r="P7757" s="43"/>
      <c r="Q7757" s="43"/>
      <c r="R7757" s="43"/>
      <c r="S7757" s="43"/>
      <c r="T7757" s="79"/>
      <c r="AT7757" s="25" t="s">
        <v>175</v>
      </c>
      <c r="AU7757" s="25" t="s">
        <v>84</v>
      </c>
    </row>
    <row r="7758" spans="2:65" s="1" customFormat="1" ht="25.5" customHeight="1">
      <c r="B7758" s="42"/>
      <c r="C7758" s="193" t="s">
        <v>3969</v>
      </c>
      <c r="D7758" s="193" t="s">
        <v>168</v>
      </c>
      <c r="E7758" s="194" t="s">
        <v>1238</v>
      </c>
      <c r="F7758" s="195" t="s">
        <v>1239</v>
      </c>
      <c r="G7758" s="196" t="s">
        <v>288</v>
      </c>
      <c r="H7758" s="197">
        <v>26</v>
      </c>
      <c r="I7758" s="198"/>
      <c r="J7758" s="199">
        <f>ROUND(I7758*H7758,2)</f>
        <v>0</v>
      </c>
      <c r="K7758" s="195" t="s">
        <v>21</v>
      </c>
      <c r="L7758" s="62"/>
      <c r="M7758" s="200" t="s">
        <v>21</v>
      </c>
      <c r="N7758" s="201" t="s">
        <v>48</v>
      </c>
      <c r="O7758" s="43"/>
      <c r="P7758" s="202">
        <f>O7758*H7758</f>
        <v>0</v>
      </c>
      <c r="Q7758" s="202">
        <v>0</v>
      </c>
      <c r="R7758" s="202">
        <f>Q7758*H7758</f>
        <v>0</v>
      </c>
      <c r="S7758" s="202">
        <v>0</v>
      </c>
      <c r="T7758" s="203">
        <f>S7758*H7758</f>
        <v>0</v>
      </c>
      <c r="AR7758" s="25" t="s">
        <v>173</v>
      </c>
      <c r="AT7758" s="25" t="s">
        <v>168</v>
      </c>
      <c r="AU7758" s="25" t="s">
        <v>84</v>
      </c>
      <c r="AY7758" s="25" t="s">
        <v>163</v>
      </c>
      <c r="BE7758" s="204">
        <f>IF(N7758="základní",J7758,0)</f>
        <v>0</v>
      </c>
      <c r="BF7758" s="204">
        <f>IF(N7758="snížená",J7758,0)</f>
        <v>0</v>
      </c>
      <c r="BG7758" s="204">
        <f>IF(N7758="zákl. přenesená",J7758,0)</f>
        <v>0</v>
      </c>
      <c r="BH7758" s="204">
        <f>IF(N7758="sníž. přenesená",J7758,0)</f>
        <v>0</v>
      </c>
      <c r="BI7758" s="204">
        <f>IF(N7758="nulová",J7758,0)</f>
        <v>0</v>
      </c>
      <c r="BJ7758" s="25" t="s">
        <v>98</v>
      </c>
      <c r="BK7758" s="204">
        <f>ROUND(I7758*H7758,2)</f>
        <v>0</v>
      </c>
      <c r="BL7758" s="25" t="s">
        <v>173</v>
      </c>
      <c r="BM7758" s="25" t="s">
        <v>6776</v>
      </c>
    </row>
    <row r="7759" spans="2:65" s="1" customFormat="1" ht="27">
      <c r="B7759" s="42"/>
      <c r="C7759" s="64"/>
      <c r="D7759" s="205" t="s">
        <v>175</v>
      </c>
      <c r="E7759" s="64"/>
      <c r="F7759" s="206" t="s">
        <v>1239</v>
      </c>
      <c r="G7759" s="64"/>
      <c r="H7759" s="64"/>
      <c r="I7759" s="164"/>
      <c r="J7759" s="64"/>
      <c r="K7759" s="64"/>
      <c r="L7759" s="62"/>
      <c r="M7759" s="207"/>
      <c r="N7759" s="43"/>
      <c r="O7759" s="43"/>
      <c r="P7759" s="43"/>
      <c r="Q7759" s="43"/>
      <c r="R7759" s="43"/>
      <c r="S7759" s="43"/>
      <c r="T7759" s="79"/>
      <c r="AT7759" s="25" t="s">
        <v>175</v>
      </c>
      <c r="AU7759" s="25" t="s">
        <v>84</v>
      </c>
    </row>
    <row r="7760" spans="2:65" s="1" customFormat="1" ht="25.5" customHeight="1">
      <c r="B7760" s="42"/>
      <c r="C7760" s="193" t="s">
        <v>6777</v>
      </c>
      <c r="D7760" s="193" t="s">
        <v>168</v>
      </c>
      <c r="E7760" s="194" t="s">
        <v>1240</v>
      </c>
      <c r="F7760" s="195" t="s">
        <v>1241</v>
      </c>
      <c r="G7760" s="196" t="s">
        <v>288</v>
      </c>
      <c r="H7760" s="197">
        <v>18</v>
      </c>
      <c r="I7760" s="198"/>
      <c r="J7760" s="199">
        <f>ROUND(I7760*H7760,2)</f>
        <v>0</v>
      </c>
      <c r="K7760" s="195" t="s">
        <v>21</v>
      </c>
      <c r="L7760" s="62"/>
      <c r="M7760" s="200" t="s">
        <v>21</v>
      </c>
      <c r="N7760" s="201" t="s">
        <v>48</v>
      </c>
      <c r="O7760" s="43"/>
      <c r="P7760" s="202">
        <f>O7760*H7760</f>
        <v>0</v>
      </c>
      <c r="Q7760" s="202">
        <v>0</v>
      </c>
      <c r="R7760" s="202">
        <f>Q7760*H7760</f>
        <v>0</v>
      </c>
      <c r="S7760" s="202">
        <v>0</v>
      </c>
      <c r="T7760" s="203">
        <f>S7760*H7760</f>
        <v>0</v>
      </c>
      <c r="AR7760" s="25" t="s">
        <v>173</v>
      </c>
      <c r="AT7760" s="25" t="s">
        <v>168</v>
      </c>
      <c r="AU7760" s="25" t="s">
        <v>84</v>
      </c>
      <c r="AY7760" s="25" t="s">
        <v>163</v>
      </c>
      <c r="BE7760" s="204">
        <f>IF(N7760="základní",J7760,0)</f>
        <v>0</v>
      </c>
      <c r="BF7760" s="204">
        <f>IF(N7760="snížená",J7760,0)</f>
        <v>0</v>
      </c>
      <c r="BG7760" s="204">
        <f>IF(N7760="zákl. přenesená",J7760,0)</f>
        <v>0</v>
      </c>
      <c r="BH7760" s="204">
        <f>IF(N7760="sníž. přenesená",J7760,0)</f>
        <v>0</v>
      </c>
      <c r="BI7760" s="204">
        <f>IF(N7760="nulová",J7760,0)</f>
        <v>0</v>
      </c>
      <c r="BJ7760" s="25" t="s">
        <v>98</v>
      </c>
      <c r="BK7760" s="204">
        <f>ROUND(I7760*H7760,2)</f>
        <v>0</v>
      </c>
      <c r="BL7760" s="25" t="s">
        <v>173</v>
      </c>
      <c r="BM7760" s="25" t="s">
        <v>6778</v>
      </c>
    </row>
    <row r="7761" spans="2:65" s="1" customFormat="1" ht="27">
      <c r="B7761" s="42"/>
      <c r="C7761" s="64"/>
      <c r="D7761" s="205" t="s">
        <v>175</v>
      </c>
      <c r="E7761" s="64"/>
      <c r="F7761" s="206" t="s">
        <v>1241</v>
      </c>
      <c r="G7761" s="64"/>
      <c r="H7761" s="64"/>
      <c r="I7761" s="164"/>
      <c r="J7761" s="64"/>
      <c r="K7761" s="64"/>
      <c r="L7761" s="62"/>
      <c r="M7761" s="207"/>
      <c r="N7761" s="43"/>
      <c r="O7761" s="43"/>
      <c r="P7761" s="43"/>
      <c r="Q7761" s="43"/>
      <c r="R7761" s="43"/>
      <c r="S7761" s="43"/>
      <c r="T7761" s="79"/>
      <c r="AT7761" s="25" t="s">
        <v>175</v>
      </c>
      <c r="AU7761" s="25" t="s">
        <v>84</v>
      </c>
    </row>
    <row r="7762" spans="2:65" s="1" customFormat="1" ht="25.5" customHeight="1">
      <c r="B7762" s="42"/>
      <c r="C7762" s="193" t="s">
        <v>3971</v>
      </c>
      <c r="D7762" s="193" t="s">
        <v>168</v>
      </c>
      <c r="E7762" s="194" t="s">
        <v>1242</v>
      </c>
      <c r="F7762" s="195" t="s">
        <v>1243</v>
      </c>
      <c r="G7762" s="196" t="s">
        <v>288</v>
      </c>
      <c r="H7762" s="197">
        <v>12</v>
      </c>
      <c r="I7762" s="198"/>
      <c r="J7762" s="199">
        <f>ROUND(I7762*H7762,2)</f>
        <v>0</v>
      </c>
      <c r="K7762" s="195" t="s">
        <v>21</v>
      </c>
      <c r="L7762" s="62"/>
      <c r="M7762" s="200" t="s">
        <v>21</v>
      </c>
      <c r="N7762" s="201" t="s">
        <v>48</v>
      </c>
      <c r="O7762" s="43"/>
      <c r="P7762" s="202">
        <f>O7762*H7762</f>
        <v>0</v>
      </c>
      <c r="Q7762" s="202">
        <v>0</v>
      </c>
      <c r="R7762" s="202">
        <f>Q7762*H7762</f>
        <v>0</v>
      </c>
      <c r="S7762" s="202">
        <v>0</v>
      </c>
      <c r="T7762" s="203">
        <f>S7762*H7762</f>
        <v>0</v>
      </c>
      <c r="AR7762" s="25" t="s">
        <v>173</v>
      </c>
      <c r="AT7762" s="25" t="s">
        <v>168</v>
      </c>
      <c r="AU7762" s="25" t="s">
        <v>84</v>
      </c>
      <c r="AY7762" s="25" t="s">
        <v>163</v>
      </c>
      <c r="BE7762" s="204">
        <f>IF(N7762="základní",J7762,0)</f>
        <v>0</v>
      </c>
      <c r="BF7762" s="204">
        <f>IF(N7762="snížená",J7762,0)</f>
        <v>0</v>
      </c>
      <c r="BG7762" s="204">
        <f>IF(N7762="zákl. přenesená",J7762,0)</f>
        <v>0</v>
      </c>
      <c r="BH7762" s="204">
        <f>IF(N7762="sníž. přenesená",J7762,0)</f>
        <v>0</v>
      </c>
      <c r="BI7762" s="204">
        <f>IF(N7762="nulová",J7762,0)</f>
        <v>0</v>
      </c>
      <c r="BJ7762" s="25" t="s">
        <v>98</v>
      </c>
      <c r="BK7762" s="204">
        <f>ROUND(I7762*H7762,2)</f>
        <v>0</v>
      </c>
      <c r="BL7762" s="25" t="s">
        <v>173</v>
      </c>
      <c r="BM7762" s="25" t="s">
        <v>6779</v>
      </c>
    </row>
    <row r="7763" spans="2:65" s="1" customFormat="1" ht="27">
      <c r="B7763" s="42"/>
      <c r="C7763" s="64"/>
      <c r="D7763" s="205" t="s">
        <v>175</v>
      </c>
      <c r="E7763" s="64"/>
      <c r="F7763" s="206" t="s">
        <v>1243</v>
      </c>
      <c r="G7763" s="64"/>
      <c r="H7763" s="64"/>
      <c r="I7763" s="164"/>
      <c r="J7763" s="64"/>
      <c r="K7763" s="64"/>
      <c r="L7763" s="62"/>
      <c r="M7763" s="207"/>
      <c r="N7763" s="43"/>
      <c r="O7763" s="43"/>
      <c r="P7763" s="43"/>
      <c r="Q7763" s="43"/>
      <c r="R7763" s="43"/>
      <c r="S7763" s="43"/>
      <c r="T7763" s="79"/>
      <c r="AT7763" s="25" t="s">
        <v>175</v>
      </c>
      <c r="AU7763" s="25" t="s">
        <v>84</v>
      </c>
    </row>
    <row r="7764" spans="2:65" s="1" customFormat="1" ht="25.5" customHeight="1">
      <c r="B7764" s="42"/>
      <c r="C7764" s="193" t="s">
        <v>6780</v>
      </c>
      <c r="D7764" s="193" t="s">
        <v>168</v>
      </c>
      <c r="E7764" s="194" t="s">
        <v>1244</v>
      </c>
      <c r="F7764" s="195" t="s">
        <v>1245</v>
      </c>
      <c r="G7764" s="196" t="s">
        <v>288</v>
      </c>
      <c r="H7764" s="197">
        <v>262</v>
      </c>
      <c r="I7764" s="198"/>
      <c r="J7764" s="199">
        <f>ROUND(I7764*H7764,2)</f>
        <v>0</v>
      </c>
      <c r="K7764" s="195" t="s">
        <v>21</v>
      </c>
      <c r="L7764" s="62"/>
      <c r="M7764" s="200" t="s">
        <v>21</v>
      </c>
      <c r="N7764" s="201" t="s">
        <v>48</v>
      </c>
      <c r="O7764" s="43"/>
      <c r="P7764" s="202">
        <f>O7764*H7764</f>
        <v>0</v>
      </c>
      <c r="Q7764" s="202">
        <v>0</v>
      </c>
      <c r="R7764" s="202">
        <f>Q7764*H7764</f>
        <v>0</v>
      </c>
      <c r="S7764" s="202">
        <v>0</v>
      </c>
      <c r="T7764" s="203">
        <f>S7764*H7764</f>
        <v>0</v>
      </c>
      <c r="AR7764" s="25" t="s">
        <v>173</v>
      </c>
      <c r="AT7764" s="25" t="s">
        <v>168</v>
      </c>
      <c r="AU7764" s="25" t="s">
        <v>84</v>
      </c>
      <c r="AY7764" s="25" t="s">
        <v>163</v>
      </c>
      <c r="BE7764" s="204">
        <f>IF(N7764="základní",J7764,0)</f>
        <v>0</v>
      </c>
      <c r="BF7764" s="204">
        <f>IF(N7764="snížená",J7764,0)</f>
        <v>0</v>
      </c>
      <c r="BG7764" s="204">
        <f>IF(N7764="zákl. přenesená",J7764,0)</f>
        <v>0</v>
      </c>
      <c r="BH7764" s="204">
        <f>IF(N7764="sníž. přenesená",J7764,0)</f>
        <v>0</v>
      </c>
      <c r="BI7764" s="204">
        <f>IF(N7764="nulová",J7764,0)</f>
        <v>0</v>
      </c>
      <c r="BJ7764" s="25" t="s">
        <v>98</v>
      </c>
      <c r="BK7764" s="204">
        <f>ROUND(I7764*H7764,2)</f>
        <v>0</v>
      </c>
      <c r="BL7764" s="25" t="s">
        <v>173</v>
      </c>
      <c r="BM7764" s="25" t="s">
        <v>6781</v>
      </c>
    </row>
    <row r="7765" spans="2:65" s="1" customFormat="1" ht="27">
      <c r="B7765" s="42"/>
      <c r="C7765" s="64"/>
      <c r="D7765" s="205" t="s">
        <v>175</v>
      </c>
      <c r="E7765" s="64"/>
      <c r="F7765" s="206" t="s">
        <v>1245</v>
      </c>
      <c r="G7765" s="64"/>
      <c r="H7765" s="64"/>
      <c r="I7765" s="164"/>
      <c r="J7765" s="64"/>
      <c r="K7765" s="64"/>
      <c r="L7765" s="62"/>
      <c r="M7765" s="207"/>
      <c r="N7765" s="43"/>
      <c r="O7765" s="43"/>
      <c r="P7765" s="43"/>
      <c r="Q7765" s="43"/>
      <c r="R7765" s="43"/>
      <c r="S7765" s="43"/>
      <c r="T7765" s="79"/>
      <c r="AT7765" s="25" t="s">
        <v>175</v>
      </c>
      <c r="AU7765" s="25" t="s">
        <v>84</v>
      </c>
    </row>
    <row r="7766" spans="2:65" s="1" customFormat="1" ht="38.25" customHeight="1">
      <c r="B7766" s="42"/>
      <c r="C7766" s="193" t="s">
        <v>3972</v>
      </c>
      <c r="D7766" s="193" t="s">
        <v>168</v>
      </c>
      <c r="E7766" s="194" t="s">
        <v>1246</v>
      </c>
      <c r="F7766" s="195" t="s">
        <v>1247</v>
      </c>
      <c r="G7766" s="196" t="s">
        <v>184</v>
      </c>
      <c r="H7766" s="197">
        <v>3</v>
      </c>
      <c r="I7766" s="198"/>
      <c r="J7766" s="199">
        <f>ROUND(I7766*H7766,2)</f>
        <v>0</v>
      </c>
      <c r="K7766" s="195" t="s">
        <v>21</v>
      </c>
      <c r="L7766" s="62"/>
      <c r="M7766" s="200" t="s">
        <v>21</v>
      </c>
      <c r="N7766" s="201" t="s">
        <v>48</v>
      </c>
      <c r="O7766" s="43"/>
      <c r="P7766" s="202">
        <f>O7766*H7766</f>
        <v>0</v>
      </c>
      <c r="Q7766" s="202">
        <v>0</v>
      </c>
      <c r="R7766" s="202">
        <f>Q7766*H7766</f>
        <v>0</v>
      </c>
      <c r="S7766" s="202">
        <v>0</v>
      </c>
      <c r="T7766" s="203">
        <f>S7766*H7766</f>
        <v>0</v>
      </c>
      <c r="AR7766" s="25" t="s">
        <v>173</v>
      </c>
      <c r="AT7766" s="25" t="s">
        <v>168</v>
      </c>
      <c r="AU7766" s="25" t="s">
        <v>84</v>
      </c>
      <c r="AY7766" s="25" t="s">
        <v>163</v>
      </c>
      <c r="BE7766" s="204">
        <f>IF(N7766="základní",J7766,0)</f>
        <v>0</v>
      </c>
      <c r="BF7766" s="204">
        <f>IF(N7766="snížená",J7766,0)</f>
        <v>0</v>
      </c>
      <c r="BG7766" s="204">
        <f>IF(N7766="zákl. přenesená",J7766,0)</f>
        <v>0</v>
      </c>
      <c r="BH7766" s="204">
        <f>IF(N7766="sníž. přenesená",J7766,0)</f>
        <v>0</v>
      </c>
      <c r="BI7766" s="204">
        <f>IF(N7766="nulová",J7766,0)</f>
        <v>0</v>
      </c>
      <c r="BJ7766" s="25" t="s">
        <v>98</v>
      </c>
      <c r="BK7766" s="204">
        <f>ROUND(I7766*H7766,2)</f>
        <v>0</v>
      </c>
      <c r="BL7766" s="25" t="s">
        <v>173</v>
      </c>
      <c r="BM7766" s="25" t="s">
        <v>6782</v>
      </c>
    </row>
    <row r="7767" spans="2:65" s="1" customFormat="1" ht="40.5">
      <c r="B7767" s="42"/>
      <c r="C7767" s="64"/>
      <c r="D7767" s="205" t="s">
        <v>175</v>
      </c>
      <c r="E7767" s="64"/>
      <c r="F7767" s="206" t="s">
        <v>1247</v>
      </c>
      <c r="G7767" s="64"/>
      <c r="H7767" s="64"/>
      <c r="I7767" s="164"/>
      <c r="J7767" s="64"/>
      <c r="K7767" s="64"/>
      <c r="L7767" s="62"/>
      <c r="M7767" s="207"/>
      <c r="N7767" s="43"/>
      <c r="O7767" s="43"/>
      <c r="P7767" s="43"/>
      <c r="Q7767" s="43"/>
      <c r="R7767" s="43"/>
      <c r="S7767" s="43"/>
      <c r="T7767" s="79"/>
      <c r="AT7767" s="25" t="s">
        <v>175</v>
      </c>
      <c r="AU7767" s="25" t="s">
        <v>84</v>
      </c>
    </row>
    <row r="7768" spans="2:65" s="1" customFormat="1" ht="38.25" customHeight="1">
      <c r="B7768" s="42"/>
      <c r="C7768" s="193" t="s">
        <v>6783</v>
      </c>
      <c r="D7768" s="193" t="s">
        <v>168</v>
      </c>
      <c r="E7768" s="194" t="s">
        <v>1248</v>
      </c>
      <c r="F7768" s="195" t="s">
        <v>1249</v>
      </c>
      <c r="G7768" s="196" t="s">
        <v>184</v>
      </c>
      <c r="H7768" s="197">
        <v>2</v>
      </c>
      <c r="I7768" s="198"/>
      <c r="J7768" s="199">
        <f>ROUND(I7768*H7768,2)</f>
        <v>0</v>
      </c>
      <c r="K7768" s="195" t="s">
        <v>21</v>
      </c>
      <c r="L7768" s="62"/>
      <c r="M7768" s="200" t="s">
        <v>21</v>
      </c>
      <c r="N7768" s="201" t="s">
        <v>48</v>
      </c>
      <c r="O7768" s="43"/>
      <c r="P7768" s="202">
        <f>O7768*H7768</f>
        <v>0</v>
      </c>
      <c r="Q7768" s="202">
        <v>0</v>
      </c>
      <c r="R7768" s="202">
        <f>Q7768*H7768</f>
        <v>0</v>
      </c>
      <c r="S7768" s="202">
        <v>0</v>
      </c>
      <c r="T7768" s="203">
        <f>S7768*H7768</f>
        <v>0</v>
      </c>
      <c r="AR7768" s="25" t="s">
        <v>173</v>
      </c>
      <c r="AT7768" s="25" t="s">
        <v>168</v>
      </c>
      <c r="AU7768" s="25" t="s">
        <v>84</v>
      </c>
      <c r="AY7768" s="25" t="s">
        <v>163</v>
      </c>
      <c r="BE7768" s="204">
        <f>IF(N7768="základní",J7768,0)</f>
        <v>0</v>
      </c>
      <c r="BF7768" s="204">
        <f>IF(N7768="snížená",J7768,0)</f>
        <v>0</v>
      </c>
      <c r="BG7768" s="204">
        <f>IF(N7768="zákl. přenesená",J7768,0)</f>
        <v>0</v>
      </c>
      <c r="BH7768" s="204">
        <f>IF(N7768="sníž. přenesená",J7768,0)</f>
        <v>0</v>
      </c>
      <c r="BI7768" s="204">
        <f>IF(N7768="nulová",J7768,0)</f>
        <v>0</v>
      </c>
      <c r="BJ7768" s="25" t="s">
        <v>98</v>
      </c>
      <c r="BK7768" s="204">
        <f>ROUND(I7768*H7768,2)</f>
        <v>0</v>
      </c>
      <c r="BL7768" s="25" t="s">
        <v>173</v>
      </c>
      <c r="BM7768" s="25" t="s">
        <v>6784</v>
      </c>
    </row>
    <row r="7769" spans="2:65" s="1" customFormat="1" ht="40.5">
      <c r="B7769" s="42"/>
      <c r="C7769" s="64"/>
      <c r="D7769" s="205" t="s">
        <v>175</v>
      </c>
      <c r="E7769" s="64"/>
      <c r="F7769" s="206" t="s">
        <v>1249</v>
      </c>
      <c r="G7769" s="64"/>
      <c r="H7769" s="64"/>
      <c r="I7769" s="164"/>
      <c r="J7769" s="64"/>
      <c r="K7769" s="64"/>
      <c r="L7769" s="62"/>
      <c r="M7769" s="207"/>
      <c r="N7769" s="43"/>
      <c r="O7769" s="43"/>
      <c r="P7769" s="43"/>
      <c r="Q7769" s="43"/>
      <c r="R7769" s="43"/>
      <c r="S7769" s="43"/>
      <c r="T7769" s="79"/>
      <c r="AT7769" s="25" t="s">
        <v>175</v>
      </c>
      <c r="AU7769" s="25" t="s">
        <v>84</v>
      </c>
    </row>
    <row r="7770" spans="2:65" s="1" customFormat="1" ht="16.5" customHeight="1">
      <c r="B7770" s="42"/>
      <c r="C7770" s="193" t="s">
        <v>3974</v>
      </c>
      <c r="D7770" s="193" t="s">
        <v>168</v>
      </c>
      <c r="E7770" s="194" t="s">
        <v>1250</v>
      </c>
      <c r="F7770" s="195" t="s">
        <v>1251</v>
      </c>
      <c r="G7770" s="196" t="s">
        <v>184</v>
      </c>
      <c r="H7770" s="197">
        <v>12</v>
      </c>
      <c r="I7770" s="198"/>
      <c r="J7770" s="199">
        <f>ROUND(I7770*H7770,2)</f>
        <v>0</v>
      </c>
      <c r="K7770" s="195" t="s">
        <v>21</v>
      </c>
      <c r="L7770" s="62"/>
      <c r="M7770" s="200" t="s">
        <v>21</v>
      </c>
      <c r="N7770" s="201" t="s">
        <v>48</v>
      </c>
      <c r="O7770" s="43"/>
      <c r="P7770" s="202">
        <f>O7770*H7770</f>
        <v>0</v>
      </c>
      <c r="Q7770" s="202">
        <v>0</v>
      </c>
      <c r="R7770" s="202">
        <f>Q7770*H7770</f>
        <v>0</v>
      </c>
      <c r="S7770" s="202">
        <v>0</v>
      </c>
      <c r="T7770" s="203">
        <f>S7770*H7770</f>
        <v>0</v>
      </c>
      <c r="AR7770" s="25" t="s">
        <v>173</v>
      </c>
      <c r="AT7770" s="25" t="s">
        <v>168</v>
      </c>
      <c r="AU7770" s="25" t="s">
        <v>84</v>
      </c>
      <c r="AY7770" s="25" t="s">
        <v>163</v>
      </c>
      <c r="BE7770" s="204">
        <f>IF(N7770="základní",J7770,0)</f>
        <v>0</v>
      </c>
      <c r="BF7770" s="204">
        <f>IF(N7770="snížená",J7770,0)</f>
        <v>0</v>
      </c>
      <c r="BG7770" s="204">
        <f>IF(N7770="zákl. přenesená",J7770,0)</f>
        <v>0</v>
      </c>
      <c r="BH7770" s="204">
        <f>IF(N7770="sníž. přenesená",J7770,0)</f>
        <v>0</v>
      </c>
      <c r="BI7770" s="204">
        <f>IF(N7770="nulová",J7770,0)</f>
        <v>0</v>
      </c>
      <c r="BJ7770" s="25" t="s">
        <v>98</v>
      </c>
      <c r="BK7770" s="204">
        <f>ROUND(I7770*H7770,2)</f>
        <v>0</v>
      </c>
      <c r="BL7770" s="25" t="s">
        <v>173</v>
      </c>
      <c r="BM7770" s="25" t="s">
        <v>6785</v>
      </c>
    </row>
    <row r="7771" spans="2:65" s="1" customFormat="1" ht="13.5">
      <c r="B7771" s="42"/>
      <c r="C7771" s="64"/>
      <c r="D7771" s="205" t="s">
        <v>175</v>
      </c>
      <c r="E7771" s="64"/>
      <c r="F7771" s="206" t="s">
        <v>1251</v>
      </c>
      <c r="G7771" s="64"/>
      <c r="H7771" s="64"/>
      <c r="I7771" s="164"/>
      <c r="J7771" s="64"/>
      <c r="K7771" s="64"/>
      <c r="L7771" s="62"/>
      <c r="M7771" s="207"/>
      <c r="N7771" s="43"/>
      <c r="O7771" s="43"/>
      <c r="P7771" s="43"/>
      <c r="Q7771" s="43"/>
      <c r="R7771" s="43"/>
      <c r="S7771" s="43"/>
      <c r="T7771" s="79"/>
      <c r="AT7771" s="25" t="s">
        <v>175</v>
      </c>
      <c r="AU7771" s="25" t="s">
        <v>84</v>
      </c>
    </row>
    <row r="7772" spans="2:65" s="1" customFormat="1" ht="16.5" customHeight="1">
      <c r="B7772" s="42"/>
      <c r="C7772" s="193" t="s">
        <v>6786</v>
      </c>
      <c r="D7772" s="193" t="s">
        <v>168</v>
      </c>
      <c r="E7772" s="194" t="s">
        <v>1252</v>
      </c>
      <c r="F7772" s="195" t="s">
        <v>1253</v>
      </c>
      <c r="G7772" s="196" t="s">
        <v>1254</v>
      </c>
      <c r="H7772" s="197">
        <v>36</v>
      </c>
      <c r="I7772" s="198"/>
      <c r="J7772" s="199">
        <f>ROUND(I7772*H7772,2)</f>
        <v>0</v>
      </c>
      <c r="K7772" s="195" t="s">
        <v>21</v>
      </c>
      <c r="L7772" s="62"/>
      <c r="M7772" s="200" t="s">
        <v>21</v>
      </c>
      <c r="N7772" s="201" t="s">
        <v>48</v>
      </c>
      <c r="O7772" s="43"/>
      <c r="P7772" s="202">
        <f>O7772*H7772</f>
        <v>0</v>
      </c>
      <c r="Q7772" s="202">
        <v>0</v>
      </c>
      <c r="R7772" s="202">
        <f>Q7772*H7772</f>
        <v>0</v>
      </c>
      <c r="S7772" s="202">
        <v>0</v>
      </c>
      <c r="T7772" s="203">
        <f>S7772*H7772</f>
        <v>0</v>
      </c>
      <c r="AR7772" s="25" t="s">
        <v>173</v>
      </c>
      <c r="AT7772" s="25" t="s">
        <v>168</v>
      </c>
      <c r="AU7772" s="25" t="s">
        <v>84</v>
      </c>
      <c r="AY7772" s="25" t="s">
        <v>163</v>
      </c>
      <c r="BE7772" s="204">
        <f>IF(N7772="základní",J7772,0)</f>
        <v>0</v>
      </c>
      <c r="BF7772" s="204">
        <f>IF(N7772="snížená",J7772,0)</f>
        <v>0</v>
      </c>
      <c r="BG7772" s="204">
        <f>IF(N7772="zákl. přenesená",J7772,0)</f>
        <v>0</v>
      </c>
      <c r="BH7772" s="204">
        <f>IF(N7772="sníž. přenesená",J7772,0)</f>
        <v>0</v>
      </c>
      <c r="BI7772" s="204">
        <f>IF(N7772="nulová",J7772,0)</f>
        <v>0</v>
      </c>
      <c r="BJ7772" s="25" t="s">
        <v>98</v>
      </c>
      <c r="BK7772" s="204">
        <f>ROUND(I7772*H7772,2)</f>
        <v>0</v>
      </c>
      <c r="BL7772" s="25" t="s">
        <v>173</v>
      </c>
      <c r="BM7772" s="25" t="s">
        <v>6787</v>
      </c>
    </row>
    <row r="7773" spans="2:65" s="1" customFormat="1" ht="13.5">
      <c r="B7773" s="42"/>
      <c r="C7773" s="64"/>
      <c r="D7773" s="205" t="s">
        <v>175</v>
      </c>
      <c r="E7773" s="64"/>
      <c r="F7773" s="206" t="s">
        <v>1253</v>
      </c>
      <c r="G7773" s="64"/>
      <c r="H7773" s="64"/>
      <c r="I7773" s="164"/>
      <c r="J7773" s="64"/>
      <c r="K7773" s="64"/>
      <c r="L7773" s="62"/>
      <c r="M7773" s="207"/>
      <c r="N7773" s="43"/>
      <c r="O7773" s="43"/>
      <c r="P7773" s="43"/>
      <c r="Q7773" s="43"/>
      <c r="R7773" s="43"/>
      <c r="S7773" s="43"/>
      <c r="T7773" s="79"/>
      <c r="AT7773" s="25" t="s">
        <v>175</v>
      </c>
      <c r="AU7773" s="25" t="s">
        <v>84</v>
      </c>
    </row>
    <row r="7774" spans="2:65" s="1" customFormat="1" ht="16.5" customHeight="1">
      <c r="B7774" s="42"/>
      <c r="C7774" s="193" t="s">
        <v>3975</v>
      </c>
      <c r="D7774" s="193" t="s">
        <v>168</v>
      </c>
      <c r="E7774" s="194" t="s">
        <v>1255</v>
      </c>
      <c r="F7774" s="195" t="s">
        <v>1256</v>
      </c>
      <c r="G7774" s="196" t="s">
        <v>184</v>
      </c>
      <c r="H7774" s="197">
        <v>12</v>
      </c>
      <c r="I7774" s="198"/>
      <c r="J7774" s="199">
        <f>ROUND(I7774*H7774,2)</f>
        <v>0</v>
      </c>
      <c r="K7774" s="195" t="s">
        <v>21</v>
      </c>
      <c r="L7774" s="62"/>
      <c r="M7774" s="200" t="s">
        <v>21</v>
      </c>
      <c r="N7774" s="201" t="s">
        <v>48</v>
      </c>
      <c r="O7774" s="43"/>
      <c r="P7774" s="202">
        <f>O7774*H7774</f>
        <v>0</v>
      </c>
      <c r="Q7774" s="202">
        <v>0</v>
      </c>
      <c r="R7774" s="202">
        <f>Q7774*H7774</f>
        <v>0</v>
      </c>
      <c r="S7774" s="202">
        <v>0</v>
      </c>
      <c r="T7774" s="203">
        <f>S7774*H7774</f>
        <v>0</v>
      </c>
      <c r="AR7774" s="25" t="s">
        <v>173</v>
      </c>
      <c r="AT7774" s="25" t="s">
        <v>168</v>
      </c>
      <c r="AU7774" s="25" t="s">
        <v>84</v>
      </c>
      <c r="AY7774" s="25" t="s">
        <v>163</v>
      </c>
      <c r="BE7774" s="204">
        <f>IF(N7774="základní",J7774,0)</f>
        <v>0</v>
      </c>
      <c r="BF7774" s="204">
        <f>IF(N7774="snížená",J7774,0)</f>
        <v>0</v>
      </c>
      <c r="BG7774" s="204">
        <f>IF(N7774="zákl. přenesená",J7774,0)</f>
        <v>0</v>
      </c>
      <c r="BH7774" s="204">
        <f>IF(N7774="sníž. přenesená",J7774,0)</f>
        <v>0</v>
      </c>
      <c r="BI7774" s="204">
        <f>IF(N7774="nulová",J7774,0)</f>
        <v>0</v>
      </c>
      <c r="BJ7774" s="25" t="s">
        <v>98</v>
      </c>
      <c r="BK7774" s="204">
        <f>ROUND(I7774*H7774,2)</f>
        <v>0</v>
      </c>
      <c r="BL7774" s="25" t="s">
        <v>173</v>
      </c>
      <c r="BM7774" s="25" t="s">
        <v>6788</v>
      </c>
    </row>
    <row r="7775" spans="2:65" s="1" customFormat="1" ht="13.5">
      <c r="B7775" s="42"/>
      <c r="C7775" s="64"/>
      <c r="D7775" s="205" t="s">
        <v>175</v>
      </c>
      <c r="E7775" s="64"/>
      <c r="F7775" s="206" t="s">
        <v>1256</v>
      </c>
      <c r="G7775" s="64"/>
      <c r="H7775" s="64"/>
      <c r="I7775" s="164"/>
      <c r="J7775" s="64"/>
      <c r="K7775" s="64"/>
      <c r="L7775" s="62"/>
      <c r="M7775" s="207"/>
      <c r="N7775" s="43"/>
      <c r="O7775" s="43"/>
      <c r="P7775" s="43"/>
      <c r="Q7775" s="43"/>
      <c r="R7775" s="43"/>
      <c r="S7775" s="43"/>
      <c r="T7775" s="79"/>
      <c r="AT7775" s="25" t="s">
        <v>175</v>
      </c>
      <c r="AU7775" s="25" t="s">
        <v>84</v>
      </c>
    </row>
    <row r="7776" spans="2:65" s="1" customFormat="1" ht="16.5" customHeight="1">
      <c r="B7776" s="42"/>
      <c r="C7776" s="193" t="s">
        <v>6789</v>
      </c>
      <c r="D7776" s="193" t="s">
        <v>168</v>
      </c>
      <c r="E7776" s="194" t="s">
        <v>1257</v>
      </c>
      <c r="F7776" s="195" t="s">
        <v>1258</v>
      </c>
      <c r="G7776" s="196" t="s">
        <v>1259</v>
      </c>
      <c r="H7776" s="197">
        <v>12</v>
      </c>
      <c r="I7776" s="198"/>
      <c r="J7776" s="199">
        <f>ROUND(I7776*H7776,2)</f>
        <v>0</v>
      </c>
      <c r="K7776" s="195" t="s">
        <v>21</v>
      </c>
      <c r="L7776" s="62"/>
      <c r="M7776" s="200" t="s">
        <v>21</v>
      </c>
      <c r="N7776" s="201" t="s">
        <v>48</v>
      </c>
      <c r="O7776" s="43"/>
      <c r="P7776" s="202">
        <f>O7776*H7776</f>
        <v>0</v>
      </c>
      <c r="Q7776" s="202">
        <v>0</v>
      </c>
      <c r="R7776" s="202">
        <f>Q7776*H7776</f>
        <v>0</v>
      </c>
      <c r="S7776" s="202">
        <v>0</v>
      </c>
      <c r="T7776" s="203">
        <f>S7776*H7776</f>
        <v>0</v>
      </c>
      <c r="AR7776" s="25" t="s">
        <v>173</v>
      </c>
      <c r="AT7776" s="25" t="s">
        <v>168</v>
      </c>
      <c r="AU7776" s="25" t="s">
        <v>84</v>
      </c>
      <c r="AY7776" s="25" t="s">
        <v>163</v>
      </c>
      <c r="BE7776" s="204">
        <f>IF(N7776="základní",J7776,0)</f>
        <v>0</v>
      </c>
      <c r="BF7776" s="204">
        <f>IF(N7776="snížená",J7776,0)</f>
        <v>0</v>
      </c>
      <c r="BG7776" s="204">
        <f>IF(N7776="zákl. přenesená",J7776,0)</f>
        <v>0</v>
      </c>
      <c r="BH7776" s="204">
        <f>IF(N7776="sníž. přenesená",J7776,0)</f>
        <v>0</v>
      </c>
      <c r="BI7776" s="204">
        <f>IF(N7776="nulová",J7776,0)</f>
        <v>0</v>
      </c>
      <c r="BJ7776" s="25" t="s">
        <v>98</v>
      </c>
      <c r="BK7776" s="204">
        <f>ROUND(I7776*H7776,2)</f>
        <v>0</v>
      </c>
      <c r="BL7776" s="25" t="s">
        <v>173</v>
      </c>
      <c r="BM7776" s="25" t="s">
        <v>6790</v>
      </c>
    </row>
    <row r="7777" spans="2:65" s="1" customFormat="1" ht="13.5">
      <c r="B7777" s="42"/>
      <c r="C7777" s="64"/>
      <c r="D7777" s="205" t="s">
        <v>175</v>
      </c>
      <c r="E7777" s="64"/>
      <c r="F7777" s="206" t="s">
        <v>1258</v>
      </c>
      <c r="G7777" s="64"/>
      <c r="H7777" s="64"/>
      <c r="I7777" s="164"/>
      <c r="J7777" s="64"/>
      <c r="K7777" s="64"/>
      <c r="L7777" s="62"/>
      <c r="M7777" s="207"/>
      <c r="N7777" s="43"/>
      <c r="O7777" s="43"/>
      <c r="P7777" s="43"/>
      <c r="Q7777" s="43"/>
      <c r="R7777" s="43"/>
      <c r="S7777" s="43"/>
      <c r="T7777" s="79"/>
      <c r="AT7777" s="25" t="s">
        <v>175</v>
      </c>
      <c r="AU7777" s="25" t="s">
        <v>84</v>
      </c>
    </row>
    <row r="7778" spans="2:65" s="1" customFormat="1" ht="16.5" customHeight="1">
      <c r="B7778" s="42"/>
      <c r="C7778" s="193" t="s">
        <v>3977</v>
      </c>
      <c r="D7778" s="193" t="s">
        <v>168</v>
      </c>
      <c r="E7778" s="194" t="s">
        <v>1260</v>
      </c>
      <c r="F7778" s="195" t="s">
        <v>1261</v>
      </c>
      <c r="G7778" s="196" t="s">
        <v>288</v>
      </c>
      <c r="H7778" s="197">
        <v>262</v>
      </c>
      <c r="I7778" s="198"/>
      <c r="J7778" s="199">
        <f>ROUND(I7778*H7778,2)</f>
        <v>0</v>
      </c>
      <c r="K7778" s="195" t="s">
        <v>21</v>
      </c>
      <c r="L7778" s="62"/>
      <c r="M7778" s="200" t="s">
        <v>21</v>
      </c>
      <c r="N7778" s="201" t="s">
        <v>48</v>
      </c>
      <c r="O7778" s="43"/>
      <c r="P7778" s="202">
        <f>O7778*H7778</f>
        <v>0</v>
      </c>
      <c r="Q7778" s="202">
        <v>0</v>
      </c>
      <c r="R7778" s="202">
        <f>Q7778*H7778</f>
        <v>0</v>
      </c>
      <c r="S7778" s="202">
        <v>0</v>
      </c>
      <c r="T7778" s="203">
        <f>S7778*H7778</f>
        <v>0</v>
      </c>
      <c r="AR7778" s="25" t="s">
        <v>173</v>
      </c>
      <c r="AT7778" s="25" t="s">
        <v>168</v>
      </c>
      <c r="AU7778" s="25" t="s">
        <v>84</v>
      </c>
      <c r="AY7778" s="25" t="s">
        <v>163</v>
      </c>
      <c r="BE7778" s="204">
        <f>IF(N7778="základní",J7778,0)</f>
        <v>0</v>
      </c>
      <c r="BF7778" s="204">
        <f>IF(N7778="snížená",J7778,0)</f>
        <v>0</v>
      </c>
      <c r="BG7778" s="204">
        <f>IF(N7778="zákl. přenesená",J7778,0)</f>
        <v>0</v>
      </c>
      <c r="BH7778" s="204">
        <f>IF(N7778="sníž. přenesená",J7778,0)</f>
        <v>0</v>
      </c>
      <c r="BI7778" s="204">
        <f>IF(N7778="nulová",J7778,0)</f>
        <v>0</v>
      </c>
      <c r="BJ7778" s="25" t="s">
        <v>98</v>
      </c>
      <c r="BK7778" s="204">
        <f>ROUND(I7778*H7778,2)</f>
        <v>0</v>
      </c>
      <c r="BL7778" s="25" t="s">
        <v>173</v>
      </c>
      <c r="BM7778" s="25" t="s">
        <v>6791</v>
      </c>
    </row>
    <row r="7779" spans="2:65" s="1" customFormat="1" ht="13.5">
      <c r="B7779" s="42"/>
      <c r="C7779" s="64"/>
      <c r="D7779" s="205" t="s">
        <v>175</v>
      </c>
      <c r="E7779" s="64"/>
      <c r="F7779" s="206" t="s">
        <v>1261</v>
      </c>
      <c r="G7779" s="64"/>
      <c r="H7779" s="64"/>
      <c r="I7779" s="164"/>
      <c r="J7779" s="64"/>
      <c r="K7779" s="64"/>
      <c r="L7779" s="62"/>
      <c r="M7779" s="207"/>
      <c r="N7779" s="43"/>
      <c r="O7779" s="43"/>
      <c r="P7779" s="43"/>
      <c r="Q7779" s="43"/>
      <c r="R7779" s="43"/>
      <c r="S7779" s="43"/>
      <c r="T7779" s="79"/>
      <c r="AT7779" s="25" t="s">
        <v>175</v>
      </c>
      <c r="AU7779" s="25" t="s">
        <v>84</v>
      </c>
    </row>
    <row r="7780" spans="2:65" s="1" customFormat="1" ht="16.5" customHeight="1">
      <c r="B7780" s="42"/>
      <c r="C7780" s="193" t="s">
        <v>6792</v>
      </c>
      <c r="D7780" s="193" t="s">
        <v>168</v>
      </c>
      <c r="E7780" s="194" t="s">
        <v>1262</v>
      </c>
      <c r="F7780" s="195" t="s">
        <v>1263</v>
      </c>
      <c r="G7780" s="196" t="s">
        <v>184</v>
      </c>
      <c r="H7780" s="197">
        <v>12</v>
      </c>
      <c r="I7780" s="198"/>
      <c r="J7780" s="199">
        <f>ROUND(I7780*H7780,2)</f>
        <v>0</v>
      </c>
      <c r="K7780" s="195" t="s">
        <v>21</v>
      </c>
      <c r="L7780" s="62"/>
      <c r="M7780" s="200" t="s">
        <v>21</v>
      </c>
      <c r="N7780" s="201" t="s">
        <v>48</v>
      </c>
      <c r="O7780" s="43"/>
      <c r="P7780" s="202">
        <f>O7780*H7780</f>
        <v>0</v>
      </c>
      <c r="Q7780" s="202">
        <v>0</v>
      </c>
      <c r="R7780" s="202">
        <f>Q7780*H7780</f>
        <v>0</v>
      </c>
      <c r="S7780" s="202">
        <v>0</v>
      </c>
      <c r="T7780" s="203">
        <f>S7780*H7780</f>
        <v>0</v>
      </c>
      <c r="AR7780" s="25" t="s">
        <v>173</v>
      </c>
      <c r="AT7780" s="25" t="s">
        <v>168</v>
      </c>
      <c r="AU7780" s="25" t="s">
        <v>84</v>
      </c>
      <c r="AY7780" s="25" t="s">
        <v>163</v>
      </c>
      <c r="BE7780" s="204">
        <f>IF(N7780="základní",J7780,0)</f>
        <v>0</v>
      </c>
      <c r="BF7780" s="204">
        <f>IF(N7780="snížená",J7780,0)</f>
        <v>0</v>
      </c>
      <c r="BG7780" s="204">
        <f>IF(N7780="zákl. přenesená",J7780,0)</f>
        <v>0</v>
      </c>
      <c r="BH7780" s="204">
        <f>IF(N7780="sníž. přenesená",J7780,0)</f>
        <v>0</v>
      </c>
      <c r="BI7780" s="204">
        <f>IF(N7780="nulová",J7780,0)</f>
        <v>0</v>
      </c>
      <c r="BJ7780" s="25" t="s">
        <v>98</v>
      </c>
      <c r="BK7780" s="204">
        <f>ROUND(I7780*H7780,2)</f>
        <v>0</v>
      </c>
      <c r="BL7780" s="25" t="s">
        <v>173</v>
      </c>
      <c r="BM7780" s="25" t="s">
        <v>6793</v>
      </c>
    </row>
    <row r="7781" spans="2:65" s="1" customFormat="1" ht="13.5">
      <c r="B7781" s="42"/>
      <c r="C7781" s="64"/>
      <c r="D7781" s="205" t="s">
        <v>175</v>
      </c>
      <c r="E7781" s="64"/>
      <c r="F7781" s="206" t="s">
        <v>1263</v>
      </c>
      <c r="G7781" s="64"/>
      <c r="H7781" s="64"/>
      <c r="I7781" s="164"/>
      <c r="J7781" s="64"/>
      <c r="K7781" s="64"/>
      <c r="L7781" s="62"/>
      <c r="M7781" s="207"/>
      <c r="N7781" s="43"/>
      <c r="O7781" s="43"/>
      <c r="P7781" s="43"/>
      <c r="Q7781" s="43"/>
      <c r="R7781" s="43"/>
      <c r="S7781" s="43"/>
      <c r="T7781" s="79"/>
      <c r="AT7781" s="25" t="s">
        <v>175</v>
      </c>
      <c r="AU7781" s="25" t="s">
        <v>84</v>
      </c>
    </row>
    <row r="7782" spans="2:65" s="1" customFormat="1" ht="16.5" customHeight="1">
      <c r="B7782" s="42"/>
      <c r="C7782" s="193" t="s">
        <v>3978</v>
      </c>
      <c r="D7782" s="193" t="s">
        <v>168</v>
      </c>
      <c r="E7782" s="194" t="s">
        <v>1264</v>
      </c>
      <c r="F7782" s="195" t="s">
        <v>1265</v>
      </c>
      <c r="G7782" s="196" t="s">
        <v>288</v>
      </c>
      <c r="H7782" s="197">
        <v>26</v>
      </c>
      <c r="I7782" s="198"/>
      <c r="J7782" s="199">
        <f>ROUND(I7782*H7782,2)</f>
        <v>0</v>
      </c>
      <c r="K7782" s="195" t="s">
        <v>21</v>
      </c>
      <c r="L7782" s="62"/>
      <c r="M7782" s="200" t="s">
        <v>21</v>
      </c>
      <c r="N7782" s="201" t="s">
        <v>48</v>
      </c>
      <c r="O7782" s="43"/>
      <c r="P7782" s="202">
        <f>O7782*H7782</f>
        <v>0</v>
      </c>
      <c r="Q7782" s="202">
        <v>0</v>
      </c>
      <c r="R7782" s="202">
        <f>Q7782*H7782</f>
        <v>0</v>
      </c>
      <c r="S7782" s="202">
        <v>0</v>
      </c>
      <c r="T7782" s="203">
        <f>S7782*H7782</f>
        <v>0</v>
      </c>
      <c r="AR7782" s="25" t="s">
        <v>173</v>
      </c>
      <c r="AT7782" s="25" t="s">
        <v>168</v>
      </c>
      <c r="AU7782" s="25" t="s">
        <v>84</v>
      </c>
      <c r="AY7782" s="25" t="s">
        <v>163</v>
      </c>
      <c r="BE7782" s="204">
        <f>IF(N7782="základní",J7782,0)</f>
        <v>0</v>
      </c>
      <c r="BF7782" s="204">
        <f>IF(N7782="snížená",J7782,0)</f>
        <v>0</v>
      </c>
      <c r="BG7782" s="204">
        <f>IF(N7782="zákl. přenesená",J7782,0)</f>
        <v>0</v>
      </c>
      <c r="BH7782" s="204">
        <f>IF(N7782="sníž. přenesená",J7782,0)</f>
        <v>0</v>
      </c>
      <c r="BI7782" s="204">
        <f>IF(N7782="nulová",J7782,0)</f>
        <v>0</v>
      </c>
      <c r="BJ7782" s="25" t="s">
        <v>98</v>
      </c>
      <c r="BK7782" s="204">
        <f>ROUND(I7782*H7782,2)</f>
        <v>0</v>
      </c>
      <c r="BL7782" s="25" t="s">
        <v>173</v>
      </c>
      <c r="BM7782" s="25" t="s">
        <v>6794</v>
      </c>
    </row>
    <row r="7783" spans="2:65" s="1" customFormat="1" ht="13.5">
      <c r="B7783" s="42"/>
      <c r="C7783" s="64"/>
      <c r="D7783" s="205" t="s">
        <v>175</v>
      </c>
      <c r="E7783" s="64"/>
      <c r="F7783" s="206" t="s">
        <v>1265</v>
      </c>
      <c r="G7783" s="64"/>
      <c r="H7783" s="64"/>
      <c r="I7783" s="164"/>
      <c r="J7783" s="64"/>
      <c r="K7783" s="64"/>
      <c r="L7783" s="62"/>
      <c r="M7783" s="207"/>
      <c r="N7783" s="43"/>
      <c r="O7783" s="43"/>
      <c r="P7783" s="43"/>
      <c r="Q7783" s="43"/>
      <c r="R7783" s="43"/>
      <c r="S7783" s="43"/>
      <c r="T7783" s="79"/>
      <c r="AT7783" s="25" t="s">
        <v>175</v>
      </c>
      <c r="AU7783" s="25" t="s">
        <v>84</v>
      </c>
    </row>
    <row r="7784" spans="2:65" s="1" customFormat="1" ht="16.5" customHeight="1">
      <c r="B7784" s="42"/>
      <c r="C7784" s="193" t="s">
        <v>6795</v>
      </c>
      <c r="D7784" s="193" t="s">
        <v>168</v>
      </c>
      <c r="E7784" s="194" t="s">
        <v>1266</v>
      </c>
      <c r="F7784" s="195" t="s">
        <v>1267</v>
      </c>
      <c r="G7784" s="196" t="s">
        <v>288</v>
      </c>
      <c r="H7784" s="197">
        <v>18</v>
      </c>
      <c r="I7784" s="198"/>
      <c r="J7784" s="199">
        <f>ROUND(I7784*H7784,2)</f>
        <v>0</v>
      </c>
      <c r="K7784" s="195" t="s">
        <v>21</v>
      </c>
      <c r="L7784" s="62"/>
      <c r="M7784" s="200" t="s">
        <v>21</v>
      </c>
      <c r="N7784" s="201" t="s">
        <v>48</v>
      </c>
      <c r="O7784" s="43"/>
      <c r="P7784" s="202">
        <f>O7784*H7784</f>
        <v>0</v>
      </c>
      <c r="Q7784" s="202">
        <v>0</v>
      </c>
      <c r="R7784" s="202">
        <f>Q7784*H7784</f>
        <v>0</v>
      </c>
      <c r="S7784" s="202">
        <v>0</v>
      </c>
      <c r="T7784" s="203">
        <f>S7784*H7784</f>
        <v>0</v>
      </c>
      <c r="AR7784" s="25" t="s">
        <v>173</v>
      </c>
      <c r="AT7784" s="25" t="s">
        <v>168</v>
      </c>
      <c r="AU7784" s="25" t="s">
        <v>84</v>
      </c>
      <c r="AY7784" s="25" t="s">
        <v>163</v>
      </c>
      <c r="BE7784" s="204">
        <f>IF(N7784="základní",J7784,0)</f>
        <v>0</v>
      </c>
      <c r="BF7784" s="204">
        <f>IF(N7784="snížená",J7784,0)</f>
        <v>0</v>
      </c>
      <c r="BG7784" s="204">
        <f>IF(N7784="zákl. přenesená",J7784,0)</f>
        <v>0</v>
      </c>
      <c r="BH7784" s="204">
        <f>IF(N7784="sníž. přenesená",J7784,0)</f>
        <v>0</v>
      </c>
      <c r="BI7784" s="204">
        <f>IF(N7784="nulová",J7784,0)</f>
        <v>0</v>
      </c>
      <c r="BJ7784" s="25" t="s">
        <v>98</v>
      </c>
      <c r="BK7784" s="204">
        <f>ROUND(I7784*H7784,2)</f>
        <v>0</v>
      </c>
      <c r="BL7784" s="25" t="s">
        <v>173</v>
      </c>
      <c r="BM7784" s="25" t="s">
        <v>6796</v>
      </c>
    </row>
    <row r="7785" spans="2:65" s="1" customFormat="1" ht="13.5">
      <c r="B7785" s="42"/>
      <c r="C7785" s="64"/>
      <c r="D7785" s="205" t="s">
        <v>175</v>
      </c>
      <c r="E7785" s="64"/>
      <c r="F7785" s="206" t="s">
        <v>1267</v>
      </c>
      <c r="G7785" s="64"/>
      <c r="H7785" s="64"/>
      <c r="I7785" s="164"/>
      <c r="J7785" s="64"/>
      <c r="K7785" s="64"/>
      <c r="L7785" s="62"/>
      <c r="M7785" s="207"/>
      <c r="N7785" s="43"/>
      <c r="O7785" s="43"/>
      <c r="P7785" s="43"/>
      <c r="Q7785" s="43"/>
      <c r="R7785" s="43"/>
      <c r="S7785" s="43"/>
      <c r="T7785" s="79"/>
      <c r="AT7785" s="25" t="s">
        <v>175</v>
      </c>
      <c r="AU7785" s="25" t="s">
        <v>84</v>
      </c>
    </row>
    <row r="7786" spans="2:65" s="1" customFormat="1" ht="16.5" customHeight="1">
      <c r="B7786" s="42"/>
      <c r="C7786" s="193" t="s">
        <v>3980</v>
      </c>
      <c r="D7786" s="193" t="s">
        <v>168</v>
      </c>
      <c r="E7786" s="194" t="s">
        <v>1268</v>
      </c>
      <c r="F7786" s="195" t="s">
        <v>1269</v>
      </c>
      <c r="G7786" s="196" t="s">
        <v>288</v>
      </c>
      <c r="H7786" s="197">
        <v>12</v>
      </c>
      <c r="I7786" s="198"/>
      <c r="J7786" s="199">
        <f>ROUND(I7786*H7786,2)</f>
        <v>0</v>
      </c>
      <c r="K7786" s="195" t="s">
        <v>21</v>
      </c>
      <c r="L7786" s="62"/>
      <c r="M7786" s="200" t="s">
        <v>21</v>
      </c>
      <c r="N7786" s="201" t="s">
        <v>48</v>
      </c>
      <c r="O7786" s="43"/>
      <c r="P7786" s="202">
        <f>O7786*H7786</f>
        <v>0</v>
      </c>
      <c r="Q7786" s="202">
        <v>0</v>
      </c>
      <c r="R7786" s="202">
        <f>Q7786*H7786</f>
        <v>0</v>
      </c>
      <c r="S7786" s="202">
        <v>0</v>
      </c>
      <c r="T7786" s="203">
        <f>S7786*H7786</f>
        <v>0</v>
      </c>
      <c r="AR7786" s="25" t="s">
        <v>173</v>
      </c>
      <c r="AT7786" s="25" t="s">
        <v>168</v>
      </c>
      <c r="AU7786" s="25" t="s">
        <v>84</v>
      </c>
      <c r="AY7786" s="25" t="s">
        <v>163</v>
      </c>
      <c r="BE7786" s="204">
        <f>IF(N7786="základní",J7786,0)</f>
        <v>0</v>
      </c>
      <c r="BF7786" s="204">
        <f>IF(N7786="snížená",J7786,0)</f>
        <v>0</v>
      </c>
      <c r="BG7786" s="204">
        <f>IF(N7786="zákl. přenesená",J7786,0)</f>
        <v>0</v>
      </c>
      <c r="BH7786" s="204">
        <f>IF(N7786="sníž. přenesená",J7786,0)</f>
        <v>0</v>
      </c>
      <c r="BI7786" s="204">
        <f>IF(N7786="nulová",J7786,0)</f>
        <v>0</v>
      </c>
      <c r="BJ7786" s="25" t="s">
        <v>98</v>
      </c>
      <c r="BK7786" s="204">
        <f>ROUND(I7786*H7786,2)</f>
        <v>0</v>
      </c>
      <c r="BL7786" s="25" t="s">
        <v>173</v>
      </c>
      <c r="BM7786" s="25" t="s">
        <v>6797</v>
      </c>
    </row>
    <row r="7787" spans="2:65" s="1" customFormat="1" ht="13.5">
      <c r="B7787" s="42"/>
      <c r="C7787" s="64"/>
      <c r="D7787" s="205" t="s">
        <v>175</v>
      </c>
      <c r="E7787" s="64"/>
      <c r="F7787" s="206" t="s">
        <v>1269</v>
      </c>
      <c r="G7787" s="64"/>
      <c r="H7787" s="64"/>
      <c r="I7787" s="164"/>
      <c r="J7787" s="64"/>
      <c r="K7787" s="64"/>
      <c r="L7787" s="62"/>
      <c r="M7787" s="207"/>
      <c r="N7787" s="43"/>
      <c r="O7787" s="43"/>
      <c r="P7787" s="43"/>
      <c r="Q7787" s="43"/>
      <c r="R7787" s="43"/>
      <c r="S7787" s="43"/>
      <c r="T7787" s="79"/>
      <c r="AT7787" s="25" t="s">
        <v>175</v>
      </c>
      <c r="AU7787" s="25" t="s">
        <v>84</v>
      </c>
    </row>
    <row r="7788" spans="2:65" s="1" customFormat="1" ht="16.5" customHeight="1">
      <c r="B7788" s="42"/>
      <c r="C7788" s="193" t="s">
        <v>6798</v>
      </c>
      <c r="D7788" s="193" t="s">
        <v>168</v>
      </c>
      <c r="E7788" s="194" t="s">
        <v>1270</v>
      </c>
      <c r="F7788" s="195" t="s">
        <v>1271</v>
      </c>
      <c r="G7788" s="196" t="s">
        <v>1272</v>
      </c>
      <c r="H7788" s="197">
        <v>12</v>
      </c>
      <c r="I7788" s="198"/>
      <c r="J7788" s="199">
        <f>ROUND(I7788*H7788,2)</f>
        <v>0</v>
      </c>
      <c r="K7788" s="195" t="s">
        <v>21</v>
      </c>
      <c r="L7788" s="62"/>
      <c r="M7788" s="200" t="s">
        <v>21</v>
      </c>
      <c r="N7788" s="201" t="s">
        <v>48</v>
      </c>
      <c r="O7788" s="43"/>
      <c r="P7788" s="202">
        <f>O7788*H7788</f>
        <v>0</v>
      </c>
      <c r="Q7788" s="202">
        <v>0</v>
      </c>
      <c r="R7788" s="202">
        <f>Q7788*H7788</f>
        <v>0</v>
      </c>
      <c r="S7788" s="202">
        <v>0</v>
      </c>
      <c r="T7788" s="203">
        <f>S7788*H7788</f>
        <v>0</v>
      </c>
      <c r="AR7788" s="25" t="s">
        <v>173</v>
      </c>
      <c r="AT7788" s="25" t="s">
        <v>168</v>
      </c>
      <c r="AU7788" s="25" t="s">
        <v>84</v>
      </c>
      <c r="AY7788" s="25" t="s">
        <v>163</v>
      </c>
      <c r="BE7788" s="204">
        <f>IF(N7788="základní",J7788,0)</f>
        <v>0</v>
      </c>
      <c r="BF7788" s="204">
        <f>IF(N7788="snížená",J7788,0)</f>
        <v>0</v>
      </c>
      <c r="BG7788" s="204">
        <f>IF(N7788="zákl. přenesená",J7788,0)</f>
        <v>0</v>
      </c>
      <c r="BH7788" s="204">
        <f>IF(N7788="sníž. přenesená",J7788,0)</f>
        <v>0</v>
      </c>
      <c r="BI7788" s="204">
        <f>IF(N7788="nulová",J7788,0)</f>
        <v>0</v>
      </c>
      <c r="BJ7788" s="25" t="s">
        <v>98</v>
      </c>
      <c r="BK7788" s="204">
        <f>ROUND(I7788*H7788,2)</f>
        <v>0</v>
      </c>
      <c r="BL7788" s="25" t="s">
        <v>173</v>
      </c>
      <c r="BM7788" s="25" t="s">
        <v>6799</v>
      </c>
    </row>
    <row r="7789" spans="2:65" s="1" customFormat="1" ht="13.5">
      <c r="B7789" s="42"/>
      <c r="C7789" s="64"/>
      <c r="D7789" s="205" t="s">
        <v>175</v>
      </c>
      <c r="E7789" s="64"/>
      <c r="F7789" s="206" t="s">
        <v>1271</v>
      </c>
      <c r="G7789" s="64"/>
      <c r="H7789" s="64"/>
      <c r="I7789" s="164"/>
      <c r="J7789" s="64"/>
      <c r="K7789" s="64"/>
      <c r="L7789" s="62"/>
      <c r="M7789" s="207"/>
      <c r="N7789" s="43"/>
      <c r="O7789" s="43"/>
      <c r="P7789" s="43"/>
      <c r="Q7789" s="43"/>
      <c r="R7789" s="43"/>
      <c r="S7789" s="43"/>
      <c r="T7789" s="79"/>
      <c r="AT7789" s="25" t="s">
        <v>175</v>
      </c>
      <c r="AU7789" s="25" t="s">
        <v>84</v>
      </c>
    </row>
    <row r="7790" spans="2:65" s="1" customFormat="1" ht="25.5" customHeight="1">
      <c r="B7790" s="42"/>
      <c r="C7790" s="193" t="s">
        <v>3981</v>
      </c>
      <c r="D7790" s="193" t="s">
        <v>168</v>
      </c>
      <c r="E7790" s="194" t="s">
        <v>1273</v>
      </c>
      <c r="F7790" s="195" t="s">
        <v>1274</v>
      </c>
      <c r="G7790" s="196" t="s">
        <v>1275</v>
      </c>
      <c r="H7790" s="197">
        <v>15</v>
      </c>
      <c r="I7790" s="198"/>
      <c r="J7790" s="199">
        <f>ROUND(I7790*H7790,2)</f>
        <v>0</v>
      </c>
      <c r="K7790" s="195" t="s">
        <v>21</v>
      </c>
      <c r="L7790" s="62"/>
      <c r="M7790" s="200" t="s">
        <v>21</v>
      </c>
      <c r="N7790" s="201" t="s">
        <v>48</v>
      </c>
      <c r="O7790" s="43"/>
      <c r="P7790" s="202">
        <f>O7790*H7790</f>
        <v>0</v>
      </c>
      <c r="Q7790" s="202">
        <v>0</v>
      </c>
      <c r="R7790" s="202">
        <f>Q7790*H7790</f>
        <v>0</v>
      </c>
      <c r="S7790" s="202">
        <v>0</v>
      </c>
      <c r="T7790" s="203">
        <f>S7790*H7790</f>
        <v>0</v>
      </c>
      <c r="AR7790" s="25" t="s">
        <v>173</v>
      </c>
      <c r="AT7790" s="25" t="s">
        <v>168</v>
      </c>
      <c r="AU7790" s="25" t="s">
        <v>84</v>
      </c>
      <c r="AY7790" s="25" t="s">
        <v>163</v>
      </c>
      <c r="BE7790" s="204">
        <f>IF(N7790="základní",J7790,0)</f>
        <v>0</v>
      </c>
      <c r="BF7790" s="204">
        <f>IF(N7790="snížená",J7790,0)</f>
        <v>0</v>
      </c>
      <c r="BG7790" s="204">
        <f>IF(N7790="zákl. přenesená",J7790,0)</f>
        <v>0</v>
      </c>
      <c r="BH7790" s="204">
        <f>IF(N7790="sníž. přenesená",J7790,0)</f>
        <v>0</v>
      </c>
      <c r="BI7790" s="204">
        <f>IF(N7790="nulová",J7790,0)</f>
        <v>0</v>
      </c>
      <c r="BJ7790" s="25" t="s">
        <v>98</v>
      </c>
      <c r="BK7790" s="204">
        <f>ROUND(I7790*H7790,2)</f>
        <v>0</v>
      </c>
      <c r="BL7790" s="25" t="s">
        <v>173</v>
      </c>
      <c r="BM7790" s="25" t="s">
        <v>6800</v>
      </c>
    </row>
    <row r="7791" spans="2:65" s="1" customFormat="1" ht="13.5">
      <c r="B7791" s="42"/>
      <c r="C7791" s="64"/>
      <c r="D7791" s="205" t="s">
        <v>175</v>
      </c>
      <c r="E7791" s="64"/>
      <c r="F7791" s="206" t="s">
        <v>1274</v>
      </c>
      <c r="G7791" s="64"/>
      <c r="H7791" s="64"/>
      <c r="I7791" s="164"/>
      <c r="J7791" s="64"/>
      <c r="K7791" s="64"/>
      <c r="L7791" s="62"/>
      <c r="M7791" s="207"/>
      <c r="N7791" s="43"/>
      <c r="O7791" s="43"/>
      <c r="P7791" s="43"/>
      <c r="Q7791" s="43"/>
      <c r="R7791" s="43"/>
      <c r="S7791" s="43"/>
      <c r="T7791" s="79"/>
      <c r="AT7791" s="25" t="s">
        <v>175</v>
      </c>
      <c r="AU7791" s="25" t="s">
        <v>84</v>
      </c>
    </row>
    <row r="7792" spans="2:65" s="1" customFormat="1" ht="25.5" customHeight="1">
      <c r="B7792" s="42"/>
      <c r="C7792" s="193" t="s">
        <v>6801</v>
      </c>
      <c r="D7792" s="193" t="s">
        <v>168</v>
      </c>
      <c r="E7792" s="194" t="s">
        <v>1276</v>
      </c>
      <c r="F7792" s="195" t="s">
        <v>1277</v>
      </c>
      <c r="G7792" s="196" t="s">
        <v>1254</v>
      </c>
      <c r="H7792" s="197">
        <v>32</v>
      </c>
      <c r="I7792" s="198"/>
      <c r="J7792" s="199">
        <f>ROUND(I7792*H7792,2)</f>
        <v>0</v>
      </c>
      <c r="K7792" s="195" t="s">
        <v>21</v>
      </c>
      <c r="L7792" s="62"/>
      <c r="M7792" s="200" t="s">
        <v>21</v>
      </c>
      <c r="N7792" s="201" t="s">
        <v>48</v>
      </c>
      <c r="O7792" s="43"/>
      <c r="P7792" s="202">
        <f>O7792*H7792</f>
        <v>0</v>
      </c>
      <c r="Q7792" s="202">
        <v>0</v>
      </c>
      <c r="R7792" s="202">
        <f>Q7792*H7792</f>
        <v>0</v>
      </c>
      <c r="S7792" s="202">
        <v>0</v>
      </c>
      <c r="T7792" s="203">
        <f>S7792*H7792</f>
        <v>0</v>
      </c>
      <c r="AR7792" s="25" t="s">
        <v>173</v>
      </c>
      <c r="AT7792" s="25" t="s">
        <v>168</v>
      </c>
      <c r="AU7792" s="25" t="s">
        <v>84</v>
      </c>
      <c r="AY7792" s="25" t="s">
        <v>163</v>
      </c>
      <c r="BE7792" s="204">
        <f>IF(N7792="základní",J7792,0)</f>
        <v>0</v>
      </c>
      <c r="BF7792" s="204">
        <f>IF(N7792="snížená",J7792,0)</f>
        <v>0</v>
      </c>
      <c r="BG7792" s="204">
        <f>IF(N7792="zákl. přenesená",J7792,0)</f>
        <v>0</v>
      </c>
      <c r="BH7792" s="204">
        <f>IF(N7792="sníž. přenesená",J7792,0)</f>
        <v>0</v>
      </c>
      <c r="BI7792" s="204">
        <f>IF(N7792="nulová",J7792,0)</f>
        <v>0</v>
      </c>
      <c r="BJ7792" s="25" t="s">
        <v>98</v>
      </c>
      <c r="BK7792" s="204">
        <f>ROUND(I7792*H7792,2)</f>
        <v>0</v>
      </c>
      <c r="BL7792" s="25" t="s">
        <v>173</v>
      </c>
      <c r="BM7792" s="25" t="s">
        <v>6802</v>
      </c>
    </row>
    <row r="7793" spans="2:65" s="1" customFormat="1" ht="27">
      <c r="B7793" s="42"/>
      <c r="C7793" s="64"/>
      <c r="D7793" s="205" t="s">
        <v>175</v>
      </c>
      <c r="E7793" s="64"/>
      <c r="F7793" s="206" t="s">
        <v>1277</v>
      </c>
      <c r="G7793" s="64"/>
      <c r="H7793" s="64"/>
      <c r="I7793" s="164"/>
      <c r="J7793" s="64"/>
      <c r="K7793" s="64"/>
      <c r="L7793" s="62"/>
      <c r="M7793" s="207"/>
      <c r="N7793" s="43"/>
      <c r="O7793" s="43"/>
      <c r="P7793" s="43"/>
      <c r="Q7793" s="43"/>
      <c r="R7793" s="43"/>
      <c r="S7793" s="43"/>
      <c r="T7793" s="79"/>
      <c r="AT7793" s="25" t="s">
        <v>175</v>
      </c>
      <c r="AU7793" s="25" t="s">
        <v>84</v>
      </c>
    </row>
    <row r="7794" spans="2:65" s="1" customFormat="1" ht="16.5" customHeight="1">
      <c r="B7794" s="42"/>
      <c r="C7794" s="193" t="s">
        <v>3983</v>
      </c>
      <c r="D7794" s="193" t="s">
        <v>168</v>
      </c>
      <c r="E7794" s="194" t="s">
        <v>1278</v>
      </c>
      <c r="F7794" s="195" t="s">
        <v>1279</v>
      </c>
      <c r="G7794" s="196" t="s">
        <v>184</v>
      </c>
      <c r="H7794" s="197">
        <v>10</v>
      </c>
      <c r="I7794" s="198"/>
      <c r="J7794" s="199">
        <f>ROUND(I7794*H7794,2)</f>
        <v>0</v>
      </c>
      <c r="K7794" s="195" t="s">
        <v>21</v>
      </c>
      <c r="L7794" s="62"/>
      <c r="M7794" s="200" t="s">
        <v>21</v>
      </c>
      <c r="N7794" s="201" t="s">
        <v>48</v>
      </c>
      <c r="O7794" s="43"/>
      <c r="P7794" s="202">
        <f>O7794*H7794</f>
        <v>0</v>
      </c>
      <c r="Q7794" s="202">
        <v>0</v>
      </c>
      <c r="R7794" s="202">
        <f>Q7794*H7794</f>
        <v>0</v>
      </c>
      <c r="S7794" s="202">
        <v>0</v>
      </c>
      <c r="T7794" s="203">
        <f>S7794*H7794</f>
        <v>0</v>
      </c>
      <c r="AR7794" s="25" t="s">
        <v>173</v>
      </c>
      <c r="AT7794" s="25" t="s">
        <v>168</v>
      </c>
      <c r="AU7794" s="25" t="s">
        <v>84</v>
      </c>
      <c r="AY7794" s="25" t="s">
        <v>163</v>
      </c>
      <c r="BE7794" s="204">
        <f>IF(N7794="základní",J7794,0)</f>
        <v>0</v>
      </c>
      <c r="BF7794" s="204">
        <f>IF(N7794="snížená",J7794,0)</f>
        <v>0</v>
      </c>
      <c r="BG7794" s="204">
        <f>IF(N7794="zákl. přenesená",J7794,0)</f>
        <v>0</v>
      </c>
      <c r="BH7794" s="204">
        <f>IF(N7794="sníž. přenesená",J7794,0)</f>
        <v>0</v>
      </c>
      <c r="BI7794" s="204">
        <f>IF(N7794="nulová",J7794,0)</f>
        <v>0</v>
      </c>
      <c r="BJ7794" s="25" t="s">
        <v>98</v>
      </c>
      <c r="BK7794" s="204">
        <f>ROUND(I7794*H7794,2)</f>
        <v>0</v>
      </c>
      <c r="BL7794" s="25" t="s">
        <v>173</v>
      </c>
      <c r="BM7794" s="25" t="s">
        <v>6803</v>
      </c>
    </row>
    <row r="7795" spans="2:65" s="1" customFormat="1" ht="13.5">
      <c r="B7795" s="42"/>
      <c r="C7795" s="64"/>
      <c r="D7795" s="205" t="s">
        <v>175</v>
      </c>
      <c r="E7795" s="64"/>
      <c r="F7795" s="206" t="s">
        <v>1279</v>
      </c>
      <c r="G7795" s="64"/>
      <c r="H7795" s="64"/>
      <c r="I7795" s="164"/>
      <c r="J7795" s="64"/>
      <c r="K7795" s="64"/>
      <c r="L7795" s="62"/>
      <c r="M7795" s="207"/>
      <c r="N7795" s="43"/>
      <c r="O7795" s="43"/>
      <c r="P7795" s="43"/>
      <c r="Q7795" s="43"/>
      <c r="R7795" s="43"/>
      <c r="S7795" s="43"/>
      <c r="T7795" s="79"/>
      <c r="AT7795" s="25" t="s">
        <v>175</v>
      </c>
      <c r="AU7795" s="25" t="s">
        <v>84</v>
      </c>
    </row>
    <row r="7796" spans="2:65" s="1" customFormat="1" ht="16.5" customHeight="1">
      <c r="B7796" s="42"/>
      <c r="C7796" s="193" t="s">
        <v>6804</v>
      </c>
      <c r="D7796" s="193" t="s">
        <v>168</v>
      </c>
      <c r="E7796" s="194" t="s">
        <v>1280</v>
      </c>
      <c r="F7796" s="195" t="s">
        <v>1281</v>
      </c>
      <c r="G7796" s="196" t="s">
        <v>184</v>
      </c>
      <c r="H7796" s="197">
        <v>3</v>
      </c>
      <c r="I7796" s="198"/>
      <c r="J7796" s="199">
        <f>ROUND(I7796*H7796,2)</f>
        <v>0</v>
      </c>
      <c r="K7796" s="195" t="s">
        <v>21</v>
      </c>
      <c r="L7796" s="62"/>
      <c r="M7796" s="200" t="s">
        <v>21</v>
      </c>
      <c r="N7796" s="201" t="s">
        <v>48</v>
      </c>
      <c r="O7796" s="43"/>
      <c r="P7796" s="202">
        <f>O7796*H7796</f>
        <v>0</v>
      </c>
      <c r="Q7796" s="202">
        <v>0</v>
      </c>
      <c r="R7796" s="202">
        <f>Q7796*H7796</f>
        <v>0</v>
      </c>
      <c r="S7796" s="202">
        <v>0</v>
      </c>
      <c r="T7796" s="203">
        <f>S7796*H7796</f>
        <v>0</v>
      </c>
      <c r="AR7796" s="25" t="s">
        <v>173</v>
      </c>
      <c r="AT7796" s="25" t="s">
        <v>168</v>
      </c>
      <c r="AU7796" s="25" t="s">
        <v>84</v>
      </c>
      <c r="AY7796" s="25" t="s">
        <v>163</v>
      </c>
      <c r="BE7796" s="204">
        <f>IF(N7796="základní",J7796,0)</f>
        <v>0</v>
      </c>
      <c r="BF7796" s="204">
        <f>IF(N7796="snížená",J7796,0)</f>
        <v>0</v>
      </c>
      <c r="BG7796" s="204">
        <f>IF(N7796="zákl. přenesená",J7796,0)</f>
        <v>0</v>
      </c>
      <c r="BH7796" s="204">
        <f>IF(N7796="sníž. přenesená",J7796,0)</f>
        <v>0</v>
      </c>
      <c r="BI7796" s="204">
        <f>IF(N7796="nulová",J7796,0)</f>
        <v>0</v>
      </c>
      <c r="BJ7796" s="25" t="s">
        <v>98</v>
      </c>
      <c r="BK7796" s="204">
        <f>ROUND(I7796*H7796,2)</f>
        <v>0</v>
      </c>
      <c r="BL7796" s="25" t="s">
        <v>173</v>
      </c>
      <c r="BM7796" s="25" t="s">
        <v>6805</v>
      </c>
    </row>
    <row r="7797" spans="2:65" s="1" customFormat="1" ht="13.5">
      <c r="B7797" s="42"/>
      <c r="C7797" s="64"/>
      <c r="D7797" s="205" t="s">
        <v>175</v>
      </c>
      <c r="E7797" s="64"/>
      <c r="F7797" s="206" t="s">
        <v>1281</v>
      </c>
      <c r="G7797" s="64"/>
      <c r="H7797" s="64"/>
      <c r="I7797" s="164"/>
      <c r="J7797" s="64"/>
      <c r="K7797" s="64"/>
      <c r="L7797" s="62"/>
      <c r="M7797" s="207"/>
      <c r="N7797" s="43"/>
      <c r="O7797" s="43"/>
      <c r="P7797" s="43"/>
      <c r="Q7797" s="43"/>
      <c r="R7797" s="43"/>
      <c r="S7797" s="43"/>
      <c r="T7797" s="79"/>
      <c r="AT7797" s="25" t="s">
        <v>175</v>
      </c>
      <c r="AU7797" s="25" t="s">
        <v>84</v>
      </c>
    </row>
    <row r="7798" spans="2:65" s="1" customFormat="1" ht="16.5" customHeight="1">
      <c r="B7798" s="42"/>
      <c r="C7798" s="193" t="s">
        <v>3984</v>
      </c>
      <c r="D7798" s="193" t="s">
        <v>168</v>
      </c>
      <c r="E7798" s="194" t="s">
        <v>1282</v>
      </c>
      <c r="F7798" s="195" t="s">
        <v>1283</v>
      </c>
      <c r="G7798" s="196" t="s">
        <v>1284</v>
      </c>
      <c r="H7798" s="197">
        <v>1</v>
      </c>
      <c r="I7798" s="198"/>
      <c r="J7798" s="199">
        <f>ROUND(I7798*H7798,2)</f>
        <v>0</v>
      </c>
      <c r="K7798" s="195" t="s">
        <v>21</v>
      </c>
      <c r="L7798" s="62"/>
      <c r="M7798" s="200" t="s">
        <v>21</v>
      </c>
      <c r="N7798" s="201" t="s">
        <v>48</v>
      </c>
      <c r="O7798" s="43"/>
      <c r="P7798" s="202">
        <f>O7798*H7798</f>
        <v>0</v>
      </c>
      <c r="Q7798" s="202">
        <v>0</v>
      </c>
      <c r="R7798" s="202">
        <f>Q7798*H7798</f>
        <v>0</v>
      </c>
      <c r="S7798" s="202">
        <v>0</v>
      </c>
      <c r="T7798" s="203">
        <f>S7798*H7798</f>
        <v>0</v>
      </c>
      <c r="AR7798" s="25" t="s">
        <v>173</v>
      </c>
      <c r="AT7798" s="25" t="s">
        <v>168</v>
      </c>
      <c r="AU7798" s="25" t="s">
        <v>84</v>
      </c>
      <c r="AY7798" s="25" t="s">
        <v>163</v>
      </c>
      <c r="BE7798" s="204">
        <f>IF(N7798="základní",J7798,0)</f>
        <v>0</v>
      </c>
      <c r="BF7798" s="204">
        <f>IF(N7798="snížená",J7798,0)</f>
        <v>0</v>
      </c>
      <c r="BG7798" s="204">
        <f>IF(N7798="zákl. přenesená",J7798,0)</f>
        <v>0</v>
      </c>
      <c r="BH7798" s="204">
        <f>IF(N7798="sníž. přenesená",J7798,0)</f>
        <v>0</v>
      </c>
      <c r="BI7798" s="204">
        <f>IF(N7798="nulová",J7798,0)</f>
        <v>0</v>
      </c>
      <c r="BJ7798" s="25" t="s">
        <v>98</v>
      </c>
      <c r="BK7798" s="204">
        <f>ROUND(I7798*H7798,2)</f>
        <v>0</v>
      </c>
      <c r="BL7798" s="25" t="s">
        <v>173</v>
      </c>
      <c r="BM7798" s="25" t="s">
        <v>6806</v>
      </c>
    </row>
    <row r="7799" spans="2:65" s="1" customFormat="1" ht="13.5">
      <c r="B7799" s="42"/>
      <c r="C7799" s="64"/>
      <c r="D7799" s="205" t="s">
        <v>175</v>
      </c>
      <c r="E7799" s="64"/>
      <c r="F7799" s="206" t="s">
        <v>1283</v>
      </c>
      <c r="G7799" s="64"/>
      <c r="H7799" s="64"/>
      <c r="I7799" s="164"/>
      <c r="J7799" s="64"/>
      <c r="K7799" s="64"/>
      <c r="L7799" s="62"/>
      <c r="M7799" s="207"/>
      <c r="N7799" s="43"/>
      <c r="O7799" s="43"/>
      <c r="P7799" s="43"/>
      <c r="Q7799" s="43"/>
      <c r="R7799" s="43"/>
      <c r="S7799" s="43"/>
      <c r="T7799" s="79"/>
      <c r="AT7799" s="25" t="s">
        <v>175</v>
      </c>
      <c r="AU7799" s="25" t="s">
        <v>84</v>
      </c>
    </row>
    <row r="7800" spans="2:65" s="1" customFormat="1" ht="16.5" customHeight="1">
      <c r="B7800" s="42"/>
      <c r="C7800" s="193" t="s">
        <v>6807</v>
      </c>
      <c r="D7800" s="193" t="s">
        <v>168</v>
      </c>
      <c r="E7800" s="194" t="s">
        <v>1285</v>
      </c>
      <c r="F7800" s="195" t="s">
        <v>1286</v>
      </c>
      <c r="G7800" s="196" t="s">
        <v>1272</v>
      </c>
      <c r="H7800" s="197">
        <v>1</v>
      </c>
      <c r="I7800" s="198"/>
      <c r="J7800" s="199">
        <f>ROUND(I7800*H7800,2)</f>
        <v>0</v>
      </c>
      <c r="K7800" s="195" t="s">
        <v>21</v>
      </c>
      <c r="L7800" s="62"/>
      <c r="M7800" s="200" t="s">
        <v>21</v>
      </c>
      <c r="N7800" s="201" t="s">
        <v>48</v>
      </c>
      <c r="O7800" s="43"/>
      <c r="P7800" s="202">
        <f>O7800*H7800</f>
        <v>0</v>
      </c>
      <c r="Q7800" s="202">
        <v>0</v>
      </c>
      <c r="R7800" s="202">
        <f>Q7800*H7800</f>
        <v>0</v>
      </c>
      <c r="S7800" s="202">
        <v>0</v>
      </c>
      <c r="T7800" s="203">
        <f>S7800*H7800</f>
        <v>0</v>
      </c>
      <c r="AR7800" s="25" t="s">
        <v>173</v>
      </c>
      <c r="AT7800" s="25" t="s">
        <v>168</v>
      </c>
      <c r="AU7800" s="25" t="s">
        <v>84</v>
      </c>
      <c r="AY7800" s="25" t="s">
        <v>163</v>
      </c>
      <c r="BE7800" s="204">
        <f>IF(N7800="základní",J7800,0)</f>
        <v>0</v>
      </c>
      <c r="BF7800" s="204">
        <f>IF(N7800="snížená",J7800,0)</f>
        <v>0</v>
      </c>
      <c r="BG7800" s="204">
        <f>IF(N7800="zákl. přenesená",J7800,0)</f>
        <v>0</v>
      </c>
      <c r="BH7800" s="204">
        <f>IF(N7800="sníž. přenesená",J7800,0)</f>
        <v>0</v>
      </c>
      <c r="BI7800" s="204">
        <f>IF(N7800="nulová",J7800,0)</f>
        <v>0</v>
      </c>
      <c r="BJ7800" s="25" t="s">
        <v>98</v>
      </c>
      <c r="BK7800" s="204">
        <f>ROUND(I7800*H7800,2)</f>
        <v>0</v>
      </c>
      <c r="BL7800" s="25" t="s">
        <v>173</v>
      </c>
      <c r="BM7800" s="25" t="s">
        <v>6808</v>
      </c>
    </row>
    <row r="7801" spans="2:65" s="1" customFormat="1" ht="13.5">
      <c r="B7801" s="42"/>
      <c r="C7801" s="64"/>
      <c r="D7801" s="205" t="s">
        <v>175</v>
      </c>
      <c r="E7801" s="64"/>
      <c r="F7801" s="206" t="s">
        <v>1286</v>
      </c>
      <c r="G7801" s="64"/>
      <c r="H7801" s="64"/>
      <c r="I7801" s="164"/>
      <c r="J7801" s="64"/>
      <c r="K7801" s="64"/>
      <c r="L7801" s="62"/>
      <c r="M7801" s="207"/>
      <c r="N7801" s="43"/>
      <c r="O7801" s="43"/>
      <c r="P7801" s="43"/>
      <c r="Q7801" s="43"/>
      <c r="R7801" s="43"/>
      <c r="S7801" s="43"/>
      <c r="T7801" s="79"/>
      <c r="AT7801" s="25" t="s">
        <v>175</v>
      </c>
      <c r="AU7801" s="25" t="s">
        <v>84</v>
      </c>
    </row>
    <row r="7802" spans="2:65" s="1" customFormat="1" ht="16.5" customHeight="1">
      <c r="B7802" s="42"/>
      <c r="C7802" s="193" t="s">
        <v>3986</v>
      </c>
      <c r="D7802" s="193" t="s">
        <v>168</v>
      </c>
      <c r="E7802" s="194" t="s">
        <v>1287</v>
      </c>
      <c r="F7802" s="195" t="s">
        <v>1288</v>
      </c>
      <c r="G7802" s="196" t="s">
        <v>1284</v>
      </c>
      <c r="H7802" s="197">
        <v>1</v>
      </c>
      <c r="I7802" s="198"/>
      <c r="J7802" s="199">
        <f>ROUND(I7802*H7802,2)</f>
        <v>0</v>
      </c>
      <c r="K7802" s="195" t="s">
        <v>21</v>
      </c>
      <c r="L7802" s="62"/>
      <c r="M7802" s="200" t="s">
        <v>21</v>
      </c>
      <c r="N7802" s="201" t="s">
        <v>48</v>
      </c>
      <c r="O7802" s="43"/>
      <c r="P7802" s="202">
        <f>O7802*H7802</f>
        <v>0</v>
      </c>
      <c r="Q7802" s="202">
        <v>0</v>
      </c>
      <c r="R7802" s="202">
        <f>Q7802*H7802</f>
        <v>0</v>
      </c>
      <c r="S7802" s="202">
        <v>0</v>
      </c>
      <c r="T7802" s="203">
        <f>S7802*H7802</f>
        <v>0</v>
      </c>
      <c r="AR7802" s="25" t="s">
        <v>173</v>
      </c>
      <c r="AT7802" s="25" t="s">
        <v>168</v>
      </c>
      <c r="AU7802" s="25" t="s">
        <v>84</v>
      </c>
      <c r="AY7802" s="25" t="s">
        <v>163</v>
      </c>
      <c r="BE7802" s="204">
        <f>IF(N7802="základní",J7802,0)</f>
        <v>0</v>
      </c>
      <c r="BF7802" s="204">
        <f>IF(N7802="snížená",J7802,0)</f>
        <v>0</v>
      </c>
      <c r="BG7802" s="204">
        <f>IF(N7802="zákl. přenesená",J7802,0)</f>
        <v>0</v>
      </c>
      <c r="BH7802" s="204">
        <f>IF(N7802="sníž. přenesená",J7802,0)</f>
        <v>0</v>
      </c>
      <c r="BI7802" s="204">
        <f>IF(N7802="nulová",J7802,0)</f>
        <v>0</v>
      </c>
      <c r="BJ7802" s="25" t="s">
        <v>98</v>
      </c>
      <c r="BK7802" s="204">
        <f>ROUND(I7802*H7802,2)</f>
        <v>0</v>
      </c>
      <c r="BL7802" s="25" t="s">
        <v>173</v>
      </c>
      <c r="BM7802" s="25" t="s">
        <v>6809</v>
      </c>
    </row>
    <row r="7803" spans="2:65" s="1" customFormat="1" ht="13.5">
      <c r="B7803" s="42"/>
      <c r="C7803" s="64"/>
      <c r="D7803" s="205" t="s">
        <v>175</v>
      </c>
      <c r="E7803" s="64"/>
      <c r="F7803" s="206" t="s">
        <v>1288</v>
      </c>
      <c r="G7803" s="64"/>
      <c r="H7803" s="64"/>
      <c r="I7803" s="164"/>
      <c r="J7803" s="64"/>
      <c r="K7803" s="64"/>
      <c r="L7803" s="62"/>
      <c r="M7803" s="207"/>
      <c r="N7803" s="43"/>
      <c r="O7803" s="43"/>
      <c r="P7803" s="43"/>
      <c r="Q7803" s="43"/>
      <c r="R7803" s="43"/>
      <c r="S7803" s="43"/>
      <c r="T7803" s="79"/>
      <c r="AT7803" s="25" t="s">
        <v>175</v>
      </c>
      <c r="AU7803" s="25" t="s">
        <v>84</v>
      </c>
    </row>
    <row r="7804" spans="2:65" s="1" customFormat="1" ht="16.5" customHeight="1">
      <c r="B7804" s="42"/>
      <c r="C7804" s="193" t="s">
        <v>6810</v>
      </c>
      <c r="D7804" s="193" t="s">
        <v>168</v>
      </c>
      <c r="E7804" s="194" t="s">
        <v>1289</v>
      </c>
      <c r="F7804" s="195" t="s">
        <v>1290</v>
      </c>
      <c r="G7804" s="196" t="s">
        <v>1284</v>
      </c>
      <c r="H7804" s="197">
        <v>0.5</v>
      </c>
      <c r="I7804" s="198"/>
      <c r="J7804" s="199">
        <f>ROUND(I7804*H7804,2)</f>
        <v>0</v>
      </c>
      <c r="K7804" s="195" t="s">
        <v>21</v>
      </c>
      <c r="L7804" s="62"/>
      <c r="M7804" s="200" t="s">
        <v>21</v>
      </c>
      <c r="N7804" s="201" t="s">
        <v>48</v>
      </c>
      <c r="O7804" s="43"/>
      <c r="P7804" s="202">
        <f>O7804*H7804</f>
        <v>0</v>
      </c>
      <c r="Q7804" s="202">
        <v>0</v>
      </c>
      <c r="R7804" s="202">
        <f>Q7804*H7804</f>
        <v>0</v>
      </c>
      <c r="S7804" s="202">
        <v>0</v>
      </c>
      <c r="T7804" s="203">
        <f>S7804*H7804</f>
        <v>0</v>
      </c>
      <c r="AR7804" s="25" t="s">
        <v>173</v>
      </c>
      <c r="AT7804" s="25" t="s">
        <v>168</v>
      </c>
      <c r="AU7804" s="25" t="s">
        <v>84</v>
      </c>
      <c r="AY7804" s="25" t="s">
        <v>163</v>
      </c>
      <c r="BE7804" s="204">
        <f>IF(N7804="základní",J7804,0)</f>
        <v>0</v>
      </c>
      <c r="BF7804" s="204">
        <f>IF(N7804="snížená",J7804,0)</f>
        <v>0</v>
      </c>
      <c r="BG7804" s="204">
        <f>IF(N7804="zákl. přenesená",J7804,0)</f>
        <v>0</v>
      </c>
      <c r="BH7804" s="204">
        <f>IF(N7804="sníž. přenesená",J7804,0)</f>
        <v>0</v>
      </c>
      <c r="BI7804" s="204">
        <f>IF(N7804="nulová",J7804,0)</f>
        <v>0</v>
      </c>
      <c r="BJ7804" s="25" t="s">
        <v>98</v>
      </c>
      <c r="BK7804" s="204">
        <f>ROUND(I7804*H7804,2)</f>
        <v>0</v>
      </c>
      <c r="BL7804" s="25" t="s">
        <v>173</v>
      </c>
      <c r="BM7804" s="25" t="s">
        <v>6811</v>
      </c>
    </row>
    <row r="7805" spans="2:65" s="1" customFormat="1" ht="13.5">
      <c r="B7805" s="42"/>
      <c r="C7805" s="64"/>
      <c r="D7805" s="205" t="s">
        <v>175</v>
      </c>
      <c r="E7805" s="64"/>
      <c r="F7805" s="206" t="s">
        <v>1290</v>
      </c>
      <c r="G7805" s="64"/>
      <c r="H7805" s="64"/>
      <c r="I7805" s="164"/>
      <c r="J7805" s="64"/>
      <c r="K7805" s="64"/>
      <c r="L7805" s="62"/>
      <c r="M7805" s="207"/>
      <c r="N7805" s="43"/>
      <c r="O7805" s="43"/>
      <c r="P7805" s="43"/>
      <c r="Q7805" s="43"/>
      <c r="R7805" s="43"/>
      <c r="S7805" s="43"/>
      <c r="T7805" s="79"/>
      <c r="AT7805" s="25" t="s">
        <v>175</v>
      </c>
      <c r="AU7805" s="25" t="s">
        <v>84</v>
      </c>
    </row>
    <row r="7806" spans="2:65" s="1" customFormat="1" ht="16.5" customHeight="1">
      <c r="B7806" s="42"/>
      <c r="C7806" s="193" t="s">
        <v>3987</v>
      </c>
      <c r="D7806" s="193" t="s">
        <v>168</v>
      </c>
      <c r="E7806" s="194" t="s">
        <v>1291</v>
      </c>
      <c r="F7806" s="195" t="s">
        <v>1292</v>
      </c>
      <c r="G7806" s="196" t="s">
        <v>1284</v>
      </c>
      <c r="H7806" s="197">
        <v>0.2</v>
      </c>
      <c r="I7806" s="198"/>
      <c r="J7806" s="199">
        <f>ROUND(I7806*H7806,2)</f>
        <v>0</v>
      </c>
      <c r="K7806" s="195" t="s">
        <v>21</v>
      </c>
      <c r="L7806" s="62"/>
      <c r="M7806" s="200" t="s">
        <v>21</v>
      </c>
      <c r="N7806" s="201" t="s">
        <v>48</v>
      </c>
      <c r="O7806" s="43"/>
      <c r="P7806" s="202">
        <f>O7806*H7806</f>
        <v>0</v>
      </c>
      <c r="Q7806" s="202">
        <v>0</v>
      </c>
      <c r="R7806" s="202">
        <f>Q7806*H7806</f>
        <v>0</v>
      </c>
      <c r="S7806" s="202">
        <v>0</v>
      </c>
      <c r="T7806" s="203">
        <f>S7806*H7806</f>
        <v>0</v>
      </c>
      <c r="AR7806" s="25" t="s">
        <v>173</v>
      </c>
      <c r="AT7806" s="25" t="s">
        <v>168</v>
      </c>
      <c r="AU7806" s="25" t="s">
        <v>84</v>
      </c>
      <c r="AY7806" s="25" t="s">
        <v>163</v>
      </c>
      <c r="BE7806" s="204">
        <f>IF(N7806="základní",J7806,0)</f>
        <v>0</v>
      </c>
      <c r="BF7806" s="204">
        <f>IF(N7806="snížená",J7806,0)</f>
        <v>0</v>
      </c>
      <c r="BG7806" s="204">
        <f>IF(N7806="zákl. přenesená",J7806,0)</f>
        <v>0</v>
      </c>
      <c r="BH7806" s="204">
        <f>IF(N7806="sníž. přenesená",J7806,0)</f>
        <v>0</v>
      </c>
      <c r="BI7806" s="204">
        <f>IF(N7806="nulová",J7806,0)</f>
        <v>0</v>
      </c>
      <c r="BJ7806" s="25" t="s">
        <v>98</v>
      </c>
      <c r="BK7806" s="204">
        <f>ROUND(I7806*H7806,2)</f>
        <v>0</v>
      </c>
      <c r="BL7806" s="25" t="s">
        <v>173</v>
      </c>
      <c r="BM7806" s="25" t="s">
        <v>6812</v>
      </c>
    </row>
    <row r="7807" spans="2:65" s="1" customFormat="1" ht="13.5">
      <c r="B7807" s="42"/>
      <c r="C7807" s="64"/>
      <c r="D7807" s="205" t="s">
        <v>175</v>
      </c>
      <c r="E7807" s="64"/>
      <c r="F7807" s="206" t="s">
        <v>1292</v>
      </c>
      <c r="G7807" s="64"/>
      <c r="H7807" s="64"/>
      <c r="I7807" s="164"/>
      <c r="J7807" s="64"/>
      <c r="K7807" s="64"/>
      <c r="L7807" s="62"/>
      <c r="M7807" s="207"/>
      <c r="N7807" s="43"/>
      <c r="O7807" s="43"/>
      <c r="P7807" s="43"/>
      <c r="Q7807" s="43"/>
      <c r="R7807" s="43"/>
      <c r="S7807" s="43"/>
      <c r="T7807" s="79"/>
      <c r="AT7807" s="25" t="s">
        <v>175</v>
      </c>
      <c r="AU7807" s="25" t="s">
        <v>84</v>
      </c>
    </row>
    <row r="7808" spans="2:65" s="1" customFormat="1" ht="16.5" customHeight="1">
      <c r="B7808" s="42"/>
      <c r="C7808" s="193" t="s">
        <v>6813</v>
      </c>
      <c r="D7808" s="193" t="s">
        <v>168</v>
      </c>
      <c r="E7808" s="194" t="s">
        <v>1293</v>
      </c>
      <c r="F7808" s="195" t="s">
        <v>1294</v>
      </c>
      <c r="G7808" s="196" t="s">
        <v>1272</v>
      </c>
      <c r="H7808" s="197">
        <v>1</v>
      </c>
      <c r="I7808" s="198"/>
      <c r="J7808" s="199">
        <f>ROUND(I7808*H7808,2)</f>
        <v>0</v>
      </c>
      <c r="K7808" s="195" t="s">
        <v>21</v>
      </c>
      <c r="L7808" s="62"/>
      <c r="M7808" s="200" t="s">
        <v>21</v>
      </c>
      <c r="N7808" s="201" t="s">
        <v>48</v>
      </c>
      <c r="O7808" s="43"/>
      <c r="P7808" s="202">
        <f>O7808*H7808</f>
        <v>0</v>
      </c>
      <c r="Q7808" s="202">
        <v>0</v>
      </c>
      <c r="R7808" s="202">
        <f>Q7808*H7808</f>
        <v>0</v>
      </c>
      <c r="S7808" s="202">
        <v>0</v>
      </c>
      <c r="T7808" s="203">
        <f>S7808*H7808</f>
        <v>0</v>
      </c>
      <c r="AR7808" s="25" t="s">
        <v>173</v>
      </c>
      <c r="AT7808" s="25" t="s">
        <v>168</v>
      </c>
      <c r="AU7808" s="25" t="s">
        <v>84</v>
      </c>
      <c r="AY7808" s="25" t="s">
        <v>163</v>
      </c>
      <c r="BE7808" s="204">
        <f>IF(N7808="základní",J7808,0)</f>
        <v>0</v>
      </c>
      <c r="BF7808" s="204">
        <f>IF(N7808="snížená",J7808,0)</f>
        <v>0</v>
      </c>
      <c r="BG7808" s="204">
        <f>IF(N7808="zákl. přenesená",J7808,0)</f>
        <v>0</v>
      </c>
      <c r="BH7808" s="204">
        <f>IF(N7808="sníž. přenesená",J7808,0)</f>
        <v>0</v>
      </c>
      <c r="BI7808" s="204">
        <f>IF(N7808="nulová",J7808,0)</f>
        <v>0</v>
      </c>
      <c r="BJ7808" s="25" t="s">
        <v>98</v>
      </c>
      <c r="BK7808" s="204">
        <f>ROUND(I7808*H7808,2)</f>
        <v>0</v>
      </c>
      <c r="BL7808" s="25" t="s">
        <v>173</v>
      </c>
      <c r="BM7808" s="25" t="s">
        <v>6814</v>
      </c>
    </row>
    <row r="7809" spans="2:65" s="1" customFormat="1" ht="13.5">
      <c r="B7809" s="42"/>
      <c r="C7809" s="64"/>
      <c r="D7809" s="205" t="s">
        <v>175</v>
      </c>
      <c r="E7809" s="64"/>
      <c r="F7809" s="206" t="s">
        <v>1294</v>
      </c>
      <c r="G7809" s="64"/>
      <c r="H7809" s="64"/>
      <c r="I7809" s="164"/>
      <c r="J7809" s="64"/>
      <c r="K7809" s="64"/>
      <c r="L7809" s="62"/>
      <c r="M7809" s="207"/>
      <c r="N7809" s="43"/>
      <c r="O7809" s="43"/>
      <c r="P7809" s="43"/>
      <c r="Q7809" s="43"/>
      <c r="R7809" s="43"/>
      <c r="S7809" s="43"/>
      <c r="T7809" s="79"/>
      <c r="AT7809" s="25" t="s">
        <v>175</v>
      </c>
      <c r="AU7809" s="25" t="s">
        <v>84</v>
      </c>
    </row>
    <row r="7810" spans="2:65" s="1" customFormat="1" ht="16.5" customHeight="1">
      <c r="B7810" s="42"/>
      <c r="C7810" s="193" t="s">
        <v>3989</v>
      </c>
      <c r="D7810" s="193" t="s">
        <v>168</v>
      </c>
      <c r="E7810" s="194" t="s">
        <v>1295</v>
      </c>
      <c r="F7810" s="195" t="s">
        <v>1296</v>
      </c>
      <c r="G7810" s="196" t="s">
        <v>171</v>
      </c>
      <c r="H7810" s="197">
        <v>24.5</v>
      </c>
      <c r="I7810" s="198"/>
      <c r="J7810" s="199">
        <f>ROUND(I7810*H7810,2)</f>
        <v>0</v>
      </c>
      <c r="K7810" s="195" t="s">
        <v>21</v>
      </c>
      <c r="L7810" s="62"/>
      <c r="M7810" s="200" t="s">
        <v>21</v>
      </c>
      <c r="N7810" s="201" t="s">
        <v>48</v>
      </c>
      <c r="O7810" s="43"/>
      <c r="P7810" s="202">
        <f>O7810*H7810</f>
        <v>0</v>
      </c>
      <c r="Q7810" s="202">
        <v>0</v>
      </c>
      <c r="R7810" s="202">
        <f>Q7810*H7810</f>
        <v>0</v>
      </c>
      <c r="S7810" s="202">
        <v>0</v>
      </c>
      <c r="T7810" s="203">
        <f>S7810*H7810</f>
        <v>0</v>
      </c>
      <c r="AR7810" s="25" t="s">
        <v>173</v>
      </c>
      <c r="AT7810" s="25" t="s">
        <v>168</v>
      </c>
      <c r="AU7810" s="25" t="s">
        <v>84</v>
      </c>
      <c r="AY7810" s="25" t="s">
        <v>163</v>
      </c>
      <c r="BE7810" s="204">
        <f>IF(N7810="základní",J7810,0)</f>
        <v>0</v>
      </c>
      <c r="BF7810" s="204">
        <f>IF(N7810="snížená",J7810,0)</f>
        <v>0</v>
      </c>
      <c r="BG7810" s="204">
        <f>IF(N7810="zákl. přenesená",J7810,0)</f>
        <v>0</v>
      </c>
      <c r="BH7810" s="204">
        <f>IF(N7810="sníž. přenesená",J7810,0)</f>
        <v>0</v>
      </c>
      <c r="BI7810" s="204">
        <f>IF(N7810="nulová",J7810,0)</f>
        <v>0</v>
      </c>
      <c r="BJ7810" s="25" t="s">
        <v>98</v>
      </c>
      <c r="BK7810" s="204">
        <f>ROUND(I7810*H7810,2)</f>
        <v>0</v>
      </c>
      <c r="BL7810" s="25" t="s">
        <v>173</v>
      </c>
      <c r="BM7810" s="25" t="s">
        <v>6815</v>
      </c>
    </row>
    <row r="7811" spans="2:65" s="1" customFormat="1" ht="13.5">
      <c r="B7811" s="42"/>
      <c r="C7811" s="64"/>
      <c r="D7811" s="205" t="s">
        <v>175</v>
      </c>
      <c r="E7811" s="64"/>
      <c r="F7811" s="206" t="s">
        <v>1296</v>
      </c>
      <c r="G7811" s="64"/>
      <c r="H7811" s="64"/>
      <c r="I7811" s="164"/>
      <c r="J7811" s="64"/>
      <c r="K7811" s="64"/>
      <c r="L7811" s="62"/>
      <c r="M7811" s="207"/>
      <c r="N7811" s="43"/>
      <c r="O7811" s="43"/>
      <c r="P7811" s="43"/>
      <c r="Q7811" s="43"/>
      <c r="R7811" s="43"/>
      <c r="S7811" s="43"/>
      <c r="T7811" s="79"/>
      <c r="AT7811" s="25" t="s">
        <v>175</v>
      </c>
      <c r="AU7811" s="25" t="s">
        <v>84</v>
      </c>
    </row>
    <row r="7812" spans="2:65" s="1" customFormat="1" ht="16.5" customHeight="1">
      <c r="B7812" s="42"/>
      <c r="C7812" s="193" t="s">
        <v>6816</v>
      </c>
      <c r="D7812" s="193" t="s">
        <v>168</v>
      </c>
      <c r="E7812" s="194" t="s">
        <v>1297</v>
      </c>
      <c r="F7812" s="195" t="s">
        <v>1298</v>
      </c>
      <c r="G7812" s="196" t="s">
        <v>1233</v>
      </c>
      <c r="H7812" s="197">
        <v>10</v>
      </c>
      <c r="I7812" s="198"/>
      <c r="J7812" s="199">
        <f>ROUND(I7812*H7812,2)</f>
        <v>0</v>
      </c>
      <c r="K7812" s="195" t="s">
        <v>21</v>
      </c>
      <c r="L7812" s="62"/>
      <c r="M7812" s="200" t="s">
        <v>21</v>
      </c>
      <c r="N7812" s="201" t="s">
        <v>48</v>
      </c>
      <c r="O7812" s="43"/>
      <c r="P7812" s="202">
        <f>O7812*H7812</f>
        <v>0</v>
      </c>
      <c r="Q7812" s="202">
        <v>0</v>
      </c>
      <c r="R7812" s="202">
        <f>Q7812*H7812</f>
        <v>0</v>
      </c>
      <c r="S7812" s="202">
        <v>0</v>
      </c>
      <c r="T7812" s="203">
        <f>S7812*H7812</f>
        <v>0</v>
      </c>
      <c r="AR7812" s="25" t="s">
        <v>173</v>
      </c>
      <c r="AT7812" s="25" t="s">
        <v>168</v>
      </c>
      <c r="AU7812" s="25" t="s">
        <v>84</v>
      </c>
      <c r="AY7812" s="25" t="s">
        <v>163</v>
      </c>
      <c r="BE7812" s="204">
        <f>IF(N7812="základní",J7812,0)</f>
        <v>0</v>
      </c>
      <c r="BF7812" s="204">
        <f>IF(N7812="snížená",J7812,0)</f>
        <v>0</v>
      </c>
      <c r="BG7812" s="204">
        <f>IF(N7812="zákl. přenesená",J7812,0)</f>
        <v>0</v>
      </c>
      <c r="BH7812" s="204">
        <f>IF(N7812="sníž. přenesená",J7812,0)</f>
        <v>0</v>
      </c>
      <c r="BI7812" s="204">
        <f>IF(N7812="nulová",J7812,0)</f>
        <v>0</v>
      </c>
      <c r="BJ7812" s="25" t="s">
        <v>98</v>
      </c>
      <c r="BK7812" s="204">
        <f>ROUND(I7812*H7812,2)</f>
        <v>0</v>
      </c>
      <c r="BL7812" s="25" t="s">
        <v>173</v>
      </c>
      <c r="BM7812" s="25" t="s">
        <v>6817</v>
      </c>
    </row>
    <row r="7813" spans="2:65" s="1" customFormat="1" ht="13.5">
      <c r="B7813" s="42"/>
      <c r="C7813" s="64"/>
      <c r="D7813" s="205" t="s">
        <v>175</v>
      </c>
      <c r="E7813" s="64"/>
      <c r="F7813" s="206" t="s">
        <v>1298</v>
      </c>
      <c r="G7813" s="64"/>
      <c r="H7813" s="64"/>
      <c r="I7813" s="164"/>
      <c r="J7813" s="64"/>
      <c r="K7813" s="64"/>
      <c r="L7813" s="62"/>
      <c r="M7813" s="207"/>
      <c r="N7813" s="43"/>
      <c r="O7813" s="43"/>
      <c r="P7813" s="43"/>
      <c r="Q7813" s="43"/>
      <c r="R7813" s="43"/>
      <c r="S7813" s="43"/>
      <c r="T7813" s="79"/>
      <c r="AT7813" s="25" t="s">
        <v>175</v>
      </c>
      <c r="AU7813" s="25" t="s">
        <v>84</v>
      </c>
    </row>
    <row r="7814" spans="2:65" s="1" customFormat="1" ht="16.5" customHeight="1">
      <c r="B7814" s="42"/>
      <c r="C7814" s="193" t="s">
        <v>3990</v>
      </c>
      <c r="D7814" s="193" t="s">
        <v>168</v>
      </c>
      <c r="E7814" s="194" t="s">
        <v>1299</v>
      </c>
      <c r="F7814" s="195" t="s">
        <v>1232</v>
      </c>
      <c r="G7814" s="196" t="s">
        <v>1233</v>
      </c>
      <c r="H7814" s="197">
        <v>10</v>
      </c>
      <c r="I7814" s="198"/>
      <c r="J7814" s="199">
        <f>ROUND(I7814*H7814,2)</f>
        <v>0</v>
      </c>
      <c r="K7814" s="195" t="s">
        <v>21</v>
      </c>
      <c r="L7814" s="62"/>
      <c r="M7814" s="200" t="s">
        <v>21</v>
      </c>
      <c r="N7814" s="201" t="s">
        <v>48</v>
      </c>
      <c r="O7814" s="43"/>
      <c r="P7814" s="202">
        <f>O7814*H7814</f>
        <v>0</v>
      </c>
      <c r="Q7814" s="202">
        <v>0</v>
      </c>
      <c r="R7814" s="202">
        <f>Q7814*H7814</f>
        <v>0</v>
      </c>
      <c r="S7814" s="202">
        <v>0</v>
      </c>
      <c r="T7814" s="203">
        <f>S7814*H7814</f>
        <v>0</v>
      </c>
      <c r="AR7814" s="25" t="s">
        <v>173</v>
      </c>
      <c r="AT7814" s="25" t="s">
        <v>168</v>
      </c>
      <c r="AU7814" s="25" t="s">
        <v>84</v>
      </c>
      <c r="AY7814" s="25" t="s">
        <v>163</v>
      </c>
      <c r="BE7814" s="204">
        <f>IF(N7814="základní",J7814,0)</f>
        <v>0</v>
      </c>
      <c r="BF7814" s="204">
        <f>IF(N7814="snížená",J7814,0)</f>
        <v>0</v>
      </c>
      <c r="BG7814" s="204">
        <f>IF(N7814="zákl. přenesená",J7814,0)</f>
        <v>0</v>
      </c>
      <c r="BH7814" s="204">
        <f>IF(N7814="sníž. přenesená",J7814,0)</f>
        <v>0</v>
      </c>
      <c r="BI7814" s="204">
        <f>IF(N7814="nulová",J7814,0)</f>
        <v>0</v>
      </c>
      <c r="BJ7814" s="25" t="s">
        <v>98</v>
      </c>
      <c r="BK7814" s="204">
        <f>ROUND(I7814*H7814,2)</f>
        <v>0</v>
      </c>
      <c r="BL7814" s="25" t="s">
        <v>173</v>
      </c>
      <c r="BM7814" s="25" t="s">
        <v>6818</v>
      </c>
    </row>
    <row r="7815" spans="2:65" s="1" customFormat="1" ht="13.5">
      <c r="B7815" s="42"/>
      <c r="C7815" s="64"/>
      <c r="D7815" s="205" t="s">
        <v>175</v>
      </c>
      <c r="E7815" s="64"/>
      <c r="F7815" s="206" t="s">
        <v>1232</v>
      </c>
      <c r="G7815" s="64"/>
      <c r="H7815" s="64"/>
      <c r="I7815" s="164"/>
      <c r="J7815" s="64"/>
      <c r="K7815" s="64"/>
      <c r="L7815" s="62"/>
      <c r="M7815" s="207"/>
      <c r="N7815" s="43"/>
      <c r="O7815" s="43"/>
      <c r="P7815" s="43"/>
      <c r="Q7815" s="43"/>
      <c r="R7815" s="43"/>
      <c r="S7815" s="43"/>
      <c r="T7815" s="79"/>
      <c r="AT7815" s="25" t="s">
        <v>175</v>
      </c>
      <c r="AU7815" s="25" t="s">
        <v>84</v>
      </c>
    </row>
    <row r="7816" spans="2:65" s="1" customFormat="1" ht="16.5" customHeight="1">
      <c r="B7816" s="42"/>
      <c r="C7816" s="193" t="s">
        <v>6819</v>
      </c>
      <c r="D7816" s="193" t="s">
        <v>168</v>
      </c>
      <c r="E7816" s="194" t="s">
        <v>1300</v>
      </c>
      <c r="F7816" s="195" t="s">
        <v>1301</v>
      </c>
      <c r="G7816" s="196" t="s">
        <v>1272</v>
      </c>
      <c r="H7816" s="197">
        <v>1</v>
      </c>
      <c r="I7816" s="198"/>
      <c r="J7816" s="199">
        <f>ROUND(I7816*H7816,2)</f>
        <v>0</v>
      </c>
      <c r="K7816" s="195" t="s">
        <v>21</v>
      </c>
      <c r="L7816" s="62"/>
      <c r="M7816" s="200" t="s">
        <v>21</v>
      </c>
      <c r="N7816" s="201" t="s">
        <v>48</v>
      </c>
      <c r="O7816" s="43"/>
      <c r="P7816" s="202">
        <f>O7816*H7816</f>
        <v>0</v>
      </c>
      <c r="Q7816" s="202">
        <v>0</v>
      </c>
      <c r="R7816" s="202">
        <f>Q7816*H7816</f>
        <v>0</v>
      </c>
      <c r="S7816" s="202">
        <v>0</v>
      </c>
      <c r="T7816" s="203">
        <f>S7816*H7816</f>
        <v>0</v>
      </c>
      <c r="AR7816" s="25" t="s">
        <v>173</v>
      </c>
      <c r="AT7816" s="25" t="s">
        <v>168</v>
      </c>
      <c r="AU7816" s="25" t="s">
        <v>84</v>
      </c>
      <c r="AY7816" s="25" t="s">
        <v>163</v>
      </c>
      <c r="BE7816" s="204">
        <f>IF(N7816="základní",J7816,0)</f>
        <v>0</v>
      </c>
      <c r="BF7816" s="204">
        <f>IF(N7816="snížená",J7816,0)</f>
        <v>0</v>
      </c>
      <c r="BG7816" s="204">
        <f>IF(N7816="zákl. přenesená",J7816,0)</f>
        <v>0</v>
      </c>
      <c r="BH7816" s="204">
        <f>IF(N7816="sníž. přenesená",J7816,0)</f>
        <v>0</v>
      </c>
      <c r="BI7816" s="204">
        <f>IF(N7816="nulová",J7816,0)</f>
        <v>0</v>
      </c>
      <c r="BJ7816" s="25" t="s">
        <v>98</v>
      </c>
      <c r="BK7816" s="204">
        <f>ROUND(I7816*H7816,2)</f>
        <v>0</v>
      </c>
      <c r="BL7816" s="25" t="s">
        <v>173</v>
      </c>
      <c r="BM7816" s="25" t="s">
        <v>6820</v>
      </c>
    </row>
    <row r="7817" spans="2:65" s="1" customFormat="1" ht="13.5">
      <c r="B7817" s="42"/>
      <c r="C7817" s="64"/>
      <c r="D7817" s="205" t="s">
        <v>175</v>
      </c>
      <c r="E7817" s="64"/>
      <c r="F7817" s="206" t="s">
        <v>1301</v>
      </c>
      <c r="G7817" s="64"/>
      <c r="H7817" s="64"/>
      <c r="I7817" s="164"/>
      <c r="J7817" s="64"/>
      <c r="K7817" s="64"/>
      <c r="L7817" s="62"/>
      <c r="M7817" s="207"/>
      <c r="N7817" s="43"/>
      <c r="O7817" s="43"/>
      <c r="P7817" s="43"/>
      <c r="Q7817" s="43"/>
      <c r="R7817" s="43"/>
      <c r="S7817" s="43"/>
      <c r="T7817" s="79"/>
      <c r="AT7817" s="25" t="s">
        <v>175</v>
      </c>
      <c r="AU7817" s="25" t="s">
        <v>84</v>
      </c>
    </row>
    <row r="7818" spans="2:65" s="1" customFormat="1" ht="25.5" customHeight="1">
      <c r="B7818" s="42"/>
      <c r="C7818" s="193" t="s">
        <v>3992</v>
      </c>
      <c r="D7818" s="193" t="s">
        <v>168</v>
      </c>
      <c r="E7818" s="194" t="s">
        <v>1302</v>
      </c>
      <c r="F7818" s="195" t="s">
        <v>1303</v>
      </c>
      <c r="G7818" s="196" t="s">
        <v>171</v>
      </c>
      <c r="H7818" s="197">
        <v>42.15</v>
      </c>
      <c r="I7818" s="198"/>
      <c r="J7818" s="199">
        <f>ROUND(I7818*H7818,2)</f>
        <v>0</v>
      </c>
      <c r="K7818" s="195" t="s">
        <v>21</v>
      </c>
      <c r="L7818" s="62"/>
      <c r="M7818" s="200" t="s">
        <v>21</v>
      </c>
      <c r="N7818" s="201" t="s">
        <v>48</v>
      </c>
      <c r="O7818" s="43"/>
      <c r="P7818" s="202">
        <f>O7818*H7818</f>
        <v>0</v>
      </c>
      <c r="Q7818" s="202">
        <v>0</v>
      </c>
      <c r="R7818" s="202">
        <f>Q7818*H7818</f>
        <v>0</v>
      </c>
      <c r="S7818" s="202">
        <v>0</v>
      </c>
      <c r="T7818" s="203">
        <f>S7818*H7818</f>
        <v>0</v>
      </c>
      <c r="AR7818" s="25" t="s">
        <v>173</v>
      </c>
      <c r="AT7818" s="25" t="s">
        <v>168</v>
      </c>
      <c r="AU7818" s="25" t="s">
        <v>84</v>
      </c>
      <c r="AY7818" s="25" t="s">
        <v>163</v>
      </c>
      <c r="BE7818" s="204">
        <f>IF(N7818="základní",J7818,0)</f>
        <v>0</v>
      </c>
      <c r="BF7818" s="204">
        <f>IF(N7818="snížená",J7818,0)</f>
        <v>0</v>
      </c>
      <c r="BG7818" s="204">
        <f>IF(N7818="zákl. přenesená",J7818,0)</f>
        <v>0</v>
      </c>
      <c r="BH7818" s="204">
        <f>IF(N7818="sníž. přenesená",J7818,0)</f>
        <v>0</v>
      </c>
      <c r="BI7818" s="204">
        <f>IF(N7818="nulová",J7818,0)</f>
        <v>0</v>
      </c>
      <c r="BJ7818" s="25" t="s">
        <v>98</v>
      </c>
      <c r="BK7818" s="204">
        <f>ROUND(I7818*H7818,2)</f>
        <v>0</v>
      </c>
      <c r="BL7818" s="25" t="s">
        <v>173</v>
      </c>
      <c r="BM7818" s="25" t="s">
        <v>6821</v>
      </c>
    </row>
    <row r="7819" spans="2:65" s="1" customFormat="1" ht="13.5">
      <c r="B7819" s="42"/>
      <c r="C7819" s="64"/>
      <c r="D7819" s="205" t="s">
        <v>175</v>
      </c>
      <c r="E7819" s="64"/>
      <c r="F7819" s="206" t="s">
        <v>1303</v>
      </c>
      <c r="G7819" s="64"/>
      <c r="H7819" s="64"/>
      <c r="I7819" s="164"/>
      <c r="J7819" s="64"/>
      <c r="K7819" s="64"/>
      <c r="L7819" s="62"/>
      <c r="M7819" s="207"/>
      <c r="N7819" s="43"/>
      <c r="O7819" s="43"/>
      <c r="P7819" s="43"/>
      <c r="Q7819" s="43"/>
      <c r="R7819" s="43"/>
      <c r="S7819" s="43"/>
      <c r="T7819" s="79"/>
      <c r="AT7819" s="25" t="s">
        <v>175</v>
      </c>
      <c r="AU7819" s="25" t="s">
        <v>84</v>
      </c>
    </row>
    <row r="7820" spans="2:65" s="1" customFormat="1" ht="16.5" customHeight="1">
      <c r="B7820" s="42"/>
      <c r="C7820" s="193" t="s">
        <v>6822</v>
      </c>
      <c r="D7820" s="193" t="s">
        <v>168</v>
      </c>
      <c r="E7820" s="194" t="s">
        <v>1304</v>
      </c>
      <c r="F7820" s="195" t="s">
        <v>1305</v>
      </c>
      <c r="G7820" s="196" t="s">
        <v>171</v>
      </c>
      <c r="H7820" s="197">
        <v>2.56</v>
      </c>
      <c r="I7820" s="198"/>
      <c r="J7820" s="199">
        <f>ROUND(I7820*H7820,2)</f>
        <v>0</v>
      </c>
      <c r="K7820" s="195" t="s">
        <v>21</v>
      </c>
      <c r="L7820" s="62"/>
      <c r="M7820" s="200" t="s">
        <v>21</v>
      </c>
      <c r="N7820" s="201" t="s">
        <v>48</v>
      </c>
      <c r="O7820" s="43"/>
      <c r="P7820" s="202">
        <f>O7820*H7820</f>
        <v>0</v>
      </c>
      <c r="Q7820" s="202">
        <v>0</v>
      </c>
      <c r="R7820" s="202">
        <f>Q7820*H7820</f>
        <v>0</v>
      </c>
      <c r="S7820" s="202">
        <v>0</v>
      </c>
      <c r="T7820" s="203">
        <f>S7820*H7820</f>
        <v>0</v>
      </c>
      <c r="AR7820" s="25" t="s">
        <v>173</v>
      </c>
      <c r="AT7820" s="25" t="s">
        <v>168</v>
      </c>
      <c r="AU7820" s="25" t="s">
        <v>84</v>
      </c>
      <c r="AY7820" s="25" t="s">
        <v>163</v>
      </c>
      <c r="BE7820" s="204">
        <f>IF(N7820="základní",J7820,0)</f>
        <v>0</v>
      </c>
      <c r="BF7820" s="204">
        <f>IF(N7820="snížená",J7820,0)</f>
        <v>0</v>
      </c>
      <c r="BG7820" s="204">
        <f>IF(N7820="zákl. přenesená",J7820,0)</f>
        <v>0</v>
      </c>
      <c r="BH7820" s="204">
        <f>IF(N7820="sníž. přenesená",J7820,0)</f>
        <v>0</v>
      </c>
      <c r="BI7820" s="204">
        <f>IF(N7820="nulová",J7820,0)</f>
        <v>0</v>
      </c>
      <c r="BJ7820" s="25" t="s">
        <v>98</v>
      </c>
      <c r="BK7820" s="204">
        <f>ROUND(I7820*H7820,2)</f>
        <v>0</v>
      </c>
      <c r="BL7820" s="25" t="s">
        <v>173</v>
      </c>
      <c r="BM7820" s="25" t="s">
        <v>6823</v>
      </c>
    </row>
    <row r="7821" spans="2:65" s="1" customFormat="1" ht="13.5">
      <c r="B7821" s="42"/>
      <c r="C7821" s="64"/>
      <c r="D7821" s="205" t="s">
        <v>175</v>
      </c>
      <c r="E7821" s="64"/>
      <c r="F7821" s="206" t="s">
        <v>1305</v>
      </c>
      <c r="G7821" s="64"/>
      <c r="H7821" s="64"/>
      <c r="I7821" s="164"/>
      <c r="J7821" s="64"/>
      <c r="K7821" s="64"/>
      <c r="L7821" s="62"/>
      <c r="M7821" s="207"/>
      <c r="N7821" s="43"/>
      <c r="O7821" s="43"/>
      <c r="P7821" s="43"/>
      <c r="Q7821" s="43"/>
      <c r="R7821" s="43"/>
      <c r="S7821" s="43"/>
      <c r="T7821" s="79"/>
      <c r="AT7821" s="25" t="s">
        <v>175</v>
      </c>
      <c r="AU7821" s="25" t="s">
        <v>84</v>
      </c>
    </row>
    <row r="7822" spans="2:65" s="1" customFormat="1" ht="16.5" customHeight="1">
      <c r="B7822" s="42"/>
      <c r="C7822" s="193" t="s">
        <v>3993</v>
      </c>
      <c r="D7822" s="193" t="s">
        <v>168</v>
      </c>
      <c r="E7822" s="194" t="s">
        <v>1306</v>
      </c>
      <c r="F7822" s="195" t="s">
        <v>1307</v>
      </c>
      <c r="G7822" s="196" t="s">
        <v>171</v>
      </c>
      <c r="H7822" s="197">
        <v>10</v>
      </c>
      <c r="I7822" s="198"/>
      <c r="J7822" s="199">
        <f>ROUND(I7822*H7822,2)</f>
        <v>0</v>
      </c>
      <c r="K7822" s="195" t="s">
        <v>21</v>
      </c>
      <c r="L7822" s="62"/>
      <c r="M7822" s="200" t="s">
        <v>21</v>
      </c>
      <c r="N7822" s="201" t="s">
        <v>48</v>
      </c>
      <c r="O7822" s="43"/>
      <c r="P7822" s="202">
        <f>O7822*H7822</f>
        <v>0</v>
      </c>
      <c r="Q7822" s="202">
        <v>0</v>
      </c>
      <c r="R7822" s="202">
        <f>Q7822*H7822</f>
        <v>0</v>
      </c>
      <c r="S7822" s="202">
        <v>0</v>
      </c>
      <c r="T7822" s="203">
        <f>S7822*H7822</f>
        <v>0</v>
      </c>
      <c r="AR7822" s="25" t="s">
        <v>173</v>
      </c>
      <c r="AT7822" s="25" t="s">
        <v>168</v>
      </c>
      <c r="AU7822" s="25" t="s">
        <v>84</v>
      </c>
      <c r="AY7822" s="25" t="s">
        <v>163</v>
      </c>
      <c r="BE7822" s="204">
        <f>IF(N7822="základní",J7822,0)</f>
        <v>0</v>
      </c>
      <c r="BF7822" s="204">
        <f>IF(N7822="snížená",J7822,0)</f>
        <v>0</v>
      </c>
      <c r="BG7822" s="204">
        <f>IF(N7822="zákl. přenesená",J7822,0)</f>
        <v>0</v>
      </c>
      <c r="BH7822" s="204">
        <f>IF(N7822="sníž. přenesená",J7822,0)</f>
        <v>0</v>
      </c>
      <c r="BI7822" s="204">
        <f>IF(N7822="nulová",J7822,0)</f>
        <v>0</v>
      </c>
      <c r="BJ7822" s="25" t="s">
        <v>98</v>
      </c>
      <c r="BK7822" s="204">
        <f>ROUND(I7822*H7822,2)</f>
        <v>0</v>
      </c>
      <c r="BL7822" s="25" t="s">
        <v>173</v>
      </c>
      <c r="BM7822" s="25" t="s">
        <v>6824</v>
      </c>
    </row>
    <row r="7823" spans="2:65" s="1" customFormat="1" ht="13.5">
      <c r="B7823" s="42"/>
      <c r="C7823" s="64"/>
      <c r="D7823" s="205" t="s">
        <v>175</v>
      </c>
      <c r="E7823" s="64"/>
      <c r="F7823" s="206" t="s">
        <v>1307</v>
      </c>
      <c r="G7823" s="64"/>
      <c r="H7823" s="64"/>
      <c r="I7823" s="164"/>
      <c r="J7823" s="64"/>
      <c r="K7823" s="64"/>
      <c r="L7823" s="62"/>
      <c r="M7823" s="207"/>
      <c r="N7823" s="43"/>
      <c r="O7823" s="43"/>
      <c r="P7823" s="43"/>
      <c r="Q7823" s="43"/>
      <c r="R7823" s="43"/>
      <c r="S7823" s="43"/>
      <c r="T7823" s="79"/>
      <c r="AT7823" s="25" t="s">
        <v>175</v>
      </c>
      <c r="AU7823" s="25" t="s">
        <v>84</v>
      </c>
    </row>
    <row r="7824" spans="2:65" s="1" customFormat="1" ht="16.5" customHeight="1">
      <c r="B7824" s="42"/>
      <c r="C7824" s="193" t="s">
        <v>6825</v>
      </c>
      <c r="D7824" s="193" t="s">
        <v>168</v>
      </c>
      <c r="E7824" s="194" t="s">
        <v>1308</v>
      </c>
      <c r="F7824" s="195" t="s">
        <v>1309</v>
      </c>
      <c r="G7824" s="196" t="s">
        <v>171</v>
      </c>
      <c r="H7824" s="197">
        <v>2.56</v>
      </c>
      <c r="I7824" s="198"/>
      <c r="J7824" s="199">
        <f>ROUND(I7824*H7824,2)</f>
        <v>0</v>
      </c>
      <c r="K7824" s="195" t="s">
        <v>21</v>
      </c>
      <c r="L7824" s="62"/>
      <c r="M7824" s="200" t="s">
        <v>21</v>
      </c>
      <c r="N7824" s="201" t="s">
        <v>48</v>
      </c>
      <c r="O7824" s="43"/>
      <c r="P7824" s="202">
        <f>O7824*H7824</f>
        <v>0</v>
      </c>
      <c r="Q7824" s="202">
        <v>0</v>
      </c>
      <c r="R7824" s="202">
        <f>Q7824*H7824</f>
        <v>0</v>
      </c>
      <c r="S7824" s="202">
        <v>0</v>
      </c>
      <c r="T7824" s="203">
        <f>S7824*H7824</f>
        <v>0</v>
      </c>
      <c r="AR7824" s="25" t="s">
        <v>173</v>
      </c>
      <c r="AT7824" s="25" t="s">
        <v>168</v>
      </c>
      <c r="AU7824" s="25" t="s">
        <v>84</v>
      </c>
      <c r="AY7824" s="25" t="s">
        <v>163</v>
      </c>
      <c r="BE7824" s="204">
        <f>IF(N7824="základní",J7824,0)</f>
        <v>0</v>
      </c>
      <c r="BF7824" s="204">
        <f>IF(N7824="snížená",J7824,0)</f>
        <v>0</v>
      </c>
      <c r="BG7824" s="204">
        <f>IF(N7824="zákl. přenesená",J7824,0)</f>
        <v>0</v>
      </c>
      <c r="BH7824" s="204">
        <f>IF(N7824="sníž. přenesená",J7824,0)</f>
        <v>0</v>
      </c>
      <c r="BI7824" s="204">
        <f>IF(N7824="nulová",J7824,0)</f>
        <v>0</v>
      </c>
      <c r="BJ7824" s="25" t="s">
        <v>98</v>
      </c>
      <c r="BK7824" s="204">
        <f>ROUND(I7824*H7824,2)</f>
        <v>0</v>
      </c>
      <c r="BL7824" s="25" t="s">
        <v>173</v>
      </c>
      <c r="BM7824" s="25" t="s">
        <v>6826</v>
      </c>
    </row>
    <row r="7825" spans="2:65" s="1" customFormat="1" ht="13.5">
      <c r="B7825" s="42"/>
      <c r="C7825" s="64"/>
      <c r="D7825" s="205" t="s">
        <v>175</v>
      </c>
      <c r="E7825" s="64"/>
      <c r="F7825" s="206" t="s">
        <v>1309</v>
      </c>
      <c r="G7825" s="64"/>
      <c r="H7825" s="64"/>
      <c r="I7825" s="164"/>
      <c r="J7825" s="64"/>
      <c r="K7825" s="64"/>
      <c r="L7825" s="62"/>
      <c r="M7825" s="207"/>
      <c r="N7825" s="43"/>
      <c r="O7825" s="43"/>
      <c r="P7825" s="43"/>
      <c r="Q7825" s="43"/>
      <c r="R7825" s="43"/>
      <c r="S7825" s="43"/>
      <c r="T7825" s="79"/>
      <c r="AT7825" s="25" t="s">
        <v>175</v>
      </c>
      <c r="AU7825" s="25" t="s">
        <v>84</v>
      </c>
    </row>
    <row r="7826" spans="2:65" s="1" customFormat="1" ht="16.5" customHeight="1">
      <c r="B7826" s="42"/>
      <c r="C7826" s="193" t="s">
        <v>3995</v>
      </c>
      <c r="D7826" s="193" t="s">
        <v>168</v>
      </c>
      <c r="E7826" s="194" t="s">
        <v>1310</v>
      </c>
      <c r="F7826" s="195" t="s">
        <v>1311</v>
      </c>
      <c r="G7826" s="196" t="s">
        <v>171</v>
      </c>
      <c r="H7826" s="197">
        <v>3</v>
      </c>
      <c r="I7826" s="198"/>
      <c r="J7826" s="199">
        <f>ROUND(I7826*H7826,2)</f>
        <v>0</v>
      </c>
      <c r="K7826" s="195" t="s">
        <v>21</v>
      </c>
      <c r="L7826" s="62"/>
      <c r="M7826" s="200" t="s">
        <v>21</v>
      </c>
      <c r="N7826" s="201" t="s">
        <v>48</v>
      </c>
      <c r="O7826" s="43"/>
      <c r="P7826" s="202">
        <f>O7826*H7826</f>
        <v>0</v>
      </c>
      <c r="Q7826" s="202">
        <v>0</v>
      </c>
      <c r="R7826" s="202">
        <f>Q7826*H7826</f>
        <v>0</v>
      </c>
      <c r="S7826" s="202">
        <v>0</v>
      </c>
      <c r="T7826" s="203">
        <f>S7826*H7826</f>
        <v>0</v>
      </c>
      <c r="AR7826" s="25" t="s">
        <v>173</v>
      </c>
      <c r="AT7826" s="25" t="s">
        <v>168</v>
      </c>
      <c r="AU7826" s="25" t="s">
        <v>84</v>
      </c>
      <c r="AY7826" s="25" t="s">
        <v>163</v>
      </c>
      <c r="BE7826" s="204">
        <f>IF(N7826="základní",J7826,0)</f>
        <v>0</v>
      </c>
      <c r="BF7826" s="204">
        <f>IF(N7826="snížená",J7826,0)</f>
        <v>0</v>
      </c>
      <c r="BG7826" s="204">
        <f>IF(N7826="zákl. přenesená",J7826,0)</f>
        <v>0</v>
      </c>
      <c r="BH7826" s="204">
        <f>IF(N7826="sníž. přenesená",J7826,0)</f>
        <v>0</v>
      </c>
      <c r="BI7826" s="204">
        <f>IF(N7826="nulová",J7826,0)</f>
        <v>0</v>
      </c>
      <c r="BJ7826" s="25" t="s">
        <v>98</v>
      </c>
      <c r="BK7826" s="204">
        <f>ROUND(I7826*H7826,2)</f>
        <v>0</v>
      </c>
      <c r="BL7826" s="25" t="s">
        <v>173</v>
      </c>
      <c r="BM7826" s="25" t="s">
        <v>6827</v>
      </c>
    </row>
    <row r="7827" spans="2:65" s="1" customFormat="1" ht="13.5">
      <c r="B7827" s="42"/>
      <c r="C7827" s="64"/>
      <c r="D7827" s="205" t="s">
        <v>175</v>
      </c>
      <c r="E7827" s="64"/>
      <c r="F7827" s="206" t="s">
        <v>1311</v>
      </c>
      <c r="G7827" s="64"/>
      <c r="H7827" s="64"/>
      <c r="I7827" s="164"/>
      <c r="J7827" s="64"/>
      <c r="K7827" s="64"/>
      <c r="L7827" s="62"/>
      <c r="M7827" s="207"/>
      <c r="N7827" s="43"/>
      <c r="O7827" s="43"/>
      <c r="P7827" s="43"/>
      <c r="Q7827" s="43"/>
      <c r="R7827" s="43"/>
      <c r="S7827" s="43"/>
      <c r="T7827" s="79"/>
      <c r="AT7827" s="25" t="s">
        <v>175</v>
      </c>
      <c r="AU7827" s="25" t="s">
        <v>84</v>
      </c>
    </row>
    <row r="7828" spans="2:65" s="1" customFormat="1" ht="16.5" customHeight="1">
      <c r="B7828" s="42"/>
      <c r="C7828" s="193" t="s">
        <v>6828</v>
      </c>
      <c r="D7828" s="193" t="s">
        <v>168</v>
      </c>
      <c r="E7828" s="194" t="s">
        <v>1312</v>
      </c>
      <c r="F7828" s="195" t="s">
        <v>1313</v>
      </c>
      <c r="G7828" s="196" t="s">
        <v>171</v>
      </c>
      <c r="H7828" s="197">
        <v>73.5</v>
      </c>
      <c r="I7828" s="198"/>
      <c r="J7828" s="199">
        <f>ROUND(I7828*H7828,2)</f>
        <v>0</v>
      </c>
      <c r="K7828" s="195" t="s">
        <v>21</v>
      </c>
      <c r="L7828" s="62"/>
      <c r="M7828" s="200" t="s">
        <v>21</v>
      </c>
      <c r="N7828" s="201" t="s">
        <v>48</v>
      </c>
      <c r="O7828" s="43"/>
      <c r="P7828" s="202">
        <f>O7828*H7828</f>
        <v>0</v>
      </c>
      <c r="Q7828" s="202">
        <v>0</v>
      </c>
      <c r="R7828" s="202">
        <f>Q7828*H7828</f>
        <v>0</v>
      </c>
      <c r="S7828" s="202">
        <v>0</v>
      </c>
      <c r="T7828" s="203">
        <f>S7828*H7828</f>
        <v>0</v>
      </c>
      <c r="AR7828" s="25" t="s">
        <v>173</v>
      </c>
      <c r="AT7828" s="25" t="s">
        <v>168</v>
      </c>
      <c r="AU7828" s="25" t="s">
        <v>84</v>
      </c>
      <c r="AY7828" s="25" t="s">
        <v>163</v>
      </c>
      <c r="BE7828" s="204">
        <f>IF(N7828="základní",J7828,0)</f>
        <v>0</v>
      </c>
      <c r="BF7828" s="204">
        <f>IF(N7828="snížená",J7828,0)</f>
        <v>0</v>
      </c>
      <c r="BG7828" s="204">
        <f>IF(N7828="zákl. přenesená",J7828,0)</f>
        <v>0</v>
      </c>
      <c r="BH7828" s="204">
        <f>IF(N7828="sníž. přenesená",J7828,0)</f>
        <v>0</v>
      </c>
      <c r="BI7828" s="204">
        <f>IF(N7828="nulová",J7828,0)</f>
        <v>0</v>
      </c>
      <c r="BJ7828" s="25" t="s">
        <v>98</v>
      </c>
      <c r="BK7828" s="204">
        <f>ROUND(I7828*H7828,2)</f>
        <v>0</v>
      </c>
      <c r="BL7828" s="25" t="s">
        <v>173</v>
      </c>
      <c r="BM7828" s="25" t="s">
        <v>6829</v>
      </c>
    </row>
    <row r="7829" spans="2:65" s="1" customFormat="1" ht="13.5">
      <c r="B7829" s="42"/>
      <c r="C7829" s="64"/>
      <c r="D7829" s="205" t="s">
        <v>175</v>
      </c>
      <c r="E7829" s="64"/>
      <c r="F7829" s="206" t="s">
        <v>1313</v>
      </c>
      <c r="G7829" s="64"/>
      <c r="H7829" s="64"/>
      <c r="I7829" s="164"/>
      <c r="J7829" s="64"/>
      <c r="K7829" s="64"/>
      <c r="L7829" s="62"/>
      <c r="M7829" s="207"/>
      <c r="N7829" s="43"/>
      <c r="O7829" s="43"/>
      <c r="P7829" s="43"/>
      <c r="Q7829" s="43"/>
      <c r="R7829" s="43"/>
      <c r="S7829" s="43"/>
      <c r="T7829" s="79"/>
      <c r="AT7829" s="25" t="s">
        <v>175</v>
      </c>
      <c r="AU7829" s="25" t="s">
        <v>84</v>
      </c>
    </row>
    <row r="7830" spans="2:65" s="1" customFormat="1" ht="16.5" customHeight="1">
      <c r="B7830" s="42"/>
      <c r="C7830" s="193" t="s">
        <v>3996</v>
      </c>
      <c r="D7830" s="193" t="s">
        <v>168</v>
      </c>
      <c r="E7830" s="194" t="s">
        <v>1314</v>
      </c>
      <c r="F7830" s="195" t="s">
        <v>1315</v>
      </c>
      <c r="G7830" s="196" t="s">
        <v>171</v>
      </c>
      <c r="H7830" s="197">
        <v>73.5</v>
      </c>
      <c r="I7830" s="198"/>
      <c r="J7830" s="199">
        <f>ROUND(I7830*H7830,2)</f>
        <v>0</v>
      </c>
      <c r="K7830" s="195" t="s">
        <v>21</v>
      </c>
      <c r="L7830" s="62"/>
      <c r="M7830" s="200" t="s">
        <v>21</v>
      </c>
      <c r="N7830" s="201" t="s">
        <v>48</v>
      </c>
      <c r="O7830" s="43"/>
      <c r="P7830" s="202">
        <f>O7830*H7830</f>
        <v>0</v>
      </c>
      <c r="Q7830" s="202">
        <v>0</v>
      </c>
      <c r="R7830" s="202">
        <f>Q7830*H7830</f>
        <v>0</v>
      </c>
      <c r="S7830" s="202">
        <v>0</v>
      </c>
      <c r="T7830" s="203">
        <f>S7830*H7830</f>
        <v>0</v>
      </c>
      <c r="AR7830" s="25" t="s">
        <v>173</v>
      </c>
      <c r="AT7830" s="25" t="s">
        <v>168</v>
      </c>
      <c r="AU7830" s="25" t="s">
        <v>84</v>
      </c>
      <c r="AY7830" s="25" t="s">
        <v>163</v>
      </c>
      <c r="BE7830" s="204">
        <f>IF(N7830="základní",J7830,0)</f>
        <v>0</v>
      </c>
      <c r="BF7830" s="204">
        <f>IF(N7830="snížená",J7830,0)</f>
        <v>0</v>
      </c>
      <c r="BG7830" s="204">
        <f>IF(N7830="zákl. přenesená",J7830,0)</f>
        <v>0</v>
      </c>
      <c r="BH7830" s="204">
        <f>IF(N7830="sníž. přenesená",J7830,0)</f>
        <v>0</v>
      </c>
      <c r="BI7830" s="204">
        <f>IF(N7830="nulová",J7830,0)</f>
        <v>0</v>
      </c>
      <c r="BJ7830" s="25" t="s">
        <v>98</v>
      </c>
      <c r="BK7830" s="204">
        <f>ROUND(I7830*H7830,2)</f>
        <v>0</v>
      </c>
      <c r="BL7830" s="25" t="s">
        <v>173</v>
      </c>
      <c r="BM7830" s="25" t="s">
        <v>6830</v>
      </c>
    </row>
    <row r="7831" spans="2:65" s="1" customFormat="1" ht="13.5">
      <c r="B7831" s="42"/>
      <c r="C7831" s="64"/>
      <c r="D7831" s="205" t="s">
        <v>175</v>
      </c>
      <c r="E7831" s="64"/>
      <c r="F7831" s="206" t="s">
        <v>1315</v>
      </c>
      <c r="G7831" s="64"/>
      <c r="H7831" s="64"/>
      <c r="I7831" s="164"/>
      <c r="J7831" s="64"/>
      <c r="K7831" s="64"/>
      <c r="L7831" s="62"/>
      <c r="M7831" s="207"/>
      <c r="N7831" s="43"/>
      <c r="O7831" s="43"/>
      <c r="P7831" s="43"/>
      <c r="Q7831" s="43"/>
      <c r="R7831" s="43"/>
      <c r="S7831" s="43"/>
      <c r="T7831" s="79"/>
      <c r="AT7831" s="25" t="s">
        <v>175</v>
      </c>
      <c r="AU7831" s="25" t="s">
        <v>84</v>
      </c>
    </row>
    <row r="7832" spans="2:65" s="1" customFormat="1" ht="16.5" customHeight="1">
      <c r="B7832" s="42"/>
      <c r="C7832" s="193" t="s">
        <v>6831</v>
      </c>
      <c r="D7832" s="193" t="s">
        <v>168</v>
      </c>
      <c r="E7832" s="194" t="s">
        <v>1316</v>
      </c>
      <c r="F7832" s="195" t="s">
        <v>1317</v>
      </c>
      <c r="G7832" s="196" t="s">
        <v>171</v>
      </c>
      <c r="H7832" s="197">
        <v>73.5</v>
      </c>
      <c r="I7832" s="198"/>
      <c r="J7832" s="199">
        <f>ROUND(I7832*H7832,2)</f>
        <v>0</v>
      </c>
      <c r="K7832" s="195" t="s">
        <v>21</v>
      </c>
      <c r="L7832" s="62"/>
      <c r="M7832" s="200" t="s">
        <v>21</v>
      </c>
      <c r="N7832" s="201" t="s">
        <v>48</v>
      </c>
      <c r="O7832" s="43"/>
      <c r="P7832" s="202">
        <f>O7832*H7832</f>
        <v>0</v>
      </c>
      <c r="Q7832" s="202">
        <v>0</v>
      </c>
      <c r="R7832" s="202">
        <f>Q7832*H7832</f>
        <v>0</v>
      </c>
      <c r="S7832" s="202">
        <v>0</v>
      </c>
      <c r="T7832" s="203">
        <f>S7832*H7832</f>
        <v>0</v>
      </c>
      <c r="AR7832" s="25" t="s">
        <v>173</v>
      </c>
      <c r="AT7832" s="25" t="s">
        <v>168</v>
      </c>
      <c r="AU7832" s="25" t="s">
        <v>84</v>
      </c>
      <c r="AY7832" s="25" t="s">
        <v>163</v>
      </c>
      <c r="BE7832" s="204">
        <f>IF(N7832="základní",J7832,0)</f>
        <v>0</v>
      </c>
      <c r="BF7832" s="204">
        <f>IF(N7832="snížená",J7832,0)</f>
        <v>0</v>
      </c>
      <c r="BG7832" s="204">
        <f>IF(N7832="zákl. přenesená",J7832,0)</f>
        <v>0</v>
      </c>
      <c r="BH7832" s="204">
        <f>IF(N7832="sníž. přenesená",J7832,0)</f>
        <v>0</v>
      </c>
      <c r="BI7832" s="204">
        <f>IF(N7832="nulová",J7832,0)</f>
        <v>0</v>
      </c>
      <c r="BJ7832" s="25" t="s">
        <v>98</v>
      </c>
      <c r="BK7832" s="204">
        <f>ROUND(I7832*H7832,2)</f>
        <v>0</v>
      </c>
      <c r="BL7832" s="25" t="s">
        <v>173</v>
      </c>
      <c r="BM7832" s="25" t="s">
        <v>6832</v>
      </c>
    </row>
    <row r="7833" spans="2:65" s="1" customFormat="1" ht="13.5">
      <c r="B7833" s="42"/>
      <c r="C7833" s="64"/>
      <c r="D7833" s="205" t="s">
        <v>175</v>
      </c>
      <c r="E7833" s="64"/>
      <c r="F7833" s="206" t="s">
        <v>1317</v>
      </c>
      <c r="G7833" s="64"/>
      <c r="H7833" s="64"/>
      <c r="I7833" s="164"/>
      <c r="J7833" s="64"/>
      <c r="K7833" s="64"/>
      <c r="L7833" s="62"/>
      <c r="M7833" s="207"/>
      <c r="N7833" s="43"/>
      <c r="O7833" s="43"/>
      <c r="P7833" s="43"/>
      <c r="Q7833" s="43"/>
      <c r="R7833" s="43"/>
      <c r="S7833" s="43"/>
      <c r="T7833" s="79"/>
      <c r="AT7833" s="25" t="s">
        <v>175</v>
      </c>
      <c r="AU7833" s="25" t="s">
        <v>84</v>
      </c>
    </row>
    <row r="7834" spans="2:65" s="1" customFormat="1" ht="16.5" customHeight="1">
      <c r="B7834" s="42"/>
      <c r="C7834" s="193" t="s">
        <v>3998</v>
      </c>
      <c r="D7834" s="193" t="s">
        <v>168</v>
      </c>
      <c r="E7834" s="194" t="s">
        <v>1318</v>
      </c>
      <c r="F7834" s="195" t="s">
        <v>1319</v>
      </c>
      <c r="G7834" s="196" t="s">
        <v>171</v>
      </c>
      <c r="H7834" s="197">
        <v>49</v>
      </c>
      <c r="I7834" s="198"/>
      <c r="J7834" s="199">
        <f>ROUND(I7834*H7834,2)</f>
        <v>0</v>
      </c>
      <c r="K7834" s="195" t="s">
        <v>21</v>
      </c>
      <c r="L7834" s="62"/>
      <c r="M7834" s="200" t="s">
        <v>21</v>
      </c>
      <c r="N7834" s="201" t="s">
        <v>48</v>
      </c>
      <c r="O7834" s="43"/>
      <c r="P7834" s="202">
        <f>O7834*H7834</f>
        <v>0</v>
      </c>
      <c r="Q7834" s="202">
        <v>0</v>
      </c>
      <c r="R7834" s="202">
        <f>Q7834*H7834</f>
        <v>0</v>
      </c>
      <c r="S7834" s="202">
        <v>0</v>
      </c>
      <c r="T7834" s="203">
        <f>S7834*H7834</f>
        <v>0</v>
      </c>
      <c r="AR7834" s="25" t="s">
        <v>173</v>
      </c>
      <c r="AT7834" s="25" t="s">
        <v>168</v>
      </c>
      <c r="AU7834" s="25" t="s">
        <v>84</v>
      </c>
      <c r="AY7834" s="25" t="s">
        <v>163</v>
      </c>
      <c r="BE7834" s="204">
        <f>IF(N7834="základní",J7834,0)</f>
        <v>0</v>
      </c>
      <c r="BF7834" s="204">
        <f>IF(N7834="snížená",J7834,0)</f>
        <v>0</v>
      </c>
      <c r="BG7834" s="204">
        <f>IF(N7834="zákl. přenesená",J7834,0)</f>
        <v>0</v>
      </c>
      <c r="BH7834" s="204">
        <f>IF(N7834="sníž. přenesená",J7834,0)</f>
        <v>0</v>
      </c>
      <c r="BI7834" s="204">
        <f>IF(N7834="nulová",J7834,0)</f>
        <v>0</v>
      </c>
      <c r="BJ7834" s="25" t="s">
        <v>98</v>
      </c>
      <c r="BK7834" s="204">
        <f>ROUND(I7834*H7834,2)</f>
        <v>0</v>
      </c>
      <c r="BL7834" s="25" t="s">
        <v>173</v>
      </c>
      <c r="BM7834" s="25" t="s">
        <v>6833</v>
      </c>
    </row>
    <row r="7835" spans="2:65" s="1" customFormat="1" ht="13.5">
      <c r="B7835" s="42"/>
      <c r="C7835" s="64"/>
      <c r="D7835" s="205" t="s">
        <v>175</v>
      </c>
      <c r="E7835" s="64"/>
      <c r="F7835" s="206" t="s">
        <v>1319</v>
      </c>
      <c r="G7835" s="64"/>
      <c r="H7835" s="64"/>
      <c r="I7835" s="164"/>
      <c r="J7835" s="64"/>
      <c r="K7835" s="64"/>
      <c r="L7835" s="62"/>
      <c r="M7835" s="207"/>
      <c r="N7835" s="43"/>
      <c r="O7835" s="43"/>
      <c r="P7835" s="43"/>
      <c r="Q7835" s="43"/>
      <c r="R7835" s="43"/>
      <c r="S7835" s="43"/>
      <c r="T7835" s="79"/>
      <c r="AT7835" s="25" t="s">
        <v>175</v>
      </c>
      <c r="AU7835" s="25" t="s">
        <v>84</v>
      </c>
    </row>
    <row r="7836" spans="2:65" s="1" customFormat="1" ht="67.5">
      <c r="B7836" s="42"/>
      <c r="C7836" s="64"/>
      <c r="D7836" s="205" t="s">
        <v>843</v>
      </c>
      <c r="E7836" s="64"/>
      <c r="F7836" s="208" t="s">
        <v>1320</v>
      </c>
      <c r="G7836" s="64"/>
      <c r="H7836" s="64"/>
      <c r="I7836" s="164"/>
      <c r="J7836" s="64"/>
      <c r="K7836" s="64"/>
      <c r="L7836" s="62"/>
      <c r="M7836" s="207"/>
      <c r="N7836" s="43"/>
      <c r="O7836" s="43"/>
      <c r="P7836" s="43"/>
      <c r="Q7836" s="43"/>
      <c r="R7836" s="43"/>
      <c r="S7836" s="43"/>
      <c r="T7836" s="79"/>
      <c r="AT7836" s="25" t="s">
        <v>843</v>
      </c>
      <c r="AU7836" s="25" t="s">
        <v>84</v>
      </c>
    </row>
    <row r="7837" spans="2:65" s="1" customFormat="1" ht="16.5" customHeight="1">
      <c r="B7837" s="42"/>
      <c r="C7837" s="241" t="s">
        <v>6834</v>
      </c>
      <c r="D7837" s="241" t="s">
        <v>310</v>
      </c>
      <c r="E7837" s="242" t="s">
        <v>1321</v>
      </c>
      <c r="F7837" s="243" t="s">
        <v>1322</v>
      </c>
      <c r="G7837" s="244" t="s">
        <v>171</v>
      </c>
      <c r="H7837" s="245">
        <v>24.5</v>
      </c>
      <c r="I7837" s="246"/>
      <c r="J7837" s="247">
        <f>ROUND(I7837*H7837,2)</f>
        <v>0</v>
      </c>
      <c r="K7837" s="243" t="s">
        <v>21</v>
      </c>
      <c r="L7837" s="248"/>
      <c r="M7837" s="249" t="s">
        <v>21</v>
      </c>
      <c r="N7837" s="250" t="s">
        <v>48</v>
      </c>
      <c r="O7837" s="43"/>
      <c r="P7837" s="202">
        <f>O7837*H7837</f>
        <v>0</v>
      </c>
      <c r="Q7837" s="202">
        <v>0</v>
      </c>
      <c r="R7837" s="202">
        <f>Q7837*H7837</f>
        <v>0</v>
      </c>
      <c r="S7837" s="202">
        <v>0</v>
      </c>
      <c r="T7837" s="203">
        <f>S7837*H7837</f>
        <v>0</v>
      </c>
      <c r="AR7837" s="25" t="s">
        <v>228</v>
      </c>
      <c r="AT7837" s="25" t="s">
        <v>310</v>
      </c>
      <c r="AU7837" s="25" t="s">
        <v>84</v>
      </c>
      <c r="AY7837" s="25" t="s">
        <v>163</v>
      </c>
      <c r="BE7837" s="204">
        <f>IF(N7837="základní",J7837,0)</f>
        <v>0</v>
      </c>
      <c r="BF7837" s="204">
        <f>IF(N7837="snížená",J7837,0)</f>
        <v>0</v>
      </c>
      <c r="BG7837" s="204">
        <f>IF(N7837="zákl. přenesená",J7837,0)</f>
        <v>0</v>
      </c>
      <c r="BH7837" s="204">
        <f>IF(N7837="sníž. přenesená",J7837,0)</f>
        <v>0</v>
      </c>
      <c r="BI7837" s="204">
        <f>IF(N7837="nulová",J7837,0)</f>
        <v>0</v>
      </c>
      <c r="BJ7837" s="25" t="s">
        <v>98</v>
      </c>
      <c r="BK7837" s="204">
        <f>ROUND(I7837*H7837,2)</f>
        <v>0</v>
      </c>
      <c r="BL7837" s="25" t="s">
        <v>173</v>
      </c>
      <c r="BM7837" s="25" t="s">
        <v>6835</v>
      </c>
    </row>
    <row r="7838" spans="2:65" s="1" customFormat="1" ht="13.5">
      <c r="B7838" s="42"/>
      <c r="C7838" s="64"/>
      <c r="D7838" s="205" t="s">
        <v>175</v>
      </c>
      <c r="E7838" s="64"/>
      <c r="F7838" s="206" t="s">
        <v>1322</v>
      </c>
      <c r="G7838" s="64"/>
      <c r="H7838" s="64"/>
      <c r="I7838" s="164"/>
      <c r="J7838" s="64"/>
      <c r="K7838" s="64"/>
      <c r="L7838" s="62"/>
      <c r="M7838" s="207"/>
      <c r="N7838" s="43"/>
      <c r="O7838" s="43"/>
      <c r="P7838" s="43"/>
      <c r="Q7838" s="43"/>
      <c r="R7838" s="43"/>
      <c r="S7838" s="43"/>
      <c r="T7838" s="79"/>
      <c r="AT7838" s="25" t="s">
        <v>175</v>
      </c>
      <c r="AU7838" s="25" t="s">
        <v>84</v>
      </c>
    </row>
    <row r="7839" spans="2:65" s="1" customFormat="1" ht="94.5">
      <c r="B7839" s="42"/>
      <c r="C7839" s="64"/>
      <c r="D7839" s="205" t="s">
        <v>843</v>
      </c>
      <c r="E7839" s="64"/>
      <c r="F7839" s="208" t="s">
        <v>1323</v>
      </c>
      <c r="G7839" s="64"/>
      <c r="H7839" s="64"/>
      <c r="I7839" s="164"/>
      <c r="J7839" s="64"/>
      <c r="K7839" s="64"/>
      <c r="L7839" s="62"/>
      <c r="M7839" s="207"/>
      <c r="N7839" s="43"/>
      <c r="O7839" s="43"/>
      <c r="P7839" s="43"/>
      <c r="Q7839" s="43"/>
      <c r="R7839" s="43"/>
      <c r="S7839" s="43"/>
      <c r="T7839" s="79"/>
      <c r="AT7839" s="25" t="s">
        <v>843</v>
      </c>
      <c r="AU7839" s="25" t="s">
        <v>84</v>
      </c>
    </row>
    <row r="7840" spans="2:65" s="1" customFormat="1" ht="16.5" customHeight="1">
      <c r="B7840" s="42"/>
      <c r="C7840" s="241" t="s">
        <v>3999</v>
      </c>
      <c r="D7840" s="241" t="s">
        <v>310</v>
      </c>
      <c r="E7840" s="242" t="s">
        <v>1324</v>
      </c>
      <c r="F7840" s="243" t="s">
        <v>1325</v>
      </c>
      <c r="G7840" s="244" t="s">
        <v>171</v>
      </c>
      <c r="H7840" s="245">
        <v>24.5</v>
      </c>
      <c r="I7840" s="246"/>
      <c r="J7840" s="247">
        <f>ROUND(I7840*H7840,2)</f>
        <v>0</v>
      </c>
      <c r="K7840" s="243" t="s">
        <v>21</v>
      </c>
      <c r="L7840" s="248"/>
      <c r="M7840" s="249" t="s">
        <v>21</v>
      </c>
      <c r="N7840" s="250" t="s">
        <v>48</v>
      </c>
      <c r="O7840" s="43"/>
      <c r="P7840" s="202">
        <f>O7840*H7840</f>
        <v>0</v>
      </c>
      <c r="Q7840" s="202">
        <v>0</v>
      </c>
      <c r="R7840" s="202">
        <f>Q7840*H7840</f>
        <v>0</v>
      </c>
      <c r="S7840" s="202">
        <v>0</v>
      </c>
      <c r="T7840" s="203">
        <f>S7840*H7840</f>
        <v>0</v>
      </c>
      <c r="AR7840" s="25" t="s">
        <v>228</v>
      </c>
      <c r="AT7840" s="25" t="s">
        <v>310</v>
      </c>
      <c r="AU7840" s="25" t="s">
        <v>84</v>
      </c>
      <c r="AY7840" s="25" t="s">
        <v>163</v>
      </c>
      <c r="BE7840" s="204">
        <f>IF(N7840="základní",J7840,0)</f>
        <v>0</v>
      </c>
      <c r="BF7840" s="204">
        <f>IF(N7840="snížená",J7840,0)</f>
        <v>0</v>
      </c>
      <c r="BG7840" s="204">
        <f>IF(N7840="zákl. přenesená",J7840,0)</f>
        <v>0</v>
      </c>
      <c r="BH7840" s="204">
        <f>IF(N7840="sníž. přenesená",J7840,0)</f>
        <v>0</v>
      </c>
      <c r="BI7840" s="204">
        <f>IF(N7840="nulová",J7840,0)</f>
        <v>0</v>
      </c>
      <c r="BJ7840" s="25" t="s">
        <v>98</v>
      </c>
      <c r="BK7840" s="204">
        <f>ROUND(I7840*H7840,2)</f>
        <v>0</v>
      </c>
      <c r="BL7840" s="25" t="s">
        <v>173</v>
      </c>
      <c r="BM7840" s="25" t="s">
        <v>6836</v>
      </c>
    </row>
    <row r="7841" spans="2:65" s="1" customFormat="1" ht="13.5">
      <c r="B7841" s="42"/>
      <c r="C7841" s="64"/>
      <c r="D7841" s="205" t="s">
        <v>175</v>
      </c>
      <c r="E7841" s="64"/>
      <c r="F7841" s="206" t="s">
        <v>1325</v>
      </c>
      <c r="G7841" s="64"/>
      <c r="H7841" s="64"/>
      <c r="I7841" s="164"/>
      <c r="J7841" s="64"/>
      <c r="K7841" s="64"/>
      <c r="L7841" s="62"/>
      <c r="M7841" s="207"/>
      <c r="N7841" s="43"/>
      <c r="O7841" s="43"/>
      <c r="P7841" s="43"/>
      <c r="Q7841" s="43"/>
      <c r="R7841" s="43"/>
      <c r="S7841" s="43"/>
      <c r="T7841" s="79"/>
      <c r="AT7841" s="25" t="s">
        <v>175</v>
      </c>
      <c r="AU7841" s="25" t="s">
        <v>84</v>
      </c>
    </row>
    <row r="7842" spans="2:65" s="1" customFormat="1" ht="67.5">
      <c r="B7842" s="42"/>
      <c r="C7842" s="64"/>
      <c r="D7842" s="205" t="s">
        <v>843</v>
      </c>
      <c r="E7842" s="64"/>
      <c r="F7842" s="208" t="s">
        <v>1326</v>
      </c>
      <c r="G7842" s="64"/>
      <c r="H7842" s="64"/>
      <c r="I7842" s="164"/>
      <c r="J7842" s="64"/>
      <c r="K7842" s="64"/>
      <c r="L7842" s="62"/>
      <c r="M7842" s="207"/>
      <c r="N7842" s="43"/>
      <c r="O7842" s="43"/>
      <c r="P7842" s="43"/>
      <c r="Q7842" s="43"/>
      <c r="R7842" s="43"/>
      <c r="S7842" s="43"/>
      <c r="T7842" s="79"/>
      <c r="AT7842" s="25" t="s">
        <v>843</v>
      </c>
      <c r="AU7842" s="25" t="s">
        <v>84</v>
      </c>
    </row>
    <row r="7843" spans="2:65" s="10" customFormat="1" ht="37.35" customHeight="1">
      <c r="B7843" s="177"/>
      <c r="C7843" s="178"/>
      <c r="D7843" s="179" t="s">
        <v>75</v>
      </c>
      <c r="E7843" s="180" t="s">
        <v>6837</v>
      </c>
      <c r="F7843" s="180" t="s">
        <v>6838</v>
      </c>
      <c r="G7843" s="178"/>
      <c r="H7843" s="178"/>
      <c r="I7843" s="181"/>
      <c r="J7843" s="182">
        <f>BK7843</f>
        <v>0</v>
      </c>
      <c r="K7843" s="178"/>
      <c r="L7843" s="183"/>
      <c r="M7843" s="184"/>
      <c r="N7843" s="185"/>
      <c r="O7843" s="185"/>
      <c r="P7843" s="186">
        <f>SUM(P7844:P7950)</f>
        <v>0</v>
      </c>
      <c r="Q7843" s="185"/>
      <c r="R7843" s="186">
        <f>SUM(R7844:R7950)</f>
        <v>0</v>
      </c>
      <c r="S7843" s="185"/>
      <c r="T7843" s="187">
        <f>SUM(T7844:T7950)</f>
        <v>0</v>
      </c>
      <c r="AR7843" s="188" t="s">
        <v>84</v>
      </c>
      <c r="AT7843" s="189" t="s">
        <v>75</v>
      </c>
      <c r="AU7843" s="189" t="s">
        <v>76</v>
      </c>
      <c r="AY7843" s="188" t="s">
        <v>163</v>
      </c>
      <c r="BK7843" s="190">
        <f>SUM(BK7844:BK7950)</f>
        <v>0</v>
      </c>
    </row>
    <row r="7844" spans="2:65" s="1" customFormat="1" ht="16.5" customHeight="1">
      <c r="B7844" s="42"/>
      <c r="C7844" s="193" t="s">
        <v>6839</v>
      </c>
      <c r="D7844" s="193" t="s">
        <v>168</v>
      </c>
      <c r="E7844" s="194" t="s">
        <v>1215</v>
      </c>
      <c r="F7844" s="195" t="s">
        <v>1216</v>
      </c>
      <c r="G7844" s="196" t="s">
        <v>184</v>
      </c>
      <c r="H7844" s="197">
        <v>13</v>
      </c>
      <c r="I7844" s="198"/>
      <c r="J7844" s="199">
        <f>ROUND(I7844*H7844,2)</f>
        <v>0</v>
      </c>
      <c r="K7844" s="195" t="s">
        <v>21</v>
      </c>
      <c r="L7844" s="62"/>
      <c r="M7844" s="200" t="s">
        <v>21</v>
      </c>
      <c r="N7844" s="201" t="s">
        <v>48</v>
      </c>
      <c r="O7844" s="43"/>
      <c r="P7844" s="202">
        <f>O7844*H7844</f>
        <v>0</v>
      </c>
      <c r="Q7844" s="202">
        <v>0</v>
      </c>
      <c r="R7844" s="202">
        <f>Q7844*H7844</f>
        <v>0</v>
      </c>
      <c r="S7844" s="202">
        <v>0</v>
      </c>
      <c r="T7844" s="203">
        <f>S7844*H7844</f>
        <v>0</v>
      </c>
      <c r="AR7844" s="25" t="s">
        <v>173</v>
      </c>
      <c r="AT7844" s="25" t="s">
        <v>168</v>
      </c>
      <c r="AU7844" s="25" t="s">
        <v>84</v>
      </c>
      <c r="AY7844" s="25" t="s">
        <v>163</v>
      </c>
      <c r="BE7844" s="204">
        <f>IF(N7844="základní",J7844,0)</f>
        <v>0</v>
      </c>
      <c r="BF7844" s="204">
        <f>IF(N7844="snížená",J7844,0)</f>
        <v>0</v>
      </c>
      <c r="BG7844" s="204">
        <f>IF(N7844="zákl. přenesená",J7844,0)</f>
        <v>0</v>
      </c>
      <c r="BH7844" s="204">
        <f>IF(N7844="sníž. přenesená",J7844,0)</f>
        <v>0</v>
      </c>
      <c r="BI7844" s="204">
        <f>IF(N7844="nulová",J7844,0)</f>
        <v>0</v>
      </c>
      <c r="BJ7844" s="25" t="s">
        <v>98</v>
      </c>
      <c r="BK7844" s="204">
        <f>ROUND(I7844*H7844,2)</f>
        <v>0</v>
      </c>
      <c r="BL7844" s="25" t="s">
        <v>173</v>
      </c>
      <c r="BM7844" s="25" t="s">
        <v>6840</v>
      </c>
    </row>
    <row r="7845" spans="2:65" s="1" customFormat="1" ht="13.5">
      <c r="B7845" s="42"/>
      <c r="C7845" s="64"/>
      <c r="D7845" s="205" t="s">
        <v>175</v>
      </c>
      <c r="E7845" s="64"/>
      <c r="F7845" s="206" t="s">
        <v>1216</v>
      </c>
      <c r="G7845" s="64"/>
      <c r="H7845" s="64"/>
      <c r="I7845" s="164"/>
      <c r="J7845" s="64"/>
      <c r="K7845" s="64"/>
      <c r="L7845" s="62"/>
      <c r="M7845" s="207"/>
      <c r="N7845" s="43"/>
      <c r="O7845" s="43"/>
      <c r="P7845" s="43"/>
      <c r="Q7845" s="43"/>
      <c r="R7845" s="43"/>
      <c r="S7845" s="43"/>
      <c r="T7845" s="79"/>
      <c r="AT7845" s="25" t="s">
        <v>175</v>
      </c>
      <c r="AU7845" s="25" t="s">
        <v>84</v>
      </c>
    </row>
    <row r="7846" spans="2:65" s="1" customFormat="1" ht="16.5" customHeight="1">
      <c r="B7846" s="42"/>
      <c r="C7846" s="193" t="s">
        <v>4001</v>
      </c>
      <c r="D7846" s="193" t="s">
        <v>168</v>
      </c>
      <c r="E7846" s="194" t="s">
        <v>1217</v>
      </c>
      <c r="F7846" s="195" t="s">
        <v>1218</v>
      </c>
      <c r="G7846" s="196" t="s">
        <v>184</v>
      </c>
      <c r="H7846" s="197">
        <v>9</v>
      </c>
      <c r="I7846" s="198"/>
      <c r="J7846" s="199">
        <f>ROUND(I7846*H7846,2)</f>
        <v>0</v>
      </c>
      <c r="K7846" s="195" t="s">
        <v>21</v>
      </c>
      <c r="L7846" s="62"/>
      <c r="M7846" s="200" t="s">
        <v>21</v>
      </c>
      <c r="N7846" s="201" t="s">
        <v>48</v>
      </c>
      <c r="O7846" s="43"/>
      <c r="P7846" s="202">
        <f>O7846*H7846</f>
        <v>0</v>
      </c>
      <c r="Q7846" s="202">
        <v>0</v>
      </c>
      <c r="R7846" s="202">
        <f>Q7846*H7846</f>
        <v>0</v>
      </c>
      <c r="S7846" s="202">
        <v>0</v>
      </c>
      <c r="T7846" s="203">
        <f>S7846*H7846</f>
        <v>0</v>
      </c>
      <c r="AR7846" s="25" t="s">
        <v>173</v>
      </c>
      <c r="AT7846" s="25" t="s">
        <v>168</v>
      </c>
      <c r="AU7846" s="25" t="s">
        <v>84</v>
      </c>
      <c r="AY7846" s="25" t="s">
        <v>163</v>
      </c>
      <c r="BE7846" s="204">
        <f>IF(N7846="základní",J7846,0)</f>
        <v>0</v>
      </c>
      <c r="BF7846" s="204">
        <f>IF(N7846="snížená",J7846,0)</f>
        <v>0</v>
      </c>
      <c r="BG7846" s="204">
        <f>IF(N7846="zákl. přenesená",J7846,0)</f>
        <v>0</v>
      </c>
      <c r="BH7846" s="204">
        <f>IF(N7846="sníž. přenesená",J7846,0)</f>
        <v>0</v>
      </c>
      <c r="BI7846" s="204">
        <f>IF(N7846="nulová",J7846,0)</f>
        <v>0</v>
      </c>
      <c r="BJ7846" s="25" t="s">
        <v>98</v>
      </c>
      <c r="BK7846" s="204">
        <f>ROUND(I7846*H7846,2)</f>
        <v>0</v>
      </c>
      <c r="BL7846" s="25" t="s">
        <v>173</v>
      </c>
      <c r="BM7846" s="25" t="s">
        <v>6841</v>
      </c>
    </row>
    <row r="7847" spans="2:65" s="1" customFormat="1" ht="13.5">
      <c r="B7847" s="42"/>
      <c r="C7847" s="64"/>
      <c r="D7847" s="205" t="s">
        <v>175</v>
      </c>
      <c r="E7847" s="64"/>
      <c r="F7847" s="206" t="s">
        <v>1218</v>
      </c>
      <c r="G7847" s="64"/>
      <c r="H7847" s="64"/>
      <c r="I7847" s="164"/>
      <c r="J7847" s="64"/>
      <c r="K7847" s="64"/>
      <c r="L7847" s="62"/>
      <c r="M7847" s="207"/>
      <c r="N7847" s="43"/>
      <c r="O7847" s="43"/>
      <c r="P7847" s="43"/>
      <c r="Q7847" s="43"/>
      <c r="R7847" s="43"/>
      <c r="S7847" s="43"/>
      <c r="T7847" s="79"/>
      <c r="AT7847" s="25" t="s">
        <v>175</v>
      </c>
      <c r="AU7847" s="25" t="s">
        <v>84</v>
      </c>
    </row>
    <row r="7848" spans="2:65" s="1" customFormat="1" ht="38.25" customHeight="1">
      <c r="B7848" s="42"/>
      <c r="C7848" s="193" t="s">
        <v>6842</v>
      </c>
      <c r="D7848" s="193" t="s">
        <v>168</v>
      </c>
      <c r="E7848" s="194" t="s">
        <v>1219</v>
      </c>
      <c r="F7848" s="195" t="s">
        <v>1220</v>
      </c>
      <c r="G7848" s="196" t="s">
        <v>184</v>
      </c>
      <c r="H7848" s="197">
        <v>14</v>
      </c>
      <c r="I7848" s="198"/>
      <c r="J7848" s="199">
        <f>ROUND(I7848*H7848,2)</f>
        <v>0</v>
      </c>
      <c r="K7848" s="195" t="s">
        <v>21</v>
      </c>
      <c r="L7848" s="62"/>
      <c r="M7848" s="200" t="s">
        <v>21</v>
      </c>
      <c r="N7848" s="201" t="s">
        <v>48</v>
      </c>
      <c r="O7848" s="43"/>
      <c r="P7848" s="202">
        <f>O7848*H7848</f>
        <v>0</v>
      </c>
      <c r="Q7848" s="202">
        <v>0</v>
      </c>
      <c r="R7848" s="202">
        <f>Q7848*H7848</f>
        <v>0</v>
      </c>
      <c r="S7848" s="202">
        <v>0</v>
      </c>
      <c r="T7848" s="203">
        <f>S7848*H7848</f>
        <v>0</v>
      </c>
      <c r="AR7848" s="25" t="s">
        <v>173</v>
      </c>
      <c r="AT7848" s="25" t="s">
        <v>168</v>
      </c>
      <c r="AU7848" s="25" t="s">
        <v>84</v>
      </c>
      <c r="AY7848" s="25" t="s">
        <v>163</v>
      </c>
      <c r="BE7848" s="204">
        <f>IF(N7848="základní",J7848,0)</f>
        <v>0</v>
      </c>
      <c r="BF7848" s="204">
        <f>IF(N7848="snížená",J7848,0)</f>
        <v>0</v>
      </c>
      <c r="BG7848" s="204">
        <f>IF(N7848="zákl. přenesená",J7848,0)</f>
        <v>0</v>
      </c>
      <c r="BH7848" s="204">
        <f>IF(N7848="sníž. přenesená",J7848,0)</f>
        <v>0</v>
      </c>
      <c r="BI7848" s="204">
        <f>IF(N7848="nulová",J7848,0)</f>
        <v>0</v>
      </c>
      <c r="BJ7848" s="25" t="s">
        <v>98</v>
      </c>
      <c r="BK7848" s="204">
        <f>ROUND(I7848*H7848,2)</f>
        <v>0</v>
      </c>
      <c r="BL7848" s="25" t="s">
        <v>173</v>
      </c>
      <c r="BM7848" s="25" t="s">
        <v>6843</v>
      </c>
    </row>
    <row r="7849" spans="2:65" s="1" customFormat="1" ht="27">
      <c r="B7849" s="42"/>
      <c r="C7849" s="64"/>
      <c r="D7849" s="205" t="s">
        <v>175</v>
      </c>
      <c r="E7849" s="64"/>
      <c r="F7849" s="206" t="s">
        <v>1220</v>
      </c>
      <c r="G7849" s="64"/>
      <c r="H7849" s="64"/>
      <c r="I7849" s="164"/>
      <c r="J7849" s="64"/>
      <c r="K7849" s="64"/>
      <c r="L7849" s="62"/>
      <c r="M7849" s="207"/>
      <c r="N7849" s="43"/>
      <c r="O7849" s="43"/>
      <c r="P7849" s="43"/>
      <c r="Q7849" s="43"/>
      <c r="R7849" s="43"/>
      <c r="S7849" s="43"/>
      <c r="T7849" s="79"/>
      <c r="AT7849" s="25" t="s">
        <v>175</v>
      </c>
      <c r="AU7849" s="25" t="s">
        <v>84</v>
      </c>
    </row>
    <row r="7850" spans="2:65" s="1" customFormat="1" ht="25.5" customHeight="1">
      <c r="B7850" s="42"/>
      <c r="C7850" s="193" t="s">
        <v>4002</v>
      </c>
      <c r="D7850" s="193" t="s">
        <v>168</v>
      </c>
      <c r="E7850" s="194" t="s">
        <v>1221</v>
      </c>
      <c r="F7850" s="195" t="s">
        <v>1222</v>
      </c>
      <c r="G7850" s="196" t="s">
        <v>184</v>
      </c>
      <c r="H7850" s="197">
        <v>5</v>
      </c>
      <c r="I7850" s="198"/>
      <c r="J7850" s="199">
        <f>ROUND(I7850*H7850,2)</f>
        <v>0</v>
      </c>
      <c r="K7850" s="195" t="s">
        <v>21</v>
      </c>
      <c r="L7850" s="62"/>
      <c r="M7850" s="200" t="s">
        <v>21</v>
      </c>
      <c r="N7850" s="201" t="s">
        <v>48</v>
      </c>
      <c r="O7850" s="43"/>
      <c r="P7850" s="202">
        <f>O7850*H7850</f>
        <v>0</v>
      </c>
      <c r="Q7850" s="202">
        <v>0</v>
      </c>
      <c r="R7850" s="202">
        <f>Q7850*H7850</f>
        <v>0</v>
      </c>
      <c r="S7850" s="202">
        <v>0</v>
      </c>
      <c r="T7850" s="203">
        <f>S7850*H7850</f>
        <v>0</v>
      </c>
      <c r="AR7850" s="25" t="s">
        <v>173</v>
      </c>
      <c r="AT7850" s="25" t="s">
        <v>168</v>
      </c>
      <c r="AU7850" s="25" t="s">
        <v>84</v>
      </c>
      <c r="AY7850" s="25" t="s">
        <v>163</v>
      </c>
      <c r="BE7850" s="204">
        <f>IF(N7850="základní",J7850,0)</f>
        <v>0</v>
      </c>
      <c r="BF7850" s="204">
        <f>IF(N7850="snížená",J7850,0)</f>
        <v>0</v>
      </c>
      <c r="BG7850" s="204">
        <f>IF(N7850="zákl. přenesená",J7850,0)</f>
        <v>0</v>
      </c>
      <c r="BH7850" s="204">
        <f>IF(N7850="sníž. přenesená",J7850,0)</f>
        <v>0</v>
      </c>
      <c r="BI7850" s="204">
        <f>IF(N7850="nulová",J7850,0)</f>
        <v>0</v>
      </c>
      <c r="BJ7850" s="25" t="s">
        <v>98</v>
      </c>
      <c r="BK7850" s="204">
        <f>ROUND(I7850*H7850,2)</f>
        <v>0</v>
      </c>
      <c r="BL7850" s="25" t="s">
        <v>173</v>
      </c>
      <c r="BM7850" s="25" t="s">
        <v>6844</v>
      </c>
    </row>
    <row r="7851" spans="2:65" s="1" customFormat="1" ht="27">
      <c r="B7851" s="42"/>
      <c r="C7851" s="64"/>
      <c r="D7851" s="205" t="s">
        <v>175</v>
      </c>
      <c r="E7851" s="64"/>
      <c r="F7851" s="206" t="s">
        <v>1222</v>
      </c>
      <c r="G7851" s="64"/>
      <c r="H7851" s="64"/>
      <c r="I7851" s="164"/>
      <c r="J7851" s="64"/>
      <c r="K7851" s="64"/>
      <c r="L7851" s="62"/>
      <c r="M7851" s="207"/>
      <c r="N7851" s="43"/>
      <c r="O7851" s="43"/>
      <c r="P7851" s="43"/>
      <c r="Q7851" s="43"/>
      <c r="R7851" s="43"/>
      <c r="S7851" s="43"/>
      <c r="T7851" s="79"/>
      <c r="AT7851" s="25" t="s">
        <v>175</v>
      </c>
      <c r="AU7851" s="25" t="s">
        <v>84</v>
      </c>
    </row>
    <row r="7852" spans="2:65" s="1" customFormat="1" ht="38.25" customHeight="1">
      <c r="B7852" s="42"/>
      <c r="C7852" s="193" t="s">
        <v>6845</v>
      </c>
      <c r="D7852" s="193" t="s">
        <v>168</v>
      </c>
      <c r="E7852" s="194" t="s">
        <v>1223</v>
      </c>
      <c r="F7852" s="195" t="s">
        <v>1224</v>
      </c>
      <c r="G7852" s="196" t="s">
        <v>184</v>
      </c>
      <c r="H7852" s="197">
        <v>14</v>
      </c>
      <c r="I7852" s="198"/>
      <c r="J7852" s="199">
        <f>ROUND(I7852*H7852,2)</f>
        <v>0</v>
      </c>
      <c r="K7852" s="195" t="s">
        <v>21</v>
      </c>
      <c r="L7852" s="62"/>
      <c r="M7852" s="200" t="s">
        <v>21</v>
      </c>
      <c r="N7852" s="201" t="s">
        <v>48</v>
      </c>
      <c r="O7852" s="43"/>
      <c r="P7852" s="202">
        <f>O7852*H7852</f>
        <v>0</v>
      </c>
      <c r="Q7852" s="202">
        <v>0</v>
      </c>
      <c r="R7852" s="202">
        <f>Q7852*H7852</f>
        <v>0</v>
      </c>
      <c r="S7852" s="202">
        <v>0</v>
      </c>
      <c r="T7852" s="203">
        <f>S7852*H7852</f>
        <v>0</v>
      </c>
      <c r="AR7852" s="25" t="s">
        <v>173</v>
      </c>
      <c r="AT7852" s="25" t="s">
        <v>168</v>
      </c>
      <c r="AU7852" s="25" t="s">
        <v>84</v>
      </c>
      <c r="AY7852" s="25" t="s">
        <v>163</v>
      </c>
      <c r="BE7852" s="204">
        <f>IF(N7852="základní",J7852,0)</f>
        <v>0</v>
      </c>
      <c r="BF7852" s="204">
        <f>IF(N7852="snížená",J7852,0)</f>
        <v>0</v>
      </c>
      <c r="BG7852" s="204">
        <f>IF(N7852="zákl. přenesená",J7852,0)</f>
        <v>0</v>
      </c>
      <c r="BH7852" s="204">
        <f>IF(N7852="sníž. přenesená",J7852,0)</f>
        <v>0</v>
      </c>
      <c r="BI7852" s="204">
        <f>IF(N7852="nulová",J7852,0)</f>
        <v>0</v>
      </c>
      <c r="BJ7852" s="25" t="s">
        <v>98</v>
      </c>
      <c r="BK7852" s="204">
        <f>ROUND(I7852*H7852,2)</f>
        <v>0</v>
      </c>
      <c r="BL7852" s="25" t="s">
        <v>173</v>
      </c>
      <c r="BM7852" s="25" t="s">
        <v>6846</v>
      </c>
    </row>
    <row r="7853" spans="2:65" s="1" customFormat="1" ht="27">
      <c r="B7853" s="42"/>
      <c r="C7853" s="64"/>
      <c r="D7853" s="205" t="s">
        <v>175</v>
      </c>
      <c r="E7853" s="64"/>
      <c r="F7853" s="206" t="s">
        <v>1224</v>
      </c>
      <c r="G7853" s="64"/>
      <c r="H7853" s="64"/>
      <c r="I7853" s="164"/>
      <c r="J7853" s="64"/>
      <c r="K7853" s="64"/>
      <c r="L7853" s="62"/>
      <c r="M7853" s="207"/>
      <c r="N7853" s="43"/>
      <c r="O7853" s="43"/>
      <c r="P7853" s="43"/>
      <c r="Q7853" s="43"/>
      <c r="R7853" s="43"/>
      <c r="S7853" s="43"/>
      <c r="T7853" s="79"/>
      <c r="AT7853" s="25" t="s">
        <v>175</v>
      </c>
      <c r="AU7853" s="25" t="s">
        <v>84</v>
      </c>
    </row>
    <row r="7854" spans="2:65" s="1" customFormat="1" ht="38.25" customHeight="1">
      <c r="B7854" s="42"/>
      <c r="C7854" s="193" t="s">
        <v>4004</v>
      </c>
      <c r="D7854" s="193" t="s">
        <v>168</v>
      </c>
      <c r="E7854" s="194" t="s">
        <v>1225</v>
      </c>
      <c r="F7854" s="195" t="s">
        <v>1226</v>
      </c>
      <c r="G7854" s="196" t="s">
        <v>184</v>
      </c>
      <c r="H7854" s="197">
        <v>5</v>
      </c>
      <c r="I7854" s="198"/>
      <c r="J7854" s="199">
        <f>ROUND(I7854*H7854,2)</f>
        <v>0</v>
      </c>
      <c r="K7854" s="195" t="s">
        <v>21</v>
      </c>
      <c r="L7854" s="62"/>
      <c r="M7854" s="200" t="s">
        <v>21</v>
      </c>
      <c r="N7854" s="201" t="s">
        <v>48</v>
      </c>
      <c r="O7854" s="43"/>
      <c r="P7854" s="202">
        <f>O7854*H7854</f>
        <v>0</v>
      </c>
      <c r="Q7854" s="202">
        <v>0</v>
      </c>
      <c r="R7854" s="202">
        <f>Q7854*H7854</f>
        <v>0</v>
      </c>
      <c r="S7854" s="202">
        <v>0</v>
      </c>
      <c r="T7854" s="203">
        <f>S7854*H7854</f>
        <v>0</v>
      </c>
      <c r="AR7854" s="25" t="s">
        <v>173</v>
      </c>
      <c r="AT7854" s="25" t="s">
        <v>168</v>
      </c>
      <c r="AU7854" s="25" t="s">
        <v>84</v>
      </c>
      <c r="AY7854" s="25" t="s">
        <v>163</v>
      </c>
      <c r="BE7854" s="204">
        <f>IF(N7854="základní",J7854,0)</f>
        <v>0</v>
      </c>
      <c r="BF7854" s="204">
        <f>IF(N7854="snížená",J7854,0)</f>
        <v>0</v>
      </c>
      <c r="BG7854" s="204">
        <f>IF(N7854="zákl. přenesená",J7854,0)</f>
        <v>0</v>
      </c>
      <c r="BH7854" s="204">
        <f>IF(N7854="sníž. přenesená",J7854,0)</f>
        <v>0</v>
      </c>
      <c r="BI7854" s="204">
        <f>IF(N7854="nulová",J7854,0)</f>
        <v>0</v>
      </c>
      <c r="BJ7854" s="25" t="s">
        <v>98</v>
      </c>
      <c r="BK7854" s="204">
        <f>ROUND(I7854*H7854,2)</f>
        <v>0</v>
      </c>
      <c r="BL7854" s="25" t="s">
        <v>173</v>
      </c>
      <c r="BM7854" s="25" t="s">
        <v>6847</v>
      </c>
    </row>
    <row r="7855" spans="2:65" s="1" customFormat="1" ht="27">
      <c r="B7855" s="42"/>
      <c r="C7855" s="64"/>
      <c r="D7855" s="205" t="s">
        <v>175</v>
      </c>
      <c r="E7855" s="64"/>
      <c r="F7855" s="206" t="s">
        <v>1226</v>
      </c>
      <c r="G7855" s="64"/>
      <c r="H7855" s="64"/>
      <c r="I7855" s="164"/>
      <c r="J7855" s="64"/>
      <c r="K7855" s="64"/>
      <c r="L7855" s="62"/>
      <c r="M7855" s="207"/>
      <c r="N7855" s="43"/>
      <c r="O7855" s="43"/>
      <c r="P7855" s="43"/>
      <c r="Q7855" s="43"/>
      <c r="R7855" s="43"/>
      <c r="S7855" s="43"/>
      <c r="T7855" s="79"/>
      <c r="AT7855" s="25" t="s">
        <v>175</v>
      </c>
      <c r="AU7855" s="25" t="s">
        <v>84</v>
      </c>
    </row>
    <row r="7856" spans="2:65" s="1" customFormat="1" ht="38.25" customHeight="1">
      <c r="B7856" s="42"/>
      <c r="C7856" s="193" t="s">
        <v>6848</v>
      </c>
      <c r="D7856" s="193" t="s">
        <v>168</v>
      </c>
      <c r="E7856" s="194" t="s">
        <v>1227</v>
      </c>
      <c r="F7856" s="195" t="s">
        <v>1228</v>
      </c>
      <c r="G7856" s="196" t="s">
        <v>184</v>
      </c>
      <c r="H7856" s="197">
        <v>1</v>
      </c>
      <c r="I7856" s="198"/>
      <c r="J7856" s="199">
        <f>ROUND(I7856*H7856,2)</f>
        <v>0</v>
      </c>
      <c r="K7856" s="195" t="s">
        <v>21</v>
      </c>
      <c r="L7856" s="62"/>
      <c r="M7856" s="200" t="s">
        <v>21</v>
      </c>
      <c r="N7856" s="201" t="s">
        <v>48</v>
      </c>
      <c r="O7856" s="43"/>
      <c r="P7856" s="202">
        <f>O7856*H7856</f>
        <v>0</v>
      </c>
      <c r="Q7856" s="202">
        <v>0</v>
      </c>
      <c r="R7856" s="202">
        <f>Q7856*H7856</f>
        <v>0</v>
      </c>
      <c r="S7856" s="202">
        <v>0</v>
      </c>
      <c r="T7856" s="203">
        <f>S7856*H7856</f>
        <v>0</v>
      </c>
      <c r="AR7856" s="25" t="s">
        <v>173</v>
      </c>
      <c r="AT7856" s="25" t="s">
        <v>168</v>
      </c>
      <c r="AU7856" s="25" t="s">
        <v>84</v>
      </c>
      <c r="AY7856" s="25" t="s">
        <v>163</v>
      </c>
      <c r="BE7856" s="204">
        <f>IF(N7856="základní",J7856,0)</f>
        <v>0</v>
      </c>
      <c r="BF7856" s="204">
        <f>IF(N7856="snížená",J7856,0)</f>
        <v>0</v>
      </c>
      <c r="BG7856" s="204">
        <f>IF(N7856="zákl. přenesená",J7856,0)</f>
        <v>0</v>
      </c>
      <c r="BH7856" s="204">
        <f>IF(N7856="sníž. přenesená",J7856,0)</f>
        <v>0</v>
      </c>
      <c r="BI7856" s="204">
        <f>IF(N7856="nulová",J7856,0)</f>
        <v>0</v>
      </c>
      <c r="BJ7856" s="25" t="s">
        <v>98</v>
      </c>
      <c r="BK7856" s="204">
        <f>ROUND(I7856*H7856,2)</f>
        <v>0</v>
      </c>
      <c r="BL7856" s="25" t="s">
        <v>173</v>
      </c>
      <c r="BM7856" s="25" t="s">
        <v>6849</v>
      </c>
    </row>
    <row r="7857" spans="2:65" s="1" customFormat="1" ht="27">
      <c r="B7857" s="42"/>
      <c r="C7857" s="64"/>
      <c r="D7857" s="205" t="s">
        <v>175</v>
      </c>
      <c r="E7857" s="64"/>
      <c r="F7857" s="206" t="s">
        <v>1228</v>
      </c>
      <c r="G7857" s="64"/>
      <c r="H7857" s="64"/>
      <c r="I7857" s="164"/>
      <c r="J7857" s="64"/>
      <c r="K7857" s="64"/>
      <c r="L7857" s="62"/>
      <c r="M7857" s="207"/>
      <c r="N7857" s="43"/>
      <c r="O7857" s="43"/>
      <c r="P7857" s="43"/>
      <c r="Q7857" s="43"/>
      <c r="R7857" s="43"/>
      <c r="S7857" s="43"/>
      <c r="T7857" s="79"/>
      <c r="AT7857" s="25" t="s">
        <v>175</v>
      </c>
      <c r="AU7857" s="25" t="s">
        <v>84</v>
      </c>
    </row>
    <row r="7858" spans="2:65" s="1" customFormat="1" ht="38.25" customHeight="1">
      <c r="B7858" s="42"/>
      <c r="C7858" s="193" t="s">
        <v>4005</v>
      </c>
      <c r="D7858" s="193" t="s">
        <v>168</v>
      </c>
      <c r="E7858" s="194" t="s">
        <v>1229</v>
      </c>
      <c r="F7858" s="195" t="s">
        <v>1230</v>
      </c>
      <c r="G7858" s="196" t="s">
        <v>288</v>
      </c>
      <c r="H7858" s="197">
        <v>18</v>
      </c>
      <c r="I7858" s="198"/>
      <c r="J7858" s="199">
        <f>ROUND(I7858*H7858,2)</f>
        <v>0</v>
      </c>
      <c r="K7858" s="195" t="s">
        <v>21</v>
      </c>
      <c r="L7858" s="62"/>
      <c r="M7858" s="200" t="s">
        <v>21</v>
      </c>
      <c r="N7858" s="201" t="s">
        <v>48</v>
      </c>
      <c r="O7858" s="43"/>
      <c r="P7858" s="202">
        <f>O7858*H7858</f>
        <v>0</v>
      </c>
      <c r="Q7858" s="202">
        <v>0</v>
      </c>
      <c r="R7858" s="202">
        <f>Q7858*H7858</f>
        <v>0</v>
      </c>
      <c r="S7858" s="202">
        <v>0</v>
      </c>
      <c r="T7858" s="203">
        <f>S7858*H7858</f>
        <v>0</v>
      </c>
      <c r="AR7858" s="25" t="s">
        <v>173</v>
      </c>
      <c r="AT7858" s="25" t="s">
        <v>168</v>
      </c>
      <c r="AU7858" s="25" t="s">
        <v>84</v>
      </c>
      <c r="AY7858" s="25" t="s">
        <v>163</v>
      </c>
      <c r="BE7858" s="204">
        <f>IF(N7858="základní",J7858,0)</f>
        <v>0</v>
      </c>
      <c r="BF7858" s="204">
        <f>IF(N7858="snížená",J7858,0)</f>
        <v>0</v>
      </c>
      <c r="BG7858" s="204">
        <f>IF(N7858="zákl. přenesená",J7858,0)</f>
        <v>0</v>
      </c>
      <c r="BH7858" s="204">
        <f>IF(N7858="sníž. přenesená",J7858,0)</f>
        <v>0</v>
      </c>
      <c r="BI7858" s="204">
        <f>IF(N7858="nulová",J7858,0)</f>
        <v>0</v>
      </c>
      <c r="BJ7858" s="25" t="s">
        <v>98</v>
      </c>
      <c r="BK7858" s="204">
        <f>ROUND(I7858*H7858,2)</f>
        <v>0</v>
      </c>
      <c r="BL7858" s="25" t="s">
        <v>173</v>
      </c>
      <c r="BM7858" s="25" t="s">
        <v>6850</v>
      </c>
    </row>
    <row r="7859" spans="2:65" s="1" customFormat="1" ht="27">
      <c r="B7859" s="42"/>
      <c r="C7859" s="64"/>
      <c r="D7859" s="205" t="s">
        <v>175</v>
      </c>
      <c r="E7859" s="64"/>
      <c r="F7859" s="206" t="s">
        <v>1230</v>
      </c>
      <c r="G7859" s="64"/>
      <c r="H7859" s="64"/>
      <c r="I7859" s="164"/>
      <c r="J7859" s="64"/>
      <c r="K7859" s="64"/>
      <c r="L7859" s="62"/>
      <c r="M7859" s="207"/>
      <c r="N7859" s="43"/>
      <c r="O7859" s="43"/>
      <c r="P7859" s="43"/>
      <c r="Q7859" s="43"/>
      <c r="R7859" s="43"/>
      <c r="S7859" s="43"/>
      <c r="T7859" s="79"/>
      <c r="AT7859" s="25" t="s">
        <v>175</v>
      </c>
      <c r="AU7859" s="25" t="s">
        <v>84</v>
      </c>
    </row>
    <row r="7860" spans="2:65" s="1" customFormat="1" ht="16.5" customHeight="1">
      <c r="B7860" s="42"/>
      <c r="C7860" s="193" t="s">
        <v>6851</v>
      </c>
      <c r="D7860" s="193" t="s">
        <v>168</v>
      </c>
      <c r="E7860" s="194" t="s">
        <v>1231</v>
      </c>
      <c r="F7860" s="195" t="s">
        <v>1232</v>
      </c>
      <c r="G7860" s="196" t="s">
        <v>1233</v>
      </c>
      <c r="H7860" s="197">
        <v>24</v>
      </c>
      <c r="I7860" s="198"/>
      <c r="J7860" s="199">
        <f>ROUND(I7860*H7860,2)</f>
        <v>0</v>
      </c>
      <c r="K7860" s="195" t="s">
        <v>21</v>
      </c>
      <c r="L7860" s="62"/>
      <c r="M7860" s="200" t="s">
        <v>21</v>
      </c>
      <c r="N7860" s="201" t="s">
        <v>48</v>
      </c>
      <c r="O7860" s="43"/>
      <c r="P7860" s="202">
        <f>O7860*H7860</f>
        <v>0</v>
      </c>
      <c r="Q7860" s="202">
        <v>0</v>
      </c>
      <c r="R7860" s="202">
        <f>Q7860*H7860</f>
        <v>0</v>
      </c>
      <c r="S7860" s="202">
        <v>0</v>
      </c>
      <c r="T7860" s="203">
        <f>S7860*H7860</f>
        <v>0</v>
      </c>
      <c r="AR7860" s="25" t="s">
        <v>173</v>
      </c>
      <c r="AT7860" s="25" t="s">
        <v>168</v>
      </c>
      <c r="AU7860" s="25" t="s">
        <v>84</v>
      </c>
      <c r="AY7860" s="25" t="s">
        <v>163</v>
      </c>
      <c r="BE7860" s="204">
        <f>IF(N7860="základní",J7860,0)</f>
        <v>0</v>
      </c>
      <c r="BF7860" s="204">
        <f>IF(N7860="snížená",J7860,0)</f>
        <v>0</v>
      </c>
      <c r="BG7860" s="204">
        <f>IF(N7860="zákl. přenesená",J7860,0)</f>
        <v>0</v>
      </c>
      <c r="BH7860" s="204">
        <f>IF(N7860="sníž. přenesená",J7860,0)</f>
        <v>0</v>
      </c>
      <c r="BI7860" s="204">
        <f>IF(N7860="nulová",J7860,0)</f>
        <v>0</v>
      </c>
      <c r="BJ7860" s="25" t="s">
        <v>98</v>
      </c>
      <c r="BK7860" s="204">
        <f>ROUND(I7860*H7860,2)</f>
        <v>0</v>
      </c>
      <c r="BL7860" s="25" t="s">
        <v>173</v>
      </c>
      <c r="BM7860" s="25" t="s">
        <v>6852</v>
      </c>
    </row>
    <row r="7861" spans="2:65" s="1" customFormat="1" ht="13.5">
      <c r="B7861" s="42"/>
      <c r="C7861" s="64"/>
      <c r="D7861" s="205" t="s">
        <v>175</v>
      </c>
      <c r="E7861" s="64"/>
      <c r="F7861" s="206" t="s">
        <v>1232</v>
      </c>
      <c r="G7861" s="64"/>
      <c r="H7861" s="64"/>
      <c r="I7861" s="164"/>
      <c r="J7861" s="64"/>
      <c r="K7861" s="64"/>
      <c r="L7861" s="62"/>
      <c r="M7861" s="207"/>
      <c r="N7861" s="43"/>
      <c r="O7861" s="43"/>
      <c r="P7861" s="43"/>
      <c r="Q7861" s="43"/>
      <c r="R7861" s="43"/>
      <c r="S7861" s="43"/>
      <c r="T7861" s="79"/>
      <c r="AT7861" s="25" t="s">
        <v>175</v>
      </c>
      <c r="AU7861" s="25" t="s">
        <v>84</v>
      </c>
    </row>
    <row r="7862" spans="2:65" s="1" customFormat="1" ht="38.25" customHeight="1">
      <c r="B7862" s="42"/>
      <c r="C7862" s="193" t="s">
        <v>4007</v>
      </c>
      <c r="D7862" s="193" t="s">
        <v>168</v>
      </c>
      <c r="E7862" s="194" t="s">
        <v>1234</v>
      </c>
      <c r="F7862" s="195" t="s">
        <v>1235</v>
      </c>
      <c r="G7862" s="196" t="s">
        <v>288</v>
      </c>
      <c r="H7862" s="197">
        <v>10</v>
      </c>
      <c r="I7862" s="198"/>
      <c r="J7862" s="199">
        <f>ROUND(I7862*H7862,2)</f>
        <v>0</v>
      </c>
      <c r="K7862" s="195" t="s">
        <v>21</v>
      </c>
      <c r="L7862" s="62"/>
      <c r="M7862" s="200" t="s">
        <v>21</v>
      </c>
      <c r="N7862" s="201" t="s">
        <v>48</v>
      </c>
      <c r="O7862" s="43"/>
      <c r="P7862" s="202">
        <f>O7862*H7862</f>
        <v>0</v>
      </c>
      <c r="Q7862" s="202">
        <v>0</v>
      </c>
      <c r="R7862" s="202">
        <f>Q7862*H7862</f>
        <v>0</v>
      </c>
      <c r="S7862" s="202">
        <v>0</v>
      </c>
      <c r="T7862" s="203">
        <f>S7862*H7862</f>
        <v>0</v>
      </c>
      <c r="AR7862" s="25" t="s">
        <v>173</v>
      </c>
      <c r="AT7862" s="25" t="s">
        <v>168</v>
      </c>
      <c r="AU7862" s="25" t="s">
        <v>84</v>
      </c>
      <c r="AY7862" s="25" t="s">
        <v>163</v>
      </c>
      <c r="BE7862" s="204">
        <f>IF(N7862="základní",J7862,0)</f>
        <v>0</v>
      </c>
      <c r="BF7862" s="204">
        <f>IF(N7862="snížená",J7862,0)</f>
        <v>0</v>
      </c>
      <c r="BG7862" s="204">
        <f>IF(N7862="zákl. přenesená",J7862,0)</f>
        <v>0</v>
      </c>
      <c r="BH7862" s="204">
        <f>IF(N7862="sníž. přenesená",J7862,0)</f>
        <v>0</v>
      </c>
      <c r="BI7862" s="204">
        <f>IF(N7862="nulová",J7862,0)</f>
        <v>0</v>
      </c>
      <c r="BJ7862" s="25" t="s">
        <v>98</v>
      </c>
      <c r="BK7862" s="204">
        <f>ROUND(I7862*H7862,2)</f>
        <v>0</v>
      </c>
      <c r="BL7862" s="25" t="s">
        <v>173</v>
      </c>
      <c r="BM7862" s="25" t="s">
        <v>6853</v>
      </c>
    </row>
    <row r="7863" spans="2:65" s="1" customFormat="1" ht="27">
      <c r="B7863" s="42"/>
      <c r="C7863" s="64"/>
      <c r="D7863" s="205" t="s">
        <v>175</v>
      </c>
      <c r="E7863" s="64"/>
      <c r="F7863" s="206" t="s">
        <v>1235</v>
      </c>
      <c r="G7863" s="64"/>
      <c r="H7863" s="64"/>
      <c r="I7863" s="164"/>
      <c r="J7863" s="64"/>
      <c r="K7863" s="64"/>
      <c r="L7863" s="62"/>
      <c r="M7863" s="207"/>
      <c r="N7863" s="43"/>
      <c r="O7863" s="43"/>
      <c r="P7863" s="43"/>
      <c r="Q7863" s="43"/>
      <c r="R7863" s="43"/>
      <c r="S7863" s="43"/>
      <c r="T7863" s="79"/>
      <c r="AT7863" s="25" t="s">
        <v>175</v>
      </c>
      <c r="AU7863" s="25" t="s">
        <v>84</v>
      </c>
    </row>
    <row r="7864" spans="2:65" s="1" customFormat="1" ht="38.25" customHeight="1">
      <c r="B7864" s="42"/>
      <c r="C7864" s="193" t="s">
        <v>6854</v>
      </c>
      <c r="D7864" s="193" t="s">
        <v>168</v>
      </c>
      <c r="E7864" s="194" t="s">
        <v>1236</v>
      </c>
      <c r="F7864" s="195" t="s">
        <v>1237</v>
      </c>
      <c r="G7864" s="196" t="s">
        <v>288</v>
      </c>
      <c r="H7864" s="197">
        <v>5</v>
      </c>
      <c r="I7864" s="198"/>
      <c r="J7864" s="199">
        <f>ROUND(I7864*H7864,2)</f>
        <v>0</v>
      </c>
      <c r="K7864" s="195" t="s">
        <v>21</v>
      </c>
      <c r="L7864" s="62"/>
      <c r="M7864" s="200" t="s">
        <v>21</v>
      </c>
      <c r="N7864" s="201" t="s">
        <v>48</v>
      </c>
      <c r="O7864" s="43"/>
      <c r="P7864" s="202">
        <f>O7864*H7864</f>
        <v>0</v>
      </c>
      <c r="Q7864" s="202">
        <v>0</v>
      </c>
      <c r="R7864" s="202">
        <f>Q7864*H7864</f>
        <v>0</v>
      </c>
      <c r="S7864" s="202">
        <v>0</v>
      </c>
      <c r="T7864" s="203">
        <f>S7864*H7864</f>
        <v>0</v>
      </c>
      <c r="AR7864" s="25" t="s">
        <v>173</v>
      </c>
      <c r="AT7864" s="25" t="s">
        <v>168</v>
      </c>
      <c r="AU7864" s="25" t="s">
        <v>84</v>
      </c>
      <c r="AY7864" s="25" t="s">
        <v>163</v>
      </c>
      <c r="BE7864" s="204">
        <f>IF(N7864="základní",J7864,0)</f>
        <v>0</v>
      </c>
      <c r="BF7864" s="204">
        <f>IF(N7864="snížená",J7864,0)</f>
        <v>0</v>
      </c>
      <c r="BG7864" s="204">
        <f>IF(N7864="zákl. přenesená",J7864,0)</f>
        <v>0</v>
      </c>
      <c r="BH7864" s="204">
        <f>IF(N7864="sníž. přenesená",J7864,0)</f>
        <v>0</v>
      </c>
      <c r="BI7864" s="204">
        <f>IF(N7864="nulová",J7864,0)</f>
        <v>0</v>
      </c>
      <c r="BJ7864" s="25" t="s">
        <v>98</v>
      </c>
      <c r="BK7864" s="204">
        <f>ROUND(I7864*H7864,2)</f>
        <v>0</v>
      </c>
      <c r="BL7864" s="25" t="s">
        <v>173</v>
      </c>
      <c r="BM7864" s="25" t="s">
        <v>6855</v>
      </c>
    </row>
    <row r="7865" spans="2:65" s="1" customFormat="1" ht="27">
      <c r="B7865" s="42"/>
      <c r="C7865" s="64"/>
      <c r="D7865" s="205" t="s">
        <v>175</v>
      </c>
      <c r="E7865" s="64"/>
      <c r="F7865" s="206" t="s">
        <v>1237</v>
      </c>
      <c r="G7865" s="64"/>
      <c r="H7865" s="64"/>
      <c r="I7865" s="164"/>
      <c r="J7865" s="64"/>
      <c r="K7865" s="64"/>
      <c r="L7865" s="62"/>
      <c r="M7865" s="207"/>
      <c r="N7865" s="43"/>
      <c r="O7865" s="43"/>
      <c r="P7865" s="43"/>
      <c r="Q7865" s="43"/>
      <c r="R7865" s="43"/>
      <c r="S7865" s="43"/>
      <c r="T7865" s="79"/>
      <c r="AT7865" s="25" t="s">
        <v>175</v>
      </c>
      <c r="AU7865" s="25" t="s">
        <v>84</v>
      </c>
    </row>
    <row r="7866" spans="2:65" s="1" customFormat="1" ht="25.5" customHeight="1">
      <c r="B7866" s="42"/>
      <c r="C7866" s="193" t="s">
        <v>4008</v>
      </c>
      <c r="D7866" s="193" t="s">
        <v>168</v>
      </c>
      <c r="E7866" s="194" t="s">
        <v>1238</v>
      </c>
      <c r="F7866" s="195" t="s">
        <v>1239</v>
      </c>
      <c r="G7866" s="196" t="s">
        <v>288</v>
      </c>
      <c r="H7866" s="197">
        <v>35</v>
      </c>
      <c r="I7866" s="198"/>
      <c r="J7866" s="199">
        <f>ROUND(I7866*H7866,2)</f>
        <v>0</v>
      </c>
      <c r="K7866" s="195" t="s">
        <v>21</v>
      </c>
      <c r="L7866" s="62"/>
      <c r="M7866" s="200" t="s">
        <v>21</v>
      </c>
      <c r="N7866" s="201" t="s">
        <v>48</v>
      </c>
      <c r="O7866" s="43"/>
      <c r="P7866" s="202">
        <f>O7866*H7866</f>
        <v>0</v>
      </c>
      <c r="Q7866" s="202">
        <v>0</v>
      </c>
      <c r="R7866" s="202">
        <f>Q7866*H7866</f>
        <v>0</v>
      </c>
      <c r="S7866" s="202">
        <v>0</v>
      </c>
      <c r="T7866" s="203">
        <f>S7866*H7866</f>
        <v>0</v>
      </c>
      <c r="AR7866" s="25" t="s">
        <v>173</v>
      </c>
      <c r="AT7866" s="25" t="s">
        <v>168</v>
      </c>
      <c r="AU7866" s="25" t="s">
        <v>84</v>
      </c>
      <c r="AY7866" s="25" t="s">
        <v>163</v>
      </c>
      <c r="BE7866" s="204">
        <f>IF(N7866="základní",J7866,0)</f>
        <v>0</v>
      </c>
      <c r="BF7866" s="204">
        <f>IF(N7866="snížená",J7866,0)</f>
        <v>0</v>
      </c>
      <c r="BG7866" s="204">
        <f>IF(N7866="zákl. přenesená",J7866,0)</f>
        <v>0</v>
      </c>
      <c r="BH7866" s="204">
        <f>IF(N7866="sníž. přenesená",J7866,0)</f>
        <v>0</v>
      </c>
      <c r="BI7866" s="204">
        <f>IF(N7866="nulová",J7866,0)</f>
        <v>0</v>
      </c>
      <c r="BJ7866" s="25" t="s">
        <v>98</v>
      </c>
      <c r="BK7866" s="204">
        <f>ROUND(I7866*H7866,2)</f>
        <v>0</v>
      </c>
      <c r="BL7866" s="25" t="s">
        <v>173</v>
      </c>
      <c r="BM7866" s="25" t="s">
        <v>6856</v>
      </c>
    </row>
    <row r="7867" spans="2:65" s="1" customFormat="1" ht="27">
      <c r="B7867" s="42"/>
      <c r="C7867" s="64"/>
      <c r="D7867" s="205" t="s">
        <v>175</v>
      </c>
      <c r="E7867" s="64"/>
      <c r="F7867" s="206" t="s">
        <v>1239</v>
      </c>
      <c r="G7867" s="64"/>
      <c r="H7867" s="64"/>
      <c r="I7867" s="164"/>
      <c r="J7867" s="64"/>
      <c r="K7867" s="64"/>
      <c r="L7867" s="62"/>
      <c r="M7867" s="207"/>
      <c r="N7867" s="43"/>
      <c r="O7867" s="43"/>
      <c r="P7867" s="43"/>
      <c r="Q7867" s="43"/>
      <c r="R7867" s="43"/>
      <c r="S7867" s="43"/>
      <c r="T7867" s="79"/>
      <c r="AT7867" s="25" t="s">
        <v>175</v>
      </c>
      <c r="AU7867" s="25" t="s">
        <v>84</v>
      </c>
    </row>
    <row r="7868" spans="2:65" s="1" customFormat="1" ht="25.5" customHeight="1">
      <c r="B7868" s="42"/>
      <c r="C7868" s="193" t="s">
        <v>6857</v>
      </c>
      <c r="D7868" s="193" t="s">
        <v>168</v>
      </c>
      <c r="E7868" s="194" t="s">
        <v>1240</v>
      </c>
      <c r="F7868" s="195" t="s">
        <v>1241</v>
      </c>
      <c r="G7868" s="196" t="s">
        <v>288</v>
      </c>
      <c r="H7868" s="197">
        <v>24</v>
      </c>
      <c r="I7868" s="198"/>
      <c r="J7868" s="199">
        <f>ROUND(I7868*H7868,2)</f>
        <v>0</v>
      </c>
      <c r="K7868" s="195" t="s">
        <v>21</v>
      </c>
      <c r="L7868" s="62"/>
      <c r="M7868" s="200" t="s">
        <v>21</v>
      </c>
      <c r="N7868" s="201" t="s">
        <v>48</v>
      </c>
      <c r="O7868" s="43"/>
      <c r="P7868" s="202">
        <f>O7868*H7868</f>
        <v>0</v>
      </c>
      <c r="Q7868" s="202">
        <v>0</v>
      </c>
      <c r="R7868" s="202">
        <f>Q7868*H7868</f>
        <v>0</v>
      </c>
      <c r="S7868" s="202">
        <v>0</v>
      </c>
      <c r="T7868" s="203">
        <f>S7868*H7868</f>
        <v>0</v>
      </c>
      <c r="AR7868" s="25" t="s">
        <v>173</v>
      </c>
      <c r="AT7868" s="25" t="s">
        <v>168</v>
      </c>
      <c r="AU7868" s="25" t="s">
        <v>84</v>
      </c>
      <c r="AY7868" s="25" t="s">
        <v>163</v>
      </c>
      <c r="BE7868" s="204">
        <f>IF(N7868="základní",J7868,0)</f>
        <v>0</v>
      </c>
      <c r="BF7868" s="204">
        <f>IF(N7868="snížená",J7868,0)</f>
        <v>0</v>
      </c>
      <c r="BG7868" s="204">
        <f>IF(N7868="zákl. přenesená",J7868,0)</f>
        <v>0</v>
      </c>
      <c r="BH7868" s="204">
        <f>IF(N7868="sníž. přenesená",J7868,0)</f>
        <v>0</v>
      </c>
      <c r="BI7868" s="204">
        <f>IF(N7868="nulová",J7868,0)</f>
        <v>0</v>
      </c>
      <c r="BJ7868" s="25" t="s">
        <v>98</v>
      </c>
      <c r="BK7868" s="204">
        <f>ROUND(I7868*H7868,2)</f>
        <v>0</v>
      </c>
      <c r="BL7868" s="25" t="s">
        <v>173</v>
      </c>
      <c r="BM7868" s="25" t="s">
        <v>6858</v>
      </c>
    </row>
    <row r="7869" spans="2:65" s="1" customFormat="1" ht="27">
      <c r="B7869" s="42"/>
      <c r="C7869" s="64"/>
      <c r="D7869" s="205" t="s">
        <v>175</v>
      </c>
      <c r="E7869" s="64"/>
      <c r="F7869" s="206" t="s">
        <v>1241</v>
      </c>
      <c r="G7869" s="64"/>
      <c r="H7869" s="64"/>
      <c r="I7869" s="164"/>
      <c r="J7869" s="64"/>
      <c r="K7869" s="64"/>
      <c r="L7869" s="62"/>
      <c r="M7869" s="207"/>
      <c r="N7869" s="43"/>
      <c r="O7869" s="43"/>
      <c r="P7869" s="43"/>
      <c r="Q7869" s="43"/>
      <c r="R7869" s="43"/>
      <c r="S7869" s="43"/>
      <c r="T7869" s="79"/>
      <c r="AT7869" s="25" t="s">
        <v>175</v>
      </c>
      <c r="AU7869" s="25" t="s">
        <v>84</v>
      </c>
    </row>
    <row r="7870" spans="2:65" s="1" customFormat="1" ht="25.5" customHeight="1">
      <c r="B7870" s="42"/>
      <c r="C7870" s="193" t="s">
        <v>4010</v>
      </c>
      <c r="D7870" s="193" t="s">
        <v>168</v>
      </c>
      <c r="E7870" s="194" t="s">
        <v>1242</v>
      </c>
      <c r="F7870" s="195" t="s">
        <v>1243</v>
      </c>
      <c r="G7870" s="196" t="s">
        <v>288</v>
      </c>
      <c r="H7870" s="197">
        <v>15</v>
      </c>
      <c r="I7870" s="198"/>
      <c r="J7870" s="199">
        <f>ROUND(I7870*H7870,2)</f>
        <v>0</v>
      </c>
      <c r="K7870" s="195" t="s">
        <v>21</v>
      </c>
      <c r="L7870" s="62"/>
      <c r="M7870" s="200" t="s">
        <v>21</v>
      </c>
      <c r="N7870" s="201" t="s">
        <v>48</v>
      </c>
      <c r="O7870" s="43"/>
      <c r="P7870" s="202">
        <f>O7870*H7870</f>
        <v>0</v>
      </c>
      <c r="Q7870" s="202">
        <v>0</v>
      </c>
      <c r="R7870" s="202">
        <f>Q7870*H7870</f>
        <v>0</v>
      </c>
      <c r="S7870" s="202">
        <v>0</v>
      </c>
      <c r="T7870" s="203">
        <f>S7870*H7870</f>
        <v>0</v>
      </c>
      <c r="AR7870" s="25" t="s">
        <v>173</v>
      </c>
      <c r="AT7870" s="25" t="s">
        <v>168</v>
      </c>
      <c r="AU7870" s="25" t="s">
        <v>84</v>
      </c>
      <c r="AY7870" s="25" t="s">
        <v>163</v>
      </c>
      <c r="BE7870" s="204">
        <f>IF(N7870="základní",J7870,0)</f>
        <v>0</v>
      </c>
      <c r="BF7870" s="204">
        <f>IF(N7870="snížená",J7870,0)</f>
        <v>0</v>
      </c>
      <c r="BG7870" s="204">
        <f>IF(N7870="zákl. přenesená",J7870,0)</f>
        <v>0</v>
      </c>
      <c r="BH7870" s="204">
        <f>IF(N7870="sníž. přenesená",J7870,0)</f>
        <v>0</v>
      </c>
      <c r="BI7870" s="204">
        <f>IF(N7870="nulová",J7870,0)</f>
        <v>0</v>
      </c>
      <c r="BJ7870" s="25" t="s">
        <v>98</v>
      </c>
      <c r="BK7870" s="204">
        <f>ROUND(I7870*H7870,2)</f>
        <v>0</v>
      </c>
      <c r="BL7870" s="25" t="s">
        <v>173</v>
      </c>
      <c r="BM7870" s="25" t="s">
        <v>6859</v>
      </c>
    </row>
    <row r="7871" spans="2:65" s="1" customFormat="1" ht="27">
      <c r="B7871" s="42"/>
      <c r="C7871" s="64"/>
      <c r="D7871" s="205" t="s">
        <v>175</v>
      </c>
      <c r="E7871" s="64"/>
      <c r="F7871" s="206" t="s">
        <v>1243</v>
      </c>
      <c r="G7871" s="64"/>
      <c r="H7871" s="64"/>
      <c r="I7871" s="164"/>
      <c r="J7871" s="64"/>
      <c r="K7871" s="64"/>
      <c r="L7871" s="62"/>
      <c r="M7871" s="207"/>
      <c r="N7871" s="43"/>
      <c r="O7871" s="43"/>
      <c r="P7871" s="43"/>
      <c r="Q7871" s="43"/>
      <c r="R7871" s="43"/>
      <c r="S7871" s="43"/>
      <c r="T7871" s="79"/>
      <c r="AT7871" s="25" t="s">
        <v>175</v>
      </c>
      <c r="AU7871" s="25" t="s">
        <v>84</v>
      </c>
    </row>
    <row r="7872" spans="2:65" s="1" customFormat="1" ht="25.5" customHeight="1">
      <c r="B7872" s="42"/>
      <c r="C7872" s="193" t="s">
        <v>6860</v>
      </c>
      <c r="D7872" s="193" t="s">
        <v>168</v>
      </c>
      <c r="E7872" s="194" t="s">
        <v>1244</v>
      </c>
      <c r="F7872" s="195" t="s">
        <v>1245</v>
      </c>
      <c r="G7872" s="196" t="s">
        <v>288</v>
      </c>
      <c r="H7872" s="197">
        <v>532</v>
      </c>
      <c r="I7872" s="198"/>
      <c r="J7872" s="199">
        <f>ROUND(I7872*H7872,2)</f>
        <v>0</v>
      </c>
      <c r="K7872" s="195" t="s">
        <v>21</v>
      </c>
      <c r="L7872" s="62"/>
      <c r="M7872" s="200" t="s">
        <v>21</v>
      </c>
      <c r="N7872" s="201" t="s">
        <v>48</v>
      </c>
      <c r="O7872" s="43"/>
      <c r="P7872" s="202">
        <f>O7872*H7872</f>
        <v>0</v>
      </c>
      <c r="Q7872" s="202">
        <v>0</v>
      </c>
      <c r="R7872" s="202">
        <f>Q7872*H7872</f>
        <v>0</v>
      </c>
      <c r="S7872" s="202">
        <v>0</v>
      </c>
      <c r="T7872" s="203">
        <f>S7872*H7872</f>
        <v>0</v>
      </c>
      <c r="AR7872" s="25" t="s">
        <v>173</v>
      </c>
      <c r="AT7872" s="25" t="s">
        <v>168</v>
      </c>
      <c r="AU7872" s="25" t="s">
        <v>84</v>
      </c>
      <c r="AY7872" s="25" t="s">
        <v>163</v>
      </c>
      <c r="BE7872" s="204">
        <f>IF(N7872="základní",J7872,0)</f>
        <v>0</v>
      </c>
      <c r="BF7872" s="204">
        <f>IF(N7872="snížená",J7872,0)</f>
        <v>0</v>
      </c>
      <c r="BG7872" s="204">
        <f>IF(N7872="zákl. přenesená",J7872,0)</f>
        <v>0</v>
      </c>
      <c r="BH7872" s="204">
        <f>IF(N7872="sníž. přenesená",J7872,0)</f>
        <v>0</v>
      </c>
      <c r="BI7872" s="204">
        <f>IF(N7872="nulová",J7872,0)</f>
        <v>0</v>
      </c>
      <c r="BJ7872" s="25" t="s">
        <v>98</v>
      </c>
      <c r="BK7872" s="204">
        <f>ROUND(I7872*H7872,2)</f>
        <v>0</v>
      </c>
      <c r="BL7872" s="25" t="s">
        <v>173</v>
      </c>
      <c r="BM7872" s="25" t="s">
        <v>6861</v>
      </c>
    </row>
    <row r="7873" spans="2:65" s="1" customFormat="1" ht="27">
      <c r="B7873" s="42"/>
      <c r="C7873" s="64"/>
      <c r="D7873" s="205" t="s">
        <v>175</v>
      </c>
      <c r="E7873" s="64"/>
      <c r="F7873" s="206" t="s">
        <v>1245</v>
      </c>
      <c r="G7873" s="64"/>
      <c r="H7873" s="64"/>
      <c r="I7873" s="164"/>
      <c r="J7873" s="64"/>
      <c r="K7873" s="64"/>
      <c r="L7873" s="62"/>
      <c r="M7873" s="207"/>
      <c r="N7873" s="43"/>
      <c r="O7873" s="43"/>
      <c r="P7873" s="43"/>
      <c r="Q7873" s="43"/>
      <c r="R7873" s="43"/>
      <c r="S7873" s="43"/>
      <c r="T7873" s="79"/>
      <c r="AT7873" s="25" t="s">
        <v>175</v>
      </c>
      <c r="AU7873" s="25" t="s">
        <v>84</v>
      </c>
    </row>
    <row r="7874" spans="2:65" s="1" customFormat="1" ht="38.25" customHeight="1">
      <c r="B7874" s="42"/>
      <c r="C7874" s="193" t="s">
        <v>4011</v>
      </c>
      <c r="D7874" s="193" t="s">
        <v>168</v>
      </c>
      <c r="E7874" s="194" t="s">
        <v>1246</v>
      </c>
      <c r="F7874" s="195" t="s">
        <v>1247</v>
      </c>
      <c r="G7874" s="196" t="s">
        <v>184</v>
      </c>
      <c r="H7874" s="197">
        <v>5</v>
      </c>
      <c r="I7874" s="198"/>
      <c r="J7874" s="199">
        <f>ROUND(I7874*H7874,2)</f>
        <v>0</v>
      </c>
      <c r="K7874" s="195" t="s">
        <v>21</v>
      </c>
      <c r="L7874" s="62"/>
      <c r="M7874" s="200" t="s">
        <v>21</v>
      </c>
      <c r="N7874" s="201" t="s">
        <v>48</v>
      </c>
      <c r="O7874" s="43"/>
      <c r="P7874" s="202">
        <f>O7874*H7874</f>
        <v>0</v>
      </c>
      <c r="Q7874" s="202">
        <v>0</v>
      </c>
      <c r="R7874" s="202">
        <f>Q7874*H7874</f>
        <v>0</v>
      </c>
      <c r="S7874" s="202">
        <v>0</v>
      </c>
      <c r="T7874" s="203">
        <f>S7874*H7874</f>
        <v>0</v>
      </c>
      <c r="AR7874" s="25" t="s">
        <v>173</v>
      </c>
      <c r="AT7874" s="25" t="s">
        <v>168</v>
      </c>
      <c r="AU7874" s="25" t="s">
        <v>84</v>
      </c>
      <c r="AY7874" s="25" t="s">
        <v>163</v>
      </c>
      <c r="BE7874" s="204">
        <f>IF(N7874="základní",J7874,0)</f>
        <v>0</v>
      </c>
      <c r="BF7874" s="204">
        <f>IF(N7874="snížená",J7874,0)</f>
        <v>0</v>
      </c>
      <c r="BG7874" s="204">
        <f>IF(N7874="zákl. přenesená",J7874,0)</f>
        <v>0</v>
      </c>
      <c r="BH7874" s="204">
        <f>IF(N7874="sníž. přenesená",J7874,0)</f>
        <v>0</v>
      </c>
      <c r="BI7874" s="204">
        <f>IF(N7874="nulová",J7874,0)</f>
        <v>0</v>
      </c>
      <c r="BJ7874" s="25" t="s">
        <v>98</v>
      </c>
      <c r="BK7874" s="204">
        <f>ROUND(I7874*H7874,2)</f>
        <v>0</v>
      </c>
      <c r="BL7874" s="25" t="s">
        <v>173</v>
      </c>
      <c r="BM7874" s="25" t="s">
        <v>6862</v>
      </c>
    </row>
    <row r="7875" spans="2:65" s="1" customFormat="1" ht="40.5">
      <c r="B7875" s="42"/>
      <c r="C7875" s="64"/>
      <c r="D7875" s="205" t="s">
        <v>175</v>
      </c>
      <c r="E7875" s="64"/>
      <c r="F7875" s="206" t="s">
        <v>1247</v>
      </c>
      <c r="G7875" s="64"/>
      <c r="H7875" s="64"/>
      <c r="I7875" s="164"/>
      <c r="J7875" s="64"/>
      <c r="K7875" s="64"/>
      <c r="L7875" s="62"/>
      <c r="M7875" s="207"/>
      <c r="N7875" s="43"/>
      <c r="O7875" s="43"/>
      <c r="P7875" s="43"/>
      <c r="Q7875" s="43"/>
      <c r="R7875" s="43"/>
      <c r="S7875" s="43"/>
      <c r="T7875" s="79"/>
      <c r="AT7875" s="25" t="s">
        <v>175</v>
      </c>
      <c r="AU7875" s="25" t="s">
        <v>84</v>
      </c>
    </row>
    <row r="7876" spans="2:65" s="1" customFormat="1" ht="38.25" customHeight="1">
      <c r="B7876" s="42"/>
      <c r="C7876" s="193" t="s">
        <v>6863</v>
      </c>
      <c r="D7876" s="193" t="s">
        <v>168</v>
      </c>
      <c r="E7876" s="194" t="s">
        <v>1248</v>
      </c>
      <c r="F7876" s="195" t="s">
        <v>1249</v>
      </c>
      <c r="G7876" s="196" t="s">
        <v>184</v>
      </c>
      <c r="H7876" s="197">
        <v>4</v>
      </c>
      <c r="I7876" s="198"/>
      <c r="J7876" s="199">
        <f>ROUND(I7876*H7876,2)</f>
        <v>0</v>
      </c>
      <c r="K7876" s="195" t="s">
        <v>21</v>
      </c>
      <c r="L7876" s="62"/>
      <c r="M7876" s="200" t="s">
        <v>21</v>
      </c>
      <c r="N7876" s="201" t="s">
        <v>48</v>
      </c>
      <c r="O7876" s="43"/>
      <c r="P7876" s="202">
        <f>O7876*H7876</f>
        <v>0</v>
      </c>
      <c r="Q7876" s="202">
        <v>0</v>
      </c>
      <c r="R7876" s="202">
        <f>Q7876*H7876</f>
        <v>0</v>
      </c>
      <c r="S7876" s="202">
        <v>0</v>
      </c>
      <c r="T7876" s="203">
        <f>S7876*H7876</f>
        <v>0</v>
      </c>
      <c r="AR7876" s="25" t="s">
        <v>173</v>
      </c>
      <c r="AT7876" s="25" t="s">
        <v>168</v>
      </c>
      <c r="AU7876" s="25" t="s">
        <v>84</v>
      </c>
      <c r="AY7876" s="25" t="s">
        <v>163</v>
      </c>
      <c r="BE7876" s="204">
        <f>IF(N7876="základní",J7876,0)</f>
        <v>0</v>
      </c>
      <c r="BF7876" s="204">
        <f>IF(N7876="snížená",J7876,0)</f>
        <v>0</v>
      </c>
      <c r="BG7876" s="204">
        <f>IF(N7876="zákl. přenesená",J7876,0)</f>
        <v>0</v>
      </c>
      <c r="BH7876" s="204">
        <f>IF(N7876="sníž. přenesená",J7876,0)</f>
        <v>0</v>
      </c>
      <c r="BI7876" s="204">
        <f>IF(N7876="nulová",J7876,0)</f>
        <v>0</v>
      </c>
      <c r="BJ7876" s="25" t="s">
        <v>98</v>
      </c>
      <c r="BK7876" s="204">
        <f>ROUND(I7876*H7876,2)</f>
        <v>0</v>
      </c>
      <c r="BL7876" s="25" t="s">
        <v>173</v>
      </c>
      <c r="BM7876" s="25" t="s">
        <v>6864</v>
      </c>
    </row>
    <row r="7877" spans="2:65" s="1" customFormat="1" ht="40.5">
      <c r="B7877" s="42"/>
      <c r="C7877" s="64"/>
      <c r="D7877" s="205" t="s">
        <v>175</v>
      </c>
      <c r="E7877" s="64"/>
      <c r="F7877" s="206" t="s">
        <v>1249</v>
      </c>
      <c r="G7877" s="64"/>
      <c r="H7877" s="64"/>
      <c r="I7877" s="164"/>
      <c r="J7877" s="64"/>
      <c r="K7877" s="64"/>
      <c r="L7877" s="62"/>
      <c r="M7877" s="207"/>
      <c r="N7877" s="43"/>
      <c r="O7877" s="43"/>
      <c r="P7877" s="43"/>
      <c r="Q7877" s="43"/>
      <c r="R7877" s="43"/>
      <c r="S7877" s="43"/>
      <c r="T7877" s="79"/>
      <c r="AT7877" s="25" t="s">
        <v>175</v>
      </c>
      <c r="AU7877" s="25" t="s">
        <v>84</v>
      </c>
    </row>
    <row r="7878" spans="2:65" s="1" customFormat="1" ht="16.5" customHeight="1">
      <c r="B7878" s="42"/>
      <c r="C7878" s="193" t="s">
        <v>4013</v>
      </c>
      <c r="D7878" s="193" t="s">
        <v>168</v>
      </c>
      <c r="E7878" s="194" t="s">
        <v>1250</v>
      </c>
      <c r="F7878" s="195" t="s">
        <v>1251</v>
      </c>
      <c r="G7878" s="196" t="s">
        <v>184</v>
      </c>
      <c r="H7878" s="197">
        <v>12</v>
      </c>
      <c r="I7878" s="198"/>
      <c r="J7878" s="199">
        <f>ROUND(I7878*H7878,2)</f>
        <v>0</v>
      </c>
      <c r="K7878" s="195" t="s">
        <v>21</v>
      </c>
      <c r="L7878" s="62"/>
      <c r="M7878" s="200" t="s">
        <v>21</v>
      </c>
      <c r="N7878" s="201" t="s">
        <v>48</v>
      </c>
      <c r="O7878" s="43"/>
      <c r="P7878" s="202">
        <f>O7878*H7878</f>
        <v>0</v>
      </c>
      <c r="Q7878" s="202">
        <v>0</v>
      </c>
      <c r="R7878" s="202">
        <f>Q7878*H7878</f>
        <v>0</v>
      </c>
      <c r="S7878" s="202">
        <v>0</v>
      </c>
      <c r="T7878" s="203">
        <f>S7878*H7878</f>
        <v>0</v>
      </c>
      <c r="AR7878" s="25" t="s">
        <v>173</v>
      </c>
      <c r="AT7878" s="25" t="s">
        <v>168</v>
      </c>
      <c r="AU7878" s="25" t="s">
        <v>84</v>
      </c>
      <c r="AY7878" s="25" t="s">
        <v>163</v>
      </c>
      <c r="BE7878" s="204">
        <f>IF(N7878="základní",J7878,0)</f>
        <v>0</v>
      </c>
      <c r="BF7878" s="204">
        <f>IF(N7878="snížená",J7878,0)</f>
        <v>0</v>
      </c>
      <c r="BG7878" s="204">
        <f>IF(N7878="zákl. přenesená",J7878,0)</f>
        <v>0</v>
      </c>
      <c r="BH7878" s="204">
        <f>IF(N7878="sníž. přenesená",J7878,0)</f>
        <v>0</v>
      </c>
      <c r="BI7878" s="204">
        <f>IF(N7878="nulová",J7878,0)</f>
        <v>0</v>
      </c>
      <c r="BJ7878" s="25" t="s">
        <v>98</v>
      </c>
      <c r="BK7878" s="204">
        <f>ROUND(I7878*H7878,2)</f>
        <v>0</v>
      </c>
      <c r="BL7878" s="25" t="s">
        <v>173</v>
      </c>
      <c r="BM7878" s="25" t="s">
        <v>6865</v>
      </c>
    </row>
    <row r="7879" spans="2:65" s="1" customFormat="1" ht="13.5">
      <c r="B7879" s="42"/>
      <c r="C7879" s="64"/>
      <c r="D7879" s="205" t="s">
        <v>175</v>
      </c>
      <c r="E7879" s="64"/>
      <c r="F7879" s="206" t="s">
        <v>1251</v>
      </c>
      <c r="G7879" s="64"/>
      <c r="H7879" s="64"/>
      <c r="I7879" s="164"/>
      <c r="J7879" s="64"/>
      <c r="K7879" s="64"/>
      <c r="L7879" s="62"/>
      <c r="M7879" s="207"/>
      <c r="N7879" s="43"/>
      <c r="O7879" s="43"/>
      <c r="P7879" s="43"/>
      <c r="Q7879" s="43"/>
      <c r="R7879" s="43"/>
      <c r="S7879" s="43"/>
      <c r="T7879" s="79"/>
      <c r="AT7879" s="25" t="s">
        <v>175</v>
      </c>
      <c r="AU7879" s="25" t="s">
        <v>84</v>
      </c>
    </row>
    <row r="7880" spans="2:65" s="1" customFormat="1" ht="16.5" customHeight="1">
      <c r="B7880" s="42"/>
      <c r="C7880" s="193" t="s">
        <v>6866</v>
      </c>
      <c r="D7880" s="193" t="s">
        <v>168</v>
      </c>
      <c r="E7880" s="194" t="s">
        <v>1252</v>
      </c>
      <c r="F7880" s="195" t="s">
        <v>1253</v>
      </c>
      <c r="G7880" s="196" t="s">
        <v>1254</v>
      </c>
      <c r="H7880" s="197">
        <v>36</v>
      </c>
      <c r="I7880" s="198"/>
      <c r="J7880" s="199">
        <f>ROUND(I7880*H7880,2)</f>
        <v>0</v>
      </c>
      <c r="K7880" s="195" t="s">
        <v>21</v>
      </c>
      <c r="L7880" s="62"/>
      <c r="M7880" s="200" t="s">
        <v>21</v>
      </c>
      <c r="N7880" s="201" t="s">
        <v>48</v>
      </c>
      <c r="O7880" s="43"/>
      <c r="P7880" s="202">
        <f>O7880*H7880</f>
        <v>0</v>
      </c>
      <c r="Q7880" s="202">
        <v>0</v>
      </c>
      <c r="R7880" s="202">
        <f>Q7880*H7880</f>
        <v>0</v>
      </c>
      <c r="S7880" s="202">
        <v>0</v>
      </c>
      <c r="T7880" s="203">
        <f>S7880*H7880</f>
        <v>0</v>
      </c>
      <c r="AR7880" s="25" t="s">
        <v>173</v>
      </c>
      <c r="AT7880" s="25" t="s">
        <v>168</v>
      </c>
      <c r="AU7880" s="25" t="s">
        <v>84</v>
      </c>
      <c r="AY7880" s="25" t="s">
        <v>163</v>
      </c>
      <c r="BE7880" s="204">
        <f>IF(N7880="základní",J7880,0)</f>
        <v>0</v>
      </c>
      <c r="BF7880" s="204">
        <f>IF(N7880="snížená",J7880,0)</f>
        <v>0</v>
      </c>
      <c r="BG7880" s="204">
        <f>IF(N7880="zákl. přenesená",J7880,0)</f>
        <v>0</v>
      </c>
      <c r="BH7880" s="204">
        <f>IF(N7880="sníž. přenesená",J7880,0)</f>
        <v>0</v>
      </c>
      <c r="BI7880" s="204">
        <f>IF(N7880="nulová",J7880,0)</f>
        <v>0</v>
      </c>
      <c r="BJ7880" s="25" t="s">
        <v>98</v>
      </c>
      <c r="BK7880" s="204">
        <f>ROUND(I7880*H7880,2)</f>
        <v>0</v>
      </c>
      <c r="BL7880" s="25" t="s">
        <v>173</v>
      </c>
      <c r="BM7880" s="25" t="s">
        <v>6867</v>
      </c>
    </row>
    <row r="7881" spans="2:65" s="1" customFormat="1" ht="13.5">
      <c r="B7881" s="42"/>
      <c r="C7881" s="64"/>
      <c r="D7881" s="205" t="s">
        <v>175</v>
      </c>
      <c r="E7881" s="64"/>
      <c r="F7881" s="206" t="s">
        <v>1253</v>
      </c>
      <c r="G7881" s="64"/>
      <c r="H7881" s="64"/>
      <c r="I7881" s="164"/>
      <c r="J7881" s="64"/>
      <c r="K7881" s="64"/>
      <c r="L7881" s="62"/>
      <c r="M7881" s="207"/>
      <c r="N7881" s="43"/>
      <c r="O7881" s="43"/>
      <c r="P7881" s="43"/>
      <c r="Q7881" s="43"/>
      <c r="R7881" s="43"/>
      <c r="S7881" s="43"/>
      <c r="T7881" s="79"/>
      <c r="AT7881" s="25" t="s">
        <v>175</v>
      </c>
      <c r="AU7881" s="25" t="s">
        <v>84</v>
      </c>
    </row>
    <row r="7882" spans="2:65" s="1" customFormat="1" ht="16.5" customHeight="1">
      <c r="B7882" s="42"/>
      <c r="C7882" s="193" t="s">
        <v>4014</v>
      </c>
      <c r="D7882" s="193" t="s">
        <v>168</v>
      </c>
      <c r="E7882" s="194" t="s">
        <v>1255</v>
      </c>
      <c r="F7882" s="195" t="s">
        <v>1256</v>
      </c>
      <c r="G7882" s="196" t="s">
        <v>184</v>
      </c>
      <c r="H7882" s="197">
        <v>12</v>
      </c>
      <c r="I7882" s="198"/>
      <c r="J7882" s="199">
        <f>ROUND(I7882*H7882,2)</f>
        <v>0</v>
      </c>
      <c r="K7882" s="195" t="s">
        <v>21</v>
      </c>
      <c r="L7882" s="62"/>
      <c r="M7882" s="200" t="s">
        <v>21</v>
      </c>
      <c r="N7882" s="201" t="s">
        <v>48</v>
      </c>
      <c r="O7882" s="43"/>
      <c r="P7882" s="202">
        <f>O7882*H7882</f>
        <v>0</v>
      </c>
      <c r="Q7882" s="202">
        <v>0</v>
      </c>
      <c r="R7882" s="202">
        <f>Q7882*H7882</f>
        <v>0</v>
      </c>
      <c r="S7882" s="202">
        <v>0</v>
      </c>
      <c r="T7882" s="203">
        <f>S7882*H7882</f>
        <v>0</v>
      </c>
      <c r="AR7882" s="25" t="s">
        <v>173</v>
      </c>
      <c r="AT7882" s="25" t="s">
        <v>168</v>
      </c>
      <c r="AU7882" s="25" t="s">
        <v>84</v>
      </c>
      <c r="AY7882" s="25" t="s">
        <v>163</v>
      </c>
      <c r="BE7882" s="204">
        <f>IF(N7882="základní",J7882,0)</f>
        <v>0</v>
      </c>
      <c r="BF7882" s="204">
        <f>IF(N7882="snížená",J7882,0)</f>
        <v>0</v>
      </c>
      <c r="BG7882" s="204">
        <f>IF(N7882="zákl. přenesená",J7882,0)</f>
        <v>0</v>
      </c>
      <c r="BH7882" s="204">
        <f>IF(N7882="sníž. přenesená",J7882,0)</f>
        <v>0</v>
      </c>
      <c r="BI7882" s="204">
        <f>IF(N7882="nulová",J7882,0)</f>
        <v>0</v>
      </c>
      <c r="BJ7882" s="25" t="s">
        <v>98</v>
      </c>
      <c r="BK7882" s="204">
        <f>ROUND(I7882*H7882,2)</f>
        <v>0</v>
      </c>
      <c r="BL7882" s="25" t="s">
        <v>173</v>
      </c>
      <c r="BM7882" s="25" t="s">
        <v>6868</v>
      </c>
    </row>
    <row r="7883" spans="2:65" s="1" customFormat="1" ht="13.5">
      <c r="B7883" s="42"/>
      <c r="C7883" s="64"/>
      <c r="D7883" s="205" t="s">
        <v>175</v>
      </c>
      <c r="E7883" s="64"/>
      <c r="F7883" s="206" t="s">
        <v>1256</v>
      </c>
      <c r="G7883" s="64"/>
      <c r="H7883" s="64"/>
      <c r="I7883" s="164"/>
      <c r="J7883" s="64"/>
      <c r="K7883" s="64"/>
      <c r="L7883" s="62"/>
      <c r="M7883" s="207"/>
      <c r="N7883" s="43"/>
      <c r="O7883" s="43"/>
      <c r="P7883" s="43"/>
      <c r="Q7883" s="43"/>
      <c r="R7883" s="43"/>
      <c r="S7883" s="43"/>
      <c r="T7883" s="79"/>
      <c r="AT7883" s="25" t="s">
        <v>175</v>
      </c>
      <c r="AU7883" s="25" t="s">
        <v>84</v>
      </c>
    </row>
    <row r="7884" spans="2:65" s="1" customFormat="1" ht="16.5" customHeight="1">
      <c r="B7884" s="42"/>
      <c r="C7884" s="193" t="s">
        <v>6869</v>
      </c>
      <c r="D7884" s="193" t="s">
        <v>168</v>
      </c>
      <c r="E7884" s="194" t="s">
        <v>1257</v>
      </c>
      <c r="F7884" s="195" t="s">
        <v>1258</v>
      </c>
      <c r="G7884" s="196" t="s">
        <v>1259</v>
      </c>
      <c r="H7884" s="197">
        <v>12</v>
      </c>
      <c r="I7884" s="198"/>
      <c r="J7884" s="199">
        <f>ROUND(I7884*H7884,2)</f>
        <v>0</v>
      </c>
      <c r="K7884" s="195" t="s">
        <v>21</v>
      </c>
      <c r="L7884" s="62"/>
      <c r="M7884" s="200" t="s">
        <v>21</v>
      </c>
      <c r="N7884" s="201" t="s">
        <v>48</v>
      </c>
      <c r="O7884" s="43"/>
      <c r="P7884" s="202">
        <f>O7884*H7884</f>
        <v>0</v>
      </c>
      <c r="Q7884" s="202">
        <v>0</v>
      </c>
      <c r="R7884" s="202">
        <f>Q7884*H7884</f>
        <v>0</v>
      </c>
      <c r="S7884" s="202">
        <v>0</v>
      </c>
      <c r="T7884" s="203">
        <f>S7884*H7884</f>
        <v>0</v>
      </c>
      <c r="AR7884" s="25" t="s">
        <v>173</v>
      </c>
      <c r="AT7884" s="25" t="s">
        <v>168</v>
      </c>
      <c r="AU7884" s="25" t="s">
        <v>84</v>
      </c>
      <c r="AY7884" s="25" t="s">
        <v>163</v>
      </c>
      <c r="BE7884" s="204">
        <f>IF(N7884="základní",J7884,0)</f>
        <v>0</v>
      </c>
      <c r="BF7884" s="204">
        <f>IF(N7884="snížená",J7884,0)</f>
        <v>0</v>
      </c>
      <c r="BG7884" s="204">
        <f>IF(N7884="zákl. přenesená",J7884,0)</f>
        <v>0</v>
      </c>
      <c r="BH7884" s="204">
        <f>IF(N7884="sníž. přenesená",J7884,0)</f>
        <v>0</v>
      </c>
      <c r="BI7884" s="204">
        <f>IF(N7884="nulová",J7884,0)</f>
        <v>0</v>
      </c>
      <c r="BJ7884" s="25" t="s">
        <v>98</v>
      </c>
      <c r="BK7884" s="204">
        <f>ROUND(I7884*H7884,2)</f>
        <v>0</v>
      </c>
      <c r="BL7884" s="25" t="s">
        <v>173</v>
      </c>
      <c r="BM7884" s="25" t="s">
        <v>6870</v>
      </c>
    </row>
    <row r="7885" spans="2:65" s="1" customFormat="1" ht="13.5">
      <c r="B7885" s="42"/>
      <c r="C7885" s="64"/>
      <c r="D7885" s="205" t="s">
        <v>175</v>
      </c>
      <c r="E7885" s="64"/>
      <c r="F7885" s="206" t="s">
        <v>1258</v>
      </c>
      <c r="G7885" s="64"/>
      <c r="H7885" s="64"/>
      <c r="I7885" s="164"/>
      <c r="J7885" s="64"/>
      <c r="K7885" s="64"/>
      <c r="L7885" s="62"/>
      <c r="M7885" s="207"/>
      <c r="N7885" s="43"/>
      <c r="O7885" s="43"/>
      <c r="P7885" s="43"/>
      <c r="Q7885" s="43"/>
      <c r="R7885" s="43"/>
      <c r="S7885" s="43"/>
      <c r="T7885" s="79"/>
      <c r="AT7885" s="25" t="s">
        <v>175</v>
      </c>
      <c r="AU7885" s="25" t="s">
        <v>84</v>
      </c>
    </row>
    <row r="7886" spans="2:65" s="1" customFormat="1" ht="16.5" customHeight="1">
      <c r="B7886" s="42"/>
      <c r="C7886" s="193" t="s">
        <v>4016</v>
      </c>
      <c r="D7886" s="193" t="s">
        <v>168</v>
      </c>
      <c r="E7886" s="194" t="s">
        <v>1260</v>
      </c>
      <c r="F7886" s="195" t="s">
        <v>1261</v>
      </c>
      <c r="G7886" s="196" t="s">
        <v>288</v>
      </c>
      <c r="H7886" s="197">
        <v>532</v>
      </c>
      <c r="I7886" s="198"/>
      <c r="J7886" s="199">
        <f>ROUND(I7886*H7886,2)</f>
        <v>0</v>
      </c>
      <c r="K7886" s="195" t="s">
        <v>21</v>
      </c>
      <c r="L7886" s="62"/>
      <c r="M7886" s="200" t="s">
        <v>21</v>
      </c>
      <c r="N7886" s="201" t="s">
        <v>48</v>
      </c>
      <c r="O7886" s="43"/>
      <c r="P7886" s="202">
        <f>O7886*H7886</f>
        <v>0</v>
      </c>
      <c r="Q7886" s="202">
        <v>0</v>
      </c>
      <c r="R7886" s="202">
        <f>Q7886*H7886</f>
        <v>0</v>
      </c>
      <c r="S7886" s="202">
        <v>0</v>
      </c>
      <c r="T7886" s="203">
        <f>S7886*H7886</f>
        <v>0</v>
      </c>
      <c r="AR7886" s="25" t="s">
        <v>173</v>
      </c>
      <c r="AT7886" s="25" t="s">
        <v>168</v>
      </c>
      <c r="AU7886" s="25" t="s">
        <v>84</v>
      </c>
      <c r="AY7886" s="25" t="s">
        <v>163</v>
      </c>
      <c r="BE7886" s="204">
        <f>IF(N7886="základní",J7886,0)</f>
        <v>0</v>
      </c>
      <c r="BF7886" s="204">
        <f>IF(N7886="snížená",J7886,0)</f>
        <v>0</v>
      </c>
      <c r="BG7886" s="204">
        <f>IF(N7886="zákl. přenesená",J7886,0)</f>
        <v>0</v>
      </c>
      <c r="BH7886" s="204">
        <f>IF(N7886="sníž. přenesená",J7886,0)</f>
        <v>0</v>
      </c>
      <c r="BI7886" s="204">
        <f>IF(N7886="nulová",J7886,0)</f>
        <v>0</v>
      </c>
      <c r="BJ7886" s="25" t="s">
        <v>98</v>
      </c>
      <c r="BK7886" s="204">
        <f>ROUND(I7886*H7886,2)</f>
        <v>0</v>
      </c>
      <c r="BL7886" s="25" t="s">
        <v>173</v>
      </c>
      <c r="BM7886" s="25" t="s">
        <v>6871</v>
      </c>
    </row>
    <row r="7887" spans="2:65" s="1" customFormat="1" ht="13.5">
      <c r="B7887" s="42"/>
      <c r="C7887" s="64"/>
      <c r="D7887" s="205" t="s">
        <v>175</v>
      </c>
      <c r="E7887" s="64"/>
      <c r="F7887" s="206" t="s">
        <v>1261</v>
      </c>
      <c r="G7887" s="64"/>
      <c r="H7887" s="64"/>
      <c r="I7887" s="164"/>
      <c r="J7887" s="64"/>
      <c r="K7887" s="64"/>
      <c r="L7887" s="62"/>
      <c r="M7887" s="207"/>
      <c r="N7887" s="43"/>
      <c r="O7887" s="43"/>
      <c r="P7887" s="43"/>
      <c r="Q7887" s="43"/>
      <c r="R7887" s="43"/>
      <c r="S7887" s="43"/>
      <c r="T7887" s="79"/>
      <c r="AT7887" s="25" t="s">
        <v>175</v>
      </c>
      <c r="AU7887" s="25" t="s">
        <v>84</v>
      </c>
    </row>
    <row r="7888" spans="2:65" s="1" customFormat="1" ht="16.5" customHeight="1">
      <c r="B7888" s="42"/>
      <c r="C7888" s="193" t="s">
        <v>6872</v>
      </c>
      <c r="D7888" s="193" t="s">
        <v>168</v>
      </c>
      <c r="E7888" s="194" t="s">
        <v>1262</v>
      </c>
      <c r="F7888" s="195" t="s">
        <v>1263</v>
      </c>
      <c r="G7888" s="196" t="s">
        <v>184</v>
      </c>
      <c r="H7888" s="197">
        <v>12</v>
      </c>
      <c r="I7888" s="198"/>
      <c r="J7888" s="199">
        <f>ROUND(I7888*H7888,2)</f>
        <v>0</v>
      </c>
      <c r="K7888" s="195" t="s">
        <v>21</v>
      </c>
      <c r="L7888" s="62"/>
      <c r="M7888" s="200" t="s">
        <v>21</v>
      </c>
      <c r="N7888" s="201" t="s">
        <v>48</v>
      </c>
      <c r="O7888" s="43"/>
      <c r="P7888" s="202">
        <f>O7888*H7888</f>
        <v>0</v>
      </c>
      <c r="Q7888" s="202">
        <v>0</v>
      </c>
      <c r="R7888" s="202">
        <f>Q7888*H7888</f>
        <v>0</v>
      </c>
      <c r="S7888" s="202">
        <v>0</v>
      </c>
      <c r="T7888" s="203">
        <f>S7888*H7888</f>
        <v>0</v>
      </c>
      <c r="AR7888" s="25" t="s">
        <v>173</v>
      </c>
      <c r="AT7888" s="25" t="s">
        <v>168</v>
      </c>
      <c r="AU7888" s="25" t="s">
        <v>84</v>
      </c>
      <c r="AY7888" s="25" t="s">
        <v>163</v>
      </c>
      <c r="BE7888" s="204">
        <f>IF(N7888="základní",J7888,0)</f>
        <v>0</v>
      </c>
      <c r="BF7888" s="204">
        <f>IF(N7888="snížená",J7888,0)</f>
        <v>0</v>
      </c>
      <c r="BG7888" s="204">
        <f>IF(N7888="zákl. přenesená",J7888,0)</f>
        <v>0</v>
      </c>
      <c r="BH7888" s="204">
        <f>IF(N7888="sníž. přenesená",J7888,0)</f>
        <v>0</v>
      </c>
      <c r="BI7888" s="204">
        <f>IF(N7888="nulová",J7888,0)</f>
        <v>0</v>
      </c>
      <c r="BJ7888" s="25" t="s">
        <v>98</v>
      </c>
      <c r="BK7888" s="204">
        <f>ROUND(I7888*H7888,2)</f>
        <v>0</v>
      </c>
      <c r="BL7888" s="25" t="s">
        <v>173</v>
      </c>
      <c r="BM7888" s="25" t="s">
        <v>6873</v>
      </c>
    </row>
    <row r="7889" spans="2:65" s="1" customFormat="1" ht="13.5">
      <c r="B7889" s="42"/>
      <c r="C7889" s="64"/>
      <c r="D7889" s="205" t="s">
        <v>175</v>
      </c>
      <c r="E7889" s="64"/>
      <c r="F7889" s="206" t="s">
        <v>1263</v>
      </c>
      <c r="G7889" s="64"/>
      <c r="H7889" s="64"/>
      <c r="I7889" s="164"/>
      <c r="J7889" s="64"/>
      <c r="K7889" s="64"/>
      <c r="L7889" s="62"/>
      <c r="M7889" s="207"/>
      <c r="N7889" s="43"/>
      <c r="O7889" s="43"/>
      <c r="P7889" s="43"/>
      <c r="Q7889" s="43"/>
      <c r="R7889" s="43"/>
      <c r="S7889" s="43"/>
      <c r="T7889" s="79"/>
      <c r="AT7889" s="25" t="s">
        <v>175</v>
      </c>
      <c r="AU7889" s="25" t="s">
        <v>84</v>
      </c>
    </row>
    <row r="7890" spans="2:65" s="1" customFormat="1" ht="16.5" customHeight="1">
      <c r="B7890" s="42"/>
      <c r="C7890" s="193" t="s">
        <v>4017</v>
      </c>
      <c r="D7890" s="193" t="s">
        <v>168</v>
      </c>
      <c r="E7890" s="194" t="s">
        <v>1264</v>
      </c>
      <c r="F7890" s="195" t="s">
        <v>1265</v>
      </c>
      <c r="G7890" s="196" t="s">
        <v>288</v>
      </c>
      <c r="H7890" s="197">
        <v>35</v>
      </c>
      <c r="I7890" s="198"/>
      <c r="J7890" s="199">
        <f>ROUND(I7890*H7890,2)</f>
        <v>0</v>
      </c>
      <c r="K7890" s="195" t="s">
        <v>21</v>
      </c>
      <c r="L7890" s="62"/>
      <c r="M7890" s="200" t="s">
        <v>21</v>
      </c>
      <c r="N7890" s="201" t="s">
        <v>48</v>
      </c>
      <c r="O7890" s="43"/>
      <c r="P7890" s="202">
        <f>O7890*H7890</f>
        <v>0</v>
      </c>
      <c r="Q7890" s="202">
        <v>0</v>
      </c>
      <c r="R7890" s="202">
        <f>Q7890*H7890</f>
        <v>0</v>
      </c>
      <c r="S7890" s="202">
        <v>0</v>
      </c>
      <c r="T7890" s="203">
        <f>S7890*H7890</f>
        <v>0</v>
      </c>
      <c r="AR7890" s="25" t="s">
        <v>173</v>
      </c>
      <c r="AT7890" s="25" t="s">
        <v>168</v>
      </c>
      <c r="AU7890" s="25" t="s">
        <v>84</v>
      </c>
      <c r="AY7890" s="25" t="s">
        <v>163</v>
      </c>
      <c r="BE7890" s="204">
        <f>IF(N7890="základní",J7890,0)</f>
        <v>0</v>
      </c>
      <c r="BF7890" s="204">
        <f>IF(N7890="snížená",J7890,0)</f>
        <v>0</v>
      </c>
      <c r="BG7890" s="204">
        <f>IF(N7890="zákl. přenesená",J7890,0)</f>
        <v>0</v>
      </c>
      <c r="BH7890" s="204">
        <f>IF(N7890="sníž. přenesená",J7890,0)</f>
        <v>0</v>
      </c>
      <c r="BI7890" s="204">
        <f>IF(N7890="nulová",J7890,0)</f>
        <v>0</v>
      </c>
      <c r="BJ7890" s="25" t="s">
        <v>98</v>
      </c>
      <c r="BK7890" s="204">
        <f>ROUND(I7890*H7890,2)</f>
        <v>0</v>
      </c>
      <c r="BL7890" s="25" t="s">
        <v>173</v>
      </c>
      <c r="BM7890" s="25" t="s">
        <v>6874</v>
      </c>
    </row>
    <row r="7891" spans="2:65" s="1" customFormat="1" ht="13.5">
      <c r="B7891" s="42"/>
      <c r="C7891" s="64"/>
      <c r="D7891" s="205" t="s">
        <v>175</v>
      </c>
      <c r="E7891" s="64"/>
      <c r="F7891" s="206" t="s">
        <v>1265</v>
      </c>
      <c r="G7891" s="64"/>
      <c r="H7891" s="64"/>
      <c r="I7891" s="164"/>
      <c r="J7891" s="64"/>
      <c r="K7891" s="64"/>
      <c r="L7891" s="62"/>
      <c r="M7891" s="207"/>
      <c r="N7891" s="43"/>
      <c r="O7891" s="43"/>
      <c r="P7891" s="43"/>
      <c r="Q7891" s="43"/>
      <c r="R7891" s="43"/>
      <c r="S7891" s="43"/>
      <c r="T7891" s="79"/>
      <c r="AT7891" s="25" t="s">
        <v>175</v>
      </c>
      <c r="AU7891" s="25" t="s">
        <v>84</v>
      </c>
    </row>
    <row r="7892" spans="2:65" s="1" customFormat="1" ht="16.5" customHeight="1">
      <c r="B7892" s="42"/>
      <c r="C7892" s="193" t="s">
        <v>6875</v>
      </c>
      <c r="D7892" s="193" t="s">
        <v>168</v>
      </c>
      <c r="E7892" s="194" t="s">
        <v>1266</v>
      </c>
      <c r="F7892" s="195" t="s">
        <v>1267</v>
      </c>
      <c r="G7892" s="196" t="s">
        <v>288</v>
      </c>
      <c r="H7892" s="197">
        <v>24</v>
      </c>
      <c r="I7892" s="198"/>
      <c r="J7892" s="199">
        <f>ROUND(I7892*H7892,2)</f>
        <v>0</v>
      </c>
      <c r="K7892" s="195" t="s">
        <v>21</v>
      </c>
      <c r="L7892" s="62"/>
      <c r="M7892" s="200" t="s">
        <v>21</v>
      </c>
      <c r="N7892" s="201" t="s">
        <v>48</v>
      </c>
      <c r="O7892" s="43"/>
      <c r="P7892" s="202">
        <f>O7892*H7892</f>
        <v>0</v>
      </c>
      <c r="Q7892" s="202">
        <v>0</v>
      </c>
      <c r="R7892" s="202">
        <f>Q7892*H7892</f>
        <v>0</v>
      </c>
      <c r="S7892" s="202">
        <v>0</v>
      </c>
      <c r="T7892" s="203">
        <f>S7892*H7892</f>
        <v>0</v>
      </c>
      <c r="AR7892" s="25" t="s">
        <v>173</v>
      </c>
      <c r="AT7892" s="25" t="s">
        <v>168</v>
      </c>
      <c r="AU7892" s="25" t="s">
        <v>84</v>
      </c>
      <c r="AY7892" s="25" t="s">
        <v>163</v>
      </c>
      <c r="BE7892" s="204">
        <f>IF(N7892="základní",J7892,0)</f>
        <v>0</v>
      </c>
      <c r="BF7892" s="204">
        <f>IF(N7892="snížená",J7892,0)</f>
        <v>0</v>
      </c>
      <c r="BG7892" s="204">
        <f>IF(N7892="zákl. přenesená",J7892,0)</f>
        <v>0</v>
      </c>
      <c r="BH7892" s="204">
        <f>IF(N7892="sníž. přenesená",J7892,0)</f>
        <v>0</v>
      </c>
      <c r="BI7892" s="204">
        <f>IF(N7892="nulová",J7892,0)</f>
        <v>0</v>
      </c>
      <c r="BJ7892" s="25" t="s">
        <v>98</v>
      </c>
      <c r="BK7892" s="204">
        <f>ROUND(I7892*H7892,2)</f>
        <v>0</v>
      </c>
      <c r="BL7892" s="25" t="s">
        <v>173</v>
      </c>
      <c r="BM7892" s="25" t="s">
        <v>6876</v>
      </c>
    </row>
    <row r="7893" spans="2:65" s="1" customFormat="1" ht="13.5">
      <c r="B7893" s="42"/>
      <c r="C7893" s="64"/>
      <c r="D7893" s="205" t="s">
        <v>175</v>
      </c>
      <c r="E7893" s="64"/>
      <c r="F7893" s="206" t="s">
        <v>1267</v>
      </c>
      <c r="G7893" s="64"/>
      <c r="H7893" s="64"/>
      <c r="I7893" s="164"/>
      <c r="J7893" s="64"/>
      <c r="K7893" s="64"/>
      <c r="L7893" s="62"/>
      <c r="M7893" s="207"/>
      <c r="N7893" s="43"/>
      <c r="O7893" s="43"/>
      <c r="P7893" s="43"/>
      <c r="Q7893" s="43"/>
      <c r="R7893" s="43"/>
      <c r="S7893" s="43"/>
      <c r="T7893" s="79"/>
      <c r="AT7893" s="25" t="s">
        <v>175</v>
      </c>
      <c r="AU7893" s="25" t="s">
        <v>84</v>
      </c>
    </row>
    <row r="7894" spans="2:65" s="1" customFormat="1" ht="16.5" customHeight="1">
      <c r="B7894" s="42"/>
      <c r="C7894" s="193" t="s">
        <v>4019</v>
      </c>
      <c r="D7894" s="193" t="s">
        <v>168</v>
      </c>
      <c r="E7894" s="194" t="s">
        <v>1268</v>
      </c>
      <c r="F7894" s="195" t="s">
        <v>1269</v>
      </c>
      <c r="G7894" s="196" t="s">
        <v>288</v>
      </c>
      <c r="H7894" s="197">
        <v>15</v>
      </c>
      <c r="I7894" s="198"/>
      <c r="J7894" s="199">
        <f>ROUND(I7894*H7894,2)</f>
        <v>0</v>
      </c>
      <c r="K7894" s="195" t="s">
        <v>21</v>
      </c>
      <c r="L7894" s="62"/>
      <c r="M7894" s="200" t="s">
        <v>21</v>
      </c>
      <c r="N7894" s="201" t="s">
        <v>48</v>
      </c>
      <c r="O7894" s="43"/>
      <c r="P7894" s="202">
        <f>O7894*H7894</f>
        <v>0</v>
      </c>
      <c r="Q7894" s="202">
        <v>0</v>
      </c>
      <c r="R7894" s="202">
        <f>Q7894*H7894</f>
        <v>0</v>
      </c>
      <c r="S7894" s="202">
        <v>0</v>
      </c>
      <c r="T7894" s="203">
        <f>S7894*H7894</f>
        <v>0</v>
      </c>
      <c r="AR7894" s="25" t="s">
        <v>173</v>
      </c>
      <c r="AT7894" s="25" t="s">
        <v>168</v>
      </c>
      <c r="AU7894" s="25" t="s">
        <v>84</v>
      </c>
      <c r="AY7894" s="25" t="s">
        <v>163</v>
      </c>
      <c r="BE7894" s="204">
        <f>IF(N7894="základní",J7894,0)</f>
        <v>0</v>
      </c>
      <c r="BF7894" s="204">
        <f>IF(N7894="snížená",J7894,0)</f>
        <v>0</v>
      </c>
      <c r="BG7894" s="204">
        <f>IF(N7894="zákl. přenesená",J7894,0)</f>
        <v>0</v>
      </c>
      <c r="BH7894" s="204">
        <f>IF(N7894="sníž. přenesená",J7894,0)</f>
        <v>0</v>
      </c>
      <c r="BI7894" s="204">
        <f>IF(N7894="nulová",J7894,0)</f>
        <v>0</v>
      </c>
      <c r="BJ7894" s="25" t="s">
        <v>98</v>
      </c>
      <c r="BK7894" s="204">
        <f>ROUND(I7894*H7894,2)</f>
        <v>0</v>
      </c>
      <c r="BL7894" s="25" t="s">
        <v>173</v>
      </c>
      <c r="BM7894" s="25" t="s">
        <v>6877</v>
      </c>
    </row>
    <row r="7895" spans="2:65" s="1" customFormat="1" ht="13.5">
      <c r="B7895" s="42"/>
      <c r="C7895" s="64"/>
      <c r="D7895" s="205" t="s">
        <v>175</v>
      </c>
      <c r="E7895" s="64"/>
      <c r="F7895" s="206" t="s">
        <v>1269</v>
      </c>
      <c r="G7895" s="64"/>
      <c r="H7895" s="64"/>
      <c r="I7895" s="164"/>
      <c r="J7895" s="64"/>
      <c r="K7895" s="64"/>
      <c r="L7895" s="62"/>
      <c r="M7895" s="207"/>
      <c r="N7895" s="43"/>
      <c r="O7895" s="43"/>
      <c r="P7895" s="43"/>
      <c r="Q7895" s="43"/>
      <c r="R7895" s="43"/>
      <c r="S7895" s="43"/>
      <c r="T7895" s="79"/>
      <c r="AT7895" s="25" t="s">
        <v>175</v>
      </c>
      <c r="AU7895" s="25" t="s">
        <v>84</v>
      </c>
    </row>
    <row r="7896" spans="2:65" s="1" customFormat="1" ht="16.5" customHeight="1">
      <c r="B7896" s="42"/>
      <c r="C7896" s="193" t="s">
        <v>6878</v>
      </c>
      <c r="D7896" s="193" t="s">
        <v>168</v>
      </c>
      <c r="E7896" s="194" t="s">
        <v>1270</v>
      </c>
      <c r="F7896" s="195" t="s">
        <v>1271</v>
      </c>
      <c r="G7896" s="196" t="s">
        <v>1272</v>
      </c>
      <c r="H7896" s="197">
        <v>12</v>
      </c>
      <c r="I7896" s="198"/>
      <c r="J7896" s="199">
        <f>ROUND(I7896*H7896,2)</f>
        <v>0</v>
      </c>
      <c r="K7896" s="195" t="s">
        <v>21</v>
      </c>
      <c r="L7896" s="62"/>
      <c r="M7896" s="200" t="s">
        <v>21</v>
      </c>
      <c r="N7896" s="201" t="s">
        <v>48</v>
      </c>
      <c r="O7896" s="43"/>
      <c r="P7896" s="202">
        <f>O7896*H7896</f>
        <v>0</v>
      </c>
      <c r="Q7896" s="202">
        <v>0</v>
      </c>
      <c r="R7896" s="202">
        <f>Q7896*H7896</f>
        <v>0</v>
      </c>
      <c r="S7896" s="202">
        <v>0</v>
      </c>
      <c r="T7896" s="203">
        <f>S7896*H7896</f>
        <v>0</v>
      </c>
      <c r="AR7896" s="25" t="s">
        <v>173</v>
      </c>
      <c r="AT7896" s="25" t="s">
        <v>168</v>
      </c>
      <c r="AU7896" s="25" t="s">
        <v>84</v>
      </c>
      <c r="AY7896" s="25" t="s">
        <v>163</v>
      </c>
      <c r="BE7896" s="204">
        <f>IF(N7896="základní",J7896,0)</f>
        <v>0</v>
      </c>
      <c r="BF7896" s="204">
        <f>IF(N7896="snížená",J7896,0)</f>
        <v>0</v>
      </c>
      <c r="BG7896" s="204">
        <f>IF(N7896="zákl. přenesená",J7896,0)</f>
        <v>0</v>
      </c>
      <c r="BH7896" s="204">
        <f>IF(N7896="sníž. přenesená",J7896,0)</f>
        <v>0</v>
      </c>
      <c r="BI7896" s="204">
        <f>IF(N7896="nulová",J7896,0)</f>
        <v>0</v>
      </c>
      <c r="BJ7896" s="25" t="s">
        <v>98</v>
      </c>
      <c r="BK7896" s="204">
        <f>ROUND(I7896*H7896,2)</f>
        <v>0</v>
      </c>
      <c r="BL7896" s="25" t="s">
        <v>173</v>
      </c>
      <c r="BM7896" s="25" t="s">
        <v>6879</v>
      </c>
    </row>
    <row r="7897" spans="2:65" s="1" customFormat="1" ht="13.5">
      <c r="B7897" s="42"/>
      <c r="C7897" s="64"/>
      <c r="D7897" s="205" t="s">
        <v>175</v>
      </c>
      <c r="E7897" s="64"/>
      <c r="F7897" s="206" t="s">
        <v>1271</v>
      </c>
      <c r="G7897" s="64"/>
      <c r="H7897" s="64"/>
      <c r="I7897" s="164"/>
      <c r="J7897" s="64"/>
      <c r="K7897" s="64"/>
      <c r="L7897" s="62"/>
      <c r="M7897" s="207"/>
      <c r="N7897" s="43"/>
      <c r="O7897" s="43"/>
      <c r="P7897" s="43"/>
      <c r="Q7897" s="43"/>
      <c r="R7897" s="43"/>
      <c r="S7897" s="43"/>
      <c r="T7897" s="79"/>
      <c r="AT7897" s="25" t="s">
        <v>175</v>
      </c>
      <c r="AU7897" s="25" t="s">
        <v>84</v>
      </c>
    </row>
    <row r="7898" spans="2:65" s="1" customFormat="1" ht="25.5" customHeight="1">
      <c r="B7898" s="42"/>
      <c r="C7898" s="193" t="s">
        <v>4020</v>
      </c>
      <c r="D7898" s="193" t="s">
        <v>168</v>
      </c>
      <c r="E7898" s="194" t="s">
        <v>1273</v>
      </c>
      <c r="F7898" s="195" t="s">
        <v>1274</v>
      </c>
      <c r="G7898" s="196" t="s">
        <v>1275</v>
      </c>
      <c r="H7898" s="197">
        <v>15</v>
      </c>
      <c r="I7898" s="198"/>
      <c r="J7898" s="199">
        <f>ROUND(I7898*H7898,2)</f>
        <v>0</v>
      </c>
      <c r="K7898" s="195" t="s">
        <v>21</v>
      </c>
      <c r="L7898" s="62"/>
      <c r="M7898" s="200" t="s">
        <v>21</v>
      </c>
      <c r="N7898" s="201" t="s">
        <v>48</v>
      </c>
      <c r="O7898" s="43"/>
      <c r="P7898" s="202">
        <f>O7898*H7898</f>
        <v>0</v>
      </c>
      <c r="Q7898" s="202">
        <v>0</v>
      </c>
      <c r="R7898" s="202">
        <f>Q7898*H7898</f>
        <v>0</v>
      </c>
      <c r="S7898" s="202">
        <v>0</v>
      </c>
      <c r="T7898" s="203">
        <f>S7898*H7898</f>
        <v>0</v>
      </c>
      <c r="AR7898" s="25" t="s">
        <v>173</v>
      </c>
      <c r="AT7898" s="25" t="s">
        <v>168</v>
      </c>
      <c r="AU7898" s="25" t="s">
        <v>84</v>
      </c>
      <c r="AY7898" s="25" t="s">
        <v>163</v>
      </c>
      <c r="BE7898" s="204">
        <f>IF(N7898="základní",J7898,0)</f>
        <v>0</v>
      </c>
      <c r="BF7898" s="204">
        <f>IF(N7898="snížená",J7898,0)</f>
        <v>0</v>
      </c>
      <c r="BG7898" s="204">
        <f>IF(N7898="zákl. přenesená",J7898,0)</f>
        <v>0</v>
      </c>
      <c r="BH7898" s="204">
        <f>IF(N7898="sníž. přenesená",J7898,0)</f>
        <v>0</v>
      </c>
      <c r="BI7898" s="204">
        <f>IF(N7898="nulová",J7898,0)</f>
        <v>0</v>
      </c>
      <c r="BJ7898" s="25" t="s">
        <v>98</v>
      </c>
      <c r="BK7898" s="204">
        <f>ROUND(I7898*H7898,2)</f>
        <v>0</v>
      </c>
      <c r="BL7898" s="25" t="s">
        <v>173</v>
      </c>
      <c r="BM7898" s="25" t="s">
        <v>6880</v>
      </c>
    </row>
    <row r="7899" spans="2:65" s="1" customFormat="1" ht="13.5">
      <c r="B7899" s="42"/>
      <c r="C7899" s="64"/>
      <c r="D7899" s="205" t="s">
        <v>175</v>
      </c>
      <c r="E7899" s="64"/>
      <c r="F7899" s="206" t="s">
        <v>1274</v>
      </c>
      <c r="G7899" s="64"/>
      <c r="H7899" s="64"/>
      <c r="I7899" s="164"/>
      <c r="J7899" s="64"/>
      <c r="K7899" s="64"/>
      <c r="L7899" s="62"/>
      <c r="M7899" s="207"/>
      <c r="N7899" s="43"/>
      <c r="O7899" s="43"/>
      <c r="P7899" s="43"/>
      <c r="Q7899" s="43"/>
      <c r="R7899" s="43"/>
      <c r="S7899" s="43"/>
      <c r="T7899" s="79"/>
      <c r="AT7899" s="25" t="s">
        <v>175</v>
      </c>
      <c r="AU7899" s="25" t="s">
        <v>84</v>
      </c>
    </row>
    <row r="7900" spans="2:65" s="1" customFormat="1" ht="25.5" customHeight="1">
      <c r="B7900" s="42"/>
      <c r="C7900" s="193" t="s">
        <v>6881</v>
      </c>
      <c r="D7900" s="193" t="s">
        <v>168</v>
      </c>
      <c r="E7900" s="194" t="s">
        <v>1276</v>
      </c>
      <c r="F7900" s="195" t="s">
        <v>1277</v>
      </c>
      <c r="G7900" s="196" t="s">
        <v>1254</v>
      </c>
      <c r="H7900" s="197">
        <v>32</v>
      </c>
      <c r="I7900" s="198"/>
      <c r="J7900" s="199">
        <f>ROUND(I7900*H7900,2)</f>
        <v>0</v>
      </c>
      <c r="K7900" s="195" t="s">
        <v>21</v>
      </c>
      <c r="L7900" s="62"/>
      <c r="M7900" s="200" t="s">
        <v>21</v>
      </c>
      <c r="N7900" s="201" t="s">
        <v>48</v>
      </c>
      <c r="O7900" s="43"/>
      <c r="P7900" s="202">
        <f>O7900*H7900</f>
        <v>0</v>
      </c>
      <c r="Q7900" s="202">
        <v>0</v>
      </c>
      <c r="R7900" s="202">
        <f>Q7900*H7900</f>
        <v>0</v>
      </c>
      <c r="S7900" s="202">
        <v>0</v>
      </c>
      <c r="T7900" s="203">
        <f>S7900*H7900</f>
        <v>0</v>
      </c>
      <c r="AR7900" s="25" t="s">
        <v>173</v>
      </c>
      <c r="AT7900" s="25" t="s">
        <v>168</v>
      </c>
      <c r="AU7900" s="25" t="s">
        <v>84</v>
      </c>
      <c r="AY7900" s="25" t="s">
        <v>163</v>
      </c>
      <c r="BE7900" s="204">
        <f>IF(N7900="základní",J7900,0)</f>
        <v>0</v>
      </c>
      <c r="BF7900" s="204">
        <f>IF(N7900="snížená",J7900,0)</f>
        <v>0</v>
      </c>
      <c r="BG7900" s="204">
        <f>IF(N7900="zákl. přenesená",J7900,0)</f>
        <v>0</v>
      </c>
      <c r="BH7900" s="204">
        <f>IF(N7900="sníž. přenesená",J7900,0)</f>
        <v>0</v>
      </c>
      <c r="BI7900" s="204">
        <f>IF(N7900="nulová",J7900,0)</f>
        <v>0</v>
      </c>
      <c r="BJ7900" s="25" t="s">
        <v>98</v>
      </c>
      <c r="BK7900" s="204">
        <f>ROUND(I7900*H7900,2)</f>
        <v>0</v>
      </c>
      <c r="BL7900" s="25" t="s">
        <v>173</v>
      </c>
      <c r="BM7900" s="25" t="s">
        <v>6882</v>
      </c>
    </row>
    <row r="7901" spans="2:65" s="1" customFormat="1" ht="27">
      <c r="B7901" s="42"/>
      <c r="C7901" s="64"/>
      <c r="D7901" s="205" t="s">
        <v>175</v>
      </c>
      <c r="E7901" s="64"/>
      <c r="F7901" s="206" t="s">
        <v>1277</v>
      </c>
      <c r="G7901" s="64"/>
      <c r="H7901" s="64"/>
      <c r="I7901" s="164"/>
      <c r="J7901" s="64"/>
      <c r="K7901" s="64"/>
      <c r="L7901" s="62"/>
      <c r="M7901" s="207"/>
      <c r="N7901" s="43"/>
      <c r="O7901" s="43"/>
      <c r="P7901" s="43"/>
      <c r="Q7901" s="43"/>
      <c r="R7901" s="43"/>
      <c r="S7901" s="43"/>
      <c r="T7901" s="79"/>
      <c r="AT7901" s="25" t="s">
        <v>175</v>
      </c>
      <c r="AU7901" s="25" t="s">
        <v>84</v>
      </c>
    </row>
    <row r="7902" spans="2:65" s="1" customFormat="1" ht="16.5" customHeight="1">
      <c r="B7902" s="42"/>
      <c r="C7902" s="193" t="s">
        <v>4022</v>
      </c>
      <c r="D7902" s="193" t="s">
        <v>168</v>
      </c>
      <c r="E7902" s="194" t="s">
        <v>1278</v>
      </c>
      <c r="F7902" s="195" t="s">
        <v>1279</v>
      </c>
      <c r="G7902" s="196" t="s">
        <v>184</v>
      </c>
      <c r="H7902" s="197">
        <v>14</v>
      </c>
      <c r="I7902" s="198"/>
      <c r="J7902" s="199">
        <f>ROUND(I7902*H7902,2)</f>
        <v>0</v>
      </c>
      <c r="K7902" s="195" t="s">
        <v>21</v>
      </c>
      <c r="L7902" s="62"/>
      <c r="M7902" s="200" t="s">
        <v>21</v>
      </c>
      <c r="N7902" s="201" t="s">
        <v>48</v>
      </c>
      <c r="O7902" s="43"/>
      <c r="P7902" s="202">
        <f>O7902*H7902</f>
        <v>0</v>
      </c>
      <c r="Q7902" s="202">
        <v>0</v>
      </c>
      <c r="R7902" s="202">
        <f>Q7902*H7902</f>
        <v>0</v>
      </c>
      <c r="S7902" s="202">
        <v>0</v>
      </c>
      <c r="T7902" s="203">
        <f>S7902*H7902</f>
        <v>0</v>
      </c>
      <c r="AR7902" s="25" t="s">
        <v>173</v>
      </c>
      <c r="AT7902" s="25" t="s">
        <v>168</v>
      </c>
      <c r="AU7902" s="25" t="s">
        <v>84</v>
      </c>
      <c r="AY7902" s="25" t="s">
        <v>163</v>
      </c>
      <c r="BE7902" s="204">
        <f>IF(N7902="základní",J7902,0)</f>
        <v>0</v>
      </c>
      <c r="BF7902" s="204">
        <f>IF(N7902="snížená",J7902,0)</f>
        <v>0</v>
      </c>
      <c r="BG7902" s="204">
        <f>IF(N7902="zákl. přenesená",J7902,0)</f>
        <v>0</v>
      </c>
      <c r="BH7902" s="204">
        <f>IF(N7902="sníž. přenesená",J7902,0)</f>
        <v>0</v>
      </c>
      <c r="BI7902" s="204">
        <f>IF(N7902="nulová",J7902,0)</f>
        <v>0</v>
      </c>
      <c r="BJ7902" s="25" t="s">
        <v>98</v>
      </c>
      <c r="BK7902" s="204">
        <f>ROUND(I7902*H7902,2)</f>
        <v>0</v>
      </c>
      <c r="BL7902" s="25" t="s">
        <v>173</v>
      </c>
      <c r="BM7902" s="25" t="s">
        <v>6883</v>
      </c>
    </row>
    <row r="7903" spans="2:65" s="1" customFormat="1" ht="13.5">
      <c r="B7903" s="42"/>
      <c r="C7903" s="64"/>
      <c r="D7903" s="205" t="s">
        <v>175</v>
      </c>
      <c r="E7903" s="64"/>
      <c r="F7903" s="206" t="s">
        <v>1279</v>
      </c>
      <c r="G7903" s="64"/>
      <c r="H7903" s="64"/>
      <c r="I7903" s="164"/>
      <c r="J7903" s="64"/>
      <c r="K7903" s="64"/>
      <c r="L7903" s="62"/>
      <c r="M7903" s="207"/>
      <c r="N7903" s="43"/>
      <c r="O7903" s="43"/>
      <c r="P7903" s="43"/>
      <c r="Q7903" s="43"/>
      <c r="R7903" s="43"/>
      <c r="S7903" s="43"/>
      <c r="T7903" s="79"/>
      <c r="AT7903" s="25" t="s">
        <v>175</v>
      </c>
      <c r="AU7903" s="25" t="s">
        <v>84</v>
      </c>
    </row>
    <row r="7904" spans="2:65" s="1" customFormat="1" ht="16.5" customHeight="1">
      <c r="B7904" s="42"/>
      <c r="C7904" s="193" t="s">
        <v>6884</v>
      </c>
      <c r="D7904" s="193" t="s">
        <v>168</v>
      </c>
      <c r="E7904" s="194" t="s">
        <v>1280</v>
      </c>
      <c r="F7904" s="195" t="s">
        <v>1281</v>
      </c>
      <c r="G7904" s="196" t="s">
        <v>184</v>
      </c>
      <c r="H7904" s="197">
        <v>5</v>
      </c>
      <c r="I7904" s="198"/>
      <c r="J7904" s="199">
        <f>ROUND(I7904*H7904,2)</f>
        <v>0</v>
      </c>
      <c r="K7904" s="195" t="s">
        <v>21</v>
      </c>
      <c r="L7904" s="62"/>
      <c r="M7904" s="200" t="s">
        <v>21</v>
      </c>
      <c r="N7904" s="201" t="s">
        <v>48</v>
      </c>
      <c r="O7904" s="43"/>
      <c r="P7904" s="202">
        <f>O7904*H7904</f>
        <v>0</v>
      </c>
      <c r="Q7904" s="202">
        <v>0</v>
      </c>
      <c r="R7904" s="202">
        <f>Q7904*H7904</f>
        <v>0</v>
      </c>
      <c r="S7904" s="202">
        <v>0</v>
      </c>
      <c r="T7904" s="203">
        <f>S7904*H7904</f>
        <v>0</v>
      </c>
      <c r="AR7904" s="25" t="s">
        <v>173</v>
      </c>
      <c r="AT7904" s="25" t="s">
        <v>168</v>
      </c>
      <c r="AU7904" s="25" t="s">
        <v>84</v>
      </c>
      <c r="AY7904" s="25" t="s">
        <v>163</v>
      </c>
      <c r="BE7904" s="204">
        <f>IF(N7904="základní",J7904,0)</f>
        <v>0</v>
      </c>
      <c r="BF7904" s="204">
        <f>IF(N7904="snížená",J7904,0)</f>
        <v>0</v>
      </c>
      <c r="BG7904" s="204">
        <f>IF(N7904="zákl. přenesená",J7904,0)</f>
        <v>0</v>
      </c>
      <c r="BH7904" s="204">
        <f>IF(N7904="sníž. přenesená",J7904,0)</f>
        <v>0</v>
      </c>
      <c r="BI7904" s="204">
        <f>IF(N7904="nulová",J7904,0)</f>
        <v>0</v>
      </c>
      <c r="BJ7904" s="25" t="s">
        <v>98</v>
      </c>
      <c r="BK7904" s="204">
        <f>ROUND(I7904*H7904,2)</f>
        <v>0</v>
      </c>
      <c r="BL7904" s="25" t="s">
        <v>173</v>
      </c>
      <c r="BM7904" s="25" t="s">
        <v>6885</v>
      </c>
    </row>
    <row r="7905" spans="2:65" s="1" customFormat="1" ht="13.5">
      <c r="B7905" s="42"/>
      <c r="C7905" s="64"/>
      <c r="D7905" s="205" t="s">
        <v>175</v>
      </c>
      <c r="E7905" s="64"/>
      <c r="F7905" s="206" t="s">
        <v>1281</v>
      </c>
      <c r="G7905" s="64"/>
      <c r="H7905" s="64"/>
      <c r="I7905" s="164"/>
      <c r="J7905" s="64"/>
      <c r="K7905" s="64"/>
      <c r="L7905" s="62"/>
      <c r="M7905" s="207"/>
      <c r="N7905" s="43"/>
      <c r="O7905" s="43"/>
      <c r="P7905" s="43"/>
      <c r="Q7905" s="43"/>
      <c r="R7905" s="43"/>
      <c r="S7905" s="43"/>
      <c r="T7905" s="79"/>
      <c r="AT7905" s="25" t="s">
        <v>175</v>
      </c>
      <c r="AU7905" s="25" t="s">
        <v>84</v>
      </c>
    </row>
    <row r="7906" spans="2:65" s="1" customFormat="1" ht="16.5" customHeight="1">
      <c r="B7906" s="42"/>
      <c r="C7906" s="193" t="s">
        <v>4023</v>
      </c>
      <c r="D7906" s="193" t="s">
        <v>168</v>
      </c>
      <c r="E7906" s="194" t="s">
        <v>1282</v>
      </c>
      <c r="F7906" s="195" t="s">
        <v>1283</v>
      </c>
      <c r="G7906" s="196" t="s">
        <v>1284</v>
      </c>
      <c r="H7906" s="197">
        <v>1</v>
      </c>
      <c r="I7906" s="198"/>
      <c r="J7906" s="199">
        <f>ROUND(I7906*H7906,2)</f>
        <v>0</v>
      </c>
      <c r="K7906" s="195" t="s">
        <v>21</v>
      </c>
      <c r="L7906" s="62"/>
      <c r="M7906" s="200" t="s">
        <v>21</v>
      </c>
      <c r="N7906" s="201" t="s">
        <v>48</v>
      </c>
      <c r="O7906" s="43"/>
      <c r="P7906" s="202">
        <f>O7906*H7906</f>
        <v>0</v>
      </c>
      <c r="Q7906" s="202">
        <v>0</v>
      </c>
      <c r="R7906" s="202">
        <f>Q7906*H7906</f>
        <v>0</v>
      </c>
      <c r="S7906" s="202">
        <v>0</v>
      </c>
      <c r="T7906" s="203">
        <f>S7906*H7906</f>
        <v>0</v>
      </c>
      <c r="AR7906" s="25" t="s">
        <v>173</v>
      </c>
      <c r="AT7906" s="25" t="s">
        <v>168</v>
      </c>
      <c r="AU7906" s="25" t="s">
        <v>84</v>
      </c>
      <c r="AY7906" s="25" t="s">
        <v>163</v>
      </c>
      <c r="BE7906" s="204">
        <f>IF(N7906="základní",J7906,0)</f>
        <v>0</v>
      </c>
      <c r="BF7906" s="204">
        <f>IF(N7906="snížená",J7906,0)</f>
        <v>0</v>
      </c>
      <c r="BG7906" s="204">
        <f>IF(N7906="zákl. přenesená",J7906,0)</f>
        <v>0</v>
      </c>
      <c r="BH7906" s="204">
        <f>IF(N7906="sníž. přenesená",J7906,0)</f>
        <v>0</v>
      </c>
      <c r="BI7906" s="204">
        <f>IF(N7906="nulová",J7906,0)</f>
        <v>0</v>
      </c>
      <c r="BJ7906" s="25" t="s">
        <v>98</v>
      </c>
      <c r="BK7906" s="204">
        <f>ROUND(I7906*H7906,2)</f>
        <v>0</v>
      </c>
      <c r="BL7906" s="25" t="s">
        <v>173</v>
      </c>
      <c r="BM7906" s="25" t="s">
        <v>6886</v>
      </c>
    </row>
    <row r="7907" spans="2:65" s="1" customFormat="1" ht="13.5">
      <c r="B7907" s="42"/>
      <c r="C7907" s="64"/>
      <c r="D7907" s="205" t="s">
        <v>175</v>
      </c>
      <c r="E7907" s="64"/>
      <c r="F7907" s="206" t="s">
        <v>1283</v>
      </c>
      <c r="G7907" s="64"/>
      <c r="H7907" s="64"/>
      <c r="I7907" s="164"/>
      <c r="J7907" s="64"/>
      <c r="K7907" s="64"/>
      <c r="L7907" s="62"/>
      <c r="M7907" s="207"/>
      <c r="N7907" s="43"/>
      <c r="O7907" s="43"/>
      <c r="P7907" s="43"/>
      <c r="Q7907" s="43"/>
      <c r="R7907" s="43"/>
      <c r="S7907" s="43"/>
      <c r="T7907" s="79"/>
      <c r="AT7907" s="25" t="s">
        <v>175</v>
      </c>
      <c r="AU7907" s="25" t="s">
        <v>84</v>
      </c>
    </row>
    <row r="7908" spans="2:65" s="1" customFormat="1" ht="16.5" customHeight="1">
      <c r="B7908" s="42"/>
      <c r="C7908" s="193" t="s">
        <v>6887</v>
      </c>
      <c r="D7908" s="193" t="s">
        <v>168</v>
      </c>
      <c r="E7908" s="194" t="s">
        <v>1285</v>
      </c>
      <c r="F7908" s="195" t="s">
        <v>1286</v>
      </c>
      <c r="G7908" s="196" t="s">
        <v>1272</v>
      </c>
      <c r="H7908" s="197">
        <v>1</v>
      </c>
      <c r="I7908" s="198"/>
      <c r="J7908" s="199">
        <f>ROUND(I7908*H7908,2)</f>
        <v>0</v>
      </c>
      <c r="K7908" s="195" t="s">
        <v>21</v>
      </c>
      <c r="L7908" s="62"/>
      <c r="M7908" s="200" t="s">
        <v>21</v>
      </c>
      <c r="N7908" s="201" t="s">
        <v>48</v>
      </c>
      <c r="O7908" s="43"/>
      <c r="P7908" s="202">
        <f>O7908*H7908</f>
        <v>0</v>
      </c>
      <c r="Q7908" s="202">
        <v>0</v>
      </c>
      <c r="R7908" s="202">
        <f>Q7908*H7908</f>
        <v>0</v>
      </c>
      <c r="S7908" s="202">
        <v>0</v>
      </c>
      <c r="T7908" s="203">
        <f>S7908*H7908</f>
        <v>0</v>
      </c>
      <c r="AR7908" s="25" t="s">
        <v>173</v>
      </c>
      <c r="AT7908" s="25" t="s">
        <v>168</v>
      </c>
      <c r="AU7908" s="25" t="s">
        <v>84</v>
      </c>
      <c r="AY7908" s="25" t="s">
        <v>163</v>
      </c>
      <c r="BE7908" s="204">
        <f>IF(N7908="základní",J7908,0)</f>
        <v>0</v>
      </c>
      <c r="BF7908" s="204">
        <f>IF(N7908="snížená",J7908,0)</f>
        <v>0</v>
      </c>
      <c r="BG7908" s="204">
        <f>IF(N7908="zákl. přenesená",J7908,0)</f>
        <v>0</v>
      </c>
      <c r="BH7908" s="204">
        <f>IF(N7908="sníž. přenesená",J7908,0)</f>
        <v>0</v>
      </c>
      <c r="BI7908" s="204">
        <f>IF(N7908="nulová",J7908,0)</f>
        <v>0</v>
      </c>
      <c r="BJ7908" s="25" t="s">
        <v>98</v>
      </c>
      <c r="BK7908" s="204">
        <f>ROUND(I7908*H7908,2)</f>
        <v>0</v>
      </c>
      <c r="BL7908" s="25" t="s">
        <v>173</v>
      </c>
      <c r="BM7908" s="25" t="s">
        <v>6888</v>
      </c>
    </row>
    <row r="7909" spans="2:65" s="1" customFormat="1" ht="13.5">
      <c r="B7909" s="42"/>
      <c r="C7909" s="64"/>
      <c r="D7909" s="205" t="s">
        <v>175</v>
      </c>
      <c r="E7909" s="64"/>
      <c r="F7909" s="206" t="s">
        <v>1286</v>
      </c>
      <c r="G7909" s="64"/>
      <c r="H7909" s="64"/>
      <c r="I7909" s="164"/>
      <c r="J7909" s="64"/>
      <c r="K7909" s="64"/>
      <c r="L7909" s="62"/>
      <c r="M7909" s="207"/>
      <c r="N7909" s="43"/>
      <c r="O7909" s="43"/>
      <c r="P7909" s="43"/>
      <c r="Q7909" s="43"/>
      <c r="R7909" s="43"/>
      <c r="S7909" s="43"/>
      <c r="T7909" s="79"/>
      <c r="AT7909" s="25" t="s">
        <v>175</v>
      </c>
      <c r="AU7909" s="25" t="s">
        <v>84</v>
      </c>
    </row>
    <row r="7910" spans="2:65" s="1" customFormat="1" ht="16.5" customHeight="1">
      <c r="B7910" s="42"/>
      <c r="C7910" s="193" t="s">
        <v>4025</v>
      </c>
      <c r="D7910" s="193" t="s">
        <v>168</v>
      </c>
      <c r="E7910" s="194" t="s">
        <v>1287</v>
      </c>
      <c r="F7910" s="195" t="s">
        <v>1288</v>
      </c>
      <c r="G7910" s="196" t="s">
        <v>1284</v>
      </c>
      <c r="H7910" s="197">
        <v>1</v>
      </c>
      <c r="I7910" s="198"/>
      <c r="J7910" s="199">
        <f>ROUND(I7910*H7910,2)</f>
        <v>0</v>
      </c>
      <c r="K7910" s="195" t="s">
        <v>21</v>
      </c>
      <c r="L7910" s="62"/>
      <c r="M7910" s="200" t="s">
        <v>21</v>
      </c>
      <c r="N7910" s="201" t="s">
        <v>48</v>
      </c>
      <c r="O7910" s="43"/>
      <c r="P7910" s="202">
        <f>O7910*H7910</f>
        <v>0</v>
      </c>
      <c r="Q7910" s="202">
        <v>0</v>
      </c>
      <c r="R7910" s="202">
        <f>Q7910*H7910</f>
        <v>0</v>
      </c>
      <c r="S7910" s="202">
        <v>0</v>
      </c>
      <c r="T7910" s="203">
        <f>S7910*H7910</f>
        <v>0</v>
      </c>
      <c r="AR7910" s="25" t="s">
        <v>173</v>
      </c>
      <c r="AT7910" s="25" t="s">
        <v>168</v>
      </c>
      <c r="AU7910" s="25" t="s">
        <v>84</v>
      </c>
      <c r="AY7910" s="25" t="s">
        <v>163</v>
      </c>
      <c r="BE7910" s="204">
        <f>IF(N7910="základní",J7910,0)</f>
        <v>0</v>
      </c>
      <c r="BF7910" s="204">
        <f>IF(N7910="snížená",J7910,0)</f>
        <v>0</v>
      </c>
      <c r="BG7910" s="204">
        <f>IF(N7910="zákl. přenesená",J7910,0)</f>
        <v>0</v>
      </c>
      <c r="BH7910" s="204">
        <f>IF(N7910="sníž. přenesená",J7910,0)</f>
        <v>0</v>
      </c>
      <c r="BI7910" s="204">
        <f>IF(N7910="nulová",J7910,0)</f>
        <v>0</v>
      </c>
      <c r="BJ7910" s="25" t="s">
        <v>98</v>
      </c>
      <c r="BK7910" s="204">
        <f>ROUND(I7910*H7910,2)</f>
        <v>0</v>
      </c>
      <c r="BL7910" s="25" t="s">
        <v>173</v>
      </c>
      <c r="BM7910" s="25" t="s">
        <v>6889</v>
      </c>
    </row>
    <row r="7911" spans="2:65" s="1" customFormat="1" ht="13.5">
      <c r="B7911" s="42"/>
      <c r="C7911" s="64"/>
      <c r="D7911" s="205" t="s">
        <v>175</v>
      </c>
      <c r="E7911" s="64"/>
      <c r="F7911" s="206" t="s">
        <v>1288</v>
      </c>
      <c r="G7911" s="64"/>
      <c r="H7911" s="64"/>
      <c r="I7911" s="164"/>
      <c r="J7911" s="64"/>
      <c r="K7911" s="64"/>
      <c r="L7911" s="62"/>
      <c r="M7911" s="207"/>
      <c r="N7911" s="43"/>
      <c r="O7911" s="43"/>
      <c r="P7911" s="43"/>
      <c r="Q7911" s="43"/>
      <c r="R7911" s="43"/>
      <c r="S7911" s="43"/>
      <c r="T7911" s="79"/>
      <c r="AT7911" s="25" t="s">
        <v>175</v>
      </c>
      <c r="AU7911" s="25" t="s">
        <v>84</v>
      </c>
    </row>
    <row r="7912" spans="2:65" s="1" customFormat="1" ht="16.5" customHeight="1">
      <c r="B7912" s="42"/>
      <c r="C7912" s="193" t="s">
        <v>6890</v>
      </c>
      <c r="D7912" s="193" t="s">
        <v>168</v>
      </c>
      <c r="E7912" s="194" t="s">
        <v>1289</v>
      </c>
      <c r="F7912" s="195" t="s">
        <v>1290</v>
      </c>
      <c r="G7912" s="196" t="s">
        <v>1284</v>
      </c>
      <c r="H7912" s="197">
        <v>0.5</v>
      </c>
      <c r="I7912" s="198"/>
      <c r="J7912" s="199">
        <f>ROUND(I7912*H7912,2)</f>
        <v>0</v>
      </c>
      <c r="K7912" s="195" t="s">
        <v>21</v>
      </c>
      <c r="L7912" s="62"/>
      <c r="M7912" s="200" t="s">
        <v>21</v>
      </c>
      <c r="N7912" s="201" t="s">
        <v>48</v>
      </c>
      <c r="O7912" s="43"/>
      <c r="P7912" s="202">
        <f>O7912*H7912</f>
        <v>0</v>
      </c>
      <c r="Q7912" s="202">
        <v>0</v>
      </c>
      <c r="R7912" s="202">
        <f>Q7912*H7912</f>
        <v>0</v>
      </c>
      <c r="S7912" s="202">
        <v>0</v>
      </c>
      <c r="T7912" s="203">
        <f>S7912*H7912</f>
        <v>0</v>
      </c>
      <c r="AR7912" s="25" t="s">
        <v>173</v>
      </c>
      <c r="AT7912" s="25" t="s">
        <v>168</v>
      </c>
      <c r="AU7912" s="25" t="s">
        <v>84</v>
      </c>
      <c r="AY7912" s="25" t="s">
        <v>163</v>
      </c>
      <c r="BE7912" s="204">
        <f>IF(N7912="základní",J7912,0)</f>
        <v>0</v>
      </c>
      <c r="BF7912" s="204">
        <f>IF(N7912="snížená",J7912,0)</f>
        <v>0</v>
      </c>
      <c r="BG7912" s="204">
        <f>IF(N7912="zákl. přenesená",J7912,0)</f>
        <v>0</v>
      </c>
      <c r="BH7912" s="204">
        <f>IF(N7912="sníž. přenesená",J7912,0)</f>
        <v>0</v>
      </c>
      <c r="BI7912" s="204">
        <f>IF(N7912="nulová",J7912,0)</f>
        <v>0</v>
      </c>
      <c r="BJ7912" s="25" t="s">
        <v>98</v>
      </c>
      <c r="BK7912" s="204">
        <f>ROUND(I7912*H7912,2)</f>
        <v>0</v>
      </c>
      <c r="BL7912" s="25" t="s">
        <v>173</v>
      </c>
      <c r="BM7912" s="25" t="s">
        <v>6891</v>
      </c>
    </row>
    <row r="7913" spans="2:65" s="1" customFormat="1" ht="13.5">
      <c r="B7913" s="42"/>
      <c r="C7913" s="64"/>
      <c r="D7913" s="205" t="s">
        <v>175</v>
      </c>
      <c r="E7913" s="64"/>
      <c r="F7913" s="206" t="s">
        <v>1290</v>
      </c>
      <c r="G7913" s="64"/>
      <c r="H7913" s="64"/>
      <c r="I7913" s="164"/>
      <c r="J7913" s="64"/>
      <c r="K7913" s="64"/>
      <c r="L7913" s="62"/>
      <c r="M7913" s="207"/>
      <c r="N7913" s="43"/>
      <c r="O7913" s="43"/>
      <c r="P7913" s="43"/>
      <c r="Q7913" s="43"/>
      <c r="R7913" s="43"/>
      <c r="S7913" s="43"/>
      <c r="T7913" s="79"/>
      <c r="AT7913" s="25" t="s">
        <v>175</v>
      </c>
      <c r="AU7913" s="25" t="s">
        <v>84</v>
      </c>
    </row>
    <row r="7914" spans="2:65" s="1" customFormat="1" ht="16.5" customHeight="1">
      <c r="B7914" s="42"/>
      <c r="C7914" s="193" t="s">
        <v>4026</v>
      </c>
      <c r="D7914" s="193" t="s">
        <v>168</v>
      </c>
      <c r="E7914" s="194" t="s">
        <v>1291</v>
      </c>
      <c r="F7914" s="195" t="s">
        <v>1292</v>
      </c>
      <c r="G7914" s="196" t="s">
        <v>1284</v>
      </c>
      <c r="H7914" s="197">
        <v>0.2</v>
      </c>
      <c r="I7914" s="198"/>
      <c r="J7914" s="199">
        <f>ROUND(I7914*H7914,2)</f>
        <v>0</v>
      </c>
      <c r="K7914" s="195" t="s">
        <v>21</v>
      </c>
      <c r="L7914" s="62"/>
      <c r="M7914" s="200" t="s">
        <v>21</v>
      </c>
      <c r="N7914" s="201" t="s">
        <v>48</v>
      </c>
      <c r="O7914" s="43"/>
      <c r="P7914" s="202">
        <f>O7914*H7914</f>
        <v>0</v>
      </c>
      <c r="Q7914" s="202">
        <v>0</v>
      </c>
      <c r="R7914" s="202">
        <f>Q7914*H7914</f>
        <v>0</v>
      </c>
      <c r="S7914" s="202">
        <v>0</v>
      </c>
      <c r="T7914" s="203">
        <f>S7914*H7914</f>
        <v>0</v>
      </c>
      <c r="AR7914" s="25" t="s">
        <v>173</v>
      </c>
      <c r="AT7914" s="25" t="s">
        <v>168</v>
      </c>
      <c r="AU7914" s="25" t="s">
        <v>84</v>
      </c>
      <c r="AY7914" s="25" t="s">
        <v>163</v>
      </c>
      <c r="BE7914" s="204">
        <f>IF(N7914="základní",J7914,0)</f>
        <v>0</v>
      </c>
      <c r="BF7914" s="204">
        <f>IF(N7914="snížená",J7914,0)</f>
        <v>0</v>
      </c>
      <c r="BG7914" s="204">
        <f>IF(N7914="zákl. přenesená",J7914,0)</f>
        <v>0</v>
      </c>
      <c r="BH7914" s="204">
        <f>IF(N7914="sníž. přenesená",J7914,0)</f>
        <v>0</v>
      </c>
      <c r="BI7914" s="204">
        <f>IF(N7914="nulová",J7914,0)</f>
        <v>0</v>
      </c>
      <c r="BJ7914" s="25" t="s">
        <v>98</v>
      </c>
      <c r="BK7914" s="204">
        <f>ROUND(I7914*H7914,2)</f>
        <v>0</v>
      </c>
      <c r="BL7914" s="25" t="s">
        <v>173</v>
      </c>
      <c r="BM7914" s="25" t="s">
        <v>6892</v>
      </c>
    </row>
    <row r="7915" spans="2:65" s="1" customFormat="1" ht="13.5">
      <c r="B7915" s="42"/>
      <c r="C7915" s="64"/>
      <c r="D7915" s="205" t="s">
        <v>175</v>
      </c>
      <c r="E7915" s="64"/>
      <c r="F7915" s="206" t="s">
        <v>1292</v>
      </c>
      <c r="G7915" s="64"/>
      <c r="H7915" s="64"/>
      <c r="I7915" s="164"/>
      <c r="J7915" s="64"/>
      <c r="K7915" s="64"/>
      <c r="L7915" s="62"/>
      <c r="M7915" s="207"/>
      <c r="N7915" s="43"/>
      <c r="O7915" s="43"/>
      <c r="P7915" s="43"/>
      <c r="Q7915" s="43"/>
      <c r="R7915" s="43"/>
      <c r="S7915" s="43"/>
      <c r="T7915" s="79"/>
      <c r="AT7915" s="25" t="s">
        <v>175</v>
      </c>
      <c r="AU7915" s="25" t="s">
        <v>84</v>
      </c>
    </row>
    <row r="7916" spans="2:65" s="1" customFormat="1" ht="16.5" customHeight="1">
      <c r="B7916" s="42"/>
      <c r="C7916" s="193" t="s">
        <v>6893</v>
      </c>
      <c r="D7916" s="193" t="s">
        <v>168</v>
      </c>
      <c r="E7916" s="194" t="s">
        <v>1293</v>
      </c>
      <c r="F7916" s="195" t="s">
        <v>1294</v>
      </c>
      <c r="G7916" s="196" t="s">
        <v>1272</v>
      </c>
      <c r="H7916" s="197">
        <v>1</v>
      </c>
      <c r="I7916" s="198"/>
      <c r="J7916" s="199">
        <f>ROUND(I7916*H7916,2)</f>
        <v>0</v>
      </c>
      <c r="K7916" s="195" t="s">
        <v>21</v>
      </c>
      <c r="L7916" s="62"/>
      <c r="M7916" s="200" t="s">
        <v>21</v>
      </c>
      <c r="N7916" s="201" t="s">
        <v>48</v>
      </c>
      <c r="O7916" s="43"/>
      <c r="P7916" s="202">
        <f>O7916*H7916</f>
        <v>0</v>
      </c>
      <c r="Q7916" s="202">
        <v>0</v>
      </c>
      <c r="R7916" s="202">
        <f>Q7916*H7916</f>
        <v>0</v>
      </c>
      <c r="S7916" s="202">
        <v>0</v>
      </c>
      <c r="T7916" s="203">
        <f>S7916*H7916</f>
        <v>0</v>
      </c>
      <c r="AR7916" s="25" t="s">
        <v>173</v>
      </c>
      <c r="AT7916" s="25" t="s">
        <v>168</v>
      </c>
      <c r="AU7916" s="25" t="s">
        <v>84</v>
      </c>
      <c r="AY7916" s="25" t="s">
        <v>163</v>
      </c>
      <c r="BE7916" s="204">
        <f>IF(N7916="základní",J7916,0)</f>
        <v>0</v>
      </c>
      <c r="BF7916" s="204">
        <f>IF(N7916="snížená",J7916,0)</f>
        <v>0</v>
      </c>
      <c r="BG7916" s="204">
        <f>IF(N7916="zákl. přenesená",J7916,0)</f>
        <v>0</v>
      </c>
      <c r="BH7916" s="204">
        <f>IF(N7916="sníž. přenesená",J7916,0)</f>
        <v>0</v>
      </c>
      <c r="BI7916" s="204">
        <f>IF(N7916="nulová",J7916,0)</f>
        <v>0</v>
      </c>
      <c r="BJ7916" s="25" t="s">
        <v>98</v>
      </c>
      <c r="BK7916" s="204">
        <f>ROUND(I7916*H7916,2)</f>
        <v>0</v>
      </c>
      <c r="BL7916" s="25" t="s">
        <v>173</v>
      </c>
      <c r="BM7916" s="25" t="s">
        <v>6894</v>
      </c>
    </row>
    <row r="7917" spans="2:65" s="1" customFormat="1" ht="13.5">
      <c r="B7917" s="42"/>
      <c r="C7917" s="64"/>
      <c r="D7917" s="205" t="s">
        <v>175</v>
      </c>
      <c r="E7917" s="64"/>
      <c r="F7917" s="206" t="s">
        <v>1294</v>
      </c>
      <c r="G7917" s="64"/>
      <c r="H7917" s="64"/>
      <c r="I7917" s="164"/>
      <c r="J7917" s="64"/>
      <c r="K7917" s="64"/>
      <c r="L7917" s="62"/>
      <c r="M7917" s="207"/>
      <c r="N7917" s="43"/>
      <c r="O7917" s="43"/>
      <c r="P7917" s="43"/>
      <c r="Q7917" s="43"/>
      <c r="R7917" s="43"/>
      <c r="S7917" s="43"/>
      <c r="T7917" s="79"/>
      <c r="AT7917" s="25" t="s">
        <v>175</v>
      </c>
      <c r="AU7917" s="25" t="s">
        <v>84</v>
      </c>
    </row>
    <row r="7918" spans="2:65" s="1" customFormat="1" ht="16.5" customHeight="1">
      <c r="B7918" s="42"/>
      <c r="C7918" s="193" t="s">
        <v>4028</v>
      </c>
      <c r="D7918" s="193" t="s">
        <v>168</v>
      </c>
      <c r="E7918" s="194" t="s">
        <v>1295</v>
      </c>
      <c r="F7918" s="195" t="s">
        <v>1296</v>
      </c>
      <c r="G7918" s="196" t="s">
        <v>171</v>
      </c>
      <c r="H7918" s="197">
        <v>42</v>
      </c>
      <c r="I7918" s="198"/>
      <c r="J7918" s="199">
        <f>ROUND(I7918*H7918,2)</f>
        <v>0</v>
      </c>
      <c r="K7918" s="195" t="s">
        <v>21</v>
      </c>
      <c r="L7918" s="62"/>
      <c r="M7918" s="200" t="s">
        <v>21</v>
      </c>
      <c r="N7918" s="201" t="s">
        <v>48</v>
      </c>
      <c r="O7918" s="43"/>
      <c r="P7918" s="202">
        <f>O7918*H7918</f>
        <v>0</v>
      </c>
      <c r="Q7918" s="202">
        <v>0</v>
      </c>
      <c r="R7918" s="202">
        <f>Q7918*H7918</f>
        <v>0</v>
      </c>
      <c r="S7918" s="202">
        <v>0</v>
      </c>
      <c r="T7918" s="203">
        <f>S7918*H7918</f>
        <v>0</v>
      </c>
      <c r="AR7918" s="25" t="s">
        <v>173</v>
      </c>
      <c r="AT7918" s="25" t="s">
        <v>168</v>
      </c>
      <c r="AU7918" s="25" t="s">
        <v>84</v>
      </c>
      <c r="AY7918" s="25" t="s">
        <v>163</v>
      </c>
      <c r="BE7918" s="204">
        <f>IF(N7918="základní",J7918,0)</f>
        <v>0</v>
      </c>
      <c r="BF7918" s="204">
        <f>IF(N7918="snížená",J7918,0)</f>
        <v>0</v>
      </c>
      <c r="BG7918" s="204">
        <f>IF(N7918="zákl. přenesená",J7918,0)</f>
        <v>0</v>
      </c>
      <c r="BH7918" s="204">
        <f>IF(N7918="sníž. přenesená",J7918,0)</f>
        <v>0</v>
      </c>
      <c r="BI7918" s="204">
        <f>IF(N7918="nulová",J7918,0)</f>
        <v>0</v>
      </c>
      <c r="BJ7918" s="25" t="s">
        <v>98</v>
      </c>
      <c r="BK7918" s="204">
        <f>ROUND(I7918*H7918,2)</f>
        <v>0</v>
      </c>
      <c r="BL7918" s="25" t="s">
        <v>173</v>
      </c>
      <c r="BM7918" s="25" t="s">
        <v>6895</v>
      </c>
    </row>
    <row r="7919" spans="2:65" s="1" customFormat="1" ht="13.5">
      <c r="B7919" s="42"/>
      <c r="C7919" s="64"/>
      <c r="D7919" s="205" t="s">
        <v>175</v>
      </c>
      <c r="E7919" s="64"/>
      <c r="F7919" s="206" t="s">
        <v>1296</v>
      </c>
      <c r="G7919" s="64"/>
      <c r="H7919" s="64"/>
      <c r="I7919" s="164"/>
      <c r="J7919" s="64"/>
      <c r="K7919" s="64"/>
      <c r="L7919" s="62"/>
      <c r="M7919" s="207"/>
      <c r="N7919" s="43"/>
      <c r="O7919" s="43"/>
      <c r="P7919" s="43"/>
      <c r="Q7919" s="43"/>
      <c r="R7919" s="43"/>
      <c r="S7919" s="43"/>
      <c r="T7919" s="79"/>
      <c r="AT7919" s="25" t="s">
        <v>175</v>
      </c>
      <c r="AU7919" s="25" t="s">
        <v>84</v>
      </c>
    </row>
    <row r="7920" spans="2:65" s="1" customFormat="1" ht="16.5" customHeight="1">
      <c r="B7920" s="42"/>
      <c r="C7920" s="193" t="s">
        <v>6896</v>
      </c>
      <c r="D7920" s="193" t="s">
        <v>168</v>
      </c>
      <c r="E7920" s="194" t="s">
        <v>1297</v>
      </c>
      <c r="F7920" s="195" t="s">
        <v>1298</v>
      </c>
      <c r="G7920" s="196" t="s">
        <v>1233</v>
      </c>
      <c r="H7920" s="197">
        <v>10</v>
      </c>
      <c r="I7920" s="198"/>
      <c r="J7920" s="199">
        <f>ROUND(I7920*H7920,2)</f>
        <v>0</v>
      </c>
      <c r="K7920" s="195" t="s">
        <v>21</v>
      </c>
      <c r="L7920" s="62"/>
      <c r="M7920" s="200" t="s">
        <v>21</v>
      </c>
      <c r="N7920" s="201" t="s">
        <v>48</v>
      </c>
      <c r="O7920" s="43"/>
      <c r="P7920" s="202">
        <f>O7920*H7920</f>
        <v>0</v>
      </c>
      <c r="Q7920" s="202">
        <v>0</v>
      </c>
      <c r="R7920" s="202">
        <f>Q7920*H7920</f>
        <v>0</v>
      </c>
      <c r="S7920" s="202">
        <v>0</v>
      </c>
      <c r="T7920" s="203">
        <f>S7920*H7920</f>
        <v>0</v>
      </c>
      <c r="AR7920" s="25" t="s">
        <v>173</v>
      </c>
      <c r="AT7920" s="25" t="s">
        <v>168</v>
      </c>
      <c r="AU7920" s="25" t="s">
        <v>84</v>
      </c>
      <c r="AY7920" s="25" t="s">
        <v>163</v>
      </c>
      <c r="BE7920" s="204">
        <f>IF(N7920="základní",J7920,0)</f>
        <v>0</v>
      </c>
      <c r="BF7920" s="204">
        <f>IF(N7920="snížená",J7920,0)</f>
        <v>0</v>
      </c>
      <c r="BG7920" s="204">
        <f>IF(N7920="zákl. přenesená",J7920,0)</f>
        <v>0</v>
      </c>
      <c r="BH7920" s="204">
        <f>IF(N7920="sníž. přenesená",J7920,0)</f>
        <v>0</v>
      </c>
      <c r="BI7920" s="204">
        <f>IF(N7920="nulová",J7920,0)</f>
        <v>0</v>
      </c>
      <c r="BJ7920" s="25" t="s">
        <v>98</v>
      </c>
      <c r="BK7920" s="204">
        <f>ROUND(I7920*H7920,2)</f>
        <v>0</v>
      </c>
      <c r="BL7920" s="25" t="s">
        <v>173</v>
      </c>
      <c r="BM7920" s="25" t="s">
        <v>6897</v>
      </c>
    </row>
    <row r="7921" spans="2:65" s="1" customFormat="1" ht="13.5">
      <c r="B7921" s="42"/>
      <c r="C7921" s="64"/>
      <c r="D7921" s="205" t="s">
        <v>175</v>
      </c>
      <c r="E7921" s="64"/>
      <c r="F7921" s="206" t="s">
        <v>1298</v>
      </c>
      <c r="G7921" s="64"/>
      <c r="H7921" s="64"/>
      <c r="I7921" s="164"/>
      <c r="J7921" s="64"/>
      <c r="K7921" s="64"/>
      <c r="L7921" s="62"/>
      <c r="M7921" s="207"/>
      <c r="N7921" s="43"/>
      <c r="O7921" s="43"/>
      <c r="P7921" s="43"/>
      <c r="Q7921" s="43"/>
      <c r="R7921" s="43"/>
      <c r="S7921" s="43"/>
      <c r="T7921" s="79"/>
      <c r="AT7921" s="25" t="s">
        <v>175</v>
      </c>
      <c r="AU7921" s="25" t="s">
        <v>84</v>
      </c>
    </row>
    <row r="7922" spans="2:65" s="1" customFormat="1" ht="16.5" customHeight="1">
      <c r="B7922" s="42"/>
      <c r="C7922" s="193" t="s">
        <v>4029</v>
      </c>
      <c r="D7922" s="193" t="s">
        <v>168</v>
      </c>
      <c r="E7922" s="194" t="s">
        <v>1299</v>
      </c>
      <c r="F7922" s="195" t="s">
        <v>1232</v>
      </c>
      <c r="G7922" s="196" t="s">
        <v>1233</v>
      </c>
      <c r="H7922" s="197">
        <v>10</v>
      </c>
      <c r="I7922" s="198"/>
      <c r="J7922" s="199">
        <f>ROUND(I7922*H7922,2)</f>
        <v>0</v>
      </c>
      <c r="K7922" s="195" t="s">
        <v>21</v>
      </c>
      <c r="L7922" s="62"/>
      <c r="M7922" s="200" t="s">
        <v>21</v>
      </c>
      <c r="N7922" s="201" t="s">
        <v>48</v>
      </c>
      <c r="O7922" s="43"/>
      <c r="P7922" s="202">
        <f>O7922*H7922</f>
        <v>0</v>
      </c>
      <c r="Q7922" s="202">
        <v>0</v>
      </c>
      <c r="R7922" s="202">
        <f>Q7922*H7922</f>
        <v>0</v>
      </c>
      <c r="S7922" s="202">
        <v>0</v>
      </c>
      <c r="T7922" s="203">
        <f>S7922*H7922</f>
        <v>0</v>
      </c>
      <c r="AR7922" s="25" t="s">
        <v>173</v>
      </c>
      <c r="AT7922" s="25" t="s">
        <v>168</v>
      </c>
      <c r="AU7922" s="25" t="s">
        <v>84</v>
      </c>
      <c r="AY7922" s="25" t="s">
        <v>163</v>
      </c>
      <c r="BE7922" s="204">
        <f>IF(N7922="základní",J7922,0)</f>
        <v>0</v>
      </c>
      <c r="BF7922" s="204">
        <f>IF(N7922="snížená",J7922,0)</f>
        <v>0</v>
      </c>
      <c r="BG7922" s="204">
        <f>IF(N7922="zákl. přenesená",J7922,0)</f>
        <v>0</v>
      </c>
      <c r="BH7922" s="204">
        <f>IF(N7922="sníž. přenesená",J7922,0)</f>
        <v>0</v>
      </c>
      <c r="BI7922" s="204">
        <f>IF(N7922="nulová",J7922,0)</f>
        <v>0</v>
      </c>
      <c r="BJ7922" s="25" t="s">
        <v>98</v>
      </c>
      <c r="BK7922" s="204">
        <f>ROUND(I7922*H7922,2)</f>
        <v>0</v>
      </c>
      <c r="BL7922" s="25" t="s">
        <v>173</v>
      </c>
      <c r="BM7922" s="25" t="s">
        <v>6898</v>
      </c>
    </row>
    <row r="7923" spans="2:65" s="1" customFormat="1" ht="13.5">
      <c r="B7923" s="42"/>
      <c r="C7923" s="64"/>
      <c r="D7923" s="205" t="s">
        <v>175</v>
      </c>
      <c r="E7923" s="64"/>
      <c r="F7923" s="206" t="s">
        <v>1232</v>
      </c>
      <c r="G7923" s="64"/>
      <c r="H7923" s="64"/>
      <c r="I7923" s="164"/>
      <c r="J7923" s="64"/>
      <c r="K7923" s="64"/>
      <c r="L7923" s="62"/>
      <c r="M7923" s="207"/>
      <c r="N7923" s="43"/>
      <c r="O7923" s="43"/>
      <c r="P7923" s="43"/>
      <c r="Q7923" s="43"/>
      <c r="R7923" s="43"/>
      <c r="S7923" s="43"/>
      <c r="T7923" s="79"/>
      <c r="AT7923" s="25" t="s">
        <v>175</v>
      </c>
      <c r="AU7923" s="25" t="s">
        <v>84</v>
      </c>
    </row>
    <row r="7924" spans="2:65" s="1" customFormat="1" ht="16.5" customHeight="1">
      <c r="B7924" s="42"/>
      <c r="C7924" s="193" t="s">
        <v>6899</v>
      </c>
      <c r="D7924" s="193" t="s">
        <v>168</v>
      </c>
      <c r="E7924" s="194" t="s">
        <v>1300</v>
      </c>
      <c r="F7924" s="195" t="s">
        <v>1301</v>
      </c>
      <c r="G7924" s="196" t="s">
        <v>1272</v>
      </c>
      <c r="H7924" s="197">
        <v>1</v>
      </c>
      <c r="I7924" s="198"/>
      <c r="J7924" s="199">
        <f>ROUND(I7924*H7924,2)</f>
        <v>0</v>
      </c>
      <c r="K7924" s="195" t="s">
        <v>21</v>
      </c>
      <c r="L7924" s="62"/>
      <c r="M7924" s="200" t="s">
        <v>21</v>
      </c>
      <c r="N7924" s="201" t="s">
        <v>48</v>
      </c>
      <c r="O7924" s="43"/>
      <c r="P7924" s="202">
        <f>O7924*H7924</f>
        <v>0</v>
      </c>
      <c r="Q7924" s="202">
        <v>0</v>
      </c>
      <c r="R7924" s="202">
        <f>Q7924*H7924</f>
        <v>0</v>
      </c>
      <c r="S7924" s="202">
        <v>0</v>
      </c>
      <c r="T7924" s="203">
        <f>S7924*H7924</f>
        <v>0</v>
      </c>
      <c r="AR7924" s="25" t="s">
        <v>173</v>
      </c>
      <c r="AT7924" s="25" t="s">
        <v>168</v>
      </c>
      <c r="AU7924" s="25" t="s">
        <v>84</v>
      </c>
      <c r="AY7924" s="25" t="s">
        <v>163</v>
      </c>
      <c r="BE7924" s="204">
        <f>IF(N7924="základní",J7924,0)</f>
        <v>0</v>
      </c>
      <c r="BF7924" s="204">
        <f>IF(N7924="snížená",J7924,0)</f>
        <v>0</v>
      </c>
      <c r="BG7924" s="204">
        <f>IF(N7924="zákl. přenesená",J7924,0)</f>
        <v>0</v>
      </c>
      <c r="BH7924" s="204">
        <f>IF(N7924="sníž. přenesená",J7924,0)</f>
        <v>0</v>
      </c>
      <c r="BI7924" s="204">
        <f>IF(N7924="nulová",J7924,0)</f>
        <v>0</v>
      </c>
      <c r="BJ7924" s="25" t="s">
        <v>98</v>
      </c>
      <c r="BK7924" s="204">
        <f>ROUND(I7924*H7924,2)</f>
        <v>0</v>
      </c>
      <c r="BL7924" s="25" t="s">
        <v>173</v>
      </c>
      <c r="BM7924" s="25" t="s">
        <v>6900</v>
      </c>
    </row>
    <row r="7925" spans="2:65" s="1" customFormat="1" ht="13.5">
      <c r="B7925" s="42"/>
      <c r="C7925" s="64"/>
      <c r="D7925" s="205" t="s">
        <v>175</v>
      </c>
      <c r="E7925" s="64"/>
      <c r="F7925" s="206" t="s">
        <v>1301</v>
      </c>
      <c r="G7925" s="64"/>
      <c r="H7925" s="64"/>
      <c r="I7925" s="164"/>
      <c r="J7925" s="64"/>
      <c r="K7925" s="64"/>
      <c r="L7925" s="62"/>
      <c r="M7925" s="207"/>
      <c r="N7925" s="43"/>
      <c r="O7925" s="43"/>
      <c r="P7925" s="43"/>
      <c r="Q7925" s="43"/>
      <c r="R7925" s="43"/>
      <c r="S7925" s="43"/>
      <c r="T7925" s="79"/>
      <c r="AT7925" s="25" t="s">
        <v>175</v>
      </c>
      <c r="AU7925" s="25" t="s">
        <v>84</v>
      </c>
    </row>
    <row r="7926" spans="2:65" s="1" customFormat="1" ht="25.5" customHeight="1">
      <c r="B7926" s="42"/>
      <c r="C7926" s="193" t="s">
        <v>4031</v>
      </c>
      <c r="D7926" s="193" t="s">
        <v>168</v>
      </c>
      <c r="E7926" s="194" t="s">
        <v>1302</v>
      </c>
      <c r="F7926" s="195" t="s">
        <v>1303</v>
      </c>
      <c r="G7926" s="196" t="s">
        <v>171</v>
      </c>
      <c r="H7926" s="197">
        <v>42.15</v>
      </c>
      <c r="I7926" s="198"/>
      <c r="J7926" s="199">
        <f>ROUND(I7926*H7926,2)</f>
        <v>0</v>
      </c>
      <c r="K7926" s="195" t="s">
        <v>21</v>
      </c>
      <c r="L7926" s="62"/>
      <c r="M7926" s="200" t="s">
        <v>21</v>
      </c>
      <c r="N7926" s="201" t="s">
        <v>48</v>
      </c>
      <c r="O7926" s="43"/>
      <c r="P7926" s="202">
        <f>O7926*H7926</f>
        <v>0</v>
      </c>
      <c r="Q7926" s="202">
        <v>0</v>
      </c>
      <c r="R7926" s="202">
        <f>Q7926*H7926</f>
        <v>0</v>
      </c>
      <c r="S7926" s="202">
        <v>0</v>
      </c>
      <c r="T7926" s="203">
        <f>S7926*H7926</f>
        <v>0</v>
      </c>
      <c r="AR7926" s="25" t="s">
        <v>173</v>
      </c>
      <c r="AT7926" s="25" t="s">
        <v>168</v>
      </c>
      <c r="AU7926" s="25" t="s">
        <v>84</v>
      </c>
      <c r="AY7926" s="25" t="s">
        <v>163</v>
      </c>
      <c r="BE7926" s="204">
        <f>IF(N7926="základní",J7926,0)</f>
        <v>0</v>
      </c>
      <c r="BF7926" s="204">
        <f>IF(N7926="snížená",J7926,0)</f>
        <v>0</v>
      </c>
      <c r="BG7926" s="204">
        <f>IF(N7926="zákl. přenesená",J7926,0)</f>
        <v>0</v>
      </c>
      <c r="BH7926" s="204">
        <f>IF(N7926="sníž. přenesená",J7926,0)</f>
        <v>0</v>
      </c>
      <c r="BI7926" s="204">
        <f>IF(N7926="nulová",J7926,0)</f>
        <v>0</v>
      </c>
      <c r="BJ7926" s="25" t="s">
        <v>98</v>
      </c>
      <c r="BK7926" s="204">
        <f>ROUND(I7926*H7926,2)</f>
        <v>0</v>
      </c>
      <c r="BL7926" s="25" t="s">
        <v>173</v>
      </c>
      <c r="BM7926" s="25" t="s">
        <v>6901</v>
      </c>
    </row>
    <row r="7927" spans="2:65" s="1" customFormat="1" ht="13.5">
      <c r="B7927" s="42"/>
      <c r="C7927" s="64"/>
      <c r="D7927" s="205" t="s">
        <v>175</v>
      </c>
      <c r="E7927" s="64"/>
      <c r="F7927" s="206" t="s">
        <v>1303</v>
      </c>
      <c r="G7927" s="64"/>
      <c r="H7927" s="64"/>
      <c r="I7927" s="164"/>
      <c r="J7927" s="64"/>
      <c r="K7927" s="64"/>
      <c r="L7927" s="62"/>
      <c r="M7927" s="207"/>
      <c r="N7927" s="43"/>
      <c r="O7927" s="43"/>
      <c r="P7927" s="43"/>
      <c r="Q7927" s="43"/>
      <c r="R7927" s="43"/>
      <c r="S7927" s="43"/>
      <c r="T7927" s="79"/>
      <c r="AT7927" s="25" t="s">
        <v>175</v>
      </c>
      <c r="AU7927" s="25" t="s">
        <v>84</v>
      </c>
    </row>
    <row r="7928" spans="2:65" s="1" customFormat="1" ht="16.5" customHeight="1">
      <c r="B7928" s="42"/>
      <c r="C7928" s="193" t="s">
        <v>6902</v>
      </c>
      <c r="D7928" s="193" t="s">
        <v>168</v>
      </c>
      <c r="E7928" s="194" t="s">
        <v>1304</v>
      </c>
      <c r="F7928" s="195" t="s">
        <v>1305</v>
      </c>
      <c r="G7928" s="196" t="s">
        <v>171</v>
      </c>
      <c r="H7928" s="197">
        <v>4.26</v>
      </c>
      <c r="I7928" s="198"/>
      <c r="J7928" s="199">
        <f>ROUND(I7928*H7928,2)</f>
        <v>0</v>
      </c>
      <c r="K7928" s="195" t="s">
        <v>21</v>
      </c>
      <c r="L7928" s="62"/>
      <c r="M7928" s="200" t="s">
        <v>21</v>
      </c>
      <c r="N7928" s="201" t="s">
        <v>48</v>
      </c>
      <c r="O7928" s="43"/>
      <c r="P7928" s="202">
        <f>O7928*H7928</f>
        <v>0</v>
      </c>
      <c r="Q7928" s="202">
        <v>0</v>
      </c>
      <c r="R7928" s="202">
        <f>Q7928*H7928</f>
        <v>0</v>
      </c>
      <c r="S7928" s="202">
        <v>0</v>
      </c>
      <c r="T7928" s="203">
        <f>S7928*H7928</f>
        <v>0</v>
      </c>
      <c r="AR7928" s="25" t="s">
        <v>173</v>
      </c>
      <c r="AT7928" s="25" t="s">
        <v>168</v>
      </c>
      <c r="AU7928" s="25" t="s">
        <v>84</v>
      </c>
      <c r="AY7928" s="25" t="s">
        <v>163</v>
      </c>
      <c r="BE7928" s="204">
        <f>IF(N7928="základní",J7928,0)</f>
        <v>0</v>
      </c>
      <c r="BF7928" s="204">
        <f>IF(N7928="snížená",J7928,0)</f>
        <v>0</v>
      </c>
      <c r="BG7928" s="204">
        <f>IF(N7928="zákl. přenesená",J7928,0)</f>
        <v>0</v>
      </c>
      <c r="BH7928" s="204">
        <f>IF(N7928="sníž. přenesená",J7928,0)</f>
        <v>0</v>
      </c>
      <c r="BI7928" s="204">
        <f>IF(N7928="nulová",J7928,0)</f>
        <v>0</v>
      </c>
      <c r="BJ7928" s="25" t="s">
        <v>98</v>
      </c>
      <c r="BK7928" s="204">
        <f>ROUND(I7928*H7928,2)</f>
        <v>0</v>
      </c>
      <c r="BL7928" s="25" t="s">
        <v>173</v>
      </c>
      <c r="BM7928" s="25" t="s">
        <v>6903</v>
      </c>
    </row>
    <row r="7929" spans="2:65" s="1" customFormat="1" ht="13.5">
      <c r="B7929" s="42"/>
      <c r="C7929" s="64"/>
      <c r="D7929" s="205" t="s">
        <v>175</v>
      </c>
      <c r="E7929" s="64"/>
      <c r="F7929" s="206" t="s">
        <v>1305</v>
      </c>
      <c r="G7929" s="64"/>
      <c r="H7929" s="64"/>
      <c r="I7929" s="164"/>
      <c r="J7929" s="64"/>
      <c r="K7929" s="64"/>
      <c r="L7929" s="62"/>
      <c r="M7929" s="207"/>
      <c r="N7929" s="43"/>
      <c r="O7929" s="43"/>
      <c r="P7929" s="43"/>
      <c r="Q7929" s="43"/>
      <c r="R7929" s="43"/>
      <c r="S7929" s="43"/>
      <c r="T7929" s="79"/>
      <c r="AT7929" s="25" t="s">
        <v>175</v>
      </c>
      <c r="AU7929" s="25" t="s">
        <v>84</v>
      </c>
    </row>
    <row r="7930" spans="2:65" s="1" customFormat="1" ht="16.5" customHeight="1">
      <c r="B7930" s="42"/>
      <c r="C7930" s="193" t="s">
        <v>4032</v>
      </c>
      <c r="D7930" s="193" t="s">
        <v>168</v>
      </c>
      <c r="E7930" s="194" t="s">
        <v>1306</v>
      </c>
      <c r="F7930" s="195" t="s">
        <v>1307</v>
      </c>
      <c r="G7930" s="196" t="s">
        <v>171</v>
      </c>
      <c r="H7930" s="197">
        <v>15</v>
      </c>
      <c r="I7930" s="198"/>
      <c r="J7930" s="199">
        <f>ROUND(I7930*H7930,2)</f>
        <v>0</v>
      </c>
      <c r="K7930" s="195" t="s">
        <v>21</v>
      </c>
      <c r="L7930" s="62"/>
      <c r="M7930" s="200" t="s">
        <v>21</v>
      </c>
      <c r="N7930" s="201" t="s">
        <v>48</v>
      </c>
      <c r="O7930" s="43"/>
      <c r="P7930" s="202">
        <f>O7930*H7930</f>
        <v>0</v>
      </c>
      <c r="Q7930" s="202">
        <v>0</v>
      </c>
      <c r="R7930" s="202">
        <f>Q7930*H7930</f>
        <v>0</v>
      </c>
      <c r="S7930" s="202">
        <v>0</v>
      </c>
      <c r="T7930" s="203">
        <f>S7930*H7930</f>
        <v>0</v>
      </c>
      <c r="AR7930" s="25" t="s">
        <v>173</v>
      </c>
      <c r="AT7930" s="25" t="s">
        <v>168</v>
      </c>
      <c r="AU7930" s="25" t="s">
        <v>84</v>
      </c>
      <c r="AY7930" s="25" t="s">
        <v>163</v>
      </c>
      <c r="BE7930" s="204">
        <f>IF(N7930="základní",J7930,0)</f>
        <v>0</v>
      </c>
      <c r="BF7930" s="204">
        <f>IF(N7930="snížená",J7930,0)</f>
        <v>0</v>
      </c>
      <c r="BG7930" s="204">
        <f>IF(N7930="zákl. přenesená",J7930,0)</f>
        <v>0</v>
      </c>
      <c r="BH7930" s="204">
        <f>IF(N7930="sníž. přenesená",J7930,0)</f>
        <v>0</v>
      </c>
      <c r="BI7930" s="204">
        <f>IF(N7930="nulová",J7930,0)</f>
        <v>0</v>
      </c>
      <c r="BJ7930" s="25" t="s">
        <v>98</v>
      </c>
      <c r="BK7930" s="204">
        <f>ROUND(I7930*H7930,2)</f>
        <v>0</v>
      </c>
      <c r="BL7930" s="25" t="s">
        <v>173</v>
      </c>
      <c r="BM7930" s="25" t="s">
        <v>6904</v>
      </c>
    </row>
    <row r="7931" spans="2:65" s="1" customFormat="1" ht="13.5">
      <c r="B7931" s="42"/>
      <c r="C7931" s="64"/>
      <c r="D7931" s="205" t="s">
        <v>175</v>
      </c>
      <c r="E7931" s="64"/>
      <c r="F7931" s="206" t="s">
        <v>1307</v>
      </c>
      <c r="G7931" s="64"/>
      <c r="H7931" s="64"/>
      <c r="I7931" s="164"/>
      <c r="J7931" s="64"/>
      <c r="K7931" s="64"/>
      <c r="L7931" s="62"/>
      <c r="M7931" s="207"/>
      <c r="N7931" s="43"/>
      <c r="O7931" s="43"/>
      <c r="P7931" s="43"/>
      <c r="Q7931" s="43"/>
      <c r="R7931" s="43"/>
      <c r="S7931" s="43"/>
      <c r="T7931" s="79"/>
      <c r="AT7931" s="25" t="s">
        <v>175</v>
      </c>
      <c r="AU7931" s="25" t="s">
        <v>84</v>
      </c>
    </row>
    <row r="7932" spans="2:65" s="1" customFormat="1" ht="16.5" customHeight="1">
      <c r="B7932" s="42"/>
      <c r="C7932" s="193" t="s">
        <v>6905</v>
      </c>
      <c r="D7932" s="193" t="s">
        <v>168</v>
      </c>
      <c r="E7932" s="194" t="s">
        <v>1308</v>
      </c>
      <c r="F7932" s="195" t="s">
        <v>1309</v>
      </c>
      <c r="G7932" s="196" t="s">
        <v>171</v>
      </c>
      <c r="H7932" s="197">
        <v>3.28</v>
      </c>
      <c r="I7932" s="198"/>
      <c r="J7932" s="199">
        <f>ROUND(I7932*H7932,2)</f>
        <v>0</v>
      </c>
      <c r="K7932" s="195" t="s">
        <v>21</v>
      </c>
      <c r="L7932" s="62"/>
      <c r="M7932" s="200" t="s">
        <v>21</v>
      </c>
      <c r="N7932" s="201" t="s">
        <v>48</v>
      </c>
      <c r="O7932" s="43"/>
      <c r="P7932" s="202">
        <f>O7932*H7932</f>
        <v>0</v>
      </c>
      <c r="Q7932" s="202">
        <v>0</v>
      </c>
      <c r="R7932" s="202">
        <f>Q7932*H7932</f>
        <v>0</v>
      </c>
      <c r="S7932" s="202">
        <v>0</v>
      </c>
      <c r="T7932" s="203">
        <f>S7932*H7932</f>
        <v>0</v>
      </c>
      <c r="AR7932" s="25" t="s">
        <v>173</v>
      </c>
      <c r="AT7932" s="25" t="s">
        <v>168</v>
      </c>
      <c r="AU7932" s="25" t="s">
        <v>84</v>
      </c>
      <c r="AY7932" s="25" t="s">
        <v>163</v>
      </c>
      <c r="BE7932" s="204">
        <f>IF(N7932="základní",J7932,0)</f>
        <v>0</v>
      </c>
      <c r="BF7932" s="204">
        <f>IF(N7932="snížená",J7932,0)</f>
        <v>0</v>
      </c>
      <c r="BG7932" s="204">
        <f>IF(N7932="zákl. přenesená",J7932,0)</f>
        <v>0</v>
      </c>
      <c r="BH7932" s="204">
        <f>IF(N7932="sníž. přenesená",J7932,0)</f>
        <v>0</v>
      </c>
      <c r="BI7932" s="204">
        <f>IF(N7932="nulová",J7932,0)</f>
        <v>0</v>
      </c>
      <c r="BJ7932" s="25" t="s">
        <v>98</v>
      </c>
      <c r="BK7932" s="204">
        <f>ROUND(I7932*H7932,2)</f>
        <v>0</v>
      </c>
      <c r="BL7932" s="25" t="s">
        <v>173</v>
      </c>
      <c r="BM7932" s="25" t="s">
        <v>6906</v>
      </c>
    </row>
    <row r="7933" spans="2:65" s="1" customFormat="1" ht="13.5">
      <c r="B7933" s="42"/>
      <c r="C7933" s="64"/>
      <c r="D7933" s="205" t="s">
        <v>175</v>
      </c>
      <c r="E7933" s="64"/>
      <c r="F7933" s="206" t="s">
        <v>1309</v>
      </c>
      <c r="G7933" s="64"/>
      <c r="H7933" s="64"/>
      <c r="I7933" s="164"/>
      <c r="J7933" s="64"/>
      <c r="K7933" s="64"/>
      <c r="L7933" s="62"/>
      <c r="M7933" s="207"/>
      <c r="N7933" s="43"/>
      <c r="O7933" s="43"/>
      <c r="P7933" s="43"/>
      <c r="Q7933" s="43"/>
      <c r="R7933" s="43"/>
      <c r="S7933" s="43"/>
      <c r="T7933" s="79"/>
      <c r="AT7933" s="25" t="s">
        <v>175</v>
      </c>
      <c r="AU7933" s="25" t="s">
        <v>84</v>
      </c>
    </row>
    <row r="7934" spans="2:65" s="1" customFormat="1" ht="16.5" customHeight="1">
      <c r="B7934" s="42"/>
      <c r="C7934" s="193" t="s">
        <v>4034</v>
      </c>
      <c r="D7934" s="193" t="s">
        <v>168</v>
      </c>
      <c r="E7934" s="194" t="s">
        <v>1310</v>
      </c>
      <c r="F7934" s="195" t="s">
        <v>1311</v>
      </c>
      <c r="G7934" s="196" t="s">
        <v>171</v>
      </c>
      <c r="H7934" s="197">
        <v>2.23</v>
      </c>
      <c r="I7934" s="198"/>
      <c r="J7934" s="199">
        <f>ROUND(I7934*H7934,2)</f>
        <v>0</v>
      </c>
      <c r="K7934" s="195" t="s">
        <v>21</v>
      </c>
      <c r="L7934" s="62"/>
      <c r="M7934" s="200" t="s">
        <v>21</v>
      </c>
      <c r="N7934" s="201" t="s">
        <v>48</v>
      </c>
      <c r="O7934" s="43"/>
      <c r="P7934" s="202">
        <f>O7934*H7934</f>
        <v>0</v>
      </c>
      <c r="Q7934" s="202">
        <v>0</v>
      </c>
      <c r="R7934" s="202">
        <f>Q7934*H7934</f>
        <v>0</v>
      </c>
      <c r="S7934" s="202">
        <v>0</v>
      </c>
      <c r="T7934" s="203">
        <f>S7934*H7934</f>
        <v>0</v>
      </c>
      <c r="AR7934" s="25" t="s">
        <v>173</v>
      </c>
      <c r="AT7934" s="25" t="s">
        <v>168</v>
      </c>
      <c r="AU7934" s="25" t="s">
        <v>84</v>
      </c>
      <c r="AY7934" s="25" t="s">
        <v>163</v>
      </c>
      <c r="BE7934" s="204">
        <f>IF(N7934="základní",J7934,0)</f>
        <v>0</v>
      </c>
      <c r="BF7934" s="204">
        <f>IF(N7934="snížená",J7934,0)</f>
        <v>0</v>
      </c>
      <c r="BG7934" s="204">
        <f>IF(N7934="zákl. přenesená",J7934,0)</f>
        <v>0</v>
      </c>
      <c r="BH7934" s="204">
        <f>IF(N7934="sníž. přenesená",J7934,0)</f>
        <v>0</v>
      </c>
      <c r="BI7934" s="204">
        <f>IF(N7934="nulová",J7934,0)</f>
        <v>0</v>
      </c>
      <c r="BJ7934" s="25" t="s">
        <v>98</v>
      </c>
      <c r="BK7934" s="204">
        <f>ROUND(I7934*H7934,2)</f>
        <v>0</v>
      </c>
      <c r="BL7934" s="25" t="s">
        <v>173</v>
      </c>
      <c r="BM7934" s="25" t="s">
        <v>6907</v>
      </c>
    </row>
    <row r="7935" spans="2:65" s="1" customFormat="1" ht="13.5">
      <c r="B7935" s="42"/>
      <c r="C7935" s="64"/>
      <c r="D7935" s="205" t="s">
        <v>175</v>
      </c>
      <c r="E7935" s="64"/>
      <c r="F7935" s="206" t="s">
        <v>1311</v>
      </c>
      <c r="G7935" s="64"/>
      <c r="H7935" s="64"/>
      <c r="I7935" s="164"/>
      <c r="J7935" s="64"/>
      <c r="K7935" s="64"/>
      <c r="L7935" s="62"/>
      <c r="M7935" s="207"/>
      <c r="N7935" s="43"/>
      <c r="O7935" s="43"/>
      <c r="P7935" s="43"/>
      <c r="Q7935" s="43"/>
      <c r="R7935" s="43"/>
      <c r="S7935" s="43"/>
      <c r="T7935" s="79"/>
      <c r="AT7935" s="25" t="s">
        <v>175</v>
      </c>
      <c r="AU7935" s="25" t="s">
        <v>84</v>
      </c>
    </row>
    <row r="7936" spans="2:65" s="1" customFormat="1" ht="16.5" customHeight="1">
      <c r="B7936" s="42"/>
      <c r="C7936" s="193" t="s">
        <v>6908</v>
      </c>
      <c r="D7936" s="193" t="s">
        <v>168</v>
      </c>
      <c r="E7936" s="194" t="s">
        <v>1312</v>
      </c>
      <c r="F7936" s="195" t="s">
        <v>1313</v>
      </c>
      <c r="G7936" s="196" t="s">
        <v>171</v>
      </c>
      <c r="H7936" s="197">
        <v>86.21</v>
      </c>
      <c r="I7936" s="198"/>
      <c r="J7936" s="199">
        <f>ROUND(I7936*H7936,2)</f>
        <v>0</v>
      </c>
      <c r="K7936" s="195" t="s">
        <v>21</v>
      </c>
      <c r="L7936" s="62"/>
      <c r="M7936" s="200" t="s">
        <v>21</v>
      </c>
      <c r="N7936" s="201" t="s">
        <v>48</v>
      </c>
      <c r="O7936" s="43"/>
      <c r="P7936" s="202">
        <f>O7936*H7936</f>
        <v>0</v>
      </c>
      <c r="Q7936" s="202">
        <v>0</v>
      </c>
      <c r="R7936" s="202">
        <f>Q7936*H7936</f>
        <v>0</v>
      </c>
      <c r="S7936" s="202">
        <v>0</v>
      </c>
      <c r="T7936" s="203">
        <f>S7936*H7936</f>
        <v>0</v>
      </c>
      <c r="AR7936" s="25" t="s">
        <v>173</v>
      </c>
      <c r="AT7936" s="25" t="s">
        <v>168</v>
      </c>
      <c r="AU7936" s="25" t="s">
        <v>84</v>
      </c>
      <c r="AY7936" s="25" t="s">
        <v>163</v>
      </c>
      <c r="BE7936" s="204">
        <f>IF(N7936="základní",J7936,0)</f>
        <v>0</v>
      </c>
      <c r="BF7936" s="204">
        <f>IF(N7936="snížená",J7936,0)</f>
        <v>0</v>
      </c>
      <c r="BG7936" s="204">
        <f>IF(N7936="zákl. přenesená",J7936,0)</f>
        <v>0</v>
      </c>
      <c r="BH7936" s="204">
        <f>IF(N7936="sníž. přenesená",J7936,0)</f>
        <v>0</v>
      </c>
      <c r="BI7936" s="204">
        <f>IF(N7936="nulová",J7936,0)</f>
        <v>0</v>
      </c>
      <c r="BJ7936" s="25" t="s">
        <v>98</v>
      </c>
      <c r="BK7936" s="204">
        <f>ROUND(I7936*H7936,2)</f>
        <v>0</v>
      </c>
      <c r="BL7936" s="25" t="s">
        <v>173</v>
      </c>
      <c r="BM7936" s="25" t="s">
        <v>6909</v>
      </c>
    </row>
    <row r="7937" spans="2:65" s="1" customFormat="1" ht="13.5">
      <c r="B7937" s="42"/>
      <c r="C7937" s="64"/>
      <c r="D7937" s="205" t="s">
        <v>175</v>
      </c>
      <c r="E7937" s="64"/>
      <c r="F7937" s="206" t="s">
        <v>1313</v>
      </c>
      <c r="G7937" s="64"/>
      <c r="H7937" s="64"/>
      <c r="I7937" s="164"/>
      <c r="J7937" s="64"/>
      <c r="K7937" s="64"/>
      <c r="L7937" s="62"/>
      <c r="M7937" s="207"/>
      <c r="N7937" s="43"/>
      <c r="O7937" s="43"/>
      <c r="P7937" s="43"/>
      <c r="Q7937" s="43"/>
      <c r="R7937" s="43"/>
      <c r="S7937" s="43"/>
      <c r="T7937" s="79"/>
      <c r="AT7937" s="25" t="s">
        <v>175</v>
      </c>
      <c r="AU7937" s="25" t="s">
        <v>84</v>
      </c>
    </row>
    <row r="7938" spans="2:65" s="1" customFormat="1" ht="16.5" customHeight="1">
      <c r="B7938" s="42"/>
      <c r="C7938" s="193" t="s">
        <v>4035</v>
      </c>
      <c r="D7938" s="193" t="s">
        <v>168</v>
      </c>
      <c r="E7938" s="194" t="s">
        <v>1314</v>
      </c>
      <c r="F7938" s="195" t="s">
        <v>1315</v>
      </c>
      <c r="G7938" s="196" t="s">
        <v>171</v>
      </c>
      <c r="H7938" s="197">
        <v>86.21</v>
      </c>
      <c r="I7938" s="198"/>
      <c r="J7938" s="199">
        <f>ROUND(I7938*H7938,2)</f>
        <v>0</v>
      </c>
      <c r="K7938" s="195" t="s">
        <v>21</v>
      </c>
      <c r="L7938" s="62"/>
      <c r="M7938" s="200" t="s">
        <v>21</v>
      </c>
      <c r="N7938" s="201" t="s">
        <v>48</v>
      </c>
      <c r="O7938" s="43"/>
      <c r="P7938" s="202">
        <f>O7938*H7938</f>
        <v>0</v>
      </c>
      <c r="Q7938" s="202">
        <v>0</v>
      </c>
      <c r="R7938" s="202">
        <f>Q7938*H7938</f>
        <v>0</v>
      </c>
      <c r="S7938" s="202">
        <v>0</v>
      </c>
      <c r="T7938" s="203">
        <f>S7938*H7938</f>
        <v>0</v>
      </c>
      <c r="AR7938" s="25" t="s">
        <v>173</v>
      </c>
      <c r="AT7938" s="25" t="s">
        <v>168</v>
      </c>
      <c r="AU7938" s="25" t="s">
        <v>84</v>
      </c>
      <c r="AY7938" s="25" t="s">
        <v>163</v>
      </c>
      <c r="BE7938" s="204">
        <f>IF(N7938="základní",J7938,0)</f>
        <v>0</v>
      </c>
      <c r="BF7938" s="204">
        <f>IF(N7938="snížená",J7938,0)</f>
        <v>0</v>
      </c>
      <c r="BG7938" s="204">
        <f>IF(N7938="zákl. přenesená",J7938,0)</f>
        <v>0</v>
      </c>
      <c r="BH7938" s="204">
        <f>IF(N7938="sníž. přenesená",J7938,0)</f>
        <v>0</v>
      </c>
      <c r="BI7938" s="204">
        <f>IF(N7938="nulová",J7938,0)</f>
        <v>0</v>
      </c>
      <c r="BJ7938" s="25" t="s">
        <v>98</v>
      </c>
      <c r="BK7938" s="204">
        <f>ROUND(I7938*H7938,2)</f>
        <v>0</v>
      </c>
      <c r="BL7938" s="25" t="s">
        <v>173</v>
      </c>
      <c r="BM7938" s="25" t="s">
        <v>6910</v>
      </c>
    </row>
    <row r="7939" spans="2:65" s="1" customFormat="1" ht="13.5">
      <c r="B7939" s="42"/>
      <c r="C7939" s="64"/>
      <c r="D7939" s="205" t="s">
        <v>175</v>
      </c>
      <c r="E7939" s="64"/>
      <c r="F7939" s="206" t="s">
        <v>1315</v>
      </c>
      <c r="G7939" s="64"/>
      <c r="H7939" s="64"/>
      <c r="I7939" s="164"/>
      <c r="J7939" s="64"/>
      <c r="K7939" s="64"/>
      <c r="L7939" s="62"/>
      <c r="M7939" s="207"/>
      <c r="N7939" s="43"/>
      <c r="O7939" s="43"/>
      <c r="P7939" s="43"/>
      <c r="Q7939" s="43"/>
      <c r="R7939" s="43"/>
      <c r="S7939" s="43"/>
      <c r="T7939" s="79"/>
      <c r="AT7939" s="25" t="s">
        <v>175</v>
      </c>
      <c r="AU7939" s="25" t="s">
        <v>84</v>
      </c>
    </row>
    <row r="7940" spans="2:65" s="1" customFormat="1" ht="16.5" customHeight="1">
      <c r="B7940" s="42"/>
      <c r="C7940" s="193" t="s">
        <v>6911</v>
      </c>
      <c r="D7940" s="193" t="s">
        <v>168</v>
      </c>
      <c r="E7940" s="194" t="s">
        <v>1316</v>
      </c>
      <c r="F7940" s="195" t="s">
        <v>1317</v>
      </c>
      <c r="G7940" s="196" t="s">
        <v>171</v>
      </c>
      <c r="H7940" s="197">
        <v>86.21</v>
      </c>
      <c r="I7940" s="198"/>
      <c r="J7940" s="199">
        <f>ROUND(I7940*H7940,2)</f>
        <v>0</v>
      </c>
      <c r="K7940" s="195" t="s">
        <v>21</v>
      </c>
      <c r="L7940" s="62"/>
      <c r="M7940" s="200" t="s">
        <v>21</v>
      </c>
      <c r="N7940" s="201" t="s">
        <v>48</v>
      </c>
      <c r="O7940" s="43"/>
      <c r="P7940" s="202">
        <f>O7940*H7940</f>
        <v>0</v>
      </c>
      <c r="Q7940" s="202">
        <v>0</v>
      </c>
      <c r="R7940" s="202">
        <f>Q7940*H7940</f>
        <v>0</v>
      </c>
      <c r="S7940" s="202">
        <v>0</v>
      </c>
      <c r="T7940" s="203">
        <f>S7940*H7940</f>
        <v>0</v>
      </c>
      <c r="AR7940" s="25" t="s">
        <v>173</v>
      </c>
      <c r="AT7940" s="25" t="s">
        <v>168</v>
      </c>
      <c r="AU7940" s="25" t="s">
        <v>84</v>
      </c>
      <c r="AY7940" s="25" t="s">
        <v>163</v>
      </c>
      <c r="BE7940" s="204">
        <f>IF(N7940="základní",J7940,0)</f>
        <v>0</v>
      </c>
      <c r="BF7940" s="204">
        <f>IF(N7940="snížená",J7940,0)</f>
        <v>0</v>
      </c>
      <c r="BG7940" s="204">
        <f>IF(N7940="zákl. přenesená",J7940,0)</f>
        <v>0</v>
      </c>
      <c r="BH7940" s="204">
        <f>IF(N7940="sníž. přenesená",J7940,0)</f>
        <v>0</v>
      </c>
      <c r="BI7940" s="204">
        <f>IF(N7940="nulová",J7940,0)</f>
        <v>0</v>
      </c>
      <c r="BJ7940" s="25" t="s">
        <v>98</v>
      </c>
      <c r="BK7940" s="204">
        <f>ROUND(I7940*H7940,2)</f>
        <v>0</v>
      </c>
      <c r="BL7940" s="25" t="s">
        <v>173</v>
      </c>
      <c r="BM7940" s="25" t="s">
        <v>6912</v>
      </c>
    </row>
    <row r="7941" spans="2:65" s="1" customFormat="1" ht="13.5">
      <c r="B7941" s="42"/>
      <c r="C7941" s="64"/>
      <c r="D7941" s="205" t="s">
        <v>175</v>
      </c>
      <c r="E7941" s="64"/>
      <c r="F7941" s="206" t="s">
        <v>1317</v>
      </c>
      <c r="G7941" s="64"/>
      <c r="H7941" s="64"/>
      <c r="I7941" s="164"/>
      <c r="J7941" s="64"/>
      <c r="K7941" s="64"/>
      <c r="L7941" s="62"/>
      <c r="M7941" s="207"/>
      <c r="N7941" s="43"/>
      <c r="O7941" s="43"/>
      <c r="P7941" s="43"/>
      <c r="Q7941" s="43"/>
      <c r="R7941" s="43"/>
      <c r="S7941" s="43"/>
      <c r="T7941" s="79"/>
      <c r="AT7941" s="25" t="s">
        <v>175</v>
      </c>
      <c r="AU7941" s="25" t="s">
        <v>84</v>
      </c>
    </row>
    <row r="7942" spans="2:65" s="1" customFormat="1" ht="16.5" customHeight="1">
      <c r="B7942" s="42"/>
      <c r="C7942" s="193" t="s">
        <v>4037</v>
      </c>
      <c r="D7942" s="193" t="s">
        <v>168</v>
      </c>
      <c r="E7942" s="194" t="s">
        <v>1318</v>
      </c>
      <c r="F7942" s="195" t="s">
        <v>1319</v>
      </c>
      <c r="G7942" s="196" t="s">
        <v>171</v>
      </c>
      <c r="H7942" s="197">
        <v>84</v>
      </c>
      <c r="I7942" s="198"/>
      <c r="J7942" s="199">
        <f>ROUND(I7942*H7942,2)</f>
        <v>0</v>
      </c>
      <c r="K7942" s="195" t="s">
        <v>21</v>
      </c>
      <c r="L7942" s="62"/>
      <c r="M7942" s="200" t="s">
        <v>21</v>
      </c>
      <c r="N7942" s="201" t="s">
        <v>48</v>
      </c>
      <c r="O7942" s="43"/>
      <c r="P7942" s="202">
        <f>O7942*H7942</f>
        <v>0</v>
      </c>
      <c r="Q7942" s="202">
        <v>0</v>
      </c>
      <c r="R7942" s="202">
        <f>Q7942*H7942</f>
        <v>0</v>
      </c>
      <c r="S7942" s="202">
        <v>0</v>
      </c>
      <c r="T7942" s="203">
        <f>S7942*H7942</f>
        <v>0</v>
      </c>
      <c r="AR7942" s="25" t="s">
        <v>173</v>
      </c>
      <c r="AT7942" s="25" t="s">
        <v>168</v>
      </c>
      <c r="AU7942" s="25" t="s">
        <v>84</v>
      </c>
      <c r="AY7942" s="25" t="s">
        <v>163</v>
      </c>
      <c r="BE7942" s="204">
        <f>IF(N7942="základní",J7942,0)</f>
        <v>0</v>
      </c>
      <c r="BF7942" s="204">
        <f>IF(N7942="snížená",J7942,0)</f>
        <v>0</v>
      </c>
      <c r="BG7942" s="204">
        <f>IF(N7942="zákl. přenesená",J7942,0)</f>
        <v>0</v>
      </c>
      <c r="BH7942" s="204">
        <f>IF(N7942="sníž. přenesená",J7942,0)</f>
        <v>0</v>
      </c>
      <c r="BI7942" s="204">
        <f>IF(N7942="nulová",J7942,0)</f>
        <v>0</v>
      </c>
      <c r="BJ7942" s="25" t="s">
        <v>98</v>
      </c>
      <c r="BK7942" s="204">
        <f>ROUND(I7942*H7942,2)</f>
        <v>0</v>
      </c>
      <c r="BL7942" s="25" t="s">
        <v>173</v>
      </c>
      <c r="BM7942" s="25" t="s">
        <v>6913</v>
      </c>
    </row>
    <row r="7943" spans="2:65" s="1" customFormat="1" ht="13.5">
      <c r="B7943" s="42"/>
      <c r="C7943" s="64"/>
      <c r="D7943" s="205" t="s">
        <v>175</v>
      </c>
      <c r="E7943" s="64"/>
      <c r="F7943" s="206" t="s">
        <v>1319</v>
      </c>
      <c r="G7943" s="64"/>
      <c r="H7943" s="64"/>
      <c r="I7943" s="164"/>
      <c r="J7943" s="64"/>
      <c r="K7943" s="64"/>
      <c r="L7943" s="62"/>
      <c r="M7943" s="207"/>
      <c r="N7943" s="43"/>
      <c r="O7943" s="43"/>
      <c r="P7943" s="43"/>
      <c r="Q7943" s="43"/>
      <c r="R7943" s="43"/>
      <c r="S7943" s="43"/>
      <c r="T7943" s="79"/>
      <c r="AT7943" s="25" t="s">
        <v>175</v>
      </c>
      <c r="AU7943" s="25" t="s">
        <v>84</v>
      </c>
    </row>
    <row r="7944" spans="2:65" s="1" customFormat="1" ht="67.5">
      <c r="B7944" s="42"/>
      <c r="C7944" s="64"/>
      <c r="D7944" s="205" t="s">
        <v>843</v>
      </c>
      <c r="E7944" s="64"/>
      <c r="F7944" s="208" t="s">
        <v>1320</v>
      </c>
      <c r="G7944" s="64"/>
      <c r="H7944" s="64"/>
      <c r="I7944" s="164"/>
      <c r="J7944" s="64"/>
      <c r="K7944" s="64"/>
      <c r="L7944" s="62"/>
      <c r="M7944" s="207"/>
      <c r="N7944" s="43"/>
      <c r="O7944" s="43"/>
      <c r="P7944" s="43"/>
      <c r="Q7944" s="43"/>
      <c r="R7944" s="43"/>
      <c r="S7944" s="43"/>
      <c r="T7944" s="79"/>
      <c r="AT7944" s="25" t="s">
        <v>843</v>
      </c>
      <c r="AU7944" s="25" t="s">
        <v>84</v>
      </c>
    </row>
    <row r="7945" spans="2:65" s="1" customFormat="1" ht="16.5" customHeight="1">
      <c r="B7945" s="42"/>
      <c r="C7945" s="241" t="s">
        <v>6914</v>
      </c>
      <c r="D7945" s="241" t="s">
        <v>310</v>
      </c>
      <c r="E7945" s="242" t="s">
        <v>1321</v>
      </c>
      <c r="F7945" s="243" t="s">
        <v>1322</v>
      </c>
      <c r="G7945" s="244" t="s">
        <v>171</v>
      </c>
      <c r="H7945" s="245">
        <v>42</v>
      </c>
      <c r="I7945" s="246"/>
      <c r="J7945" s="247">
        <f>ROUND(I7945*H7945,2)</f>
        <v>0</v>
      </c>
      <c r="K7945" s="243" t="s">
        <v>21</v>
      </c>
      <c r="L7945" s="248"/>
      <c r="M7945" s="249" t="s">
        <v>21</v>
      </c>
      <c r="N7945" s="250" t="s">
        <v>48</v>
      </c>
      <c r="O7945" s="43"/>
      <c r="P7945" s="202">
        <f>O7945*H7945</f>
        <v>0</v>
      </c>
      <c r="Q7945" s="202">
        <v>0</v>
      </c>
      <c r="R7945" s="202">
        <f>Q7945*H7945</f>
        <v>0</v>
      </c>
      <c r="S7945" s="202">
        <v>0</v>
      </c>
      <c r="T7945" s="203">
        <f>S7945*H7945</f>
        <v>0</v>
      </c>
      <c r="AR7945" s="25" t="s">
        <v>228</v>
      </c>
      <c r="AT7945" s="25" t="s">
        <v>310</v>
      </c>
      <c r="AU7945" s="25" t="s">
        <v>84</v>
      </c>
      <c r="AY7945" s="25" t="s">
        <v>163</v>
      </c>
      <c r="BE7945" s="204">
        <f>IF(N7945="základní",J7945,0)</f>
        <v>0</v>
      </c>
      <c r="BF7945" s="204">
        <f>IF(N7945="snížená",J7945,0)</f>
        <v>0</v>
      </c>
      <c r="BG7945" s="204">
        <f>IF(N7945="zákl. přenesená",J7945,0)</f>
        <v>0</v>
      </c>
      <c r="BH7945" s="204">
        <f>IF(N7945="sníž. přenesená",J7945,0)</f>
        <v>0</v>
      </c>
      <c r="BI7945" s="204">
        <f>IF(N7945="nulová",J7945,0)</f>
        <v>0</v>
      </c>
      <c r="BJ7945" s="25" t="s">
        <v>98</v>
      </c>
      <c r="BK7945" s="204">
        <f>ROUND(I7945*H7945,2)</f>
        <v>0</v>
      </c>
      <c r="BL7945" s="25" t="s">
        <v>173</v>
      </c>
      <c r="BM7945" s="25" t="s">
        <v>6915</v>
      </c>
    </row>
    <row r="7946" spans="2:65" s="1" customFormat="1" ht="13.5">
      <c r="B7946" s="42"/>
      <c r="C7946" s="64"/>
      <c r="D7946" s="205" t="s">
        <v>175</v>
      </c>
      <c r="E7946" s="64"/>
      <c r="F7946" s="206" t="s">
        <v>1322</v>
      </c>
      <c r="G7946" s="64"/>
      <c r="H7946" s="64"/>
      <c r="I7946" s="164"/>
      <c r="J7946" s="64"/>
      <c r="K7946" s="64"/>
      <c r="L7946" s="62"/>
      <c r="M7946" s="207"/>
      <c r="N7946" s="43"/>
      <c r="O7946" s="43"/>
      <c r="P7946" s="43"/>
      <c r="Q7946" s="43"/>
      <c r="R7946" s="43"/>
      <c r="S7946" s="43"/>
      <c r="T7946" s="79"/>
      <c r="AT7946" s="25" t="s">
        <v>175</v>
      </c>
      <c r="AU7946" s="25" t="s">
        <v>84</v>
      </c>
    </row>
    <row r="7947" spans="2:65" s="1" customFormat="1" ht="94.5">
      <c r="B7947" s="42"/>
      <c r="C7947" s="64"/>
      <c r="D7947" s="205" t="s">
        <v>843</v>
      </c>
      <c r="E7947" s="64"/>
      <c r="F7947" s="208" t="s">
        <v>1323</v>
      </c>
      <c r="G7947" s="64"/>
      <c r="H7947" s="64"/>
      <c r="I7947" s="164"/>
      <c r="J7947" s="64"/>
      <c r="K7947" s="64"/>
      <c r="L7947" s="62"/>
      <c r="M7947" s="207"/>
      <c r="N7947" s="43"/>
      <c r="O7947" s="43"/>
      <c r="P7947" s="43"/>
      <c r="Q7947" s="43"/>
      <c r="R7947" s="43"/>
      <c r="S7947" s="43"/>
      <c r="T7947" s="79"/>
      <c r="AT7947" s="25" t="s">
        <v>843</v>
      </c>
      <c r="AU7947" s="25" t="s">
        <v>84</v>
      </c>
    </row>
    <row r="7948" spans="2:65" s="1" customFormat="1" ht="16.5" customHeight="1">
      <c r="B7948" s="42"/>
      <c r="C7948" s="241" t="s">
        <v>4038</v>
      </c>
      <c r="D7948" s="241" t="s">
        <v>310</v>
      </c>
      <c r="E7948" s="242" t="s">
        <v>1324</v>
      </c>
      <c r="F7948" s="243" t="s">
        <v>1325</v>
      </c>
      <c r="G7948" s="244" t="s">
        <v>171</v>
      </c>
      <c r="H7948" s="245">
        <v>42</v>
      </c>
      <c r="I7948" s="246"/>
      <c r="J7948" s="247">
        <f>ROUND(I7948*H7948,2)</f>
        <v>0</v>
      </c>
      <c r="K7948" s="243" t="s">
        <v>21</v>
      </c>
      <c r="L7948" s="248"/>
      <c r="M7948" s="249" t="s">
        <v>21</v>
      </c>
      <c r="N7948" s="250" t="s">
        <v>48</v>
      </c>
      <c r="O7948" s="43"/>
      <c r="P7948" s="202">
        <f>O7948*H7948</f>
        <v>0</v>
      </c>
      <c r="Q7948" s="202">
        <v>0</v>
      </c>
      <c r="R7948" s="202">
        <f>Q7948*H7948</f>
        <v>0</v>
      </c>
      <c r="S7948" s="202">
        <v>0</v>
      </c>
      <c r="T7948" s="203">
        <f>S7948*H7948</f>
        <v>0</v>
      </c>
      <c r="AR7948" s="25" t="s">
        <v>228</v>
      </c>
      <c r="AT7948" s="25" t="s">
        <v>310</v>
      </c>
      <c r="AU7948" s="25" t="s">
        <v>84</v>
      </c>
      <c r="AY7948" s="25" t="s">
        <v>163</v>
      </c>
      <c r="BE7948" s="204">
        <f>IF(N7948="základní",J7948,0)</f>
        <v>0</v>
      </c>
      <c r="BF7948" s="204">
        <f>IF(N7948="snížená",J7948,0)</f>
        <v>0</v>
      </c>
      <c r="BG7948" s="204">
        <f>IF(N7948="zákl. přenesená",J7948,0)</f>
        <v>0</v>
      </c>
      <c r="BH7948" s="204">
        <f>IF(N7948="sníž. přenesená",J7948,0)</f>
        <v>0</v>
      </c>
      <c r="BI7948" s="204">
        <f>IF(N7948="nulová",J7948,0)</f>
        <v>0</v>
      </c>
      <c r="BJ7948" s="25" t="s">
        <v>98</v>
      </c>
      <c r="BK7948" s="204">
        <f>ROUND(I7948*H7948,2)</f>
        <v>0</v>
      </c>
      <c r="BL7948" s="25" t="s">
        <v>173</v>
      </c>
      <c r="BM7948" s="25" t="s">
        <v>6916</v>
      </c>
    </row>
    <row r="7949" spans="2:65" s="1" customFormat="1" ht="13.5">
      <c r="B7949" s="42"/>
      <c r="C7949" s="64"/>
      <c r="D7949" s="205" t="s">
        <v>175</v>
      </c>
      <c r="E7949" s="64"/>
      <c r="F7949" s="206" t="s">
        <v>1325</v>
      </c>
      <c r="G7949" s="64"/>
      <c r="H7949" s="64"/>
      <c r="I7949" s="164"/>
      <c r="J7949" s="64"/>
      <c r="K7949" s="64"/>
      <c r="L7949" s="62"/>
      <c r="M7949" s="207"/>
      <c r="N7949" s="43"/>
      <c r="O7949" s="43"/>
      <c r="P7949" s="43"/>
      <c r="Q7949" s="43"/>
      <c r="R7949" s="43"/>
      <c r="S7949" s="43"/>
      <c r="T7949" s="79"/>
      <c r="AT7949" s="25" t="s">
        <v>175</v>
      </c>
      <c r="AU7949" s="25" t="s">
        <v>84</v>
      </c>
    </row>
    <row r="7950" spans="2:65" s="1" customFormat="1" ht="67.5">
      <c r="B7950" s="42"/>
      <c r="C7950" s="64"/>
      <c r="D7950" s="205" t="s">
        <v>843</v>
      </c>
      <c r="E7950" s="64"/>
      <c r="F7950" s="208" t="s">
        <v>1326</v>
      </c>
      <c r="G7950" s="64"/>
      <c r="H7950" s="64"/>
      <c r="I7950" s="164"/>
      <c r="J7950" s="64"/>
      <c r="K7950" s="64"/>
      <c r="L7950" s="62"/>
      <c r="M7950" s="207"/>
      <c r="N7950" s="43"/>
      <c r="O7950" s="43"/>
      <c r="P7950" s="43"/>
      <c r="Q7950" s="43"/>
      <c r="R7950" s="43"/>
      <c r="S7950" s="43"/>
      <c r="T7950" s="79"/>
      <c r="AT7950" s="25" t="s">
        <v>843</v>
      </c>
      <c r="AU7950" s="25" t="s">
        <v>84</v>
      </c>
    </row>
    <row r="7951" spans="2:65" s="10" customFormat="1" ht="37.35" customHeight="1">
      <c r="B7951" s="177"/>
      <c r="C7951" s="178"/>
      <c r="D7951" s="179" t="s">
        <v>75</v>
      </c>
      <c r="E7951" s="180" t="s">
        <v>6917</v>
      </c>
      <c r="F7951" s="180" t="s">
        <v>6918</v>
      </c>
      <c r="G7951" s="178"/>
      <c r="H7951" s="178"/>
      <c r="I7951" s="181"/>
      <c r="J7951" s="182">
        <f>BK7951</f>
        <v>0</v>
      </c>
      <c r="K7951" s="178"/>
      <c r="L7951" s="183"/>
      <c r="M7951" s="184"/>
      <c r="N7951" s="185"/>
      <c r="O7951" s="185"/>
      <c r="P7951" s="186">
        <f>SUM(P7952:P8058)</f>
        <v>0</v>
      </c>
      <c r="Q7951" s="185"/>
      <c r="R7951" s="186">
        <f>SUM(R7952:R8058)</f>
        <v>0</v>
      </c>
      <c r="S7951" s="185"/>
      <c r="T7951" s="187">
        <f>SUM(T7952:T8058)</f>
        <v>0</v>
      </c>
      <c r="AR7951" s="188" t="s">
        <v>84</v>
      </c>
      <c r="AT7951" s="189" t="s">
        <v>75</v>
      </c>
      <c r="AU7951" s="189" t="s">
        <v>76</v>
      </c>
      <c r="AY7951" s="188" t="s">
        <v>163</v>
      </c>
      <c r="BK7951" s="190">
        <f>SUM(BK7952:BK8058)</f>
        <v>0</v>
      </c>
    </row>
    <row r="7952" spans="2:65" s="1" customFormat="1" ht="16.5" customHeight="1">
      <c r="B7952" s="42"/>
      <c r="C7952" s="193" t="s">
        <v>6919</v>
      </c>
      <c r="D7952" s="193" t="s">
        <v>168</v>
      </c>
      <c r="E7952" s="194" t="s">
        <v>1215</v>
      </c>
      <c r="F7952" s="195" t="s">
        <v>1216</v>
      </c>
      <c r="G7952" s="196" t="s">
        <v>184</v>
      </c>
      <c r="H7952" s="197">
        <v>2</v>
      </c>
      <c r="I7952" s="198"/>
      <c r="J7952" s="199">
        <f>ROUND(I7952*H7952,2)</f>
        <v>0</v>
      </c>
      <c r="K7952" s="195" t="s">
        <v>21</v>
      </c>
      <c r="L7952" s="62"/>
      <c r="M7952" s="200" t="s">
        <v>21</v>
      </c>
      <c r="N7952" s="201" t="s">
        <v>48</v>
      </c>
      <c r="O7952" s="43"/>
      <c r="P7952" s="202">
        <f>O7952*H7952</f>
        <v>0</v>
      </c>
      <c r="Q7952" s="202">
        <v>0</v>
      </c>
      <c r="R7952" s="202">
        <f>Q7952*H7952</f>
        <v>0</v>
      </c>
      <c r="S7952" s="202">
        <v>0</v>
      </c>
      <c r="T7952" s="203">
        <f>S7952*H7952</f>
        <v>0</v>
      </c>
      <c r="AR7952" s="25" t="s">
        <v>173</v>
      </c>
      <c r="AT7952" s="25" t="s">
        <v>168</v>
      </c>
      <c r="AU7952" s="25" t="s">
        <v>84</v>
      </c>
      <c r="AY7952" s="25" t="s">
        <v>163</v>
      </c>
      <c r="BE7952" s="204">
        <f>IF(N7952="základní",J7952,0)</f>
        <v>0</v>
      </c>
      <c r="BF7952" s="204">
        <f>IF(N7952="snížená",J7952,0)</f>
        <v>0</v>
      </c>
      <c r="BG7952" s="204">
        <f>IF(N7952="zákl. přenesená",J7952,0)</f>
        <v>0</v>
      </c>
      <c r="BH7952" s="204">
        <f>IF(N7952="sníž. přenesená",J7952,0)</f>
        <v>0</v>
      </c>
      <c r="BI7952" s="204">
        <f>IF(N7952="nulová",J7952,0)</f>
        <v>0</v>
      </c>
      <c r="BJ7952" s="25" t="s">
        <v>98</v>
      </c>
      <c r="BK7952" s="204">
        <f>ROUND(I7952*H7952,2)</f>
        <v>0</v>
      </c>
      <c r="BL7952" s="25" t="s">
        <v>173</v>
      </c>
      <c r="BM7952" s="25" t="s">
        <v>6920</v>
      </c>
    </row>
    <row r="7953" spans="2:65" s="1" customFormat="1" ht="13.5">
      <c r="B7953" s="42"/>
      <c r="C7953" s="64"/>
      <c r="D7953" s="205" t="s">
        <v>175</v>
      </c>
      <c r="E7953" s="64"/>
      <c r="F7953" s="206" t="s">
        <v>1216</v>
      </c>
      <c r="G7953" s="64"/>
      <c r="H7953" s="64"/>
      <c r="I7953" s="164"/>
      <c r="J7953" s="64"/>
      <c r="K7953" s="64"/>
      <c r="L7953" s="62"/>
      <c r="M7953" s="207"/>
      <c r="N7953" s="43"/>
      <c r="O7953" s="43"/>
      <c r="P7953" s="43"/>
      <c r="Q7953" s="43"/>
      <c r="R7953" s="43"/>
      <c r="S7953" s="43"/>
      <c r="T7953" s="79"/>
      <c r="AT7953" s="25" t="s">
        <v>175</v>
      </c>
      <c r="AU7953" s="25" t="s">
        <v>84</v>
      </c>
    </row>
    <row r="7954" spans="2:65" s="1" customFormat="1" ht="16.5" customHeight="1">
      <c r="B7954" s="42"/>
      <c r="C7954" s="193" t="s">
        <v>4042</v>
      </c>
      <c r="D7954" s="193" t="s">
        <v>168</v>
      </c>
      <c r="E7954" s="194" t="s">
        <v>1217</v>
      </c>
      <c r="F7954" s="195" t="s">
        <v>1218</v>
      </c>
      <c r="G7954" s="196" t="s">
        <v>184</v>
      </c>
      <c r="H7954" s="197">
        <v>6</v>
      </c>
      <c r="I7954" s="198"/>
      <c r="J7954" s="199">
        <f>ROUND(I7954*H7954,2)</f>
        <v>0</v>
      </c>
      <c r="K7954" s="195" t="s">
        <v>21</v>
      </c>
      <c r="L7954" s="62"/>
      <c r="M7954" s="200" t="s">
        <v>21</v>
      </c>
      <c r="N7954" s="201" t="s">
        <v>48</v>
      </c>
      <c r="O7954" s="43"/>
      <c r="P7954" s="202">
        <f>O7954*H7954</f>
        <v>0</v>
      </c>
      <c r="Q7954" s="202">
        <v>0</v>
      </c>
      <c r="R7954" s="202">
        <f>Q7954*H7954</f>
        <v>0</v>
      </c>
      <c r="S7954" s="202">
        <v>0</v>
      </c>
      <c r="T7954" s="203">
        <f>S7954*H7954</f>
        <v>0</v>
      </c>
      <c r="AR7954" s="25" t="s">
        <v>173</v>
      </c>
      <c r="AT7954" s="25" t="s">
        <v>168</v>
      </c>
      <c r="AU7954" s="25" t="s">
        <v>84</v>
      </c>
      <c r="AY7954" s="25" t="s">
        <v>163</v>
      </c>
      <c r="BE7954" s="204">
        <f>IF(N7954="základní",J7954,0)</f>
        <v>0</v>
      </c>
      <c r="BF7954" s="204">
        <f>IF(N7954="snížená",J7954,0)</f>
        <v>0</v>
      </c>
      <c r="BG7954" s="204">
        <f>IF(N7954="zákl. přenesená",J7954,0)</f>
        <v>0</v>
      </c>
      <c r="BH7954" s="204">
        <f>IF(N7954="sníž. přenesená",J7954,0)</f>
        <v>0</v>
      </c>
      <c r="BI7954" s="204">
        <f>IF(N7954="nulová",J7954,0)</f>
        <v>0</v>
      </c>
      <c r="BJ7954" s="25" t="s">
        <v>98</v>
      </c>
      <c r="BK7954" s="204">
        <f>ROUND(I7954*H7954,2)</f>
        <v>0</v>
      </c>
      <c r="BL7954" s="25" t="s">
        <v>173</v>
      </c>
      <c r="BM7954" s="25" t="s">
        <v>6921</v>
      </c>
    </row>
    <row r="7955" spans="2:65" s="1" customFormat="1" ht="13.5">
      <c r="B7955" s="42"/>
      <c r="C7955" s="64"/>
      <c r="D7955" s="205" t="s">
        <v>175</v>
      </c>
      <c r="E7955" s="64"/>
      <c r="F7955" s="206" t="s">
        <v>1218</v>
      </c>
      <c r="G7955" s="64"/>
      <c r="H7955" s="64"/>
      <c r="I7955" s="164"/>
      <c r="J7955" s="64"/>
      <c r="K7955" s="64"/>
      <c r="L7955" s="62"/>
      <c r="M7955" s="207"/>
      <c r="N7955" s="43"/>
      <c r="O7955" s="43"/>
      <c r="P7955" s="43"/>
      <c r="Q7955" s="43"/>
      <c r="R7955" s="43"/>
      <c r="S7955" s="43"/>
      <c r="T7955" s="79"/>
      <c r="AT7955" s="25" t="s">
        <v>175</v>
      </c>
      <c r="AU7955" s="25" t="s">
        <v>84</v>
      </c>
    </row>
    <row r="7956" spans="2:65" s="1" customFormat="1" ht="38.25" customHeight="1">
      <c r="B7956" s="42"/>
      <c r="C7956" s="193" t="s">
        <v>6922</v>
      </c>
      <c r="D7956" s="193" t="s">
        <v>168</v>
      </c>
      <c r="E7956" s="194" t="s">
        <v>1219</v>
      </c>
      <c r="F7956" s="195" t="s">
        <v>1220</v>
      </c>
      <c r="G7956" s="196" t="s">
        <v>184</v>
      </c>
      <c r="H7956" s="197">
        <v>3</v>
      </c>
      <c r="I7956" s="198"/>
      <c r="J7956" s="199">
        <f>ROUND(I7956*H7956,2)</f>
        <v>0</v>
      </c>
      <c r="K7956" s="195" t="s">
        <v>21</v>
      </c>
      <c r="L7956" s="62"/>
      <c r="M7956" s="200" t="s">
        <v>21</v>
      </c>
      <c r="N7956" s="201" t="s">
        <v>48</v>
      </c>
      <c r="O7956" s="43"/>
      <c r="P7956" s="202">
        <f>O7956*H7956</f>
        <v>0</v>
      </c>
      <c r="Q7956" s="202">
        <v>0</v>
      </c>
      <c r="R7956" s="202">
        <f>Q7956*H7956</f>
        <v>0</v>
      </c>
      <c r="S7956" s="202">
        <v>0</v>
      </c>
      <c r="T7956" s="203">
        <f>S7956*H7956</f>
        <v>0</v>
      </c>
      <c r="AR7956" s="25" t="s">
        <v>173</v>
      </c>
      <c r="AT7956" s="25" t="s">
        <v>168</v>
      </c>
      <c r="AU7956" s="25" t="s">
        <v>84</v>
      </c>
      <c r="AY7956" s="25" t="s">
        <v>163</v>
      </c>
      <c r="BE7956" s="204">
        <f>IF(N7956="základní",J7956,0)</f>
        <v>0</v>
      </c>
      <c r="BF7956" s="204">
        <f>IF(N7956="snížená",J7956,0)</f>
        <v>0</v>
      </c>
      <c r="BG7956" s="204">
        <f>IF(N7956="zákl. přenesená",J7956,0)</f>
        <v>0</v>
      </c>
      <c r="BH7956" s="204">
        <f>IF(N7956="sníž. přenesená",J7956,0)</f>
        <v>0</v>
      </c>
      <c r="BI7956" s="204">
        <f>IF(N7956="nulová",J7956,0)</f>
        <v>0</v>
      </c>
      <c r="BJ7956" s="25" t="s">
        <v>98</v>
      </c>
      <c r="BK7956" s="204">
        <f>ROUND(I7956*H7956,2)</f>
        <v>0</v>
      </c>
      <c r="BL7956" s="25" t="s">
        <v>173</v>
      </c>
      <c r="BM7956" s="25" t="s">
        <v>6923</v>
      </c>
    </row>
    <row r="7957" spans="2:65" s="1" customFormat="1" ht="27">
      <c r="B7957" s="42"/>
      <c r="C7957" s="64"/>
      <c r="D7957" s="205" t="s">
        <v>175</v>
      </c>
      <c r="E7957" s="64"/>
      <c r="F7957" s="206" t="s">
        <v>1220</v>
      </c>
      <c r="G7957" s="64"/>
      <c r="H7957" s="64"/>
      <c r="I7957" s="164"/>
      <c r="J7957" s="64"/>
      <c r="K7957" s="64"/>
      <c r="L7957" s="62"/>
      <c r="M7957" s="207"/>
      <c r="N7957" s="43"/>
      <c r="O7957" s="43"/>
      <c r="P7957" s="43"/>
      <c r="Q7957" s="43"/>
      <c r="R7957" s="43"/>
      <c r="S7957" s="43"/>
      <c r="T7957" s="79"/>
      <c r="AT7957" s="25" t="s">
        <v>175</v>
      </c>
      <c r="AU7957" s="25" t="s">
        <v>84</v>
      </c>
    </row>
    <row r="7958" spans="2:65" s="1" customFormat="1" ht="25.5" customHeight="1">
      <c r="B7958" s="42"/>
      <c r="C7958" s="193" t="s">
        <v>4043</v>
      </c>
      <c r="D7958" s="193" t="s">
        <v>168</v>
      </c>
      <c r="E7958" s="194" t="s">
        <v>1221</v>
      </c>
      <c r="F7958" s="195" t="s">
        <v>1222</v>
      </c>
      <c r="G7958" s="196" t="s">
        <v>184</v>
      </c>
      <c r="H7958" s="197">
        <v>1</v>
      </c>
      <c r="I7958" s="198"/>
      <c r="J7958" s="199">
        <f>ROUND(I7958*H7958,2)</f>
        <v>0</v>
      </c>
      <c r="K7958" s="195" t="s">
        <v>21</v>
      </c>
      <c r="L7958" s="62"/>
      <c r="M7958" s="200" t="s">
        <v>21</v>
      </c>
      <c r="N7958" s="201" t="s">
        <v>48</v>
      </c>
      <c r="O7958" s="43"/>
      <c r="P7958" s="202">
        <f>O7958*H7958</f>
        <v>0</v>
      </c>
      <c r="Q7958" s="202">
        <v>0</v>
      </c>
      <c r="R7958" s="202">
        <f>Q7958*H7958</f>
        <v>0</v>
      </c>
      <c r="S7958" s="202">
        <v>0</v>
      </c>
      <c r="T7958" s="203">
        <f>S7958*H7958</f>
        <v>0</v>
      </c>
      <c r="AR7958" s="25" t="s">
        <v>173</v>
      </c>
      <c r="AT7958" s="25" t="s">
        <v>168</v>
      </c>
      <c r="AU7958" s="25" t="s">
        <v>84</v>
      </c>
      <c r="AY7958" s="25" t="s">
        <v>163</v>
      </c>
      <c r="BE7958" s="204">
        <f>IF(N7958="základní",J7958,0)</f>
        <v>0</v>
      </c>
      <c r="BF7958" s="204">
        <f>IF(N7958="snížená",J7958,0)</f>
        <v>0</v>
      </c>
      <c r="BG7958" s="204">
        <f>IF(N7958="zákl. přenesená",J7958,0)</f>
        <v>0</v>
      </c>
      <c r="BH7958" s="204">
        <f>IF(N7958="sníž. přenesená",J7958,0)</f>
        <v>0</v>
      </c>
      <c r="BI7958" s="204">
        <f>IF(N7958="nulová",J7958,0)</f>
        <v>0</v>
      </c>
      <c r="BJ7958" s="25" t="s">
        <v>98</v>
      </c>
      <c r="BK7958" s="204">
        <f>ROUND(I7958*H7958,2)</f>
        <v>0</v>
      </c>
      <c r="BL7958" s="25" t="s">
        <v>173</v>
      </c>
      <c r="BM7958" s="25" t="s">
        <v>6924</v>
      </c>
    </row>
    <row r="7959" spans="2:65" s="1" customFormat="1" ht="27">
      <c r="B7959" s="42"/>
      <c r="C7959" s="64"/>
      <c r="D7959" s="205" t="s">
        <v>175</v>
      </c>
      <c r="E7959" s="64"/>
      <c r="F7959" s="206" t="s">
        <v>1222</v>
      </c>
      <c r="G7959" s="64"/>
      <c r="H7959" s="64"/>
      <c r="I7959" s="164"/>
      <c r="J7959" s="64"/>
      <c r="K7959" s="64"/>
      <c r="L7959" s="62"/>
      <c r="M7959" s="207"/>
      <c r="N7959" s="43"/>
      <c r="O7959" s="43"/>
      <c r="P7959" s="43"/>
      <c r="Q7959" s="43"/>
      <c r="R7959" s="43"/>
      <c r="S7959" s="43"/>
      <c r="T7959" s="79"/>
      <c r="AT7959" s="25" t="s">
        <v>175</v>
      </c>
      <c r="AU7959" s="25" t="s">
        <v>84</v>
      </c>
    </row>
    <row r="7960" spans="2:65" s="1" customFormat="1" ht="38.25" customHeight="1">
      <c r="B7960" s="42"/>
      <c r="C7960" s="193" t="s">
        <v>6925</v>
      </c>
      <c r="D7960" s="193" t="s">
        <v>168</v>
      </c>
      <c r="E7960" s="194" t="s">
        <v>1223</v>
      </c>
      <c r="F7960" s="195" t="s">
        <v>1224</v>
      </c>
      <c r="G7960" s="196" t="s">
        <v>184</v>
      </c>
      <c r="H7960" s="197">
        <v>3</v>
      </c>
      <c r="I7960" s="198"/>
      <c r="J7960" s="199">
        <f>ROUND(I7960*H7960,2)</f>
        <v>0</v>
      </c>
      <c r="K7960" s="195" t="s">
        <v>21</v>
      </c>
      <c r="L7960" s="62"/>
      <c r="M7960" s="200" t="s">
        <v>21</v>
      </c>
      <c r="N7960" s="201" t="s">
        <v>48</v>
      </c>
      <c r="O7960" s="43"/>
      <c r="P7960" s="202">
        <f>O7960*H7960</f>
        <v>0</v>
      </c>
      <c r="Q7960" s="202">
        <v>0</v>
      </c>
      <c r="R7960" s="202">
        <f>Q7960*H7960</f>
        <v>0</v>
      </c>
      <c r="S7960" s="202">
        <v>0</v>
      </c>
      <c r="T7960" s="203">
        <f>S7960*H7960</f>
        <v>0</v>
      </c>
      <c r="AR7960" s="25" t="s">
        <v>173</v>
      </c>
      <c r="AT7960" s="25" t="s">
        <v>168</v>
      </c>
      <c r="AU7960" s="25" t="s">
        <v>84</v>
      </c>
      <c r="AY7960" s="25" t="s">
        <v>163</v>
      </c>
      <c r="BE7960" s="204">
        <f>IF(N7960="základní",J7960,0)</f>
        <v>0</v>
      </c>
      <c r="BF7960" s="204">
        <f>IF(N7960="snížená",J7960,0)</f>
        <v>0</v>
      </c>
      <c r="BG7960" s="204">
        <f>IF(N7960="zákl. přenesená",J7960,0)</f>
        <v>0</v>
      </c>
      <c r="BH7960" s="204">
        <f>IF(N7960="sníž. přenesená",J7960,0)</f>
        <v>0</v>
      </c>
      <c r="BI7960" s="204">
        <f>IF(N7960="nulová",J7960,0)</f>
        <v>0</v>
      </c>
      <c r="BJ7960" s="25" t="s">
        <v>98</v>
      </c>
      <c r="BK7960" s="204">
        <f>ROUND(I7960*H7960,2)</f>
        <v>0</v>
      </c>
      <c r="BL7960" s="25" t="s">
        <v>173</v>
      </c>
      <c r="BM7960" s="25" t="s">
        <v>6926</v>
      </c>
    </row>
    <row r="7961" spans="2:65" s="1" customFormat="1" ht="27">
      <c r="B7961" s="42"/>
      <c r="C7961" s="64"/>
      <c r="D7961" s="205" t="s">
        <v>175</v>
      </c>
      <c r="E7961" s="64"/>
      <c r="F7961" s="206" t="s">
        <v>1224</v>
      </c>
      <c r="G7961" s="64"/>
      <c r="H7961" s="64"/>
      <c r="I7961" s="164"/>
      <c r="J7961" s="64"/>
      <c r="K7961" s="64"/>
      <c r="L7961" s="62"/>
      <c r="M7961" s="207"/>
      <c r="N7961" s="43"/>
      <c r="O7961" s="43"/>
      <c r="P7961" s="43"/>
      <c r="Q7961" s="43"/>
      <c r="R7961" s="43"/>
      <c r="S7961" s="43"/>
      <c r="T7961" s="79"/>
      <c r="AT7961" s="25" t="s">
        <v>175</v>
      </c>
      <c r="AU7961" s="25" t="s">
        <v>84</v>
      </c>
    </row>
    <row r="7962" spans="2:65" s="1" customFormat="1" ht="38.25" customHeight="1">
      <c r="B7962" s="42"/>
      <c r="C7962" s="193" t="s">
        <v>4045</v>
      </c>
      <c r="D7962" s="193" t="s">
        <v>168</v>
      </c>
      <c r="E7962" s="194" t="s">
        <v>1225</v>
      </c>
      <c r="F7962" s="195" t="s">
        <v>1226</v>
      </c>
      <c r="G7962" s="196" t="s">
        <v>184</v>
      </c>
      <c r="H7962" s="197">
        <v>1</v>
      </c>
      <c r="I7962" s="198"/>
      <c r="J7962" s="199">
        <f>ROUND(I7962*H7962,2)</f>
        <v>0</v>
      </c>
      <c r="K7962" s="195" t="s">
        <v>21</v>
      </c>
      <c r="L7962" s="62"/>
      <c r="M7962" s="200" t="s">
        <v>21</v>
      </c>
      <c r="N7962" s="201" t="s">
        <v>48</v>
      </c>
      <c r="O7962" s="43"/>
      <c r="P7962" s="202">
        <f>O7962*H7962</f>
        <v>0</v>
      </c>
      <c r="Q7962" s="202">
        <v>0</v>
      </c>
      <c r="R7962" s="202">
        <f>Q7962*H7962</f>
        <v>0</v>
      </c>
      <c r="S7962" s="202">
        <v>0</v>
      </c>
      <c r="T7962" s="203">
        <f>S7962*H7962</f>
        <v>0</v>
      </c>
      <c r="AR7962" s="25" t="s">
        <v>173</v>
      </c>
      <c r="AT7962" s="25" t="s">
        <v>168</v>
      </c>
      <c r="AU7962" s="25" t="s">
        <v>84</v>
      </c>
      <c r="AY7962" s="25" t="s">
        <v>163</v>
      </c>
      <c r="BE7962" s="204">
        <f>IF(N7962="základní",J7962,0)</f>
        <v>0</v>
      </c>
      <c r="BF7962" s="204">
        <f>IF(N7962="snížená",J7962,0)</f>
        <v>0</v>
      </c>
      <c r="BG7962" s="204">
        <f>IF(N7962="zákl. přenesená",J7962,0)</f>
        <v>0</v>
      </c>
      <c r="BH7962" s="204">
        <f>IF(N7962="sníž. přenesená",J7962,0)</f>
        <v>0</v>
      </c>
      <c r="BI7962" s="204">
        <f>IF(N7962="nulová",J7962,0)</f>
        <v>0</v>
      </c>
      <c r="BJ7962" s="25" t="s">
        <v>98</v>
      </c>
      <c r="BK7962" s="204">
        <f>ROUND(I7962*H7962,2)</f>
        <v>0</v>
      </c>
      <c r="BL7962" s="25" t="s">
        <v>173</v>
      </c>
      <c r="BM7962" s="25" t="s">
        <v>6927</v>
      </c>
    </row>
    <row r="7963" spans="2:65" s="1" customFormat="1" ht="27">
      <c r="B7963" s="42"/>
      <c r="C7963" s="64"/>
      <c r="D7963" s="205" t="s">
        <v>175</v>
      </c>
      <c r="E7963" s="64"/>
      <c r="F7963" s="206" t="s">
        <v>1226</v>
      </c>
      <c r="G7963" s="64"/>
      <c r="H7963" s="64"/>
      <c r="I7963" s="164"/>
      <c r="J7963" s="64"/>
      <c r="K7963" s="64"/>
      <c r="L7963" s="62"/>
      <c r="M7963" s="207"/>
      <c r="N7963" s="43"/>
      <c r="O7963" s="43"/>
      <c r="P7963" s="43"/>
      <c r="Q7963" s="43"/>
      <c r="R7963" s="43"/>
      <c r="S7963" s="43"/>
      <c r="T7963" s="79"/>
      <c r="AT7963" s="25" t="s">
        <v>175</v>
      </c>
      <c r="AU7963" s="25" t="s">
        <v>84</v>
      </c>
    </row>
    <row r="7964" spans="2:65" s="1" customFormat="1" ht="38.25" customHeight="1">
      <c r="B7964" s="42"/>
      <c r="C7964" s="193" t="s">
        <v>6928</v>
      </c>
      <c r="D7964" s="193" t="s">
        <v>168</v>
      </c>
      <c r="E7964" s="194" t="s">
        <v>1227</v>
      </c>
      <c r="F7964" s="195" t="s">
        <v>1228</v>
      </c>
      <c r="G7964" s="196" t="s">
        <v>184</v>
      </c>
      <c r="H7964" s="197">
        <v>1</v>
      </c>
      <c r="I7964" s="198"/>
      <c r="J7964" s="199">
        <f>ROUND(I7964*H7964,2)</f>
        <v>0</v>
      </c>
      <c r="K7964" s="195" t="s">
        <v>21</v>
      </c>
      <c r="L7964" s="62"/>
      <c r="M7964" s="200" t="s">
        <v>21</v>
      </c>
      <c r="N7964" s="201" t="s">
        <v>48</v>
      </c>
      <c r="O7964" s="43"/>
      <c r="P7964" s="202">
        <f>O7964*H7964</f>
        <v>0</v>
      </c>
      <c r="Q7964" s="202">
        <v>0</v>
      </c>
      <c r="R7964" s="202">
        <f>Q7964*H7964</f>
        <v>0</v>
      </c>
      <c r="S7964" s="202">
        <v>0</v>
      </c>
      <c r="T7964" s="203">
        <f>S7964*H7964</f>
        <v>0</v>
      </c>
      <c r="AR7964" s="25" t="s">
        <v>173</v>
      </c>
      <c r="AT7964" s="25" t="s">
        <v>168</v>
      </c>
      <c r="AU7964" s="25" t="s">
        <v>84</v>
      </c>
      <c r="AY7964" s="25" t="s">
        <v>163</v>
      </c>
      <c r="BE7964" s="204">
        <f>IF(N7964="základní",J7964,0)</f>
        <v>0</v>
      </c>
      <c r="BF7964" s="204">
        <f>IF(N7964="snížená",J7964,0)</f>
        <v>0</v>
      </c>
      <c r="BG7964" s="204">
        <f>IF(N7964="zákl. přenesená",J7964,0)</f>
        <v>0</v>
      </c>
      <c r="BH7964" s="204">
        <f>IF(N7964="sníž. přenesená",J7964,0)</f>
        <v>0</v>
      </c>
      <c r="BI7964" s="204">
        <f>IF(N7964="nulová",J7964,0)</f>
        <v>0</v>
      </c>
      <c r="BJ7964" s="25" t="s">
        <v>98</v>
      </c>
      <c r="BK7964" s="204">
        <f>ROUND(I7964*H7964,2)</f>
        <v>0</v>
      </c>
      <c r="BL7964" s="25" t="s">
        <v>173</v>
      </c>
      <c r="BM7964" s="25" t="s">
        <v>6929</v>
      </c>
    </row>
    <row r="7965" spans="2:65" s="1" customFormat="1" ht="27">
      <c r="B7965" s="42"/>
      <c r="C7965" s="64"/>
      <c r="D7965" s="205" t="s">
        <v>175</v>
      </c>
      <c r="E7965" s="64"/>
      <c r="F7965" s="206" t="s">
        <v>1228</v>
      </c>
      <c r="G7965" s="64"/>
      <c r="H7965" s="64"/>
      <c r="I7965" s="164"/>
      <c r="J7965" s="64"/>
      <c r="K7965" s="64"/>
      <c r="L7965" s="62"/>
      <c r="M7965" s="207"/>
      <c r="N7965" s="43"/>
      <c r="O7965" s="43"/>
      <c r="P7965" s="43"/>
      <c r="Q7965" s="43"/>
      <c r="R7965" s="43"/>
      <c r="S7965" s="43"/>
      <c r="T7965" s="79"/>
      <c r="AT7965" s="25" t="s">
        <v>175</v>
      </c>
      <c r="AU7965" s="25" t="s">
        <v>84</v>
      </c>
    </row>
    <row r="7966" spans="2:65" s="1" customFormat="1" ht="38.25" customHeight="1">
      <c r="B7966" s="42"/>
      <c r="C7966" s="193" t="s">
        <v>4046</v>
      </c>
      <c r="D7966" s="193" t="s">
        <v>168</v>
      </c>
      <c r="E7966" s="194" t="s">
        <v>1229</v>
      </c>
      <c r="F7966" s="195" t="s">
        <v>1230</v>
      </c>
      <c r="G7966" s="196" t="s">
        <v>288</v>
      </c>
      <c r="H7966" s="197">
        <v>4</v>
      </c>
      <c r="I7966" s="198"/>
      <c r="J7966" s="199">
        <f>ROUND(I7966*H7966,2)</f>
        <v>0</v>
      </c>
      <c r="K7966" s="195" t="s">
        <v>21</v>
      </c>
      <c r="L7966" s="62"/>
      <c r="M7966" s="200" t="s">
        <v>21</v>
      </c>
      <c r="N7966" s="201" t="s">
        <v>48</v>
      </c>
      <c r="O7966" s="43"/>
      <c r="P7966" s="202">
        <f>O7966*H7966</f>
        <v>0</v>
      </c>
      <c r="Q7966" s="202">
        <v>0</v>
      </c>
      <c r="R7966" s="202">
        <f>Q7966*H7966</f>
        <v>0</v>
      </c>
      <c r="S7966" s="202">
        <v>0</v>
      </c>
      <c r="T7966" s="203">
        <f>S7966*H7966</f>
        <v>0</v>
      </c>
      <c r="AR7966" s="25" t="s">
        <v>173</v>
      </c>
      <c r="AT7966" s="25" t="s">
        <v>168</v>
      </c>
      <c r="AU7966" s="25" t="s">
        <v>84</v>
      </c>
      <c r="AY7966" s="25" t="s">
        <v>163</v>
      </c>
      <c r="BE7966" s="204">
        <f>IF(N7966="základní",J7966,0)</f>
        <v>0</v>
      </c>
      <c r="BF7966" s="204">
        <f>IF(N7966="snížená",J7966,0)</f>
        <v>0</v>
      </c>
      <c r="BG7966" s="204">
        <f>IF(N7966="zákl. přenesená",J7966,0)</f>
        <v>0</v>
      </c>
      <c r="BH7966" s="204">
        <f>IF(N7966="sníž. přenesená",J7966,0)</f>
        <v>0</v>
      </c>
      <c r="BI7966" s="204">
        <f>IF(N7966="nulová",J7966,0)</f>
        <v>0</v>
      </c>
      <c r="BJ7966" s="25" t="s">
        <v>98</v>
      </c>
      <c r="BK7966" s="204">
        <f>ROUND(I7966*H7966,2)</f>
        <v>0</v>
      </c>
      <c r="BL7966" s="25" t="s">
        <v>173</v>
      </c>
      <c r="BM7966" s="25" t="s">
        <v>6930</v>
      </c>
    </row>
    <row r="7967" spans="2:65" s="1" customFormat="1" ht="27">
      <c r="B7967" s="42"/>
      <c r="C7967" s="64"/>
      <c r="D7967" s="205" t="s">
        <v>175</v>
      </c>
      <c r="E7967" s="64"/>
      <c r="F7967" s="206" t="s">
        <v>1230</v>
      </c>
      <c r="G7967" s="64"/>
      <c r="H7967" s="64"/>
      <c r="I7967" s="164"/>
      <c r="J7967" s="64"/>
      <c r="K7967" s="64"/>
      <c r="L7967" s="62"/>
      <c r="M7967" s="207"/>
      <c r="N7967" s="43"/>
      <c r="O7967" s="43"/>
      <c r="P7967" s="43"/>
      <c r="Q7967" s="43"/>
      <c r="R7967" s="43"/>
      <c r="S7967" s="43"/>
      <c r="T7967" s="79"/>
      <c r="AT7967" s="25" t="s">
        <v>175</v>
      </c>
      <c r="AU7967" s="25" t="s">
        <v>84</v>
      </c>
    </row>
    <row r="7968" spans="2:65" s="1" customFormat="1" ht="16.5" customHeight="1">
      <c r="B7968" s="42"/>
      <c r="C7968" s="193" t="s">
        <v>6931</v>
      </c>
      <c r="D7968" s="193" t="s">
        <v>168</v>
      </c>
      <c r="E7968" s="194" t="s">
        <v>1231</v>
      </c>
      <c r="F7968" s="195" t="s">
        <v>1232</v>
      </c>
      <c r="G7968" s="196" t="s">
        <v>1233</v>
      </c>
      <c r="H7968" s="197">
        <v>10</v>
      </c>
      <c r="I7968" s="198"/>
      <c r="J7968" s="199">
        <f>ROUND(I7968*H7968,2)</f>
        <v>0</v>
      </c>
      <c r="K7968" s="195" t="s">
        <v>21</v>
      </c>
      <c r="L7968" s="62"/>
      <c r="M7968" s="200" t="s">
        <v>21</v>
      </c>
      <c r="N7968" s="201" t="s">
        <v>48</v>
      </c>
      <c r="O7968" s="43"/>
      <c r="P7968" s="202">
        <f>O7968*H7968</f>
        <v>0</v>
      </c>
      <c r="Q7968" s="202">
        <v>0</v>
      </c>
      <c r="R7968" s="202">
        <f>Q7968*H7968</f>
        <v>0</v>
      </c>
      <c r="S7968" s="202">
        <v>0</v>
      </c>
      <c r="T7968" s="203">
        <f>S7968*H7968</f>
        <v>0</v>
      </c>
      <c r="AR7968" s="25" t="s">
        <v>173</v>
      </c>
      <c r="AT7968" s="25" t="s">
        <v>168</v>
      </c>
      <c r="AU7968" s="25" t="s">
        <v>84</v>
      </c>
      <c r="AY7968" s="25" t="s">
        <v>163</v>
      </c>
      <c r="BE7968" s="204">
        <f>IF(N7968="základní",J7968,0)</f>
        <v>0</v>
      </c>
      <c r="BF7968" s="204">
        <f>IF(N7968="snížená",J7968,0)</f>
        <v>0</v>
      </c>
      <c r="BG7968" s="204">
        <f>IF(N7968="zákl. přenesená",J7968,0)</f>
        <v>0</v>
      </c>
      <c r="BH7968" s="204">
        <f>IF(N7968="sníž. přenesená",J7968,0)</f>
        <v>0</v>
      </c>
      <c r="BI7968" s="204">
        <f>IF(N7968="nulová",J7968,0)</f>
        <v>0</v>
      </c>
      <c r="BJ7968" s="25" t="s">
        <v>98</v>
      </c>
      <c r="BK7968" s="204">
        <f>ROUND(I7968*H7968,2)</f>
        <v>0</v>
      </c>
      <c r="BL7968" s="25" t="s">
        <v>173</v>
      </c>
      <c r="BM7968" s="25" t="s">
        <v>6932</v>
      </c>
    </row>
    <row r="7969" spans="2:65" s="1" customFormat="1" ht="13.5">
      <c r="B7969" s="42"/>
      <c r="C7969" s="64"/>
      <c r="D7969" s="205" t="s">
        <v>175</v>
      </c>
      <c r="E7969" s="64"/>
      <c r="F7969" s="206" t="s">
        <v>1232</v>
      </c>
      <c r="G7969" s="64"/>
      <c r="H7969" s="64"/>
      <c r="I7969" s="164"/>
      <c r="J7969" s="64"/>
      <c r="K7969" s="64"/>
      <c r="L7969" s="62"/>
      <c r="M7969" s="207"/>
      <c r="N7969" s="43"/>
      <c r="O7969" s="43"/>
      <c r="P7969" s="43"/>
      <c r="Q7969" s="43"/>
      <c r="R7969" s="43"/>
      <c r="S7969" s="43"/>
      <c r="T7969" s="79"/>
      <c r="AT7969" s="25" t="s">
        <v>175</v>
      </c>
      <c r="AU7969" s="25" t="s">
        <v>84</v>
      </c>
    </row>
    <row r="7970" spans="2:65" s="1" customFormat="1" ht="38.25" customHeight="1">
      <c r="B7970" s="42"/>
      <c r="C7970" s="193" t="s">
        <v>4048</v>
      </c>
      <c r="D7970" s="193" t="s">
        <v>168</v>
      </c>
      <c r="E7970" s="194" t="s">
        <v>1234</v>
      </c>
      <c r="F7970" s="195" t="s">
        <v>1235</v>
      </c>
      <c r="G7970" s="196" t="s">
        <v>288</v>
      </c>
      <c r="H7970" s="197">
        <v>2</v>
      </c>
      <c r="I7970" s="198"/>
      <c r="J7970" s="199">
        <f>ROUND(I7970*H7970,2)</f>
        <v>0</v>
      </c>
      <c r="K7970" s="195" t="s">
        <v>21</v>
      </c>
      <c r="L7970" s="62"/>
      <c r="M7970" s="200" t="s">
        <v>21</v>
      </c>
      <c r="N7970" s="201" t="s">
        <v>48</v>
      </c>
      <c r="O7970" s="43"/>
      <c r="P7970" s="202">
        <f>O7970*H7970</f>
        <v>0</v>
      </c>
      <c r="Q7970" s="202">
        <v>0</v>
      </c>
      <c r="R7970" s="202">
        <f>Q7970*H7970</f>
        <v>0</v>
      </c>
      <c r="S7970" s="202">
        <v>0</v>
      </c>
      <c r="T7970" s="203">
        <f>S7970*H7970</f>
        <v>0</v>
      </c>
      <c r="AR7970" s="25" t="s">
        <v>173</v>
      </c>
      <c r="AT7970" s="25" t="s">
        <v>168</v>
      </c>
      <c r="AU7970" s="25" t="s">
        <v>84</v>
      </c>
      <c r="AY7970" s="25" t="s">
        <v>163</v>
      </c>
      <c r="BE7970" s="204">
        <f>IF(N7970="základní",J7970,0)</f>
        <v>0</v>
      </c>
      <c r="BF7970" s="204">
        <f>IF(N7970="snížená",J7970,0)</f>
        <v>0</v>
      </c>
      <c r="BG7970" s="204">
        <f>IF(N7970="zákl. přenesená",J7970,0)</f>
        <v>0</v>
      </c>
      <c r="BH7970" s="204">
        <f>IF(N7970="sníž. přenesená",J7970,0)</f>
        <v>0</v>
      </c>
      <c r="BI7970" s="204">
        <f>IF(N7970="nulová",J7970,0)</f>
        <v>0</v>
      </c>
      <c r="BJ7970" s="25" t="s">
        <v>98</v>
      </c>
      <c r="BK7970" s="204">
        <f>ROUND(I7970*H7970,2)</f>
        <v>0</v>
      </c>
      <c r="BL7970" s="25" t="s">
        <v>173</v>
      </c>
      <c r="BM7970" s="25" t="s">
        <v>6933</v>
      </c>
    </row>
    <row r="7971" spans="2:65" s="1" customFormat="1" ht="27">
      <c r="B7971" s="42"/>
      <c r="C7971" s="64"/>
      <c r="D7971" s="205" t="s">
        <v>175</v>
      </c>
      <c r="E7971" s="64"/>
      <c r="F7971" s="206" t="s">
        <v>1235</v>
      </c>
      <c r="G7971" s="64"/>
      <c r="H7971" s="64"/>
      <c r="I7971" s="164"/>
      <c r="J7971" s="64"/>
      <c r="K7971" s="64"/>
      <c r="L7971" s="62"/>
      <c r="M7971" s="207"/>
      <c r="N7971" s="43"/>
      <c r="O7971" s="43"/>
      <c r="P7971" s="43"/>
      <c r="Q7971" s="43"/>
      <c r="R7971" s="43"/>
      <c r="S7971" s="43"/>
      <c r="T7971" s="79"/>
      <c r="AT7971" s="25" t="s">
        <v>175</v>
      </c>
      <c r="AU7971" s="25" t="s">
        <v>84</v>
      </c>
    </row>
    <row r="7972" spans="2:65" s="1" customFormat="1" ht="38.25" customHeight="1">
      <c r="B7972" s="42"/>
      <c r="C7972" s="193" t="s">
        <v>6934</v>
      </c>
      <c r="D7972" s="193" t="s">
        <v>168</v>
      </c>
      <c r="E7972" s="194" t="s">
        <v>1236</v>
      </c>
      <c r="F7972" s="195" t="s">
        <v>1237</v>
      </c>
      <c r="G7972" s="196" t="s">
        <v>288</v>
      </c>
      <c r="H7972" s="197">
        <v>2</v>
      </c>
      <c r="I7972" s="198"/>
      <c r="J7972" s="199">
        <f>ROUND(I7972*H7972,2)</f>
        <v>0</v>
      </c>
      <c r="K7972" s="195" t="s">
        <v>21</v>
      </c>
      <c r="L7972" s="62"/>
      <c r="M7972" s="200" t="s">
        <v>21</v>
      </c>
      <c r="N7972" s="201" t="s">
        <v>48</v>
      </c>
      <c r="O7972" s="43"/>
      <c r="P7972" s="202">
        <f>O7972*H7972</f>
        <v>0</v>
      </c>
      <c r="Q7972" s="202">
        <v>0</v>
      </c>
      <c r="R7972" s="202">
        <f>Q7972*H7972</f>
        <v>0</v>
      </c>
      <c r="S7972" s="202">
        <v>0</v>
      </c>
      <c r="T7972" s="203">
        <f>S7972*H7972</f>
        <v>0</v>
      </c>
      <c r="AR7972" s="25" t="s">
        <v>173</v>
      </c>
      <c r="AT7972" s="25" t="s">
        <v>168</v>
      </c>
      <c r="AU7972" s="25" t="s">
        <v>84</v>
      </c>
      <c r="AY7972" s="25" t="s">
        <v>163</v>
      </c>
      <c r="BE7972" s="204">
        <f>IF(N7972="základní",J7972,0)</f>
        <v>0</v>
      </c>
      <c r="BF7972" s="204">
        <f>IF(N7972="snížená",J7972,0)</f>
        <v>0</v>
      </c>
      <c r="BG7972" s="204">
        <f>IF(N7972="zákl. přenesená",J7972,0)</f>
        <v>0</v>
      </c>
      <c r="BH7972" s="204">
        <f>IF(N7972="sníž. přenesená",J7972,0)</f>
        <v>0</v>
      </c>
      <c r="BI7972" s="204">
        <f>IF(N7972="nulová",J7972,0)</f>
        <v>0</v>
      </c>
      <c r="BJ7972" s="25" t="s">
        <v>98</v>
      </c>
      <c r="BK7972" s="204">
        <f>ROUND(I7972*H7972,2)</f>
        <v>0</v>
      </c>
      <c r="BL7972" s="25" t="s">
        <v>173</v>
      </c>
      <c r="BM7972" s="25" t="s">
        <v>6935</v>
      </c>
    </row>
    <row r="7973" spans="2:65" s="1" customFormat="1" ht="27">
      <c r="B7973" s="42"/>
      <c r="C7973" s="64"/>
      <c r="D7973" s="205" t="s">
        <v>175</v>
      </c>
      <c r="E7973" s="64"/>
      <c r="F7973" s="206" t="s">
        <v>1237</v>
      </c>
      <c r="G7973" s="64"/>
      <c r="H7973" s="64"/>
      <c r="I7973" s="164"/>
      <c r="J7973" s="64"/>
      <c r="K7973" s="64"/>
      <c r="L7973" s="62"/>
      <c r="M7973" s="207"/>
      <c r="N7973" s="43"/>
      <c r="O7973" s="43"/>
      <c r="P7973" s="43"/>
      <c r="Q7973" s="43"/>
      <c r="R7973" s="43"/>
      <c r="S7973" s="43"/>
      <c r="T7973" s="79"/>
      <c r="AT7973" s="25" t="s">
        <v>175</v>
      </c>
      <c r="AU7973" s="25" t="s">
        <v>84</v>
      </c>
    </row>
    <row r="7974" spans="2:65" s="1" customFormat="1" ht="25.5" customHeight="1">
      <c r="B7974" s="42"/>
      <c r="C7974" s="193" t="s">
        <v>4049</v>
      </c>
      <c r="D7974" s="193" t="s">
        <v>168</v>
      </c>
      <c r="E7974" s="194" t="s">
        <v>1238</v>
      </c>
      <c r="F7974" s="195" t="s">
        <v>1239</v>
      </c>
      <c r="G7974" s="196" t="s">
        <v>288</v>
      </c>
      <c r="H7974" s="197">
        <v>4</v>
      </c>
      <c r="I7974" s="198"/>
      <c r="J7974" s="199">
        <f>ROUND(I7974*H7974,2)</f>
        <v>0</v>
      </c>
      <c r="K7974" s="195" t="s">
        <v>21</v>
      </c>
      <c r="L7974" s="62"/>
      <c r="M7974" s="200" t="s">
        <v>21</v>
      </c>
      <c r="N7974" s="201" t="s">
        <v>48</v>
      </c>
      <c r="O7974" s="43"/>
      <c r="P7974" s="202">
        <f>O7974*H7974</f>
        <v>0</v>
      </c>
      <c r="Q7974" s="202">
        <v>0</v>
      </c>
      <c r="R7974" s="202">
        <f>Q7974*H7974</f>
        <v>0</v>
      </c>
      <c r="S7974" s="202">
        <v>0</v>
      </c>
      <c r="T7974" s="203">
        <f>S7974*H7974</f>
        <v>0</v>
      </c>
      <c r="AR7974" s="25" t="s">
        <v>173</v>
      </c>
      <c r="AT7974" s="25" t="s">
        <v>168</v>
      </c>
      <c r="AU7974" s="25" t="s">
        <v>84</v>
      </c>
      <c r="AY7974" s="25" t="s">
        <v>163</v>
      </c>
      <c r="BE7974" s="204">
        <f>IF(N7974="základní",J7974,0)</f>
        <v>0</v>
      </c>
      <c r="BF7974" s="204">
        <f>IF(N7974="snížená",J7974,0)</f>
        <v>0</v>
      </c>
      <c r="BG7974" s="204">
        <f>IF(N7974="zákl. přenesená",J7974,0)</f>
        <v>0</v>
      </c>
      <c r="BH7974" s="204">
        <f>IF(N7974="sníž. přenesená",J7974,0)</f>
        <v>0</v>
      </c>
      <c r="BI7974" s="204">
        <f>IF(N7974="nulová",J7974,0)</f>
        <v>0</v>
      </c>
      <c r="BJ7974" s="25" t="s">
        <v>98</v>
      </c>
      <c r="BK7974" s="204">
        <f>ROUND(I7974*H7974,2)</f>
        <v>0</v>
      </c>
      <c r="BL7974" s="25" t="s">
        <v>173</v>
      </c>
      <c r="BM7974" s="25" t="s">
        <v>6936</v>
      </c>
    </row>
    <row r="7975" spans="2:65" s="1" customFormat="1" ht="27">
      <c r="B7975" s="42"/>
      <c r="C7975" s="64"/>
      <c r="D7975" s="205" t="s">
        <v>175</v>
      </c>
      <c r="E7975" s="64"/>
      <c r="F7975" s="206" t="s">
        <v>1239</v>
      </c>
      <c r="G7975" s="64"/>
      <c r="H7975" s="64"/>
      <c r="I7975" s="164"/>
      <c r="J7975" s="64"/>
      <c r="K7975" s="64"/>
      <c r="L7975" s="62"/>
      <c r="M7975" s="207"/>
      <c r="N7975" s="43"/>
      <c r="O7975" s="43"/>
      <c r="P7975" s="43"/>
      <c r="Q7975" s="43"/>
      <c r="R7975" s="43"/>
      <c r="S7975" s="43"/>
      <c r="T7975" s="79"/>
      <c r="AT7975" s="25" t="s">
        <v>175</v>
      </c>
      <c r="AU7975" s="25" t="s">
        <v>84</v>
      </c>
    </row>
    <row r="7976" spans="2:65" s="1" customFormat="1" ht="25.5" customHeight="1">
      <c r="B7976" s="42"/>
      <c r="C7976" s="193" t="s">
        <v>6937</v>
      </c>
      <c r="D7976" s="193" t="s">
        <v>168</v>
      </c>
      <c r="E7976" s="194" t="s">
        <v>1240</v>
      </c>
      <c r="F7976" s="195" t="s">
        <v>1241</v>
      </c>
      <c r="G7976" s="196" t="s">
        <v>288</v>
      </c>
      <c r="H7976" s="197">
        <v>6</v>
      </c>
      <c r="I7976" s="198"/>
      <c r="J7976" s="199">
        <f>ROUND(I7976*H7976,2)</f>
        <v>0</v>
      </c>
      <c r="K7976" s="195" t="s">
        <v>21</v>
      </c>
      <c r="L7976" s="62"/>
      <c r="M7976" s="200" t="s">
        <v>21</v>
      </c>
      <c r="N7976" s="201" t="s">
        <v>48</v>
      </c>
      <c r="O7976" s="43"/>
      <c r="P7976" s="202">
        <f>O7976*H7976</f>
        <v>0</v>
      </c>
      <c r="Q7976" s="202">
        <v>0</v>
      </c>
      <c r="R7976" s="202">
        <f>Q7976*H7976</f>
        <v>0</v>
      </c>
      <c r="S7976" s="202">
        <v>0</v>
      </c>
      <c r="T7976" s="203">
        <f>S7976*H7976</f>
        <v>0</v>
      </c>
      <c r="AR7976" s="25" t="s">
        <v>173</v>
      </c>
      <c r="AT7976" s="25" t="s">
        <v>168</v>
      </c>
      <c r="AU7976" s="25" t="s">
        <v>84</v>
      </c>
      <c r="AY7976" s="25" t="s">
        <v>163</v>
      </c>
      <c r="BE7976" s="204">
        <f>IF(N7976="základní",J7976,0)</f>
        <v>0</v>
      </c>
      <c r="BF7976" s="204">
        <f>IF(N7976="snížená",J7976,0)</f>
        <v>0</v>
      </c>
      <c r="BG7976" s="204">
        <f>IF(N7976="zákl. přenesená",J7976,0)</f>
        <v>0</v>
      </c>
      <c r="BH7976" s="204">
        <f>IF(N7976="sníž. přenesená",J7976,0)</f>
        <v>0</v>
      </c>
      <c r="BI7976" s="204">
        <f>IF(N7976="nulová",J7976,0)</f>
        <v>0</v>
      </c>
      <c r="BJ7976" s="25" t="s">
        <v>98</v>
      </c>
      <c r="BK7976" s="204">
        <f>ROUND(I7976*H7976,2)</f>
        <v>0</v>
      </c>
      <c r="BL7976" s="25" t="s">
        <v>173</v>
      </c>
      <c r="BM7976" s="25" t="s">
        <v>6938</v>
      </c>
    </row>
    <row r="7977" spans="2:65" s="1" customFormat="1" ht="27">
      <c r="B7977" s="42"/>
      <c r="C7977" s="64"/>
      <c r="D7977" s="205" t="s">
        <v>175</v>
      </c>
      <c r="E7977" s="64"/>
      <c r="F7977" s="206" t="s">
        <v>1241</v>
      </c>
      <c r="G7977" s="64"/>
      <c r="H7977" s="64"/>
      <c r="I7977" s="164"/>
      <c r="J7977" s="64"/>
      <c r="K7977" s="64"/>
      <c r="L7977" s="62"/>
      <c r="M7977" s="207"/>
      <c r="N7977" s="43"/>
      <c r="O7977" s="43"/>
      <c r="P7977" s="43"/>
      <c r="Q7977" s="43"/>
      <c r="R7977" s="43"/>
      <c r="S7977" s="43"/>
      <c r="T7977" s="79"/>
      <c r="AT7977" s="25" t="s">
        <v>175</v>
      </c>
      <c r="AU7977" s="25" t="s">
        <v>84</v>
      </c>
    </row>
    <row r="7978" spans="2:65" s="1" customFormat="1" ht="25.5" customHeight="1">
      <c r="B7978" s="42"/>
      <c r="C7978" s="193" t="s">
        <v>4051</v>
      </c>
      <c r="D7978" s="193" t="s">
        <v>168</v>
      </c>
      <c r="E7978" s="194" t="s">
        <v>1242</v>
      </c>
      <c r="F7978" s="195" t="s">
        <v>1243</v>
      </c>
      <c r="G7978" s="196" t="s">
        <v>288</v>
      </c>
      <c r="H7978" s="197">
        <v>4</v>
      </c>
      <c r="I7978" s="198"/>
      <c r="J7978" s="199">
        <f>ROUND(I7978*H7978,2)</f>
        <v>0</v>
      </c>
      <c r="K7978" s="195" t="s">
        <v>21</v>
      </c>
      <c r="L7978" s="62"/>
      <c r="M7978" s="200" t="s">
        <v>21</v>
      </c>
      <c r="N7978" s="201" t="s">
        <v>48</v>
      </c>
      <c r="O7978" s="43"/>
      <c r="P7978" s="202">
        <f>O7978*H7978</f>
        <v>0</v>
      </c>
      <c r="Q7978" s="202">
        <v>0</v>
      </c>
      <c r="R7978" s="202">
        <f>Q7978*H7978</f>
        <v>0</v>
      </c>
      <c r="S7978" s="202">
        <v>0</v>
      </c>
      <c r="T7978" s="203">
        <f>S7978*H7978</f>
        <v>0</v>
      </c>
      <c r="AR7978" s="25" t="s">
        <v>173</v>
      </c>
      <c r="AT7978" s="25" t="s">
        <v>168</v>
      </c>
      <c r="AU7978" s="25" t="s">
        <v>84</v>
      </c>
      <c r="AY7978" s="25" t="s">
        <v>163</v>
      </c>
      <c r="BE7978" s="204">
        <f>IF(N7978="základní",J7978,0)</f>
        <v>0</v>
      </c>
      <c r="BF7978" s="204">
        <f>IF(N7978="snížená",J7978,0)</f>
        <v>0</v>
      </c>
      <c r="BG7978" s="204">
        <f>IF(N7978="zákl. přenesená",J7978,0)</f>
        <v>0</v>
      </c>
      <c r="BH7978" s="204">
        <f>IF(N7978="sníž. přenesená",J7978,0)</f>
        <v>0</v>
      </c>
      <c r="BI7978" s="204">
        <f>IF(N7978="nulová",J7978,0)</f>
        <v>0</v>
      </c>
      <c r="BJ7978" s="25" t="s">
        <v>98</v>
      </c>
      <c r="BK7978" s="204">
        <f>ROUND(I7978*H7978,2)</f>
        <v>0</v>
      </c>
      <c r="BL7978" s="25" t="s">
        <v>173</v>
      </c>
      <c r="BM7978" s="25" t="s">
        <v>6939</v>
      </c>
    </row>
    <row r="7979" spans="2:65" s="1" customFormat="1" ht="27">
      <c r="B7979" s="42"/>
      <c r="C7979" s="64"/>
      <c r="D7979" s="205" t="s">
        <v>175</v>
      </c>
      <c r="E7979" s="64"/>
      <c r="F7979" s="206" t="s">
        <v>1243</v>
      </c>
      <c r="G7979" s="64"/>
      <c r="H7979" s="64"/>
      <c r="I7979" s="164"/>
      <c r="J7979" s="64"/>
      <c r="K7979" s="64"/>
      <c r="L7979" s="62"/>
      <c r="M7979" s="207"/>
      <c r="N7979" s="43"/>
      <c r="O7979" s="43"/>
      <c r="P7979" s="43"/>
      <c r="Q7979" s="43"/>
      <c r="R7979" s="43"/>
      <c r="S7979" s="43"/>
      <c r="T7979" s="79"/>
      <c r="AT7979" s="25" t="s">
        <v>175</v>
      </c>
      <c r="AU7979" s="25" t="s">
        <v>84</v>
      </c>
    </row>
    <row r="7980" spans="2:65" s="1" customFormat="1" ht="25.5" customHeight="1">
      <c r="B7980" s="42"/>
      <c r="C7980" s="193" t="s">
        <v>6940</v>
      </c>
      <c r="D7980" s="193" t="s">
        <v>168</v>
      </c>
      <c r="E7980" s="194" t="s">
        <v>1244</v>
      </c>
      <c r="F7980" s="195" t="s">
        <v>1245</v>
      </c>
      <c r="G7980" s="196" t="s">
        <v>288</v>
      </c>
      <c r="H7980" s="197">
        <v>154</v>
      </c>
      <c r="I7980" s="198"/>
      <c r="J7980" s="199">
        <f>ROUND(I7980*H7980,2)</f>
        <v>0</v>
      </c>
      <c r="K7980" s="195" t="s">
        <v>21</v>
      </c>
      <c r="L7980" s="62"/>
      <c r="M7980" s="200" t="s">
        <v>21</v>
      </c>
      <c r="N7980" s="201" t="s">
        <v>48</v>
      </c>
      <c r="O7980" s="43"/>
      <c r="P7980" s="202">
        <f>O7980*H7980</f>
        <v>0</v>
      </c>
      <c r="Q7980" s="202">
        <v>0</v>
      </c>
      <c r="R7980" s="202">
        <f>Q7980*H7980</f>
        <v>0</v>
      </c>
      <c r="S7980" s="202">
        <v>0</v>
      </c>
      <c r="T7980" s="203">
        <f>S7980*H7980</f>
        <v>0</v>
      </c>
      <c r="AR7980" s="25" t="s">
        <v>173</v>
      </c>
      <c r="AT7980" s="25" t="s">
        <v>168</v>
      </c>
      <c r="AU7980" s="25" t="s">
        <v>84</v>
      </c>
      <c r="AY7980" s="25" t="s">
        <v>163</v>
      </c>
      <c r="BE7980" s="204">
        <f>IF(N7980="základní",J7980,0)</f>
        <v>0</v>
      </c>
      <c r="BF7980" s="204">
        <f>IF(N7980="snížená",J7980,0)</f>
        <v>0</v>
      </c>
      <c r="BG7980" s="204">
        <f>IF(N7980="zákl. přenesená",J7980,0)</f>
        <v>0</v>
      </c>
      <c r="BH7980" s="204">
        <f>IF(N7980="sníž. přenesená",J7980,0)</f>
        <v>0</v>
      </c>
      <c r="BI7980" s="204">
        <f>IF(N7980="nulová",J7980,0)</f>
        <v>0</v>
      </c>
      <c r="BJ7980" s="25" t="s">
        <v>98</v>
      </c>
      <c r="BK7980" s="204">
        <f>ROUND(I7980*H7980,2)</f>
        <v>0</v>
      </c>
      <c r="BL7980" s="25" t="s">
        <v>173</v>
      </c>
      <c r="BM7980" s="25" t="s">
        <v>6941</v>
      </c>
    </row>
    <row r="7981" spans="2:65" s="1" customFormat="1" ht="27">
      <c r="B7981" s="42"/>
      <c r="C7981" s="64"/>
      <c r="D7981" s="205" t="s">
        <v>175</v>
      </c>
      <c r="E7981" s="64"/>
      <c r="F7981" s="206" t="s">
        <v>1245</v>
      </c>
      <c r="G7981" s="64"/>
      <c r="H7981" s="64"/>
      <c r="I7981" s="164"/>
      <c r="J7981" s="64"/>
      <c r="K7981" s="64"/>
      <c r="L7981" s="62"/>
      <c r="M7981" s="207"/>
      <c r="N7981" s="43"/>
      <c r="O7981" s="43"/>
      <c r="P7981" s="43"/>
      <c r="Q7981" s="43"/>
      <c r="R7981" s="43"/>
      <c r="S7981" s="43"/>
      <c r="T7981" s="79"/>
      <c r="AT7981" s="25" t="s">
        <v>175</v>
      </c>
      <c r="AU7981" s="25" t="s">
        <v>84</v>
      </c>
    </row>
    <row r="7982" spans="2:65" s="1" customFormat="1" ht="38.25" customHeight="1">
      <c r="B7982" s="42"/>
      <c r="C7982" s="193" t="s">
        <v>4052</v>
      </c>
      <c r="D7982" s="193" t="s">
        <v>168</v>
      </c>
      <c r="E7982" s="194" t="s">
        <v>1246</v>
      </c>
      <c r="F7982" s="195" t="s">
        <v>1247</v>
      </c>
      <c r="G7982" s="196" t="s">
        <v>184</v>
      </c>
      <c r="H7982" s="197">
        <v>1</v>
      </c>
      <c r="I7982" s="198"/>
      <c r="J7982" s="199">
        <f>ROUND(I7982*H7982,2)</f>
        <v>0</v>
      </c>
      <c r="K7982" s="195" t="s">
        <v>21</v>
      </c>
      <c r="L7982" s="62"/>
      <c r="M7982" s="200" t="s">
        <v>21</v>
      </c>
      <c r="N7982" s="201" t="s">
        <v>48</v>
      </c>
      <c r="O7982" s="43"/>
      <c r="P7982" s="202">
        <f>O7982*H7982</f>
        <v>0</v>
      </c>
      <c r="Q7982" s="202">
        <v>0</v>
      </c>
      <c r="R7982" s="202">
        <f>Q7982*H7982</f>
        <v>0</v>
      </c>
      <c r="S7982" s="202">
        <v>0</v>
      </c>
      <c r="T7982" s="203">
        <f>S7982*H7982</f>
        <v>0</v>
      </c>
      <c r="AR7982" s="25" t="s">
        <v>173</v>
      </c>
      <c r="AT7982" s="25" t="s">
        <v>168</v>
      </c>
      <c r="AU7982" s="25" t="s">
        <v>84</v>
      </c>
      <c r="AY7982" s="25" t="s">
        <v>163</v>
      </c>
      <c r="BE7982" s="204">
        <f>IF(N7982="základní",J7982,0)</f>
        <v>0</v>
      </c>
      <c r="BF7982" s="204">
        <f>IF(N7982="snížená",J7982,0)</f>
        <v>0</v>
      </c>
      <c r="BG7982" s="204">
        <f>IF(N7982="zákl. přenesená",J7982,0)</f>
        <v>0</v>
      </c>
      <c r="BH7982" s="204">
        <f>IF(N7982="sníž. přenesená",J7982,0)</f>
        <v>0</v>
      </c>
      <c r="BI7982" s="204">
        <f>IF(N7982="nulová",J7982,0)</f>
        <v>0</v>
      </c>
      <c r="BJ7982" s="25" t="s">
        <v>98</v>
      </c>
      <c r="BK7982" s="204">
        <f>ROUND(I7982*H7982,2)</f>
        <v>0</v>
      </c>
      <c r="BL7982" s="25" t="s">
        <v>173</v>
      </c>
      <c r="BM7982" s="25" t="s">
        <v>6942</v>
      </c>
    </row>
    <row r="7983" spans="2:65" s="1" customFormat="1" ht="40.5">
      <c r="B7983" s="42"/>
      <c r="C7983" s="64"/>
      <c r="D7983" s="205" t="s">
        <v>175</v>
      </c>
      <c r="E7983" s="64"/>
      <c r="F7983" s="206" t="s">
        <v>1247</v>
      </c>
      <c r="G7983" s="64"/>
      <c r="H7983" s="64"/>
      <c r="I7983" s="164"/>
      <c r="J7983" s="64"/>
      <c r="K7983" s="64"/>
      <c r="L7983" s="62"/>
      <c r="M7983" s="207"/>
      <c r="N7983" s="43"/>
      <c r="O7983" s="43"/>
      <c r="P7983" s="43"/>
      <c r="Q7983" s="43"/>
      <c r="R7983" s="43"/>
      <c r="S7983" s="43"/>
      <c r="T7983" s="79"/>
      <c r="AT7983" s="25" t="s">
        <v>175</v>
      </c>
      <c r="AU7983" s="25" t="s">
        <v>84</v>
      </c>
    </row>
    <row r="7984" spans="2:65" s="1" customFormat="1" ht="38.25" customHeight="1">
      <c r="B7984" s="42"/>
      <c r="C7984" s="193" t="s">
        <v>6943</v>
      </c>
      <c r="D7984" s="193" t="s">
        <v>168</v>
      </c>
      <c r="E7984" s="194" t="s">
        <v>1248</v>
      </c>
      <c r="F7984" s="195" t="s">
        <v>1249</v>
      </c>
      <c r="G7984" s="196" t="s">
        <v>184</v>
      </c>
      <c r="H7984" s="197">
        <v>2</v>
      </c>
      <c r="I7984" s="198"/>
      <c r="J7984" s="199">
        <f>ROUND(I7984*H7984,2)</f>
        <v>0</v>
      </c>
      <c r="K7984" s="195" t="s">
        <v>21</v>
      </c>
      <c r="L7984" s="62"/>
      <c r="M7984" s="200" t="s">
        <v>21</v>
      </c>
      <c r="N7984" s="201" t="s">
        <v>48</v>
      </c>
      <c r="O7984" s="43"/>
      <c r="P7984" s="202">
        <f>O7984*H7984</f>
        <v>0</v>
      </c>
      <c r="Q7984" s="202">
        <v>0</v>
      </c>
      <c r="R7984" s="202">
        <f>Q7984*H7984</f>
        <v>0</v>
      </c>
      <c r="S7984" s="202">
        <v>0</v>
      </c>
      <c r="T7984" s="203">
        <f>S7984*H7984</f>
        <v>0</v>
      </c>
      <c r="AR7984" s="25" t="s">
        <v>173</v>
      </c>
      <c r="AT7984" s="25" t="s">
        <v>168</v>
      </c>
      <c r="AU7984" s="25" t="s">
        <v>84</v>
      </c>
      <c r="AY7984" s="25" t="s">
        <v>163</v>
      </c>
      <c r="BE7984" s="204">
        <f>IF(N7984="základní",J7984,0)</f>
        <v>0</v>
      </c>
      <c r="BF7984" s="204">
        <f>IF(N7984="snížená",J7984,0)</f>
        <v>0</v>
      </c>
      <c r="BG7984" s="204">
        <f>IF(N7984="zákl. přenesená",J7984,0)</f>
        <v>0</v>
      </c>
      <c r="BH7984" s="204">
        <f>IF(N7984="sníž. přenesená",J7984,0)</f>
        <v>0</v>
      </c>
      <c r="BI7984" s="204">
        <f>IF(N7984="nulová",J7984,0)</f>
        <v>0</v>
      </c>
      <c r="BJ7984" s="25" t="s">
        <v>98</v>
      </c>
      <c r="BK7984" s="204">
        <f>ROUND(I7984*H7984,2)</f>
        <v>0</v>
      </c>
      <c r="BL7984" s="25" t="s">
        <v>173</v>
      </c>
      <c r="BM7984" s="25" t="s">
        <v>6944</v>
      </c>
    </row>
    <row r="7985" spans="2:65" s="1" customFormat="1" ht="40.5">
      <c r="B7985" s="42"/>
      <c r="C7985" s="64"/>
      <c r="D7985" s="205" t="s">
        <v>175</v>
      </c>
      <c r="E7985" s="64"/>
      <c r="F7985" s="206" t="s">
        <v>1249</v>
      </c>
      <c r="G7985" s="64"/>
      <c r="H7985" s="64"/>
      <c r="I7985" s="164"/>
      <c r="J7985" s="64"/>
      <c r="K7985" s="64"/>
      <c r="L7985" s="62"/>
      <c r="M7985" s="207"/>
      <c r="N7985" s="43"/>
      <c r="O7985" s="43"/>
      <c r="P7985" s="43"/>
      <c r="Q7985" s="43"/>
      <c r="R7985" s="43"/>
      <c r="S7985" s="43"/>
      <c r="T7985" s="79"/>
      <c r="AT7985" s="25" t="s">
        <v>175</v>
      </c>
      <c r="AU7985" s="25" t="s">
        <v>84</v>
      </c>
    </row>
    <row r="7986" spans="2:65" s="1" customFormat="1" ht="16.5" customHeight="1">
      <c r="B7986" s="42"/>
      <c r="C7986" s="193" t="s">
        <v>4054</v>
      </c>
      <c r="D7986" s="193" t="s">
        <v>168</v>
      </c>
      <c r="E7986" s="194" t="s">
        <v>1250</v>
      </c>
      <c r="F7986" s="195" t="s">
        <v>1251</v>
      </c>
      <c r="G7986" s="196" t="s">
        <v>184</v>
      </c>
      <c r="H7986" s="197">
        <v>5</v>
      </c>
      <c r="I7986" s="198"/>
      <c r="J7986" s="199">
        <f>ROUND(I7986*H7986,2)</f>
        <v>0</v>
      </c>
      <c r="K7986" s="195" t="s">
        <v>21</v>
      </c>
      <c r="L7986" s="62"/>
      <c r="M7986" s="200" t="s">
        <v>21</v>
      </c>
      <c r="N7986" s="201" t="s">
        <v>48</v>
      </c>
      <c r="O7986" s="43"/>
      <c r="P7986" s="202">
        <f>O7986*H7986</f>
        <v>0</v>
      </c>
      <c r="Q7986" s="202">
        <v>0</v>
      </c>
      <c r="R7986" s="202">
        <f>Q7986*H7986</f>
        <v>0</v>
      </c>
      <c r="S7986" s="202">
        <v>0</v>
      </c>
      <c r="T7986" s="203">
        <f>S7986*H7986</f>
        <v>0</v>
      </c>
      <c r="AR7986" s="25" t="s">
        <v>173</v>
      </c>
      <c r="AT7986" s="25" t="s">
        <v>168</v>
      </c>
      <c r="AU7986" s="25" t="s">
        <v>84</v>
      </c>
      <c r="AY7986" s="25" t="s">
        <v>163</v>
      </c>
      <c r="BE7986" s="204">
        <f>IF(N7986="základní",J7986,0)</f>
        <v>0</v>
      </c>
      <c r="BF7986" s="204">
        <f>IF(N7986="snížená",J7986,0)</f>
        <v>0</v>
      </c>
      <c r="BG7986" s="204">
        <f>IF(N7986="zákl. přenesená",J7986,0)</f>
        <v>0</v>
      </c>
      <c r="BH7986" s="204">
        <f>IF(N7986="sníž. přenesená",J7986,0)</f>
        <v>0</v>
      </c>
      <c r="BI7986" s="204">
        <f>IF(N7986="nulová",J7986,0)</f>
        <v>0</v>
      </c>
      <c r="BJ7986" s="25" t="s">
        <v>98</v>
      </c>
      <c r="BK7986" s="204">
        <f>ROUND(I7986*H7986,2)</f>
        <v>0</v>
      </c>
      <c r="BL7986" s="25" t="s">
        <v>173</v>
      </c>
      <c r="BM7986" s="25" t="s">
        <v>6945</v>
      </c>
    </row>
    <row r="7987" spans="2:65" s="1" customFormat="1" ht="13.5">
      <c r="B7987" s="42"/>
      <c r="C7987" s="64"/>
      <c r="D7987" s="205" t="s">
        <v>175</v>
      </c>
      <c r="E7987" s="64"/>
      <c r="F7987" s="206" t="s">
        <v>1251</v>
      </c>
      <c r="G7987" s="64"/>
      <c r="H7987" s="64"/>
      <c r="I7987" s="164"/>
      <c r="J7987" s="64"/>
      <c r="K7987" s="64"/>
      <c r="L7987" s="62"/>
      <c r="M7987" s="207"/>
      <c r="N7987" s="43"/>
      <c r="O7987" s="43"/>
      <c r="P7987" s="43"/>
      <c r="Q7987" s="43"/>
      <c r="R7987" s="43"/>
      <c r="S7987" s="43"/>
      <c r="T7987" s="79"/>
      <c r="AT7987" s="25" t="s">
        <v>175</v>
      </c>
      <c r="AU7987" s="25" t="s">
        <v>84</v>
      </c>
    </row>
    <row r="7988" spans="2:65" s="1" customFormat="1" ht="16.5" customHeight="1">
      <c r="B7988" s="42"/>
      <c r="C7988" s="193" t="s">
        <v>6946</v>
      </c>
      <c r="D7988" s="193" t="s">
        <v>168</v>
      </c>
      <c r="E7988" s="194" t="s">
        <v>1252</v>
      </c>
      <c r="F7988" s="195" t="s">
        <v>1253</v>
      </c>
      <c r="G7988" s="196" t="s">
        <v>1254</v>
      </c>
      <c r="H7988" s="197">
        <v>10</v>
      </c>
      <c r="I7988" s="198"/>
      <c r="J7988" s="199">
        <f>ROUND(I7988*H7988,2)</f>
        <v>0</v>
      </c>
      <c r="K7988" s="195" t="s">
        <v>21</v>
      </c>
      <c r="L7988" s="62"/>
      <c r="M7988" s="200" t="s">
        <v>21</v>
      </c>
      <c r="N7988" s="201" t="s">
        <v>48</v>
      </c>
      <c r="O7988" s="43"/>
      <c r="P7988" s="202">
        <f>O7988*H7988</f>
        <v>0</v>
      </c>
      <c r="Q7988" s="202">
        <v>0</v>
      </c>
      <c r="R7988" s="202">
        <f>Q7988*H7988</f>
        <v>0</v>
      </c>
      <c r="S7988" s="202">
        <v>0</v>
      </c>
      <c r="T7988" s="203">
        <f>S7988*H7988</f>
        <v>0</v>
      </c>
      <c r="AR7988" s="25" t="s">
        <v>173</v>
      </c>
      <c r="AT7988" s="25" t="s">
        <v>168</v>
      </c>
      <c r="AU7988" s="25" t="s">
        <v>84</v>
      </c>
      <c r="AY7988" s="25" t="s">
        <v>163</v>
      </c>
      <c r="BE7988" s="204">
        <f>IF(N7988="základní",J7988,0)</f>
        <v>0</v>
      </c>
      <c r="BF7988" s="204">
        <f>IF(N7988="snížená",J7988,0)</f>
        <v>0</v>
      </c>
      <c r="BG7988" s="204">
        <f>IF(N7988="zákl. přenesená",J7988,0)</f>
        <v>0</v>
      </c>
      <c r="BH7988" s="204">
        <f>IF(N7988="sníž. přenesená",J7988,0)</f>
        <v>0</v>
      </c>
      <c r="BI7988" s="204">
        <f>IF(N7988="nulová",J7988,0)</f>
        <v>0</v>
      </c>
      <c r="BJ7988" s="25" t="s">
        <v>98</v>
      </c>
      <c r="BK7988" s="204">
        <f>ROUND(I7988*H7988,2)</f>
        <v>0</v>
      </c>
      <c r="BL7988" s="25" t="s">
        <v>173</v>
      </c>
      <c r="BM7988" s="25" t="s">
        <v>6947</v>
      </c>
    </row>
    <row r="7989" spans="2:65" s="1" customFormat="1" ht="13.5">
      <c r="B7989" s="42"/>
      <c r="C7989" s="64"/>
      <c r="D7989" s="205" t="s">
        <v>175</v>
      </c>
      <c r="E7989" s="64"/>
      <c r="F7989" s="206" t="s">
        <v>1253</v>
      </c>
      <c r="G7989" s="64"/>
      <c r="H7989" s="64"/>
      <c r="I7989" s="164"/>
      <c r="J7989" s="64"/>
      <c r="K7989" s="64"/>
      <c r="L7989" s="62"/>
      <c r="M7989" s="207"/>
      <c r="N7989" s="43"/>
      <c r="O7989" s="43"/>
      <c r="P7989" s="43"/>
      <c r="Q7989" s="43"/>
      <c r="R7989" s="43"/>
      <c r="S7989" s="43"/>
      <c r="T7989" s="79"/>
      <c r="AT7989" s="25" t="s">
        <v>175</v>
      </c>
      <c r="AU7989" s="25" t="s">
        <v>84</v>
      </c>
    </row>
    <row r="7990" spans="2:65" s="1" customFormat="1" ht="16.5" customHeight="1">
      <c r="B7990" s="42"/>
      <c r="C7990" s="193" t="s">
        <v>4055</v>
      </c>
      <c r="D7990" s="193" t="s">
        <v>168</v>
      </c>
      <c r="E7990" s="194" t="s">
        <v>1255</v>
      </c>
      <c r="F7990" s="195" t="s">
        <v>1256</v>
      </c>
      <c r="G7990" s="196" t="s">
        <v>184</v>
      </c>
      <c r="H7990" s="197">
        <v>2</v>
      </c>
      <c r="I7990" s="198"/>
      <c r="J7990" s="199">
        <f>ROUND(I7990*H7990,2)</f>
        <v>0</v>
      </c>
      <c r="K7990" s="195" t="s">
        <v>21</v>
      </c>
      <c r="L7990" s="62"/>
      <c r="M7990" s="200" t="s">
        <v>21</v>
      </c>
      <c r="N7990" s="201" t="s">
        <v>48</v>
      </c>
      <c r="O7990" s="43"/>
      <c r="P7990" s="202">
        <f>O7990*H7990</f>
        <v>0</v>
      </c>
      <c r="Q7990" s="202">
        <v>0</v>
      </c>
      <c r="R7990" s="202">
        <f>Q7990*H7990</f>
        <v>0</v>
      </c>
      <c r="S7990" s="202">
        <v>0</v>
      </c>
      <c r="T7990" s="203">
        <f>S7990*H7990</f>
        <v>0</v>
      </c>
      <c r="AR7990" s="25" t="s">
        <v>173</v>
      </c>
      <c r="AT7990" s="25" t="s">
        <v>168</v>
      </c>
      <c r="AU7990" s="25" t="s">
        <v>84</v>
      </c>
      <c r="AY7990" s="25" t="s">
        <v>163</v>
      </c>
      <c r="BE7990" s="204">
        <f>IF(N7990="základní",J7990,0)</f>
        <v>0</v>
      </c>
      <c r="BF7990" s="204">
        <f>IF(N7990="snížená",J7990,0)</f>
        <v>0</v>
      </c>
      <c r="BG7990" s="204">
        <f>IF(N7990="zákl. přenesená",J7990,0)</f>
        <v>0</v>
      </c>
      <c r="BH7990" s="204">
        <f>IF(N7990="sníž. přenesená",J7990,0)</f>
        <v>0</v>
      </c>
      <c r="BI7990" s="204">
        <f>IF(N7990="nulová",J7990,0)</f>
        <v>0</v>
      </c>
      <c r="BJ7990" s="25" t="s">
        <v>98</v>
      </c>
      <c r="BK7990" s="204">
        <f>ROUND(I7990*H7990,2)</f>
        <v>0</v>
      </c>
      <c r="BL7990" s="25" t="s">
        <v>173</v>
      </c>
      <c r="BM7990" s="25" t="s">
        <v>6948</v>
      </c>
    </row>
    <row r="7991" spans="2:65" s="1" customFormat="1" ht="13.5">
      <c r="B7991" s="42"/>
      <c r="C7991" s="64"/>
      <c r="D7991" s="205" t="s">
        <v>175</v>
      </c>
      <c r="E7991" s="64"/>
      <c r="F7991" s="206" t="s">
        <v>1256</v>
      </c>
      <c r="G7991" s="64"/>
      <c r="H7991" s="64"/>
      <c r="I7991" s="164"/>
      <c r="J7991" s="64"/>
      <c r="K7991" s="64"/>
      <c r="L7991" s="62"/>
      <c r="M7991" s="207"/>
      <c r="N7991" s="43"/>
      <c r="O7991" s="43"/>
      <c r="P7991" s="43"/>
      <c r="Q7991" s="43"/>
      <c r="R7991" s="43"/>
      <c r="S7991" s="43"/>
      <c r="T7991" s="79"/>
      <c r="AT7991" s="25" t="s">
        <v>175</v>
      </c>
      <c r="AU7991" s="25" t="s">
        <v>84</v>
      </c>
    </row>
    <row r="7992" spans="2:65" s="1" customFormat="1" ht="16.5" customHeight="1">
      <c r="B7992" s="42"/>
      <c r="C7992" s="193" t="s">
        <v>6949</v>
      </c>
      <c r="D7992" s="193" t="s">
        <v>168</v>
      </c>
      <c r="E7992" s="194" t="s">
        <v>1257</v>
      </c>
      <c r="F7992" s="195" t="s">
        <v>1258</v>
      </c>
      <c r="G7992" s="196" t="s">
        <v>1259</v>
      </c>
      <c r="H7992" s="197">
        <v>5</v>
      </c>
      <c r="I7992" s="198"/>
      <c r="J7992" s="199">
        <f>ROUND(I7992*H7992,2)</f>
        <v>0</v>
      </c>
      <c r="K7992" s="195" t="s">
        <v>21</v>
      </c>
      <c r="L7992" s="62"/>
      <c r="M7992" s="200" t="s">
        <v>21</v>
      </c>
      <c r="N7992" s="201" t="s">
        <v>48</v>
      </c>
      <c r="O7992" s="43"/>
      <c r="P7992" s="202">
        <f>O7992*H7992</f>
        <v>0</v>
      </c>
      <c r="Q7992" s="202">
        <v>0</v>
      </c>
      <c r="R7992" s="202">
        <f>Q7992*H7992</f>
        <v>0</v>
      </c>
      <c r="S7992" s="202">
        <v>0</v>
      </c>
      <c r="T7992" s="203">
        <f>S7992*H7992</f>
        <v>0</v>
      </c>
      <c r="AR7992" s="25" t="s">
        <v>173</v>
      </c>
      <c r="AT7992" s="25" t="s">
        <v>168</v>
      </c>
      <c r="AU7992" s="25" t="s">
        <v>84</v>
      </c>
      <c r="AY7992" s="25" t="s">
        <v>163</v>
      </c>
      <c r="BE7992" s="204">
        <f>IF(N7992="základní",J7992,0)</f>
        <v>0</v>
      </c>
      <c r="BF7992" s="204">
        <f>IF(N7992="snížená",J7992,0)</f>
        <v>0</v>
      </c>
      <c r="BG7992" s="204">
        <f>IF(N7992="zákl. přenesená",J7992,0)</f>
        <v>0</v>
      </c>
      <c r="BH7992" s="204">
        <f>IF(N7992="sníž. přenesená",J7992,0)</f>
        <v>0</v>
      </c>
      <c r="BI7992" s="204">
        <f>IF(N7992="nulová",J7992,0)</f>
        <v>0</v>
      </c>
      <c r="BJ7992" s="25" t="s">
        <v>98</v>
      </c>
      <c r="BK7992" s="204">
        <f>ROUND(I7992*H7992,2)</f>
        <v>0</v>
      </c>
      <c r="BL7992" s="25" t="s">
        <v>173</v>
      </c>
      <c r="BM7992" s="25" t="s">
        <v>6950</v>
      </c>
    </row>
    <row r="7993" spans="2:65" s="1" customFormat="1" ht="13.5">
      <c r="B7993" s="42"/>
      <c r="C7993" s="64"/>
      <c r="D7993" s="205" t="s">
        <v>175</v>
      </c>
      <c r="E7993" s="64"/>
      <c r="F7993" s="206" t="s">
        <v>1258</v>
      </c>
      <c r="G7993" s="64"/>
      <c r="H7993" s="64"/>
      <c r="I7993" s="164"/>
      <c r="J7993" s="64"/>
      <c r="K7993" s="64"/>
      <c r="L7993" s="62"/>
      <c r="M7993" s="207"/>
      <c r="N7993" s="43"/>
      <c r="O7993" s="43"/>
      <c r="P7993" s="43"/>
      <c r="Q7993" s="43"/>
      <c r="R7993" s="43"/>
      <c r="S7993" s="43"/>
      <c r="T7993" s="79"/>
      <c r="AT7993" s="25" t="s">
        <v>175</v>
      </c>
      <c r="AU7993" s="25" t="s">
        <v>84</v>
      </c>
    </row>
    <row r="7994" spans="2:65" s="1" customFormat="1" ht="16.5" customHeight="1">
      <c r="B7994" s="42"/>
      <c r="C7994" s="193" t="s">
        <v>4057</v>
      </c>
      <c r="D7994" s="193" t="s">
        <v>168</v>
      </c>
      <c r="E7994" s="194" t="s">
        <v>1260</v>
      </c>
      <c r="F7994" s="195" t="s">
        <v>1261</v>
      </c>
      <c r="G7994" s="196" t="s">
        <v>288</v>
      </c>
      <c r="H7994" s="197">
        <v>154</v>
      </c>
      <c r="I7994" s="198"/>
      <c r="J7994" s="199">
        <f>ROUND(I7994*H7994,2)</f>
        <v>0</v>
      </c>
      <c r="K7994" s="195" t="s">
        <v>21</v>
      </c>
      <c r="L7994" s="62"/>
      <c r="M7994" s="200" t="s">
        <v>21</v>
      </c>
      <c r="N7994" s="201" t="s">
        <v>48</v>
      </c>
      <c r="O7994" s="43"/>
      <c r="P7994" s="202">
        <f>O7994*H7994</f>
        <v>0</v>
      </c>
      <c r="Q7994" s="202">
        <v>0</v>
      </c>
      <c r="R7994" s="202">
        <f>Q7994*H7994</f>
        <v>0</v>
      </c>
      <c r="S7994" s="202">
        <v>0</v>
      </c>
      <c r="T7994" s="203">
        <f>S7994*H7994</f>
        <v>0</v>
      </c>
      <c r="AR7994" s="25" t="s">
        <v>173</v>
      </c>
      <c r="AT7994" s="25" t="s">
        <v>168</v>
      </c>
      <c r="AU7994" s="25" t="s">
        <v>84</v>
      </c>
      <c r="AY7994" s="25" t="s">
        <v>163</v>
      </c>
      <c r="BE7994" s="204">
        <f>IF(N7994="základní",J7994,0)</f>
        <v>0</v>
      </c>
      <c r="BF7994" s="204">
        <f>IF(N7994="snížená",J7994,0)</f>
        <v>0</v>
      </c>
      <c r="BG7994" s="204">
        <f>IF(N7994="zákl. přenesená",J7994,0)</f>
        <v>0</v>
      </c>
      <c r="BH7994" s="204">
        <f>IF(N7994="sníž. přenesená",J7994,0)</f>
        <v>0</v>
      </c>
      <c r="BI7994" s="204">
        <f>IF(N7994="nulová",J7994,0)</f>
        <v>0</v>
      </c>
      <c r="BJ7994" s="25" t="s">
        <v>98</v>
      </c>
      <c r="BK7994" s="204">
        <f>ROUND(I7994*H7994,2)</f>
        <v>0</v>
      </c>
      <c r="BL7994" s="25" t="s">
        <v>173</v>
      </c>
      <c r="BM7994" s="25" t="s">
        <v>6951</v>
      </c>
    </row>
    <row r="7995" spans="2:65" s="1" customFormat="1" ht="13.5">
      <c r="B7995" s="42"/>
      <c r="C7995" s="64"/>
      <c r="D7995" s="205" t="s">
        <v>175</v>
      </c>
      <c r="E7995" s="64"/>
      <c r="F7995" s="206" t="s">
        <v>1261</v>
      </c>
      <c r="G7995" s="64"/>
      <c r="H7995" s="64"/>
      <c r="I7995" s="164"/>
      <c r="J7995" s="64"/>
      <c r="K7995" s="64"/>
      <c r="L7995" s="62"/>
      <c r="M7995" s="207"/>
      <c r="N7995" s="43"/>
      <c r="O7995" s="43"/>
      <c r="P7995" s="43"/>
      <c r="Q7995" s="43"/>
      <c r="R7995" s="43"/>
      <c r="S7995" s="43"/>
      <c r="T7995" s="79"/>
      <c r="AT7995" s="25" t="s">
        <v>175</v>
      </c>
      <c r="AU7995" s="25" t="s">
        <v>84</v>
      </c>
    </row>
    <row r="7996" spans="2:65" s="1" customFormat="1" ht="16.5" customHeight="1">
      <c r="B7996" s="42"/>
      <c r="C7996" s="193" t="s">
        <v>6952</v>
      </c>
      <c r="D7996" s="193" t="s">
        <v>168</v>
      </c>
      <c r="E7996" s="194" t="s">
        <v>1262</v>
      </c>
      <c r="F7996" s="195" t="s">
        <v>1263</v>
      </c>
      <c r="G7996" s="196" t="s">
        <v>184</v>
      </c>
      <c r="H7996" s="197">
        <v>2</v>
      </c>
      <c r="I7996" s="198"/>
      <c r="J7996" s="199">
        <f>ROUND(I7996*H7996,2)</f>
        <v>0</v>
      </c>
      <c r="K7996" s="195" t="s">
        <v>21</v>
      </c>
      <c r="L7996" s="62"/>
      <c r="M7996" s="200" t="s">
        <v>21</v>
      </c>
      <c r="N7996" s="201" t="s">
        <v>48</v>
      </c>
      <c r="O7996" s="43"/>
      <c r="P7996" s="202">
        <f>O7996*H7996</f>
        <v>0</v>
      </c>
      <c r="Q7996" s="202">
        <v>0</v>
      </c>
      <c r="R7996" s="202">
        <f>Q7996*H7996</f>
        <v>0</v>
      </c>
      <c r="S7996" s="202">
        <v>0</v>
      </c>
      <c r="T7996" s="203">
        <f>S7996*H7996</f>
        <v>0</v>
      </c>
      <c r="AR7996" s="25" t="s">
        <v>173</v>
      </c>
      <c r="AT7996" s="25" t="s">
        <v>168</v>
      </c>
      <c r="AU7996" s="25" t="s">
        <v>84</v>
      </c>
      <c r="AY7996" s="25" t="s">
        <v>163</v>
      </c>
      <c r="BE7996" s="204">
        <f>IF(N7996="základní",J7996,0)</f>
        <v>0</v>
      </c>
      <c r="BF7996" s="204">
        <f>IF(N7996="snížená",J7996,0)</f>
        <v>0</v>
      </c>
      <c r="BG7996" s="204">
        <f>IF(N7996="zákl. přenesená",J7996,0)</f>
        <v>0</v>
      </c>
      <c r="BH7996" s="204">
        <f>IF(N7996="sníž. přenesená",J7996,0)</f>
        <v>0</v>
      </c>
      <c r="BI7996" s="204">
        <f>IF(N7996="nulová",J7996,0)</f>
        <v>0</v>
      </c>
      <c r="BJ7996" s="25" t="s">
        <v>98</v>
      </c>
      <c r="BK7996" s="204">
        <f>ROUND(I7996*H7996,2)</f>
        <v>0</v>
      </c>
      <c r="BL7996" s="25" t="s">
        <v>173</v>
      </c>
      <c r="BM7996" s="25" t="s">
        <v>6953</v>
      </c>
    </row>
    <row r="7997" spans="2:65" s="1" customFormat="1" ht="13.5">
      <c r="B7997" s="42"/>
      <c r="C7997" s="64"/>
      <c r="D7997" s="205" t="s">
        <v>175</v>
      </c>
      <c r="E7997" s="64"/>
      <c r="F7997" s="206" t="s">
        <v>1263</v>
      </c>
      <c r="G7997" s="64"/>
      <c r="H7997" s="64"/>
      <c r="I7997" s="164"/>
      <c r="J7997" s="64"/>
      <c r="K7997" s="64"/>
      <c r="L7997" s="62"/>
      <c r="M7997" s="207"/>
      <c r="N7997" s="43"/>
      <c r="O7997" s="43"/>
      <c r="P7997" s="43"/>
      <c r="Q7997" s="43"/>
      <c r="R7997" s="43"/>
      <c r="S7997" s="43"/>
      <c r="T7997" s="79"/>
      <c r="AT7997" s="25" t="s">
        <v>175</v>
      </c>
      <c r="AU7997" s="25" t="s">
        <v>84</v>
      </c>
    </row>
    <row r="7998" spans="2:65" s="1" customFormat="1" ht="16.5" customHeight="1">
      <c r="B7998" s="42"/>
      <c r="C7998" s="193" t="s">
        <v>4058</v>
      </c>
      <c r="D7998" s="193" t="s">
        <v>168</v>
      </c>
      <c r="E7998" s="194" t="s">
        <v>1264</v>
      </c>
      <c r="F7998" s="195" t="s">
        <v>1265</v>
      </c>
      <c r="G7998" s="196" t="s">
        <v>288</v>
      </c>
      <c r="H7998" s="197">
        <v>4</v>
      </c>
      <c r="I7998" s="198"/>
      <c r="J7998" s="199">
        <f>ROUND(I7998*H7998,2)</f>
        <v>0</v>
      </c>
      <c r="K7998" s="195" t="s">
        <v>21</v>
      </c>
      <c r="L7998" s="62"/>
      <c r="M7998" s="200" t="s">
        <v>21</v>
      </c>
      <c r="N7998" s="201" t="s">
        <v>48</v>
      </c>
      <c r="O7998" s="43"/>
      <c r="P7998" s="202">
        <f>O7998*H7998</f>
        <v>0</v>
      </c>
      <c r="Q7998" s="202">
        <v>0</v>
      </c>
      <c r="R7998" s="202">
        <f>Q7998*H7998</f>
        <v>0</v>
      </c>
      <c r="S7998" s="202">
        <v>0</v>
      </c>
      <c r="T7998" s="203">
        <f>S7998*H7998</f>
        <v>0</v>
      </c>
      <c r="AR7998" s="25" t="s">
        <v>173</v>
      </c>
      <c r="AT7998" s="25" t="s">
        <v>168</v>
      </c>
      <c r="AU7998" s="25" t="s">
        <v>84</v>
      </c>
      <c r="AY7998" s="25" t="s">
        <v>163</v>
      </c>
      <c r="BE7998" s="204">
        <f>IF(N7998="základní",J7998,0)</f>
        <v>0</v>
      </c>
      <c r="BF7998" s="204">
        <f>IF(N7998="snížená",J7998,0)</f>
        <v>0</v>
      </c>
      <c r="BG7998" s="204">
        <f>IF(N7998="zákl. přenesená",J7998,0)</f>
        <v>0</v>
      </c>
      <c r="BH7998" s="204">
        <f>IF(N7998="sníž. přenesená",J7998,0)</f>
        <v>0</v>
      </c>
      <c r="BI7998" s="204">
        <f>IF(N7998="nulová",J7998,0)</f>
        <v>0</v>
      </c>
      <c r="BJ7998" s="25" t="s">
        <v>98</v>
      </c>
      <c r="BK7998" s="204">
        <f>ROUND(I7998*H7998,2)</f>
        <v>0</v>
      </c>
      <c r="BL7998" s="25" t="s">
        <v>173</v>
      </c>
      <c r="BM7998" s="25" t="s">
        <v>6954</v>
      </c>
    </row>
    <row r="7999" spans="2:65" s="1" customFormat="1" ht="13.5">
      <c r="B7999" s="42"/>
      <c r="C7999" s="64"/>
      <c r="D7999" s="205" t="s">
        <v>175</v>
      </c>
      <c r="E7999" s="64"/>
      <c r="F7999" s="206" t="s">
        <v>1265</v>
      </c>
      <c r="G7999" s="64"/>
      <c r="H7999" s="64"/>
      <c r="I7999" s="164"/>
      <c r="J7999" s="64"/>
      <c r="K7999" s="64"/>
      <c r="L7999" s="62"/>
      <c r="M7999" s="207"/>
      <c r="N7999" s="43"/>
      <c r="O7999" s="43"/>
      <c r="P7999" s="43"/>
      <c r="Q7999" s="43"/>
      <c r="R7999" s="43"/>
      <c r="S7999" s="43"/>
      <c r="T7999" s="79"/>
      <c r="AT7999" s="25" t="s">
        <v>175</v>
      </c>
      <c r="AU7999" s="25" t="s">
        <v>84</v>
      </c>
    </row>
    <row r="8000" spans="2:65" s="1" customFormat="1" ht="16.5" customHeight="1">
      <c r="B8000" s="42"/>
      <c r="C8000" s="193" t="s">
        <v>6955</v>
      </c>
      <c r="D8000" s="193" t="s">
        <v>168</v>
      </c>
      <c r="E8000" s="194" t="s">
        <v>1266</v>
      </c>
      <c r="F8000" s="195" t="s">
        <v>1267</v>
      </c>
      <c r="G8000" s="196" t="s">
        <v>288</v>
      </c>
      <c r="H8000" s="197">
        <v>6</v>
      </c>
      <c r="I8000" s="198"/>
      <c r="J8000" s="199">
        <f>ROUND(I8000*H8000,2)</f>
        <v>0</v>
      </c>
      <c r="K8000" s="195" t="s">
        <v>21</v>
      </c>
      <c r="L8000" s="62"/>
      <c r="M8000" s="200" t="s">
        <v>21</v>
      </c>
      <c r="N8000" s="201" t="s">
        <v>48</v>
      </c>
      <c r="O8000" s="43"/>
      <c r="P8000" s="202">
        <f>O8000*H8000</f>
        <v>0</v>
      </c>
      <c r="Q8000" s="202">
        <v>0</v>
      </c>
      <c r="R8000" s="202">
        <f>Q8000*H8000</f>
        <v>0</v>
      </c>
      <c r="S8000" s="202">
        <v>0</v>
      </c>
      <c r="T8000" s="203">
        <f>S8000*H8000</f>
        <v>0</v>
      </c>
      <c r="AR8000" s="25" t="s">
        <v>173</v>
      </c>
      <c r="AT8000" s="25" t="s">
        <v>168</v>
      </c>
      <c r="AU8000" s="25" t="s">
        <v>84</v>
      </c>
      <c r="AY8000" s="25" t="s">
        <v>163</v>
      </c>
      <c r="BE8000" s="204">
        <f>IF(N8000="základní",J8000,0)</f>
        <v>0</v>
      </c>
      <c r="BF8000" s="204">
        <f>IF(N8000="snížená",J8000,0)</f>
        <v>0</v>
      </c>
      <c r="BG8000" s="204">
        <f>IF(N8000="zákl. přenesená",J8000,0)</f>
        <v>0</v>
      </c>
      <c r="BH8000" s="204">
        <f>IF(N8000="sníž. přenesená",J8000,0)</f>
        <v>0</v>
      </c>
      <c r="BI8000" s="204">
        <f>IF(N8000="nulová",J8000,0)</f>
        <v>0</v>
      </c>
      <c r="BJ8000" s="25" t="s">
        <v>98</v>
      </c>
      <c r="BK8000" s="204">
        <f>ROUND(I8000*H8000,2)</f>
        <v>0</v>
      </c>
      <c r="BL8000" s="25" t="s">
        <v>173</v>
      </c>
      <c r="BM8000" s="25" t="s">
        <v>6956</v>
      </c>
    </row>
    <row r="8001" spans="2:65" s="1" customFormat="1" ht="13.5">
      <c r="B8001" s="42"/>
      <c r="C8001" s="64"/>
      <c r="D8001" s="205" t="s">
        <v>175</v>
      </c>
      <c r="E8001" s="64"/>
      <c r="F8001" s="206" t="s">
        <v>1267</v>
      </c>
      <c r="G8001" s="64"/>
      <c r="H8001" s="64"/>
      <c r="I8001" s="164"/>
      <c r="J8001" s="64"/>
      <c r="K8001" s="64"/>
      <c r="L8001" s="62"/>
      <c r="M8001" s="207"/>
      <c r="N8001" s="43"/>
      <c r="O8001" s="43"/>
      <c r="P8001" s="43"/>
      <c r="Q8001" s="43"/>
      <c r="R8001" s="43"/>
      <c r="S8001" s="43"/>
      <c r="T8001" s="79"/>
      <c r="AT8001" s="25" t="s">
        <v>175</v>
      </c>
      <c r="AU8001" s="25" t="s">
        <v>84</v>
      </c>
    </row>
    <row r="8002" spans="2:65" s="1" customFormat="1" ht="16.5" customHeight="1">
      <c r="B8002" s="42"/>
      <c r="C8002" s="193" t="s">
        <v>4060</v>
      </c>
      <c r="D8002" s="193" t="s">
        <v>168</v>
      </c>
      <c r="E8002" s="194" t="s">
        <v>1268</v>
      </c>
      <c r="F8002" s="195" t="s">
        <v>1269</v>
      </c>
      <c r="G8002" s="196" t="s">
        <v>288</v>
      </c>
      <c r="H8002" s="197">
        <v>4</v>
      </c>
      <c r="I8002" s="198"/>
      <c r="J8002" s="199">
        <f>ROUND(I8002*H8002,2)</f>
        <v>0</v>
      </c>
      <c r="K8002" s="195" t="s">
        <v>21</v>
      </c>
      <c r="L8002" s="62"/>
      <c r="M8002" s="200" t="s">
        <v>21</v>
      </c>
      <c r="N8002" s="201" t="s">
        <v>48</v>
      </c>
      <c r="O8002" s="43"/>
      <c r="P8002" s="202">
        <f>O8002*H8002</f>
        <v>0</v>
      </c>
      <c r="Q8002" s="202">
        <v>0</v>
      </c>
      <c r="R8002" s="202">
        <f>Q8002*H8002</f>
        <v>0</v>
      </c>
      <c r="S8002" s="202">
        <v>0</v>
      </c>
      <c r="T8002" s="203">
        <f>S8002*H8002</f>
        <v>0</v>
      </c>
      <c r="AR8002" s="25" t="s">
        <v>173</v>
      </c>
      <c r="AT8002" s="25" t="s">
        <v>168</v>
      </c>
      <c r="AU8002" s="25" t="s">
        <v>84</v>
      </c>
      <c r="AY8002" s="25" t="s">
        <v>163</v>
      </c>
      <c r="BE8002" s="204">
        <f>IF(N8002="základní",J8002,0)</f>
        <v>0</v>
      </c>
      <c r="BF8002" s="204">
        <f>IF(N8002="snížená",J8002,0)</f>
        <v>0</v>
      </c>
      <c r="BG8002" s="204">
        <f>IF(N8002="zákl. přenesená",J8002,0)</f>
        <v>0</v>
      </c>
      <c r="BH8002" s="204">
        <f>IF(N8002="sníž. přenesená",J8002,0)</f>
        <v>0</v>
      </c>
      <c r="BI8002" s="204">
        <f>IF(N8002="nulová",J8002,0)</f>
        <v>0</v>
      </c>
      <c r="BJ8002" s="25" t="s">
        <v>98</v>
      </c>
      <c r="BK8002" s="204">
        <f>ROUND(I8002*H8002,2)</f>
        <v>0</v>
      </c>
      <c r="BL8002" s="25" t="s">
        <v>173</v>
      </c>
      <c r="BM8002" s="25" t="s">
        <v>6957</v>
      </c>
    </row>
    <row r="8003" spans="2:65" s="1" customFormat="1" ht="13.5">
      <c r="B8003" s="42"/>
      <c r="C8003" s="64"/>
      <c r="D8003" s="205" t="s">
        <v>175</v>
      </c>
      <c r="E8003" s="64"/>
      <c r="F8003" s="206" t="s">
        <v>1269</v>
      </c>
      <c r="G8003" s="64"/>
      <c r="H8003" s="64"/>
      <c r="I8003" s="164"/>
      <c r="J8003" s="64"/>
      <c r="K8003" s="64"/>
      <c r="L8003" s="62"/>
      <c r="M8003" s="207"/>
      <c r="N8003" s="43"/>
      <c r="O8003" s="43"/>
      <c r="P8003" s="43"/>
      <c r="Q8003" s="43"/>
      <c r="R8003" s="43"/>
      <c r="S8003" s="43"/>
      <c r="T8003" s="79"/>
      <c r="AT8003" s="25" t="s">
        <v>175</v>
      </c>
      <c r="AU8003" s="25" t="s">
        <v>84</v>
      </c>
    </row>
    <row r="8004" spans="2:65" s="1" customFormat="1" ht="16.5" customHeight="1">
      <c r="B8004" s="42"/>
      <c r="C8004" s="193" t="s">
        <v>6958</v>
      </c>
      <c r="D8004" s="193" t="s">
        <v>168</v>
      </c>
      <c r="E8004" s="194" t="s">
        <v>1270</v>
      </c>
      <c r="F8004" s="195" t="s">
        <v>1271</v>
      </c>
      <c r="G8004" s="196" t="s">
        <v>1272</v>
      </c>
      <c r="H8004" s="197">
        <v>1</v>
      </c>
      <c r="I8004" s="198"/>
      <c r="J8004" s="199">
        <f>ROUND(I8004*H8004,2)</f>
        <v>0</v>
      </c>
      <c r="K8004" s="195" t="s">
        <v>21</v>
      </c>
      <c r="L8004" s="62"/>
      <c r="M8004" s="200" t="s">
        <v>21</v>
      </c>
      <c r="N8004" s="201" t="s">
        <v>48</v>
      </c>
      <c r="O8004" s="43"/>
      <c r="P8004" s="202">
        <f>O8004*H8004</f>
        <v>0</v>
      </c>
      <c r="Q8004" s="202">
        <v>0</v>
      </c>
      <c r="R8004" s="202">
        <f>Q8004*H8004</f>
        <v>0</v>
      </c>
      <c r="S8004" s="202">
        <v>0</v>
      </c>
      <c r="T8004" s="203">
        <f>S8004*H8004</f>
        <v>0</v>
      </c>
      <c r="AR8004" s="25" t="s">
        <v>173</v>
      </c>
      <c r="AT8004" s="25" t="s">
        <v>168</v>
      </c>
      <c r="AU8004" s="25" t="s">
        <v>84</v>
      </c>
      <c r="AY8004" s="25" t="s">
        <v>163</v>
      </c>
      <c r="BE8004" s="204">
        <f>IF(N8004="základní",J8004,0)</f>
        <v>0</v>
      </c>
      <c r="BF8004" s="204">
        <f>IF(N8004="snížená",J8004,0)</f>
        <v>0</v>
      </c>
      <c r="BG8004" s="204">
        <f>IF(N8004="zákl. přenesená",J8004,0)</f>
        <v>0</v>
      </c>
      <c r="BH8004" s="204">
        <f>IF(N8004="sníž. přenesená",J8004,0)</f>
        <v>0</v>
      </c>
      <c r="BI8004" s="204">
        <f>IF(N8004="nulová",J8004,0)</f>
        <v>0</v>
      </c>
      <c r="BJ8004" s="25" t="s">
        <v>98</v>
      </c>
      <c r="BK8004" s="204">
        <f>ROUND(I8004*H8004,2)</f>
        <v>0</v>
      </c>
      <c r="BL8004" s="25" t="s">
        <v>173</v>
      </c>
      <c r="BM8004" s="25" t="s">
        <v>6959</v>
      </c>
    </row>
    <row r="8005" spans="2:65" s="1" customFormat="1" ht="13.5">
      <c r="B8005" s="42"/>
      <c r="C8005" s="64"/>
      <c r="D8005" s="205" t="s">
        <v>175</v>
      </c>
      <c r="E8005" s="64"/>
      <c r="F8005" s="206" t="s">
        <v>1271</v>
      </c>
      <c r="G8005" s="64"/>
      <c r="H8005" s="64"/>
      <c r="I8005" s="164"/>
      <c r="J8005" s="64"/>
      <c r="K8005" s="64"/>
      <c r="L8005" s="62"/>
      <c r="M8005" s="207"/>
      <c r="N8005" s="43"/>
      <c r="O8005" s="43"/>
      <c r="P8005" s="43"/>
      <c r="Q8005" s="43"/>
      <c r="R8005" s="43"/>
      <c r="S8005" s="43"/>
      <c r="T8005" s="79"/>
      <c r="AT8005" s="25" t="s">
        <v>175</v>
      </c>
      <c r="AU8005" s="25" t="s">
        <v>84</v>
      </c>
    </row>
    <row r="8006" spans="2:65" s="1" customFormat="1" ht="25.5" customHeight="1">
      <c r="B8006" s="42"/>
      <c r="C8006" s="193" t="s">
        <v>4061</v>
      </c>
      <c r="D8006" s="193" t="s">
        <v>168</v>
      </c>
      <c r="E8006" s="194" t="s">
        <v>1273</v>
      </c>
      <c r="F8006" s="195" t="s">
        <v>1274</v>
      </c>
      <c r="G8006" s="196" t="s">
        <v>1275</v>
      </c>
      <c r="H8006" s="197">
        <v>1</v>
      </c>
      <c r="I8006" s="198"/>
      <c r="J8006" s="199">
        <f>ROUND(I8006*H8006,2)</f>
        <v>0</v>
      </c>
      <c r="K8006" s="195" t="s">
        <v>21</v>
      </c>
      <c r="L8006" s="62"/>
      <c r="M8006" s="200" t="s">
        <v>21</v>
      </c>
      <c r="N8006" s="201" t="s">
        <v>48</v>
      </c>
      <c r="O8006" s="43"/>
      <c r="P8006" s="202">
        <f>O8006*H8006</f>
        <v>0</v>
      </c>
      <c r="Q8006" s="202">
        <v>0</v>
      </c>
      <c r="R8006" s="202">
        <f>Q8006*H8006</f>
        <v>0</v>
      </c>
      <c r="S8006" s="202">
        <v>0</v>
      </c>
      <c r="T8006" s="203">
        <f>S8006*H8006</f>
        <v>0</v>
      </c>
      <c r="AR8006" s="25" t="s">
        <v>173</v>
      </c>
      <c r="AT8006" s="25" t="s">
        <v>168</v>
      </c>
      <c r="AU8006" s="25" t="s">
        <v>84</v>
      </c>
      <c r="AY8006" s="25" t="s">
        <v>163</v>
      </c>
      <c r="BE8006" s="204">
        <f>IF(N8006="základní",J8006,0)</f>
        <v>0</v>
      </c>
      <c r="BF8006" s="204">
        <f>IF(N8006="snížená",J8006,0)</f>
        <v>0</v>
      </c>
      <c r="BG8006" s="204">
        <f>IF(N8006="zákl. přenesená",J8006,0)</f>
        <v>0</v>
      </c>
      <c r="BH8006" s="204">
        <f>IF(N8006="sníž. přenesená",J8006,0)</f>
        <v>0</v>
      </c>
      <c r="BI8006" s="204">
        <f>IF(N8006="nulová",J8006,0)</f>
        <v>0</v>
      </c>
      <c r="BJ8006" s="25" t="s">
        <v>98</v>
      </c>
      <c r="BK8006" s="204">
        <f>ROUND(I8006*H8006,2)</f>
        <v>0</v>
      </c>
      <c r="BL8006" s="25" t="s">
        <v>173</v>
      </c>
      <c r="BM8006" s="25" t="s">
        <v>6960</v>
      </c>
    </row>
    <row r="8007" spans="2:65" s="1" customFormat="1" ht="13.5">
      <c r="B8007" s="42"/>
      <c r="C8007" s="64"/>
      <c r="D8007" s="205" t="s">
        <v>175</v>
      </c>
      <c r="E8007" s="64"/>
      <c r="F8007" s="206" t="s">
        <v>1274</v>
      </c>
      <c r="G8007" s="64"/>
      <c r="H8007" s="64"/>
      <c r="I8007" s="164"/>
      <c r="J8007" s="64"/>
      <c r="K8007" s="64"/>
      <c r="L8007" s="62"/>
      <c r="M8007" s="207"/>
      <c r="N8007" s="43"/>
      <c r="O8007" s="43"/>
      <c r="P8007" s="43"/>
      <c r="Q8007" s="43"/>
      <c r="R8007" s="43"/>
      <c r="S8007" s="43"/>
      <c r="T8007" s="79"/>
      <c r="AT8007" s="25" t="s">
        <v>175</v>
      </c>
      <c r="AU8007" s="25" t="s">
        <v>84</v>
      </c>
    </row>
    <row r="8008" spans="2:65" s="1" customFormat="1" ht="25.5" customHeight="1">
      <c r="B8008" s="42"/>
      <c r="C8008" s="193" t="s">
        <v>6961</v>
      </c>
      <c r="D8008" s="193" t="s">
        <v>168</v>
      </c>
      <c r="E8008" s="194" t="s">
        <v>1276</v>
      </c>
      <c r="F8008" s="195" t="s">
        <v>1277</v>
      </c>
      <c r="G8008" s="196" t="s">
        <v>1254</v>
      </c>
      <c r="H8008" s="197">
        <v>10</v>
      </c>
      <c r="I8008" s="198"/>
      <c r="J8008" s="199">
        <f>ROUND(I8008*H8008,2)</f>
        <v>0</v>
      </c>
      <c r="K8008" s="195" t="s">
        <v>21</v>
      </c>
      <c r="L8008" s="62"/>
      <c r="M8008" s="200" t="s">
        <v>21</v>
      </c>
      <c r="N8008" s="201" t="s">
        <v>48</v>
      </c>
      <c r="O8008" s="43"/>
      <c r="P8008" s="202">
        <f>O8008*H8008</f>
        <v>0</v>
      </c>
      <c r="Q8008" s="202">
        <v>0</v>
      </c>
      <c r="R8008" s="202">
        <f>Q8008*H8008</f>
        <v>0</v>
      </c>
      <c r="S8008" s="202">
        <v>0</v>
      </c>
      <c r="T8008" s="203">
        <f>S8008*H8008</f>
        <v>0</v>
      </c>
      <c r="AR8008" s="25" t="s">
        <v>173</v>
      </c>
      <c r="AT8008" s="25" t="s">
        <v>168</v>
      </c>
      <c r="AU8008" s="25" t="s">
        <v>84</v>
      </c>
      <c r="AY8008" s="25" t="s">
        <v>163</v>
      </c>
      <c r="BE8008" s="204">
        <f>IF(N8008="základní",J8008,0)</f>
        <v>0</v>
      </c>
      <c r="BF8008" s="204">
        <f>IF(N8008="snížená",J8008,0)</f>
        <v>0</v>
      </c>
      <c r="BG8008" s="204">
        <f>IF(N8008="zákl. přenesená",J8008,0)</f>
        <v>0</v>
      </c>
      <c r="BH8008" s="204">
        <f>IF(N8008="sníž. přenesená",J8008,0)</f>
        <v>0</v>
      </c>
      <c r="BI8008" s="204">
        <f>IF(N8008="nulová",J8008,0)</f>
        <v>0</v>
      </c>
      <c r="BJ8008" s="25" t="s">
        <v>98</v>
      </c>
      <c r="BK8008" s="204">
        <f>ROUND(I8008*H8008,2)</f>
        <v>0</v>
      </c>
      <c r="BL8008" s="25" t="s">
        <v>173</v>
      </c>
      <c r="BM8008" s="25" t="s">
        <v>6962</v>
      </c>
    </row>
    <row r="8009" spans="2:65" s="1" customFormat="1" ht="27">
      <c r="B8009" s="42"/>
      <c r="C8009" s="64"/>
      <c r="D8009" s="205" t="s">
        <v>175</v>
      </c>
      <c r="E8009" s="64"/>
      <c r="F8009" s="206" t="s">
        <v>1277</v>
      </c>
      <c r="G8009" s="64"/>
      <c r="H8009" s="64"/>
      <c r="I8009" s="164"/>
      <c r="J8009" s="64"/>
      <c r="K8009" s="64"/>
      <c r="L8009" s="62"/>
      <c r="M8009" s="207"/>
      <c r="N8009" s="43"/>
      <c r="O8009" s="43"/>
      <c r="P8009" s="43"/>
      <c r="Q8009" s="43"/>
      <c r="R8009" s="43"/>
      <c r="S8009" s="43"/>
      <c r="T8009" s="79"/>
      <c r="AT8009" s="25" t="s">
        <v>175</v>
      </c>
      <c r="AU8009" s="25" t="s">
        <v>84</v>
      </c>
    </row>
    <row r="8010" spans="2:65" s="1" customFormat="1" ht="16.5" customHeight="1">
      <c r="B8010" s="42"/>
      <c r="C8010" s="193" t="s">
        <v>4063</v>
      </c>
      <c r="D8010" s="193" t="s">
        <v>168</v>
      </c>
      <c r="E8010" s="194" t="s">
        <v>1278</v>
      </c>
      <c r="F8010" s="195" t="s">
        <v>1279</v>
      </c>
      <c r="G8010" s="196" t="s">
        <v>184</v>
      </c>
      <c r="H8010" s="197">
        <v>3</v>
      </c>
      <c r="I8010" s="198"/>
      <c r="J8010" s="199">
        <f>ROUND(I8010*H8010,2)</f>
        <v>0</v>
      </c>
      <c r="K8010" s="195" t="s">
        <v>21</v>
      </c>
      <c r="L8010" s="62"/>
      <c r="M8010" s="200" t="s">
        <v>21</v>
      </c>
      <c r="N8010" s="201" t="s">
        <v>48</v>
      </c>
      <c r="O8010" s="43"/>
      <c r="P8010" s="202">
        <f>O8010*H8010</f>
        <v>0</v>
      </c>
      <c r="Q8010" s="202">
        <v>0</v>
      </c>
      <c r="R8010" s="202">
        <f>Q8010*H8010</f>
        <v>0</v>
      </c>
      <c r="S8010" s="202">
        <v>0</v>
      </c>
      <c r="T8010" s="203">
        <f>S8010*H8010</f>
        <v>0</v>
      </c>
      <c r="AR8010" s="25" t="s">
        <v>173</v>
      </c>
      <c r="AT8010" s="25" t="s">
        <v>168</v>
      </c>
      <c r="AU8010" s="25" t="s">
        <v>84</v>
      </c>
      <c r="AY8010" s="25" t="s">
        <v>163</v>
      </c>
      <c r="BE8010" s="204">
        <f>IF(N8010="základní",J8010,0)</f>
        <v>0</v>
      </c>
      <c r="BF8010" s="204">
        <f>IF(N8010="snížená",J8010,0)</f>
        <v>0</v>
      </c>
      <c r="BG8010" s="204">
        <f>IF(N8010="zákl. přenesená",J8010,0)</f>
        <v>0</v>
      </c>
      <c r="BH8010" s="204">
        <f>IF(N8010="sníž. přenesená",J8010,0)</f>
        <v>0</v>
      </c>
      <c r="BI8010" s="204">
        <f>IF(N8010="nulová",J8010,0)</f>
        <v>0</v>
      </c>
      <c r="BJ8010" s="25" t="s">
        <v>98</v>
      </c>
      <c r="BK8010" s="204">
        <f>ROUND(I8010*H8010,2)</f>
        <v>0</v>
      </c>
      <c r="BL8010" s="25" t="s">
        <v>173</v>
      </c>
      <c r="BM8010" s="25" t="s">
        <v>6963</v>
      </c>
    </row>
    <row r="8011" spans="2:65" s="1" customFormat="1" ht="13.5">
      <c r="B8011" s="42"/>
      <c r="C8011" s="64"/>
      <c r="D8011" s="205" t="s">
        <v>175</v>
      </c>
      <c r="E8011" s="64"/>
      <c r="F8011" s="206" t="s">
        <v>1279</v>
      </c>
      <c r="G8011" s="64"/>
      <c r="H8011" s="64"/>
      <c r="I8011" s="164"/>
      <c r="J8011" s="64"/>
      <c r="K8011" s="64"/>
      <c r="L8011" s="62"/>
      <c r="M8011" s="207"/>
      <c r="N8011" s="43"/>
      <c r="O8011" s="43"/>
      <c r="P8011" s="43"/>
      <c r="Q8011" s="43"/>
      <c r="R8011" s="43"/>
      <c r="S8011" s="43"/>
      <c r="T8011" s="79"/>
      <c r="AT8011" s="25" t="s">
        <v>175</v>
      </c>
      <c r="AU8011" s="25" t="s">
        <v>84</v>
      </c>
    </row>
    <row r="8012" spans="2:65" s="1" customFormat="1" ht="16.5" customHeight="1">
      <c r="B8012" s="42"/>
      <c r="C8012" s="193" t="s">
        <v>6964</v>
      </c>
      <c r="D8012" s="193" t="s">
        <v>168</v>
      </c>
      <c r="E8012" s="194" t="s">
        <v>1280</v>
      </c>
      <c r="F8012" s="195" t="s">
        <v>1281</v>
      </c>
      <c r="G8012" s="196" t="s">
        <v>184</v>
      </c>
      <c r="H8012" s="197">
        <v>1</v>
      </c>
      <c r="I8012" s="198"/>
      <c r="J8012" s="199">
        <f>ROUND(I8012*H8012,2)</f>
        <v>0</v>
      </c>
      <c r="K8012" s="195" t="s">
        <v>21</v>
      </c>
      <c r="L8012" s="62"/>
      <c r="M8012" s="200" t="s">
        <v>21</v>
      </c>
      <c r="N8012" s="201" t="s">
        <v>48</v>
      </c>
      <c r="O8012" s="43"/>
      <c r="P8012" s="202">
        <f>O8012*H8012</f>
        <v>0</v>
      </c>
      <c r="Q8012" s="202">
        <v>0</v>
      </c>
      <c r="R8012" s="202">
        <f>Q8012*H8012</f>
        <v>0</v>
      </c>
      <c r="S8012" s="202">
        <v>0</v>
      </c>
      <c r="T8012" s="203">
        <f>S8012*H8012</f>
        <v>0</v>
      </c>
      <c r="AR8012" s="25" t="s">
        <v>173</v>
      </c>
      <c r="AT8012" s="25" t="s">
        <v>168</v>
      </c>
      <c r="AU8012" s="25" t="s">
        <v>84</v>
      </c>
      <c r="AY8012" s="25" t="s">
        <v>163</v>
      </c>
      <c r="BE8012" s="204">
        <f>IF(N8012="základní",J8012,0)</f>
        <v>0</v>
      </c>
      <c r="BF8012" s="204">
        <f>IF(N8012="snížená",J8012,0)</f>
        <v>0</v>
      </c>
      <c r="BG8012" s="204">
        <f>IF(N8012="zákl. přenesená",J8012,0)</f>
        <v>0</v>
      </c>
      <c r="BH8012" s="204">
        <f>IF(N8012="sníž. přenesená",J8012,0)</f>
        <v>0</v>
      </c>
      <c r="BI8012" s="204">
        <f>IF(N8012="nulová",J8012,0)</f>
        <v>0</v>
      </c>
      <c r="BJ8012" s="25" t="s">
        <v>98</v>
      </c>
      <c r="BK8012" s="204">
        <f>ROUND(I8012*H8012,2)</f>
        <v>0</v>
      </c>
      <c r="BL8012" s="25" t="s">
        <v>173</v>
      </c>
      <c r="BM8012" s="25" t="s">
        <v>6965</v>
      </c>
    </row>
    <row r="8013" spans="2:65" s="1" customFormat="1" ht="13.5">
      <c r="B8013" s="42"/>
      <c r="C8013" s="64"/>
      <c r="D8013" s="205" t="s">
        <v>175</v>
      </c>
      <c r="E8013" s="64"/>
      <c r="F8013" s="206" t="s">
        <v>1281</v>
      </c>
      <c r="G8013" s="64"/>
      <c r="H8013" s="64"/>
      <c r="I8013" s="164"/>
      <c r="J8013" s="64"/>
      <c r="K8013" s="64"/>
      <c r="L8013" s="62"/>
      <c r="M8013" s="207"/>
      <c r="N8013" s="43"/>
      <c r="O8013" s="43"/>
      <c r="P8013" s="43"/>
      <c r="Q8013" s="43"/>
      <c r="R8013" s="43"/>
      <c r="S8013" s="43"/>
      <c r="T8013" s="79"/>
      <c r="AT8013" s="25" t="s">
        <v>175</v>
      </c>
      <c r="AU8013" s="25" t="s">
        <v>84</v>
      </c>
    </row>
    <row r="8014" spans="2:65" s="1" customFormat="1" ht="16.5" customHeight="1">
      <c r="B8014" s="42"/>
      <c r="C8014" s="193" t="s">
        <v>4064</v>
      </c>
      <c r="D8014" s="193" t="s">
        <v>168</v>
      </c>
      <c r="E8014" s="194" t="s">
        <v>1282</v>
      </c>
      <c r="F8014" s="195" t="s">
        <v>1283</v>
      </c>
      <c r="G8014" s="196" t="s">
        <v>1284</v>
      </c>
      <c r="H8014" s="197">
        <v>1</v>
      </c>
      <c r="I8014" s="198"/>
      <c r="J8014" s="199">
        <f>ROUND(I8014*H8014,2)</f>
        <v>0</v>
      </c>
      <c r="K8014" s="195" t="s">
        <v>21</v>
      </c>
      <c r="L8014" s="62"/>
      <c r="M8014" s="200" t="s">
        <v>21</v>
      </c>
      <c r="N8014" s="201" t="s">
        <v>48</v>
      </c>
      <c r="O8014" s="43"/>
      <c r="P8014" s="202">
        <f>O8014*H8014</f>
        <v>0</v>
      </c>
      <c r="Q8014" s="202">
        <v>0</v>
      </c>
      <c r="R8014" s="202">
        <f>Q8014*H8014</f>
        <v>0</v>
      </c>
      <c r="S8014" s="202">
        <v>0</v>
      </c>
      <c r="T8014" s="203">
        <f>S8014*H8014</f>
        <v>0</v>
      </c>
      <c r="AR8014" s="25" t="s">
        <v>173</v>
      </c>
      <c r="AT8014" s="25" t="s">
        <v>168</v>
      </c>
      <c r="AU8014" s="25" t="s">
        <v>84</v>
      </c>
      <c r="AY8014" s="25" t="s">
        <v>163</v>
      </c>
      <c r="BE8014" s="204">
        <f>IF(N8014="základní",J8014,0)</f>
        <v>0</v>
      </c>
      <c r="BF8014" s="204">
        <f>IF(N8014="snížená",J8014,0)</f>
        <v>0</v>
      </c>
      <c r="BG8014" s="204">
        <f>IF(N8014="zákl. přenesená",J8014,0)</f>
        <v>0</v>
      </c>
      <c r="BH8014" s="204">
        <f>IF(N8014="sníž. přenesená",J8014,0)</f>
        <v>0</v>
      </c>
      <c r="BI8014" s="204">
        <f>IF(N8014="nulová",J8014,0)</f>
        <v>0</v>
      </c>
      <c r="BJ8014" s="25" t="s">
        <v>98</v>
      </c>
      <c r="BK8014" s="204">
        <f>ROUND(I8014*H8014,2)</f>
        <v>0</v>
      </c>
      <c r="BL8014" s="25" t="s">
        <v>173</v>
      </c>
      <c r="BM8014" s="25" t="s">
        <v>6966</v>
      </c>
    </row>
    <row r="8015" spans="2:65" s="1" customFormat="1" ht="13.5">
      <c r="B8015" s="42"/>
      <c r="C8015" s="64"/>
      <c r="D8015" s="205" t="s">
        <v>175</v>
      </c>
      <c r="E8015" s="64"/>
      <c r="F8015" s="206" t="s">
        <v>1283</v>
      </c>
      <c r="G8015" s="64"/>
      <c r="H8015" s="64"/>
      <c r="I8015" s="164"/>
      <c r="J8015" s="64"/>
      <c r="K8015" s="64"/>
      <c r="L8015" s="62"/>
      <c r="M8015" s="207"/>
      <c r="N8015" s="43"/>
      <c r="O8015" s="43"/>
      <c r="P8015" s="43"/>
      <c r="Q8015" s="43"/>
      <c r="R8015" s="43"/>
      <c r="S8015" s="43"/>
      <c r="T8015" s="79"/>
      <c r="AT8015" s="25" t="s">
        <v>175</v>
      </c>
      <c r="AU8015" s="25" t="s">
        <v>84</v>
      </c>
    </row>
    <row r="8016" spans="2:65" s="1" customFormat="1" ht="16.5" customHeight="1">
      <c r="B8016" s="42"/>
      <c r="C8016" s="193" t="s">
        <v>6967</v>
      </c>
      <c r="D8016" s="193" t="s">
        <v>168</v>
      </c>
      <c r="E8016" s="194" t="s">
        <v>1285</v>
      </c>
      <c r="F8016" s="195" t="s">
        <v>1286</v>
      </c>
      <c r="G8016" s="196" t="s">
        <v>1272</v>
      </c>
      <c r="H8016" s="197">
        <v>1</v>
      </c>
      <c r="I8016" s="198"/>
      <c r="J8016" s="199">
        <f>ROUND(I8016*H8016,2)</f>
        <v>0</v>
      </c>
      <c r="K8016" s="195" t="s">
        <v>21</v>
      </c>
      <c r="L8016" s="62"/>
      <c r="M8016" s="200" t="s">
        <v>21</v>
      </c>
      <c r="N8016" s="201" t="s">
        <v>48</v>
      </c>
      <c r="O8016" s="43"/>
      <c r="P8016" s="202">
        <f>O8016*H8016</f>
        <v>0</v>
      </c>
      <c r="Q8016" s="202">
        <v>0</v>
      </c>
      <c r="R8016" s="202">
        <f>Q8016*H8016</f>
        <v>0</v>
      </c>
      <c r="S8016" s="202">
        <v>0</v>
      </c>
      <c r="T8016" s="203">
        <f>S8016*H8016</f>
        <v>0</v>
      </c>
      <c r="AR8016" s="25" t="s">
        <v>173</v>
      </c>
      <c r="AT8016" s="25" t="s">
        <v>168</v>
      </c>
      <c r="AU8016" s="25" t="s">
        <v>84</v>
      </c>
      <c r="AY8016" s="25" t="s">
        <v>163</v>
      </c>
      <c r="BE8016" s="204">
        <f>IF(N8016="základní",J8016,0)</f>
        <v>0</v>
      </c>
      <c r="BF8016" s="204">
        <f>IF(N8016="snížená",J8016,0)</f>
        <v>0</v>
      </c>
      <c r="BG8016" s="204">
        <f>IF(N8016="zákl. přenesená",J8016,0)</f>
        <v>0</v>
      </c>
      <c r="BH8016" s="204">
        <f>IF(N8016="sníž. přenesená",J8016,0)</f>
        <v>0</v>
      </c>
      <c r="BI8016" s="204">
        <f>IF(N8016="nulová",J8016,0)</f>
        <v>0</v>
      </c>
      <c r="BJ8016" s="25" t="s">
        <v>98</v>
      </c>
      <c r="BK8016" s="204">
        <f>ROUND(I8016*H8016,2)</f>
        <v>0</v>
      </c>
      <c r="BL8016" s="25" t="s">
        <v>173</v>
      </c>
      <c r="BM8016" s="25" t="s">
        <v>6968</v>
      </c>
    </row>
    <row r="8017" spans="2:65" s="1" customFormat="1" ht="13.5">
      <c r="B8017" s="42"/>
      <c r="C8017" s="64"/>
      <c r="D8017" s="205" t="s">
        <v>175</v>
      </c>
      <c r="E8017" s="64"/>
      <c r="F8017" s="206" t="s">
        <v>1286</v>
      </c>
      <c r="G8017" s="64"/>
      <c r="H8017" s="64"/>
      <c r="I8017" s="164"/>
      <c r="J8017" s="64"/>
      <c r="K8017" s="64"/>
      <c r="L8017" s="62"/>
      <c r="M8017" s="207"/>
      <c r="N8017" s="43"/>
      <c r="O8017" s="43"/>
      <c r="P8017" s="43"/>
      <c r="Q8017" s="43"/>
      <c r="R8017" s="43"/>
      <c r="S8017" s="43"/>
      <c r="T8017" s="79"/>
      <c r="AT8017" s="25" t="s">
        <v>175</v>
      </c>
      <c r="AU8017" s="25" t="s">
        <v>84</v>
      </c>
    </row>
    <row r="8018" spans="2:65" s="1" customFormat="1" ht="16.5" customHeight="1">
      <c r="B8018" s="42"/>
      <c r="C8018" s="193" t="s">
        <v>4066</v>
      </c>
      <c r="D8018" s="193" t="s">
        <v>168</v>
      </c>
      <c r="E8018" s="194" t="s">
        <v>1287</v>
      </c>
      <c r="F8018" s="195" t="s">
        <v>1288</v>
      </c>
      <c r="G8018" s="196" t="s">
        <v>1284</v>
      </c>
      <c r="H8018" s="197">
        <v>0.1</v>
      </c>
      <c r="I8018" s="198"/>
      <c r="J8018" s="199">
        <f>ROUND(I8018*H8018,2)</f>
        <v>0</v>
      </c>
      <c r="K8018" s="195" t="s">
        <v>21</v>
      </c>
      <c r="L8018" s="62"/>
      <c r="M8018" s="200" t="s">
        <v>21</v>
      </c>
      <c r="N8018" s="201" t="s">
        <v>48</v>
      </c>
      <c r="O8018" s="43"/>
      <c r="P8018" s="202">
        <f>O8018*H8018</f>
        <v>0</v>
      </c>
      <c r="Q8018" s="202">
        <v>0</v>
      </c>
      <c r="R8018" s="202">
        <f>Q8018*H8018</f>
        <v>0</v>
      </c>
      <c r="S8018" s="202">
        <v>0</v>
      </c>
      <c r="T8018" s="203">
        <f>S8018*H8018</f>
        <v>0</v>
      </c>
      <c r="AR8018" s="25" t="s">
        <v>173</v>
      </c>
      <c r="AT8018" s="25" t="s">
        <v>168</v>
      </c>
      <c r="AU8018" s="25" t="s">
        <v>84</v>
      </c>
      <c r="AY8018" s="25" t="s">
        <v>163</v>
      </c>
      <c r="BE8018" s="204">
        <f>IF(N8018="základní",J8018,0)</f>
        <v>0</v>
      </c>
      <c r="BF8018" s="204">
        <f>IF(N8018="snížená",J8018,0)</f>
        <v>0</v>
      </c>
      <c r="BG8018" s="204">
        <f>IF(N8018="zákl. přenesená",J8018,0)</f>
        <v>0</v>
      </c>
      <c r="BH8018" s="204">
        <f>IF(N8018="sníž. přenesená",J8018,0)</f>
        <v>0</v>
      </c>
      <c r="BI8018" s="204">
        <f>IF(N8018="nulová",J8018,0)</f>
        <v>0</v>
      </c>
      <c r="BJ8018" s="25" t="s">
        <v>98</v>
      </c>
      <c r="BK8018" s="204">
        <f>ROUND(I8018*H8018,2)</f>
        <v>0</v>
      </c>
      <c r="BL8018" s="25" t="s">
        <v>173</v>
      </c>
      <c r="BM8018" s="25" t="s">
        <v>6969</v>
      </c>
    </row>
    <row r="8019" spans="2:65" s="1" customFormat="1" ht="13.5">
      <c r="B8019" s="42"/>
      <c r="C8019" s="64"/>
      <c r="D8019" s="205" t="s">
        <v>175</v>
      </c>
      <c r="E8019" s="64"/>
      <c r="F8019" s="206" t="s">
        <v>1288</v>
      </c>
      <c r="G8019" s="64"/>
      <c r="H8019" s="64"/>
      <c r="I8019" s="164"/>
      <c r="J8019" s="64"/>
      <c r="K8019" s="64"/>
      <c r="L8019" s="62"/>
      <c r="M8019" s="207"/>
      <c r="N8019" s="43"/>
      <c r="O8019" s="43"/>
      <c r="P8019" s="43"/>
      <c r="Q8019" s="43"/>
      <c r="R8019" s="43"/>
      <c r="S8019" s="43"/>
      <c r="T8019" s="79"/>
      <c r="AT8019" s="25" t="s">
        <v>175</v>
      </c>
      <c r="AU8019" s="25" t="s">
        <v>84</v>
      </c>
    </row>
    <row r="8020" spans="2:65" s="1" customFormat="1" ht="16.5" customHeight="1">
      <c r="B8020" s="42"/>
      <c r="C8020" s="193" t="s">
        <v>6970</v>
      </c>
      <c r="D8020" s="193" t="s">
        <v>168</v>
      </c>
      <c r="E8020" s="194" t="s">
        <v>1289</v>
      </c>
      <c r="F8020" s="195" t="s">
        <v>1290</v>
      </c>
      <c r="G8020" s="196" t="s">
        <v>1284</v>
      </c>
      <c r="H8020" s="197">
        <v>0.1</v>
      </c>
      <c r="I8020" s="198"/>
      <c r="J8020" s="199">
        <f>ROUND(I8020*H8020,2)</f>
        <v>0</v>
      </c>
      <c r="K8020" s="195" t="s">
        <v>21</v>
      </c>
      <c r="L8020" s="62"/>
      <c r="M8020" s="200" t="s">
        <v>21</v>
      </c>
      <c r="N8020" s="201" t="s">
        <v>48</v>
      </c>
      <c r="O8020" s="43"/>
      <c r="P8020" s="202">
        <f>O8020*H8020</f>
        <v>0</v>
      </c>
      <c r="Q8020" s="202">
        <v>0</v>
      </c>
      <c r="R8020" s="202">
        <f>Q8020*H8020</f>
        <v>0</v>
      </c>
      <c r="S8020" s="202">
        <v>0</v>
      </c>
      <c r="T8020" s="203">
        <f>S8020*H8020</f>
        <v>0</v>
      </c>
      <c r="AR8020" s="25" t="s">
        <v>173</v>
      </c>
      <c r="AT8020" s="25" t="s">
        <v>168</v>
      </c>
      <c r="AU8020" s="25" t="s">
        <v>84</v>
      </c>
      <c r="AY8020" s="25" t="s">
        <v>163</v>
      </c>
      <c r="BE8020" s="204">
        <f>IF(N8020="základní",J8020,0)</f>
        <v>0</v>
      </c>
      <c r="BF8020" s="204">
        <f>IF(N8020="snížená",J8020,0)</f>
        <v>0</v>
      </c>
      <c r="BG8020" s="204">
        <f>IF(N8020="zákl. přenesená",J8020,0)</f>
        <v>0</v>
      </c>
      <c r="BH8020" s="204">
        <f>IF(N8020="sníž. přenesená",J8020,0)</f>
        <v>0</v>
      </c>
      <c r="BI8020" s="204">
        <f>IF(N8020="nulová",J8020,0)</f>
        <v>0</v>
      </c>
      <c r="BJ8020" s="25" t="s">
        <v>98</v>
      </c>
      <c r="BK8020" s="204">
        <f>ROUND(I8020*H8020,2)</f>
        <v>0</v>
      </c>
      <c r="BL8020" s="25" t="s">
        <v>173</v>
      </c>
      <c r="BM8020" s="25" t="s">
        <v>6971</v>
      </c>
    </row>
    <row r="8021" spans="2:65" s="1" customFormat="1" ht="13.5">
      <c r="B8021" s="42"/>
      <c r="C8021" s="64"/>
      <c r="D8021" s="205" t="s">
        <v>175</v>
      </c>
      <c r="E8021" s="64"/>
      <c r="F8021" s="206" t="s">
        <v>1290</v>
      </c>
      <c r="G8021" s="64"/>
      <c r="H8021" s="64"/>
      <c r="I8021" s="164"/>
      <c r="J8021" s="64"/>
      <c r="K8021" s="64"/>
      <c r="L8021" s="62"/>
      <c r="M8021" s="207"/>
      <c r="N8021" s="43"/>
      <c r="O8021" s="43"/>
      <c r="P8021" s="43"/>
      <c r="Q8021" s="43"/>
      <c r="R8021" s="43"/>
      <c r="S8021" s="43"/>
      <c r="T8021" s="79"/>
      <c r="AT8021" s="25" t="s">
        <v>175</v>
      </c>
      <c r="AU8021" s="25" t="s">
        <v>84</v>
      </c>
    </row>
    <row r="8022" spans="2:65" s="1" customFormat="1" ht="16.5" customHeight="1">
      <c r="B8022" s="42"/>
      <c r="C8022" s="193" t="s">
        <v>4067</v>
      </c>
      <c r="D8022" s="193" t="s">
        <v>168</v>
      </c>
      <c r="E8022" s="194" t="s">
        <v>1291</v>
      </c>
      <c r="F8022" s="195" t="s">
        <v>1292</v>
      </c>
      <c r="G8022" s="196" t="s">
        <v>1284</v>
      </c>
      <c r="H8022" s="197">
        <v>0.1</v>
      </c>
      <c r="I8022" s="198"/>
      <c r="J8022" s="199">
        <f>ROUND(I8022*H8022,2)</f>
        <v>0</v>
      </c>
      <c r="K8022" s="195" t="s">
        <v>21</v>
      </c>
      <c r="L8022" s="62"/>
      <c r="M8022" s="200" t="s">
        <v>21</v>
      </c>
      <c r="N8022" s="201" t="s">
        <v>48</v>
      </c>
      <c r="O8022" s="43"/>
      <c r="P8022" s="202">
        <f>O8022*H8022</f>
        <v>0</v>
      </c>
      <c r="Q8022" s="202">
        <v>0</v>
      </c>
      <c r="R8022" s="202">
        <f>Q8022*H8022</f>
        <v>0</v>
      </c>
      <c r="S8022" s="202">
        <v>0</v>
      </c>
      <c r="T8022" s="203">
        <f>S8022*H8022</f>
        <v>0</v>
      </c>
      <c r="AR8022" s="25" t="s">
        <v>173</v>
      </c>
      <c r="AT8022" s="25" t="s">
        <v>168</v>
      </c>
      <c r="AU8022" s="25" t="s">
        <v>84</v>
      </c>
      <c r="AY8022" s="25" t="s">
        <v>163</v>
      </c>
      <c r="BE8022" s="204">
        <f>IF(N8022="základní",J8022,0)</f>
        <v>0</v>
      </c>
      <c r="BF8022" s="204">
        <f>IF(N8022="snížená",J8022,0)</f>
        <v>0</v>
      </c>
      <c r="BG8022" s="204">
        <f>IF(N8022="zákl. přenesená",J8022,0)</f>
        <v>0</v>
      </c>
      <c r="BH8022" s="204">
        <f>IF(N8022="sníž. přenesená",J8022,0)</f>
        <v>0</v>
      </c>
      <c r="BI8022" s="204">
        <f>IF(N8022="nulová",J8022,0)</f>
        <v>0</v>
      </c>
      <c r="BJ8022" s="25" t="s">
        <v>98</v>
      </c>
      <c r="BK8022" s="204">
        <f>ROUND(I8022*H8022,2)</f>
        <v>0</v>
      </c>
      <c r="BL8022" s="25" t="s">
        <v>173</v>
      </c>
      <c r="BM8022" s="25" t="s">
        <v>6972</v>
      </c>
    </row>
    <row r="8023" spans="2:65" s="1" customFormat="1" ht="13.5">
      <c r="B8023" s="42"/>
      <c r="C8023" s="64"/>
      <c r="D8023" s="205" t="s">
        <v>175</v>
      </c>
      <c r="E8023" s="64"/>
      <c r="F8023" s="206" t="s">
        <v>1292</v>
      </c>
      <c r="G8023" s="64"/>
      <c r="H8023" s="64"/>
      <c r="I8023" s="164"/>
      <c r="J8023" s="64"/>
      <c r="K8023" s="64"/>
      <c r="L8023" s="62"/>
      <c r="M8023" s="207"/>
      <c r="N8023" s="43"/>
      <c r="O8023" s="43"/>
      <c r="P8023" s="43"/>
      <c r="Q8023" s="43"/>
      <c r="R8023" s="43"/>
      <c r="S8023" s="43"/>
      <c r="T8023" s="79"/>
      <c r="AT8023" s="25" t="s">
        <v>175</v>
      </c>
      <c r="AU8023" s="25" t="s">
        <v>84</v>
      </c>
    </row>
    <row r="8024" spans="2:65" s="1" customFormat="1" ht="16.5" customHeight="1">
      <c r="B8024" s="42"/>
      <c r="C8024" s="193" t="s">
        <v>6973</v>
      </c>
      <c r="D8024" s="193" t="s">
        <v>168</v>
      </c>
      <c r="E8024" s="194" t="s">
        <v>1293</v>
      </c>
      <c r="F8024" s="195" t="s">
        <v>1294</v>
      </c>
      <c r="G8024" s="196" t="s">
        <v>1272</v>
      </c>
      <c r="H8024" s="197">
        <v>1</v>
      </c>
      <c r="I8024" s="198"/>
      <c r="J8024" s="199">
        <f>ROUND(I8024*H8024,2)</f>
        <v>0</v>
      </c>
      <c r="K8024" s="195" t="s">
        <v>21</v>
      </c>
      <c r="L8024" s="62"/>
      <c r="M8024" s="200" t="s">
        <v>21</v>
      </c>
      <c r="N8024" s="201" t="s">
        <v>48</v>
      </c>
      <c r="O8024" s="43"/>
      <c r="P8024" s="202">
        <f>O8024*H8024</f>
        <v>0</v>
      </c>
      <c r="Q8024" s="202">
        <v>0</v>
      </c>
      <c r="R8024" s="202">
        <f>Q8024*H8024</f>
        <v>0</v>
      </c>
      <c r="S8024" s="202">
        <v>0</v>
      </c>
      <c r="T8024" s="203">
        <f>S8024*H8024</f>
        <v>0</v>
      </c>
      <c r="AR8024" s="25" t="s">
        <v>173</v>
      </c>
      <c r="AT8024" s="25" t="s">
        <v>168</v>
      </c>
      <c r="AU8024" s="25" t="s">
        <v>84</v>
      </c>
      <c r="AY8024" s="25" t="s">
        <v>163</v>
      </c>
      <c r="BE8024" s="204">
        <f>IF(N8024="základní",J8024,0)</f>
        <v>0</v>
      </c>
      <c r="BF8024" s="204">
        <f>IF(N8024="snížená",J8024,0)</f>
        <v>0</v>
      </c>
      <c r="BG8024" s="204">
        <f>IF(N8024="zákl. přenesená",J8024,0)</f>
        <v>0</v>
      </c>
      <c r="BH8024" s="204">
        <f>IF(N8024="sníž. přenesená",J8024,0)</f>
        <v>0</v>
      </c>
      <c r="BI8024" s="204">
        <f>IF(N8024="nulová",J8024,0)</f>
        <v>0</v>
      </c>
      <c r="BJ8024" s="25" t="s">
        <v>98</v>
      </c>
      <c r="BK8024" s="204">
        <f>ROUND(I8024*H8024,2)</f>
        <v>0</v>
      </c>
      <c r="BL8024" s="25" t="s">
        <v>173</v>
      </c>
      <c r="BM8024" s="25" t="s">
        <v>6974</v>
      </c>
    </row>
    <row r="8025" spans="2:65" s="1" customFormat="1" ht="13.5">
      <c r="B8025" s="42"/>
      <c r="C8025" s="64"/>
      <c r="D8025" s="205" t="s">
        <v>175</v>
      </c>
      <c r="E8025" s="64"/>
      <c r="F8025" s="206" t="s">
        <v>1294</v>
      </c>
      <c r="G8025" s="64"/>
      <c r="H8025" s="64"/>
      <c r="I8025" s="164"/>
      <c r="J8025" s="64"/>
      <c r="K8025" s="64"/>
      <c r="L8025" s="62"/>
      <c r="M8025" s="207"/>
      <c r="N8025" s="43"/>
      <c r="O8025" s="43"/>
      <c r="P8025" s="43"/>
      <c r="Q8025" s="43"/>
      <c r="R8025" s="43"/>
      <c r="S8025" s="43"/>
      <c r="T8025" s="79"/>
      <c r="AT8025" s="25" t="s">
        <v>175</v>
      </c>
      <c r="AU8025" s="25" t="s">
        <v>84</v>
      </c>
    </row>
    <row r="8026" spans="2:65" s="1" customFormat="1" ht="16.5" customHeight="1">
      <c r="B8026" s="42"/>
      <c r="C8026" s="193" t="s">
        <v>4069</v>
      </c>
      <c r="D8026" s="193" t="s">
        <v>168</v>
      </c>
      <c r="E8026" s="194" t="s">
        <v>1295</v>
      </c>
      <c r="F8026" s="195" t="s">
        <v>1296</v>
      </c>
      <c r="G8026" s="196" t="s">
        <v>171</v>
      </c>
      <c r="H8026" s="197">
        <v>24.5</v>
      </c>
      <c r="I8026" s="198"/>
      <c r="J8026" s="199">
        <f>ROUND(I8026*H8026,2)</f>
        <v>0</v>
      </c>
      <c r="K8026" s="195" t="s">
        <v>21</v>
      </c>
      <c r="L8026" s="62"/>
      <c r="M8026" s="200" t="s">
        <v>21</v>
      </c>
      <c r="N8026" s="201" t="s">
        <v>48</v>
      </c>
      <c r="O8026" s="43"/>
      <c r="P8026" s="202">
        <f>O8026*H8026</f>
        <v>0</v>
      </c>
      <c r="Q8026" s="202">
        <v>0</v>
      </c>
      <c r="R8026" s="202">
        <f>Q8026*H8026</f>
        <v>0</v>
      </c>
      <c r="S8026" s="202">
        <v>0</v>
      </c>
      <c r="T8026" s="203">
        <f>S8026*H8026</f>
        <v>0</v>
      </c>
      <c r="AR8026" s="25" t="s">
        <v>173</v>
      </c>
      <c r="AT8026" s="25" t="s">
        <v>168</v>
      </c>
      <c r="AU8026" s="25" t="s">
        <v>84</v>
      </c>
      <c r="AY8026" s="25" t="s">
        <v>163</v>
      </c>
      <c r="BE8026" s="204">
        <f>IF(N8026="základní",J8026,0)</f>
        <v>0</v>
      </c>
      <c r="BF8026" s="204">
        <f>IF(N8026="snížená",J8026,0)</f>
        <v>0</v>
      </c>
      <c r="BG8026" s="204">
        <f>IF(N8026="zákl. přenesená",J8026,0)</f>
        <v>0</v>
      </c>
      <c r="BH8026" s="204">
        <f>IF(N8026="sníž. přenesená",J8026,0)</f>
        <v>0</v>
      </c>
      <c r="BI8026" s="204">
        <f>IF(N8026="nulová",J8026,0)</f>
        <v>0</v>
      </c>
      <c r="BJ8026" s="25" t="s">
        <v>98</v>
      </c>
      <c r="BK8026" s="204">
        <f>ROUND(I8026*H8026,2)</f>
        <v>0</v>
      </c>
      <c r="BL8026" s="25" t="s">
        <v>173</v>
      </c>
      <c r="BM8026" s="25" t="s">
        <v>6975</v>
      </c>
    </row>
    <row r="8027" spans="2:65" s="1" customFormat="1" ht="13.5">
      <c r="B8027" s="42"/>
      <c r="C8027" s="64"/>
      <c r="D8027" s="205" t="s">
        <v>175</v>
      </c>
      <c r="E8027" s="64"/>
      <c r="F8027" s="206" t="s">
        <v>1296</v>
      </c>
      <c r="G8027" s="64"/>
      <c r="H8027" s="64"/>
      <c r="I8027" s="164"/>
      <c r="J8027" s="64"/>
      <c r="K8027" s="64"/>
      <c r="L8027" s="62"/>
      <c r="M8027" s="207"/>
      <c r="N8027" s="43"/>
      <c r="O8027" s="43"/>
      <c r="P8027" s="43"/>
      <c r="Q8027" s="43"/>
      <c r="R8027" s="43"/>
      <c r="S8027" s="43"/>
      <c r="T8027" s="79"/>
      <c r="AT8027" s="25" t="s">
        <v>175</v>
      </c>
      <c r="AU8027" s="25" t="s">
        <v>84</v>
      </c>
    </row>
    <row r="8028" spans="2:65" s="1" customFormat="1" ht="16.5" customHeight="1">
      <c r="B8028" s="42"/>
      <c r="C8028" s="193" t="s">
        <v>6976</v>
      </c>
      <c r="D8028" s="193" t="s">
        <v>168</v>
      </c>
      <c r="E8028" s="194" t="s">
        <v>1297</v>
      </c>
      <c r="F8028" s="195" t="s">
        <v>1298</v>
      </c>
      <c r="G8028" s="196" t="s">
        <v>1233</v>
      </c>
      <c r="H8028" s="197">
        <v>10</v>
      </c>
      <c r="I8028" s="198"/>
      <c r="J8028" s="199">
        <f>ROUND(I8028*H8028,2)</f>
        <v>0</v>
      </c>
      <c r="K8028" s="195" t="s">
        <v>21</v>
      </c>
      <c r="L8028" s="62"/>
      <c r="M8028" s="200" t="s">
        <v>21</v>
      </c>
      <c r="N8028" s="201" t="s">
        <v>48</v>
      </c>
      <c r="O8028" s="43"/>
      <c r="P8028" s="202">
        <f>O8028*H8028</f>
        <v>0</v>
      </c>
      <c r="Q8028" s="202">
        <v>0</v>
      </c>
      <c r="R8028" s="202">
        <f>Q8028*H8028</f>
        <v>0</v>
      </c>
      <c r="S8028" s="202">
        <v>0</v>
      </c>
      <c r="T8028" s="203">
        <f>S8028*H8028</f>
        <v>0</v>
      </c>
      <c r="AR8028" s="25" t="s">
        <v>173</v>
      </c>
      <c r="AT8028" s="25" t="s">
        <v>168</v>
      </c>
      <c r="AU8028" s="25" t="s">
        <v>84</v>
      </c>
      <c r="AY8028" s="25" t="s">
        <v>163</v>
      </c>
      <c r="BE8028" s="204">
        <f>IF(N8028="základní",J8028,0)</f>
        <v>0</v>
      </c>
      <c r="BF8028" s="204">
        <f>IF(N8028="snížená",J8028,0)</f>
        <v>0</v>
      </c>
      <c r="BG8028" s="204">
        <f>IF(N8028="zákl. přenesená",J8028,0)</f>
        <v>0</v>
      </c>
      <c r="BH8028" s="204">
        <f>IF(N8028="sníž. přenesená",J8028,0)</f>
        <v>0</v>
      </c>
      <c r="BI8028" s="204">
        <f>IF(N8028="nulová",J8028,0)</f>
        <v>0</v>
      </c>
      <c r="BJ8028" s="25" t="s">
        <v>98</v>
      </c>
      <c r="BK8028" s="204">
        <f>ROUND(I8028*H8028,2)</f>
        <v>0</v>
      </c>
      <c r="BL8028" s="25" t="s">
        <v>173</v>
      </c>
      <c r="BM8028" s="25" t="s">
        <v>6977</v>
      </c>
    </row>
    <row r="8029" spans="2:65" s="1" customFormat="1" ht="13.5">
      <c r="B8029" s="42"/>
      <c r="C8029" s="64"/>
      <c r="D8029" s="205" t="s">
        <v>175</v>
      </c>
      <c r="E8029" s="64"/>
      <c r="F8029" s="206" t="s">
        <v>1298</v>
      </c>
      <c r="G8029" s="64"/>
      <c r="H8029" s="64"/>
      <c r="I8029" s="164"/>
      <c r="J8029" s="64"/>
      <c r="K8029" s="64"/>
      <c r="L8029" s="62"/>
      <c r="M8029" s="207"/>
      <c r="N8029" s="43"/>
      <c r="O8029" s="43"/>
      <c r="P8029" s="43"/>
      <c r="Q8029" s="43"/>
      <c r="R8029" s="43"/>
      <c r="S8029" s="43"/>
      <c r="T8029" s="79"/>
      <c r="AT8029" s="25" t="s">
        <v>175</v>
      </c>
      <c r="AU8029" s="25" t="s">
        <v>84</v>
      </c>
    </row>
    <row r="8030" spans="2:65" s="1" customFormat="1" ht="16.5" customHeight="1">
      <c r="B8030" s="42"/>
      <c r="C8030" s="193" t="s">
        <v>4070</v>
      </c>
      <c r="D8030" s="193" t="s">
        <v>168</v>
      </c>
      <c r="E8030" s="194" t="s">
        <v>1299</v>
      </c>
      <c r="F8030" s="195" t="s">
        <v>1232</v>
      </c>
      <c r="G8030" s="196" t="s">
        <v>1233</v>
      </c>
      <c r="H8030" s="197">
        <v>10</v>
      </c>
      <c r="I8030" s="198"/>
      <c r="J8030" s="199">
        <f>ROUND(I8030*H8030,2)</f>
        <v>0</v>
      </c>
      <c r="K8030" s="195" t="s">
        <v>21</v>
      </c>
      <c r="L8030" s="62"/>
      <c r="M8030" s="200" t="s">
        <v>21</v>
      </c>
      <c r="N8030" s="201" t="s">
        <v>48</v>
      </c>
      <c r="O8030" s="43"/>
      <c r="P8030" s="202">
        <f>O8030*H8030</f>
        <v>0</v>
      </c>
      <c r="Q8030" s="202">
        <v>0</v>
      </c>
      <c r="R8030" s="202">
        <f>Q8030*H8030</f>
        <v>0</v>
      </c>
      <c r="S8030" s="202">
        <v>0</v>
      </c>
      <c r="T8030" s="203">
        <f>S8030*H8030</f>
        <v>0</v>
      </c>
      <c r="AR8030" s="25" t="s">
        <v>173</v>
      </c>
      <c r="AT8030" s="25" t="s">
        <v>168</v>
      </c>
      <c r="AU8030" s="25" t="s">
        <v>84</v>
      </c>
      <c r="AY8030" s="25" t="s">
        <v>163</v>
      </c>
      <c r="BE8030" s="204">
        <f>IF(N8030="základní",J8030,0)</f>
        <v>0</v>
      </c>
      <c r="BF8030" s="204">
        <f>IF(N8030="snížená",J8030,0)</f>
        <v>0</v>
      </c>
      <c r="BG8030" s="204">
        <f>IF(N8030="zákl. přenesená",J8030,0)</f>
        <v>0</v>
      </c>
      <c r="BH8030" s="204">
        <f>IF(N8030="sníž. přenesená",J8030,0)</f>
        <v>0</v>
      </c>
      <c r="BI8030" s="204">
        <f>IF(N8030="nulová",J8030,0)</f>
        <v>0</v>
      </c>
      <c r="BJ8030" s="25" t="s">
        <v>98</v>
      </c>
      <c r="BK8030" s="204">
        <f>ROUND(I8030*H8030,2)</f>
        <v>0</v>
      </c>
      <c r="BL8030" s="25" t="s">
        <v>173</v>
      </c>
      <c r="BM8030" s="25" t="s">
        <v>6978</v>
      </c>
    </row>
    <row r="8031" spans="2:65" s="1" customFormat="1" ht="13.5">
      <c r="B8031" s="42"/>
      <c r="C8031" s="64"/>
      <c r="D8031" s="205" t="s">
        <v>175</v>
      </c>
      <c r="E8031" s="64"/>
      <c r="F8031" s="206" t="s">
        <v>1232</v>
      </c>
      <c r="G8031" s="64"/>
      <c r="H8031" s="64"/>
      <c r="I8031" s="164"/>
      <c r="J8031" s="64"/>
      <c r="K8031" s="64"/>
      <c r="L8031" s="62"/>
      <c r="M8031" s="207"/>
      <c r="N8031" s="43"/>
      <c r="O8031" s="43"/>
      <c r="P8031" s="43"/>
      <c r="Q8031" s="43"/>
      <c r="R8031" s="43"/>
      <c r="S8031" s="43"/>
      <c r="T8031" s="79"/>
      <c r="AT8031" s="25" t="s">
        <v>175</v>
      </c>
      <c r="AU8031" s="25" t="s">
        <v>84</v>
      </c>
    </row>
    <row r="8032" spans="2:65" s="1" customFormat="1" ht="16.5" customHeight="1">
      <c r="B8032" s="42"/>
      <c r="C8032" s="193" t="s">
        <v>6979</v>
      </c>
      <c r="D8032" s="193" t="s">
        <v>168</v>
      </c>
      <c r="E8032" s="194" t="s">
        <v>1300</v>
      </c>
      <c r="F8032" s="195" t="s">
        <v>1301</v>
      </c>
      <c r="G8032" s="196" t="s">
        <v>1272</v>
      </c>
      <c r="H8032" s="197">
        <v>1</v>
      </c>
      <c r="I8032" s="198"/>
      <c r="J8032" s="199">
        <f>ROUND(I8032*H8032,2)</f>
        <v>0</v>
      </c>
      <c r="K8032" s="195" t="s">
        <v>21</v>
      </c>
      <c r="L8032" s="62"/>
      <c r="M8032" s="200" t="s">
        <v>21</v>
      </c>
      <c r="N8032" s="201" t="s">
        <v>48</v>
      </c>
      <c r="O8032" s="43"/>
      <c r="P8032" s="202">
        <f>O8032*H8032</f>
        <v>0</v>
      </c>
      <c r="Q8032" s="202">
        <v>0</v>
      </c>
      <c r="R8032" s="202">
        <f>Q8032*H8032</f>
        <v>0</v>
      </c>
      <c r="S8032" s="202">
        <v>0</v>
      </c>
      <c r="T8032" s="203">
        <f>S8032*H8032</f>
        <v>0</v>
      </c>
      <c r="AR8032" s="25" t="s">
        <v>173</v>
      </c>
      <c r="AT8032" s="25" t="s">
        <v>168</v>
      </c>
      <c r="AU8032" s="25" t="s">
        <v>84</v>
      </c>
      <c r="AY8032" s="25" t="s">
        <v>163</v>
      </c>
      <c r="BE8032" s="204">
        <f>IF(N8032="základní",J8032,0)</f>
        <v>0</v>
      </c>
      <c r="BF8032" s="204">
        <f>IF(N8032="snížená",J8032,0)</f>
        <v>0</v>
      </c>
      <c r="BG8032" s="204">
        <f>IF(N8032="zákl. přenesená",J8032,0)</f>
        <v>0</v>
      </c>
      <c r="BH8032" s="204">
        <f>IF(N8032="sníž. přenesená",J8032,0)</f>
        <v>0</v>
      </c>
      <c r="BI8032" s="204">
        <f>IF(N8032="nulová",J8032,0)</f>
        <v>0</v>
      </c>
      <c r="BJ8032" s="25" t="s">
        <v>98</v>
      </c>
      <c r="BK8032" s="204">
        <f>ROUND(I8032*H8032,2)</f>
        <v>0</v>
      </c>
      <c r="BL8032" s="25" t="s">
        <v>173</v>
      </c>
      <c r="BM8032" s="25" t="s">
        <v>6980</v>
      </c>
    </row>
    <row r="8033" spans="2:65" s="1" customFormat="1" ht="13.5">
      <c r="B8033" s="42"/>
      <c r="C8033" s="64"/>
      <c r="D8033" s="205" t="s">
        <v>175</v>
      </c>
      <c r="E8033" s="64"/>
      <c r="F8033" s="206" t="s">
        <v>1301</v>
      </c>
      <c r="G8033" s="64"/>
      <c r="H8033" s="64"/>
      <c r="I8033" s="164"/>
      <c r="J8033" s="64"/>
      <c r="K8033" s="64"/>
      <c r="L8033" s="62"/>
      <c r="M8033" s="207"/>
      <c r="N8033" s="43"/>
      <c r="O8033" s="43"/>
      <c r="P8033" s="43"/>
      <c r="Q8033" s="43"/>
      <c r="R8033" s="43"/>
      <c r="S8033" s="43"/>
      <c r="T8033" s="79"/>
      <c r="AT8033" s="25" t="s">
        <v>175</v>
      </c>
      <c r="AU8033" s="25" t="s">
        <v>84</v>
      </c>
    </row>
    <row r="8034" spans="2:65" s="1" customFormat="1" ht="25.5" customHeight="1">
      <c r="B8034" s="42"/>
      <c r="C8034" s="193" t="s">
        <v>4072</v>
      </c>
      <c r="D8034" s="193" t="s">
        <v>168</v>
      </c>
      <c r="E8034" s="194" t="s">
        <v>1302</v>
      </c>
      <c r="F8034" s="195" t="s">
        <v>1303</v>
      </c>
      <c r="G8034" s="196" t="s">
        <v>171</v>
      </c>
      <c r="H8034" s="197">
        <v>35</v>
      </c>
      <c r="I8034" s="198"/>
      <c r="J8034" s="199">
        <f>ROUND(I8034*H8034,2)</f>
        <v>0</v>
      </c>
      <c r="K8034" s="195" t="s">
        <v>21</v>
      </c>
      <c r="L8034" s="62"/>
      <c r="M8034" s="200" t="s">
        <v>21</v>
      </c>
      <c r="N8034" s="201" t="s">
        <v>48</v>
      </c>
      <c r="O8034" s="43"/>
      <c r="P8034" s="202">
        <f>O8034*H8034</f>
        <v>0</v>
      </c>
      <c r="Q8034" s="202">
        <v>0</v>
      </c>
      <c r="R8034" s="202">
        <f>Q8034*H8034</f>
        <v>0</v>
      </c>
      <c r="S8034" s="202">
        <v>0</v>
      </c>
      <c r="T8034" s="203">
        <f>S8034*H8034</f>
        <v>0</v>
      </c>
      <c r="AR8034" s="25" t="s">
        <v>173</v>
      </c>
      <c r="AT8034" s="25" t="s">
        <v>168</v>
      </c>
      <c r="AU8034" s="25" t="s">
        <v>84</v>
      </c>
      <c r="AY8034" s="25" t="s">
        <v>163</v>
      </c>
      <c r="BE8034" s="204">
        <f>IF(N8034="základní",J8034,0)</f>
        <v>0</v>
      </c>
      <c r="BF8034" s="204">
        <f>IF(N8034="snížená",J8034,0)</f>
        <v>0</v>
      </c>
      <c r="BG8034" s="204">
        <f>IF(N8034="zákl. přenesená",J8034,0)</f>
        <v>0</v>
      </c>
      <c r="BH8034" s="204">
        <f>IF(N8034="sníž. přenesená",J8034,0)</f>
        <v>0</v>
      </c>
      <c r="BI8034" s="204">
        <f>IF(N8034="nulová",J8034,0)</f>
        <v>0</v>
      </c>
      <c r="BJ8034" s="25" t="s">
        <v>98</v>
      </c>
      <c r="BK8034" s="204">
        <f>ROUND(I8034*H8034,2)</f>
        <v>0</v>
      </c>
      <c r="BL8034" s="25" t="s">
        <v>173</v>
      </c>
      <c r="BM8034" s="25" t="s">
        <v>6981</v>
      </c>
    </row>
    <row r="8035" spans="2:65" s="1" customFormat="1" ht="13.5">
      <c r="B8035" s="42"/>
      <c r="C8035" s="64"/>
      <c r="D8035" s="205" t="s">
        <v>175</v>
      </c>
      <c r="E8035" s="64"/>
      <c r="F8035" s="206" t="s">
        <v>1303</v>
      </c>
      <c r="G8035" s="64"/>
      <c r="H8035" s="64"/>
      <c r="I8035" s="164"/>
      <c r="J8035" s="64"/>
      <c r="K8035" s="64"/>
      <c r="L8035" s="62"/>
      <c r="M8035" s="207"/>
      <c r="N8035" s="43"/>
      <c r="O8035" s="43"/>
      <c r="P8035" s="43"/>
      <c r="Q8035" s="43"/>
      <c r="R8035" s="43"/>
      <c r="S8035" s="43"/>
      <c r="T8035" s="79"/>
      <c r="AT8035" s="25" t="s">
        <v>175</v>
      </c>
      <c r="AU8035" s="25" t="s">
        <v>84</v>
      </c>
    </row>
    <row r="8036" spans="2:65" s="1" customFormat="1" ht="16.5" customHeight="1">
      <c r="B8036" s="42"/>
      <c r="C8036" s="193" t="s">
        <v>6982</v>
      </c>
      <c r="D8036" s="193" t="s">
        <v>168</v>
      </c>
      <c r="E8036" s="194" t="s">
        <v>1304</v>
      </c>
      <c r="F8036" s="195" t="s">
        <v>1305</v>
      </c>
      <c r="G8036" s="196" t="s">
        <v>171</v>
      </c>
      <c r="H8036" s="197">
        <v>1.26</v>
      </c>
      <c r="I8036" s="198"/>
      <c r="J8036" s="199">
        <f>ROUND(I8036*H8036,2)</f>
        <v>0</v>
      </c>
      <c r="K8036" s="195" t="s">
        <v>21</v>
      </c>
      <c r="L8036" s="62"/>
      <c r="M8036" s="200" t="s">
        <v>21</v>
      </c>
      <c r="N8036" s="201" t="s">
        <v>48</v>
      </c>
      <c r="O8036" s="43"/>
      <c r="P8036" s="202">
        <f>O8036*H8036</f>
        <v>0</v>
      </c>
      <c r="Q8036" s="202">
        <v>0</v>
      </c>
      <c r="R8036" s="202">
        <f>Q8036*H8036</f>
        <v>0</v>
      </c>
      <c r="S8036" s="202">
        <v>0</v>
      </c>
      <c r="T8036" s="203">
        <f>S8036*H8036</f>
        <v>0</v>
      </c>
      <c r="AR8036" s="25" t="s">
        <v>173</v>
      </c>
      <c r="AT8036" s="25" t="s">
        <v>168</v>
      </c>
      <c r="AU8036" s="25" t="s">
        <v>84</v>
      </c>
      <c r="AY8036" s="25" t="s">
        <v>163</v>
      </c>
      <c r="BE8036" s="204">
        <f>IF(N8036="základní",J8036,0)</f>
        <v>0</v>
      </c>
      <c r="BF8036" s="204">
        <f>IF(N8036="snížená",J8036,0)</f>
        <v>0</v>
      </c>
      <c r="BG8036" s="204">
        <f>IF(N8036="zákl. přenesená",J8036,0)</f>
        <v>0</v>
      </c>
      <c r="BH8036" s="204">
        <f>IF(N8036="sníž. přenesená",J8036,0)</f>
        <v>0</v>
      </c>
      <c r="BI8036" s="204">
        <f>IF(N8036="nulová",J8036,0)</f>
        <v>0</v>
      </c>
      <c r="BJ8036" s="25" t="s">
        <v>98</v>
      </c>
      <c r="BK8036" s="204">
        <f>ROUND(I8036*H8036,2)</f>
        <v>0</v>
      </c>
      <c r="BL8036" s="25" t="s">
        <v>173</v>
      </c>
      <c r="BM8036" s="25" t="s">
        <v>6983</v>
      </c>
    </row>
    <row r="8037" spans="2:65" s="1" customFormat="1" ht="13.5">
      <c r="B8037" s="42"/>
      <c r="C8037" s="64"/>
      <c r="D8037" s="205" t="s">
        <v>175</v>
      </c>
      <c r="E8037" s="64"/>
      <c r="F8037" s="206" t="s">
        <v>1305</v>
      </c>
      <c r="G8037" s="64"/>
      <c r="H8037" s="64"/>
      <c r="I8037" s="164"/>
      <c r="J8037" s="64"/>
      <c r="K8037" s="64"/>
      <c r="L8037" s="62"/>
      <c r="M8037" s="207"/>
      <c r="N8037" s="43"/>
      <c r="O8037" s="43"/>
      <c r="P8037" s="43"/>
      <c r="Q8037" s="43"/>
      <c r="R8037" s="43"/>
      <c r="S8037" s="43"/>
      <c r="T8037" s="79"/>
      <c r="AT8037" s="25" t="s">
        <v>175</v>
      </c>
      <c r="AU8037" s="25" t="s">
        <v>84</v>
      </c>
    </row>
    <row r="8038" spans="2:65" s="1" customFormat="1" ht="16.5" customHeight="1">
      <c r="B8038" s="42"/>
      <c r="C8038" s="193" t="s">
        <v>4073</v>
      </c>
      <c r="D8038" s="193" t="s">
        <v>168</v>
      </c>
      <c r="E8038" s="194" t="s">
        <v>1306</v>
      </c>
      <c r="F8038" s="195" t="s">
        <v>1307</v>
      </c>
      <c r="G8038" s="196" t="s">
        <v>171</v>
      </c>
      <c r="H8038" s="197">
        <v>5</v>
      </c>
      <c r="I8038" s="198"/>
      <c r="J8038" s="199">
        <f>ROUND(I8038*H8038,2)</f>
        <v>0</v>
      </c>
      <c r="K8038" s="195" t="s">
        <v>21</v>
      </c>
      <c r="L8038" s="62"/>
      <c r="M8038" s="200" t="s">
        <v>21</v>
      </c>
      <c r="N8038" s="201" t="s">
        <v>48</v>
      </c>
      <c r="O8038" s="43"/>
      <c r="P8038" s="202">
        <f>O8038*H8038</f>
        <v>0</v>
      </c>
      <c r="Q8038" s="202">
        <v>0</v>
      </c>
      <c r="R8038" s="202">
        <f>Q8038*H8038</f>
        <v>0</v>
      </c>
      <c r="S8038" s="202">
        <v>0</v>
      </c>
      <c r="T8038" s="203">
        <f>S8038*H8038</f>
        <v>0</v>
      </c>
      <c r="AR8038" s="25" t="s">
        <v>173</v>
      </c>
      <c r="AT8038" s="25" t="s">
        <v>168</v>
      </c>
      <c r="AU8038" s="25" t="s">
        <v>84</v>
      </c>
      <c r="AY8038" s="25" t="s">
        <v>163</v>
      </c>
      <c r="BE8038" s="204">
        <f>IF(N8038="základní",J8038,0)</f>
        <v>0</v>
      </c>
      <c r="BF8038" s="204">
        <f>IF(N8038="snížená",J8038,0)</f>
        <v>0</v>
      </c>
      <c r="BG8038" s="204">
        <f>IF(N8038="zákl. přenesená",J8038,0)</f>
        <v>0</v>
      </c>
      <c r="BH8038" s="204">
        <f>IF(N8038="sníž. přenesená",J8038,0)</f>
        <v>0</v>
      </c>
      <c r="BI8038" s="204">
        <f>IF(N8038="nulová",J8038,0)</f>
        <v>0</v>
      </c>
      <c r="BJ8038" s="25" t="s">
        <v>98</v>
      </c>
      <c r="BK8038" s="204">
        <f>ROUND(I8038*H8038,2)</f>
        <v>0</v>
      </c>
      <c r="BL8038" s="25" t="s">
        <v>173</v>
      </c>
      <c r="BM8038" s="25" t="s">
        <v>6984</v>
      </c>
    </row>
    <row r="8039" spans="2:65" s="1" customFormat="1" ht="13.5">
      <c r="B8039" s="42"/>
      <c r="C8039" s="64"/>
      <c r="D8039" s="205" t="s">
        <v>175</v>
      </c>
      <c r="E8039" s="64"/>
      <c r="F8039" s="206" t="s">
        <v>1307</v>
      </c>
      <c r="G8039" s="64"/>
      <c r="H8039" s="64"/>
      <c r="I8039" s="164"/>
      <c r="J8039" s="64"/>
      <c r="K8039" s="64"/>
      <c r="L8039" s="62"/>
      <c r="M8039" s="207"/>
      <c r="N8039" s="43"/>
      <c r="O8039" s="43"/>
      <c r="P8039" s="43"/>
      <c r="Q8039" s="43"/>
      <c r="R8039" s="43"/>
      <c r="S8039" s="43"/>
      <c r="T8039" s="79"/>
      <c r="AT8039" s="25" t="s">
        <v>175</v>
      </c>
      <c r="AU8039" s="25" t="s">
        <v>84</v>
      </c>
    </row>
    <row r="8040" spans="2:65" s="1" customFormat="1" ht="16.5" customHeight="1">
      <c r="B8040" s="42"/>
      <c r="C8040" s="193" t="s">
        <v>6985</v>
      </c>
      <c r="D8040" s="193" t="s">
        <v>168</v>
      </c>
      <c r="E8040" s="194" t="s">
        <v>1308</v>
      </c>
      <c r="F8040" s="195" t="s">
        <v>1309</v>
      </c>
      <c r="G8040" s="196" t="s">
        <v>171</v>
      </c>
      <c r="H8040" s="197">
        <v>6.24</v>
      </c>
      <c r="I8040" s="198"/>
      <c r="J8040" s="199">
        <f>ROUND(I8040*H8040,2)</f>
        <v>0</v>
      </c>
      <c r="K8040" s="195" t="s">
        <v>21</v>
      </c>
      <c r="L8040" s="62"/>
      <c r="M8040" s="200" t="s">
        <v>21</v>
      </c>
      <c r="N8040" s="201" t="s">
        <v>48</v>
      </c>
      <c r="O8040" s="43"/>
      <c r="P8040" s="202">
        <f>O8040*H8040</f>
        <v>0</v>
      </c>
      <c r="Q8040" s="202">
        <v>0</v>
      </c>
      <c r="R8040" s="202">
        <f>Q8040*H8040</f>
        <v>0</v>
      </c>
      <c r="S8040" s="202">
        <v>0</v>
      </c>
      <c r="T8040" s="203">
        <f>S8040*H8040</f>
        <v>0</v>
      </c>
      <c r="AR8040" s="25" t="s">
        <v>173</v>
      </c>
      <c r="AT8040" s="25" t="s">
        <v>168</v>
      </c>
      <c r="AU8040" s="25" t="s">
        <v>84</v>
      </c>
      <c r="AY8040" s="25" t="s">
        <v>163</v>
      </c>
      <c r="BE8040" s="204">
        <f>IF(N8040="základní",J8040,0)</f>
        <v>0</v>
      </c>
      <c r="BF8040" s="204">
        <f>IF(N8040="snížená",J8040,0)</f>
        <v>0</v>
      </c>
      <c r="BG8040" s="204">
        <f>IF(N8040="zákl. přenesená",J8040,0)</f>
        <v>0</v>
      </c>
      <c r="BH8040" s="204">
        <f>IF(N8040="sníž. přenesená",J8040,0)</f>
        <v>0</v>
      </c>
      <c r="BI8040" s="204">
        <f>IF(N8040="nulová",J8040,0)</f>
        <v>0</v>
      </c>
      <c r="BJ8040" s="25" t="s">
        <v>98</v>
      </c>
      <c r="BK8040" s="204">
        <f>ROUND(I8040*H8040,2)</f>
        <v>0</v>
      </c>
      <c r="BL8040" s="25" t="s">
        <v>173</v>
      </c>
      <c r="BM8040" s="25" t="s">
        <v>6986</v>
      </c>
    </row>
    <row r="8041" spans="2:65" s="1" customFormat="1" ht="13.5">
      <c r="B8041" s="42"/>
      <c r="C8041" s="64"/>
      <c r="D8041" s="205" t="s">
        <v>175</v>
      </c>
      <c r="E8041" s="64"/>
      <c r="F8041" s="206" t="s">
        <v>1309</v>
      </c>
      <c r="G8041" s="64"/>
      <c r="H8041" s="64"/>
      <c r="I8041" s="164"/>
      <c r="J8041" s="64"/>
      <c r="K8041" s="64"/>
      <c r="L8041" s="62"/>
      <c r="M8041" s="207"/>
      <c r="N8041" s="43"/>
      <c r="O8041" s="43"/>
      <c r="P8041" s="43"/>
      <c r="Q8041" s="43"/>
      <c r="R8041" s="43"/>
      <c r="S8041" s="43"/>
      <c r="T8041" s="79"/>
      <c r="AT8041" s="25" t="s">
        <v>175</v>
      </c>
      <c r="AU8041" s="25" t="s">
        <v>84</v>
      </c>
    </row>
    <row r="8042" spans="2:65" s="1" customFormat="1" ht="16.5" customHeight="1">
      <c r="B8042" s="42"/>
      <c r="C8042" s="193" t="s">
        <v>4075</v>
      </c>
      <c r="D8042" s="193" t="s">
        <v>168</v>
      </c>
      <c r="E8042" s="194" t="s">
        <v>1310</v>
      </c>
      <c r="F8042" s="195" t="s">
        <v>1311</v>
      </c>
      <c r="G8042" s="196" t="s">
        <v>171</v>
      </c>
      <c r="H8042" s="197">
        <v>1</v>
      </c>
      <c r="I8042" s="198"/>
      <c r="J8042" s="199">
        <f>ROUND(I8042*H8042,2)</f>
        <v>0</v>
      </c>
      <c r="K8042" s="195" t="s">
        <v>21</v>
      </c>
      <c r="L8042" s="62"/>
      <c r="M8042" s="200" t="s">
        <v>21</v>
      </c>
      <c r="N8042" s="201" t="s">
        <v>48</v>
      </c>
      <c r="O8042" s="43"/>
      <c r="P8042" s="202">
        <f>O8042*H8042</f>
        <v>0</v>
      </c>
      <c r="Q8042" s="202">
        <v>0</v>
      </c>
      <c r="R8042" s="202">
        <f>Q8042*H8042</f>
        <v>0</v>
      </c>
      <c r="S8042" s="202">
        <v>0</v>
      </c>
      <c r="T8042" s="203">
        <f>S8042*H8042</f>
        <v>0</v>
      </c>
      <c r="AR8042" s="25" t="s">
        <v>173</v>
      </c>
      <c r="AT8042" s="25" t="s">
        <v>168</v>
      </c>
      <c r="AU8042" s="25" t="s">
        <v>84</v>
      </c>
      <c r="AY8042" s="25" t="s">
        <v>163</v>
      </c>
      <c r="BE8042" s="204">
        <f>IF(N8042="základní",J8042,0)</f>
        <v>0</v>
      </c>
      <c r="BF8042" s="204">
        <f>IF(N8042="snížená",J8042,0)</f>
        <v>0</v>
      </c>
      <c r="BG8042" s="204">
        <f>IF(N8042="zákl. přenesená",J8042,0)</f>
        <v>0</v>
      </c>
      <c r="BH8042" s="204">
        <f>IF(N8042="sníž. přenesená",J8042,0)</f>
        <v>0</v>
      </c>
      <c r="BI8042" s="204">
        <f>IF(N8042="nulová",J8042,0)</f>
        <v>0</v>
      </c>
      <c r="BJ8042" s="25" t="s">
        <v>98</v>
      </c>
      <c r="BK8042" s="204">
        <f>ROUND(I8042*H8042,2)</f>
        <v>0</v>
      </c>
      <c r="BL8042" s="25" t="s">
        <v>173</v>
      </c>
      <c r="BM8042" s="25" t="s">
        <v>6987</v>
      </c>
    </row>
    <row r="8043" spans="2:65" s="1" customFormat="1" ht="13.5">
      <c r="B8043" s="42"/>
      <c r="C8043" s="64"/>
      <c r="D8043" s="205" t="s">
        <v>175</v>
      </c>
      <c r="E8043" s="64"/>
      <c r="F8043" s="206" t="s">
        <v>1311</v>
      </c>
      <c r="G8043" s="64"/>
      <c r="H8043" s="64"/>
      <c r="I8043" s="164"/>
      <c r="J8043" s="64"/>
      <c r="K8043" s="64"/>
      <c r="L8043" s="62"/>
      <c r="M8043" s="207"/>
      <c r="N8043" s="43"/>
      <c r="O8043" s="43"/>
      <c r="P8043" s="43"/>
      <c r="Q8043" s="43"/>
      <c r="R8043" s="43"/>
      <c r="S8043" s="43"/>
      <c r="T8043" s="79"/>
      <c r="AT8043" s="25" t="s">
        <v>175</v>
      </c>
      <c r="AU8043" s="25" t="s">
        <v>84</v>
      </c>
    </row>
    <row r="8044" spans="2:65" s="1" customFormat="1" ht="16.5" customHeight="1">
      <c r="B8044" s="42"/>
      <c r="C8044" s="193" t="s">
        <v>6988</v>
      </c>
      <c r="D8044" s="193" t="s">
        <v>168</v>
      </c>
      <c r="E8044" s="194" t="s">
        <v>1312</v>
      </c>
      <c r="F8044" s="195" t="s">
        <v>1313</v>
      </c>
      <c r="G8044" s="196" t="s">
        <v>171</v>
      </c>
      <c r="H8044" s="197">
        <v>73.5</v>
      </c>
      <c r="I8044" s="198"/>
      <c r="J8044" s="199">
        <f>ROUND(I8044*H8044,2)</f>
        <v>0</v>
      </c>
      <c r="K8044" s="195" t="s">
        <v>21</v>
      </c>
      <c r="L8044" s="62"/>
      <c r="M8044" s="200" t="s">
        <v>21</v>
      </c>
      <c r="N8044" s="201" t="s">
        <v>48</v>
      </c>
      <c r="O8044" s="43"/>
      <c r="P8044" s="202">
        <f>O8044*H8044</f>
        <v>0</v>
      </c>
      <c r="Q8044" s="202">
        <v>0</v>
      </c>
      <c r="R8044" s="202">
        <f>Q8044*H8044</f>
        <v>0</v>
      </c>
      <c r="S8044" s="202">
        <v>0</v>
      </c>
      <c r="T8044" s="203">
        <f>S8044*H8044</f>
        <v>0</v>
      </c>
      <c r="AR8044" s="25" t="s">
        <v>173</v>
      </c>
      <c r="AT8044" s="25" t="s">
        <v>168</v>
      </c>
      <c r="AU8044" s="25" t="s">
        <v>84</v>
      </c>
      <c r="AY8044" s="25" t="s">
        <v>163</v>
      </c>
      <c r="BE8044" s="204">
        <f>IF(N8044="základní",J8044,0)</f>
        <v>0</v>
      </c>
      <c r="BF8044" s="204">
        <f>IF(N8044="snížená",J8044,0)</f>
        <v>0</v>
      </c>
      <c r="BG8044" s="204">
        <f>IF(N8044="zákl. přenesená",J8044,0)</f>
        <v>0</v>
      </c>
      <c r="BH8044" s="204">
        <f>IF(N8044="sníž. přenesená",J8044,0)</f>
        <v>0</v>
      </c>
      <c r="BI8044" s="204">
        <f>IF(N8044="nulová",J8044,0)</f>
        <v>0</v>
      </c>
      <c r="BJ8044" s="25" t="s">
        <v>98</v>
      </c>
      <c r="BK8044" s="204">
        <f>ROUND(I8044*H8044,2)</f>
        <v>0</v>
      </c>
      <c r="BL8044" s="25" t="s">
        <v>173</v>
      </c>
      <c r="BM8044" s="25" t="s">
        <v>6989</v>
      </c>
    </row>
    <row r="8045" spans="2:65" s="1" customFormat="1" ht="13.5">
      <c r="B8045" s="42"/>
      <c r="C8045" s="64"/>
      <c r="D8045" s="205" t="s">
        <v>175</v>
      </c>
      <c r="E8045" s="64"/>
      <c r="F8045" s="206" t="s">
        <v>1313</v>
      </c>
      <c r="G8045" s="64"/>
      <c r="H8045" s="64"/>
      <c r="I8045" s="164"/>
      <c r="J8045" s="64"/>
      <c r="K8045" s="64"/>
      <c r="L8045" s="62"/>
      <c r="M8045" s="207"/>
      <c r="N8045" s="43"/>
      <c r="O8045" s="43"/>
      <c r="P8045" s="43"/>
      <c r="Q8045" s="43"/>
      <c r="R8045" s="43"/>
      <c r="S8045" s="43"/>
      <c r="T8045" s="79"/>
      <c r="AT8045" s="25" t="s">
        <v>175</v>
      </c>
      <c r="AU8045" s="25" t="s">
        <v>84</v>
      </c>
    </row>
    <row r="8046" spans="2:65" s="1" customFormat="1" ht="16.5" customHeight="1">
      <c r="B8046" s="42"/>
      <c r="C8046" s="193" t="s">
        <v>4076</v>
      </c>
      <c r="D8046" s="193" t="s">
        <v>168</v>
      </c>
      <c r="E8046" s="194" t="s">
        <v>1314</v>
      </c>
      <c r="F8046" s="195" t="s">
        <v>1315</v>
      </c>
      <c r="G8046" s="196" t="s">
        <v>171</v>
      </c>
      <c r="H8046" s="197">
        <v>73.5</v>
      </c>
      <c r="I8046" s="198"/>
      <c r="J8046" s="199">
        <f>ROUND(I8046*H8046,2)</f>
        <v>0</v>
      </c>
      <c r="K8046" s="195" t="s">
        <v>21</v>
      </c>
      <c r="L8046" s="62"/>
      <c r="M8046" s="200" t="s">
        <v>21</v>
      </c>
      <c r="N8046" s="201" t="s">
        <v>48</v>
      </c>
      <c r="O8046" s="43"/>
      <c r="P8046" s="202">
        <f>O8046*H8046</f>
        <v>0</v>
      </c>
      <c r="Q8046" s="202">
        <v>0</v>
      </c>
      <c r="R8046" s="202">
        <f>Q8046*H8046</f>
        <v>0</v>
      </c>
      <c r="S8046" s="202">
        <v>0</v>
      </c>
      <c r="T8046" s="203">
        <f>S8046*H8046</f>
        <v>0</v>
      </c>
      <c r="AR8046" s="25" t="s">
        <v>173</v>
      </c>
      <c r="AT8046" s="25" t="s">
        <v>168</v>
      </c>
      <c r="AU8046" s="25" t="s">
        <v>84</v>
      </c>
      <c r="AY8046" s="25" t="s">
        <v>163</v>
      </c>
      <c r="BE8046" s="204">
        <f>IF(N8046="základní",J8046,0)</f>
        <v>0</v>
      </c>
      <c r="BF8046" s="204">
        <f>IF(N8046="snížená",J8046,0)</f>
        <v>0</v>
      </c>
      <c r="BG8046" s="204">
        <f>IF(N8046="zákl. přenesená",J8046,0)</f>
        <v>0</v>
      </c>
      <c r="BH8046" s="204">
        <f>IF(N8046="sníž. přenesená",J8046,0)</f>
        <v>0</v>
      </c>
      <c r="BI8046" s="204">
        <f>IF(N8046="nulová",J8046,0)</f>
        <v>0</v>
      </c>
      <c r="BJ8046" s="25" t="s">
        <v>98</v>
      </c>
      <c r="BK8046" s="204">
        <f>ROUND(I8046*H8046,2)</f>
        <v>0</v>
      </c>
      <c r="BL8046" s="25" t="s">
        <v>173</v>
      </c>
      <c r="BM8046" s="25" t="s">
        <v>6990</v>
      </c>
    </row>
    <row r="8047" spans="2:65" s="1" customFormat="1" ht="13.5">
      <c r="B8047" s="42"/>
      <c r="C8047" s="64"/>
      <c r="D8047" s="205" t="s">
        <v>175</v>
      </c>
      <c r="E8047" s="64"/>
      <c r="F8047" s="206" t="s">
        <v>1315</v>
      </c>
      <c r="G8047" s="64"/>
      <c r="H8047" s="64"/>
      <c r="I8047" s="164"/>
      <c r="J8047" s="64"/>
      <c r="K8047" s="64"/>
      <c r="L8047" s="62"/>
      <c r="M8047" s="207"/>
      <c r="N8047" s="43"/>
      <c r="O8047" s="43"/>
      <c r="P8047" s="43"/>
      <c r="Q8047" s="43"/>
      <c r="R8047" s="43"/>
      <c r="S8047" s="43"/>
      <c r="T8047" s="79"/>
      <c r="AT8047" s="25" t="s">
        <v>175</v>
      </c>
      <c r="AU8047" s="25" t="s">
        <v>84</v>
      </c>
    </row>
    <row r="8048" spans="2:65" s="1" customFormat="1" ht="16.5" customHeight="1">
      <c r="B8048" s="42"/>
      <c r="C8048" s="193" t="s">
        <v>6991</v>
      </c>
      <c r="D8048" s="193" t="s">
        <v>168</v>
      </c>
      <c r="E8048" s="194" t="s">
        <v>1316</v>
      </c>
      <c r="F8048" s="195" t="s">
        <v>1317</v>
      </c>
      <c r="G8048" s="196" t="s">
        <v>171</v>
      </c>
      <c r="H8048" s="197">
        <v>73.5</v>
      </c>
      <c r="I8048" s="198"/>
      <c r="J8048" s="199">
        <f>ROUND(I8048*H8048,2)</f>
        <v>0</v>
      </c>
      <c r="K8048" s="195" t="s">
        <v>21</v>
      </c>
      <c r="L8048" s="62"/>
      <c r="M8048" s="200" t="s">
        <v>21</v>
      </c>
      <c r="N8048" s="201" t="s">
        <v>48</v>
      </c>
      <c r="O8048" s="43"/>
      <c r="P8048" s="202">
        <f>O8048*H8048</f>
        <v>0</v>
      </c>
      <c r="Q8048" s="202">
        <v>0</v>
      </c>
      <c r="R8048" s="202">
        <f>Q8048*H8048</f>
        <v>0</v>
      </c>
      <c r="S8048" s="202">
        <v>0</v>
      </c>
      <c r="T8048" s="203">
        <f>S8048*H8048</f>
        <v>0</v>
      </c>
      <c r="AR8048" s="25" t="s">
        <v>173</v>
      </c>
      <c r="AT8048" s="25" t="s">
        <v>168</v>
      </c>
      <c r="AU8048" s="25" t="s">
        <v>84</v>
      </c>
      <c r="AY8048" s="25" t="s">
        <v>163</v>
      </c>
      <c r="BE8048" s="204">
        <f>IF(N8048="základní",J8048,0)</f>
        <v>0</v>
      </c>
      <c r="BF8048" s="204">
        <f>IF(N8048="snížená",J8048,0)</f>
        <v>0</v>
      </c>
      <c r="BG8048" s="204">
        <f>IF(N8048="zákl. přenesená",J8048,0)</f>
        <v>0</v>
      </c>
      <c r="BH8048" s="204">
        <f>IF(N8048="sníž. přenesená",J8048,0)</f>
        <v>0</v>
      </c>
      <c r="BI8048" s="204">
        <f>IF(N8048="nulová",J8048,0)</f>
        <v>0</v>
      </c>
      <c r="BJ8048" s="25" t="s">
        <v>98</v>
      </c>
      <c r="BK8048" s="204">
        <f>ROUND(I8048*H8048,2)</f>
        <v>0</v>
      </c>
      <c r="BL8048" s="25" t="s">
        <v>173</v>
      </c>
      <c r="BM8048" s="25" t="s">
        <v>6992</v>
      </c>
    </row>
    <row r="8049" spans="2:65" s="1" customFormat="1" ht="13.5">
      <c r="B8049" s="42"/>
      <c r="C8049" s="64"/>
      <c r="D8049" s="205" t="s">
        <v>175</v>
      </c>
      <c r="E8049" s="64"/>
      <c r="F8049" s="206" t="s">
        <v>1317</v>
      </c>
      <c r="G8049" s="64"/>
      <c r="H8049" s="64"/>
      <c r="I8049" s="164"/>
      <c r="J8049" s="64"/>
      <c r="K8049" s="64"/>
      <c r="L8049" s="62"/>
      <c r="M8049" s="207"/>
      <c r="N8049" s="43"/>
      <c r="O8049" s="43"/>
      <c r="P8049" s="43"/>
      <c r="Q8049" s="43"/>
      <c r="R8049" s="43"/>
      <c r="S8049" s="43"/>
      <c r="T8049" s="79"/>
      <c r="AT8049" s="25" t="s">
        <v>175</v>
      </c>
      <c r="AU8049" s="25" t="s">
        <v>84</v>
      </c>
    </row>
    <row r="8050" spans="2:65" s="1" customFormat="1" ht="16.5" customHeight="1">
      <c r="B8050" s="42"/>
      <c r="C8050" s="193" t="s">
        <v>4078</v>
      </c>
      <c r="D8050" s="193" t="s">
        <v>168</v>
      </c>
      <c r="E8050" s="194" t="s">
        <v>1318</v>
      </c>
      <c r="F8050" s="195" t="s">
        <v>1319</v>
      </c>
      <c r="G8050" s="196" t="s">
        <v>171</v>
      </c>
      <c r="H8050" s="197">
        <v>49</v>
      </c>
      <c r="I8050" s="198"/>
      <c r="J8050" s="199">
        <f>ROUND(I8050*H8050,2)</f>
        <v>0</v>
      </c>
      <c r="K8050" s="195" t="s">
        <v>21</v>
      </c>
      <c r="L8050" s="62"/>
      <c r="M8050" s="200" t="s">
        <v>21</v>
      </c>
      <c r="N8050" s="201" t="s">
        <v>48</v>
      </c>
      <c r="O8050" s="43"/>
      <c r="P8050" s="202">
        <f>O8050*H8050</f>
        <v>0</v>
      </c>
      <c r="Q8050" s="202">
        <v>0</v>
      </c>
      <c r="R8050" s="202">
        <f>Q8050*H8050</f>
        <v>0</v>
      </c>
      <c r="S8050" s="202">
        <v>0</v>
      </c>
      <c r="T8050" s="203">
        <f>S8050*H8050</f>
        <v>0</v>
      </c>
      <c r="AR8050" s="25" t="s">
        <v>173</v>
      </c>
      <c r="AT8050" s="25" t="s">
        <v>168</v>
      </c>
      <c r="AU8050" s="25" t="s">
        <v>84</v>
      </c>
      <c r="AY8050" s="25" t="s">
        <v>163</v>
      </c>
      <c r="BE8050" s="204">
        <f>IF(N8050="základní",J8050,0)</f>
        <v>0</v>
      </c>
      <c r="BF8050" s="204">
        <f>IF(N8050="snížená",J8050,0)</f>
        <v>0</v>
      </c>
      <c r="BG8050" s="204">
        <f>IF(N8050="zákl. přenesená",J8050,0)</f>
        <v>0</v>
      </c>
      <c r="BH8050" s="204">
        <f>IF(N8050="sníž. přenesená",J8050,0)</f>
        <v>0</v>
      </c>
      <c r="BI8050" s="204">
        <f>IF(N8050="nulová",J8050,0)</f>
        <v>0</v>
      </c>
      <c r="BJ8050" s="25" t="s">
        <v>98</v>
      </c>
      <c r="BK8050" s="204">
        <f>ROUND(I8050*H8050,2)</f>
        <v>0</v>
      </c>
      <c r="BL8050" s="25" t="s">
        <v>173</v>
      </c>
      <c r="BM8050" s="25" t="s">
        <v>6993</v>
      </c>
    </row>
    <row r="8051" spans="2:65" s="1" customFormat="1" ht="13.5">
      <c r="B8051" s="42"/>
      <c r="C8051" s="64"/>
      <c r="D8051" s="205" t="s">
        <v>175</v>
      </c>
      <c r="E8051" s="64"/>
      <c r="F8051" s="206" t="s">
        <v>1319</v>
      </c>
      <c r="G8051" s="64"/>
      <c r="H8051" s="64"/>
      <c r="I8051" s="164"/>
      <c r="J8051" s="64"/>
      <c r="K8051" s="64"/>
      <c r="L8051" s="62"/>
      <c r="M8051" s="207"/>
      <c r="N8051" s="43"/>
      <c r="O8051" s="43"/>
      <c r="P8051" s="43"/>
      <c r="Q8051" s="43"/>
      <c r="R8051" s="43"/>
      <c r="S8051" s="43"/>
      <c r="T8051" s="79"/>
      <c r="AT8051" s="25" t="s">
        <v>175</v>
      </c>
      <c r="AU8051" s="25" t="s">
        <v>84</v>
      </c>
    </row>
    <row r="8052" spans="2:65" s="1" customFormat="1" ht="67.5">
      <c r="B8052" s="42"/>
      <c r="C8052" s="64"/>
      <c r="D8052" s="205" t="s">
        <v>843</v>
      </c>
      <c r="E8052" s="64"/>
      <c r="F8052" s="208" t="s">
        <v>1320</v>
      </c>
      <c r="G8052" s="64"/>
      <c r="H8052" s="64"/>
      <c r="I8052" s="164"/>
      <c r="J8052" s="64"/>
      <c r="K8052" s="64"/>
      <c r="L8052" s="62"/>
      <c r="M8052" s="207"/>
      <c r="N8052" s="43"/>
      <c r="O8052" s="43"/>
      <c r="P8052" s="43"/>
      <c r="Q8052" s="43"/>
      <c r="R8052" s="43"/>
      <c r="S8052" s="43"/>
      <c r="T8052" s="79"/>
      <c r="AT8052" s="25" t="s">
        <v>843</v>
      </c>
      <c r="AU8052" s="25" t="s">
        <v>84</v>
      </c>
    </row>
    <row r="8053" spans="2:65" s="1" customFormat="1" ht="16.5" customHeight="1">
      <c r="B8053" s="42"/>
      <c r="C8053" s="241" t="s">
        <v>6994</v>
      </c>
      <c r="D8053" s="241" t="s">
        <v>310</v>
      </c>
      <c r="E8053" s="242" t="s">
        <v>1321</v>
      </c>
      <c r="F8053" s="243" t="s">
        <v>1322</v>
      </c>
      <c r="G8053" s="244" t="s">
        <v>171</v>
      </c>
      <c r="H8053" s="245">
        <v>24.5</v>
      </c>
      <c r="I8053" s="246"/>
      <c r="J8053" s="247">
        <f>ROUND(I8053*H8053,2)</f>
        <v>0</v>
      </c>
      <c r="K8053" s="243" t="s">
        <v>21</v>
      </c>
      <c r="L8053" s="248"/>
      <c r="M8053" s="249" t="s">
        <v>21</v>
      </c>
      <c r="N8053" s="250" t="s">
        <v>48</v>
      </c>
      <c r="O8053" s="43"/>
      <c r="P8053" s="202">
        <f>O8053*H8053</f>
        <v>0</v>
      </c>
      <c r="Q8053" s="202">
        <v>0</v>
      </c>
      <c r="R8053" s="202">
        <f>Q8053*H8053</f>
        <v>0</v>
      </c>
      <c r="S8053" s="202">
        <v>0</v>
      </c>
      <c r="T8053" s="203">
        <f>S8053*H8053</f>
        <v>0</v>
      </c>
      <c r="AR8053" s="25" t="s">
        <v>228</v>
      </c>
      <c r="AT8053" s="25" t="s">
        <v>310</v>
      </c>
      <c r="AU8053" s="25" t="s">
        <v>84</v>
      </c>
      <c r="AY8053" s="25" t="s">
        <v>163</v>
      </c>
      <c r="BE8053" s="204">
        <f>IF(N8053="základní",J8053,0)</f>
        <v>0</v>
      </c>
      <c r="BF8053" s="204">
        <f>IF(N8053="snížená",J8053,0)</f>
        <v>0</v>
      </c>
      <c r="BG8053" s="204">
        <f>IF(N8053="zákl. přenesená",J8053,0)</f>
        <v>0</v>
      </c>
      <c r="BH8053" s="204">
        <f>IF(N8053="sníž. přenesená",J8053,0)</f>
        <v>0</v>
      </c>
      <c r="BI8053" s="204">
        <f>IF(N8053="nulová",J8053,0)</f>
        <v>0</v>
      </c>
      <c r="BJ8053" s="25" t="s">
        <v>98</v>
      </c>
      <c r="BK8053" s="204">
        <f>ROUND(I8053*H8053,2)</f>
        <v>0</v>
      </c>
      <c r="BL8053" s="25" t="s">
        <v>173</v>
      </c>
      <c r="BM8053" s="25" t="s">
        <v>6995</v>
      </c>
    </row>
    <row r="8054" spans="2:65" s="1" customFormat="1" ht="13.5">
      <c r="B8054" s="42"/>
      <c r="C8054" s="64"/>
      <c r="D8054" s="205" t="s">
        <v>175</v>
      </c>
      <c r="E8054" s="64"/>
      <c r="F8054" s="206" t="s">
        <v>1322</v>
      </c>
      <c r="G8054" s="64"/>
      <c r="H8054" s="64"/>
      <c r="I8054" s="164"/>
      <c r="J8054" s="64"/>
      <c r="K8054" s="64"/>
      <c r="L8054" s="62"/>
      <c r="M8054" s="207"/>
      <c r="N8054" s="43"/>
      <c r="O8054" s="43"/>
      <c r="P8054" s="43"/>
      <c r="Q8054" s="43"/>
      <c r="R8054" s="43"/>
      <c r="S8054" s="43"/>
      <c r="T8054" s="79"/>
      <c r="AT8054" s="25" t="s">
        <v>175</v>
      </c>
      <c r="AU8054" s="25" t="s">
        <v>84</v>
      </c>
    </row>
    <row r="8055" spans="2:65" s="1" customFormat="1" ht="94.5">
      <c r="B8055" s="42"/>
      <c r="C8055" s="64"/>
      <c r="D8055" s="205" t="s">
        <v>843</v>
      </c>
      <c r="E8055" s="64"/>
      <c r="F8055" s="208" t="s">
        <v>1323</v>
      </c>
      <c r="G8055" s="64"/>
      <c r="H8055" s="64"/>
      <c r="I8055" s="164"/>
      <c r="J8055" s="64"/>
      <c r="K8055" s="64"/>
      <c r="L8055" s="62"/>
      <c r="M8055" s="207"/>
      <c r="N8055" s="43"/>
      <c r="O8055" s="43"/>
      <c r="P8055" s="43"/>
      <c r="Q8055" s="43"/>
      <c r="R8055" s="43"/>
      <c r="S8055" s="43"/>
      <c r="T8055" s="79"/>
      <c r="AT8055" s="25" t="s">
        <v>843</v>
      </c>
      <c r="AU8055" s="25" t="s">
        <v>84</v>
      </c>
    </row>
    <row r="8056" spans="2:65" s="1" customFormat="1" ht="16.5" customHeight="1">
      <c r="B8056" s="42"/>
      <c r="C8056" s="241" t="s">
        <v>4079</v>
      </c>
      <c r="D8056" s="241" t="s">
        <v>310</v>
      </c>
      <c r="E8056" s="242" t="s">
        <v>1324</v>
      </c>
      <c r="F8056" s="243" t="s">
        <v>1325</v>
      </c>
      <c r="G8056" s="244" t="s">
        <v>171</v>
      </c>
      <c r="H8056" s="245">
        <v>24.5</v>
      </c>
      <c r="I8056" s="246"/>
      <c r="J8056" s="247">
        <f>ROUND(I8056*H8056,2)</f>
        <v>0</v>
      </c>
      <c r="K8056" s="243" t="s">
        <v>21</v>
      </c>
      <c r="L8056" s="248"/>
      <c r="M8056" s="249" t="s">
        <v>21</v>
      </c>
      <c r="N8056" s="250" t="s">
        <v>48</v>
      </c>
      <c r="O8056" s="43"/>
      <c r="P8056" s="202">
        <f>O8056*H8056</f>
        <v>0</v>
      </c>
      <c r="Q8056" s="202">
        <v>0</v>
      </c>
      <c r="R8056" s="202">
        <f>Q8056*H8056</f>
        <v>0</v>
      </c>
      <c r="S8056" s="202">
        <v>0</v>
      </c>
      <c r="T8056" s="203">
        <f>S8056*H8056</f>
        <v>0</v>
      </c>
      <c r="AR8056" s="25" t="s">
        <v>228</v>
      </c>
      <c r="AT8056" s="25" t="s">
        <v>310</v>
      </c>
      <c r="AU8056" s="25" t="s">
        <v>84</v>
      </c>
      <c r="AY8056" s="25" t="s">
        <v>163</v>
      </c>
      <c r="BE8056" s="204">
        <f>IF(N8056="základní",J8056,0)</f>
        <v>0</v>
      </c>
      <c r="BF8056" s="204">
        <f>IF(N8056="snížená",J8056,0)</f>
        <v>0</v>
      </c>
      <c r="BG8056" s="204">
        <f>IF(N8056="zákl. přenesená",J8056,0)</f>
        <v>0</v>
      </c>
      <c r="BH8056" s="204">
        <f>IF(N8056="sníž. přenesená",J8056,0)</f>
        <v>0</v>
      </c>
      <c r="BI8056" s="204">
        <f>IF(N8056="nulová",J8056,0)</f>
        <v>0</v>
      </c>
      <c r="BJ8056" s="25" t="s">
        <v>98</v>
      </c>
      <c r="BK8056" s="204">
        <f>ROUND(I8056*H8056,2)</f>
        <v>0</v>
      </c>
      <c r="BL8056" s="25" t="s">
        <v>173</v>
      </c>
      <c r="BM8056" s="25" t="s">
        <v>6996</v>
      </c>
    </row>
    <row r="8057" spans="2:65" s="1" customFormat="1" ht="13.5">
      <c r="B8057" s="42"/>
      <c r="C8057" s="64"/>
      <c r="D8057" s="205" t="s">
        <v>175</v>
      </c>
      <c r="E8057" s="64"/>
      <c r="F8057" s="206" t="s">
        <v>1325</v>
      </c>
      <c r="G8057" s="64"/>
      <c r="H8057" s="64"/>
      <c r="I8057" s="164"/>
      <c r="J8057" s="64"/>
      <c r="K8057" s="64"/>
      <c r="L8057" s="62"/>
      <c r="M8057" s="207"/>
      <c r="N8057" s="43"/>
      <c r="O8057" s="43"/>
      <c r="P8057" s="43"/>
      <c r="Q8057" s="43"/>
      <c r="R8057" s="43"/>
      <c r="S8057" s="43"/>
      <c r="T8057" s="79"/>
      <c r="AT8057" s="25" t="s">
        <v>175</v>
      </c>
      <c r="AU8057" s="25" t="s">
        <v>84</v>
      </c>
    </row>
    <row r="8058" spans="2:65" s="1" customFormat="1" ht="67.5">
      <c r="B8058" s="42"/>
      <c r="C8058" s="64"/>
      <c r="D8058" s="205" t="s">
        <v>843</v>
      </c>
      <c r="E8058" s="64"/>
      <c r="F8058" s="208" t="s">
        <v>1326</v>
      </c>
      <c r="G8058" s="64"/>
      <c r="H8058" s="64"/>
      <c r="I8058" s="164"/>
      <c r="J8058" s="64"/>
      <c r="K8058" s="64"/>
      <c r="L8058" s="62"/>
      <c r="M8058" s="207"/>
      <c r="N8058" s="43"/>
      <c r="O8058" s="43"/>
      <c r="P8058" s="43"/>
      <c r="Q8058" s="43"/>
      <c r="R8058" s="43"/>
      <c r="S8058" s="43"/>
      <c r="T8058" s="79"/>
      <c r="AT8058" s="25" t="s">
        <v>843</v>
      </c>
      <c r="AU8058" s="25" t="s">
        <v>84</v>
      </c>
    </row>
    <row r="8059" spans="2:65" s="10" customFormat="1" ht="37.35" customHeight="1">
      <c r="B8059" s="177"/>
      <c r="C8059" s="178"/>
      <c r="D8059" s="179" t="s">
        <v>75</v>
      </c>
      <c r="E8059" s="180" t="s">
        <v>6997</v>
      </c>
      <c r="F8059" s="180" t="s">
        <v>6998</v>
      </c>
      <c r="G8059" s="178"/>
      <c r="H8059" s="178"/>
      <c r="I8059" s="181"/>
      <c r="J8059" s="182">
        <f>BK8059</f>
        <v>0</v>
      </c>
      <c r="K8059" s="178"/>
      <c r="L8059" s="183"/>
      <c r="M8059" s="184"/>
      <c r="N8059" s="185"/>
      <c r="O8059" s="185"/>
      <c r="P8059" s="186">
        <f>SUM(P8060:P8166)</f>
        <v>0</v>
      </c>
      <c r="Q8059" s="185"/>
      <c r="R8059" s="186">
        <f>SUM(R8060:R8166)</f>
        <v>0</v>
      </c>
      <c r="S8059" s="185"/>
      <c r="T8059" s="187">
        <f>SUM(T8060:T8166)</f>
        <v>0</v>
      </c>
      <c r="AR8059" s="188" t="s">
        <v>84</v>
      </c>
      <c r="AT8059" s="189" t="s">
        <v>75</v>
      </c>
      <c r="AU8059" s="189" t="s">
        <v>76</v>
      </c>
      <c r="AY8059" s="188" t="s">
        <v>163</v>
      </c>
      <c r="BK8059" s="190">
        <f>SUM(BK8060:BK8166)</f>
        <v>0</v>
      </c>
    </row>
    <row r="8060" spans="2:65" s="1" customFormat="1" ht="16.5" customHeight="1">
      <c r="B8060" s="42"/>
      <c r="C8060" s="193" t="s">
        <v>6999</v>
      </c>
      <c r="D8060" s="193" t="s">
        <v>168</v>
      </c>
      <c r="E8060" s="194" t="s">
        <v>1215</v>
      </c>
      <c r="F8060" s="195" t="s">
        <v>1216</v>
      </c>
      <c r="G8060" s="196" t="s">
        <v>184</v>
      </c>
      <c r="H8060" s="197">
        <v>13</v>
      </c>
      <c r="I8060" s="198"/>
      <c r="J8060" s="199">
        <f>ROUND(I8060*H8060,2)</f>
        <v>0</v>
      </c>
      <c r="K8060" s="195" t="s">
        <v>21</v>
      </c>
      <c r="L8060" s="62"/>
      <c r="M8060" s="200" t="s">
        <v>21</v>
      </c>
      <c r="N8060" s="201" t="s">
        <v>48</v>
      </c>
      <c r="O8060" s="43"/>
      <c r="P8060" s="202">
        <f>O8060*H8060</f>
        <v>0</v>
      </c>
      <c r="Q8060" s="202">
        <v>0</v>
      </c>
      <c r="R8060" s="202">
        <f>Q8060*H8060</f>
        <v>0</v>
      </c>
      <c r="S8060" s="202">
        <v>0</v>
      </c>
      <c r="T8060" s="203">
        <f>S8060*H8060</f>
        <v>0</v>
      </c>
      <c r="AR8060" s="25" t="s">
        <v>173</v>
      </c>
      <c r="AT8060" s="25" t="s">
        <v>168</v>
      </c>
      <c r="AU8060" s="25" t="s">
        <v>84</v>
      </c>
      <c r="AY8060" s="25" t="s">
        <v>163</v>
      </c>
      <c r="BE8060" s="204">
        <f>IF(N8060="základní",J8060,0)</f>
        <v>0</v>
      </c>
      <c r="BF8060" s="204">
        <f>IF(N8060="snížená",J8060,0)</f>
        <v>0</v>
      </c>
      <c r="BG8060" s="204">
        <f>IF(N8060="zákl. přenesená",J8060,0)</f>
        <v>0</v>
      </c>
      <c r="BH8060" s="204">
        <f>IF(N8060="sníž. přenesená",J8060,0)</f>
        <v>0</v>
      </c>
      <c r="BI8060" s="204">
        <f>IF(N8060="nulová",J8060,0)</f>
        <v>0</v>
      </c>
      <c r="BJ8060" s="25" t="s">
        <v>98</v>
      </c>
      <c r="BK8060" s="204">
        <f>ROUND(I8060*H8060,2)</f>
        <v>0</v>
      </c>
      <c r="BL8060" s="25" t="s">
        <v>173</v>
      </c>
      <c r="BM8060" s="25" t="s">
        <v>7000</v>
      </c>
    </row>
    <row r="8061" spans="2:65" s="1" customFormat="1" ht="13.5">
      <c r="B8061" s="42"/>
      <c r="C8061" s="64"/>
      <c r="D8061" s="205" t="s">
        <v>175</v>
      </c>
      <c r="E8061" s="64"/>
      <c r="F8061" s="206" t="s">
        <v>1216</v>
      </c>
      <c r="G8061" s="64"/>
      <c r="H8061" s="64"/>
      <c r="I8061" s="164"/>
      <c r="J8061" s="64"/>
      <c r="K8061" s="64"/>
      <c r="L8061" s="62"/>
      <c r="M8061" s="207"/>
      <c r="N8061" s="43"/>
      <c r="O8061" s="43"/>
      <c r="P8061" s="43"/>
      <c r="Q8061" s="43"/>
      <c r="R8061" s="43"/>
      <c r="S8061" s="43"/>
      <c r="T8061" s="79"/>
      <c r="AT8061" s="25" t="s">
        <v>175</v>
      </c>
      <c r="AU8061" s="25" t="s">
        <v>84</v>
      </c>
    </row>
    <row r="8062" spans="2:65" s="1" customFormat="1" ht="16.5" customHeight="1">
      <c r="B8062" s="42"/>
      <c r="C8062" s="193" t="s">
        <v>4081</v>
      </c>
      <c r="D8062" s="193" t="s">
        <v>168</v>
      </c>
      <c r="E8062" s="194" t="s">
        <v>1217</v>
      </c>
      <c r="F8062" s="195" t="s">
        <v>1218</v>
      </c>
      <c r="G8062" s="196" t="s">
        <v>184</v>
      </c>
      <c r="H8062" s="197">
        <v>9</v>
      </c>
      <c r="I8062" s="198"/>
      <c r="J8062" s="199">
        <f>ROUND(I8062*H8062,2)</f>
        <v>0</v>
      </c>
      <c r="K8062" s="195" t="s">
        <v>21</v>
      </c>
      <c r="L8062" s="62"/>
      <c r="M8062" s="200" t="s">
        <v>21</v>
      </c>
      <c r="N8062" s="201" t="s">
        <v>48</v>
      </c>
      <c r="O8062" s="43"/>
      <c r="P8062" s="202">
        <f>O8062*H8062</f>
        <v>0</v>
      </c>
      <c r="Q8062" s="202">
        <v>0</v>
      </c>
      <c r="R8062" s="202">
        <f>Q8062*H8062</f>
        <v>0</v>
      </c>
      <c r="S8062" s="202">
        <v>0</v>
      </c>
      <c r="T8062" s="203">
        <f>S8062*H8062</f>
        <v>0</v>
      </c>
      <c r="AR8062" s="25" t="s">
        <v>173</v>
      </c>
      <c r="AT8062" s="25" t="s">
        <v>168</v>
      </c>
      <c r="AU8062" s="25" t="s">
        <v>84</v>
      </c>
      <c r="AY8062" s="25" t="s">
        <v>163</v>
      </c>
      <c r="BE8062" s="204">
        <f>IF(N8062="základní",J8062,0)</f>
        <v>0</v>
      </c>
      <c r="BF8062" s="204">
        <f>IF(N8062="snížená",J8062,0)</f>
        <v>0</v>
      </c>
      <c r="BG8062" s="204">
        <f>IF(N8062="zákl. přenesená",J8062,0)</f>
        <v>0</v>
      </c>
      <c r="BH8062" s="204">
        <f>IF(N8062="sníž. přenesená",J8062,0)</f>
        <v>0</v>
      </c>
      <c r="BI8062" s="204">
        <f>IF(N8062="nulová",J8062,0)</f>
        <v>0</v>
      </c>
      <c r="BJ8062" s="25" t="s">
        <v>98</v>
      </c>
      <c r="BK8062" s="204">
        <f>ROUND(I8062*H8062,2)</f>
        <v>0</v>
      </c>
      <c r="BL8062" s="25" t="s">
        <v>173</v>
      </c>
      <c r="BM8062" s="25" t="s">
        <v>7001</v>
      </c>
    </row>
    <row r="8063" spans="2:65" s="1" customFormat="1" ht="13.5">
      <c r="B8063" s="42"/>
      <c r="C8063" s="64"/>
      <c r="D8063" s="205" t="s">
        <v>175</v>
      </c>
      <c r="E8063" s="64"/>
      <c r="F8063" s="206" t="s">
        <v>1218</v>
      </c>
      <c r="G8063" s="64"/>
      <c r="H8063" s="64"/>
      <c r="I8063" s="164"/>
      <c r="J8063" s="64"/>
      <c r="K8063" s="64"/>
      <c r="L8063" s="62"/>
      <c r="M8063" s="207"/>
      <c r="N8063" s="43"/>
      <c r="O8063" s="43"/>
      <c r="P8063" s="43"/>
      <c r="Q8063" s="43"/>
      <c r="R8063" s="43"/>
      <c r="S8063" s="43"/>
      <c r="T8063" s="79"/>
      <c r="AT8063" s="25" t="s">
        <v>175</v>
      </c>
      <c r="AU8063" s="25" t="s">
        <v>84</v>
      </c>
    </row>
    <row r="8064" spans="2:65" s="1" customFormat="1" ht="38.25" customHeight="1">
      <c r="B8064" s="42"/>
      <c r="C8064" s="193" t="s">
        <v>7002</v>
      </c>
      <c r="D8064" s="193" t="s">
        <v>168</v>
      </c>
      <c r="E8064" s="194" t="s">
        <v>1219</v>
      </c>
      <c r="F8064" s="195" t="s">
        <v>1220</v>
      </c>
      <c r="G8064" s="196" t="s">
        <v>184</v>
      </c>
      <c r="H8064" s="197">
        <v>10</v>
      </c>
      <c r="I8064" s="198"/>
      <c r="J8064" s="199">
        <f>ROUND(I8064*H8064,2)</f>
        <v>0</v>
      </c>
      <c r="K8064" s="195" t="s">
        <v>21</v>
      </c>
      <c r="L8064" s="62"/>
      <c r="M8064" s="200" t="s">
        <v>21</v>
      </c>
      <c r="N8064" s="201" t="s">
        <v>48</v>
      </c>
      <c r="O8064" s="43"/>
      <c r="P8064" s="202">
        <f>O8064*H8064</f>
        <v>0</v>
      </c>
      <c r="Q8064" s="202">
        <v>0</v>
      </c>
      <c r="R8064" s="202">
        <f>Q8064*H8064</f>
        <v>0</v>
      </c>
      <c r="S8064" s="202">
        <v>0</v>
      </c>
      <c r="T8064" s="203">
        <f>S8064*H8064</f>
        <v>0</v>
      </c>
      <c r="AR8064" s="25" t="s">
        <v>173</v>
      </c>
      <c r="AT8064" s="25" t="s">
        <v>168</v>
      </c>
      <c r="AU8064" s="25" t="s">
        <v>84</v>
      </c>
      <c r="AY8064" s="25" t="s">
        <v>163</v>
      </c>
      <c r="BE8064" s="204">
        <f>IF(N8064="základní",J8064,0)</f>
        <v>0</v>
      </c>
      <c r="BF8064" s="204">
        <f>IF(N8064="snížená",J8064,0)</f>
        <v>0</v>
      </c>
      <c r="BG8064" s="204">
        <f>IF(N8064="zákl. přenesená",J8064,0)</f>
        <v>0</v>
      </c>
      <c r="BH8064" s="204">
        <f>IF(N8064="sníž. přenesená",J8064,0)</f>
        <v>0</v>
      </c>
      <c r="BI8064" s="204">
        <f>IF(N8064="nulová",J8064,0)</f>
        <v>0</v>
      </c>
      <c r="BJ8064" s="25" t="s">
        <v>98</v>
      </c>
      <c r="BK8064" s="204">
        <f>ROUND(I8064*H8064,2)</f>
        <v>0</v>
      </c>
      <c r="BL8064" s="25" t="s">
        <v>173</v>
      </c>
      <c r="BM8064" s="25" t="s">
        <v>7003</v>
      </c>
    </row>
    <row r="8065" spans="2:65" s="1" customFormat="1" ht="27">
      <c r="B8065" s="42"/>
      <c r="C8065" s="64"/>
      <c r="D8065" s="205" t="s">
        <v>175</v>
      </c>
      <c r="E8065" s="64"/>
      <c r="F8065" s="206" t="s">
        <v>1220</v>
      </c>
      <c r="G8065" s="64"/>
      <c r="H8065" s="64"/>
      <c r="I8065" s="164"/>
      <c r="J8065" s="64"/>
      <c r="K8065" s="64"/>
      <c r="L8065" s="62"/>
      <c r="M8065" s="207"/>
      <c r="N8065" s="43"/>
      <c r="O8065" s="43"/>
      <c r="P8065" s="43"/>
      <c r="Q8065" s="43"/>
      <c r="R8065" s="43"/>
      <c r="S8065" s="43"/>
      <c r="T8065" s="79"/>
      <c r="AT8065" s="25" t="s">
        <v>175</v>
      </c>
      <c r="AU8065" s="25" t="s">
        <v>84</v>
      </c>
    </row>
    <row r="8066" spans="2:65" s="1" customFormat="1" ht="25.5" customHeight="1">
      <c r="B8066" s="42"/>
      <c r="C8066" s="193" t="s">
        <v>4082</v>
      </c>
      <c r="D8066" s="193" t="s">
        <v>168</v>
      </c>
      <c r="E8066" s="194" t="s">
        <v>1221</v>
      </c>
      <c r="F8066" s="195" t="s">
        <v>1222</v>
      </c>
      <c r="G8066" s="196" t="s">
        <v>184</v>
      </c>
      <c r="H8066" s="197">
        <v>3</v>
      </c>
      <c r="I8066" s="198"/>
      <c r="J8066" s="199">
        <f>ROUND(I8066*H8066,2)</f>
        <v>0</v>
      </c>
      <c r="K8066" s="195" t="s">
        <v>21</v>
      </c>
      <c r="L8066" s="62"/>
      <c r="M8066" s="200" t="s">
        <v>21</v>
      </c>
      <c r="N8066" s="201" t="s">
        <v>48</v>
      </c>
      <c r="O8066" s="43"/>
      <c r="P8066" s="202">
        <f>O8066*H8066</f>
        <v>0</v>
      </c>
      <c r="Q8066" s="202">
        <v>0</v>
      </c>
      <c r="R8066" s="202">
        <f>Q8066*H8066</f>
        <v>0</v>
      </c>
      <c r="S8066" s="202">
        <v>0</v>
      </c>
      <c r="T8066" s="203">
        <f>S8066*H8066</f>
        <v>0</v>
      </c>
      <c r="AR8066" s="25" t="s">
        <v>173</v>
      </c>
      <c r="AT8066" s="25" t="s">
        <v>168</v>
      </c>
      <c r="AU8066" s="25" t="s">
        <v>84</v>
      </c>
      <c r="AY8066" s="25" t="s">
        <v>163</v>
      </c>
      <c r="BE8066" s="204">
        <f>IF(N8066="základní",J8066,0)</f>
        <v>0</v>
      </c>
      <c r="BF8066" s="204">
        <f>IF(N8066="snížená",J8066,0)</f>
        <v>0</v>
      </c>
      <c r="BG8066" s="204">
        <f>IF(N8066="zákl. přenesená",J8066,0)</f>
        <v>0</v>
      </c>
      <c r="BH8066" s="204">
        <f>IF(N8066="sníž. přenesená",J8066,0)</f>
        <v>0</v>
      </c>
      <c r="BI8066" s="204">
        <f>IF(N8066="nulová",J8066,0)</f>
        <v>0</v>
      </c>
      <c r="BJ8066" s="25" t="s">
        <v>98</v>
      </c>
      <c r="BK8066" s="204">
        <f>ROUND(I8066*H8066,2)</f>
        <v>0</v>
      </c>
      <c r="BL8066" s="25" t="s">
        <v>173</v>
      </c>
      <c r="BM8066" s="25" t="s">
        <v>7004</v>
      </c>
    </row>
    <row r="8067" spans="2:65" s="1" customFormat="1" ht="27">
      <c r="B8067" s="42"/>
      <c r="C8067" s="64"/>
      <c r="D8067" s="205" t="s">
        <v>175</v>
      </c>
      <c r="E8067" s="64"/>
      <c r="F8067" s="206" t="s">
        <v>1222</v>
      </c>
      <c r="G8067" s="64"/>
      <c r="H8067" s="64"/>
      <c r="I8067" s="164"/>
      <c r="J8067" s="64"/>
      <c r="K8067" s="64"/>
      <c r="L8067" s="62"/>
      <c r="M8067" s="207"/>
      <c r="N8067" s="43"/>
      <c r="O8067" s="43"/>
      <c r="P8067" s="43"/>
      <c r="Q8067" s="43"/>
      <c r="R8067" s="43"/>
      <c r="S8067" s="43"/>
      <c r="T8067" s="79"/>
      <c r="AT8067" s="25" t="s">
        <v>175</v>
      </c>
      <c r="AU8067" s="25" t="s">
        <v>84</v>
      </c>
    </row>
    <row r="8068" spans="2:65" s="1" customFormat="1" ht="38.25" customHeight="1">
      <c r="B8068" s="42"/>
      <c r="C8068" s="193" t="s">
        <v>7005</v>
      </c>
      <c r="D8068" s="193" t="s">
        <v>168</v>
      </c>
      <c r="E8068" s="194" t="s">
        <v>1223</v>
      </c>
      <c r="F8068" s="195" t="s">
        <v>1224</v>
      </c>
      <c r="G8068" s="196" t="s">
        <v>184</v>
      </c>
      <c r="H8068" s="197">
        <v>10</v>
      </c>
      <c r="I8068" s="198"/>
      <c r="J8068" s="199">
        <f>ROUND(I8068*H8068,2)</f>
        <v>0</v>
      </c>
      <c r="K8068" s="195" t="s">
        <v>21</v>
      </c>
      <c r="L8068" s="62"/>
      <c r="M8068" s="200" t="s">
        <v>21</v>
      </c>
      <c r="N8068" s="201" t="s">
        <v>48</v>
      </c>
      <c r="O8068" s="43"/>
      <c r="P8068" s="202">
        <f>O8068*H8068</f>
        <v>0</v>
      </c>
      <c r="Q8068" s="202">
        <v>0</v>
      </c>
      <c r="R8068" s="202">
        <f>Q8068*H8068</f>
        <v>0</v>
      </c>
      <c r="S8068" s="202">
        <v>0</v>
      </c>
      <c r="T8068" s="203">
        <f>S8068*H8068</f>
        <v>0</v>
      </c>
      <c r="AR8068" s="25" t="s">
        <v>173</v>
      </c>
      <c r="AT8068" s="25" t="s">
        <v>168</v>
      </c>
      <c r="AU8068" s="25" t="s">
        <v>84</v>
      </c>
      <c r="AY8068" s="25" t="s">
        <v>163</v>
      </c>
      <c r="BE8068" s="204">
        <f>IF(N8068="základní",J8068,0)</f>
        <v>0</v>
      </c>
      <c r="BF8068" s="204">
        <f>IF(N8068="snížená",J8068,0)</f>
        <v>0</v>
      </c>
      <c r="BG8068" s="204">
        <f>IF(N8068="zákl. přenesená",J8068,0)</f>
        <v>0</v>
      </c>
      <c r="BH8068" s="204">
        <f>IF(N8068="sníž. přenesená",J8068,0)</f>
        <v>0</v>
      </c>
      <c r="BI8068" s="204">
        <f>IF(N8068="nulová",J8068,0)</f>
        <v>0</v>
      </c>
      <c r="BJ8068" s="25" t="s">
        <v>98</v>
      </c>
      <c r="BK8068" s="204">
        <f>ROUND(I8068*H8068,2)</f>
        <v>0</v>
      </c>
      <c r="BL8068" s="25" t="s">
        <v>173</v>
      </c>
      <c r="BM8068" s="25" t="s">
        <v>7006</v>
      </c>
    </row>
    <row r="8069" spans="2:65" s="1" customFormat="1" ht="27">
      <c r="B8069" s="42"/>
      <c r="C8069" s="64"/>
      <c r="D8069" s="205" t="s">
        <v>175</v>
      </c>
      <c r="E8069" s="64"/>
      <c r="F8069" s="206" t="s">
        <v>1224</v>
      </c>
      <c r="G8069" s="64"/>
      <c r="H8069" s="64"/>
      <c r="I8069" s="164"/>
      <c r="J8069" s="64"/>
      <c r="K8069" s="64"/>
      <c r="L8069" s="62"/>
      <c r="M8069" s="207"/>
      <c r="N8069" s="43"/>
      <c r="O8069" s="43"/>
      <c r="P8069" s="43"/>
      <c r="Q8069" s="43"/>
      <c r="R8069" s="43"/>
      <c r="S8069" s="43"/>
      <c r="T8069" s="79"/>
      <c r="AT8069" s="25" t="s">
        <v>175</v>
      </c>
      <c r="AU8069" s="25" t="s">
        <v>84</v>
      </c>
    </row>
    <row r="8070" spans="2:65" s="1" customFormat="1" ht="38.25" customHeight="1">
      <c r="B8070" s="42"/>
      <c r="C8070" s="193" t="s">
        <v>4084</v>
      </c>
      <c r="D8070" s="193" t="s">
        <v>168</v>
      </c>
      <c r="E8070" s="194" t="s">
        <v>1225</v>
      </c>
      <c r="F8070" s="195" t="s">
        <v>1226</v>
      </c>
      <c r="G8070" s="196" t="s">
        <v>184</v>
      </c>
      <c r="H8070" s="197">
        <v>3</v>
      </c>
      <c r="I8070" s="198"/>
      <c r="J8070" s="199">
        <f>ROUND(I8070*H8070,2)</f>
        <v>0</v>
      </c>
      <c r="K8070" s="195" t="s">
        <v>21</v>
      </c>
      <c r="L8070" s="62"/>
      <c r="M8070" s="200" t="s">
        <v>21</v>
      </c>
      <c r="N8070" s="201" t="s">
        <v>48</v>
      </c>
      <c r="O8070" s="43"/>
      <c r="P8070" s="202">
        <f>O8070*H8070</f>
        <v>0</v>
      </c>
      <c r="Q8070" s="202">
        <v>0</v>
      </c>
      <c r="R8070" s="202">
        <f>Q8070*H8070</f>
        <v>0</v>
      </c>
      <c r="S8070" s="202">
        <v>0</v>
      </c>
      <c r="T8070" s="203">
        <f>S8070*H8070</f>
        <v>0</v>
      </c>
      <c r="AR8070" s="25" t="s">
        <v>173</v>
      </c>
      <c r="AT8070" s="25" t="s">
        <v>168</v>
      </c>
      <c r="AU8070" s="25" t="s">
        <v>84</v>
      </c>
      <c r="AY8070" s="25" t="s">
        <v>163</v>
      </c>
      <c r="BE8070" s="204">
        <f>IF(N8070="základní",J8070,0)</f>
        <v>0</v>
      </c>
      <c r="BF8070" s="204">
        <f>IF(N8070="snížená",J8070,0)</f>
        <v>0</v>
      </c>
      <c r="BG8070" s="204">
        <f>IF(N8070="zákl. přenesená",J8070,0)</f>
        <v>0</v>
      </c>
      <c r="BH8070" s="204">
        <f>IF(N8070="sníž. přenesená",J8070,0)</f>
        <v>0</v>
      </c>
      <c r="BI8070" s="204">
        <f>IF(N8070="nulová",J8070,0)</f>
        <v>0</v>
      </c>
      <c r="BJ8070" s="25" t="s">
        <v>98</v>
      </c>
      <c r="BK8070" s="204">
        <f>ROUND(I8070*H8070,2)</f>
        <v>0</v>
      </c>
      <c r="BL8070" s="25" t="s">
        <v>173</v>
      </c>
      <c r="BM8070" s="25" t="s">
        <v>7007</v>
      </c>
    </row>
    <row r="8071" spans="2:65" s="1" customFormat="1" ht="27">
      <c r="B8071" s="42"/>
      <c r="C8071" s="64"/>
      <c r="D8071" s="205" t="s">
        <v>175</v>
      </c>
      <c r="E8071" s="64"/>
      <c r="F8071" s="206" t="s">
        <v>1226</v>
      </c>
      <c r="G8071" s="64"/>
      <c r="H8071" s="64"/>
      <c r="I8071" s="164"/>
      <c r="J8071" s="64"/>
      <c r="K8071" s="64"/>
      <c r="L8071" s="62"/>
      <c r="M8071" s="207"/>
      <c r="N8071" s="43"/>
      <c r="O8071" s="43"/>
      <c r="P8071" s="43"/>
      <c r="Q8071" s="43"/>
      <c r="R8071" s="43"/>
      <c r="S8071" s="43"/>
      <c r="T8071" s="79"/>
      <c r="AT8071" s="25" t="s">
        <v>175</v>
      </c>
      <c r="AU8071" s="25" t="s">
        <v>84</v>
      </c>
    </row>
    <row r="8072" spans="2:65" s="1" customFormat="1" ht="38.25" customHeight="1">
      <c r="B8072" s="42"/>
      <c r="C8072" s="193" t="s">
        <v>7008</v>
      </c>
      <c r="D8072" s="193" t="s">
        <v>168</v>
      </c>
      <c r="E8072" s="194" t="s">
        <v>1227</v>
      </c>
      <c r="F8072" s="195" t="s">
        <v>1228</v>
      </c>
      <c r="G8072" s="196" t="s">
        <v>184</v>
      </c>
      <c r="H8072" s="197">
        <v>1</v>
      </c>
      <c r="I8072" s="198"/>
      <c r="J8072" s="199">
        <f>ROUND(I8072*H8072,2)</f>
        <v>0</v>
      </c>
      <c r="K8072" s="195" t="s">
        <v>21</v>
      </c>
      <c r="L8072" s="62"/>
      <c r="M8072" s="200" t="s">
        <v>21</v>
      </c>
      <c r="N8072" s="201" t="s">
        <v>48</v>
      </c>
      <c r="O8072" s="43"/>
      <c r="P8072" s="202">
        <f>O8072*H8072</f>
        <v>0</v>
      </c>
      <c r="Q8072" s="202">
        <v>0</v>
      </c>
      <c r="R8072" s="202">
        <f>Q8072*H8072</f>
        <v>0</v>
      </c>
      <c r="S8072" s="202">
        <v>0</v>
      </c>
      <c r="T8072" s="203">
        <f>S8072*H8072</f>
        <v>0</v>
      </c>
      <c r="AR8072" s="25" t="s">
        <v>173</v>
      </c>
      <c r="AT8072" s="25" t="s">
        <v>168</v>
      </c>
      <c r="AU8072" s="25" t="s">
        <v>84</v>
      </c>
      <c r="AY8072" s="25" t="s">
        <v>163</v>
      </c>
      <c r="BE8072" s="204">
        <f>IF(N8072="základní",J8072,0)</f>
        <v>0</v>
      </c>
      <c r="BF8072" s="204">
        <f>IF(N8072="snížená",J8072,0)</f>
        <v>0</v>
      </c>
      <c r="BG8072" s="204">
        <f>IF(N8072="zákl. přenesená",J8072,0)</f>
        <v>0</v>
      </c>
      <c r="BH8072" s="204">
        <f>IF(N8072="sníž. přenesená",J8072,0)</f>
        <v>0</v>
      </c>
      <c r="BI8072" s="204">
        <f>IF(N8072="nulová",J8072,0)</f>
        <v>0</v>
      </c>
      <c r="BJ8072" s="25" t="s">
        <v>98</v>
      </c>
      <c r="BK8072" s="204">
        <f>ROUND(I8072*H8072,2)</f>
        <v>0</v>
      </c>
      <c r="BL8072" s="25" t="s">
        <v>173</v>
      </c>
      <c r="BM8072" s="25" t="s">
        <v>7009</v>
      </c>
    </row>
    <row r="8073" spans="2:65" s="1" customFormat="1" ht="27">
      <c r="B8073" s="42"/>
      <c r="C8073" s="64"/>
      <c r="D8073" s="205" t="s">
        <v>175</v>
      </c>
      <c r="E8073" s="64"/>
      <c r="F8073" s="206" t="s">
        <v>1228</v>
      </c>
      <c r="G8073" s="64"/>
      <c r="H8073" s="64"/>
      <c r="I8073" s="164"/>
      <c r="J8073" s="64"/>
      <c r="K8073" s="64"/>
      <c r="L8073" s="62"/>
      <c r="M8073" s="207"/>
      <c r="N8073" s="43"/>
      <c r="O8073" s="43"/>
      <c r="P8073" s="43"/>
      <c r="Q8073" s="43"/>
      <c r="R8073" s="43"/>
      <c r="S8073" s="43"/>
      <c r="T8073" s="79"/>
      <c r="AT8073" s="25" t="s">
        <v>175</v>
      </c>
      <c r="AU8073" s="25" t="s">
        <v>84</v>
      </c>
    </row>
    <row r="8074" spans="2:65" s="1" customFormat="1" ht="38.25" customHeight="1">
      <c r="B8074" s="42"/>
      <c r="C8074" s="193" t="s">
        <v>4085</v>
      </c>
      <c r="D8074" s="193" t="s">
        <v>168</v>
      </c>
      <c r="E8074" s="194" t="s">
        <v>1229</v>
      </c>
      <c r="F8074" s="195" t="s">
        <v>1230</v>
      </c>
      <c r="G8074" s="196" t="s">
        <v>288</v>
      </c>
      <c r="H8074" s="197">
        <v>15</v>
      </c>
      <c r="I8074" s="198"/>
      <c r="J8074" s="199">
        <f>ROUND(I8074*H8074,2)</f>
        <v>0</v>
      </c>
      <c r="K8074" s="195" t="s">
        <v>21</v>
      </c>
      <c r="L8074" s="62"/>
      <c r="M8074" s="200" t="s">
        <v>21</v>
      </c>
      <c r="N8074" s="201" t="s">
        <v>48</v>
      </c>
      <c r="O8074" s="43"/>
      <c r="P8074" s="202">
        <f>O8074*H8074</f>
        <v>0</v>
      </c>
      <c r="Q8074" s="202">
        <v>0</v>
      </c>
      <c r="R8074" s="202">
        <f>Q8074*H8074</f>
        <v>0</v>
      </c>
      <c r="S8074" s="202">
        <v>0</v>
      </c>
      <c r="T8074" s="203">
        <f>S8074*H8074</f>
        <v>0</v>
      </c>
      <c r="AR8074" s="25" t="s">
        <v>173</v>
      </c>
      <c r="AT8074" s="25" t="s">
        <v>168</v>
      </c>
      <c r="AU8074" s="25" t="s">
        <v>84</v>
      </c>
      <c r="AY8074" s="25" t="s">
        <v>163</v>
      </c>
      <c r="BE8074" s="204">
        <f>IF(N8074="základní",J8074,0)</f>
        <v>0</v>
      </c>
      <c r="BF8074" s="204">
        <f>IF(N8074="snížená",J8074,0)</f>
        <v>0</v>
      </c>
      <c r="BG8074" s="204">
        <f>IF(N8074="zákl. přenesená",J8074,0)</f>
        <v>0</v>
      </c>
      <c r="BH8074" s="204">
        <f>IF(N8074="sníž. přenesená",J8074,0)</f>
        <v>0</v>
      </c>
      <c r="BI8074" s="204">
        <f>IF(N8074="nulová",J8074,0)</f>
        <v>0</v>
      </c>
      <c r="BJ8074" s="25" t="s">
        <v>98</v>
      </c>
      <c r="BK8074" s="204">
        <f>ROUND(I8074*H8074,2)</f>
        <v>0</v>
      </c>
      <c r="BL8074" s="25" t="s">
        <v>173</v>
      </c>
      <c r="BM8074" s="25" t="s">
        <v>7010</v>
      </c>
    </row>
    <row r="8075" spans="2:65" s="1" customFormat="1" ht="27">
      <c r="B8075" s="42"/>
      <c r="C8075" s="64"/>
      <c r="D8075" s="205" t="s">
        <v>175</v>
      </c>
      <c r="E8075" s="64"/>
      <c r="F8075" s="206" t="s">
        <v>1230</v>
      </c>
      <c r="G8075" s="64"/>
      <c r="H8075" s="64"/>
      <c r="I8075" s="164"/>
      <c r="J8075" s="64"/>
      <c r="K8075" s="64"/>
      <c r="L8075" s="62"/>
      <c r="M8075" s="207"/>
      <c r="N8075" s="43"/>
      <c r="O8075" s="43"/>
      <c r="P8075" s="43"/>
      <c r="Q8075" s="43"/>
      <c r="R8075" s="43"/>
      <c r="S8075" s="43"/>
      <c r="T8075" s="79"/>
      <c r="AT8075" s="25" t="s">
        <v>175</v>
      </c>
      <c r="AU8075" s="25" t="s">
        <v>84</v>
      </c>
    </row>
    <row r="8076" spans="2:65" s="1" customFormat="1" ht="16.5" customHeight="1">
      <c r="B8076" s="42"/>
      <c r="C8076" s="193" t="s">
        <v>7011</v>
      </c>
      <c r="D8076" s="193" t="s">
        <v>168</v>
      </c>
      <c r="E8076" s="194" t="s">
        <v>1231</v>
      </c>
      <c r="F8076" s="195" t="s">
        <v>1232</v>
      </c>
      <c r="G8076" s="196" t="s">
        <v>1233</v>
      </c>
      <c r="H8076" s="197">
        <v>24</v>
      </c>
      <c r="I8076" s="198"/>
      <c r="J8076" s="199">
        <f>ROUND(I8076*H8076,2)</f>
        <v>0</v>
      </c>
      <c r="K8076" s="195" t="s">
        <v>21</v>
      </c>
      <c r="L8076" s="62"/>
      <c r="M8076" s="200" t="s">
        <v>21</v>
      </c>
      <c r="N8076" s="201" t="s">
        <v>48</v>
      </c>
      <c r="O8076" s="43"/>
      <c r="P8076" s="202">
        <f>O8076*H8076</f>
        <v>0</v>
      </c>
      <c r="Q8076" s="202">
        <v>0</v>
      </c>
      <c r="R8076" s="202">
        <f>Q8076*H8076</f>
        <v>0</v>
      </c>
      <c r="S8076" s="202">
        <v>0</v>
      </c>
      <c r="T8076" s="203">
        <f>S8076*H8076</f>
        <v>0</v>
      </c>
      <c r="AR8076" s="25" t="s">
        <v>173</v>
      </c>
      <c r="AT8076" s="25" t="s">
        <v>168</v>
      </c>
      <c r="AU8076" s="25" t="s">
        <v>84</v>
      </c>
      <c r="AY8076" s="25" t="s">
        <v>163</v>
      </c>
      <c r="BE8076" s="204">
        <f>IF(N8076="základní",J8076,0)</f>
        <v>0</v>
      </c>
      <c r="BF8076" s="204">
        <f>IF(N8076="snížená",J8076,0)</f>
        <v>0</v>
      </c>
      <c r="BG8076" s="204">
        <f>IF(N8076="zákl. přenesená",J8076,0)</f>
        <v>0</v>
      </c>
      <c r="BH8076" s="204">
        <f>IF(N8076="sníž. přenesená",J8076,0)</f>
        <v>0</v>
      </c>
      <c r="BI8076" s="204">
        <f>IF(N8076="nulová",J8076,0)</f>
        <v>0</v>
      </c>
      <c r="BJ8076" s="25" t="s">
        <v>98</v>
      </c>
      <c r="BK8076" s="204">
        <f>ROUND(I8076*H8076,2)</f>
        <v>0</v>
      </c>
      <c r="BL8076" s="25" t="s">
        <v>173</v>
      </c>
      <c r="BM8076" s="25" t="s">
        <v>7012</v>
      </c>
    </row>
    <row r="8077" spans="2:65" s="1" customFormat="1" ht="13.5">
      <c r="B8077" s="42"/>
      <c r="C8077" s="64"/>
      <c r="D8077" s="205" t="s">
        <v>175</v>
      </c>
      <c r="E8077" s="64"/>
      <c r="F8077" s="206" t="s">
        <v>1232</v>
      </c>
      <c r="G8077" s="64"/>
      <c r="H8077" s="64"/>
      <c r="I8077" s="164"/>
      <c r="J8077" s="64"/>
      <c r="K8077" s="64"/>
      <c r="L8077" s="62"/>
      <c r="M8077" s="207"/>
      <c r="N8077" s="43"/>
      <c r="O8077" s="43"/>
      <c r="P8077" s="43"/>
      <c r="Q8077" s="43"/>
      <c r="R8077" s="43"/>
      <c r="S8077" s="43"/>
      <c r="T8077" s="79"/>
      <c r="AT8077" s="25" t="s">
        <v>175</v>
      </c>
      <c r="AU8077" s="25" t="s">
        <v>84</v>
      </c>
    </row>
    <row r="8078" spans="2:65" s="1" customFormat="1" ht="38.25" customHeight="1">
      <c r="B8078" s="42"/>
      <c r="C8078" s="193" t="s">
        <v>4087</v>
      </c>
      <c r="D8078" s="193" t="s">
        <v>168</v>
      </c>
      <c r="E8078" s="194" t="s">
        <v>1234</v>
      </c>
      <c r="F8078" s="195" t="s">
        <v>1235</v>
      </c>
      <c r="G8078" s="196" t="s">
        <v>288</v>
      </c>
      <c r="H8078" s="197">
        <v>7</v>
      </c>
      <c r="I8078" s="198"/>
      <c r="J8078" s="199">
        <f>ROUND(I8078*H8078,2)</f>
        <v>0</v>
      </c>
      <c r="K8078" s="195" t="s">
        <v>21</v>
      </c>
      <c r="L8078" s="62"/>
      <c r="M8078" s="200" t="s">
        <v>21</v>
      </c>
      <c r="N8078" s="201" t="s">
        <v>48</v>
      </c>
      <c r="O8078" s="43"/>
      <c r="P8078" s="202">
        <f>O8078*H8078</f>
        <v>0</v>
      </c>
      <c r="Q8078" s="202">
        <v>0</v>
      </c>
      <c r="R8078" s="202">
        <f>Q8078*H8078</f>
        <v>0</v>
      </c>
      <c r="S8078" s="202">
        <v>0</v>
      </c>
      <c r="T8078" s="203">
        <f>S8078*H8078</f>
        <v>0</v>
      </c>
      <c r="AR8078" s="25" t="s">
        <v>173</v>
      </c>
      <c r="AT8078" s="25" t="s">
        <v>168</v>
      </c>
      <c r="AU8078" s="25" t="s">
        <v>84</v>
      </c>
      <c r="AY8078" s="25" t="s">
        <v>163</v>
      </c>
      <c r="BE8078" s="204">
        <f>IF(N8078="základní",J8078,0)</f>
        <v>0</v>
      </c>
      <c r="BF8078" s="204">
        <f>IF(N8078="snížená",J8078,0)</f>
        <v>0</v>
      </c>
      <c r="BG8078" s="204">
        <f>IF(N8078="zákl. přenesená",J8078,0)</f>
        <v>0</v>
      </c>
      <c r="BH8078" s="204">
        <f>IF(N8078="sníž. přenesená",J8078,0)</f>
        <v>0</v>
      </c>
      <c r="BI8078" s="204">
        <f>IF(N8078="nulová",J8078,0)</f>
        <v>0</v>
      </c>
      <c r="BJ8078" s="25" t="s">
        <v>98</v>
      </c>
      <c r="BK8078" s="204">
        <f>ROUND(I8078*H8078,2)</f>
        <v>0</v>
      </c>
      <c r="BL8078" s="25" t="s">
        <v>173</v>
      </c>
      <c r="BM8078" s="25" t="s">
        <v>7013</v>
      </c>
    </row>
    <row r="8079" spans="2:65" s="1" customFormat="1" ht="27">
      <c r="B8079" s="42"/>
      <c r="C8079" s="64"/>
      <c r="D8079" s="205" t="s">
        <v>175</v>
      </c>
      <c r="E8079" s="64"/>
      <c r="F8079" s="206" t="s">
        <v>1235</v>
      </c>
      <c r="G8079" s="64"/>
      <c r="H8079" s="64"/>
      <c r="I8079" s="164"/>
      <c r="J8079" s="64"/>
      <c r="K8079" s="64"/>
      <c r="L8079" s="62"/>
      <c r="M8079" s="207"/>
      <c r="N8079" s="43"/>
      <c r="O8079" s="43"/>
      <c r="P8079" s="43"/>
      <c r="Q8079" s="43"/>
      <c r="R8079" s="43"/>
      <c r="S8079" s="43"/>
      <c r="T8079" s="79"/>
      <c r="AT8079" s="25" t="s">
        <v>175</v>
      </c>
      <c r="AU8079" s="25" t="s">
        <v>84</v>
      </c>
    </row>
    <row r="8080" spans="2:65" s="1" customFormat="1" ht="38.25" customHeight="1">
      <c r="B8080" s="42"/>
      <c r="C8080" s="193" t="s">
        <v>7014</v>
      </c>
      <c r="D8080" s="193" t="s">
        <v>168</v>
      </c>
      <c r="E8080" s="194" t="s">
        <v>1236</v>
      </c>
      <c r="F8080" s="195" t="s">
        <v>1237</v>
      </c>
      <c r="G8080" s="196" t="s">
        <v>288</v>
      </c>
      <c r="H8080" s="197">
        <v>3</v>
      </c>
      <c r="I8080" s="198"/>
      <c r="J8080" s="199">
        <f>ROUND(I8080*H8080,2)</f>
        <v>0</v>
      </c>
      <c r="K8080" s="195" t="s">
        <v>21</v>
      </c>
      <c r="L8080" s="62"/>
      <c r="M8080" s="200" t="s">
        <v>21</v>
      </c>
      <c r="N8080" s="201" t="s">
        <v>48</v>
      </c>
      <c r="O8080" s="43"/>
      <c r="P8080" s="202">
        <f>O8080*H8080</f>
        <v>0</v>
      </c>
      <c r="Q8080" s="202">
        <v>0</v>
      </c>
      <c r="R8080" s="202">
        <f>Q8080*H8080</f>
        <v>0</v>
      </c>
      <c r="S8080" s="202">
        <v>0</v>
      </c>
      <c r="T8080" s="203">
        <f>S8080*H8080</f>
        <v>0</v>
      </c>
      <c r="AR8080" s="25" t="s">
        <v>173</v>
      </c>
      <c r="AT8080" s="25" t="s">
        <v>168</v>
      </c>
      <c r="AU8080" s="25" t="s">
        <v>84</v>
      </c>
      <c r="AY8080" s="25" t="s">
        <v>163</v>
      </c>
      <c r="BE8080" s="204">
        <f>IF(N8080="základní",J8080,0)</f>
        <v>0</v>
      </c>
      <c r="BF8080" s="204">
        <f>IF(N8080="snížená",J8080,0)</f>
        <v>0</v>
      </c>
      <c r="BG8080" s="204">
        <f>IF(N8080="zákl. přenesená",J8080,0)</f>
        <v>0</v>
      </c>
      <c r="BH8080" s="204">
        <f>IF(N8080="sníž. přenesená",J8080,0)</f>
        <v>0</v>
      </c>
      <c r="BI8080" s="204">
        <f>IF(N8080="nulová",J8080,0)</f>
        <v>0</v>
      </c>
      <c r="BJ8080" s="25" t="s">
        <v>98</v>
      </c>
      <c r="BK8080" s="204">
        <f>ROUND(I8080*H8080,2)</f>
        <v>0</v>
      </c>
      <c r="BL8080" s="25" t="s">
        <v>173</v>
      </c>
      <c r="BM8080" s="25" t="s">
        <v>7015</v>
      </c>
    </row>
    <row r="8081" spans="2:65" s="1" customFormat="1" ht="27">
      <c r="B8081" s="42"/>
      <c r="C8081" s="64"/>
      <c r="D8081" s="205" t="s">
        <v>175</v>
      </c>
      <c r="E8081" s="64"/>
      <c r="F8081" s="206" t="s">
        <v>1237</v>
      </c>
      <c r="G8081" s="64"/>
      <c r="H8081" s="64"/>
      <c r="I8081" s="164"/>
      <c r="J8081" s="64"/>
      <c r="K8081" s="64"/>
      <c r="L8081" s="62"/>
      <c r="M8081" s="207"/>
      <c r="N8081" s="43"/>
      <c r="O8081" s="43"/>
      <c r="P8081" s="43"/>
      <c r="Q8081" s="43"/>
      <c r="R8081" s="43"/>
      <c r="S8081" s="43"/>
      <c r="T8081" s="79"/>
      <c r="AT8081" s="25" t="s">
        <v>175</v>
      </c>
      <c r="AU8081" s="25" t="s">
        <v>84</v>
      </c>
    </row>
    <row r="8082" spans="2:65" s="1" customFormat="1" ht="25.5" customHeight="1">
      <c r="B8082" s="42"/>
      <c r="C8082" s="193" t="s">
        <v>4088</v>
      </c>
      <c r="D8082" s="193" t="s">
        <v>168</v>
      </c>
      <c r="E8082" s="194" t="s">
        <v>1238</v>
      </c>
      <c r="F8082" s="195" t="s">
        <v>1239</v>
      </c>
      <c r="G8082" s="196" t="s">
        <v>288</v>
      </c>
      <c r="H8082" s="197">
        <v>26</v>
      </c>
      <c r="I8082" s="198"/>
      <c r="J8082" s="199">
        <f>ROUND(I8082*H8082,2)</f>
        <v>0</v>
      </c>
      <c r="K8082" s="195" t="s">
        <v>21</v>
      </c>
      <c r="L8082" s="62"/>
      <c r="M8082" s="200" t="s">
        <v>21</v>
      </c>
      <c r="N8082" s="201" t="s">
        <v>48</v>
      </c>
      <c r="O8082" s="43"/>
      <c r="P8082" s="202">
        <f>O8082*H8082</f>
        <v>0</v>
      </c>
      <c r="Q8082" s="202">
        <v>0</v>
      </c>
      <c r="R8082" s="202">
        <f>Q8082*H8082</f>
        <v>0</v>
      </c>
      <c r="S8082" s="202">
        <v>0</v>
      </c>
      <c r="T8082" s="203">
        <f>S8082*H8082</f>
        <v>0</v>
      </c>
      <c r="AR8082" s="25" t="s">
        <v>173</v>
      </c>
      <c r="AT8082" s="25" t="s">
        <v>168</v>
      </c>
      <c r="AU8082" s="25" t="s">
        <v>84</v>
      </c>
      <c r="AY8082" s="25" t="s">
        <v>163</v>
      </c>
      <c r="BE8082" s="204">
        <f>IF(N8082="základní",J8082,0)</f>
        <v>0</v>
      </c>
      <c r="BF8082" s="204">
        <f>IF(N8082="snížená",J8082,0)</f>
        <v>0</v>
      </c>
      <c r="BG8082" s="204">
        <f>IF(N8082="zákl. přenesená",J8082,0)</f>
        <v>0</v>
      </c>
      <c r="BH8082" s="204">
        <f>IF(N8082="sníž. přenesená",J8082,0)</f>
        <v>0</v>
      </c>
      <c r="BI8082" s="204">
        <f>IF(N8082="nulová",J8082,0)</f>
        <v>0</v>
      </c>
      <c r="BJ8082" s="25" t="s">
        <v>98</v>
      </c>
      <c r="BK8082" s="204">
        <f>ROUND(I8082*H8082,2)</f>
        <v>0</v>
      </c>
      <c r="BL8082" s="25" t="s">
        <v>173</v>
      </c>
      <c r="BM8082" s="25" t="s">
        <v>7016</v>
      </c>
    </row>
    <row r="8083" spans="2:65" s="1" customFormat="1" ht="27">
      <c r="B8083" s="42"/>
      <c r="C8083" s="64"/>
      <c r="D8083" s="205" t="s">
        <v>175</v>
      </c>
      <c r="E8083" s="64"/>
      <c r="F8083" s="206" t="s">
        <v>1239</v>
      </c>
      <c r="G8083" s="64"/>
      <c r="H8083" s="64"/>
      <c r="I8083" s="164"/>
      <c r="J8083" s="64"/>
      <c r="K8083" s="64"/>
      <c r="L8083" s="62"/>
      <c r="M8083" s="207"/>
      <c r="N8083" s="43"/>
      <c r="O8083" s="43"/>
      <c r="P8083" s="43"/>
      <c r="Q8083" s="43"/>
      <c r="R8083" s="43"/>
      <c r="S8083" s="43"/>
      <c r="T8083" s="79"/>
      <c r="AT8083" s="25" t="s">
        <v>175</v>
      </c>
      <c r="AU8083" s="25" t="s">
        <v>84</v>
      </c>
    </row>
    <row r="8084" spans="2:65" s="1" customFormat="1" ht="25.5" customHeight="1">
      <c r="B8084" s="42"/>
      <c r="C8084" s="193" t="s">
        <v>7017</v>
      </c>
      <c r="D8084" s="193" t="s">
        <v>168</v>
      </c>
      <c r="E8084" s="194" t="s">
        <v>1240</v>
      </c>
      <c r="F8084" s="195" t="s">
        <v>1241</v>
      </c>
      <c r="G8084" s="196" t="s">
        <v>288</v>
      </c>
      <c r="H8084" s="197">
        <v>18</v>
      </c>
      <c r="I8084" s="198"/>
      <c r="J8084" s="199">
        <f>ROUND(I8084*H8084,2)</f>
        <v>0</v>
      </c>
      <c r="K8084" s="195" t="s">
        <v>21</v>
      </c>
      <c r="L8084" s="62"/>
      <c r="M8084" s="200" t="s">
        <v>21</v>
      </c>
      <c r="N8084" s="201" t="s">
        <v>48</v>
      </c>
      <c r="O8084" s="43"/>
      <c r="P8084" s="202">
        <f>O8084*H8084</f>
        <v>0</v>
      </c>
      <c r="Q8084" s="202">
        <v>0</v>
      </c>
      <c r="R8084" s="202">
        <f>Q8084*H8084</f>
        <v>0</v>
      </c>
      <c r="S8084" s="202">
        <v>0</v>
      </c>
      <c r="T8084" s="203">
        <f>S8084*H8084</f>
        <v>0</v>
      </c>
      <c r="AR8084" s="25" t="s">
        <v>173</v>
      </c>
      <c r="AT8084" s="25" t="s">
        <v>168</v>
      </c>
      <c r="AU8084" s="25" t="s">
        <v>84</v>
      </c>
      <c r="AY8084" s="25" t="s">
        <v>163</v>
      </c>
      <c r="BE8084" s="204">
        <f>IF(N8084="základní",J8084,0)</f>
        <v>0</v>
      </c>
      <c r="BF8084" s="204">
        <f>IF(N8084="snížená",J8084,0)</f>
        <v>0</v>
      </c>
      <c r="BG8084" s="204">
        <f>IF(N8084="zákl. přenesená",J8084,0)</f>
        <v>0</v>
      </c>
      <c r="BH8084" s="204">
        <f>IF(N8084="sníž. přenesená",J8084,0)</f>
        <v>0</v>
      </c>
      <c r="BI8084" s="204">
        <f>IF(N8084="nulová",J8084,0)</f>
        <v>0</v>
      </c>
      <c r="BJ8084" s="25" t="s">
        <v>98</v>
      </c>
      <c r="BK8084" s="204">
        <f>ROUND(I8084*H8084,2)</f>
        <v>0</v>
      </c>
      <c r="BL8084" s="25" t="s">
        <v>173</v>
      </c>
      <c r="BM8084" s="25" t="s">
        <v>7018</v>
      </c>
    </row>
    <row r="8085" spans="2:65" s="1" customFormat="1" ht="27">
      <c r="B8085" s="42"/>
      <c r="C8085" s="64"/>
      <c r="D8085" s="205" t="s">
        <v>175</v>
      </c>
      <c r="E8085" s="64"/>
      <c r="F8085" s="206" t="s">
        <v>1241</v>
      </c>
      <c r="G8085" s="64"/>
      <c r="H8085" s="64"/>
      <c r="I8085" s="164"/>
      <c r="J8085" s="64"/>
      <c r="K8085" s="64"/>
      <c r="L8085" s="62"/>
      <c r="M8085" s="207"/>
      <c r="N8085" s="43"/>
      <c r="O8085" s="43"/>
      <c r="P8085" s="43"/>
      <c r="Q8085" s="43"/>
      <c r="R8085" s="43"/>
      <c r="S8085" s="43"/>
      <c r="T8085" s="79"/>
      <c r="AT8085" s="25" t="s">
        <v>175</v>
      </c>
      <c r="AU8085" s="25" t="s">
        <v>84</v>
      </c>
    </row>
    <row r="8086" spans="2:65" s="1" customFormat="1" ht="25.5" customHeight="1">
      <c r="B8086" s="42"/>
      <c r="C8086" s="193" t="s">
        <v>4090</v>
      </c>
      <c r="D8086" s="193" t="s">
        <v>168</v>
      </c>
      <c r="E8086" s="194" t="s">
        <v>1242</v>
      </c>
      <c r="F8086" s="195" t="s">
        <v>1243</v>
      </c>
      <c r="G8086" s="196" t="s">
        <v>288</v>
      </c>
      <c r="H8086" s="197">
        <v>12</v>
      </c>
      <c r="I8086" s="198"/>
      <c r="J8086" s="199">
        <f>ROUND(I8086*H8086,2)</f>
        <v>0</v>
      </c>
      <c r="K8086" s="195" t="s">
        <v>21</v>
      </c>
      <c r="L8086" s="62"/>
      <c r="M8086" s="200" t="s">
        <v>21</v>
      </c>
      <c r="N8086" s="201" t="s">
        <v>48</v>
      </c>
      <c r="O8086" s="43"/>
      <c r="P8086" s="202">
        <f>O8086*H8086</f>
        <v>0</v>
      </c>
      <c r="Q8086" s="202">
        <v>0</v>
      </c>
      <c r="R8086" s="202">
        <f>Q8086*H8086</f>
        <v>0</v>
      </c>
      <c r="S8086" s="202">
        <v>0</v>
      </c>
      <c r="T8086" s="203">
        <f>S8086*H8086</f>
        <v>0</v>
      </c>
      <c r="AR8086" s="25" t="s">
        <v>173</v>
      </c>
      <c r="AT8086" s="25" t="s">
        <v>168</v>
      </c>
      <c r="AU8086" s="25" t="s">
        <v>84</v>
      </c>
      <c r="AY8086" s="25" t="s">
        <v>163</v>
      </c>
      <c r="BE8086" s="204">
        <f>IF(N8086="základní",J8086,0)</f>
        <v>0</v>
      </c>
      <c r="BF8086" s="204">
        <f>IF(N8086="snížená",J8086,0)</f>
        <v>0</v>
      </c>
      <c r="BG8086" s="204">
        <f>IF(N8086="zákl. přenesená",J8086,0)</f>
        <v>0</v>
      </c>
      <c r="BH8086" s="204">
        <f>IF(N8086="sníž. přenesená",J8086,0)</f>
        <v>0</v>
      </c>
      <c r="BI8086" s="204">
        <f>IF(N8086="nulová",J8086,0)</f>
        <v>0</v>
      </c>
      <c r="BJ8086" s="25" t="s">
        <v>98</v>
      </c>
      <c r="BK8086" s="204">
        <f>ROUND(I8086*H8086,2)</f>
        <v>0</v>
      </c>
      <c r="BL8086" s="25" t="s">
        <v>173</v>
      </c>
      <c r="BM8086" s="25" t="s">
        <v>7019</v>
      </c>
    </row>
    <row r="8087" spans="2:65" s="1" customFormat="1" ht="27">
      <c r="B8087" s="42"/>
      <c r="C8087" s="64"/>
      <c r="D8087" s="205" t="s">
        <v>175</v>
      </c>
      <c r="E8087" s="64"/>
      <c r="F8087" s="206" t="s">
        <v>1243</v>
      </c>
      <c r="G8087" s="64"/>
      <c r="H8087" s="64"/>
      <c r="I8087" s="164"/>
      <c r="J8087" s="64"/>
      <c r="K8087" s="64"/>
      <c r="L8087" s="62"/>
      <c r="M8087" s="207"/>
      <c r="N8087" s="43"/>
      <c r="O8087" s="43"/>
      <c r="P8087" s="43"/>
      <c r="Q8087" s="43"/>
      <c r="R8087" s="43"/>
      <c r="S8087" s="43"/>
      <c r="T8087" s="79"/>
      <c r="AT8087" s="25" t="s">
        <v>175</v>
      </c>
      <c r="AU8087" s="25" t="s">
        <v>84</v>
      </c>
    </row>
    <row r="8088" spans="2:65" s="1" customFormat="1" ht="25.5" customHeight="1">
      <c r="B8088" s="42"/>
      <c r="C8088" s="193" t="s">
        <v>7020</v>
      </c>
      <c r="D8088" s="193" t="s">
        <v>168</v>
      </c>
      <c r="E8088" s="194" t="s">
        <v>1244</v>
      </c>
      <c r="F8088" s="195" t="s">
        <v>1245</v>
      </c>
      <c r="G8088" s="196" t="s">
        <v>288</v>
      </c>
      <c r="H8088" s="197">
        <v>262</v>
      </c>
      <c r="I8088" s="198"/>
      <c r="J8088" s="199">
        <f>ROUND(I8088*H8088,2)</f>
        <v>0</v>
      </c>
      <c r="K8088" s="195" t="s">
        <v>21</v>
      </c>
      <c r="L8088" s="62"/>
      <c r="M8088" s="200" t="s">
        <v>21</v>
      </c>
      <c r="N8088" s="201" t="s">
        <v>48</v>
      </c>
      <c r="O8088" s="43"/>
      <c r="P8088" s="202">
        <f>O8088*H8088</f>
        <v>0</v>
      </c>
      <c r="Q8088" s="202">
        <v>0</v>
      </c>
      <c r="R8088" s="202">
        <f>Q8088*H8088</f>
        <v>0</v>
      </c>
      <c r="S8088" s="202">
        <v>0</v>
      </c>
      <c r="T8088" s="203">
        <f>S8088*H8088</f>
        <v>0</v>
      </c>
      <c r="AR8088" s="25" t="s">
        <v>173</v>
      </c>
      <c r="AT8088" s="25" t="s">
        <v>168</v>
      </c>
      <c r="AU8088" s="25" t="s">
        <v>84</v>
      </c>
      <c r="AY8088" s="25" t="s">
        <v>163</v>
      </c>
      <c r="BE8088" s="204">
        <f>IF(N8088="základní",J8088,0)</f>
        <v>0</v>
      </c>
      <c r="BF8088" s="204">
        <f>IF(N8088="snížená",J8088,0)</f>
        <v>0</v>
      </c>
      <c r="BG8088" s="204">
        <f>IF(N8088="zákl. přenesená",J8088,0)</f>
        <v>0</v>
      </c>
      <c r="BH8088" s="204">
        <f>IF(N8088="sníž. přenesená",J8088,0)</f>
        <v>0</v>
      </c>
      <c r="BI8088" s="204">
        <f>IF(N8088="nulová",J8088,0)</f>
        <v>0</v>
      </c>
      <c r="BJ8088" s="25" t="s">
        <v>98</v>
      </c>
      <c r="BK8088" s="204">
        <f>ROUND(I8088*H8088,2)</f>
        <v>0</v>
      </c>
      <c r="BL8088" s="25" t="s">
        <v>173</v>
      </c>
      <c r="BM8088" s="25" t="s">
        <v>7021</v>
      </c>
    </row>
    <row r="8089" spans="2:65" s="1" customFormat="1" ht="27">
      <c r="B8089" s="42"/>
      <c r="C8089" s="64"/>
      <c r="D8089" s="205" t="s">
        <v>175</v>
      </c>
      <c r="E8089" s="64"/>
      <c r="F8089" s="206" t="s">
        <v>1245</v>
      </c>
      <c r="G8089" s="64"/>
      <c r="H8089" s="64"/>
      <c r="I8089" s="164"/>
      <c r="J8089" s="64"/>
      <c r="K8089" s="64"/>
      <c r="L8089" s="62"/>
      <c r="M8089" s="207"/>
      <c r="N8089" s="43"/>
      <c r="O8089" s="43"/>
      <c r="P8089" s="43"/>
      <c r="Q8089" s="43"/>
      <c r="R8089" s="43"/>
      <c r="S8089" s="43"/>
      <c r="T8089" s="79"/>
      <c r="AT8089" s="25" t="s">
        <v>175</v>
      </c>
      <c r="AU8089" s="25" t="s">
        <v>84</v>
      </c>
    </row>
    <row r="8090" spans="2:65" s="1" customFormat="1" ht="38.25" customHeight="1">
      <c r="B8090" s="42"/>
      <c r="C8090" s="193" t="s">
        <v>4091</v>
      </c>
      <c r="D8090" s="193" t="s">
        <v>168</v>
      </c>
      <c r="E8090" s="194" t="s">
        <v>1246</v>
      </c>
      <c r="F8090" s="195" t="s">
        <v>1247</v>
      </c>
      <c r="G8090" s="196" t="s">
        <v>184</v>
      </c>
      <c r="H8090" s="197">
        <v>3</v>
      </c>
      <c r="I8090" s="198"/>
      <c r="J8090" s="199">
        <f>ROUND(I8090*H8090,2)</f>
        <v>0</v>
      </c>
      <c r="K8090" s="195" t="s">
        <v>21</v>
      </c>
      <c r="L8090" s="62"/>
      <c r="M8090" s="200" t="s">
        <v>21</v>
      </c>
      <c r="N8090" s="201" t="s">
        <v>48</v>
      </c>
      <c r="O8090" s="43"/>
      <c r="P8090" s="202">
        <f>O8090*H8090</f>
        <v>0</v>
      </c>
      <c r="Q8090" s="202">
        <v>0</v>
      </c>
      <c r="R8090" s="202">
        <f>Q8090*H8090</f>
        <v>0</v>
      </c>
      <c r="S8090" s="202">
        <v>0</v>
      </c>
      <c r="T8090" s="203">
        <f>S8090*H8090</f>
        <v>0</v>
      </c>
      <c r="AR8090" s="25" t="s">
        <v>173</v>
      </c>
      <c r="AT8090" s="25" t="s">
        <v>168</v>
      </c>
      <c r="AU8090" s="25" t="s">
        <v>84</v>
      </c>
      <c r="AY8090" s="25" t="s">
        <v>163</v>
      </c>
      <c r="BE8090" s="204">
        <f>IF(N8090="základní",J8090,0)</f>
        <v>0</v>
      </c>
      <c r="BF8090" s="204">
        <f>IF(N8090="snížená",J8090,0)</f>
        <v>0</v>
      </c>
      <c r="BG8090" s="204">
        <f>IF(N8090="zákl. přenesená",J8090,0)</f>
        <v>0</v>
      </c>
      <c r="BH8090" s="204">
        <f>IF(N8090="sníž. přenesená",J8090,0)</f>
        <v>0</v>
      </c>
      <c r="BI8090" s="204">
        <f>IF(N8090="nulová",J8090,0)</f>
        <v>0</v>
      </c>
      <c r="BJ8090" s="25" t="s">
        <v>98</v>
      </c>
      <c r="BK8090" s="204">
        <f>ROUND(I8090*H8090,2)</f>
        <v>0</v>
      </c>
      <c r="BL8090" s="25" t="s">
        <v>173</v>
      </c>
      <c r="BM8090" s="25" t="s">
        <v>7022</v>
      </c>
    </row>
    <row r="8091" spans="2:65" s="1" customFormat="1" ht="40.5">
      <c r="B8091" s="42"/>
      <c r="C8091" s="64"/>
      <c r="D8091" s="205" t="s">
        <v>175</v>
      </c>
      <c r="E8091" s="64"/>
      <c r="F8091" s="206" t="s">
        <v>1247</v>
      </c>
      <c r="G8091" s="64"/>
      <c r="H8091" s="64"/>
      <c r="I8091" s="164"/>
      <c r="J8091" s="64"/>
      <c r="K8091" s="64"/>
      <c r="L8091" s="62"/>
      <c r="M8091" s="207"/>
      <c r="N8091" s="43"/>
      <c r="O8091" s="43"/>
      <c r="P8091" s="43"/>
      <c r="Q8091" s="43"/>
      <c r="R8091" s="43"/>
      <c r="S8091" s="43"/>
      <c r="T8091" s="79"/>
      <c r="AT8091" s="25" t="s">
        <v>175</v>
      </c>
      <c r="AU8091" s="25" t="s">
        <v>84</v>
      </c>
    </row>
    <row r="8092" spans="2:65" s="1" customFormat="1" ht="38.25" customHeight="1">
      <c r="B8092" s="42"/>
      <c r="C8092" s="193" t="s">
        <v>7023</v>
      </c>
      <c r="D8092" s="193" t="s">
        <v>168</v>
      </c>
      <c r="E8092" s="194" t="s">
        <v>1248</v>
      </c>
      <c r="F8092" s="195" t="s">
        <v>1249</v>
      </c>
      <c r="G8092" s="196" t="s">
        <v>184</v>
      </c>
      <c r="H8092" s="197">
        <v>2</v>
      </c>
      <c r="I8092" s="198"/>
      <c r="J8092" s="199">
        <f>ROUND(I8092*H8092,2)</f>
        <v>0</v>
      </c>
      <c r="K8092" s="195" t="s">
        <v>21</v>
      </c>
      <c r="L8092" s="62"/>
      <c r="M8092" s="200" t="s">
        <v>21</v>
      </c>
      <c r="N8092" s="201" t="s">
        <v>48</v>
      </c>
      <c r="O8092" s="43"/>
      <c r="P8092" s="202">
        <f>O8092*H8092</f>
        <v>0</v>
      </c>
      <c r="Q8092" s="202">
        <v>0</v>
      </c>
      <c r="R8092" s="202">
        <f>Q8092*H8092</f>
        <v>0</v>
      </c>
      <c r="S8092" s="202">
        <v>0</v>
      </c>
      <c r="T8092" s="203">
        <f>S8092*H8092</f>
        <v>0</v>
      </c>
      <c r="AR8092" s="25" t="s">
        <v>173</v>
      </c>
      <c r="AT8092" s="25" t="s">
        <v>168</v>
      </c>
      <c r="AU8092" s="25" t="s">
        <v>84</v>
      </c>
      <c r="AY8092" s="25" t="s">
        <v>163</v>
      </c>
      <c r="BE8092" s="204">
        <f>IF(N8092="základní",J8092,0)</f>
        <v>0</v>
      </c>
      <c r="BF8092" s="204">
        <f>IF(N8092="snížená",J8092,0)</f>
        <v>0</v>
      </c>
      <c r="BG8092" s="204">
        <f>IF(N8092="zákl. přenesená",J8092,0)</f>
        <v>0</v>
      </c>
      <c r="BH8092" s="204">
        <f>IF(N8092="sníž. přenesená",J8092,0)</f>
        <v>0</v>
      </c>
      <c r="BI8092" s="204">
        <f>IF(N8092="nulová",J8092,0)</f>
        <v>0</v>
      </c>
      <c r="BJ8092" s="25" t="s">
        <v>98</v>
      </c>
      <c r="BK8092" s="204">
        <f>ROUND(I8092*H8092,2)</f>
        <v>0</v>
      </c>
      <c r="BL8092" s="25" t="s">
        <v>173</v>
      </c>
      <c r="BM8092" s="25" t="s">
        <v>7024</v>
      </c>
    </row>
    <row r="8093" spans="2:65" s="1" customFormat="1" ht="40.5">
      <c r="B8093" s="42"/>
      <c r="C8093" s="64"/>
      <c r="D8093" s="205" t="s">
        <v>175</v>
      </c>
      <c r="E8093" s="64"/>
      <c r="F8093" s="206" t="s">
        <v>1249</v>
      </c>
      <c r="G8093" s="64"/>
      <c r="H8093" s="64"/>
      <c r="I8093" s="164"/>
      <c r="J8093" s="64"/>
      <c r="K8093" s="64"/>
      <c r="L8093" s="62"/>
      <c r="M8093" s="207"/>
      <c r="N8093" s="43"/>
      <c r="O8093" s="43"/>
      <c r="P8093" s="43"/>
      <c r="Q8093" s="43"/>
      <c r="R8093" s="43"/>
      <c r="S8093" s="43"/>
      <c r="T8093" s="79"/>
      <c r="AT8093" s="25" t="s">
        <v>175</v>
      </c>
      <c r="AU8093" s="25" t="s">
        <v>84</v>
      </c>
    </row>
    <row r="8094" spans="2:65" s="1" customFormat="1" ht="16.5" customHeight="1">
      <c r="B8094" s="42"/>
      <c r="C8094" s="193" t="s">
        <v>4093</v>
      </c>
      <c r="D8094" s="193" t="s">
        <v>168</v>
      </c>
      <c r="E8094" s="194" t="s">
        <v>1250</v>
      </c>
      <c r="F8094" s="195" t="s">
        <v>1251</v>
      </c>
      <c r="G8094" s="196" t="s">
        <v>184</v>
      </c>
      <c r="H8094" s="197">
        <v>12</v>
      </c>
      <c r="I8094" s="198"/>
      <c r="J8094" s="199">
        <f>ROUND(I8094*H8094,2)</f>
        <v>0</v>
      </c>
      <c r="K8094" s="195" t="s">
        <v>21</v>
      </c>
      <c r="L8094" s="62"/>
      <c r="M8094" s="200" t="s">
        <v>21</v>
      </c>
      <c r="N8094" s="201" t="s">
        <v>48</v>
      </c>
      <c r="O8094" s="43"/>
      <c r="P8094" s="202">
        <f>O8094*H8094</f>
        <v>0</v>
      </c>
      <c r="Q8094" s="202">
        <v>0</v>
      </c>
      <c r="R8094" s="202">
        <f>Q8094*H8094</f>
        <v>0</v>
      </c>
      <c r="S8094" s="202">
        <v>0</v>
      </c>
      <c r="T8094" s="203">
        <f>S8094*H8094</f>
        <v>0</v>
      </c>
      <c r="AR8094" s="25" t="s">
        <v>173</v>
      </c>
      <c r="AT8094" s="25" t="s">
        <v>168</v>
      </c>
      <c r="AU8094" s="25" t="s">
        <v>84</v>
      </c>
      <c r="AY8094" s="25" t="s">
        <v>163</v>
      </c>
      <c r="BE8094" s="204">
        <f>IF(N8094="základní",J8094,0)</f>
        <v>0</v>
      </c>
      <c r="BF8094" s="204">
        <f>IF(N8094="snížená",J8094,0)</f>
        <v>0</v>
      </c>
      <c r="BG8094" s="204">
        <f>IF(N8094="zákl. přenesená",J8094,0)</f>
        <v>0</v>
      </c>
      <c r="BH8094" s="204">
        <f>IF(N8094="sníž. přenesená",J8094,0)</f>
        <v>0</v>
      </c>
      <c r="BI8094" s="204">
        <f>IF(N8094="nulová",J8094,0)</f>
        <v>0</v>
      </c>
      <c r="BJ8094" s="25" t="s">
        <v>98</v>
      </c>
      <c r="BK8094" s="204">
        <f>ROUND(I8094*H8094,2)</f>
        <v>0</v>
      </c>
      <c r="BL8094" s="25" t="s">
        <v>173</v>
      </c>
      <c r="BM8094" s="25" t="s">
        <v>7025</v>
      </c>
    </row>
    <row r="8095" spans="2:65" s="1" customFormat="1" ht="13.5">
      <c r="B8095" s="42"/>
      <c r="C8095" s="64"/>
      <c r="D8095" s="205" t="s">
        <v>175</v>
      </c>
      <c r="E8095" s="64"/>
      <c r="F8095" s="206" t="s">
        <v>1251</v>
      </c>
      <c r="G8095" s="64"/>
      <c r="H8095" s="64"/>
      <c r="I8095" s="164"/>
      <c r="J8095" s="64"/>
      <c r="K8095" s="64"/>
      <c r="L8095" s="62"/>
      <c r="M8095" s="207"/>
      <c r="N8095" s="43"/>
      <c r="O8095" s="43"/>
      <c r="P8095" s="43"/>
      <c r="Q8095" s="43"/>
      <c r="R8095" s="43"/>
      <c r="S8095" s="43"/>
      <c r="T8095" s="79"/>
      <c r="AT8095" s="25" t="s">
        <v>175</v>
      </c>
      <c r="AU8095" s="25" t="s">
        <v>84</v>
      </c>
    </row>
    <row r="8096" spans="2:65" s="1" customFormat="1" ht="16.5" customHeight="1">
      <c r="B8096" s="42"/>
      <c r="C8096" s="193" t="s">
        <v>7026</v>
      </c>
      <c r="D8096" s="193" t="s">
        <v>168</v>
      </c>
      <c r="E8096" s="194" t="s">
        <v>1252</v>
      </c>
      <c r="F8096" s="195" t="s">
        <v>1253</v>
      </c>
      <c r="G8096" s="196" t="s">
        <v>1254</v>
      </c>
      <c r="H8096" s="197">
        <v>36</v>
      </c>
      <c r="I8096" s="198"/>
      <c r="J8096" s="199">
        <f>ROUND(I8096*H8096,2)</f>
        <v>0</v>
      </c>
      <c r="K8096" s="195" t="s">
        <v>21</v>
      </c>
      <c r="L8096" s="62"/>
      <c r="M8096" s="200" t="s">
        <v>21</v>
      </c>
      <c r="N8096" s="201" t="s">
        <v>48</v>
      </c>
      <c r="O8096" s="43"/>
      <c r="P8096" s="202">
        <f>O8096*H8096</f>
        <v>0</v>
      </c>
      <c r="Q8096" s="202">
        <v>0</v>
      </c>
      <c r="R8096" s="202">
        <f>Q8096*H8096</f>
        <v>0</v>
      </c>
      <c r="S8096" s="202">
        <v>0</v>
      </c>
      <c r="T8096" s="203">
        <f>S8096*H8096</f>
        <v>0</v>
      </c>
      <c r="AR8096" s="25" t="s">
        <v>173</v>
      </c>
      <c r="AT8096" s="25" t="s">
        <v>168</v>
      </c>
      <c r="AU8096" s="25" t="s">
        <v>84</v>
      </c>
      <c r="AY8096" s="25" t="s">
        <v>163</v>
      </c>
      <c r="BE8096" s="204">
        <f>IF(N8096="základní",J8096,0)</f>
        <v>0</v>
      </c>
      <c r="BF8096" s="204">
        <f>IF(N8096="snížená",J8096,0)</f>
        <v>0</v>
      </c>
      <c r="BG8096" s="204">
        <f>IF(N8096="zákl. přenesená",J8096,0)</f>
        <v>0</v>
      </c>
      <c r="BH8096" s="204">
        <f>IF(N8096="sníž. přenesená",J8096,0)</f>
        <v>0</v>
      </c>
      <c r="BI8096" s="204">
        <f>IF(N8096="nulová",J8096,0)</f>
        <v>0</v>
      </c>
      <c r="BJ8096" s="25" t="s">
        <v>98</v>
      </c>
      <c r="BK8096" s="204">
        <f>ROUND(I8096*H8096,2)</f>
        <v>0</v>
      </c>
      <c r="BL8096" s="25" t="s">
        <v>173</v>
      </c>
      <c r="BM8096" s="25" t="s">
        <v>7027</v>
      </c>
    </row>
    <row r="8097" spans="2:65" s="1" customFormat="1" ht="13.5">
      <c r="B8097" s="42"/>
      <c r="C8097" s="64"/>
      <c r="D8097" s="205" t="s">
        <v>175</v>
      </c>
      <c r="E8097" s="64"/>
      <c r="F8097" s="206" t="s">
        <v>1253</v>
      </c>
      <c r="G8097" s="64"/>
      <c r="H8097" s="64"/>
      <c r="I8097" s="164"/>
      <c r="J8097" s="64"/>
      <c r="K8097" s="64"/>
      <c r="L8097" s="62"/>
      <c r="M8097" s="207"/>
      <c r="N8097" s="43"/>
      <c r="O8097" s="43"/>
      <c r="P8097" s="43"/>
      <c r="Q8097" s="43"/>
      <c r="R8097" s="43"/>
      <c r="S8097" s="43"/>
      <c r="T8097" s="79"/>
      <c r="AT8097" s="25" t="s">
        <v>175</v>
      </c>
      <c r="AU8097" s="25" t="s">
        <v>84</v>
      </c>
    </row>
    <row r="8098" spans="2:65" s="1" customFormat="1" ht="16.5" customHeight="1">
      <c r="B8098" s="42"/>
      <c r="C8098" s="193" t="s">
        <v>4094</v>
      </c>
      <c r="D8098" s="193" t="s">
        <v>168</v>
      </c>
      <c r="E8098" s="194" t="s">
        <v>1255</v>
      </c>
      <c r="F8098" s="195" t="s">
        <v>1256</v>
      </c>
      <c r="G8098" s="196" t="s">
        <v>184</v>
      </c>
      <c r="H8098" s="197">
        <v>12</v>
      </c>
      <c r="I8098" s="198"/>
      <c r="J8098" s="199">
        <f>ROUND(I8098*H8098,2)</f>
        <v>0</v>
      </c>
      <c r="K8098" s="195" t="s">
        <v>21</v>
      </c>
      <c r="L8098" s="62"/>
      <c r="M8098" s="200" t="s">
        <v>21</v>
      </c>
      <c r="N8098" s="201" t="s">
        <v>48</v>
      </c>
      <c r="O8098" s="43"/>
      <c r="P8098" s="202">
        <f>O8098*H8098</f>
        <v>0</v>
      </c>
      <c r="Q8098" s="202">
        <v>0</v>
      </c>
      <c r="R8098" s="202">
        <f>Q8098*H8098</f>
        <v>0</v>
      </c>
      <c r="S8098" s="202">
        <v>0</v>
      </c>
      <c r="T8098" s="203">
        <f>S8098*H8098</f>
        <v>0</v>
      </c>
      <c r="AR8098" s="25" t="s">
        <v>173</v>
      </c>
      <c r="AT8098" s="25" t="s">
        <v>168</v>
      </c>
      <c r="AU8098" s="25" t="s">
        <v>84</v>
      </c>
      <c r="AY8098" s="25" t="s">
        <v>163</v>
      </c>
      <c r="BE8098" s="204">
        <f>IF(N8098="základní",J8098,0)</f>
        <v>0</v>
      </c>
      <c r="BF8098" s="204">
        <f>IF(N8098="snížená",J8098,0)</f>
        <v>0</v>
      </c>
      <c r="BG8098" s="204">
        <f>IF(N8098="zákl. přenesená",J8098,0)</f>
        <v>0</v>
      </c>
      <c r="BH8098" s="204">
        <f>IF(N8098="sníž. přenesená",J8098,0)</f>
        <v>0</v>
      </c>
      <c r="BI8098" s="204">
        <f>IF(N8098="nulová",J8098,0)</f>
        <v>0</v>
      </c>
      <c r="BJ8098" s="25" t="s">
        <v>98</v>
      </c>
      <c r="BK8098" s="204">
        <f>ROUND(I8098*H8098,2)</f>
        <v>0</v>
      </c>
      <c r="BL8098" s="25" t="s">
        <v>173</v>
      </c>
      <c r="BM8098" s="25" t="s">
        <v>7028</v>
      </c>
    </row>
    <row r="8099" spans="2:65" s="1" customFormat="1" ht="13.5">
      <c r="B8099" s="42"/>
      <c r="C8099" s="64"/>
      <c r="D8099" s="205" t="s">
        <v>175</v>
      </c>
      <c r="E8099" s="64"/>
      <c r="F8099" s="206" t="s">
        <v>1256</v>
      </c>
      <c r="G8099" s="64"/>
      <c r="H8099" s="64"/>
      <c r="I8099" s="164"/>
      <c r="J8099" s="64"/>
      <c r="K8099" s="64"/>
      <c r="L8099" s="62"/>
      <c r="M8099" s="207"/>
      <c r="N8099" s="43"/>
      <c r="O8099" s="43"/>
      <c r="P8099" s="43"/>
      <c r="Q8099" s="43"/>
      <c r="R8099" s="43"/>
      <c r="S8099" s="43"/>
      <c r="T8099" s="79"/>
      <c r="AT8099" s="25" t="s">
        <v>175</v>
      </c>
      <c r="AU8099" s="25" t="s">
        <v>84</v>
      </c>
    </row>
    <row r="8100" spans="2:65" s="1" customFormat="1" ht="16.5" customHeight="1">
      <c r="B8100" s="42"/>
      <c r="C8100" s="193" t="s">
        <v>7029</v>
      </c>
      <c r="D8100" s="193" t="s">
        <v>168</v>
      </c>
      <c r="E8100" s="194" t="s">
        <v>1257</v>
      </c>
      <c r="F8100" s="195" t="s">
        <v>1258</v>
      </c>
      <c r="G8100" s="196" t="s">
        <v>1259</v>
      </c>
      <c r="H8100" s="197">
        <v>12</v>
      </c>
      <c r="I8100" s="198"/>
      <c r="J8100" s="199">
        <f>ROUND(I8100*H8100,2)</f>
        <v>0</v>
      </c>
      <c r="K8100" s="195" t="s">
        <v>21</v>
      </c>
      <c r="L8100" s="62"/>
      <c r="M8100" s="200" t="s">
        <v>21</v>
      </c>
      <c r="N8100" s="201" t="s">
        <v>48</v>
      </c>
      <c r="O8100" s="43"/>
      <c r="P8100" s="202">
        <f>O8100*H8100</f>
        <v>0</v>
      </c>
      <c r="Q8100" s="202">
        <v>0</v>
      </c>
      <c r="R8100" s="202">
        <f>Q8100*H8100</f>
        <v>0</v>
      </c>
      <c r="S8100" s="202">
        <v>0</v>
      </c>
      <c r="T8100" s="203">
        <f>S8100*H8100</f>
        <v>0</v>
      </c>
      <c r="AR8100" s="25" t="s">
        <v>173</v>
      </c>
      <c r="AT8100" s="25" t="s">
        <v>168</v>
      </c>
      <c r="AU8100" s="25" t="s">
        <v>84</v>
      </c>
      <c r="AY8100" s="25" t="s">
        <v>163</v>
      </c>
      <c r="BE8100" s="204">
        <f>IF(N8100="základní",J8100,0)</f>
        <v>0</v>
      </c>
      <c r="BF8100" s="204">
        <f>IF(N8100="snížená",J8100,0)</f>
        <v>0</v>
      </c>
      <c r="BG8100" s="204">
        <f>IF(N8100="zákl. přenesená",J8100,0)</f>
        <v>0</v>
      </c>
      <c r="BH8100" s="204">
        <f>IF(N8100="sníž. přenesená",J8100,0)</f>
        <v>0</v>
      </c>
      <c r="BI8100" s="204">
        <f>IF(N8100="nulová",J8100,0)</f>
        <v>0</v>
      </c>
      <c r="BJ8100" s="25" t="s">
        <v>98</v>
      </c>
      <c r="BK8100" s="204">
        <f>ROUND(I8100*H8100,2)</f>
        <v>0</v>
      </c>
      <c r="BL8100" s="25" t="s">
        <v>173</v>
      </c>
      <c r="BM8100" s="25" t="s">
        <v>7030</v>
      </c>
    </row>
    <row r="8101" spans="2:65" s="1" customFormat="1" ht="13.5">
      <c r="B8101" s="42"/>
      <c r="C8101" s="64"/>
      <c r="D8101" s="205" t="s">
        <v>175</v>
      </c>
      <c r="E8101" s="64"/>
      <c r="F8101" s="206" t="s">
        <v>1258</v>
      </c>
      <c r="G8101" s="64"/>
      <c r="H8101" s="64"/>
      <c r="I8101" s="164"/>
      <c r="J8101" s="64"/>
      <c r="K8101" s="64"/>
      <c r="L8101" s="62"/>
      <c r="M8101" s="207"/>
      <c r="N8101" s="43"/>
      <c r="O8101" s="43"/>
      <c r="P8101" s="43"/>
      <c r="Q8101" s="43"/>
      <c r="R8101" s="43"/>
      <c r="S8101" s="43"/>
      <c r="T8101" s="79"/>
      <c r="AT8101" s="25" t="s">
        <v>175</v>
      </c>
      <c r="AU8101" s="25" t="s">
        <v>84</v>
      </c>
    </row>
    <row r="8102" spans="2:65" s="1" customFormat="1" ht="16.5" customHeight="1">
      <c r="B8102" s="42"/>
      <c r="C8102" s="193" t="s">
        <v>4096</v>
      </c>
      <c r="D8102" s="193" t="s">
        <v>168</v>
      </c>
      <c r="E8102" s="194" t="s">
        <v>1260</v>
      </c>
      <c r="F8102" s="195" t="s">
        <v>1261</v>
      </c>
      <c r="G8102" s="196" t="s">
        <v>288</v>
      </c>
      <c r="H8102" s="197">
        <v>262</v>
      </c>
      <c r="I8102" s="198"/>
      <c r="J8102" s="199">
        <f>ROUND(I8102*H8102,2)</f>
        <v>0</v>
      </c>
      <c r="K8102" s="195" t="s">
        <v>21</v>
      </c>
      <c r="L8102" s="62"/>
      <c r="M8102" s="200" t="s">
        <v>21</v>
      </c>
      <c r="N8102" s="201" t="s">
        <v>48</v>
      </c>
      <c r="O8102" s="43"/>
      <c r="P8102" s="202">
        <f>O8102*H8102</f>
        <v>0</v>
      </c>
      <c r="Q8102" s="202">
        <v>0</v>
      </c>
      <c r="R8102" s="202">
        <f>Q8102*H8102</f>
        <v>0</v>
      </c>
      <c r="S8102" s="202">
        <v>0</v>
      </c>
      <c r="T8102" s="203">
        <f>S8102*H8102</f>
        <v>0</v>
      </c>
      <c r="AR8102" s="25" t="s">
        <v>173</v>
      </c>
      <c r="AT8102" s="25" t="s">
        <v>168</v>
      </c>
      <c r="AU8102" s="25" t="s">
        <v>84</v>
      </c>
      <c r="AY8102" s="25" t="s">
        <v>163</v>
      </c>
      <c r="BE8102" s="204">
        <f>IF(N8102="základní",J8102,0)</f>
        <v>0</v>
      </c>
      <c r="BF8102" s="204">
        <f>IF(N8102="snížená",J8102,0)</f>
        <v>0</v>
      </c>
      <c r="BG8102" s="204">
        <f>IF(N8102="zákl. přenesená",J8102,0)</f>
        <v>0</v>
      </c>
      <c r="BH8102" s="204">
        <f>IF(N8102="sníž. přenesená",J8102,0)</f>
        <v>0</v>
      </c>
      <c r="BI8102" s="204">
        <f>IF(N8102="nulová",J8102,0)</f>
        <v>0</v>
      </c>
      <c r="BJ8102" s="25" t="s">
        <v>98</v>
      </c>
      <c r="BK8102" s="204">
        <f>ROUND(I8102*H8102,2)</f>
        <v>0</v>
      </c>
      <c r="BL8102" s="25" t="s">
        <v>173</v>
      </c>
      <c r="BM8102" s="25" t="s">
        <v>7031</v>
      </c>
    </row>
    <row r="8103" spans="2:65" s="1" customFormat="1" ht="13.5">
      <c r="B8103" s="42"/>
      <c r="C8103" s="64"/>
      <c r="D8103" s="205" t="s">
        <v>175</v>
      </c>
      <c r="E8103" s="64"/>
      <c r="F8103" s="206" t="s">
        <v>1261</v>
      </c>
      <c r="G8103" s="64"/>
      <c r="H8103" s="64"/>
      <c r="I8103" s="164"/>
      <c r="J8103" s="64"/>
      <c r="K8103" s="64"/>
      <c r="L8103" s="62"/>
      <c r="M8103" s="207"/>
      <c r="N8103" s="43"/>
      <c r="O8103" s="43"/>
      <c r="P8103" s="43"/>
      <c r="Q8103" s="43"/>
      <c r="R8103" s="43"/>
      <c r="S8103" s="43"/>
      <c r="T8103" s="79"/>
      <c r="AT8103" s="25" t="s">
        <v>175</v>
      </c>
      <c r="AU8103" s="25" t="s">
        <v>84</v>
      </c>
    </row>
    <row r="8104" spans="2:65" s="1" customFormat="1" ht="16.5" customHeight="1">
      <c r="B8104" s="42"/>
      <c r="C8104" s="193" t="s">
        <v>7032</v>
      </c>
      <c r="D8104" s="193" t="s">
        <v>168</v>
      </c>
      <c r="E8104" s="194" t="s">
        <v>1262</v>
      </c>
      <c r="F8104" s="195" t="s">
        <v>1263</v>
      </c>
      <c r="G8104" s="196" t="s">
        <v>184</v>
      </c>
      <c r="H8104" s="197">
        <v>12</v>
      </c>
      <c r="I8104" s="198"/>
      <c r="J8104" s="199">
        <f>ROUND(I8104*H8104,2)</f>
        <v>0</v>
      </c>
      <c r="K8104" s="195" t="s">
        <v>21</v>
      </c>
      <c r="L8104" s="62"/>
      <c r="M8104" s="200" t="s">
        <v>21</v>
      </c>
      <c r="N8104" s="201" t="s">
        <v>48</v>
      </c>
      <c r="O8104" s="43"/>
      <c r="P8104" s="202">
        <f>O8104*H8104</f>
        <v>0</v>
      </c>
      <c r="Q8104" s="202">
        <v>0</v>
      </c>
      <c r="R8104" s="202">
        <f>Q8104*H8104</f>
        <v>0</v>
      </c>
      <c r="S8104" s="202">
        <v>0</v>
      </c>
      <c r="T8104" s="203">
        <f>S8104*H8104</f>
        <v>0</v>
      </c>
      <c r="AR8104" s="25" t="s">
        <v>173</v>
      </c>
      <c r="AT8104" s="25" t="s">
        <v>168</v>
      </c>
      <c r="AU8104" s="25" t="s">
        <v>84</v>
      </c>
      <c r="AY8104" s="25" t="s">
        <v>163</v>
      </c>
      <c r="BE8104" s="204">
        <f>IF(N8104="základní",J8104,0)</f>
        <v>0</v>
      </c>
      <c r="BF8104" s="204">
        <f>IF(N8104="snížená",J8104,0)</f>
        <v>0</v>
      </c>
      <c r="BG8104" s="204">
        <f>IF(N8104="zákl. přenesená",J8104,0)</f>
        <v>0</v>
      </c>
      <c r="BH8104" s="204">
        <f>IF(N8104="sníž. přenesená",J8104,0)</f>
        <v>0</v>
      </c>
      <c r="BI8104" s="204">
        <f>IF(N8104="nulová",J8104,0)</f>
        <v>0</v>
      </c>
      <c r="BJ8104" s="25" t="s">
        <v>98</v>
      </c>
      <c r="BK8104" s="204">
        <f>ROUND(I8104*H8104,2)</f>
        <v>0</v>
      </c>
      <c r="BL8104" s="25" t="s">
        <v>173</v>
      </c>
      <c r="BM8104" s="25" t="s">
        <v>7033</v>
      </c>
    </row>
    <row r="8105" spans="2:65" s="1" customFormat="1" ht="13.5">
      <c r="B8105" s="42"/>
      <c r="C8105" s="64"/>
      <c r="D8105" s="205" t="s">
        <v>175</v>
      </c>
      <c r="E8105" s="64"/>
      <c r="F8105" s="206" t="s">
        <v>1263</v>
      </c>
      <c r="G8105" s="64"/>
      <c r="H8105" s="64"/>
      <c r="I8105" s="164"/>
      <c r="J8105" s="64"/>
      <c r="K8105" s="64"/>
      <c r="L8105" s="62"/>
      <c r="M8105" s="207"/>
      <c r="N8105" s="43"/>
      <c r="O8105" s="43"/>
      <c r="P8105" s="43"/>
      <c r="Q8105" s="43"/>
      <c r="R8105" s="43"/>
      <c r="S8105" s="43"/>
      <c r="T8105" s="79"/>
      <c r="AT8105" s="25" t="s">
        <v>175</v>
      </c>
      <c r="AU8105" s="25" t="s">
        <v>84</v>
      </c>
    </row>
    <row r="8106" spans="2:65" s="1" customFormat="1" ht="16.5" customHeight="1">
      <c r="B8106" s="42"/>
      <c r="C8106" s="193" t="s">
        <v>4097</v>
      </c>
      <c r="D8106" s="193" t="s">
        <v>168</v>
      </c>
      <c r="E8106" s="194" t="s">
        <v>1264</v>
      </c>
      <c r="F8106" s="195" t="s">
        <v>1265</v>
      </c>
      <c r="G8106" s="196" t="s">
        <v>288</v>
      </c>
      <c r="H8106" s="197">
        <v>26</v>
      </c>
      <c r="I8106" s="198"/>
      <c r="J8106" s="199">
        <f>ROUND(I8106*H8106,2)</f>
        <v>0</v>
      </c>
      <c r="K8106" s="195" t="s">
        <v>21</v>
      </c>
      <c r="L8106" s="62"/>
      <c r="M8106" s="200" t="s">
        <v>21</v>
      </c>
      <c r="N8106" s="201" t="s">
        <v>48</v>
      </c>
      <c r="O8106" s="43"/>
      <c r="P8106" s="202">
        <f>O8106*H8106</f>
        <v>0</v>
      </c>
      <c r="Q8106" s="202">
        <v>0</v>
      </c>
      <c r="R8106" s="202">
        <f>Q8106*H8106</f>
        <v>0</v>
      </c>
      <c r="S8106" s="202">
        <v>0</v>
      </c>
      <c r="T8106" s="203">
        <f>S8106*H8106</f>
        <v>0</v>
      </c>
      <c r="AR8106" s="25" t="s">
        <v>173</v>
      </c>
      <c r="AT8106" s="25" t="s">
        <v>168</v>
      </c>
      <c r="AU8106" s="25" t="s">
        <v>84</v>
      </c>
      <c r="AY8106" s="25" t="s">
        <v>163</v>
      </c>
      <c r="BE8106" s="204">
        <f>IF(N8106="základní",J8106,0)</f>
        <v>0</v>
      </c>
      <c r="BF8106" s="204">
        <f>IF(N8106="snížená",J8106,0)</f>
        <v>0</v>
      </c>
      <c r="BG8106" s="204">
        <f>IF(N8106="zákl. přenesená",J8106,0)</f>
        <v>0</v>
      </c>
      <c r="BH8106" s="204">
        <f>IF(N8106="sníž. přenesená",J8106,0)</f>
        <v>0</v>
      </c>
      <c r="BI8106" s="204">
        <f>IF(N8106="nulová",J8106,0)</f>
        <v>0</v>
      </c>
      <c r="BJ8106" s="25" t="s">
        <v>98</v>
      </c>
      <c r="BK8106" s="204">
        <f>ROUND(I8106*H8106,2)</f>
        <v>0</v>
      </c>
      <c r="BL8106" s="25" t="s">
        <v>173</v>
      </c>
      <c r="BM8106" s="25" t="s">
        <v>7034</v>
      </c>
    </row>
    <row r="8107" spans="2:65" s="1" customFormat="1" ht="13.5">
      <c r="B8107" s="42"/>
      <c r="C8107" s="64"/>
      <c r="D8107" s="205" t="s">
        <v>175</v>
      </c>
      <c r="E8107" s="64"/>
      <c r="F8107" s="206" t="s">
        <v>1265</v>
      </c>
      <c r="G8107" s="64"/>
      <c r="H8107" s="64"/>
      <c r="I8107" s="164"/>
      <c r="J8107" s="64"/>
      <c r="K8107" s="64"/>
      <c r="L8107" s="62"/>
      <c r="M8107" s="207"/>
      <c r="N8107" s="43"/>
      <c r="O8107" s="43"/>
      <c r="P8107" s="43"/>
      <c r="Q8107" s="43"/>
      <c r="R8107" s="43"/>
      <c r="S8107" s="43"/>
      <c r="T8107" s="79"/>
      <c r="AT8107" s="25" t="s">
        <v>175</v>
      </c>
      <c r="AU8107" s="25" t="s">
        <v>84</v>
      </c>
    </row>
    <row r="8108" spans="2:65" s="1" customFormat="1" ht="16.5" customHeight="1">
      <c r="B8108" s="42"/>
      <c r="C8108" s="193" t="s">
        <v>7035</v>
      </c>
      <c r="D8108" s="193" t="s">
        <v>168</v>
      </c>
      <c r="E8108" s="194" t="s">
        <v>1266</v>
      </c>
      <c r="F8108" s="195" t="s">
        <v>1267</v>
      </c>
      <c r="G8108" s="196" t="s">
        <v>288</v>
      </c>
      <c r="H8108" s="197">
        <v>18</v>
      </c>
      <c r="I8108" s="198"/>
      <c r="J8108" s="199">
        <f>ROUND(I8108*H8108,2)</f>
        <v>0</v>
      </c>
      <c r="K8108" s="195" t="s">
        <v>21</v>
      </c>
      <c r="L8108" s="62"/>
      <c r="M8108" s="200" t="s">
        <v>21</v>
      </c>
      <c r="N8108" s="201" t="s">
        <v>48</v>
      </c>
      <c r="O8108" s="43"/>
      <c r="P8108" s="202">
        <f>O8108*H8108</f>
        <v>0</v>
      </c>
      <c r="Q8108" s="202">
        <v>0</v>
      </c>
      <c r="R8108" s="202">
        <f>Q8108*H8108</f>
        <v>0</v>
      </c>
      <c r="S8108" s="202">
        <v>0</v>
      </c>
      <c r="T8108" s="203">
        <f>S8108*H8108</f>
        <v>0</v>
      </c>
      <c r="AR8108" s="25" t="s">
        <v>173</v>
      </c>
      <c r="AT8108" s="25" t="s">
        <v>168</v>
      </c>
      <c r="AU8108" s="25" t="s">
        <v>84</v>
      </c>
      <c r="AY8108" s="25" t="s">
        <v>163</v>
      </c>
      <c r="BE8108" s="204">
        <f>IF(N8108="základní",J8108,0)</f>
        <v>0</v>
      </c>
      <c r="BF8108" s="204">
        <f>IF(N8108="snížená",J8108,0)</f>
        <v>0</v>
      </c>
      <c r="BG8108" s="204">
        <f>IF(N8108="zákl. přenesená",J8108,0)</f>
        <v>0</v>
      </c>
      <c r="BH8108" s="204">
        <f>IF(N8108="sníž. přenesená",J8108,0)</f>
        <v>0</v>
      </c>
      <c r="BI8108" s="204">
        <f>IF(N8108="nulová",J8108,0)</f>
        <v>0</v>
      </c>
      <c r="BJ8108" s="25" t="s">
        <v>98</v>
      </c>
      <c r="BK8108" s="204">
        <f>ROUND(I8108*H8108,2)</f>
        <v>0</v>
      </c>
      <c r="BL8108" s="25" t="s">
        <v>173</v>
      </c>
      <c r="BM8108" s="25" t="s">
        <v>7036</v>
      </c>
    </row>
    <row r="8109" spans="2:65" s="1" customFormat="1" ht="13.5">
      <c r="B8109" s="42"/>
      <c r="C8109" s="64"/>
      <c r="D8109" s="205" t="s">
        <v>175</v>
      </c>
      <c r="E8109" s="64"/>
      <c r="F8109" s="206" t="s">
        <v>1267</v>
      </c>
      <c r="G8109" s="64"/>
      <c r="H8109" s="64"/>
      <c r="I8109" s="164"/>
      <c r="J8109" s="64"/>
      <c r="K8109" s="64"/>
      <c r="L8109" s="62"/>
      <c r="M8109" s="207"/>
      <c r="N8109" s="43"/>
      <c r="O8109" s="43"/>
      <c r="P8109" s="43"/>
      <c r="Q8109" s="43"/>
      <c r="R8109" s="43"/>
      <c r="S8109" s="43"/>
      <c r="T8109" s="79"/>
      <c r="AT8109" s="25" t="s">
        <v>175</v>
      </c>
      <c r="AU8109" s="25" t="s">
        <v>84</v>
      </c>
    </row>
    <row r="8110" spans="2:65" s="1" customFormat="1" ht="16.5" customHeight="1">
      <c r="B8110" s="42"/>
      <c r="C8110" s="193" t="s">
        <v>4099</v>
      </c>
      <c r="D8110" s="193" t="s">
        <v>168</v>
      </c>
      <c r="E8110" s="194" t="s">
        <v>1268</v>
      </c>
      <c r="F8110" s="195" t="s">
        <v>1269</v>
      </c>
      <c r="G8110" s="196" t="s">
        <v>288</v>
      </c>
      <c r="H8110" s="197">
        <v>12</v>
      </c>
      <c r="I8110" s="198"/>
      <c r="J8110" s="199">
        <f>ROUND(I8110*H8110,2)</f>
        <v>0</v>
      </c>
      <c r="K8110" s="195" t="s">
        <v>21</v>
      </c>
      <c r="L8110" s="62"/>
      <c r="M8110" s="200" t="s">
        <v>21</v>
      </c>
      <c r="N8110" s="201" t="s">
        <v>48</v>
      </c>
      <c r="O8110" s="43"/>
      <c r="P8110" s="202">
        <f>O8110*H8110</f>
        <v>0</v>
      </c>
      <c r="Q8110" s="202">
        <v>0</v>
      </c>
      <c r="R8110" s="202">
        <f>Q8110*H8110</f>
        <v>0</v>
      </c>
      <c r="S8110" s="202">
        <v>0</v>
      </c>
      <c r="T8110" s="203">
        <f>S8110*H8110</f>
        <v>0</v>
      </c>
      <c r="AR8110" s="25" t="s">
        <v>173</v>
      </c>
      <c r="AT8110" s="25" t="s">
        <v>168</v>
      </c>
      <c r="AU8110" s="25" t="s">
        <v>84</v>
      </c>
      <c r="AY8110" s="25" t="s">
        <v>163</v>
      </c>
      <c r="BE8110" s="204">
        <f>IF(N8110="základní",J8110,0)</f>
        <v>0</v>
      </c>
      <c r="BF8110" s="204">
        <f>IF(N8110="snížená",J8110,0)</f>
        <v>0</v>
      </c>
      <c r="BG8110" s="204">
        <f>IF(N8110="zákl. přenesená",J8110,0)</f>
        <v>0</v>
      </c>
      <c r="BH8110" s="204">
        <f>IF(N8110="sníž. přenesená",J8110,0)</f>
        <v>0</v>
      </c>
      <c r="BI8110" s="204">
        <f>IF(N8110="nulová",J8110,0)</f>
        <v>0</v>
      </c>
      <c r="BJ8110" s="25" t="s">
        <v>98</v>
      </c>
      <c r="BK8110" s="204">
        <f>ROUND(I8110*H8110,2)</f>
        <v>0</v>
      </c>
      <c r="BL8110" s="25" t="s">
        <v>173</v>
      </c>
      <c r="BM8110" s="25" t="s">
        <v>7037</v>
      </c>
    </row>
    <row r="8111" spans="2:65" s="1" customFormat="1" ht="13.5">
      <c r="B8111" s="42"/>
      <c r="C8111" s="64"/>
      <c r="D8111" s="205" t="s">
        <v>175</v>
      </c>
      <c r="E8111" s="64"/>
      <c r="F8111" s="206" t="s">
        <v>1269</v>
      </c>
      <c r="G8111" s="64"/>
      <c r="H8111" s="64"/>
      <c r="I8111" s="164"/>
      <c r="J8111" s="64"/>
      <c r="K8111" s="64"/>
      <c r="L8111" s="62"/>
      <c r="M8111" s="207"/>
      <c r="N8111" s="43"/>
      <c r="O8111" s="43"/>
      <c r="P8111" s="43"/>
      <c r="Q8111" s="43"/>
      <c r="R8111" s="43"/>
      <c r="S8111" s="43"/>
      <c r="T8111" s="79"/>
      <c r="AT8111" s="25" t="s">
        <v>175</v>
      </c>
      <c r="AU8111" s="25" t="s">
        <v>84</v>
      </c>
    </row>
    <row r="8112" spans="2:65" s="1" customFormat="1" ht="16.5" customHeight="1">
      <c r="B8112" s="42"/>
      <c r="C8112" s="193" t="s">
        <v>7038</v>
      </c>
      <c r="D8112" s="193" t="s">
        <v>168</v>
      </c>
      <c r="E8112" s="194" t="s">
        <v>1270</v>
      </c>
      <c r="F8112" s="195" t="s">
        <v>1271</v>
      </c>
      <c r="G8112" s="196" t="s">
        <v>1272</v>
      </c>
      <c r="H8112" s="197">
        <v>12</v>
      </c>
      <c r="I8112" s="198"/>
      <c r="J8112" s="199">
        <f>ROUND(I8112*H8112,2)</f>
        <v>0</v>
      </c>
      <c r="K8112" s="195" t="s">
        <v>21</v>
      </c>
      <c r="L8112" s="62"/>
      <c r="M8112" s="200" t="s">
        <v>21</v>
      </c>
      <c r="N8112" s="201" t="s">
        <v>48</v>
      </c>
      <c r="O8112" s="43"/>
      <c r="P8112" s="202">
        <f>O8112*H8112</f>
        <v>0</v>
      </c>
      <c r="Q8112" s="202">
        <v>0</v>
      </c>
      <c r="R8112" s="202">
        <f>Q8112*H8112</f>
        <v>0</v>
      </c>
      <c r="S8112" s="202">
        <v>0</v>
      </c>
      <c r="T8112" s="203">
        <f>S8112*H8112</f>
        <v>0</v>
      </c>
      <c r="AR8112" s="25" t="s">
        <v>173</v>
      </c>
      <c r="AT8112" s="25" t="s">
        <v>168</v>
      </c>
      <c r="AU8112" s="25" t="s">
        <v>84</v>
      </c>
      <c r="AY8112" s="25" t="s">
        <v>163</v>
      </c>
      <c r="BE8112" s="204">
        <f>IF(N8112="základní",J8112,0)</f>
        <v>0</v>
      </c>
      <c r="BF8112" s="204">
        <f>IF(N8112="snížená",J8112,0)</f>
        <v>0</v>
      </c>
      <c r="BG8112" s="204">
        <f>IF(N8112="zákl. přenesená",J8112,0)</f>
        <v>0</v>
      </c>
      <c r="BH8112" s="204">
        <f>IF(N8112="sníž. přenesená",J8112,0)</f>
        <v>0</v>
      </c>
      <c r="BI8112" s="204">
        <f>IF(N8112="nulová",J8112,0)</f>
        <v>0</v>
      </c>
      <c r="BJ8112" s="25" t="s">
        <v>98</v>
      </c>
      <c r="BK8112" s="204">
        <f>ROUND(I8112*H8112,2)</f>
        <v>0</v>
      </c>
      <c r="BL8112" s="25" t="s">
        <v>173</v>
      </c>
      <c r="BM8112" s="25" t="s">
        <v>7039</v>
      </c>
    </row>
    <row r="8113" spans="2:65" s="1" customFormat="1" ht="13.5">
      <c r="B8113" s="42"/>
      <c r="C8113" s="64"/>
      <c r="D8113" s="205" t="s">
        <v>175</v>
      </c>
      <c r="E8113" s="64"/>
      <c r="F8113" s="206" t="s">
        <v>1271</v>
      </c>
      <c r="G8113" s="64"/>
      <c r="H8113" s="64"/>
      <c r="I8113" s="164"/>
      <c r="J8113" s="64"/>
      <c r="K8113" s="64"/>
      <c r="L8113" s="62"/>
      <c r="M8113" s="207"/>
      <c r="N8113" s="43"/>
      <c r="O8113" s="43"/>
      <c r="P8113" s="43"/>
      <c r="Q8113" s="43"/>
      <c r="R8113" s="43"/>
      <c r="S8113" s="43"/>
      <c r="T8113" s="79"/>
      <c r="AT8113" s="25" t="s">
        <v>175</v>
      </c>
      <c r="AU8113" s="25" t="s">
        <v>84</v>
      </c>
    </row>
    <row r="8114" spans="2:65" s="1" customFormat="1" ht="25.5" customHeight="1">
      <c r="B8114" s="42"/>
      <c r="C8114" s="193" t="s">
        <v>4100</v>
      </c>
      <c r="D8114" s="193" t="s">
        <v>168</v>
      </c>
      <c r="E8114" s="194" t="s">
        <v>1273</v>
      </c>
      <c r="F8114" s="195" t="s">
        <v>1274</v>
      </c>
      <c r="G8114" s="196" t="s">
        <v>1275</v>
      </c>
      <c r="H8114" s="197">
        <v>15</v>
      </c>
      <c r="I8114" s="198"/>
      <c r="J8114" s="199">
        <f>ROUND(I8114*H8114,2)</f>
        <v>0</v>
      </c>
      <c r="K8114" s="195" t="s">
        <v>21</v>
      </c>
      <c r="L8114" s="62"/>
      <c r="M8114" s="200" t="s">
        <v>21</v>
      </c>
      <c r="N8114" s="201" t="s">
        <v>48</v>
      </c>
      <c r="O8114" s="43"/>
      <c r="P8114" s="202">
        <f>O8114*H8114</f>
        <v>0</v>
      </c>
      <c r="Q8114" s="202">
        <v>0</v>
      </c>
      <c r="R8114" s="202">
        <f>Q8114*H8114</f>
        <v>0</v>
      </c>
      <c r="S8114" s="202">
        <v>0</v>
      </c>
      <c r="T8114" s="203">
        <f>S8114*H8114</f>
        <v>0</v>
      </c>
      <c r="AR8114" s="25" t="s">
        <v>173</v>
      </c>
      <c r="AT8114" s="25" t="s">
        <v>168</v>
      </c>
      <c r="AU8114" s="25" t="s">
        <v>84</v>
      </c>
      <c r="AY8114" s="25" t="s">
        <v>163</v>
      </c>
      <c r="BE8114" s="204">
        <f>IF(N8114="základní",J8114,0)</f>
        <v>0</v>
      </c>
      <c r="BF8114" s="204">
        <f>IF(N8114="snížená",J8114,0)</f>
        <v>0</v>
      </c>
      <c r="BG8114" s="204">
        <f>IF(N8114="zákl. přenesená",J8114,0)</f>
        <v>0</v>
      </c>
      <c r="BH8114" s="204">
        <f>IF(N8114="sníž. přenesená",J8114,0)</f>
        <v>0</v>
      </c>
      <c r="BI8114" s="204">
        <f>IF(N8114="nulová",J8114,0)</f>
        <v>0</v>
      </c>
      <c r="BJ8114" s="25" t="s">
        <v>98</v>
      </c>
      <c r="BK8114" s="204">
        <f>ROUND(I8114*H8114,2)</f>
        <v>0</v>
      </c>
      <c r="BL8114" s="25" t="s">
        <v>173</v>
      </c>
      <c r="BM8114" s="25" t="s">
        <v>7040</v>
      </c>
    </row>
    <row r="8115" spans="2:65" s="1" customFormat="1" ht="13.5">
      <c r="B8115" s="42"/>
      <c r="C8115" s="64"/>
      <c r="D8115" s="205" t="s">
        <v>175</v>
      </c>
      <c r="E8115" s="64"/>
      <c r="F8115" s="206" t="s">
        <v>1274</v>
      </c>
      <c r="G8115" s="64"/>
      <c r="H8115" s="64"/>
      <c r="I8115" s="164"/>
      <c r="J8115" s="64"/>
      <c r="K8115" s="64"/>
      <c r="L8115" s="62"/>
      <c r="M8115" s="207"/>
      <c r="N8115" s="43"/>
      <c r="O8115" s="43"/>
      <c r="P8115" s="43"/>
      <c r="Q8115" s="43"/>
      <c r="R8115" s="43"/>
      <c r="S8115" s="43"/>
      <c r="T8115" s="79"/>
      <c r="AT8115" s="25" t="s">
        <v>175</v>
      </c>
      <c r="AU8115" s="25" t="s">
        <v>84</v>
      </c>
    </row>
    <row r="8116" spans="2:65" s="1" customFormat="1" ht="25.5" customHeight="1">
      <c r="B8116" s="42"/>
      <c r="C8116" s="193" t="s">
        <v>7041</v>
      </c>
      <c r="D8116" s="193" t="s">
        <v>168</v>
      </c>
      <c r="E8116" s="194" t="s">
        <v>1276</v>
      </c>
      <c r="F8116" s="195" t="s">
        <v>1277</v>
      </c>
      <c r="G8116" s="196" t="s">
        <v>1254</v>
      </c>
      <c r="H8116" s="197">
        <v>32</v>
      </c>
      <c r="I8116" s="198"/>
      <c r="J8116" s="199">
        <f>ROUND(I8116*H8116,2)</f>
        <v>0</v>
      </c>
      <c r="K8116" s="195" t="s">
        <v>21</v>
      </c>
      <c r="L8116" s="62"/>
      <c r="M8116" s="200" t="s">
        <v>21</v>
      </c>
      <c r="N8116" s="201" t="s">
        <v>48</v>
      </c>
      <c r="O8116" s="43"/>
      <c r="P8116" s="202">
        <f>O8116*H8116</f>
        <v>0</v>
      </c>
      <c r="Q8116" s="202">
        <v>0</v>
      </c>
      <c r="R8116" s="202">
        <f>Q8116*H8116</f>
        <v>0</v>
      </c>
      <c r="S8116" s="202">
        <v>0</v>
      </c>
      <c r="T8116" s="203">
        <f>S8116*H8116</f>
        <v>0</v>
      </c>
      <c r="AR8116" s="25" t="s">
        <v>173</v>
      </c>
      <c r="AT8116" s="25" t="s">
        <v>168</v>
      </c>
      <c r="AU8116" s="25" t="s">
        <v>84</v>
      </c>
      <c r="AY8116" s="25" t="s">
        <v>163</v>
      </c>
      <c r="BE8116" s="204">
        <f>IF(N8116="základní",J8116,0)</f>
        <v>0</v>
      </c>
      <c r="BF8116" s="204">
        <f>IF(N8116="snížená",J8116,0)</f>
        <v>0</v>
      </c>
      <c r="BG8116" s="204">
        <f>IF(N8116="zákl. přenesená",J8116,0)</f>
        <v>0</v>
      </c>
      <c r="BH8116" s="204">
        <f>IF(N8116="sníž. přenesená",J8116,0)</f>
        <v>0</v>
      </c>
      <c r="BI8116" s="204">
        <f>IF(N8116="nulová",J8116,0)</f>
        <v>0</v>
      </c>
      <c r="BJ8116" s="25" t="s">
        <v>98</v>
      </c>
      <c r="BK8116" s="204">
        <f>ROUND(I8116*H8116,2)</f>
        <v>0</v>
      </c>
      <c r="BL8116" s="25" t="s">
        <v>173</v>
      </c>
      <c r="BM8116" s="25" t="s">
        <v>7042</v>
      </c>
    </row>
    <row r="8117" spans="2:65" s="1" customFormat="1" ht="27">
      <c r="B8117" s="42"/>
      <c r="C8117" s="64"/>
      <c r="D8117" s="205" t="s">
        <v>175</v>
      </c>
      <c r="E8117" s="64"/>
      <c r="F8117" s="206" t="s">
        <v>1277</v>
      </c>
      <c r="G8117" s="64"/>
      <c r="H8117" s="64"/>
      <c r="I8117" s="164"/>
      <c r="J8117" s="64"/>
      <c r="K8117" s="64"/>
      <c r="L8117" s="62"/>
      <c r="M8117" s="207"/>
      <c r="N8117" s="43"/>
      <c r="O8117" s="43"/>
      <c r="P8117" s="43"/>
      <c r="Q8117" s="43"/>
      <c r="R8117" s="43"/>
      <c r="S8117" s="43"/>
      <c r="T8117" s="79"/>
      <c r="AT8117" s="25" t="s">
        <v>175</v>
      </c>
      <c r="AU8117" s="25" t="s">
        <v>84</v>
      </c>
    </row>
    <row r="8118" spans="2:65" s="1" customFormat="1" ht="16.5" customHeight="1">
      <c r="B8118" s="42"/>
      <c r="C8118" s="193" t="s">
        <v>4102</v>
      </c>
      <c r="D8118" s="193" t="s">
        <v>168</v>
      </c>
      <c r="E8118" s="194" t="s">
        <v>1278</v>
      </c>
      <c r="F8118" s="195" t="s">
        <v>1279</v>
      </c>
      <c r="G8118" s="196" t="s">
        <v>184</v>
      </c>
      <c r="H8118" s="197">
        <v>10</v>
      </c>
      <c r="I8118" s="198"/>
      <c r="J8118" s="199">
        <f>ROUND(I8118*H8118,2)</f>
        <v>0</v>
      </c>
      <c r="K8118" s="195" t="s">
        <v>21</v>
      </c>
      <c r="L8118" s="62"/>
      <c r="M8118" s="200" t="s">
        <v>21</v>
      </c>
      <c r="N8118" s="201" t="s">
        <v>48</v>
      </c>
      <c r="O8118" s="43"/>
      <c r="P8118" s="202">
        <f>O8118*H8118</f>
        <v>0</v>
      </c>
      <c r="Q8118" s="202">
        <v>0</v>
      </c>
      <c r="R8118" s="202">
        <f>Q8118*H8118</f>
        <v>0</v>
      </c>
      <c r="S8118" s="202">
        <v>0</v>
      </c>
      <c r="T8118" s="203">
        <f>S8118*H8118</f>
        <v>0</v>
      </c>
      <c r="AR8118" s="25" t="s">
        <v>173</v>
      </c>
      <c r="AT8118" s="25" t="s">
        <v>168</v>
      </c>
      <c r="AU8118" s="25" t="s">
        <v>84</v>
      </c>
      <c r="AY8118" s="25" t="s">
        <v>163</v>
      </c>
      <c r="BE8118" s="204">
        <f>IF(N8118="základní",J8118,0)</f>
        <v>0</v>
      </c>
      <c r="BF8118" s="204">
        <f>IF(N8118="snížená",J8118,0)</f>
        <v>0</v>
      </c>
      <c r="BG8118" s="204">
        <f>IF(N8118="zákl. přenesená",J8118,0)</f>
        <v>0</v>
      </c>
      <c r="BH8118" s="204">
        <f>IF(N8118="sníž. přenesená",J8118,0)</f>
        <v>0</v>
      </c>
      <c r="BI8118" s="204">
        <f>IF(N8118="nulová",J8118,0)</f>
        <v>0</v>
      </c>
      <c r="BJ8118" s="25" t="s">
        <v>98</v>
      </c>
      <c r="BK8118" s="204">
        <f>ROUND(I8118*H8118,2)</f>
        <v>0</v>
      </c>
      <c r="BL8118" s="25" t="s">
        <v>173</v>
      </c>
      <c r="BM8118" s="25" t="s">
        <v>7043</v>
      </c>
    </row>
    <row r="8119" spans="2:65" s="1" customFormat="1" ht="13.5">
      <c r="B8119" s="42"/>
      <c r="C8119" s="64"/>
      <c r="D8119" s="205" t="s">
        <v>175</v>
      </c>
      <c r="E8119" s="64"/>
      <c r="F8119" s="206" t="s">
        <v>1279</v>
      </c>
      <c r="G8119" s="64"/>
      <c r="H8119" s="64"/>
      <c r="I8119" s="164"/>
      <c r="J8119" s="64"/>
      <c r="K8119" s="64"/>
      <c r="L8119" s="62"/>
      <c r="M8119" s="207"/>
      <c r="N8119" s="43"/>
      <c r="O8119" s="43"/>
      <c r="P8119" s="43"/>
      <c r="Q8119" s="43"/>
      <c r="R8119" s="43"/>
      <c r="S8119" s="43"/>
      <c r="T8119" s="79"/>
      <c r="AT8119" s="25" t="s">
        <v>175</v>
      </c>
      <c r="AU8119" s="25" t="s">
        <v>84</v>
      </c>
    </row>
    <row r="8120" spans="2:65" s="1" customFormat="1" ht="16.5" customHeight="1">
      <c r="B8120" s="42"/>
      <c r="C8120" s="193" t="s">
        <v>7044</v>
      </c>
      <c r="D8120" s="193" t="s">
        <v>168</v>
      </c>
      <c r="E8120" s="194" t="s">
        <v>1280</v>
      </c>
      <c r="F8120" s="195" t="s">
        <v>1281</v>
      </c>
      <c r="G8120" s="196" t="s">
        <v>184</v>
      </c>
      <c r="H8120" s="197">
        <v>3</v>
      </c>
      <c r="I8120" s="198"/>
      <c r="J8120" s="199">
        <f>ROUND(I8120*H8120,2)</f>
        <v>0</v>
      </c>
      <c r="K8120" s="195" t="s">
        <v>21</v>
      </c>
      <c r="L8120" s="62"/>
      <c r="M8120" s="200" t="s">
        <v>21</v>
      </c>
      <c r="N8120" s="201" t="s">
        <v>48</v>
      </c>
      <c r="O8120" s="43"/>
      <c r="P8120" s="202">
        <f>O8120*H8120</f>
        <v>0</v>
      </c>
      <c r="Q8120" s="202">
        <v>0</v>
      </c>
      <c r="R8120" s="202">
        <f>Q8120*H8120</f>
        <v>0</v>
      </c>
      <c r="S8120" s="202">
        <v>0</v>
      </c>
      <c r="T8120" s="203">
        <f>S8120*H8120</f>
        <v>0</v>
      </c>
      <c r="AR8120" s="25" t="s">
        <v>173</v>
      </c>
      <c r="AT8120" s="25" t="s">
        <v>168</v>
      </c>
      <c r="AU8120" s="25" t="s">
        <v>84</v>
      </c>
      <c r="AY8120" s="25" t="s">
        <v>163</v>
      </c>
      <c r="BE8120" s="204">
        <f>IF(N8120="základní",J8120,0)</f>
        <v>0</v>
      </c>
      <c r="BF8120" s="204">
        <f>IF(N8120="snížená",J8120,0)</f>
        <v>0</v>
      </c>
      <c r="BG8120" s="204">
        <f>IF(N8120="zákl. přenesená",J8120,0)</f>
        <v>0</v>
      </c>
      <c r="BH8120" s="204">
        <f>IF(N8120="sníž. přenesená",J8120,0)</f>
        <v>0</v>
      </c>
      <c r="BI8120" s="204">
        <f>IF(N8120="nulová",J8120,0)</f>
        <v>0</v>
      </c>
      <c r="BJ8120" s="25" t="s">
        <v>98</v>
      </c>
      <c r="BK8120" s="204">
        <f>ROUND(I8120*H8120,2)</f>
        <v>0</v>
      </c>
      <c r="BL8120" s="25" t="s">
        <v>173</v>
      </c>
      <c r="BM8120" s="25" t="s">
        <v>7045</v>
      </c>
    </row>
    <row r="8121" spans="2:65" s="1" customFormat="1" ht="13.5">
      <c r="B8121" s="42"/>
      <c r="C8121" s="64"/>
      <c r="D8121" s="205" t="s">
        <v>175</v>
      </c>
      <c r="E8121" s="64"/>
      <c r="F8121" s="206" t="s">
        <v>1281</v>
      </c>
      <c r="G8121" s="64"/>
      <c r="H8121" s="64"/>
      <c r="I8121" s="164"/>
      <c r="J8121" s="64"/>
      <c r="K8121" s="64"/>
      <c r="L8121" s="62"/>
      <c r="M8121" s="207"/>
      <c r="N8121" s="43"/>
      <c r="O8121" s="43"/>
      <c r="P8121" s="43"/>
      <c r="Q8121" s="43"/>
      <c r="R8121" s="43"/>
      <c r="S8121" s="43"/>
      <c r="T8121" s="79"/>
      <c r="AT8121" s="25" t="s">
        <v>175</v>
      </c>
      <c r="AU8121" s="25" t="s">
        <v>84</v>
      </c>
    </row>
    <row r="8122" spans="2:65" s="1" customFormat="1" ht="16.5" customHeight="1">
      <c r="B8122" s="42"/>
      <c r="C8122" s="193" t="s">
        <v>4103</v>
      </c>
      <c r="D8122" s="193" t="s">
        <v>168</v>
      </c>
      <c r="E8122" s="194" t="s">
        <v>1282</v>
      </c>
      <c r="F8122" s="195" t="s">
        <v>1283</v>
      </c>
      <c r="G8122" s="196" t="s">
        <v>1284</v>
      </c>
      <c r="H8122" s="197">
        <v>1</v>
      </c>
      <c r="I8122" s="198"/>
      <c r="J8122" s="199">
        <f>ROUND(I8122*H8122,2)</f>
        <v>0</v>
      </c>
      <c r="K8122" s="195" t="s">
        <v>21</v>
      </c>
      <c r="L8122" s="62"/>
      <c r="M8122" s="200" t="s">
        <v>21</v>
      </c>
      <c r="N8122" s="201" t="s">
        <v>48</v>
      </c>
      <c r="O8122" s="43"/>
      <c r="P8122" s="202">
        <f>O8122*H8122</f>
        <v>0</v>
      </c>
      <c r="Q8122" s="202">
        <v>0</v>
      </c>
      <c r="R8122" s="202">
        <f>Q8122*H8122</f>
        <v>0</v>
      </c>
      <c r="S8122" s="202">
        <v>0</v>
      </c>
      <c r="T8122" s="203">
        <f>S8122*H8122</f>
        <v>0</v>
      </c>
      <c r="AR8122" s="25" t="s">
        <v>173</v>
      </c>
      <c r="AT8122" s="25" t="s">
        <v>168</v>
      </c>
      <c r="AU8122" s="25" t="s">
        <v>84</v>
      </c>
      <c r="AY8122" s="25" t="s">
        <v>163</v>
      </c>
      <c r="BE8122" s="204">
        <f>IF(N8122="základní",J8122,0)</f>
        <v>0</v>
      </c>
      <c r="BF8122" s="204">
        <f>IF(N8122="snížená",J8122,0)</f>
        <v>0</v>
      </c>
      <c r="BG8122" s="204">
        <f>IF(N8122="zákl. přenesená",J8122,0)</f>
        <v>0</v>
      </c>
      <c r="BH8122" s="204">
        <f>IF(N8122="sníž. přenesená",J8122,0)</f>
        <v>0</v>
      </c>
      <c r="BI8122" s="204">
        <f>IF(N8122="nulová",J8122,0)</f>
        <v>0</v>
      </c>
      <c r="BJ8122" s="25" t="s">
        <v>98</v>
      </c>
      <c r="BK8122" s="204">
        <f>ROUND(I8122*H8122,2)</f>
        <v>0</v>
      </c>
      <c r="BL8122" s="25" t="s">
        <v>173</v>
      </c>
      <c r="BM8122" s="25" t="s">
        <v>7046</v>
      </c>
    </row>
    <row r="8123" spans="2:65" s="1" customFormat="1" ht="13.5">
      <c r="B8123" s="42"/>
      <c r="C8123" s="64"/>
      <c r="D8123" s="205" t="s">
        <v>175</v>
      </c>
      <c r="E8123" s="64"/>
      <c r="F8123" s="206" t="s">
        <v>1283</v>
      </c>
      <c r="G8123" s="64"/>
      <c r="H8123" s="64"/>
      <c r="I8123" s="164"/>
      <c r="J8123" s="64"/>
      <c r="K8123" s="64"/>
      <c r="L8123" s="62"/>
      <c r="M8123" s="207"/>
      <c r="N8123" s="43"/>
      <c r="O8123" s="43"/>
      <c r="P8123" s="43"/>
      <c r="Q8123" s="43"/>
      <c r="R8123" s="43"/>
      <c r="S8123" s="43"/>
      <c r="T8123" s="79"/>
      <c r="AT8123" s="25" t="s">
        <v>175</v>
      </c>
      <c r="AU8123" s="25" t="s">
        <v>84</v>
      </c>
    </row>
    <row r="8124" spans="2:65" s="1" customFormat="1" ht="16.5" customHeight="1">
      <c r="B8124" s="42"/>
      <c r="C8124" s="193" t="s">
        <v>7047</v>
      </c>
      <c r="D8124" s="193" t="s">
        <v>168</v>
      </c>
      <c r="E8124" s="194" t="s">
        <v>1285</v>
      </c>
      <c r="F8124" s="195" t="s">
        <v>1286</v>
      </c>
      <c r="G8124" s="196" t="s">
        <v>1272</v>
      </c>
      <c r="H8124" s="197">
        <v>1</v>
      </c>
      <c r="I8124" s="198"/>
      <c r="J8124" s="199">
        <f>ROUND(I8124*H8124,2)</f>
        <v>0</v>
      </c>
      <c r="K8124" s="195" t="s">
        <v>21</v>
      </c>
      <c r="L8124" s="62"/>
      <c r="M8124" s="200" t="s">
        <v>21</v>
      </c>
      <c r="N8124" s="201" t="s">
        <v>48</v>
      </c>
      <c r="O8124" s="43"/>
      <c r="P8124" s="202">
        <f>O8124*H8124</f>
        <v>0</v>
      </c>
      <c r="Q8124" s="202">
        <v>0</v>
      </c>
      <c r="R8124" s="202">
        <f>Q8124*H8124</f>
        <v>0</v>
      </c>
      <c r="S8124" s="202">
        <v>0</v>
      </c>
      <c r="T8124" s="203">
        <f>S8124*H8124</f>
        <v>0</v>
      </c>
      <c r="AR8124" s="25" t="s">
        <v>173</v>
      </c>
      <c r="AT8124" s="25" t="s">
        <v>168</v>
      </c>
      <c r="AU8124" s="25" t="s">
        <v>84</v>
      </c>
      <c r="AY8124" s="25" t="s">
        <v>163</v>
      </c>
      <c r="BE8124" s="204">
        <f>IF(N8124="základní",J8124,0)</f>
        <v>0</v>
      </c>
      <c r="BF8124" s="204">
        <f>IF(N8124="snížená",J8124,0)</f>
        <v>0</v>
      </c>
      <c r="BG8124" s="204">
        <f>IF(N8124="zákl. přenesená",J8124,0)</f>
        <v>0</v>
      </c>
      <c r="BH8124" s="204">
        <f>IF(N8124="sníž. přenesená",J8124,0)</f>
        <v>0</v>
      </c>
      <c r="BI8124" s="204">
        <f>IF(N8124="nulová",J8124,0)</f>
        <v>0</v>
      </c>
      <c r="BJ8124" s="25" t="s">
        <v>98</v>
      </c>
      <c r="BK8124" s="204">
        <f>ROUND(I8124*H8124,2)</f>
        <v>0</v>
      </c>
      <c r="BL8124" s="25" t="s">
        <v>173</v>
      </c>
      <c r="BM8124" s="25" t="s">
        <v>7048</v>
      </c>
    </row>
    <row r="8125" spans="2:65" s="1" customFormat="1" ht="13.5">
      <c r="B8125" s="42"/>
      <c r="C8125" s="64"/>
      <c r="D8125" s="205" t="s">
        <v>175</v>
      </c>
      <c r="E8125" s="64"/>
      <c r="F8125" s="206" t="s">
        <v>1286</v>
      </c>
      <c r="G8125" s="64"/>
      <c r="H8125" s="64"/>
      <c r="I8125" s="164"/>
      <c r="J8125" s="64"/>
      <c r="K8125" s="64"/>
      <c r="L8125" s="62"/>
      <c r="M8125" s="207"/>
      <c r="N8125" s="43"/>
      <c r="O8125" s="43"/>
      <c r="P8125" s="43"/>
      <c r="Q8125" s="43"/>
      <c r="R8125" s="43"/>
      <c r="S8125" s="43"/>
      <c r="T8125" s="79"/>
      <c r="AT8125" s="25" t="s">
        <v>175</v>
      </c>
      <c r="AU8125" s="25" t="s">
        <v>84</v>
      </c>
    </row>
    <row r="8126" spans="2:65" s="1" customFormat="1" ht="16.5" customHeight="1">
      <c r="B8126" s="42"/>
      <c r="C8126" s="193" t="s">
        <v>4105</v>
      </c>
      <c r="D8126" s="193" t="s">
        <v>168</v>
      </c>
      <c r="E8126" s="194" t="s">
        <v>1287</v>
      </c>
      <c r="F8126" s="195" t="s">
        <v>1288</v>
      </c>
      <c r="G8126" s="196" t="s">
        <v>1284</v>
      </c>
      <c r="H8126" s="197">
        <v>1</v>
      </c>
      <c r="I8126" s="198"/>
      <c r="J8126" s="199">
        <f>ROUND(I8126*H8126,2)</f>
        <v>0</v>
      </c>
      <c r="K8126" s="195" t="s">
        <v>21</v>
      </c>
      <c r="L8126" s="62"/>
      <c r="M8126" s="200" t="s">
        <v>21</v>
      </c>
      <c r="N8126" s="201" t="s">
        <v>48</v>
      </c>
      <c r="O8126" s="43"/>
      <c r="P8126" s="202">
        <f>O8126*H8126</f>
        <v>0</v>
      </c>
      <c r="Q8126" s="202">
        <v>0</v>
      </c>
      <c r="R8126" s="202">
        <f>Q8126*H8126</f>
        <v>0</v>
      </c>
      <c r="S8126" s="202">
        <v>0</v>
      </c>
      <c r="T8126" s="203">
        <f>S8126*H8126</f>
        <v>0</v>
      </c>
      <c r="AR8126" s="25" t="s">
        <v>173</v>
      </c>
      <c r="AT8126" s="25" t="s">
        <v>168</v>
      </c>
      <c r="AU8126" s="25" t="s">
        <v>84</v>
      </c>
      <c r="AY8126" s="25" t="s">
        <v>163</v>
      </c>
      <c r="BE8126" s="204">
        <f>IF(N8126="základní",J8126,0)</f>
        <v>0</v>
      </c>
      <c r="BF8126" s="204">
        <f>IF(N8126="snížená",J8126,0)</f>
        <v>0</v>
      </c>
      <c r="BG8126" s="204">
        <f>IF(N8126="zákl. přenesená",J8126,0)</f>
        <v>0</v>
      </c>
      <c r="BH8126" s="204">
        <f>IF(N8126="sníž. přenesená",J8126,0)</f>
        <v>0</v>
      </c>
      <c r="BI8126" s="204">
        <f>IF(N8126="nulová",J8126,0)</f>
        <v>0</v>
      </c>
      <c r="BJ8126" s="25" t="s">
        <v>98</v>
      </c>
      <c r="BK8126" s="204">
        <f>ROUND(I8126*H8126,2)</f>
        <v>0</v>
      </c>
      <c r="BL8126" s="25" t="s">
        <v>173</v>
      </c>
      <c r="BM8126" s="25" t="s">
        <v>7049</v>
      </c>
    </row>
    <row r="8127" spans="2:65" s="1" customFormat="1" ht="13.5">
      <c r="B8127" s="42"/>
      <c r="C8127" s="64"/>
      <c r="D8127" s="205" t="s">
        <v>175</v>
      </c>
      <c r="E8127" s="64"/>
      <c r="F8127" s="206" t="s">
        <v>1288</v>
      </c>
      <c r="G8127" s="64"/>
      <c r="H8127" s="64"/>
      <c r="I8127" s="164"/>
      <c r="J8127" s="64"/>
      <c r="K8127" s="64"/>
      <c r="L8127" s="62"/>
      <c r="M8127" s="207"/>
      <c r="N8127" s="43"/>
      <c r="O8127" s="43"/>
      <c r="P8127" s="43"/>
      <c r="Q8127" s="43"/>
      <c r="R8127" s="43"/>
      <c r="S8127" s="43"/>
      <c r="T8127" s="79"/>
      <c r="AT8127" s="25" t="s">
        <v>175</v>
      </c>
      <c r="AU8127" s="25" t="s">
        <v>84</v>
      </c>
    </row>
    <row r="8128" spans="2:65" s="1" customFormat="1" ht="16.5" customHeight="1">
      <c r="B8128" s="42"/>
      <c r="C8128" s="193" t="s">
        <v>7050</v>
      </c>
      <c r="D8128" s="193" t="s">
        <v>168</v>
      </c>
      <c r="E8128" s="194" t="s">
        <v>1289</v>
      </c>
      <c r="F8128" s="195" t="s">
        <v>1290</v>
      </c>
      <c r="G8128" s="196" t="s">
        <v>1284</v>
      </c>
      <c r="H8128" s="197">
        <v>0.5</v>
      </c>
      <c r="I8128" s="198"/>
      <c r="J8128" s="199">
        <f>ROUND(I8128*H8128,2)</f>
        <v>0</v>
      </c>
      <c r="K8128" s="195" t="s">
        <v>21</v>
      </c>
      <c r="L8128" s="62"/>
      <c r="M8128" s="200" t="s">
        <v>21</v>
      </c>
      <c r="N8128" s="201" t="s">
        <v>48</v>
      </c>
      <c r="O8128" s="43"/>
      <c r="P8128" s="202">
        <f>O8128*H8128</f>
        <v>0</v>
      </c>
      <c r="Q8128" s="202">
        <v>0</v>
      </c>
      <c r="R8128" s="202">
        <f>Q8128*H8128</f>
        <v>0</v>
      </c>
      <c r="S8128" s="202">
        <v>0</v>
      </c>
      <c r="T8128" s="203">
        <f>S8128*H8128</f>
        <v>0</v>
      </c>
      <c r="AR8128" s="25" t="s">
        <v>173</v>
      </c>
      <c r="AT8128" s="25" t="s">
        <v>168</v>
      </c>
      <c r="AU8128" s="25" t="s">
        <v>84</v>
      </c>
      <c r="AY8128" s="25" t="s">
        <v>163</v>
      </c>
      <c r="BE8128" s="204">
        <f>IF(N8128="základní",J8128,0)</f>
        <v>0</v>
      </c>
      <c r="BF8128" s="204">
        <f>IF(N8128="snížená",J8128,0)</f>
        <v>0</v>
      </c>
      <c r="BG8128" s="204">
        <f>IF(N8128="zákl. přenesená",J8128,0)</f>
        <v>0</v>
      </c>
      <c r="BH8128" s="204">
        <f>IF(N8128="sníž. přenesená",J8128,0)</f>
        <v>0</v>
      </c>
      <c r="BI8128" s="204">
        <f>IF(N8128="nulová",J8128,0)</f>
        <v>0</v>
      </c>
      <c r="BJ8128" s="25" t="s">
        <v>98</v>
      </c>
      <c r="BK8128" s="204">
        <f>ROUND(I8128*H8128,2)</f>
        <v>0</v>
      </c>
      <c r="BL8128" s="25" t="s">
        <v>173</v>
      </c>
      <c r="BM8128" s="25" t="s">
        <v>7051</v>
      </c>
    </row>
    <row r="8129" spans="2:65" s="1" customFormat="1" ht="13.5">
      <c r="B8129" s="42"/>
      <c r="C8129" s="64"/>
      <c r="D8129" s="205" t="s">
        <v>175</v>
      </c>
      <c r="E8129" s="64"/>
      <c r="F8129" s="206" t="s">
        <v>1290</v>
      </c>
      <c r="G8129" s="64"/>
      <c r="H8129" s="64"/>
      <c r="I8129" s="164"/>
      <c r="J8129" s="64"/>
      <c r="K8129" s="64"/>
      <c r="L8129" s="62"/>
      <c r="M8129" s="207"/>
      <c r="N8129" s="43"/>
      <c r="O8129" s="43"/>
      <c r="P8129" s="43"/>
      <c r="Q8129" s="43"/>
      <c r="R8129" s="43"/>
      <c r="S8129" s="43"/>
      <c r="T8129" s="79"/>
      <c r="AT8129" s="25" t="s">
        <v>175</v>
      </c>
      <c r="AU8129" s="25" t="s">
        <v>84</v>
      </c>
    </row>
    <row r="8130" spans="2:65" s="1" customFormat="1" ht="16.5" customHeight="1">
      <c r="B8130" s="42"/>
      <c r="C8130" s="193" t="s">
        <v>4106</v>
      </c>
      <c r="D8130" s="193" t="s">
        <v>168</v>
      </c>
      <c r="E8130" s="194" t="s">
        <v>1291</v>
      </c>
      <c r="F8130" s="195" t="s">
        <v>1292</v>
      </c>
      <c r="G8130" s="196" t="s">
        <v>1284</v>
      </c>
      <c r="H8130" s="197">
        <v>0.2</v>
      </c>
      <c r="I8130" s="198"/>
      <c r="J8130" s="199">
        <f>ROUND(I8130*H8130,2)</f>
        <v>0</v>
      </c>
      <c r="K8130" s="195" t="s">
        <v>21</v>
      </c>
      <c r="L8130" s="62"/>
      <c r="M8130" s="200" t="s">
        <v>21</v>
      </c>
      <c r="N8130" s="201" t="s">
        <v>48</v>
      </c>
      <c r="O8130" s="43"/>
      <c r="P8130" s="202">
        <f>O8130*H8130</f>
        <v>0</v>
      </c>
      <c r="Q8130" s="202">
        <v>0</v>
      </c>
      <c r="R8130" s="202">
        <f>Q8130*H8130</f>
        <v>0</v>
      </c>
      <c r="S8130" s="202">
        <v>0</v>
      </c>
      <c r="T8130" s="203">
        <f>S8130*H8130</f>
        <v>0</v>
      </c>
      <c r="AR8130" s="25" t="s">
        <v>173</v>
      </c>
      <c r="AT8130" s="25" t="s">
        <v>168</v>
      </c>
      <c r="AU8130" s="25" t="s">
        <v>84</v>
      </c>
      <c r="AY8130" s="25" t="s">
        <v>163</v>
      </c>
      <c r="BE8130" s="204">
        <f>IF(N8130="základní",J8130,0)</f>
        <v>0</v>
      </c>
      <c r="BF8130" s="204">
        <f>IF(N8130="snížená",J8130,0)</f>
        <v>0</v>
      </c>
      <c r="BG8130" s="204">
        <f>IF(N8130="zákl. přenesená",J8130,0)</f>
        <v>0</v>
      </c>
      <c r="BH8130" s="204">
        <f>IF(N8130="sníž. přenesená",J8130,0)</f>
        <v>0</v>
      </c>
      <c r="BI8130" s="204">
        <f>IF(N8130="nulová",J8130,0)</f>
        <v>0</v>
      </c>
      <c r="BJ8130" s="25" t="s">
        <v>98</v>
      </c>
      <c r="BK8130" s="204">
        <f>ROUND(I8130*H8130,2)</f>
        <v>0</v>
      </c>
      <c r="BL8130" s="25" t="s">
        <v>173</v>
      </c>
      <c r="BM8130" s="25" t="s">
        <v>7052</v>
      </c>
    </row>
    <row r="8131" spans="2:65" s="1" customFormat="1" ht="13.5">
      <c r="B8131" s="42"/>
      <c r="C8131" s="64"/>
      <c r="D8131" s="205" t="s">
        <v>175</v>
      </c>
      <c r="E8131" s="64"/>
      <c r="F8131" s="206" t="s">
        <v>1292</v>
      </c>
      <c r="G8131" s="64"/>
      <c r="H8131" s="64"/>
      <c r="I8131" s="164"/>
      <c r="J8131" s="64"/>
      <c r="K8131" s="64"/>
      <c r="L8131" s="62"/>
      <c r="M8131" s="207"/>
      <c r="N8131" s="43"/>
      <c r="O8131" s="43"/>
      <c r="P8131" s="43"/>
      <c r="Q8131" s="43"/>
      <c r="R8131" s="43"/>
      <c r="S8131" s="43"/>
      <c r="T8131" s="79"/>
      <c r="AT8131" s="25" t="s">
        <v>175</v>
      </c>
      <c r="AU8131" s="25" t="s">
        <v>84</v>
      </c>
    </row>
    <row r="8132" spans="2:65" s="1" customFormat="1" ht="16.5" customHeight="1">
      <c r="B8132" s="42"/>
      <c r="C8132" s="193" t="s">
        <v>7053</v>
      </c>
      <c r="D8132" s="193" t="s">
        <v>168</v>
      </c>
      <c r="E8132" s="194" t="s">
        <v>1293</v>
      </c>
      <c r="F8132" s="195" t="s">
        <v>1294</v>
      </c>
      <c r="G8132" s="196" t="s">
        <v>1272</v>
      </c>
      <c r="H8132" s="197">
        <v>1</v>
      </c>
      <c r="I8132" s="198"/>
      <c r="J8132" s="199">
        <f>ROUND(I8132*H8132,2)</f>
        <v>0</v>
      </c>
      <c r="K8132" s="195" t="s">
        <v>21</v>
      </c>
      <c r="L8132" s="62"/>
      <c r="M8132" s="200" t="s">
        <v>21</v>
      </c>
      <c r="N8132" s="201" t="s">
        <v>48</v>
      </c>
      <c r="O8132" s="43"/>
      <c r="P8132" s="202">
        <f>O8132*H8132</f>
        <v>0</v>
      </c>
      <c r="Q8132" s="202">
        <v>0</v>
      </c>
      <c r="R8132" s="202">
        <f>Q8132*H8132</f>
        <v>0</v>
      </c>
      <c r="S8132" s="202">
        <v>0</v>
      </c>
      <c r="T8132" s="203">
        <f>S8132*H8132</f>
        <v>0</v>
      </c>
      <c r="AR8132" s="25" t="s">
        <v>173</v>
      </c>
      <c r="AT8132" s="25" t="s">
        <v>168</v>
      </c>
      <c r="AU8132" s="25" t="s">
        <v>84</v>
      </c>
      <c r="AY8132" s="25" t="s">
        <v>163</v>
      </c>
      <c r="BE8132" s="204">
        <f>IF(N8132="základní",J8132,0)</f>
        <v>0</v>
      </c>
      <c r="BF8132" s="204">
        <f>IF(N8132="snížená",J8132,0)</f>
        <v>0</v>
      </c>
      <c r="BG8132" s="204">
        <f>IF(N8132="zákl. přenesená",J8132,0)</f>
        <v>0</v>
      </c>
      <c r="BH8132" s="204">
        <f>IF(N8132="sníž. přenesená",J8132,0)</f>
        <v>0</v>
      </c>
      <c r="BI8132" s="204">
        <f>IF(N8132="nulová",J8132,0)</f>
        <v>0</v>
      </c>
      <c r="BJ8132" s="25" t="s">
        <v>98</v>
      </c>
      <c r="BK8132" s="204">
        <f>ROUND(I8132*H8132,2)</f>
        <v>0</v>
      </c>
      <c r="BL8132" s="25" t="s">
        <v>173</v>
      </c>
      <c r="BM8132" s="25" t="s">
        <v>7054</v>
      </c>
    </row>
    <row r="8133" spans="2:65" s="1" customFormat="1" ht="13.5">
      <c r="B8133" s="42"/>
      <c r="C8133" s="64"/>
      <c r="D8133" s="205" t="s">
        <v>175</v>
      </c>
      <c r="E8133" s="64"/>
      <c r="F8133" s="206" t="s">
        <v>1294</v>
      </c>
      <c r="G8133" s="64"/>
      <c r="H8133" s="64"/>
      <c r="I8133" s="164"/>
      <c r="J8133" s="64"/>
      <c r="K8133" s="64"/>
      <c r="L8133" s="62"/>
      <c r="M8133" s="207"/>
      <c r="N8133" s="43"/>
      <c r="O8133" s="43"/>
      <c r="P8133" s="43"/>
      <c r="Q8133" s="43"/>
      <c r="R8133" s="43"/>
      <c r="S8133" s="43"/>
      <c r="T8133" s="79"/>
      <c r="AT8133" s="25" t="s">
        <v>175</v>
      </c>
      <c r="AU8133" s="25" t="s">
        <v>84</v>
      </c>
    </row>
    <row r="8134" spans="2:65" s="1" customFormat="1" ht="16.5" customHeight="1">
      <c r="B8134" s="42"/>
      <c r="C8134" s="193" t="s">
        <v>4108</v>
      </c>
      <c r="D8134" s="193" t="s">
        <v>168</v>
      </c>
      <c r="E8134" s="194" t="s">
        <v>1295</v>
      </c>
      <c r="F8134" s="195" t="s">
        <v>1296</v>
      </c>
      <c r="G8134" s="196" t="s">
        <v>171</v>
      </c>
      <c r="H8134" s="197">
        <v>24.5</v>
      </c>
      <c r="I8134" s="198"/>
      <c r="J8134" s="199">
        <f>ROUND(I8134*H8134,2)</f>
        <v>0</v>
      </c>
      <c r="K8134" s="195" t="s">
        <v>21</v>
      </c>
      <c r="L8134" s="62"/>
      <c r="M8134" s="200" t="s">
        <v>21</v>
      </c>
      <c r="N8134" s="201" t="s">
        <v>48</v>
      </c>
      <c r="O8134" s="43"/>
      <c r="P8134" s="202">
        <f>O8134*H8134</f>
        <v>0</v>
      </c>
      <c r="Q8134" s="202">
        <v>0</v>
      </c>
      <c r="R8134" s="202">
        <f>Q8134*H8134</f>
        <v>0</v>
      </c>
      <c r="S8134" s="202">
        <v>0</v>
      </c>
      <c r="T8134" s="203">
        <f>S8134*H8134</f>
        <v>0</v>
      </c>
      <c r="AR8134" s="25" t="s">
        <v>173</v>
      </c>
      <c r="AT8134" s="25" t="s">
        <v>168</v>
      </c>
      <c r="AU8134" s="25" t="s">
        <v>84</v>
      </c>
      <c r="AY8134" s="25" t="s">
        <v>163</v>
      </c>
      <c r="BE8134" s="204">
        <f>IF(N8134="základní",J8134,0)</f>
        <v>0</v>
      </c>
      <c r="BF8134" s="204">
        <f>IF(N8134="snížená",J8134,0)</f>
        <v>0</v>
      </c>
      <c r="BG8134" s="204">
        <f>IF(N8134="zákl. přenesená",J8134,0)</f>
        <v>0</v>
      </c>
      <c r="BH8134" s="204">
        <f>IF(N8134="sníž. přenesená",J8134,0)</f>
        <v>0</v>
      </c>
      <c r="BI8134" s="204">
        <f>IF(N8134="nulová",J8134,0)</f>
        <v>0</v>
      </c>
      <c r="BJ8134" s="25" t="s">
        <v>98</v>
      </c>
      <c r="BK8134" s="204">
        <f>ROUND(I8134*H8134,2)</f>
        <v>0</v>
      </c>
      <c r="BL8134" s="25" t="s">
        <v>173</v>
      </c>
      <c r="BM8134" s="25" t="s">
        <v>7055</v>
      </c>
    </row>
    <row r="8135" spans="2:65" s="1" customFormat="1" ht="13.5">
      <c r="B8135" s="42"/>
      <c r="C8135" s="64"/>
      <c r="D8135" s="205" t="s">
        <v>175</v>
      </c>
      <c r="E8135" s="64"/>
      <c r="F8135" s="206" t="s">
        <v>1296</v>
      </c>
      <c r="G8135" s="64"/>
      <c r="H8135" s="64"/>
      <c r="I8135" s="164"/>
      <c r="J8135" s="64"/>
      <c r="K8135" s="64"/>
      <c r="L8135" s="62"/>
      <c r="M8135" s="207"/>
      <c r="N8135" s="43"/>
      <c r="O8135" s="43"/>
      <c r="P8135" s="43"/>
      <c r="Q8135" s="43"/>
      <c r="R8135" s="43"/>
      <c r="S8135" s="43"/>
      <c r="T8135" s="79"/>
      <c r="AT8135" s="25" t="s">
        <v>175</v>
      </c>
      <c r="AU8135" s="25" t="s">
        <v>84</v>
      </c>
    </row>
    <row r="8136" spans="2:65" s="1" customFormat="1" ht="16.5" customHeight="1">
      <c r="B8136" s="42"/>
      <c r="C8136" s="193" t="s">
        <v>7056</v>
      </c>
      <c r="D8136" s="193" t="s">
        <v>168</v>
      </c>
      <c r="E8136" s="194" t="s">
        <v>1297</v>
      </c>
      <c r="F8136" s="195" t="s">
        <v>1298</v>
      </c>
      <c r="G8136" s="196" t="s">
        <v>1233</v>
      </c>
      <c r="H8136" s="197">
        <v>10</v>
      </c>
      <c r="I8136" s="198"/>
      <c r="J8136" s="199">
        <f>ROUND(I8136*H8136,2)</f>
        <v>0</v>
      </c>
      <c r="K8136" s="195" t="s">
        <v>21</v>
      </c>
      <c r="L8136" s="62"/>
      <c r="M8136" s="200" t="s">
        <v>21</v>
      </c>
      <c r="N8136" s="201" t="s">
        <v>48</v>
      </c>
      <c r="O8136" s="43"/>
      <c r="P8136" s="202">
        <f>O8136*H8136</f>
        <v>0</v>
      </c>
      <c r="Q8136" s="202">
        <v>0</v>
      </c>
      <c r="R8136" s="202">
        <f>Q8136*H8136</f>
        <v>0</v>
      </c>
      <c r="S8136" s="202">
        <v>0</v>
      </c>
      <c r="T8136" s="203">
        <f>S8136*H8136</f>
        <v>0</v>
      </c>
      <c r="AR8136" s="25" t="s">
        <v>173</v>
      </c>
      <c r="AT8136" s="25" t="s">
        <v>168</v>
      </c>
      <c r="AU8136" s="25" t="s">
        <v>84</v>
      </c>
      <c r="AY8136" s="25" t="s">
        <v>163</v>
      </c>
      <c r="BE8136" s="204">
        <f>IF(N8136="základní",J8136,0)</f>
        <v>0</v>
      </c>
      <c r="BF8136" s="204">
        <f>IF(N8136="snížená",J8136,0)</f>
        <v>0</v>
      </c>
      <c r="BG8136" s="204">
        <f>IF(N8136="zákl. přenesená",J8136,0)</f>
        <v>0</v>
      </c>
      <c r="BH8136" s="204">
        <f>IF(N8136="sníž. přenesená",J8136,0)</f>
        <v>0</v>
      </c>
      <c r="BI8136" s="204">
        <f>IF(N8136="nulová",J8136,0)</f>
        <v>0</v>
      </c>
      <c r="BJ8136" s="25" t="s">
        <v>98</v>
      </c>
      <c r="BK8136" s="204">
        <f>ROUND(I8136*H8136,2)</f>
        <v>0</v>
      </c>
      <c r="BL8136" s="25" t="s">
        <v>173</v>
      </c>
      <c r="BM8136" s="25" t="s">
        <v>7057</v>
      </c>
    </row>
    <row r="8137" spans="2:65" s="1" customFormat="1" ht="13.5">
      <c r="B8137" s="42"/>
      <c r="C8137" s="64"/>
      <c r="D8137" s="205" t="s">
        <v>175</v>
      </c>
      <c r="E8137" s="64"/>
      <c r="F8137" s="206" t="s">
        <v>1298</v>
      </c>
      <c r="G8137" s="64"/>
      <c r="H8137" s="64"/>
      <c r="I8137" s="164"/>
      <c r="J8137" s="64"/>
      <c r="K8137" s="64"/>
      <c r="L8137" s="62"/>
      <c r="M8137" s="207"/>
      <c r="N8137" s="43"/>
      <c r="O8137" s="43"/>
      <c r="P8137" s="43"/>
      <c r="Q8137" s="43"/>
      <c r="R8137" s="43"/>
      <c r="S8137" s="43"/>
      <c r="T8137" s="79"/>
      <c r="AT8137" s="25" t="s">
        <v>175</v>
      </c>
      <c r="AU8137" s="25" t="s">
        <v>84</v>
      </c>
    </row>
    <row r="8138" spans="2:65" s="1" customFormat="1" ht="16.5" customHeight="1">
      <c r="B8138" s="42"/>
      <c r="C8138" s="193" t="s">
        <v>4109</v>
      </c>
      <c r="D8138" s="193" t="s">
        <v>168</v>
      </c>
      <c r="E8138" s="194" t="s">
        <v>1299</v>
      </c>
      <c r="F8138" s="195" t="s">
        <v>1232</v>
      </c>
      <c r="G8138" s="196" t="s">
        <v>1233</v>
      </c>
      <c r="H8138" s="197">
        <v>10</v>
      </c>
      <c r="I8138" s="198"/>
      <c r="J8138" s="199">
        <f>ROUND(I8138*H8138,2)</f>
        <v>0</v>
      </c>
      <c r="K8138" s="195" t="s">
        <v>21</v>
      </c>
      <c r="L8138" s="62"/>
      <c r="M8138" s="200" t="s">
        <v>21</v>
      </c>
      <c r="N8138" s="201" t="s">
        <v>48</v>
      </c>
      <c r="O8138" s="43"/>
      <c r="P8138" s="202">
        <f>O8138*H8138</f>
        <v>0</v>
      </c>
      <c r="Q8138" s="202">
        <v>0</v>
      </c>
      <c r="R8138" s="202">
        <f>Q8138*H8138</f>
        <v>0</v>
      </c>
      <c r="S8138" s="202">
        <v>0</v>
      </c>
      <c r="T8138" s="203">
        <f>S8138*H8138</f>
        <v>0</v>
      </c>
      <c r="AR8138" s="25" t="s">
        <v>173</v>
      </c>
      <c r="AT8138" s="25" t="s">
        <v>168</v>
      </c>
      <c r="AU8138" s="25" t="s">
        <v>84</v>
      </c>
      <c r="AY8138" s="25" t="s">
        <v>163</v>
      </c>
      <c r="BE8138" s="204">
        <f>IF(N8138="základní",J8138,0)</f>
        <v>0</v>
      </c>
      <c r="BF8138" s="204">
        <f>IF(N8138="snížená",J8138,0)</f>
        <v>0</v>
      </c>
      <c r="BG8138" s="204">
        <f>IF(N8138="zákl. přenesená",J8138,0)</f>
        <v>0</v>
      </c>
      <c r="BH8138" s="204">
        <f>IF(N8138="sníž. přenesená",J8138,0)</f>
        <v>0</v>
      </c>
      <c r="BI8138" s="204">
        <f>IF(N8138="nulová",J8138,0)</f>
        <v>0</v>
      </c>
      <c r="BJ8138" s="25" t="s">
        <v>98</v>
      </c>
      <c r="BK8138" s="204">
        <f>ROUND(I8138*H8138,2)</f>
        <v>0</v>
      </c>
      <c r="BL8138" s="25" t="s">
        <v>173</v>
      </c>
      <c r="BM8138" s="25" t="s">
        <v>7058</v>
      </c>
    </row>
    <row r="8139" spans="2:65" s="1" customFormat="1" ht="13.5">
      <c r="B8139" s="42"/>
      <c r="C8139" s="64"/>
      <c r="D8139" s="205" t="s">
        <v>175</v>
      </c>
      <c r="E8139" s="64"/>
      <c r="F8139" s="206" t="s">
        <v>1232</v>
      </c>
      <c r="G8139" s="64"/>
      <c r="H8139" s="64"/>
      <c r="I8139" s="164"/>
      <c r="J8139" s="64"/>
      <c r="K8139" s="64"/>
      <c r="L8139" s="62"/>
      <c r="M8139" s="207"/>
      <c r="N8139" s="43"/>
      <c r="O8139" s="43"/>
      <c r="P8139" s="43"/>
      <c r="Q8139" s="43"/>
      <c r="R8139" s="43"/>
      <c r="S8139" s="43"/>
      <c r="T8139" s="79"/>
      <c r="AT8139" s="25" t="s">
        <v>175</v>
      </c>
      <c r="AU8139" s="25" t="s">
        <v>84</v>
      </c>
    </row>
    <row r="8140" spans="2:65" s="1" customFormat="1" ht="16.5" customHeight="1">
      <c r="B8140" s="42"/>
      <c r="C8140" s="193" t="s">
        <v>7059</v>
      </c>
      <c r="D8140" s="193" t="s">
        <v>168</v>
      </c>
      <c r="E8140" s="194" t="s">
        <v>1300</v>
      </c>
      <c r="F8140" s="195" t="s">
        <v>1301</v>
      </c>
      <c r="G8140" s="196" t="s">
        <v>1272</v>
      </c>
      <c r="H8140" s="197">
        <v>1</v>
      </c>
      <c r="I8140" s="198"/>
      <c r="J8140" s="199">
        <f>ROUND(I8140*H8140,2)</f>
        <v>0</v>
      </c>
      <c r="K8140" s="195" t="s">
        <v>21</v>
      </c>
      <c r="L8140" s="62"/>
      <c r="M8140" s="200" t="s">
        <v>21</v>
      </c>
      <c r="N8140" s="201" t="s">
        <v>48</v>
      </c>
      <c r="O8140" s="43"/>
      <c r="P8140" s="202">
        <f>O8140*H8140</f>
        <v>0</v>
      </c>
      <c r="Q8140" s="202">
        <v>0</v>
      </c>
      <c r="R8140" s="202">
        <f>Q8140*H8140</f>
        <v>0</v>
      </c>
      <c r="S8140" s="202">
        <v>0</v>
      </c>
      <c r="T8140" s="203">
        <f>S8140*H8140</f>
        <v>0</v>
      </c>
      <c r="AR8140" s="25" t="s">
        <v>173</v>
      </c>
      <c r="AT8140" s="25" t="s">
        <v>168</v>
      </c>
      <c r="AU8140" s="25" t="s">
        <v>84</v>
      </c>
      <c r="AY8140" s="25" t="s">
        <v>163</v>
      </c>
      <c r="BE8140" s="204">
        <f>IF(N8140="základní",J8140,0)</f>
        <v>0</v>
      </c>
      <c r="BF8140" s="204">
        <f>IF(N8140="snížená",J8140,0)</f>
        <v>0</v>
      </c>
      <c r="BG8140" s="204">
        <f>IF(N8140="zákl. přenesená",J8140,0)</f>
        <v>0</v>
      </c>
      <c r="BH8140" s="204">
        <f>IF(N8140="sníž. přenesená",J8140,0)</f>
        <v>0</v>
      </c>
      <c r="BI8140" s="204">
        <f>IF(N8140="nulová",J8140,0)</f>
        <v>0</v>
      </c>
      <c r="BJ8140" s="25" t="s">
        <v>98</v>
      </c>
      <c r="BK8140" s="204">
        <f>ROUND(I8140*H8140,2)</f>
        <v>0</v>
      </c>
      <c r="BL8140" s="25" t="s">
        <v>173</v>
      </c>
      <c r="BM8140" s="25" t="s">
        <v>7060</v>
      </c>
    </row>
    <row r="8141" spans="2:65" s="1" customFormat="1" ht="13.5">
      <c r="B8141" s="42"/>
      <c r="C8141" s="64"/>
      <c r="D8141" s="205" t="s">
        <v>175</v>
      </c>
      <c r="E8141" s="64"/>
      <c r="F8141" s="206" t="s">
        <v>1301</v>
      </c>
      <c r="G8141" s="64"/>
      <c r="H8141" s="64"/>
      <c r="I8141" s="164"/>
      <c r="J8141" s="64"/>
      <c r="K8141" s="64"/>
      <c r="L8141" s="62"/>
      <c r="M8141" s="207"/>
      <c r="N8141" s="43"/>
      <c r="O8141" s="43"/>
      <c r="P8141" s="43"/>
      <c r="Q8141" s="43"/>
      <c r="R8141" s="43"/>
      <c r="S8141" s="43"/>
      <c r="T8141" s="79"/>
      <c r="AT8141" s="25" t="s">
        <v>175</v>
      </c>
      <c r="AU8141" s="25" t="s">
        <v>84</v>
      </c>
    </row>
    <row r="8142" spans="2:65" s="1" customFormat="1" ht="25.5" customHeight="1">
      <c r="B8142" s="42"/>
      <c r="C8142" s="193" t="s">
        <v>4111</v>
      </c>
      <c r="D8142" s="193" t="s">
        <v>168</v>
      </c>
      <c r="E8142" s="194" t="s">
        <v>1302</v>
      </c>
      <c r="F8142" s="195" t="s">
        <v>1303</v>
      </c>
      <c r="G8142" s="196" t="s">
        <v>171</v>
      </c>
      <c r="H8142" s="197">
        <v>42.15</v>
      </c>
      <c r="I8142" s="198"/>
      <c r="J8142" s="199">
        <f>ROUND(I8142*H8142,2)</f>
        <v>0</v>
      </c>
      <c r="K8142" s="195" t="s">
        <v>21</v>
      </c>
      <c r="L8142" s="62"/>
      <c r="M8142" s="200" t="s">
        <v>21</v>
      </c>
      <c r="N8142" s="201" t="s">
        <v>48</v>
      </c>
      <c r="O8142" s="43"/>
      <c r="P8142" s="202">
        <f>O8142*H8142</f>
        <v>0</v>
      </c>
      <c r="Q8142" s="202">
        <v>0</v>
      </c>
      <c r="R8142" s="202">
        <f>Q8142*H8142</f>
        <v>0</v>
      </c>
      <c r="S8142" s="202">
        <v>0</v>
      </c>
      <c r="T8142" s="203">
        <f>S8142*H8142</f>
        <v>0</v>
      </c>
      <c r="AR8142" s="25" t="s">
        <v>173</v>
      </c>
      <c r="AT8142" s="25" t="s">
        <v>168</v>
      </c>
      <c r="AU8142" s="25" t="s">
        <v>84</v>
      </c>
      <c r="AY8142" s="25" t="s">
        <v>163</v>
      </c>
      <c r="BE8142" s="204">
        <f>IF(N8142="základní",J8142,0)</f>
        <v>0</v>
      </c>
      <c r="BF8142" s="204">
        <f>IF(N8142="snížená",J8142,0)</f>
        <v>0</v>
      </c>
      <c r="BG8142" s="204">
        <f>IF(N8142="zákl. přenesená",J8142,0)</f>
        <v>0</v>
      </c>
      <c r="BH8142" s="204">
        <f>IF(N8142="sníž. přenesená",J8142,0)</f>
        <v>0</v>
      </c>
      <c r="BI8142" s="204">
        <f>IF(N8142="nulová",J8142,0)</f>
        <v>0</v>
      </c>
      <c r="BJ8142" s="25" t="s">
        <v>98</v>
      </c>
      <c r="BK8142" s="204">
        <f>ROUND(I8142*H8142,2)</f>
        <v>0</v>
      </c>
      <c r="BL8142" s="25" t="s">
        <v>173</v>
      </c>
      <c r="BM8142" s="25" t="s">
        <v>7061</v>
      </c>
    </row>
    <row r="8143" spans="2:65" s="1" customFormat="1" ht="13.5">
      <c r="B8143" s="42"/>
      <c r="C8143" s="64"/>
      <c r="D8143" s="205" t="s">
        <v>175</v>
      </c>
      <c r="E8143" s="64"/>
      <c r="F8143" s="206" t="s">
        <v>1303</v>
      </c>
      <c r="G8143" s="64"/>
      <c r="H8143" s="64"/>
      <c r="I8143" s="164"/>
      <c r="J8143" s="64"/>
      <c r="K8143" s="64"/>
      <c r="L8143" s="62"/>
      <c r="M8143" s="207"/>
      <c r="N8143" s="43"/>
      <c r="O8143" s="43"/>
      <c r="P8143" s="43"/>
      <c r="Q8143" s="43"/>
      <c r="R8143" s="43"/>
      <c r="S8143" s="43"/>
      <c r="T8143" s="79"/>
      <c r="AT8143" s="25" t="s">
        <v>175</v>
      </c>
      <c r="AU8143" s="25" t="s">
        <v>84</v>
      </c>
    </row>
    <row r="8144" spans="2:65" s="1" customFormat="1" ht="16.5" customHeight="1">
      <c r="B8144" s="42"/>
      <c r="C8144" s="193" t="s">
        <v>7062</v>
      </c>
      <c r="D8144" s="193" t="s">
        <v>168</v>
      </c>
      <c r="E8144" s="194" t="s">
        <v>1304</v>
      </c>
      <c r="F8144" s="195" t="s">
        <v>1305</v>
      </c>
      <c r="G8144" s="196" t="s">
        <v>171</v>
      </c>
      <c r="H8144" s="197">
        <v>2.56</v>
      </c>
      <c r="I8144" s="198"/>
      <c r="J8144" s="199">
        <f>ROUND(I8144*H8144,2)</f>
        <v>0</v>
      </c>
      <c r="K8144" s="195" t="s">
        <v>21</v>
      </c>
      <c r="L8144" s="62"/>
      <c r="M8144" s="200" t="s">
        <v>21</v>
      </c>
      <c r="N8144" s="201" t="s">
        <v>48</v>
      </c>
      <c r="O8144" s="43"/>
      <c r="P8144" s="202">
        <f>O8144*H8144</f>
        <v>0</v>
      </c>
      <c r="Q8144" s="202">
        <v>0</v>
      </c>
      <c r="R8144" s="202">
        <f>Q8144*H8144</f>
        <v>0</v>
      </c>
      <c r="S8144" s="202">
        <v>0</v>
      </c>
      <c r="T8144" s="203">
        <f>S8144*H8144</f>
        <v>0</v>
      </c>
      <c r="AR8144" s="25" t="s">
        <v>173</v>
      </c>
      <c r="AT8144" s="25" t="s">
        <v>168</v>
      </c>
      <c r="AU8144" s="25" t="s">
        <v>84</v>
      </c>
      <c r="AY8144" s="25" t="s">
        <v>163</v>
      </c>
      <c r="BE8144" s="204">
        <f>IF(N8144="základní",J8144,0)</f>
        <v>0</v>
      </c>
      <c r="BF8144" s="204">
        <f>IF(N8144="snížená",J8144,0)</f>
        <v>0</v>
      </c>
      <c r="BG8144" s="204">
        <f>IF(N8144="zákl. přenesená",J8144,0)</f>
        <v>0</v>
      </c>
      <c r="BH8144" s="204">
        <f>IF(N8144="sníž. přenesená",J8144,0)</f>
        <v>0</v>
      </c>
      <c r="BI8144" s="204">
        <f>IF(N8144="nulová",J8144,0)</f>
        <v>0</v>
      </c>
      <c r="BJ8144" s="25" t="s">
        <v>98</v>
      </c>
      <c r="BK8144" s="204">
        <f>ROUND(I8144*H8144,2)</f>
        <v>0</v>
      </c>
      <c r="BL8144" s="25" t="s">
        <v>173</v>
      </c>
      <c r="BM8144" s="25" t="s">
        <v>7063</v>
      </c>
    </row>
    <row r="8145" spans="2:65" s="1" customFormat="1" ht="13.5">
      <c r="B8145" s="42"/>
      <c r="C8145" s="64"/>
      <c r="D8145" s="205" t="s">
        <v>175</v>
      </c>
      <c r="E8145" s="64"/>
      <c r="F8145" s="206" t="s">
        <v>1305</v>
      </c>
      <c r="G8145" s="64"/>
      <c r="H8145" s="64"/>
      <c r="I8145" s="164"/>
      <c r="J8145" s="64"/>
      <c r="K8145" s="64"/>
      <c r="L8145" s="62"/>
      <c r="M8145" s="207"/>
      <c r="N8145" s="43"/>
      <c r="O8145" s="43"/>
      <c r="P8145" s="43"/>
      <c r="Q8145" s="43"/>
      <c r="R8145" s="43"/>
      <c r="S8145" s="43"/>
      <c r="T8145" s="79"/>
      <c r="AT8145" s="25" t="s">
        <v>175</v>
      </c>
      <c r="AU8145" s="25" t="s">
        <v>84</v>
      </c>
    </row>
    <row r="8146" spans="2:65" s="1" customFormat="1" ht="16.5" customHeight="1">
      <c r="B8146" s="42"/>
      <c r="C8146" s="193" t="s">
        <v>4112</v>
      </c>
      <c r="D8146" s="193" t="s">
        <v>168</v>
      </c>
      <c r="E8146" s="194" t="s">
        <v>1306</v>
      </c>
      <c r="F8146" s="195" t="s">
        <v>1307</v>
      </c>
      <c r="G8146" s="196" t="s">
        <v>171</v>
      </c>
      <c r="H8146" s="197">
        <v>10</v>
      </c>
      <c r="I8146" s="198"/>
      <c r="J8146" s="199">
        <f>ROUND(I8146*H8146,2)</f>
        <v>0</v>
      </c>
      <c r="K8146" s="195" t="s">
        <v>21</v>
      </c>
      <c r="L8146" s="62"/>
      <c r="M8146" s="200" t="s">
        <v>21</v>
      </c>
      <c r="N8146" s="201" t="s">
        <v>48</v>
      </c>
      <c r="O8146" s="43"/>
      <c r="P8146" s="202">
        <f>O8146*H8146</f>
        <v>0</v>
      </c>
      <c r="Q8146" s="202">
        <v>0</v>
      </c>
      <c r="R8146" s="202">
        <f>Q8146*H8146</f>
        <v>0</v>
      </c>
      <c r="S8146" s="202">
        <v>0</v>
      </c>
      <c r="T8146" s="203">
        <f>S8146*H8146</f>
        <v>0</v>
      </c>
      <c r="AR8146" s="25" t="s">
        <v>173</v>
      </c>
      <c r="AT8146" s="25" t="s">
        <v>168</v>
      </c>
      <c r="AU8146" s="25" t="s">
        <v>84</v>
      </c>
      <c r="AY8146" s="25" t="s">
        <v>163</v>
      </c>
      <c r="BE8146" s="204">
        <f>IF(N8146="základní",J8146,0)</f>
        <v>0</v>
      </c>
      <c r="BF8146" s="204">
        <f>IF(N8146="snížená",J8146,0)</f>
        <v>0</v>
      </c>
      <c r="BG8146" s="204">
        <f>IF(N8146="zákl. přenesená",J8146,0)</f>
        <v>0</v>
      </c>
      <c r="BH8146" s="204">
        <f>IF(N8146="sníž. přenesená",J8146,0)</f>
        <v>0</v>
      </c>
      <c r="BI8146" s="204">
        <f>IF(N8146="nulová",J8146,0)</f>
        <v>0</v>
      </c>
      <c r="BJ8146" s="25" t="s">
        <v>98</v>
      </c>
      <c r="BK8146" s="204">
        <f>ROUND(I8146*H8146,2)</f>
        <v>0</v>
      </c>
      <c r="BL8146" s="25" t="s">
        <v>173</v>
      </c>
      <c r="BM8146" s="25" t="s">
        <v>7064</v>
      </c>
    </row>
    <row r="8147" spans="2:65" s="1" customFormat="1" ht="13.5">
      <c r="B8147" s="42"/>
      <c r="C8147" s="64"/>
      <c r="D8147" s="205" t="s">
        <v>175</v>
      </c>
      <c r="E8147" s="64"/>
      <c r="F8147" s="206" t="s">
        <v>1307</v>
      </c>
      <c r="G8147" s="64"/>
      <c r="H8147" s="64"/>
      <c r="I8147" s="164"/>
      <c r="J8147" s="64"/>
      <c r="K8147" s="64"/>
      <c r="L8147" s="62"/>
      <c r="M8147" s="207"/>
      <c r="N8147" s="43"/>
      <c r="O8147" s="43"/>
      <c r="P8147" s="43"/>
      <c r="Q8147" s="43"/>
      <c r="R8147" s="43"/>
      <c r="S8147" s="43"/>
      <c r="T8147" s="79"/>
      <c r="AT8147" s="25" t="s">
        <v>175</v>
      </c>
      <c r="AU8147" s="25" t="s">
        <v>84</v>
      </c>
    </row>
    <row r="8148" spans="2:65" s="1" customFormat="1" ht="16.5" customHeight="1">
      <c r="B8148" s="42"/>
      <c r="C8148" s="193" t="s">
        <v>7065</v>
      </c>
      <c r="D8148" s="193" t="s">
        <v>168</v>
      </c>
      <c r="E8148" s="194" t="s">
        <v>1308</v>
      </c>
      <c r="F8148" s="195" t="s">
        <v>1309</v>
      </c>
      <c r="G8148" s="196" t="s">
        <v>171</v>
      </c>
      <c r="H8148" s="197">
        <v>2.56</v>
      </c>
      <c r="I8148" s="198"/>
      <c r="J8148" s="199">
        <f>ROUND(I8148*H8148,2)</f>
        <v>0</v>
      </c>
      <c r="K8148" s="195" t="s">
        <v>21</v>
      </c>
      <c r="L8148" s="62"/>
      <c r="M8148" s="200" t="s">
        <v>21</v>
      </c>
      <c r="N8148" s="201" t="s">
        <v>48</v>
      </c>
      <c r="O8148" s="43"/>
      <c r="P8148" s="202">
        <f>O8148*H8148</f>
        <v>0</v>
      </c>
      <c r="Q8148" s="202">
        <v>0</v>
      </c>
      <c r="R8148" s="202">
        <f>Q8148*H8148</f>
        <v>0</v>
      </c>
      <c r="S8148" s="202">
        <v>0</v>
      </c>
      <c r="T8148" s="203">
        <f>S8148*H8148</f>
        <v>0</v>
      </c>
      <c r="AR8148" s="25" t="s">
        <v>173</v>
      </c>
      <c r="AT8148" s="25" t="s">
        <v>168</v>
      </c>
      <c r="AU8148" s="25" t="s">
        <v>84</v>
      </c>
      <c r="AY8148" s="25" t="s">
        <v>163</v>
      </c>
      <c r="BE8148" s="204">
        <f>IF(N8148="základní",J8148,0)</f>
        <v>0</v>
      </c>
      <c r="BF8148" s="204">
        <f>IF(N8148="snížená",J8148,0)</f>
        <v>0</v>
      </c>
      <c r="BG8148" s="204">
        <f>IF(N8148="zákl. přenesená",J8148,0)</f>
        <v>0</v>
      </c>
      <c r="BH8148" s="204">
        <f>IF(N8148="sníž. přenesená",J8148,0)</f>
        <v>0</v>
      </c>
      <c r="BI8148" s="204">
        <f>IF(N8148="nulová",J8148,0)</f>
        <v>0</v>
      </c>
      <c r="BJ8148" s="25" t="s">
        <v>98</v>
      </c>
      <c r="BK8148" s="204">
        <f>ROUND(I8148*H8148,2)</f>
        <v>0</v>
      </c>
      <c r="BL8148" s="25" t="s">
        <v>173</v>
      </c>
      <c r="BM8148" s="25" t="s">
        <v>7066</v>
      </c>
    </row>
    <row r="8149" spans="2:65" s="1" customFormat="1" ht="13.5">
      <c r="B8149" s="42"/>
      <c r="C8149" s="64"/>
      <c r="D8149" s="205" t="s">
        <v>175</v>
      </c>
      <c r="E8149" s="64"/>
      <c r="F8149" s="206" t="s">
        <v>1309</v>
      </c>
      <c r="G8149" s="64"/>
      <c r="H8149" s="64"/>
      <c r="I8149" s="164"/>
      <c r="J8149" s="64"/>
      <c r="K8149" s="64"/>
      <c r="L8149" s="62"/>
      <c r="M8149" s="207"/>
      <c r="N8149" s="43"/>
      <c r="O8149" s="43"/>
      <c r="P8149" s="43"/>
      <c r="Q8149" s="43"/>
      <c r="R8149" s="43"/>
      <c r="S8149" s="43"/>
      <c r="T8149" s="79"/>
      <c r="AT8149" s="25" t="s">
        <v>175</v>
      </c>
      <c r="AU8149" s="25" t="s">
        <v>84</v>
      </c>
    </row>
    <row r="8150" spans="2:65" s="1" customFormat="1" ht="16.5" customHeight="1">
      <c r="B8150" s="42"/>
      <c r="C8150" s="193" t="s">
        <v>4114</v>
      </c>
      <c r="D8150" s="193" t="s">
        <v>168</v>
      </c>
      <c r="E8150" s="194" t="s">
        <v>1310</v>
      </c>
      <c r="F8150" s="195" t="s">
        <v>1311</v>
      </c>
      <c r="G8150" s="196" t="s">
        <v>171</v>
      </c>
      <c r="H8150" s="197">
        <v>3</v>
      </c>
      <c r="I8150" s="198"/>
      <c r="J8150" s="199">
        <f>ROUND(I8150*H8150,2)</f>
        <v>0</v>
      </c>
      <c r="K8150" s="195" t="s">
        <v>21</v>
      </c>
      <c r="L8150" s="62"/>
      <c r="M8150" s="200" t="s">
        <v>21</v>
      </c>
      <c r="N8150" s="201" t="s">
        <v>48</v>
      </c>
      <c r="O8150" s="43"/>
      <c r="P8150" s="202">
        <f>O8150*H8150</f>
        <v>0</v>
      </c>
      <c r="Q8150" s="202">
        <v>0</v>
      </c>
      <c r="R8150" s="202">
        <f>Q8150*H8150</f>
        <v>0</v>
      </c>
      <c r="S8150" s="202">
        <v>0</v>
      </c>
      <c r="T8150" s="203">
        <f>S8150*H8150</f>
        <v>0</v>
      </c>
      <c r="AR8150" s="25" t="s">
        <v>173</v>
      </c>
      <c r="AT8150" s="25" t="s">
        <v>168</v>
      </c>
      <c r="AU8150" s="25" t="s">
        <v>84</v>
      </c>
      <c r="AY8150" s="25" t="s">
        <v>163</v>
      </c>
      <c r="BE8150" s="204">
        <f>IF(N8150="základní",J8150,0)</f>
        <v>0</v>
      </c>
      <c r="BF8150" s="204">
        <f>IF(N8150="snížená",J8150,0)</f>
        <v>0</v>
      </c>
      <c r="BG8150" s="204">
        <f>IF(N8150="zákl. přenesená",J8150,0)</f>
        <v>0</v>
      </c>
      <c r="BH8150" s="204">
        <f>IF(N8150="sníž. přenesená",J8150,0)</f>
        <v>0</v>
      </c>
      <c r="BI8150" s="204">
        <f>IF(N8150="nulová",J8150,0)</f>
        <v>0</v>
      </c>
      <c r="BJ8150" s="25" t="s">
        <v>98</v>
      </c>
      <c r="BK8150" s="204">
        <f>ROUND(I8150*H8150,2)</f>
        <v>0</v>
      </c>
      <c r="BL8150" s="25" t="s">
        <v>173</v>
      </c>
      <c r="BM8150" s="25" t="s">
        <v>7067</v>
      </c>
    </row>
    <row r="8151" spans="2:65" s="1" customFormat="1" ht="13.5">
      <c r="B8151" s="42"/>
      <c r="C8151" s="64"/>
      <c r="D8151" s="205" t="s">
        <v>175</v>
      </c>
      <c r="E8151" s="64"/>
      <c r="F8151" s="206" t="s">
        <v>1311</v>
      </c>
      <c r="G8151" s="64"/>
      <c r="H8151" s="64"/>
      <c r="I8151" s="164"/>
      <c r="J8151" s="64"/>
      <c r="K8151" s="64"/>
      <c r="L8151" s="62"/>
      <c r="M8151" s="207"/>
      <c r="N8151" s="43"/>
      <c r="O8151" s="43"/>
      <c r="P8151" s="43"/>
      <c r="Q8151" s="43"/>
      <c r="R8151" s="43"/>
      <c r="S8151" s="43"/>
      <c r="T8151" s="79"/>
      <c r="AT8151" s="25" t="s">
        <v>175</v>
      </c>
      <c r="AU8151" s="25" t="s">
        <v>84</v>
      </c>
    </row>
    <row r="8152" spans="2:65" s="1" customFormat="1" ht="16.5" customHeight="1">
      <c r="B8152" s="42"/>
      <c r="C8152" s="193" t="s">
        <v>7068</v>
      </c>
      <c r="D8152" s="193" t="s">
        <v>168</v>
      </c>
      <c r="E8152" s="194" t="s">
        <v>1312</v>
      </c>
      <c r="F8152" s="195" t="s">
        <v>1313</v>
      </c>
      <c r="G8152" s="196" t="s">
        <v>171</v>
      </c>
      <c r="H8152" s="197">
        <v>73.5</v>
      </c>
      <c r="I8152" s="198"/>
      <c r="J8152" s="199">
        <f>ROUND(I8152*H8152,2)</f>
        <v>0</v>
      </c>
      <c r="K8152" s="195" t="s">
        <v>21</v>
      </c>
      <c r="L8152" s="62"/>
      <c r="M8152" s="200" t="s">
        <v>21</v>
      </c>
      <c r="N8152" s="201" t="s">
        <v>48</v>
      </c>
      <c r="O8152" s="43"/>
      <c r="P8152" s="202">
        <f>O8152*H8152</f>
        <v>0</v>
      </c>
      <c r="Q8152" s="202">
        <v>0</v>
      </c>
      <c r="R8152" s="202">
        <f>Q8152*H8152</f>
        <v>0</v>
      </c>
      <c r="S8152" s="202">
        <v>0</v>
      </c>
      <c r="T8152" s="203">
        <f>S8152*H8152</f>
        <v>0</v>
      </c>
      <c r="AR8152" s="25" t="s">
        <v>173</v>
      </c>
      <c r="AT8152" s="25" t="s">
        <v>168</v>
      </c>
      <c r="AU8152" s="25" t="s">
        <v>84</v>
      </c>
      <c r="AY8152" s="25" t="s">
        <v>163</v>
      </c>
      <c r="BE8152" s="204">
        <f>IF(N8152="základní",J8152,0)</f>
        <v>0</v>
      </c>
      <c r="BF8152" s="204">
        <f>IF(N8152="snížená",J8152,0)</f>
        <v>0</v>
      </c>
      <c r="BG8152" s="204">
        <f>IF(N8152="zákl. přenesená",J8152,0)</f>
        <v>0</v>
      </c>
      <c r="BH8152" s="204">
        <f>IF(N8152="sníž. přenesená",J8152,0)</f>
        <v>0</v>
      </c>
      <c r="BI8152" s="204">
        <f>IF(N8152="nulová",J8152,0)</f>
        <v>0</v>
      </c>
      <c r="BJ8152" s="25" t="s">
        <v>98</v>
      </c>
      <c r="BK8152" s="204">
        <f>ROUND(I8152*H8152,2)</f>
        <v>0</v>
      </c>
      <c r="BL8152" s="25" t="s">
        <v>173</v>
      </c>
      <c r="BM8152" s="25" t="s">
        <v>7069</v>
      </c>
    </row>
    <row r="8153" spans="2:65" s="1" customFormat="1" ht="13.5">
      <c r="B8153" s="42"/>
      <c r="C8153" s="64"/>
      <c r="D8153" s="205" t="s">
        <v>175</v>
      </c>
      <c r="E8153" s="64"/>
      <c r="F8153" s="206" t="s">
        <v>1313</v>
      </c>
      <c r="G8153" s="64"/>
      <c r="H8153" s="64"/>
      <c r="I8153" s="164"/>
      <c r="J8153" s="64"/>
      <c r="K8153" s="64"/>
      <c r="L8153" s="62"/>
      <c r="M8153" s="207"/>
      <c r="N8153" s="43"/>
      <c r="O8153" s="43"/>
      <c r="P8153" s="43"/>
      <c r="Q8153" s="43"/>
      <c r="R8153" s="43"/>
      <c r="S8153" s="43"/>
      <c r="T8153" s="79"/>
      <c r="AT8153" s="25" t="s">
        <v>175</v>
      </c>
      <c r="AU8153" s="25" t="s">
        <v>84</v>
      </c>
    </row>
    <row r="8154" spans="2:65" s="1" customFormat="1" ht="16.5" customHeight="1">
      <c r="B8154" s="42"/>
      <c r="C8154" s="193" t="s">
        <v>4115</v>
      </c>
      <c r="D8154" s="193" t="s">
        <v>168</v>
      </c>
      <c r="E8154" s="194" t="s">
        <v>1314</v>
      </c>
      <c r="F8154" s="195" t="s">
        <v>1315</v>
      </c>
      <c r="G8154" s="196" t="s">
        <v>171</v>
      </c>
      <c r="H8154" s="197">
        <v>73.5</v>
      </c>
      <c r="I8154" s="198"/>
      <c r="J8154" s="199">
        <f>ROUND(I8154*H8154,2)</f>
        <v>0</v>
      </c>
      <c r="K8154" s="195" t="s">
        <v>21</v>
      </c>
      <c r="L8154" s="62"/>
      <c r="M8154" s="200" t="s">
        <v>21</v>
      </c>
      <c r="N8154" s="201" t="s">
        <v>48</v>
      </c>
      <c r="O8154" s="43"/>
      <c r="P8154" s="202">
        <f>O8154*H8154</f>
        <v>0</v>
      </c>
      <c r="Q8154" s="202">
        <v>0</v>
      </c>
      <c r="R8154" s="202">
        <f>Q8154*H8154</f>
        <v>0</v>
      </c>
      <c r="S8154" s="202">
        <v>0</v>
      </c>
      <c r="T8154" s="203">
        <f>S8154*H8154</f>
        <v>0</v>
      </c>
      <c r="AR8154" s="25" t="s">
        <v>173</v>
      </c>
      <c r="AT8154" s="25" t="s">
        <v>168</v>
      </c>
      <c r="AU8154" s="25" t="s">
        <v>84</v>
      </c>
      <c r="AY8154" s="25" t="s">
        <v>163</v>
      </c>
      <c r="BE8154" s="204">
        <f>IF(N8154="základní",J8154,0)</f>
        <v>0</v>
      </c>
      <c r="BF8154" s="204">
        <f>IF(N8154="snížená",J8154,0)</f>
        <v>0</v>
      </c>
      <c r="BG8154" s="204">
        <f>IF(N8154="zákl. přenesená",J8154,0)</f>
        <v>0</v>
      </c>
      <c r="BH8154" s="204">
        <f>IF(N8154="sníž. přenesená",J8154,0)</f>
        <v>0</v>
      </c>
      <c r="BI8154" s="204">
        <f>IF(N8154="nulová",J8154,0)</f>
        <v>0</v>
      </c>
      <c r="BJ8154" s="25" t="s">
        <v>98</v>
      </c>
      <c r="BK8154" s="204">
        <f>ROUND(I8154*H8154,2)</f>
        <v>0</v>
      </c>
      <c r="BL8154" s="25" t="s">
        <v>173</v>
      </c>
      <c r="BM8154" s="25" t="s">
        <v>7070</v>
      </c>
    </row>
    <row r="8155" spans="2:65" s="1" customFormat="1" ht="13.5">
      <c r="B8155" s="42"/>
      <c r="C8155" s="64"/>
      <c r="D8155" s="205" t="s">
        <v>175</v>
      </c>
      <c r="E8155" s="64"/>
      <c r="F8155" s="206" t="s">
        <v>1315</v>
      </c>
      <c r="G8155" s="64"/>
      <c r="H8155" s="64"/>
      <c r="I8155" s="164"/>
      <c r="J8155" s="64"/>
      <c r="K8155" s="64"/>
      <c r="L8155" s="62"/>
      <c r="M8155" s="207"/>
      <c r="N8155" s="43"/>
      <c r="O8155" s="43"/>
      <c r="P8155" s="43"/>
      <c r="Q8155" s="43"/>
      <c r="R8155" s="43"/>
      <c r="S8155" s="43"/>
      <c r="T8155" s="79"/>
      <c r="AT8155" s="25" t="s">
        <v>175</v>
      </c>
      <c r="AU8155" s="25" t="s">
        <v>84</v>
      </c>
    </row>
    <row r="8156" spans="2:65" s="1" customFormat="1" ht="16.5" customHeight="1">
      <c r="B8156" s="42"/>
      <c r="C8156" s="193" t="s">
        <v>7071</v>
      </c>
      <c r="D8156" s="193" t="s">
        <v>168</v>
      </c>
      <c r="E8156" s="194" t="s">
        <v>1316</v>
      </c>
      <c r="F8156" s="195" t="s">
        <v>1317</v>
      </c>
      <c r="G8156" s="196" t="s">
        <v>171</v>
      </c>
      <c r="H8156" s="197">
        <v>73.5</v>
      </c>
      <c r="I8156" s="198"/>
      <c r="J8156" s="199">
        <f>ROUND(I8156*H8156,2)</f>
        <v>0</v>
      </c>
      <c r="K8156" s="195" t="s">
        <v>21</v>
      </c>
      <c r="L8156" s="62"/>
      <c r="M8156" s="200" t="s">
        <v>21</v>
      </c>
      <c r="N8156" s="201" t="s">
        <v>48</v>
      </c>
      <c r="O8156" s="43"/>
      <c r="P8156" s="202">
        <f>O8156*H8156</f>
        <v>0</v>
      </c>
      <c r="Q8156" s="202">
        <v>0</v>
      </c>
      <c r="R8156" s="202">
        <f>Q8156*H8156</f>
        <v>0</v>
      </c>
      <c r="S8156" s="202">
        <v>0</v>
      </c>
      <c r="T8156" s="203">
        <f>S8156*H8156</f>
        <v>0</v>
      </c>
      <c r="AR8156" s="25" t="s">
        <v>173</v>
      </c>
      <c r="AT8156" s="25" t="s">
        <v>168</v>
      </c>
      <c r="AU8156" s="25" t="s">
        <v>84</v>
      </c>
      <c r="AY8156" s="25" t="s">
        <v>163</v>
      </c>
      <c r="BE8156" s="204">
        <f>IF(N8156="základní",J8156,0)</f>
        <v>0</v>
      </c>
      <c r="BF8156" s="204">
        <f>IF(N8156="snížená",J8156,0)</f>
        <v>0</v>
      </c>
      <c r="BG8156" s="204">
        <f>IF(N8156="zákl. přenesená",J8156,0)</f>
        <v>0</v>
      </c>
      <c r="BH8156" s="204">
        <f>IF(N8156="sníž. přenesená",J8156,0)</f>
        <v>0</v>
      </c>
      <c r="BI8156" s="204">
        <f>IF(N8156="nulová",J8156,0)</f>
        <v>0</v>
      </c>
      <c r="BJ8156" s="25" t="s">
        <v>98</v>
      </c>
      <c r="BK8156" s="204">
        <f>ROUND(I8156*H8156,2)</f>
        <v>0</v>
      </c>
      <c r="BL8156" s="25" t="s">
        <v>173</v>
      </c>
      <c r="BM8156" s="25" t="s">
        <v>7072</v>
      </c>
    </row>
    <row r="8157" spans="2:65" s="1" customFormat="1" ht="13.5">
      <c r="B8157" s="42"/>
      <c r="C8157" s="64"/>
      <c r="D8157" s="205" t="s">
        <v>175</v>
      </c>
      <c r="E8157" s="64"/>
      <c r="F8157" s="206" t="s">
        <v>1317</v>
      </c>
      <c r="G8157" s="64"/>
      <c r="H8157" s="64"/>
      <c r="I8157" s="164"/>
      <c r="J8157" s="64"/>
      <c r="K8157" s="64"/>
      <c r="L8157" s="62"/>
      <c r="M8157" s="207"/>
      <c r="N8157" s="43"/>
      <c r="O8157" s="43"/>
      <c r="P8157" s="43"/>
      <c r="Q8157" s="43"/>
      <c r="R8157" s="43"/>
      <c r="S8157" s="43"/>
      <c r="T8157" s="79"/>
      <c r="AT8157" s="25" t="s">
        <v>175</v>
      </c>
      <c r="AU8157" s="25" t="s">
        <v>84</v>
      </c>
    </row>
    <row r="8158" spans="2:65" s="1" customFormat="1" ht="16.5" customHeight="1">
      <c r="B8158" s="42"/>
      <c r="C8158" s="193" t="s">
        <v>4117</v>
      </c>
      <c r="D8158" s="193" t="s">
        <v>168</v>
      </c>
      <c r="E8158" s="194" t="s">
        <v>1318</v>
      </c>
      <c r="F8158" s="195" t="s">
        <v>1319</v>
      </c>
      <c r="G8158" s="196" t="s">
        <v>171</v>
      </c>
      <c r="H8158" s="197">
        <v>49</v>
      </c>
      <c r="I8158" s="198"/>
      <c r="J8158" s="199">
        <f>ROUND(I8158*H8158,2)</f>
        <v>0</v>
      </c>
      <c r="K8158" s="195" t="s">
        <v>21</v>
      </c>
      <c r="L8158" s="62"/>
      <c r="M8158" s="200" t="s">
        <v>21</v>
      </c>
      <c r="N8158" s="201" t="s">
        <v>48</v>
      </c>
      <c r="O8158" s="43"/>
      <c r="P8158" s="202">
        <f>O8158*H8158</f>
        <v>0</v>
      </c>
      <c r="Q8158" s="202">
        <v>0</v>
      </c>
      <c r="R8158" s="202">
        <f>Q8158*H8158</f>
        <v>0</v>
      </c>
      <c r="S8158" s="202">
        <v>0</v>
      </c>
      <c r="T8158" s="203">
        <f>S8158*H8158</f>
        <v>0</v>
      </c>
      <c r="AR8158" s="25" t="s">
        <v>173</v>
      </c>
      <c r="AT8158" s="25" t="s">
        <v>168</v>
      </c>
      <c r="AU8158" s="25" t="s">
        <v>84</v>
      </c>
      <c r="AY8158" s="25" t="s">
        <v>163</v>
      </c>
      <c r="BE8158" s="204">
        <f>IF(N8158="základní",J8158,0)</f>
        <v>0</v>
      </c>
      <c r="BF8158" s="204">
        <f>IF(N8158="snížená",J8158,0)</f>
        <v>0</v>
      </c>
      <c r="BG8158" s="204">
        <f>IF(N8158="zákl. přenesená",J8158,0)</f>
        <v>0</v>
      </c>
      <c r="BH8158" s="204">
        <f>IF(N8158="sníž. přenesená",J8158,0)</f>
        <v>0</v>
      </c>
      <c r="BI8158" s="204">
        <f>IF(N8158="nulová",J8158,0)</f>
        <v>0</v>
      </c>
      <c r="BJ8158" s="25" t="s">
        <v>98</v>
      </c>
      <c r="BK8158" s="204">
        <f>ROUND(I8158*H8158,2)</f>
        <v>0</v>
      </c>
      <c r="BL8158" s="25" t="s">
        <v>173</v>
      </c>
      <c r="BM8158" s="25" t="s">
        <v>7073</v>
      </c>
    </row>
    <row r="8159" spans="2:65" s="1" customFormat="1" ht="13.5">
      <c r="B8159" s="42"/>
      <c r="C8159" s="64"/>
      <c r="D8159" s="205" t="s">
        <v>175</v>
      </c>
      <c r="E8159" s="64"/>
      <c r="F8159" s="206" t="s">
        <v>1319</v>
      </c>
      <c r="G8159" s="64"/>
      <c r="H8159" s="64"/>
      <c r="I8159" s="164"/>
      <c r="J8159" s="64"/>
      <c r="K8159" s="64"/>
      <c r="L8159" s="62"/>
      <c r="M8159" s="207"/>
      <c r="N8159" s="43"/>
      <c r="O8159" s="43"/>
      <c r="P8159" s="43"/>
      <c r="Q8159" s="43"/>
      <c r="R8159" s="43"/>
      <c r="S8159" s="43"/>
      <c r="T8159" s="79"/>
      <c r="AT8159" s="25" t="s">
        <v>175</v>
      </c>
      <c r="AU8159" s="25" t="s">
        <v>84</v>
      </c>
    </row>
    <row r="8160" spans="2:65" s="1" customFormat="1" ht="67.5">
      <c r="B8160" s="42"/>
      <c r="C8160" s="64"/>
      <c r="D8160" s="205" t="s">
        <v>843</v>
      </c>
      <c r="E8160" s="64"/>
      <c r="F8160" s="208" t="s">
        <v>1320</v>
      </c>
      <c r="G8160" s="64"/>
      <c r="H8160" s="64"/>
      <c r="I8160" s="164"/>
      <c r="J8160" s="64"/>
      <c r="K8160" s="64"/>
      <c r="L8160" s="62"/>
      <c r="M8160" s="207"/>
      <c r="N8160" s="43"/>
      <c r="O8160" s="43"/>
      <c r="P8160" s="43"/>
      <c r="Q8160" s="43"/>
      <c r="R8160" s="43"/>
      <c r="S8160" s="43"/>
      <c r="T8160" s="79"/>
      <c r="AT8160" s="25" t="s">
        <v>843</v>
      </c>
      <c r="AU8160" s="25" t="s">
        <v>84</v>
      </c>
    </row>
    <row r="8161" spans="2:65" s="1" customFormat="1" ht="16.5" customHeight="1">
      <c r="B8161" s="42"/>
      <c r="C8161" s="241" t="s">
        <v>7074</v>
      </c>
      <c r="D8161" s="241" t="s">
        <v>310</v>
      </c>
      <c r="E8161" s="242" t="s">
        <v>1321</v>
      </c>
      <c r="F8161" s="243" t="s">
        <v>1322</v>
      </c>
      <c r="G8161" s="244" t="s">
        <v>171</v>
      </c>
      <c r="H8161" s="245">
        <v>24.5</v>
      </c>
      <c r="I8161" s="246"/>
      <c r="J8161" s="247">
        <f>ROUND(I8161*H8161,2)</f>
        <v>0</v>
      </c>
      <c r="K8161" s="243" t="s">
        <v>21</v>
      </c>
      <c r="L8161" s="248"/>
      <c r="M8161" s="249" t="s">
        <v>21</v>
      </c>
      <c r="N8161" s="250" t="s">
        <v>48</v>
      </c>
      <c r="O8161" s="43"/>
      <c r="P8161" s="202">
        <f>O8161*H8161</f>
        <v>0</v>
      </c>
      <c r="Q8161" s="202">
        <v>0</v>
      </c>
      <c r="R8161" s="202">
        <f>Q8161*H8161</f>
        <v>0</v>
      </c>
      <c r="S8161" s="202">
        <v>0</v>
      </c>
      <c r="T8161" s="203">
        <f>S8161*H8161</f>
        <v>0</v>
      </c>
      <c r="AR8161" s="25" t="s">
        <v>228</v>
      </c>
      <c r="AT8161" s="25" t="s">
        <v>310</v>
      </c>
      <c r="AU8161" s="25" t="s">
        <v>84</v>
      </c>
      <c r="AY8161" s="25" t="s">
        <v>163</v>
      </c>
      <c r="BE8161" s="204">
        <f>IF(N8161="základní",J8161,0)</f>
        <v>0</v>
      </c>
      <c r="BF8161" s="204">
        <f>IF(N8161="snížená",J8161,0)</f>
        <v>0</v>
      </c>
      <c r="BG8161" s="204">
        <f>IF(N8161="zákl. přenesená",J8161,0)</f>
        <v>0</v>
      </c>
      <c r="BH8161" s="204">
        <f>IF(N8161="sníž. přenesená",J8161,0)</f>
        <v>0</v>
      </c>
      <c r="BI8161" s="204">
        <f>IF(N8161="nulová",J8161,0)</f>
        <v>0</v>
      </c>
      <c r="BJ8161" s="25" t="s">
        <v>98</v>
      </c>
      <c r="BK8161" s="204">
        <f>ROUND(I8161*H8161,2)</f>
        <v>0</v>
      </c>
      <c r="BL8161" s="25" t="s">
        <v>173</v>
      </c>
      <c r="BM8161" s="25" t="s">
        <v>7075</v>
      </c>
    </row>
    <row r="8162" spans="2:65" s="1" customFormat="1" ht="13.5">
      <c r="B8162" s="42"/>
      <c r="C8162" s="64"/>
      <c r="D8162" s="205" t="s">
        <v>175</v>
      </c>
      <c r="E8162" s="64"/>
      <c r="F8162" s="206" t="s">
        <v>1322</v>
      </c>
      <c r="G8162" s="64"/>
      <c r="H8162" s="64"/>
      <c r="I8162" s="164"/>
      <c r="J8162" s="64"/>
      <c r="K8162" s="64"/>
      <c r="L8162" s="62"/>
      <c r="M8162" s="207"/>
      <c r="N8162" s="43"/>
      <c r="O8162" s="43"/>
      <c r="P8162" s="43"/>
      <c r="Q8162" s="43"/>
      <c r="R8162" s="43"/>
      <c r="S8162" s="43"/>
      <c r="T8162" s="79"/>
      <c r="AT8162" s="25" t="s">
        <v>175</v>
      </c>
      <c r="AU8162" s="25" t="s">
        <v>84</v>
      </c>
    </row>
    <row r="8163" spans="2:65" s="1" customFormat="1" ht="94.5">
      <c r="B8163" s="42"/>
      <c r="C8163" s="64"/>
      <c r="D8163" s="205" t="s">
        <v>843</v>
      </c>
      <c r="E8163" s="64"/>
      <c r="F8163" s="208" t="s">
        <v>1323</v>
      </c>
      <c r="G8163" s="64"/>
      <c r="H8163" s="64"/>
      <c r="I8163" s="164"/>
      <c r="J8163" s="64"/>
      <c r="K8163" s="64"/>
      <c r="L8163" s="62"/>
      <c r="M8163" s="207"/>
      <c r="N8163" s="43"/>
      <c r="O8163" s="43"/>
      <c r="P8163" s="43"/>
      <c r="Q8163" s="43"/>
      <c r="R8163" s="43"/>
      <c r="S8163" s="43"/>
      <c r="T8163" s="79"/>
      <c r="AT8163" s="25" t="s">
        <v>843</v>
      </c>
      <c r="AU8163" s="25" t="s">
        <v>84</v>
      </c>
    </row>
    <row r="8164" spans="2:65" s="1" customFormat="1" ht="16.5" customHeight="1">
      <c r="B8164" s="42"/>
      <c r="C8164" s="241" t="s">
        <v>4118</v>
      </c>
      <c r="D8164" s="241" t="s">
        <v>310</v>
      </c>
      <c r="E8164" s="242" t="s">
        <v>1324</v>
      </c>
      <c r="F8164" s="243" t="s">
        <v>1325</v>
      </c>
      <c r="G8164" s="244" t="s">
        <v>171</v>
      </c>
      <c r="H8164" s="245">
        <v>24.5</v>
      </c>
      <c r="I8164" s="246"/>
      <c r="J8164" s="247">
        <f>ROUND(I8164*H8164,2)</f>
        <v>0</v>
      </c>
      <c r="K8164" s="243" t="s">
        <v>21</v>
      </c>
      <c r="L8164" s="248"/>
      <c r="M8164" s="249" t="s">
        <v>21</v>
      </c>
      <c r="N8164" s="250" t="s">
        <v>48</v>
      </c>
      <c r="O8164" s="43"/>
      <c r="P8164" s="202">
        <f>O8164*H8164</f>
        <v>0</v>
      </c>
      <c r="Q8164" s="202">
        <v>0</v>
      </c>
      <c r="R8164" s="202">
        <f>Q8164*H8164</f>
        <v>0</v>
      </c>
      <c r="S8164" s="202">
        <v>0</v>
      </c>
      <c r="T8164" s="203">
        <f>S8164*H8164</f>
        <v>0</v>
      </c>
      <c r="AR8164" s="25" t="s">
        <v>228</v>
      </c>
      <c r="AT8164" s="25" t="s">
        <v>310</v>
      </c>
      <c r="AU8164" s="25" t="s">
        <v>84</v>
      </c>
      <c r="AY8164" s="25" t="s">
        <v>163</v>
      </c>
      <c r="BE8164" s="204">
        <f>IF(N8164="základní",J8164,0)</f>
        <v>0</v>
      </c>
      <c r="BF8164" s="204">
        <f>IF(N8164="snížená",J8164,0)</f>
        <v>0</v>
      </c>
      <c r="BG8164" s="204">
        <f>IF(N8164="zákl. přenesená",J8164,0)</f>
        <v>0</v>
      </c>
      <c r="BH8164" s="204">
        <f>IF(N8164="sníž. přenesená",J8164,0)</f>
        <v>0</v>
      </c>
      <c r="BI8164" s="204">
        <f>IF(N8164="nulová",J8164,0)</f>
        <v>0</v>
      </c>
      <c r="BJ8164" s="25" t="s">
        <v>98</v>
      </c>
      <c r="BK8164" s="204">
        <f>ROUND(I8164*H8164,2)</f>
        <v>0</v>
      </c>
      <c r="BL8164" s="25" t="s">
        <v>173</v>
      </c>
      <c r="BM8164" s="25" t="s">
        <v>7076</v>
      </c>
    </row>
    <row r="8165" spans="2:65" s="1" customFormat="1" ht="13.5">
      <c r="B8165" s="42"/>
      <c r="C8165" s="64"/>
      <c r="D8165" s="205" t="s">
        <v>175</v>
      </c>
      <c r="E8165" s="64"/>
      <c r="F8165" s="206" t="s">
        <v>1325</v>
      </c>
      <c r="G8165" s="64"/>
      <c r="H8165" s="64"/>
      <c r="I8165" s="164"/>
      <c r="J8165" s="64"/>
      <c r="K8165" s="64"/>
      <c r="L8165" s="62"/>
      <c r="M8165" s="207"/>
      <c r="N8165" s="43"/>
      <c r="O8165" s="43"/>
      <c r="P8165" s="43"/>
      <c r="Q8165" s="43"/>
      <c r="R8165" s="43"/>
      <c r="S8165" s="43"/>
      <c r="T8165" s="79"/>
      <c r="AT8165" s="25" t="s">
        <v>175</v>
      </c>
      <c r="AU8165" s="25" t="s">
        <v>84</v>
      </c>
    </row>
    <row r="8166" spans="2:65" s="1" customFormat="1" ht="67.5">
      <c r="B8166" s="42"/>
      <c r="C8166" s="64"/>
      <c r="D8166" s="205" t="s">
        <v>843</v>
      </c>
      <c r="E8166" s="64"/>
      <c r="F8166" s="208" t="s">
        <v>1326</v>
      </c>
      <c r="G8166" s="64"/>
      <c r="H8166" s="64"/>
      <c r="I8166" s="164"/>
      <c r="J8166" s="64"/>
      <c r="K8166" s="64"/>
      <c r="L8166" s="62"/>
      <c r="M8166" s="207"/>
      <c r="N8166" s="43"/>
      <c r="O8166" s="43"/>
      <c r="P8166" s="43"/>
      <c r="Q8166" s="43"/>
      <c r="R8166" s="43"/>
      <c r="S8166" s="43"/>
      <c r="T8166" s="79"/>
      <c r="AT8166" s="25" t="s">
        <v>843</v>
      </c>
      <c r="AU8166" s="25" t="s">
        <v>84</v>
      </c>
    </row>
    <row r="8167" spans="2:65" s="10" customFormat="1" ht="37.35" customHeight="1">
      <c r="B8167" s="177"/>
      <c r="C8167" s="178"/>
      <c r="D8167" s="179" t="s">
        <v>75</v>
      </c>
      <c r="E8167" s="180" t="s">
        <v>7077</v>
      </c>
      <c r="F8167" s="180" t="s">
        <v>7078</v>
      </c>
      <c r="G8167" s="178"/>
      <c r="H8167" s="178"/>
      <c r="I8167" s="181"/>
      <c r="J8167" s="182">
        <f>BK8167</f>
        <v>0</v>
      </c>
      <c r="K8167" s="178"/>
      <c r="L8167" s="183"/>
      <c r="M8167" s="184"/>
      <c r="N8167" s="185"/>
      <c r="O8167" s="185"/>
      <c r="P8167" s="186">
        <f>SUM(P8168:P8274)</f>
        <v>0</v>
      </c>
      <c r="Q8167" s="185"/>
      <c r="R8167" s="186">
        <f>SUM(R8168:R8274)</f>
        <v>0</v>
      </c>
      <c r="S8167" s="185"/>
      <c r="T8167" s="187">
        <f>SUM(T8168:T8274)</f>
        <v>0</v>
      </c>
      <c r="AR8167" s="188" t="s">
        <v>84</v>
      </c>
      <c r="AT8167" s="189" t="s">
        <v>75</v>
      </c>
      <c r="AU8167" s="189" t="s">
        <v>76</v>
      </c>
      <c r="AY8167" s="188" t="s">
        <v>163</v>
      </c>
      <c r="BK8167" s="190">
        <f>SUM(BK8168:BK8274)</f>
        <v>0</v>
      </c>
    </row>
    <row r="8168" spans="2:65" s="1" customFormat="1" ht="16.5" customHeight="1">
      <c r="B8168" s="42"/>
      <c r="C8168" s="193" t="s">
        <v>7079</v>
      </c>
      <c r="D8168" s="193" t="s">
        <v>168</v>
      </c>
      <c r="E8168" s="194" t="s">
        <v>1215</v>
      </c>
      <c r="F8168" s="195" t="s">
        <v>1216</v>
      </c>
      <c r="G8168" s="196" t="s">
        <v>184</v>
      </c>
      <c r="H8168" s="197">
        <v>13</v>
      </c>
      <c r="I8168" s="198"/>
      <c r="J8168" s="199">
        <f>ROUND(I8168*H8168,2)</f>
        <v>0</v>
      </c>
      <c r="K8168" s="195" t="s">
        <v>21</v>
      </c>
      <c r="L8168" s="62"/>
      <c r="M8168" s="200" t="s">
        <v>21</v>
      </c>
      <c r="N8168" s="201" t="s">
        <v>48</v>
      </c>
      <c r="O8168" s="43"/>
      <c r="P8168" s="202">
        <f>O8168*H8168</f>
        <v>0</v>
      </c>
      <c r="Q8168" s="202">
        <v>0</v>
      </c>
      <c r="R8168" s="202">
        <f>Q8168*H8168</f>
        <v>0</v>
      </c>
      <c r="S8168" s="202">
        <v>0</v>
      </c>
      <c r="T8168" s="203">
        <f>S8168*H8168</f>
        <v>0</v>
      </c>
      <c r="AR8168" s="25" t="s">
        <v>173</v>
      </c>
      <c r="AT8168" s="25" t="s">
        <v>168</v>
      </c>
      <c r="AU8168" s="25" t="s">
        <v>84</v>
      </c>
      <c r="AY8168" s="25" t="s">
        <v>163</v>
      </c>
      <c r="BE8168" s="204">
        <f>IF(N8168="základní",J8168,0)</f>
        <v>0</v>
      </c>
      <c r="BF8168" s="204">
        <f>IF(N8168="snížená",J8168,0)</f>
        <v>0</v>
      </c>
      <c r="BG8168" s="204">
        <f>IF(N8168="zákl. přenesená",J8168,0)</f>
        <v>0</v>
      </c>
      <c r="BH8168" s="204">
        <f>IF(N8168="sníž. přenesená",J8168,0)</f>
        <v>0</v>
      </c>
      <c r="BI8168" s="204">
        <f>IF(N8168="nulová",J8168,0)</f>
        <v>0</v>
      </c>
      <c r="BJ8168" s="25" t="s">
        <v>98</v>
      </c>
      <c r="BK8168" s="204">
        <f>ROUND(I8168*H8168,2)</f>
        <v>0</v>
      </c>
      <c r="BL8168" s="25" t="s">
        <v>173</v>
      </c>
      <c r="BM8168" s="25" t="s">
        <v>7080</v>
      </c>
    </row>
    <row r="8169" spans="2:65" s="1" customFormat="1" ht="13.5">
      <c r="B8169" s="42"/>
      <c r="C8169" s="64"/>
      <c r="D8169" s="205" t="s">
        <v>175</v>
      </c>
      <c r="E8169" s="64"/>
      <c r="F8169" s="206" t="s">
        <v>1216</v>
      </c>
      <c r="G8169" s="64"/>
      <c r="H8169" s="64"/>
      <c r="I8169" s="164"/>
      <c r="J8169" s="64"/>
      <c r="K8169" s="64"/>
      <c r="L8169" s="62"/>
      <c r="M8169" s="207"/>
      <c r="N8169" s="43"/>
      <c r="O8169" s="43"/>
      <c r="P8169" s="43"/>
      <c r="Q8169" s="43"/>
      <c r="R8169" s="43"/>
      <c r="S8169" s="43"/>
      <c r="T8169" s="79"/>
      <c r="AT8169" s="25" t="s">
        <v>175</v>
      </c>
      <c r="AU8169" s="25" t="s">
        <v>84</v>
      </c>
    </row>
    <row r="8170" spans="2:65" s="1" customFormat="1" ht="16.5" customHeight="1">
      <c r="B8170" s="42"/>
      <c r="C8170" s="193" t="s">
        <v>4122</v>
      </c>
      <c r="D8170" s="193" t="s">
        <v>168</v>
      </c>
      <c r="E8170" s="194" t="s">
        <v>1217</v>
      </c>
      <c r="F8170" s="195" t="s">
        <v>1218</v>
      </c>
      <c r="G8170" s="196" t="s">
        <v>184</v>
      </c>
      <c r="H8170" s="197">
        <v>9</v>
      </c>
      <c r="I8170" s="198"/>
      <c r="J8170" s="199">
        <f>ROUND(I8170*H8170,2)</f>
        <v>0</v>
      </c>
      <c r="K8170" s="195" t="s">
        <v>21</v>
      </c>
      <c r="L8170" s="62"/>
      <c r="M8170" s="200" t="s">
        <v>21</v>
      </c>
      <c r="N8170" s="201" t="s">
        <v>48</v>
      </c>
      <c r="O8170" s="43"/>
      <c r="P8170" s="202">
        <f>O8170*H8170</f>
        <v>0</v>
      </c>
      <c r="Q8170" s="202">
        <v>0</v>
      </c>
      <c r="R8170" s="202">
        <f>Q8170*H8170</f>
        <v>0</v>
      </c>
      <c r="S8170" s="202">
        <v>0</v>
      </c>
      <c r="T8170" s="203">
        <f>S8170*H8170</f>
        <v>0</v>
      </c>
      <c r="AR8170" s="25" t="s">
        <v>173</v>
      </c>
      <c r="AT8170" s="25" t="s">
        <v>168</v>
      </c>
      <c r="AU8170" s="25" t="s">
        <v>84</v>
      </c>
      <c r="AY8170" s="25" t="s">
        <v>163</v>
      </c>
      <c r="BE8170" s="204">
        <f>IF(N8170="základní",J8170,0)</f>
        <v>0</v>
      </c>
      <c r="BF8170" s="204">
        <f>IF(N8170="snížená",J8170,0)</f>
        <v>0</v>
      </c>
      <c r="BG8170" s="204">
        <f>IF(N8170="zákl. přenesená",J8170,0)</f>
        <v>0</v>
      </c>
      <c r="BH8170" s="204">
        <f>IF(N8170="sníž. přenesená",J8170,0)</f>
        <v>0</v>
      </c>
      <c r="BI8170" s="204">
        <f>IF(N8170="nulová",J8170,0)</f>
        <v>0</v>
      </c>
      <c r="BJ8170" s="25" t="s">
        <v>98</v>
      </c>
      <c r="BK8170" s="204">
        <f>ROUND(I8170*H8170,2)</f>
        <v>0</v>
      </c>
      <c r="BL8170" s="25" t="s">
        <v>173</v>
      </c>
      <c r="BM8170" s="25" t="s">
        <v>7081</v>
      </c>
    </row>
    <row r="8171" spans="2:65" s="1" customFormat="1" ht="13.5">
      <c r="B8171" s="42"/>
      <c r="C8171" s="64"/>
      <c r="D8171" s="205" t="s">
        <v>175</v>
      </c>
      <c r="E8171" s="64"/>
      <c r="F8171" s="206" t="s">
        <v>1218</v>
      </c>
      <c r="G8171" s="64"/>
      <c r="H8171" s="64"/>
      <c r="I8171" s="164"/>
      <c r="J8171" s="64"/>
      <c r="K8171" s="64"/>
      <c r="L8171" s="62"/>
      <c r="M8171" s="207"/>
      <c r="N8171" s="43"/>
      <c r="O8171" s="43"/>
      <c r="P8171" s="43"/>
      <c r="Q8171" s="43"/>
      <c r="R8171" s="43"/>
      <c r="S8171" s="43"/>
      <c r="T8171" s="79"/>
      <c r="AT8171" s="25" t="s">
        <v>175</v>
      </c>
      <c r="AU8171" s="25" t="s">
        <v>84</v>
      </c>
    </row>
    <row r="8172" spans="2:65" s="1" customFormat="1" ht="38.25" customHeight="1">
      <c r="B8172" s="42"/>
      <c r="C8172" s="193" t="s">
        <v>7082</v>
      </c>
      <c r="D8172" s="193" t="s">
        <v>168</v>
      </c>
      <c r="E8172" s="194" t="s">
        <v>1219</v>
      </c>
      <c r="F8172" s="195" t="s">
        <v>1220</v>
      </c>
      <c r="G8172" s="196" t="s">
        <v>184</v>
      </c>
      <c r="H8172" s="197">
        <v>10</v>
      </c>
      <c r="I8172" s="198"/>
      <c r="J8172" s="199">
        <f>ROUND(I8172*H8172,2)</f>
        <v>0</v>
      </c>
      <c r="K8172" s="195" t="s">
        <v>21</v>
      </c>
      <c r="L8172" s="62"/>
      <c r="M8172" s="200" t="s">
        <v>21</v>
      </c>
      <c r="N8172" s="201" t="s">
        <v>48</v>
      </c>
      <c r="O8172" s="43"/>
      <c r="P8172" s="202">
        <f>O8172*H8172</f>
        <v>0</v>
      </c>
      <c r="Q8172" s="202">
        <v>0</v>
      </c>
      <c r="R8172" s="202">
        <f>Q8172*H8172</f>
        <v>0</v>
      </c>
      <c r="S8172" s="202">
        <v>0</v>
      </c>
      <c r="T8172" s="203">
        <f>S8172*H8172</f>
        <v>0</v>
      </c>
      <c r="AR8172" s="25" t="s">
        <v>173</v>
      </c>
      <c r="AT8172" s="25" t="s">
        <v>168</v>
      </c>
      <c r="AU8172" s="25" t="s">
        <v>84</v>
      </c>
      <c r="AY8172" s="25" t="s">
        <v>163</v>
      </c>
      <c r="BE8172" s="204">
        <f>IF(N8172="základní",J8172,0)</f>
        <v>0</v>
      </c>
      <c r="BF8172" s="204">
        <f>IF(N8172="snížená",J8172,0)</f>
        <v>0</v>
      </c>
      <c r="BG8172" s="204">
        <f>IF(N8172="zákl. přenesená",J8172,0)</f>
        <v>0</v>
      </c>
      <c r="BH8172" s="204">
        <f>IF(N8172="sníž. přenesená",J8172,0)</f>
        <v>0</v>
      </c>
      <c r="BI8172" s="204">
        <f>IF(N8172="nulová",J8172,0)</f>
        <v>0</v>
      </c>
      <c r="BJ8172" s="25" t="s">
        <v>98</v>
      </c>
      <c r="BK8172" s="204">
        <f>ROUND(I8172*H8172,2)</f>
        <v>0</v>
      </c>
      <c r="BL8172" s="25" t="s">
        <v>173</v>
      </c>
      <c r="BM8172" s="25" t="s">
        <v>7083</v>
      </c>
    </row>
    <row r="8173" spans="2:65" s="1" customFormat="1" ht="27">
      <c r="B8173" s="42"/>
      <c r="C8173" s="64"/>
      <c r="D8173" s="205" t="s">
        <v>175</v>
      </c>
      <c r="E8173" s="64"/>
      <c r="F8173" s="206" t="s">
        <v>1220</v>
      </c>
      <c r="G8173" s="64"/>
      <c r="H8173" s="64"/>
      <c r="I8173" s="164"/>
      <c r="J8173" s="64"/>
      <c r="K8173" s="64"/>
      <c r="L8173" s="62"/>
      <c r="M8173" s="207"/>
      <c r="N8173" s="43"/>
      <c r="O8173" s="43"/>
      <c r="P8173" s="43"/>
      <c r="Q8173" s="43"/>
      <c r="R8173" s="43"/>
      <c r="S8173" s="43"/>
      <c r="T8173" s="79"/>
      <c r="AT8173" s="25" t="s">
        <v>175</v>
      </c>
      <c r="AU8173" s="25" t="s">
        <v>84</v>
      </c>
    </row>
    <row r="8174" spans="2:65" s="1" customFormat="1" ht="25.5" customHeight="1">
      <c r="B8174" s="42"/>
      <c r="C8174" s="193" t="s">
        <v>4123</v>
      </c>
      <c r="D8174" s="193" t="s">
        <v>168</v>
      </c>
      <c r="E8174" s="194" t="s">
        <v>1221</v>
      </c>
      <c r="F8174" s="195" t="s">
        <v>1222</v>
      </c>
      <c r="G8174" s="196" t="s">
        <v>184</v>
      </c>
      <c r="H8174" s="197">
        <v>3</v>
      </c>
      <c r="I8174" s="198"/>
      <c r="J8174" s="199">
        <f>ROUND(I8174*H8174,2)</f>
        <v>0</v>
      </c>
      <c r="K8174" s="195" t="s">
        <v>21</v>
      </c>
      <c r="L8174" s="62"/>
      <c r="M8174" s="200" t="s">
        <v>21</v>
      </c>
      <c r="N8174" s="201" t="s">
        <v>48</v>
      </c>
      <c r="O8174" s="43"/>
      <c r="P8174" s="202">
        <f>O8174*H8174</f>
        <v>0</v>
      </c>
      <c r="Q8174" s="202">
        <v>0</v>
      </c>
      <c r="R8174" s="202">
        <f>Q8174*H8174</f>
        <v>0</v>
      </c>
      <c r="S8174" s="202">
        <v>0</v>
      </c>
      <c r="T8174" s="203">
        <f>S8174*H8174</f>
        <v>0</v>
      </c>
      <c r="AR8174" s="25" t="s">
        <v>173</v>
      </c>
      <c r="AT8174" s="25" t="s">
        <v>168</v>
      </c>
      <c r="AU8174" s="25" t="s">
        <v>84</v>
      </c>
      <c r="AY8174" s="25" t="s">
        <v>163</v>
      </c>
      <c r="BE8174" s="204">
        <f>IF(N8174="základní",J8174,0)</f>
        <v>0</v>
      </c>
      <c r="BF8174" s="204">
        <f>IF(N8174="snížená",J8174,0)</f>
        <v>0</v>
      </c>
      <c r="BG8174" s="204">
        <f>IF(N8174="zákl. přenesená",J8174,0)</f>
        <v>0</v>
      </c>
      <c r="BH8174" s="204">
        <f>IF(N8174="sníž. přenesená",J8174,0)</f>
        <v>0</v>
      </c>
      <c r="BI8174" s="204">
        <f>IF(N8174="nulová",J8174,0)</f>
        <v>0</v>
      </c>
      <c r="BJ8174" s="25" t="s">
        <v>98</v>
      </c>
      <c r="BK8174" s="204">
        <f>ROUND(I8174*H8174,2)</f>
        <v>0</v>
      </c>
      <c r="BL8174" s="25" t="s">
        <v>173</v>
      </c>
      <c r="BM8174" s="25" t="s">
        <v>7084</v>
      </c>
    </row>
    <row r="8175" spans="2:65" s="1" customFormat="1" ht="27">
      <c r="B8175" s="42"/>
      <c r="C8175" s="64"/>
      <c r="D8175" s="205" t="s">
        <v>175</v>
      </c>
      <c r="E8175" s="64"/>
      <c r="F8175" s="206" t="s">
        <v>1222</v>
      </c>
      <c r="G8175" s="64"/>
      <c r="H8175" s="64"/>
      <c r="I8175" s="164"/>
      <c r="J8175" s="64"/>
      <c r="K8175" s="64"/>
      <c r="L8175" s="62"/>
      <c r="M8175" s="207"/>
      <c r="N8175" s="43"/>
      <c r="O8175" s="43"/>
      <c r="P8175" s="43"/>
      <c r="Q8175" s="43"/>
      <c r="R8175" s="43"/>
      <c r="S8175" s="43"/>
      <c r="T8175" s="79"/>
      <c r="AT8175" s="25" t="s">
        <v>175</v>
      </c>
      <c r="AU8175" s="25" t="s">
        <v>84</v>
      </c>
    </row>
    <row r="8176" spans="2:65" s="1" customFormat="1" ht="38.25" customHeight="1">
      <c r="B8176" s="42"/>
      <c r="C8176" s="193" t="s">
        <v>7085</v>
      </c>
      <c r="D8176" s="193" t="s">
        <v>168</v>
      </c>
      <c r="E8176" s="194" t="s">
        <v>1223</v>
      </c>
      <c r="F8176" s="195" t="s">
        <v>1224</v>
      </c>
      <c r="G8176" s="196" t="s">
        <v>184</v>
      </c>
      <c r="H8176" s="197">
        <v>10</v>
      </c>
      <c r="I8176" s="198"/>
      <c r="J8176" s="199">
        <f>ROUND(I8176*H8176,2)</f>
        <v>0</v>
      </c>
      <c r="K8176" s="195" t="s">
        <v>21</v>
      </c>
      <c r="L8176" s="62"/>
      <c r="M8176" s="200" t="s">
        <v>21</v>
      </c>
      <c r="N8176" s="201" t="s">
        <v>48</v>
      </c>
      <c r="O8176" s="43"/>
      <c r="P8176" s="202">
        <f>O8176*H8176</f>
        <v>0</v>
      </c>
      <c r="Q8176" s="202">
        <v>0</v>
      </c>
      <c r="R8176" s="202">
        <f>Q8176*H8176</f>
        <v>0</v>
      </c>
      <c r="S8176" s="202">
        <v>0</v>
      </c>
      <c r="T8176" s="203">
        <f>S8176*H8176</f>
        <v>0</v>
      </c>
      <c r="AR8176" s="25" t="s">
        <v>173</v>
      </c>
      <c r="AT8176" s="25" t="s">
        <v>168</v>
      </c>
      <c r="AU8176" s="25" t="s">
        <v>84</v>
      </c>
      <c r="AY8176" s="25" t="s">
        <v>163</v>
      </c>
      <c r="BE8176" s="204">
        <f>IF(N8176="základní",J8176,0)</f>
        <v>0</v>
      </c>
      <c r="BF8176" s="204">
        <f>IF(N8176="snížená",J8176,0)</f>
        <v>0</v>
      </c>
      <c r="BG8176" s="204">
        <f>IF(N8176="zákl. přenesená",J8176,0)</f>
        <v>0</v>
      </c>
      <c r="BH8176" s="204">
        <f>IF(N8176="sníž. přenesená",J8176,0)</f>
        <v>0</v>
      </c>
      <c r="BI8176" s="204">
        <f>IF(N8176="nulová",J8176,0)</f>
        <v>0</v>
      </c>
      <c r="BJ8176" s="25" t="s">
        <v>98</v>
      </c>
      <c r="BK8176" s="204">
        <f>ROUND(I8176*H8176,2)</f>
        <v>0</v>
      </c>
      <c r="BL8176" s="25" t="s">
        <v>173</v>
      </c>
      <c r="BM8176" s="25" t="s">
        <v>7086</v>
      </c>
    </row>
    <row r="8177" spans="2:65" s="1" customFormat="1" ht="27">
      <c r="B8177" s="42"/>
      <c r="C8177" s="64"/>
      <c r="D8177" s="205" t="s">
        <v>175</v>
      </c>
      <c r="E8177" s="64"/>
      <c r="F8177" s="206" t="s">
        <v>1224</v>
      </c>
      <c r="G8177" s="64"/>
      <c r="H8177" s="64"/>
      <c r="I8177" s="164"/>
      <c r="J8177" s="64"/>
      <c r="K8177" s="64"/>
      <c r="L8177" s="62"/>
      <c r="M8177" s="207"/>
      <c r="N8177" s="43"/>
      <c r="O8177" s="43"/>
      <c r="P8177" s="43"/>
      <c r="Q8177" s="43"/>
      <c r="R8177" s="43"/>
      <c r="S8177" s="43"/>
      <c r="T8177" s="79"/>
      <c r="AT8177" s="25" t="s">
        <v>175</v>
      </c>
      <c r="AU8177" s="25" t="s">
        <v>84</v>
      </c>
    </row>
    <row r="8178" spans="2:65" s="1" customFormat="1" ht="38.25" customHeight="1">
      <c r="B8178" s="42"/>
      <c r="C8178" s="193" t="s">
        <v>4125</v>
      </c>
      <c r="D8178" s="193" t="s">
        <v>168</v>
      </c>
      <c r="E8178" s="194" t="s">
        <v>1225</v>
      </c>
      <c r="F8178" s="195" t="s">
        <v>1226</v>
      </c>
      <c r="G8178" s="196" t="s">
        <v>184</v>
      </c>
      <c r="H8178" s="197">
        <v>3</v>
      </c>
      <c r="I8178" s="198"/>
      <c r="J8178" s="199">
        <f>ROUND(I8178*H8178,2)</f>
        <v>0</v>
      </c>
      <c r="K8178" s="195" t="s">
        <v>21</v>
      </c>
      <c r="L8178" s="62"/>
      <c r="M8178" s="200" t="s">
        <v>21</v>
      </c>
      <c r="N8178" s="201" t="s">
        <v>48</v>
      </c>
      <c r="O8178" s="43"/>
      <c r="P8178" s="202">
        <f>O8178*H8178</f>
        <v>0</v>
      </c>
      <c r="Q8178" s="202">
        <v>0</v>
      </c>
      <c r="R8178" s="202">
        <f>Q8178*H8178</f>
        <v>0</v>
      </c>
      <c r="S8178" s="202">
        <v>0</v>
      </c>
      <c r="T8178" s="203">
        <f>S8178*H8178</f>
        <v>0</v>
      </c>
      <c r="AR8178" s="25" t="s">
        <v>173</v>
      </c>
      <c r="AT8178" s="25" t="s">
        <v>168</v>
      </c>
      <c r="AU8178" s="25" t="s">
        <v>84</v>
      </c>
      <c r="AY8178" s="25" t="s">
        <v>163</v>
      </c>
      <c r="BE8178" s="204">
        <f>IF(N8178="základní",J8178,0)</f>
        <v>0</v>
      </c>
      <c r="BF8178" s="204">
        <f>IF(N8178="snížená",J8178,0)</f>
        <v>0</v>
      </c>
      <c r="BG8178" s="204">
        <f>IF(N8178="zákl. přenesená",J8178,0)</f>
        <v>0</v>
      </c>
      <c r="BH8178" s="204">
        <f>IF(N8178="sníž. přenesená",J8178,0)</f>
        <v>0</v>
      </c>
      <c r="BI8178" s="204">
        <f>IF(N8178="nulová",J8178,0)</f>
        <v>0</v>
      </c>
      <c r="BJ8178" s="25" t="s">
        <v>98</v>
      </c>
      <c r="BK8178" s="204">
        <f>ROUND(I8178*H8178,2)</f>
        <v>0</v>
      </c>
      <c r="BL8178" s="25" t="s">
        <v>173</v>
      </c>
      <c r="BM8178" s="25" t="s">
        <v>7087</v>
      </c>
    </row>
    <row r="8179" spans="2:65" s="1" customFormat="1" ht="27">
      <c r="B8179" s="42"/>
      <c r="C8179" s="64"/>
      <c r="D8179" s="205" t="s">
        <v>175</v>
      </c>
      <c r="E8179" s="64"/>
      <c r="F8179" s="206" t="s">
        <v>1226</v>
      </c>
      <c r="G8179" s="64"/>
      <c r="H8179" s="64"/>
      <c r="I8179" s="164"/>
      <c r="J8179" s="64"/>
      <c r="K8179" s="64"/>
      <c r="L8179" s="62"/>
      <c r="M8179" s="207"/>
      <c r="N8179" s="43"/>
      <c r="O8179" s="43"/>
      <c r="P8179" s="43"/>
      <c r="Q8179" s="43"/>
      <c r="R8179" s="43"/>
      <c r="S8179" s="43"/>
      <c r="T8179" s="79"/>
      <c r="AT8179" s="25" t="s">
        <v>175</v>
      </c>
      <c r="AU8179" s="25" t="s">
        <v>84</v>
      </c>
    </row>
    <row r="8180" spans="2:65" s="1" customFormat="1" ht="38.25" customHeight="1">
      <c r="B8180" s="42"/>
      <c r="C8180" s="193" t="s">
        <v>7088</v>
      </c>
      <c r="D8180" s="193" t="s">
        <v>168</v>
      </c>
      <c r="E8180" s="194" t="s">
        <v>1227</v>
      </c>
      <c r="F8180" s="195" t="s">
        <v>1228</v>
      </c>
      <c r="G8180" s="196" t="s">
        <v>184</v>
      </c>
      <c r="H8180" s="197">
        <v>1</v>
      </c>
      <c r="I8180" s="198"/>
      <c r="J8180" s="199">
        <f>ROUND(I8180*H8180,2)</f>
        <v>0</v>
      </c>
      <c r="K8180" s="195" t="s">
        <v>21</v>
      </c>
      <c r="L8180" s="62"/>
      <c r="M8180" s="200" t="s">
        <v>21</v>
      </c>
      <c r="N8180" s="201" t="s">
        <v>48</v>
      </c>
      <c r="O8180" s="43"/>
      <c r="P8180" s="202">
        <f>O8180*H8180</f>
        <v>0</v>
      </c>
      <c r="Q8180" s="202">
        <v>0</v>
      </c>
      <c r="R8180" s="202">
        <f>Q8180*H8180</f>
        <v>0</v>
      </c>
      <c r="S8180" s="202">
        <v>0</v>
      </c>
      <c r="T8180" s="203">
        <f>S8180*H8180</f>
        <v>0</v>
      </c>
      <c r="AR8180" s="25" t="s">
        <v>173</v>
      </c>
      <c r="AT8180" s="25" t="s">
        <v>168</v>
      </c>
      <c r="AU8180" s="25" t="s">
        <v>84</v>
      </c>
      <c r="AY8180" s="25" t="s">
        <v>163</v>
      </c>
      <c r="BE8180" s="204">
        <f>IF(N8180="základní",J8180,0)</f>
        <v>0</v>
      </c>
      <c r="BF8180" s="204">
        <f>IF(N8180="snížená",J8180,0)</f>
        <v>0</v>
      </c>
      <c r="BG8180" s="204">
        <f>IF(N8180="zákl. přenesená",J8180,0)</f>
        <v>0</v>
      </c>
      <c r="BH8180" s="204">
        <f>IF(N8180="sníž. přenesená",J8180,0)</f>
        <v>0</v>
      </c>
      <c r="BI8180" s="204">
        <f>IF(N8180="nulová",J8180,0)</f>
        <v>0</v>
      </c>
      <c r="BJ8180" s="25" t="s">
        <v>98</v>
      </c>
      <c r="BK8180" s="204">
        <f>ROUND(I8180*H8180,2)</f>
        <v>0</v>
      </c>
      <c r="BL8180" s="25" t="s">
        <v>173</v>
      </c>
      <c r="BM8180" s="25" t="s">
        <v>7089</v>
      </c>
    </row>
    <row r="8181" spans="2:65" s="1" customFormat="1" ht="27">
      <c r="B8181" s="42"/>
      <c r="C8181" s="64"/>
      <c r="D8181" s="205" t="s">
        <v>175</v>
      </c>
      <c r="E8181" s="64"/>
      <c r="F8181" s="206" t="s">
        <v>1228</v>
      </c>
      <c r="G8181" s="64"/>
      <c r="H8181" s="64"/>
      <c r="I8181" s="164"/>
      <c r="J8181" s="64"/>
      <c r="K8181" s="64"/>
      <c r="L8181" s="62"/>
      <c r="M8181" s="207"/>
      <c r="N8181" s="43"/>
      <c r="O8181" s="43"/>
      <c r="P8181" s="43"/>
      <c r="Q8181" s="43"/>
      <c r="R8181" s="43"/>
      <c r="S8181" s="43"/>
      <c r="T8181" s="79"/>
      <c r="AT8181" s="25" t="s">
        <v>175</v>
      </c>
      <c r="AU8181" s="25" t="s">
        <v>84</v>
      </c>
    </row>
    <row r="8182" spans="2:65" s="1" customFormat="1" ht="38.25" customHeight="1">
      <c r="B8182" s="42"/>
      <c r="C8182" s="193" t="s">
        <v>4126</v>
      </c>
      <c r="D8182" s="193" t="s">
        <v>168</v>
      </c>
      <c r="E8182" s="194" t="s">
        <v>1229</v>
      </c>
      <c r="F8182" s="195" t="s">
        <v>1230</v>
      </c>
      <c r="G8182" s="196" t="s">
        <v>288</v>
      </c>
      <c r="H8182" s="197">
        <v>15</v>
      </c>
      <c r="I8182" s="198"/>
      <c r="J8182" s="199">
        <f>ROUND(I8182*H8182,2)</f>
        <v>0</v>
      </c>
      <c r="K8182" s="195" t="s">
        <v>21</v>
      </c>
      <c r="L8182" s="62"/>
      <c r="M8182" s="200" t="s">
        <v>21</v>
      </c>
      <c r="N8182" s="201" t="s">
        <v>48</v>
      </c>
      <c r="O8182" s="43"/>
      <c r="P8182" s="202">
        <f>O8182*H8182</f>
        <v>0</v>
      </c>
      <c r="Q8182" s="202">
        <v>0</v>
      </c>
      <c r="R8182" s="202">
        <f>Q8182*H8182</f>
        <v>0</v>
      </c>
      <c r="S8182" s="202">
        <v>0</v>
      </c>
      <c r="T8182" s="203">
        <f>S8182*H8182</f>
        <v>0</v>
      </c>
      <c r="AR8182" s="25" t="s">
        <v>173</v>
      </c>
      <c r="AT8182" s="25" t="s">
        <v>168</v>
      </c>
      <c r="AU8182" s="25" t="s">
        <v>84</v>
      </c>
      <c r="AY8182" s="25" t="s">
        <v>163</v>
      </c>
      <c r="BE8182" s="204">
        <f>IF(N8182="základní",J8182,0)</f>
        <v>0</v>
      </c>
      <c r="BF8182" s="204">
        <f>IF(N8182="snížená",J8182,0)</f>
        <v>0</v>
      </c>
      <c r="BG8182" s="204">
        <f>IF(N8182="zákl. přenesená",J8182,0)</f>
        <v>0</v>
      </c>
      <c r="BH8182" s="204">
        <f>IF(N8182="sníž. přenesená",J8182,0)</f>
        <v>0</v>
      </c>
      <c r="BI8182" s="204">
        <f>IF(N8182="nulová",J8182,0)</f>
        <v>0</v>
      </c>
      <c r="BJ8182" s="25" t="s">
        <v>98</v>
      </c>
      <c r="BK8182" s="204">
        <f>ROUND(I8182*H8182,2)</f>
        <v>0</v>
      </c>
      <c r="BL8182" s="25" t="s">
        <v>173</v>
      </c>
      <c r="BM8182" s="25" t="s">
        <v>7090</v>
      </c>
    </row>
    <row r="8183" spans="2:65" s="1" customFormat="1" ht="27">
      <c r="B8183" s="42"/>
      <c r="C8183" s="64"/>
      <c r="D8183" s="205" t="s">
        <v>175</v>
      </c>
      <c r="E8183" s="64"/>
      <c r="F8183" s="206" t="s">
        <v>1230</v>
      </c>
      <c r="G8183" s="64"/>
      <c r="H8183" s="64"/>
      <c r="I8183" s="164"/>
      <c r="J8183" s="64"/>
      <c r="K8183" s="64"/>
      <c r="L8183" s="62"/>
      <c r="M8183" s="207"/>
      <c r="N8183" s="43"/>
      <c r="O8183" s="43"/>
      <c r="P8183" s="43"/>
      <c r="Q8183" s="43"/>
      <c r="R8183" s="43"/>
      <c r="S8183" s="43"/>
      <c r="T8183" s="79"/>
      <c r="AT8183" s="25" t="s">
        <v>175</v>
      </c>
      <c r="AU8183" s="25" t="s">
        <v>84</v>
      </c>
    </row>
    <row r="8184" spans="2:65" s="1" customFormat="1" ht="16.5" customHeight="1">
      <c r="B8184" s="42"/>
      <c r="C8184" s="193" t="s">
        <v>7091</v>
      </c>
      <c r="D8184" s="193" t="s">
        <v>168</v>
      </c>
      <c r="E8184" s="194" t="s">
        <v>1231</v>
      </c>
      <c r="F8184" s="195" t="s">
        <v>1232</v>
      </c>
      <c r="G8184" s="196" t="s">
        <v>1233</v>
      </c>
      <c r="H8184" s="197">
        <v>24</v>
      </c>
      <c r="I8184" s="198"/>
      <c r="J8184" s="199">
        <f>ROUND(I8184*H8184,2)</f>
        <v>0</v>
      </c>
      <c r="K8184" s="195" t="s">
        <v>21</v>
      </c>
      <c r="L8184" s="62"/>
      <c r="M8184" s="200" t="s">
        <v>21</v>
      </c>
      <c r="N8184" s="201" t="s">
        <v>48</v>
      </c>
      <c r="O8184" s="43"/>
      <c r="P8184" s="202">
        <f>O8184*H8184</f>
        <v>0</v>
      </c>
      <c r="Q8184" s="202">
        <v>0</v>
      </c>
      <c r="R8184" s="202">
        <f>Q8184*H8184</f>
        <v>0</v>
      </c>
      <c r="S8184" s="202">
        <v>0</v>
      </c>
      <c r="T8184" s="203">
        <f>S8184*H8184</f>
        <v>0</v>
      </c>
      <c r="AR8184" s="25" t="s">
        <v>173</v>
      </c>
      <c r="AT8184" s="25" t="s">
        <v>168</v>
      </c>
      <c r="AU8184" s="25" t="s">
        <v>84</v>
      </c>
      <c r="AY8184" s="25" t="s">
        <v>163</v>
      </c>
      <c r="BE8184" s="204">
        <f>IF(N8184="základní",J8184,0)</f>
        <v>0</v>
      </c>
      <c r="BF8184" s="204">
        <f>IF(N8184="snížená",J8184,0)</f>
        <v>0</v>
      </c>
      <c r="BG8184" s="204">
        <f>IF(N8184="zákl. přenesená",J8184,0)</f>
        <v>0</v>
      </c>
      <c r="BH8184" s="204">
        <f>IF(N8184="sníž. přenesená",J8184,0)</f>
        <v>0</v>
      </c>
      <c r="BI8184" s="204">
        <f>IF(N8184="nulová",J8184,0)</f>
        <v>0</v>
      </c>
      <c r="BJ8184" s="25" t="s">
        <v>98</v>
      </c>
      <c r="BK8184" s="204">
        <f>ROUND(I8184*H8184,2)</f>
        <v>0</v>
      </c>
      <c r="BL8184" s="25" t="s">
        <v>173</v>
      </c>
      <c r="BM8184" s="25" t="s">
        <v>7092</v>
      </c>
    </row>
    <row r="8185" spans="2:65" s="1" customFormat="1" ht="13.5">
      <c r="B8185" s="42"/>
      <c r="C8185" s="64"/>
      <c r="D8185" s="205" t="s">
        <v>175</v>
      </c>
      <c r="E8185" s="64"/>
      <c r="F8185" s="206" t="s">
        <v>1232</v>
      </c>
      <c r="G8185" s="64"/>
      <c r="H8185" s="64"/>
      <c r="I8185" s="164"/>
      <c r="J8185" s="64"/>
      <c r="K8185" s="64"/>
      <c r="L8185" s="62"/>
      <c r="M8185" s="207"/>
      <c r="N8185" s="43"/>
      <c r="O8185" s="43"/>
      <c r="P8185" s="43"/>
      <c r="Q8185" s="43"/>
      <c r="R8185" s="43"/>
      <c r="S8185" s="43"/>
      <c r="T8185" s="79"/>
      <c r="AT8185" s="25" t="s">
        <v>175</v>
      </c>
      <c r="AU8185" s="25" t="s">
        <v>84</v>
      </c>
    </row>
    <row r="8186" spans="2:65" s="1" customFormat="1" ht="38.25" customHeight="1">
      <c r="B8186" s="42"/>
      <c r="C8186" s="193" t="s">
        <v>4128</v>
      </c>
      <c r="D8186" s="193" t="s">
        <v>168</v>
      </c>
      <c r="E8186" s="194" t="s">
        <v>1234</v>
      </c>
      <c r="F8186" s="195" t="s">
        <v>1235</v>
      </c>
      <c r="G8186" s="196" t="s">
        <v>288</v>
      </c>
      <c r="H8186" s="197">
        <v>7</v>
      </c>
      <c r="I8186" s="198"/>
      <c r="J8186" s="199">
        <f>ROUND(I8186*H8186,2)</f>
        <v>0</v>
      </c>
      <c r="K8186" s="195" t="s">
        <v>21</v>
      </c>
      <c r="L8186" s="62"/>
      <c r="M8186" s="200" t="s">
        <v>21</v>
      </c>
      <c r="N8186" s="201" t="s">
        <v>48</v>
      </c>
      <c r="O8186" s="43"/>
      <c r="P8186" s="202">
        <f>O8186*H8186</f>
        <v>0</v>
      </c>
      <c r="Q8186" s="202">
        <v>0</v>
      </c>
      <c r="R8186" s="202">
        <f>Q8186*H8186</f>
        <v>0</v>
      </c>
      <c r="S8186" s="202">
        <v>0</v>
      </c>
      <c r="T8186" s="203">
        <f>S8186*H8186</f>
        <v>0</v>
      </c>
      <c r="AR8186" s="25" t="s">
        <v>173</v>
      </c>
      <c r="AT8186" s="25" t="s">
        <v>168</v>
      </c>
      <c r="AU8186" s="25" t="s">
        <v>84</v>
      </c>
      <c r="AY8186" s="25" t="s">
        <v>163</v>
      </c>
      <c r="BE8186" s="204">
        <f>IF(N8186="základní",J8186,0)</f>
        <v>0</v>
      </c>
      <c r="BF8186" s="204">
        <f>IF(N8186="snížená",J8186,0)</f>
        <v>0</v>
      </c>
      <c r="BG8186" s="204">
        <f>IF(N8186="zákl. přenesená",J8186,0)</f>
        <v>0</v>
      </c>
      <c r="BH8186" s="204">
        <f>IF(N8186="sníž. přenesená",J8186,0)</f>
        <v>0</v>
      </c>
      <c r="BI8186" s="204">
        <f>IF(N8186="nulová",J8186,0)</f>
        <v>0</v>
      </c>
      <c r="BJ8186" s="25" t="s">
        <v>98</v>
      </c>
      <c r="BK8186" s="204">
        <f>ROUND(I8186*H8186,2)</f>
        <v>0</v>
      </c>
      <c r="BL8186" s="25" t="s">
        <v>173</v>
      </c>
      <c r="BM8186" s="25" t="s">
        <v>7093</v>
      </c>
    </row>
    <row r="8187" spans="2:65" s="1" customFormat="1" ht="27">
      <c r="B8187" s="42"/>
      <c r="C8187" s="64"/>
      <c r="D8187" s="205" t="s">
        <v>175</v>
      </c>
      <c r="E8187" s="64"/>
      <c r="F8187" s="206" t="s">
        <v>1235</v>
      </c>
      <c r="G8187" s="64"/>
      <c r="H8187" s="64"/>
      <c r="I8187" s="164"/>
      <c r="J8187" s="64"/>
      <c r="K8187" s="64"/>
      <c r="L8187" s="62"/>
      <c r="M8187" s="207"/>
      <c r="N8187" s="43"/>
      <c r="O8187" s="43"/>
      <c r="P8187" s="43"/>
      <c r="Q8187" s="43"/>
      <c r="R8187" s="43"/>
      <c r="S8187" s="43"/>
      <c r="T8187" s="79"/>
      <c r="AT8187" s="25" t="s">
        <v>175</v>
      </c>
      <c r="AU8187" s="25" t="s">
        <v>84</v>
      </c>
    </row>
    <row r="8188" spans="2:65" s="1" customFormat="1" ht="38.25" customHeight="1">
      <c r="B8188" s="42"/>
      <c r="C8188" s="193" t="s">
        <v>7094</v>
      </c>
      <c r="D8188" s="193" t="s">
        <v>168</v>
      </c>
      <c r="E8188" s="194" t="s">
        <v>1236</v>
      </c>
      <c r="F8188" s="195" t="s">
        <v>1237</v>
      </c>
      <c r="G8188" s="196" t="s">
        <v>288</v>
      </c>
      <c r="H8188" s="197">
        <v>3</v>
      </c>
      <c r="I8188" s="198"/>
      <c r="J8188" s="199">
        <f>ROUND(I8188*H8188,2)</f>
        <v>0</v>
      </c>
      <c r="K8188" s="195" t="s">
        <v>21</v>
      </c>
      <c r="L8188" s="62"/>
      <c r="M8188" s="200" t="s">
        <v>21</v>
      </c>
      <c r="N8188" s="201" t="s">
        <v>48</v>
      </c>
      <c r="O8188" s="43"/>
      <c r="P8188" s="202">
        <f>O8188*H8188</f>
        <v>0</v>
      </c>
      <c r="Q8188" s="202">
        <v>0</v>
      </c>
      <c r="R8188" s="202">
        <f>Q8188*H8188</f>
        <v>0</v>
      </c>
      <c r="S8188" s="202">
        <v>0</v>
      </c>
      <c r="T8188" s="203">
        <f>S8188*H8188</f>
        <v>0</v>
      </c>
      <c r="AR8188" s="25" t="s">
        <v>173</v>
      </c>
      <c r="AT8188" s="25" t="s">
        <v>168</v>
      </c>
      <c r="AU8188" s="25" t="s">
        <v>84</v>
      </c>
      <c r="AY8188" s="25" t="s">
        <v>163</v>
      </c>
      <c r="BE8188" s="204">
        <f>IF(N8188="základní",J8188,0)</f>
        <v>0</v>
      </c>
      <c r="BF8188" s="204">
        <f>IF(N8188="snížená",J8188,0)</f>
        <v>0</v>
      </c>
      <c r="BG8188" s="204">
        <f>IF(N8188="zákl. přenesená",J8188,0)</f>
        <v>0</v>
      </c>
      <c r="BH8188" s="204">
        <f>IF(N8188="sníž. přenesená",J8188,0)</f>
        <v>0</v>
      </c>
      <c r="BI8188" s="204">
        <f>IF(N8188="nulová",J8188,0)</f>
        <v>0</v>
      </c>
      <c r="BJ8188" s="25" t="s">
        <v>98</v>
      </c>
      <c r="BK8188" s="204">
        <f>ROUND(I8188*H8188,2)</f>
        <v>0</v>
      </c>
      <c r="BL8188" s="25" t="s">
        <v>173</v>
      </c>
      <c r="BM8188" s="25" t="s">
        <v>7095</v>
      </c>
    </row>
    <row r="8189" spans="2:65" s="1" customFormat="1" ht="27">
      <c r="B8189" s="42"/>
      <c r="C8189" s="64"/>
      <c r="D8189" s="205" t="s">
        <v>175</v>
      </c>
      <c r="E8189" s="64"/>
      <c r="F8189" s="206" t="s">
        <v>1237</v>
      </c>
      <c r="G8189" s="64"/>
      <c r="H8189" s="64"/>
      <c r="I8189" s="164"/>
      <c r="J8189" s="64"/>
      <c r="K8189" s="64"/>
      <c r="L8189" s="62"/>
      <c r="M8189" s="207"/>
      <c r="N8189" s="43"/>
      <c r="O8189" s="43"/>
      <c r="P8189" s="43"/>
      <c r="Q8189" s="43"/>
      <c r="R8189" s="43"/>
      <c r="S8189" s="43"/>
      <c r="T8189" s="79"/>
      <c r="AT8189" s="25" t="s">
        <v>175</v>
      </c>
      <c r="AU8189" s="25" t="s">
        <v>84</v>
      </c>
    </row>
    <row r="8190" spans="2:65" s="1" customFormat="1" ht="25.5" customHeight="1">
      <c r="B8190" s="42"/>
      <c r="C8190" s="193" t="s">
        <v>4129</v>
      </c>
      <c r="D8190" s="193" t="s">
        <v>168</v>
      </c>
      <c r="E8190" s="194" t="s">
        <v>1238</v>
      </c>
      <c r="F8190" s="195" t="s">
        <v>1239</v>
      </c>
      <c r="G8190" s="196" t="s">
        <v>288</v>
      </c>
      <c r="H8190" s="197">
        <v>26</v>
      </c>
      <c r="I8190" s="198"/>
      <c r="J8190" s="199">
        <f>ROUND(I8190*H8190,2)</f>
        <v>0</v>
      </c>
      <c r="K8190" s="195" t="s">
        <v>21</v>
      </c>
      <c r="L8190" s="62"/>
      <c r="M8190" s="200" t="s">
        <v>21</v>
      </c>
      <c r="N8190" s="201" t="s">
        <v>48</v>
      </c>
      <c r="O8190" s="43"/>
      <c r="P8190" s="202">
        <f>O8190*H8190</f>
        <v>0</v>
      </c>
      <c r="Q8190" s="202">
        <v>0</v>
      </c>
      <c r="R8190" s="202">
        <f>Q8190*H8190</f>
        <v>0</v>
      </c>
      <c r="S8190" s="202">
        <v>0</v>
      </c>
      <c r="T8190" s="203">
        <f>S8190*H8190</f>
        <v>0</v>
      </c>
      <c r="AR8190" s="25" t="s">
        <v>173</v>
      </c>
      <c r="AT8190" s="25" t="s">
        <v>168</v>
      </c>
      <c r="AU8190" s="25" t="s">
        <v>84</v>
      </c>
      <c r="AY8190" s="25" t="s">
        <v>163</v>
      </c>
      <c r="BE8190" s="204">
        <f>IF(N8190="základní",J8190,0)</f>
        <v>0</v>
      </c>
      <c r="BF8190" s="204">
        <f>IF(N8190="snížená",J8190,0)</f>
        <v>0</v>
      </c>
      <c r="BG8190" s="204">
        <f>IF(N8190="zákl. přenesená",J8190,0)</f>
        <v>0</v>
      </c>
      <c r="BH8190" s="204">
        <f>IF(N8190="sníž. přenesená",J8190,0)</f>
        <v>0</v>
      </c>
      <c r="BI8190" s="204">
        <f>IF(N8190="nulová",J8190,0)</f>
        <v>0</v>
      </c>
      <c r="BJ8190" s="25" t="s">
        <v>98</v>
      </c>
      <c r="BK8190" s="204">
        <f>ROUND(I8190*H8190,2)</f>
        <v>0</v>
      </c>
      <c r="BL8190" s="25" t="s">
        <v>173</v>
      </c>
      <c r="BM8190" s="25" t="s">
        <v>7096</v>
      </c>
    </row>
    <row r="8191" spans="2:65" s="1" customFormat="1" ht="27">
      <c r="B8191" s="42"/>
      <c r="C8191" s="64"/>
      <c r="D8191" s="205" t="s">
        <v>175</v>
      </c>
      <c r="E8191" s="64"/>
      <c r="F8191" s="206" t="s">
        <v>1239</v>
      </c>
      <c r="G8191" s="64"/>
      <c r="H8191" s="64"/>
      <c r="I8191" s="164"/>
      <c r="J8191" s="64"/>
      <c r="K8191" s="64"/>
      <c r="L8191" s="62"/>
      <c r="M8191" s="207"/>
      <c r="N8191" s="43"/>
      <c r="O8191" s="43"/>
      <c r="P8191" s="43"/>
      <c r="Q8191" s="43"/>
      <c r="R8191" s="43"/>
      <c r="S8191" s="43"/>
      <c r="T8191" s="79"/>
      <c r="AT8191" s="25" t="s">
        <v>175</v>
      </c>
      <c r="AU8191" s="25" t="s">
        <v>84</v>
      </c>
    </row>
    <row r="8192" spans="2:65" s="1" customFormat="1" ht="25.5" customHeight="1">
      <c r="B8192" s="42"/>
      <c r="C8192" s="193" t="s">
        <v>7097</v>
      </c>
      <c r="D8192" s="193" t="s">
        <v>168</v>
      </c>
      <c r="E8192" s="194" t="s">
        <v>1240</v>
      </c>
      <c r="F8192" s="195" t="s">
        <v>1241</v>
      </c>
      <c r="G8192" s="196" t="s">
        <v>288</v>
      </c>
      <c r="H8192" s="197">
        <v>18</v>
      </c>
      <c r="I8192" s="198"/>
      <c r="J8192" s="199">
        <f>ROUND(I8192*H8192,2)</f>
        <v>0</v>
      </c>
      <c r="K8192" s="195" t="s">
        <v>21</v>
      </c>
      <c r="L8192" s="62"/>
      <c r="M8192" s="200" t="s">
        <v>21</v>
      </c>
      <c r="N8192" s="201" t="s">
        <v>48</v>
      </c>
      <c r="O8192" s="43"/>
      <c r="P8192" s="202">
        <f>O8192*H8192</f>
        <v>0</v>
      </c>
      <c r="Q8192" s="202">
        <v>0</v>
      </c>
      <c r="R8192" s="202">
        <f>Q8192*H8192</f>
        <v>0</v>
      </c>
      <c r="S8192" s="202">
        <v>0</v>
      </c>
      <c r="T8192" s="203">
        <f>S8192*H8192</f>
        <v>0</v>
      </c>
      <c r="AR8192" s="25" t="s">
        <v>173</v>
      </c>
      <c r="AT8192" s="25" t="s">
        <v>168</v>
      </c>
      <c r="AU8192" s="25" t="s">
        <v>84</v>
      </c>
      <c r="AY8192" s="25" t="s">
        <v>163</v>
      </c>
      <c r="BE8192" s="204">
        <f>IF(N8192="základní",J8192,0)</f>
        <v>0</v>
      </c>
      <c r="BF8192" s="204">
        <f>IF(N8192="snížená",J8192,0)</f>
        <v>0</v>
      </c>
      <c r="BG8192" s="204">
        <f>IF(N8192="zákl. přenesená",J8192,0)</f>
        <v>0</v>
      </c>
      <c r="BH8192" s="204">
        <f>IF(N8192="sníž. přenesená",J8192,0)</f>
        <v>0</v>
      </c>
      <c r="BI8192" s="204">
        <f>IF(N8192="nulová",J8192,0)</f>
        <v>0</v>
      </c>
      <c r="BJ8192" s="25" t="s">
        <v>98</v>
      </c>
      <c r="BK8192" s="204">
        <f>ROUND(I8192*H8192,2)</f>
        <v>0</v>
      </c>
      <c r="BL8192" s="25" t="s">
        <v>173</v>
      </c>
      <c r="BM8192" s="25" t="s">
        <v>7098</v>
      </c>
    </row>
    <row r="8193" spans="2:65" s="1" customFormat="1" ht="27">
      <c r="B8193" s="42"/>
      <c r="C8193" s="64"/>
      <c r="D8193" s="205" t="s">
        <v>175</v>
      </c>
      <c r="E8193" s="64"/>
      <c r="F8193" s="206" t="s">
        <v>1241</v>
      </c>
      <c r="G8193" s="64"/>
      <c r="H8193" s="64"/>
      <c r="I8193" s="164"/>
      <c r="J8193" s="64"/>
      <c r="K8193" s="64"/>
      <c r="L8193" s="62"/>
      <c r="M8193" s="207"/>
      <c r="N8193" s="43"/>
      <c r="O8193" s="43"/>
      <c r="P8193" s="43"/>
      <c r="Q8193" s="43"/>
      <c r="R8193" s="43"/>
      <c r="S8193" s="43"/>
      <c r="T8193" s="79"/>
      <c r="AT8193" s="25" t="s">
        <v>175</v>
      </c>
      <c r="AU8193" s="25" t="s">
        <v>84</v>
      </c>
    </row>
    <row r="8194" spans="2:65" s="1" customFormat="1" ht="25.5" customHeight="1">
      <c r="B8194" s="42"/>
      <c r="C8194" s="193" t="s">
        <v>4131</v>
      </c>
      <c r="D8194" s="193" t="s">
        <v>168</v>
      </c>
      <c r="E8194" s="194" t="s">
        <v>1242</v>
      </c>
      <c r="F8194" s="195" t="s">
        <v>1243</v>
      </c>
      <c r="G8194" s="196" t="s">
        <v>288</v>
      </c>
      <c r="H8194" s="197">
        <v>12</v>
      </c>
      <c r="I8194" s="198"/>
      <c r="J8194" s="199">
        <f>ROUND(I8194*H8194,2)</f>
        <v>0</v>
      </c>
      <c r="K8194" s="195" t="s">
        <v>21</v>
      </c>
      <c r="L8194" s="62"/>
      <c r="M8194" s="200" t="s">
        <v>21</v>
      </c>
      <c r="N8194" s="201" t="s">
        <v>48</v>
      </c>
      <c r="O8194" s="43"/>
      <c r="P8194" s="202">
        <f>O8194*H8194</f>
        <v>0</v>
      </c>
      <c r="Q8194" s="202">
        <v>0</v>
      </c>
      <c r="R8194" s="202">
        <f>Q8194*H8194</f>
        <v>0</v>
      </c>
      <c r="S8194" s="202">
        <v>0</v>
      </c>
      <c r="T8194" s="203">
        <f>S8194*H8194</f>
        <v>0</v>
      </c>
      <c r="AR8194" s="25" t="s">
        <v>173</v>
      </c>
      <c r="AT8194" s="25" t="s">
        <v>168</v>
      </c>
      <c r="AU8194" s="25" t="s">
        <v>84</v>
      </c>
      <c r="AY8194" s="25" t="s">
        <v>163</v>
      </c>
      <c r="BE8194" s="204">
        <f>IF(N8194="základní",J8194,0)</f>
        <v>0</v>
      </c>
      <c r="BF8194" s="204">
        <f>IF(N8194="snížená",J8194,0)</f>
        <v>0</v>
      </c>
      <c r="BG8194" s="204">
        <f>IF(N8194="zákl. přenesená",J8194,0)</f>
        <v>0</v>
      </c>
      <c r="BH8194" s="204">
        <f>IF(N8194="sníž. přenesená",J8194,0)</f>
        <v>0</v>
      </c>
      <c r="BI8194" s="204">
        <f>IF(N8194="nulová",J8194,0)</f>
        <v>0</v>
      </c>
      <c r="BJ8194" s="25" t="s">
        <v>98</v>
      </c>
      <c r="BK8194" s="204">
        <f>ROUND(I8194*H8194,2)</f>
        <v>0</v>
      </c>
      <c r="BL8194" s="25" t="s">
        <v>173</v>
      </c>
      <c r="BM8194" s="25" t="s">
        <v>7099</v>
      </c>
    </row>
    <row r="8195" spans="2:65" s="1" customFormat="1" ht="27">
      <c r="B8195" s="42"/>
      <c r="C8195" s="64"/>
      <c r="D8195" s="205" t="s">
        <v>175</v>
      </c>
      <c r="E8195" s="64"/>
      <c r="F8195" s="206" t="s">
        <v>1243</v>
      </c>
      <c r="G8195" s="64"/>
      <c r="H8195" s="64"/>
      <c r="I8195" s="164"/>
      <c r="J8195" s="64"/>
      <c r="K8195" s="64"/>
      <c r="L8195" s="62"/>
      <c r="M8195" s="207"/>
      <c r="N8195" s="43"/>
      <c r="O8195" s="43"/>
      <c r="P8195" s="43"/>
      <c r="Q8195" s="43"/>
      <c r="R8195" s="43"/>
      <c r="S8195" s="43"/>
      <c r="T8195" s="79"/>
      <c r="AT8195" s="25" t="s">
        <v>175</v>
      </c>
      <c r="AU8195" s="25" t="s">
        <v>84</v>
      </c>
    </row>
    <row r="8196" spans="2:65" s="1" customFormat="1" ht="25.5" customHeight="1">
      <c r="B8196" s="42"/>
      <c r="C8196" s="193" t="s">
        <v>7100</v>
      </c>
      <c r="D8196" s="193" t="s">
        <v>168</v>
      </c>
      <c r="E8196" s="194" t="s">
        <v>1244</v>
      </c>
      <c r="F8196" s="195" t="s">
        <v>1245</v>
      </c>
      <c r="G8196" s="196" t="s">
        <v>288</v>
      </c>
      <c r="H8196" s="197">
        <v>168</v>
      </c>
      <c r="I8196" s="198"/>
      <c r="J8196" s="199">
        <f>ROUND(I8196*H8196,2)</f>
        <v>0</v>
      </c>
      <c r="K8196" s="195" t="s">
        <v>21</v>
      </c>
      <c r="L8196" s="62"/>
      <c r="M8196" s="200" t="s">
        <v>21</v>
      </c>
      <c r="N8196" s="201" t="s">
        <v>48</v>
      </c>
      <c r="O8196" s="43"/>
      <c r="P8196" s="202">
        <f>O8196*H8196</f>
        <v>0</v>
      </c>
      <c r="Q8196" s="202">
        <v>0</v>
      </c>
      <c r="R8196" s="202">
        <f>Q8196*H8196</f>
        <v>0</v>
      </c>
      <c r="S8196" s="202">
        <v>0</v>
      </c>
      <c r="T8196" s="203">
        <f>S8196*H8196</f>
        <v>0</v>
      </c>
      <c r="AR8196" s="25" t="s">
        <v>173</v>
      </c>
      <c r="AT8196" s="25" t="s">
        <v>168</v>
      </c>
      <c r="AU8196" s="25" t="s">
        <v>84</v>
      </c>
      <c r="AY8196" s="25" t="s">
        <v>163</v>
      </c>
      <c r="BE8196" s="204">
        <f>IF(N8196="základní",J8196,0)</f>
        <v>0</v>
      </c>
      <c r="BF8196" s="204">
        <f>IF(N8196="snížená",J8196,0)</f>
        <v>0</v>
      </c>
      <c r="BG8196" s="204">
        <f>IF(N8196="zákl. přenesená",J8196,0)</f>
        <v>0</v>
      </c>
      <c r="BH8196" s="204">
        <f>IF(N8196="sníž. přenesená",J8196,0)</f>
        <v>0</v>
      </c>
      <c r="BI8196" s="204">
        <f>IF(N8196="nulová",J8196,0)</f>
        <v>0</v>
      </c>
      <c r="BJ8196" s="25" t="s">
        <v>98</v>
      </c>
      <c r="BK8196" s="204">
        <f>ROUND(I8196*H8196,2)</f>
        <v>0</v>
      </c>
      <c r="BL8196" s="25" t="s">
        <v>173</v>
      </c>
      <c r="BM8196" s="25" t="s">
        <v>7101</v>
      </c>
    </row>
    <row r="8197" spans="2:65" s="1" customFormat="1" ht="27">
      <c r="B8197" s="42"/>
      <c r="C8197" s="64"/>
      <c r="D8197" s="205" t="s">
        <v>175</v>
      </c>
      <c r="E8197" s="64"/>
      <c r="F8197" s="206" t="s">
        <v>1245</v>
      </c>
      <c r="G8197" s="64"/>
      <c r="H8197" s="64"/>
      <c r="I8197" s="164"/>
      <c r="J8197" s="64"/>
      <c r="K8197" s="64"/>
      <c r="L8197" s="62"/>
      <c r="M8197" s="207"/>
      <c r="N8197" s="43"/>
      <c r="O8197" s="43"/>
      <c r="P8197" s="43"/>
      <c r="Q8197" s="43"/>
      <c r="R8197" s="43"/>
      <c r="S8197" s="43"/>
      <c r="T8197" s="79"/>
      <c r="AT8197" s="25" t="s">
        <v>175</v>
      </c>
      <c r="AU8197" s="25" t="s">
        <v>84</v>
      </c>
    </row>
    <row r="8198" spans="2:65" s="1" customFormat="1" ht="38.25" customHeight="1">
      <c r="B8198" s="42"/>
      <c r="C8198" s="193" t="s">
        <v>4132</v>
      </c>
      <c r="D8198" s="193" t="s">
        <v>168</v>
      </c>
      <c r="E8198" s="194" t="s">
        <v>1246</v>
      </c>
      <c r="F8198" s="195" t="s">
        <v>1247</v>
      </c>
      <c r="G8198" s="196" t="s">
        <v>184</v>
      </c>
      <c r="H8198" s="197">
        <v>3</v>
      </c>
      <c r="I8198" s="198"/>
      <c r="J8198" s="199">
        <f>ROUND(I8198*H8198,2)</f>
        <v>0</v>
      </c>
      <c r="K8198" s="195" t="s">
        <v>21</v>
      </c>
      <c r="L8198" s="62"/>
      <c r="M8198" s="200" t="s">
        <v>21</v>
      </c>
      <c r="N8198" s="201" t="s">
        <v>48</v>
      </c>
      <c r="O8198" s="43"/>
      <c r="P8198" s="202">
        <f>O8198*H8198</f>
        <v>0</v>
      </c>
      <c r="Q8198" s="202">
        <v>0</v>
      </c>
      <c r="R8198" s="202">
        <f>Q8198*H8198</f>
        <v>0</v>
      </c>
      <c r="S8198" s="202">
        <v>0</v>
      </c>
      <c r="T8198" s="203">
        <f>S8198*H8198</f>
        <v>0</v>
      </c>
      <c r="AR8198" s="25" t="s">
        <v>173</v>
      </c>
      <c r="AT8198" s="25" t="s">
        <v>168</v>
      </c>
      <c r="AU8198" s="25" t="s">
        <v>84</v>
      </c>
      <c r="AY8198" s="25" t="s">
        <v>163</v>
      </c>
      <c r="BE8198" s="204">
        <f>IF(N8198="základní",J8198,0)</f>
        <v>0</v>
      </c>
      <c r="BF8198" s="204">
        <f>IF(N8198="snížená",J8198,0)</f>
        <v>0</v>
      </c>
      <c r="BG8198" s="204">
        <f>IF(N8198="zákl. přenesená",J8198,0)</f>
        <v>0</v>
      </c>
      <c r="BH8198" s="204">
        <f>IF(N8198="sníž. přenesená",J8198,0)</f>
        <v>0</v>
      </c>
      <c r="BI8198" s="204">
        <f>IF(N8198="nulová",J8198,0)</f>
        <v>0</v>
      </c>
      <c r="BJ8198" s="25" t="s">
        <v>98</v>
      </c>
      <c r="BK8198" s="204">
        <f>ROUND(I8198*H8198,2)</f>
        <v>0</v>
      </c>
      <c r="BL8198" s="25" t="s">
        <v>173</v>
      </c>
      <c r="BM8198" s="25" t="s">
        <v>7102</v>
      </c>
    </row>
    <row r="8199" spans="2:65" s="1" customFormat="1" ht="40.5">
      <c r="B8199" s="42"/>
      <c r="C8199" s="64"/>
      <c r="D8199" s="205" t="s">
        <v>175</v>
      </c>
      <c r="E8199" s="64"/>
      <c r="F8199" s="206" t="s">
        <v>1247</v>
      </c>
      <c r="G8199" s="64"/>
      <c r="H8199" s="64"/>
      <c r="I8199" s="164"/>
      <c r="J8199" s="64"/>
      <c r="K8199" s="64"/>
      <c r="L8199" s="62"/>
      <c r="M8199" s="207"/>
      <c r="N8199" s="43"/>
      <c r="O8199" s="43"/>
      <c r="P8199" s="43"/>
      <c r="Q8199" s="43"/>
      <c r="R8199" s="43"/>
      <c r="S8199" s="43"/>
      <c r="T8199" s="79"/>
      <c r="AT8199" s="25" t="s">
        <v>175</v>
      </c>
      <c r="AU8199" s="25" t="s">
        <v>84</v>
      </c>
    </row>
    <row r="8200" spans="2:65" s="1" customFormat="1" ht="38.25" customHeight="1">
      <c r="B8200" s="42"/>
      <c r="C8200" s="193" t="s">
        <v>7103</v>
      </c>
      <c r="D8200" s="193" t="s">
        <v>168</v>
      </c>
      <c r="E8200" s="194" t="s">
        <v>1248</v>
      </c>
      <c r="F8200" s="195" t="s">
        <v>1249</v>
      </c>
      <c r="G8200" s="196" t="s">
        <v>184</v>
      </c>
      <c r="H8200" s="197">
        <v>2</v>
      </c>
      <c r="I8200" s="198"/>
      <c r="J8200" s="199">
        <f>ROUND(I8200*H8200,2)</f>
        <v>0</v>
      </c>
      <c r="K8200" s="195" t="s">
        <v>21</v>
      </c>
      <c r="L8200" s="62"/>
      <c r="M8200" s="200" t="s">
        <v>21</v>
      </c>
      <c r="N8200" s="201" t="s">
        <v>48</v>
      </c>
      <c r="O8200" s="43"/>
      <c r="P8200" s="202">
        <f>O8200*H8200</f>
        <v>0</v>
      </c>
      <c r="Q8200" s="202">
        <v>0</v>
      </c>
      <c r="R8200" s="202">
        <f>Q8200*H8200</f>
        <v>0</v>
      </c>
      <c r="S8200" s="202">
        <v>0</v>
      </c>
      <c r="T8200" s="203">
        <f>S8200*H8200</f>
        <v>0</v>
      </c>
      <c r="AR8200" s="25" t="s">
        <v>173</v>
      </c>
      <c r="AT8200" s="25" t="s">
        <v>168</v>
      </c>
      <c r="AU8200" s="25" t="s">
        <v>84</v>
      </c>
      <c r="AY8200" s="25" t="s">
        <v>163</v>
      </c>
      <c r="BE8200" s="204">
        <f>IF(N8200="základní",J8200,0)</f>
        <v>0</v>
      </c>
      <c r="BF8200" s="204">
        <f>IF(N8200="snížená",J8200,0)</f>
        <v>0</v>
      </c>
      <c r="BG8200" s="204">
        <f>IF(N8200="zákl. přenesená",J8200,0)</f>
        <v>0</v>
      </c>
      <c r="BH8200" s="204">
        <f>IF(N8200="sníž. přenesená",J8200,0)</f>
        <v>0</v>
      </c>
      <c r="BI8200" s="204">
        <f>IF(N8200="nulová",J8200,0)</f>
        <v>0</v>
      </c>
      <c r="BJ8200" s="25" t="s">
        <v>98</v>
      </c>
      <c r="BK8200" s="204">
        <f>ROUND(I8200*H8200,2)</f>
        <v>0</v>
      </c>
      <c r="BL8200" s="25" t="s">
        <v>173</v>
      </c>
      <c r="BM8200" s="25" t="s">
        <v>7104</v>
      </c>
    </row>
    <row r="8201" spans="2:65" s="1" customFormat="1" ht="40.5">
      <c r="B8201" s="42"/>
      <c r="C8201" s="64"/>
      <c r="D8201" s="205" t="s">
        <v>175</v>
      </c>
      <c r="E8201" s="64"/>
      <c r="F8201" s="206" t="s">
        <v>1249</v>
      </c>
      <c r="G8201" s="64"/>
      <c r="H8201" s="64"/>
      <c r="I8201" s="164"/>
      <c r="J8201" s="64"/>
      <c r="K8201" s="64"/>
      <c r="L8201" s="62"/>
      <c r="M8201" s="207"/>
      <c r="N8201" s="43"/>
      <c r="O8201" s="43"/>
      <c r="P8201" s="43"/>
      <c r="Q8201" s="43"/>
      <c r="R8201" s="43"/>
      <c r="S8201" s="43"/>
      <c r="T8201" s="79"/>
      <c r="AT8201" s="25" t="s">
        <v>175</v>
      </c>
      <c r="AU8201" s="25" t="s">
        <v>84</v>
      </c>
    </row>
    <row r="8202" spans="2:65" s="1" customFormat="1" ht="16.5" customHeight="1">
      <c r="B8202" s="42"/>
      <c r="C8202" s="193" t="s">
        <v>4134</v>
      </c>
      <c r="D8202" s="193" t="s">
        <v>168</v>
      </c>
      <c r="E8202" s="194" t="s">
        <v>1250</v>
      </c>
      <c r="F8202" s="195" t="s">
        <v>1251</v>
      </c>
      <c r="G8202" s="196" t="s">
        <v>184</v>
      </c>
      <c r="H8202" s="197">
        <v>12</v>
      </c>
      <c r="I8202" s="198"/>
      <c r="J8202" s="199">
        <f>ROUND(I8202*H8202,2)</f>
        <v>0</v>
      </c>
      <c r="K8202" s="195" t="s">
        <v>21</v>
      </c>
      <c r="L8202" s="62"/>
      <c r="M8202" s="200" t="s">
        <v>21</v>
      </c>
      <c r="N8202" s="201" t="s">
        <v>48</v>
      </c>
      <c r="O8202" s="43"/>
      <c r="P8202" s="202">
        <f>O8202*H8202</f>
        <v>0</v>
      </c>
      <c r="Q8202" s="202">
        <v>0</v>
      </c>
      <c r="R8202" s="202">
        <f>Q8202*H8202</f>
        <v>0</v>
      </c>
      <c r="S8202" s="202">
        <v>0</v>
      </c>
      <c r="T8202" s="203">
        <f>S8202*H8202</f>
        <v>0</v>
      </c>
      <c r="AR8202" s="25" t="s">
        <v>173</v>
      </c>
      <c r="AT8202" s="25" t="s">
        <v>168</v>
      </c>
      <c r="AU8202" s="25" t="s">
        <v>84</v>
      </c>
      <c r="AY8202" s="25" t="s">
        <v>163</v>
      </c>
      <c r="BE8202" s="204">
        <f>IF(N8202="základní",J8202,0)</f>
        <v>0</v>
      </c>
      <c r="BF8202" s="204">
        <f>IF(N8202="snížená",J8202,0)</f>
        <v>0</v>
      </c>
      <c r="BG8202" s="204">
        <f>IF(N8202="zákl. přenesená",J8202,0)</f>
        <v>0</v>
      </c>
      <c r="BH8202" s="204">
        <f>IF(N8202="sníž. přenesená",J8202,0)</f>
        <v>0</v>
      </c>
      <c r="BI8202" s="204">
        <f>IF(N8202="nulová",J8202,0)</f>
        <v>0</v>
      </c>
      <c r="BJ8202" s="25" t="s">
        <v>98</v>
      </c>
      <c r="BK8202" s="204">
        <f>ROUND(I8202*H8202,2)</f>
        <v>0</v>
      </c>
      <c r="BL8202" s="25" t="s">
        <v>173</v>
      </c>
      <c r="BM8202" s="25" t="s">
        <v>7105</v>
      </c>
    </row>
    <row r="8203" spans="2:65" s="1" customFormat="1" ht="13.5">
      <c r="B8203" s="42"/>
      <c r="C8203" s="64"/>
      <c r="D8203" s="205" t="s">
        <v>175</v>
      </c>
      <c r="E8203" s="64"/>
      <c r="F8203" s="206" t="s">
        <v>1251</v>
      </c>
      <c r="G8203" s="64"/>
      <c r="H8203" s="64"/>
      <c r="I8203" s="164"/>
      <c r="J8203" s="64"/>
      <c r="K8203" s="64"/>
      <c r="L8203" s="62"/>
      <c r="M8203" s="207"/>
      <c r="N8203" s="43"/>
      <c r="O8203" s="43"/>
      <c r="P8203" s="43"/>
      <c r="Q8203" s="43"/>
      <c r="R8203" s="43"/>
      <c r="S8203" s="43"/>
      <c r="T8203" s="79"/>
      <c r="AT8203" s="25" t="s">
        <v>175</v>
      </c>
      <c r="AU8203" s="25" t="s">
        <v>84</v>
      </c>
    </row>
    <row r="8204" spans="2:65" s="1" customFormat="1" ht="16.5" customHeight="1">
      <c r="B8204" s="42"/>
      <c r="C8204" s="193" t="s">
        <v>7106</v>
      </c>
      <c r="D8204" s="193" t="s">
        <v>168</v>
      </c>
      <c r="E8204" s="194" t="s">
        <v>1252</v>
      </c>
      <c r="F8204" s="195" t="s">
        <v>1253</v>
      </c>
      <c r="G8204" s="196" t="s">
        <v>1254</v>
      </c>
      <c r="H8204" s="197">
        <v>36</v>
      </c>
      <c r="I8204" s="198"/>
      <c r="J8204" s="199">
        <f>ROUND(I8204*H8204,2)</f>
        <v>0</v>
      </c>
      <c r="K8204" s="195" t="s">
        <v>21</v>
      </c>
      <c r="L8204" s="62"/>
      <c r="M8204" s="200" t="s">
        <v>21</v>
      </c>
      <c r="N8204" s="201" t="s">
        <v>48</v>
      </c>
      <c r="O8204" s="43"/>
      <c r="P8204" s="202">
        <f>O8204*H8204</f>
        <v>0</v>
      </c>
      <c r="Q8204" s="202">
        <v>0</v>
      </c>
      <c r="R8204" s="202">
        <f>Q8204*H8204</f>
        <v>0</v>
      </c>
      <c r="S8204" s="202">
        <v>0</v>
      </c>
      <c r="T8204" s="203">
        <f>S8204*H8204</f>
        <v>0</v>
      </c>
      <c r="AR8204" s="25" t="s">
        <v>173</v>
      </c>
      <c r="AT8204" s="25" t="s">
        <v>168</v>
      </c>
      <c r="AU8204" s="25" t="s">
        <v>84</v>
      </c>
      <c r="AY8204" s="25" t="s">
        <v>163</v>
      </c>
      <c r="BE8204" s="204">
        <f>IF(N8204="základní",J8204,0)</f>
        <v>0</v>
      </c>
      <c r="BF8204" s="204">
        <f>IF(N8204="snížená",J8204,0)</f>
        <v>0</v>
      </c>
      <c r="BG8204" s="204">
        <f>IF(N8204="zákl. přenesená",J8204,0)</f>
        <v>0</v>
      </c>
      <c r="BH8204" s="204">
        <f>IF(N8204="sníž. přenesená",J8204,0)</f>
        <v>0</v>
      </c>
      <c r="BI8204" s="204">
        <f>IF(N8204="nulová",J8204,0)</f>
        <v>0</v>
      </c>
      <c r="BJ8204" s="25" t="s">
        <v>98</v>
      </c>
      <c r="BK8204" s="204">
        <f>ROUND(I8204*H8204,2)</f>
        <v>0</v>
      </c>
      <c r="BL8204" s="25" t="s">
        <v>173</v>
      </c>
      <c r="BM8204" s="25" t="s">
        <v>7107</v>
      </c>
    </row>
    <row r="8205" spans="2:65" s="1" customFormat="1" ht="13.5">
      <c r="B8205" s="42"/>
      <c r="C8205" s="64"/>
      <c r="D8205" s="205" t="s">
        <v>175</v>
      </c>
      <c r="E8205" s="64"/>
      <c r="F8205" s="206" t="s">
        <v>1253</v>
      </c>
      <c r="G8205" s="64"/>
      <c r="H8205" s="64"/>
      <c r="I8205" s="164"/>
      <c r="J8205" s="64"/>
      <c r="K8205" s="64"/>
      <c r="L8205" s="62"/>
      <c r="M8205" s="207"/>
      <c r="N8205" s="43"/>
      <c r="O8205" s="43"/>
      <c r="P8205" s="43"/>
      <c r="Q8205" s="43"/>
      <c r="R8205" s="43"/>
      <c r="S8205" s="43"/>
      <c r="T8205" s="79"/>
      <c r="AT8205" s="25" t="s">
        <v>175</v>
      </c>
      <c r="AU8205" s="25" t="s">
        <v>84</v>
      </c>
    </row>
    <row r="8206" spans="2:65" s="1" customFormat="1" ht="16.5" customHeight="1">
      <c r="B8206" s="42"/>
      <c r="C8206" s="193" t="s">
        <v>4135</v>
      </c>
      <c r="D8206" s="193" t="s">
        <v>168</v>
      </c>
      <c r="E8206" s="194" t="s">
        <v>1255</v>
      </c>
      <c r="F8206" s="195" t="s">
        <v>1256</v>
      </c>
      <c r="G8206" s="196" t="s">
        <v>184</v>
      </c>
      <c r="H8206" s="197">
        <v>12</v>
      </c>
      <c r="I8206" s="198"/>
      <c r="J8206" s="199">
        <f>ROUND(I8206*H8206,2)</f>
        <v>0</v>
      </c>
      <c r="K8206" s="195" t="s">
        <v>21</v>
      </c>
      <c r="L8206" s="62"/>
      <c r="M8206" s="200" t="s">
        <v>21</v>
      </c>
      <c r="N8206" s="201" t="s">
        <v>48</v>
      </c>
      <c r="O8206" s="43"/>
      <c r="P8206" s="202">
        <f>O8206*H8206</f>
        <v>0</v>
      </c>
      <c r="Q8206" s="202">
        <v>0</v>
      </c>
      <c r="R8206" s="202">
        <f>Q8206*H8206</f>
        <v>0</v>
      </c>
      <c r="S8206" s="202">
        <v>0</v>
      </c>
      <c r="T8206" s="203">
        <f>S8206*H8206</f>
        <v>0</v>
      </c>
      <c r="AR8206" s="25" t="s">
        <v>173</v>
      </c>
      <c r="AT8206" s="25" t="s">
        <v>168</v>
      </c>
      <c r="AU8206" s="25" t="s">
        <v>84</v>
      </c>
      <c r="AY8206" s="25" t="s">
        <v>163</v>
      </c>
      <c r="BE8206" s="204">
        <f>IF(N8206="základní",J8206,0)</f>
        <v>0</v>
      </c>
      <c r="BF8206" s="204">
        <f>IF(N8206="snížená",J8206,0)</f>
        <v>0</v>
      </c>
      <c r="BG8206" s="204">
        <f>IF(N8206="zákl. přenesená",J8206,0)</f>
        <v>0</v>
      </c>
      <c r="BH8206" s="204">
        <f>IF(N8206="sníž. přenesená",J8206,0)</f>
        <v>0</v>
      </c>
      <c r="BI8206" s="204">
        <f>IF(N8206="nulová",J8206,0)</f>
        <v>0</v>
      </c>
      <c r="BJ8206" s="25" t="s">
        <v>98</v>
      </c>
      <c r="BK8206" s="204">
        <f>ROUND(I8206*H8206,2)</f>
        <v>0</v>
      </c>
      <c r="BL8206" s="25" t="s">
        <v>173</v>
      </c>
      <c r="BM8206" s="25" t="s">
        <v>7108</v>
      </c>
    </row>
    <row r="8207" spans="2:65" s="1" customFormat="1" ht="13.5">
      <c r="B8207" s="42"/>
      <c r="C8207" s="64"/>
      <c r="D8207" s="205" t="s">
        <v>175</v>
      </c>
      <c r="E8207" s="64"/>
      <c r="F8207" s="206" t="s">
        <v>1256</v>
      </c>
      <c r="G8207" s="64"/>
      <c r="H8207" s="64"/>
      <c r="I8207" s="164"/>
      <c r="J8207" s="64"/>
      <c r="K8207" s="64"/>
      <c r="L8207" s="62"/>
      <c r="M8207" s="207"/>
      <c r="N8207" s="43"/>
      <c r="O8207" s="43"/>
      <c r="P8207" s="43"/>
      <c r="Q8207" s="43"/>
      <c r="R8207" s="43"/>
      <c r="S8207" s="43"/>
      <c r="T8207" s="79"/>
      <c r="AT8207" s="25" t="s">
        <v>175</v>
      </c>
      <c r="AU8207" s="25" t="s">
        <v>84</v>
      </c>
    </row>
    <row r="8208" spans="2:65" s="1" customFormat="1" ht="16.5" customHeight="1">
      <c r="B8208" s="42"/>
      <c r="C8208" s="193" t="s">
        <v>7109</v>
      </c>
      <c r="D8208" s="193" t="s">
        <v>168</v>
      </c>
      <c r="E8208" s="194" t="s">
        <v>1257</v>
      </c>
      <c r="F8208" s="195" t="s">
        <v>1258</v>
      </c>
      <c r="G8208" s="196" t="s">
        <v>1259</v>
      </c>
      <c r="H8208" s="197">
        <v>12</v>
      </c>
      <c r="I8208" s="198"/>
      <c r="J8208" s="199">
        <f>ROUND(I8208*H8208,2)</f>
        <v>0</v>
      </c>
      <c r="K8208" s="195" t="s">
        <v>21</v>
      </c>
      <c r="L8208" s="62"/>
      <c r="M8208" s="200" t="s">
        <v>21</v>
      </c>
      <c r="N8208" s="201" t="s">
        <v>48</v>
      </c>
      <c r="O8208" s="43"/>
      <c r="P8208" s="202">
        <f>O8208*H8208</f>
        <v>0</v>
      </c>
      <c r="Q8208" s="202">
        <v>0</v>
      </c>
      <c r="R8208" s="202">
        <f>Q8208*H8208</f>
        <v>0</v>
      </c>
      <c r="S8208" s="202">
        <v>0</v>
      </c>
      <c r="T8208" s="203">
        <f>S8208*H8208</f>
        <v>0</v>
      </c>
      <c r="AR8208" s="25" t="s">
        <v>173</v>
      </c>
      <c r="AT8208" s="25" t="s">
        <v>168</v>
      </c>
      <c r="AU8208" s="25" t="s">
        <v>84</v>
      </c>
      <c r="AY8208" s="25" t="s">
        <v>163</v>
      </c>
      <c r="BE8208" s="204">
        <f>IF(N8208="základní",J8208,0)</f>
        <v>0</v>
      </c>
      <c r="BF8208" s="204">
        <f>IF(N8208="snížená",J8208,0)</f>
        <v>0</v>
      </c>
      <c r="BG8208" s="204">
        <f>IF(N8208="zákl. přenesená",J8208,0)</f>
        <v>0</v>
      </c>
      <c r="BH8208" s="204">
        <f>IF(N8208="sníž. přenesená",J8208,0)</f>
        <v>0</v>
      </c>
      <c r="BI8208" s="204">
        <f>IF(N8208="nulová",J8208,0)</f>
        <v>0</v>
      </c>
      <c r="BJ8208" s="25" t="s">
        <v>98</v>
      </c>
      <c r="BK8208" s="204">
        <f>ROUND(I8208*H8208,2)</f>
        <v>0</v>
      </c>
      <c r="BL8208" s="25" t="s">
        <v>173</v>
      </c>
      <c r="BM8208" s="25" t="s">
        <v>7110</v>
      </c>
    </row>
    <row r="8209" spans="2:65" s="1" customFormat="1" ht="13.5">
      <c r="B8209" s="42"/>
      <c r="C8209" s="64"/>
      <c r="D8209" s="205" t="s">
        <v>175</v>
      </c>
      <c r="E8209" s="64"/>
      <c r="F8209" s="206" t="s">
        <v>1258</v>
      </c>
      <c r="G8209" s="64"/>
      <c r="H8209" s="64"/>
      <c r="I8209" s="164"/>
      <c r="J8209" s="64"/>
      <c r="K8209" s="64"/>
      <c r="L8209" s="62"/>
      <c r="M8209" s="207"/>
      <c r="N8209" s="43"/>
      <c r="O8209" s="43"/>
      <c r="P8209" s="43"/>
      <c r="Q8209" s="43"/>
      <c r="R8209" s="43"/>
      <c r="S8209" s="43"/>
      <c r="T8209" s="79"/>
      <c r="AT8209" s="25" t="s">
        <v>175</v>
      </c>
      <c r="AU8209" s="25" t="s">
        <v>84</v>
      </c>
    </row>
    <row r="8210" spans="2:65" s="1" customFormat="1" ht="16.5" customHeight="1">
      <c r="B8210" s="42"/>
      <c r="C8210" s="193" t="s">
        <v>4137</v>
      </c>
      <c r="D8210" s="193" t="s">
        <v>168</v>
      </c>
      <c r="E8210" s="194" t="s">
        <v>1260</v>
      </c>
      <c r="F8210" s="195" t="s">
        <v>1261</v>
      </c>
      <c r="G8210" s="196" t="s">
        <v>288</v>
      </c>
      <c r="H8210" s="197">
        <v>168</v>
      </c>
      <c r="I8210" s="198"/>
      <c r="J8210" s="199">
        <f>ROUND(I8210*H8210,2)</f>
        <v>0</v>
      </c>
      <c r="K8210" s="195" t="s">
        <v>21</v>
      </c>
      <c r="L8210" s="62"/>
      <c r="M8210" s="200" t="s">
        <v>21</v>
      </c>
      <c r="N8210" s="201" t="s">
        <v>48</v>
      </c>
      <c r="O8210" s="43"/>
      <c r="P8210" s="202">
        <f>O8210*H8210</f>
        <v>0</v>
      </c>
      <c r="Q8210" s="202">
        <v>0</v>
      </c>
      <c r="R8210" s="202">
        <f>Q8210*H8210</f>
        <v>0</v>
      </c>
      <c r="S8210" s="202">
        <v>0</v>
      </c>
      <c r="T8210" s="203">
        <f>S8210*H8210</f>
        <v>0</v>
      </c>
      <c r="AR8210" s="25" t="s">
        <v>173</v>
      </c>
      <c r="AT8210" s="25" t="s">
        <v>168</v>
      </c>
      <c r="AU8210" s="25" t="s">
        <v>84</v>
      </c>
      <c r="AY8210" s="25" t="s">
        <v>163</v>
      </c>
      <c r="BE8210" s="204">
        <f>IF(N8210="základní",J8210,0)</f>
        <v>0</v>
      </c>
      <c r="BF8210" s="204">
        <f>IF(N8210="snížená",J8210,0)</f>
        <v>0</v>
      </c>
      <c r="BG8210" s="204">
        <f>IF(N8210="zákl. přenesená",J8210,0)</f>
        <v>0</v>
      </c>
      <c r="BH8210" s="204">
        <f>IF(N8210="sníž. přenesená",J8210,0)</f>
        <v>0</v>
      </c>
      <c r="BI8210" s="204">
        <f>IF(N8210="nulová",J8210,0)</f>
        <v>0</v>
      </c>
      <c r="BJ8210" s="25" t="s">
        <v>98</v>
      </c>
      <c r="BK8210" s="204">
        <f>ROUND(I8210*H8210,2)</f>
        <v>0</v>
      </c>
      <c r="BL8210" s="25" t="s">
        <v>173</v>
      </c>
      <c r="BM8210" s="25" t="s">
        <v>7111</v>
      </c>
    </row>
    <row r="8211" spans="2:65" s="1" customFormat="1" ht="13.5">
      <c r="B8211" s="42"/>
      <c r="C8211" s="64"/>
      <c r="D8211" s="205" t="s">
        <v>175</v>
      </c>
      <c r="E8211" s="64"/>
      <c r="F8211" s="206" t="s">
        <v>1261</v>
      </c>
      <c r="G8211" s="64"/>
      <c r="H8211" s="64"/>
      <c r="I8211" s="164"/>
      <c r="J8211" s="64"/>
      <c r="K8211" s="64"/>
      <c r="L8211" s="62"/>
      <c r="M8211" s="207"/>
      <c r="N8211" s="43"/>
      <c r="O8211" s="43"/>
      <c r="P8211" s="43"/>
      <c r="Q8211" s="43"/>
      <c r="R8211" s="43"/>
      <c r="S8211" s="43"/>
      <c r="T8211" s="79"/>
      <c r="AT8211" s="25" t="s">
        <v>175</v>
      </c>
      <c r="AU8211" s="25" t="s">
        <v>84</v>
      </c>
    </row>
    <row r="8212" spans="2:65" s="1" customFormat="1" ht="16.5" customHeight="1">
      <c r="B8212" s="42"/>
      <c r="C8212" s="193" t="s">
        <v>7112</v>
      </c>
      <c r="D8212" s="193" t="s">
        <v>168</v>
      </c>
      <c r="E8212" s="194" t="s">
        <v>1262</v>
      </c>
      <c r="F8212" s="195" t="s">
        <v>1263</v>
      </c>
      <c r="G8212" s="196" t="s">
        <v>184</v>
      </c>
      <c r="H8212" s="197">
        <v>12</v>
      </c>
      <c r="I8212" s="198"/>
      <c r="J8212" s="199">
        <f>ROUND(I8212*H8212,2)</f>
        <v>0</v>
      </c>
      <c r="K8212" s="195" t="s">
        <v>21</v>
      </c>
      <c r="L8212" s="62"/>
      <c r="M8212" s="200" t="s">
        <v>21</v>
      </c>
      <c r="N8212" s="201" t="s">
        <v>48</v>
      </c>
      <c r="O8212" s="43"/>
      <c r="P8212" s="202">
        <f>O8212*H8212</f>
        <v>0</v>
      </c>
      <c r="Q8212" s="202">
        <v>0</v>
      </c>
      <c r="R8212" s="202">
        <f>Q8212*H8212</f>
        <v>0</v>
      </c>
      <c r="S8212" s="202">
        <v>0</v>
      </c>
      <c r="T8212" s="203">
        <f>S8212*H8212</f>
        <v>0</v>
      </c>
      <c r="AR8212" s="25" t="s">
        <v>173</v>
      </c>
      <c r="AT8212" s="25" t="s">
        <v>168</v>
      </c>
      <c r="AU8212" s="25" t="s">
        <v>84</v>
      </c>
      <c r="AY8212" s="25" t="s">
        <v>163</v>
      </c>
      <c r="BE8212" s="204">
        <f>IF(N8212="základní",J8212,0)</f>
        <v>0</v>
      </c>
      <c r="BF8212" s="204">
        <f>IF(N8212="snížená",J8212,0)</f>
        <v>0</v>
      </c>
      <c r="BG8212" s="204">
        <f>IF(N8212="zákl. přenesená",J8212,0)</f>
        <v>0</v>
      </c>
      <c r="BH8212" s="204">
        <f>IF(N8212="sníž. přenesená",J8212,0)</f>
        <v>0</v>
      </c>
      <c r="BI8212" s="204">
        <f>IF(N8212="nulová",J8212,0)</f>
        <v>0</v>
      </c>
      <c r="BJ8212" s="25" t="s">
        <v>98</v>
      </c>
      <c r="BK8212" s="204">
        <f>ROUND(I8212*H8212,2)</f>
        <v>0</v>
      </c>
      <c r="BL8212" s="25" t="s">
        <v>173</v>
      </c>
      <c r="BM8212" s="25" t="s">
        <v>7113</v>
      </c>
    </row>
    <row r="8213" spans="2:65" s="1" customFormat="1" ht="13.5">
      <c r="B8213" s="42"/>
      <c r="C8213" s="64"/>
      <c r="D8213" s="205" t="s">
        <v>175</v>
      </c>
      <c r="E8213" s="64"/>
      <c r="F8213" s="206" t="s">
        <v>1263</v>
      </c>
      <c r="G8213" s="64"/>
      <c r="H8213" s="64"/>
      <c r="I8213" s="164"/>
      <c r="J8213" s="64"/>
      <c r="K8213" s="64"/>
      <c r="L8213" s="62"/>
      <c r="M8213" s="207"/>
      <c r="N8213" s="43"/>
      <c r="O8213" s="43"/>
      <c r="P8213" s="43"/>
      <c r="Q8213" s="43"/>
      <c r="R8213" s="43"/>
      <c r="S8213" s="43"/>
      <c r="T8213" s="79"/>
      <c r="AT8213" s="25" t="s">
        <v>175</v>
      </c>
      <c r="AU8213" s="25" t="s">
        <v>84</v>
      </c>
    </row>
    <row r="8214" spans="2:65" s="1" customFormat="1" ht="16.5" customHeight="1">
      <c r="B8214" s="42"/>
      <c r="C8214" s="193" t="s">
        <v>4138</v>
      </c>
      <c r="D8214" s="193" t="s">
        <v>168</v>
      </c>
      <c r="E8214" s="194" t="s">
        <v>1264</v>
      </c>
      <c r="F8214" s="195" t="s">
        <v>1265</v>
      </c>
      <c r="G8214" s="196" t="s">
        <v>288</v>
      </c>
      <c r="H8214" s="197">
        <v>26</v>
      </c>
      <c r="I8214" s="198"/>
      <c r="J8214" s="199">
        <f>ROUND(I8214*H8214,2)</f>
        <v>0</v>
      </c>
      <c r="K8214" s="195" t="s">
        <v>21</v>
      </c>
      <c r="L8214" s="62"/>
      <c r="M8214" s="200" t="s">
        <v>21</v>
      </c>
      <c r="N8214" s="201" t="s">
        <v>48</v>
      </c>
      <c r="O8214" s="43"/>
      <c r="P8214" s="202">
        <f>O8214*H8214</f>
        <v>0</v>
      </c>
      <c r="Q8214" s="202">
        <v>0</v>
      </c>
      <c r="R8214" s="202">
        <f>Q8214*H8214</f>
        <v>0</v>
      </c>
      <c r="S8214" s="202">
        <v>0</v>
      </c>
      <c r="T8214" s="203">
        <f>S8214*H8214</f>
        <v>0</v>
      </c>
      <c r="AR8214" s="25" t="s">
        <v>173</v>
      </c>
      <c r="AT8214" s="25" t="s">
        <v>168</v>
      </c>
      <c r="AU8214" s="25" t="s">
        <v>84</v>
      </c>
      <c r="AY8214" s="25" t="s">
        <v>163</v>
      </c>
      <c r="BE8214" s="204">
        <f>IF(N8214="základní",J8214,0)</f>
        <v>0</v>
      </c>
      <c r="BF8214" s="204">
        <f>IF(N8214="snížená",J8214,0)</f>
        <v>0</v>
      </c>
      <c r="BG8214" s="204">
        <f>IF(N8214="zákl. přenesená",J8214,0)</f>
        <v>0</v>
      </c>
      <c r="BH8214" s="204">
        <f>IF(N8214="sníž. přenesená",J8214,0)</f>
        <v>0</v>
      </c>
      <c r="BI8214" s="204">
        <f>IF(N8214="nulová",J8214,0)</f>
        <v>0</v>
      </c>
      <c r="BJ8214" s="25" t="s">
        <v>98</v>
      </c>
      <c r="BK8214" s="204">
        <f>ROUND(I8214*H8214,2)</f>
        <v>0</v>
      </c>
      <c r="BL8214" s="25" t="s">
        <v>173</v>
      </c>
      <c r="BM8214" s="25" t="s">
        <v>7114</v>
      </c>
    </row>
    <row r="8215" spans="2:65" s="1" customFormat="1" ht="13.5">
      <c r="B8215" s="42"/>
      <c r="C8215" s="64"/>
      <c r="D8215" s="205" t="s">
        <v>175</v>
      </c>
      <c r="E8215" s="64"/>
      <c r="F8215" s="206" t="s">
        <v>1265</v>
      </c>
      <c r="G8215" s="64"/>
      <c r="H8215" s="64"/>
      <c r="I8215" s="164"/>
      <c r="J8215" s="64"/>
      <c r="K8215" s="64"/>
      <c r="L8215" s="62"/>
      <c r="M8215" s="207"/>
      <c r="N8215" s="43"/>
      <c r="O8215" s="43"/>
      <c r="P8215" s="43"/>
      <c r="Q8215" s="43"/>
      <c r="R8215" s="43"/>
      <c r="S8215" s="43"/>
      <c r="T8215" s="79"/>
      <c r="AT8215" s="25" t="s">
        <v>175</v>
      </c>
      <c r="AU8215" s="25" t="s">
        <v>84</v>
      </c>
    </row>
    <row r="8216" spans="2:65" s="1" customFormat="1" ht="16.5" customHeight="1">
      <c r="B8216" s="42"/>
      <c r="C8216" s="193" t="s">
        <v>7115</v>
      </c>
      <c r="D8216" s="193" t="s">
        <v>168</v>
      </c>
      <c r="E8216" s="194" t="s">
        <v>1266</v>
      </c>
      <c r="F8216" s="195" t="s">
        <v>1267</v>
      </c>
      <c r="G8216" s="196" t="s">
        <v>288</v>
      </c>
      <c r="H8216" s="197">
        <v>18</v>
      </c>
      <c r="I8216" s="198"/>
      <c r="J8216" s="199">
        <f>ROUND(I8216*H8216,2)</f>
        <v>0</v>
      </c>
      <c r="K8216" s="195" t="s">
        <v>21</v>
      </c>
      <c r="L8216" s="62"/>
      <c r="M8216" s="200" t="s">
        <v>21</v>
      </c>
      <c r="N8216" s="201" t="s">
        <v>48</v>
      </c>
      <c r="O8216" s="43"/>
      <c r="P8216" s="202">
        <f>O8216*H8216</f>
        <v>0</v>
      </c>
      <c r="Q8216" s="202">
        <v>0</v>
      </c>
      <c r="R8216" s="202">
        <f>Q8216*H8216</f>
        <v>0</v>
      </c>
      <c r="S8216" s="202">
        <v>0</v>
      </c>
      <c r="T8216" s="203">
        <f>S8216*H8216</f>
        <v>0</v>
      </c>
      <c r="AR8216" s="25" t="s">
        <v>173</v>
      </c>
      <c r="AT8216" s="25" t="s">
        <v>168</v>
      </c>
      <c r="AU8216" s="25" t="s">
        <v>84</v>
      </c>
      <c r="AY8216" s="25" t="s">
        <v>163</v>
      </c>
      <c r="BE8216" s="204">
        <f>IF(N8216="základní",J8216,0)</f>
        <v>0</v>
      </c>
      <c r="BF8216" s="204">
        <f>IF(N8216="snížená",J8216,0)</f>
        <v>0</v>
      </c>
      <c r="BG8216" s="204">
        <f>IF(N8216="zákl. přenesená",J8216,0)</f>
        <v>0</v>
      </c>
      <c r="BH8216" s="204">
        <f>IF(N8216="sníž. přenesená",J8216,0)</f>
        <v>0</v>
      </c>
      <c r="BI8216" s="204">
        <f>IF(N8216="nulová",J8216,0)</f>
        <v>0</v>
      </c>
      <c r="BJ8216" s="25" t="s">
        <v>98</v>
      </c>
      <c r="BK8216" s="204">
        <f>ROUND(I8216*H8216,2)</f>
        <v>0</v>
      </c>
      <c r="BL8216" s="25" t="s">
        <v>173</v>
      </c>
      <c r="BM8216" s="25" t="s">
        <v>7116</v>
      </c>
    </row>
    <row r="8217" spans="2:65" s="1" customFormat="1" ht="13.5">
      <c r="B8217" s="42"/>
      <c r="C8217" s="64"/>
      <c r="D8217" s="205" t="s">
        <v>175</v>
      </c>
      <c r="E8217" s="64"/>
      <c r="F8217" s="206" t="s">
        <v>1267</v>
      </c>
      <c r="G8217" s="64"/>
      <c r="H8217" s="64"/>
      <c r="I8217" s="164"/>
      <c r="J8217" s="64"/>
      <c r="K8217" s="64"/>
      <c r="L8217" s="62"/>
      <c r="M8217" s="207"/>
      <c r="N8217" s="43"/>
      <c r="O8217" s="43"/>
      <c r="P8217" s="43"/>
      <c r="Q8217" s="43"/>
      <c r="R8217" s="43"/>
      <c r="S8217" s="43"/>
      <c r="T8217" s="79"/>
      <c r="AT8217" s="25" t="s">
        <v>175</v>
      </c>
      <c r="AU8217" s="25" t="s">
        <v>84</v>
      </c>
    </row>
    <row r="8218" spans="2:65" s="1" customFormat="1" ht="16.5" customHeight="1">
      <c r="B8218" s="42"/>
      <c r="C8218" s="193" t="s">
        <v>4140</v>
      </c>
      <c r="D8218" s="193" t="s">
        <v>168</v>
      </c>
      <c r="E8218" s="194" t="s">
        <v>1268</v>
      </c>
      <c r="F8218" s="195" t="s">
        <v>1269</v>
      </c>
      <c r="G8218" s="196" t="s">
        <v>288</v>
      </c>
      <c r="H8218" s="197">
        <v>12</v>
      </c>
      <c r="I8218" s="198"/>
      <c r="J8218" s="199">
        <f>ROUND(I8218*H8218,2)</f>
        <v>0</v>
      </c>
      <c r="K8218" s="195" t="s">
        <v>21</v>
      </c>
      <c r="L8218" s="62"/>
      <c r="M8218" s="200" t="s">
        <v>21</v>
      </c>
      <c r="N8218" s="201" t="s">
        <v>48</v>
      </c>
      <c r="O8218" s="43"/>
      <c r="P8218" s="202">
        <f>O8218*H8218</f>
        <v>0</v>
      </c>
      <c r="Q8218" s="202">
        <v>0</v>
      </c>
      <c r="R8218" s="202">
        <f>Q8218*H8218</f>
        <v>0</v>
      </c>
      <c r="S8218" s="202">
        <v>0</v>
      </c>
      <c r="T8218" s="203">
        <f>S8218*H8218</f>
        <v>0</v>
      </c>
      <c r="AR8218" s="25" t="s">
        <v>173</v>
      </c>
      <c r="AT8218" s="25" t="s">
        <v>168</v>
      </c>
      <c r="AU8218" s="25" t="s">
        <v>84</v>
      </c>
      <c r="AY8218" s="25" t="s">
        <v>163</v>
      </c>
      <c r="BE8218" s="204">
        <f>IF(N8218="základní",J8218,0)</f>
        <v>0</v>
      </c>
      <c r="BF8218" s="204">
        <f>IF(N8218="snížená",J8218,0)</f>
        <v>0</v>
      </c>
      <c r="BG8218" s="204">
        <f>IF(N8218="zákl. přenesená",J8218,0)</f>
        <v>0</v>
      </c>
      <c r="BH8218" s="204">
        <f>IF(N8218="sníž. přenesená",J8218,0)</f>
        <v>0</v>
      </c>
      <c r="BI8218" s="204">
        <f>IF(N8218="nulová",J8218,0)</f>
        <v>0</v>
      </c>
      <c r="BJ8218" s="25" t="s">
        <v>98</v>
      </c>
      <c r="BK8218" s="204">
        <f>ROUND(I8218*H8218,2)</f>
        <v>0</v>
      </c>
      <c r="BL8218" s="25" t="s">
        <v>173</v>
      </c>
      <c r="BM8218" s="25" t="s">
        <v>7117</v>
      </c>
    </row>
    <row r="8219" spans="2:65" s="1" customFormat="1" ht="13.5">
      <c r="B8219" s="42"/>
      <c r="C8219" s="64"/>
      <c r="D8219" s="205" t="s">
        <v>175</v>
      </c>
      <c r="E8219" s="64"/>
      <c r="F8219" s="206" t="s">
        <v>1269</v>
      </c>
      <c r="G8219" s="64"/>
      <c r="H8219" s="64"/>
      <c r="I8219" s="164"/>
      <c r="J8219" s="64"/>
      <c r="K8219" s="64"/>
      <c r="L8219" s="62"/>
      <c r="M8219" s="207"/>
      <c r="N8219" s="43"/>
      <c r="O8219" s="43"/>
      <c r="P8219" s="43"/>
      <c r="Q8219" s="43"/>
      <c r="R8219" s="43"/>
      <c r="S8219" s="43"/>
      <c r="T8219" s="79"/>
      <c r="AT8219" s="25" t="s">
        <v>175</v>
      </c>
      <c r="AU8219" s="25" t="s">
        <v>84</v>
      </c>
    </row>
    <row r="8220" spans="2:65" s="1" customFormat="1" ht="16.5" customHeight="1">
      <c r="B8220" s="42"/>
      <c r="C8220" s="193" t="s">
        <v>7118</v>
      </c>
      <c r="D8220" s="193" t="s">
        <v>168</v>
      </c>
      <c r="E8220" s="194" t="s">
        <v>1270</v>
      </c>
      <c r="F8220" s="195" t="s">
        <v>1271</v>
      </c>
      <c r="G8220" s="196" t="s">
        <v>1272</v>
      </c>
      <c r="H8220" s="197">
        <v>12</v>
      </c>
      <c r="I8220" s="198"/>
      <c r="J8220" s="199">
        <f>ROUND(I8220*H8220,2)</f>
        <v>0</v>
      </c>
      <c r="K8220" s="195" t="s">
        <v>21</v>
      </c>
      <c r="L8220" s="62"/>
      <c r="M8220" s="200" t="s">
        <v>21</v>
      </c>
      <c r="N8220" s="201" t="s">
        <v>48</v>
      </c>
      <c r="O8220" s="43"/>
      <c r="P8220" s="202">
        <f>O8220*H8220</f>
        <v>0</v>
      </c>
      <c r="Q8220" s="202">
        <v>0</v>
      </c>
      <c r="R8220" s="202">
        <f>Q8220*H8220</f>
        <v>0</v>
      </c>
      <c r="S8220" s="202">
        <v>0</v>
      </c>
      <c r="T8220" s="203">
        <f>S8220*H8220</f>
        <v>0</v>
      </c>
      <c r="AR8220" s="25" t="s">
        <v>173</v>
      </c>
      <c r="AT8220" s="25" t="s">
        <v>168</v>
      </c>
      <c r="AU8220" s="25" t="s">
        <v>84</v>
      </c>
      <c r="AY8220" s="25" t="s">
        <v>163</v>
      </c>
      <c r="BE8220" s="204">
        <f>IF(N8220="základní",J8220,0)</f>
        <v>0</v>
      </c>
      <c r="BF8220" s="204">
        <f>IF(N8220="snížená",J8220,0)</f>
        <v>0</v>
      </c>
      <c r="BG8220" s="204">
        <f>IF(N8220="zákl. přenesená",J8220,0)</f>
        <v>0</v>
      </c>
      <c r="BH8220" s="204">
        <f>IF(N8220="sníž. přenesená",J8220,0)</f>
        <v>0</v>
      </c>
      <c r="BI8220" s="204">
        <f>IF(N8220="nulová",J8220,0)</f>
        <v>0</v>
      </c>
      <c r="BJ8220" s="25" t="s">
        <v>98</v>
      </c>
      <c r="BK8220" s="204">
        <f>ROUND(I8220*H8220,2)</f>
        <v>0</v>
      </c>
      <c r="BL8220" s="25" t="s">
        <v>173</v>
      </c>
      <c r="BM8220" s="25" t="s">
        <v>7119</v>
      </c>
    </row>
    <row r="8221" spans="2:65" s="1" customFormat="1" ht="13.5">
      <c r="B8221" s="42"/>
      <c r="C8221" s="64"/>
      <c r="D8221" s="205" t="s">
        <v>175</v>
      </c>
      <c r="E8221" s="64"/>
      <c r="F8221" s="206" t="s">
        <v>1271</v>
      </c>
      <c r="G8221" s="64"/>
      <c r="H8221" s="64"/>
      <c r="I8221" s="164"/>
      <c r="J8221" s="64"/>
      <c r="K8221" s="64"/>
      <c r="L8221" s="62"/>
      <c r="M8221" s="207"/>
      <c r="N8221" s="43"/>
      <c r="O8221" s="43"/>
      <c r="P8221" s="43"/>
      <c r="Q8221" s="43"/>
      <c r="R8221" s="43"/>
      <c r="S8221" s="43"/>
      <c r="T8221" s="79"/>
      <c r="AT8221" s="25" t="s">
        <v>175</v>
      </c>
      <c r="AU8221" s="25" t="s">
        <v>84</v>
      </c>
    </row>
    <row r="8222" spans="2:65" s="1" customFormat="1" ht="25.5" customHeight="1">
      <c r="B8222" s="42"/>
      <c r="C8222" s="193" t="s">
        <v>4141</v>
      </c>
      <c r="D8222" s="193" t="s">
        <v>168</v>
      </c>
      <c r="E8222" s="194" t="s">
        <v>1273</v>
      </c>
      <c r="F8222" s="195" t="s">
        <v>1274</v>
      </c>
      <c r="G8222" s="196" t="s">
        <v>1275</v>
      </c>
      <c r="H8222" s="197">
        <v>15</v>
      </c>
      <c r="I8222" s="198"/>
      <c r="J8222" s="199">
        <f>ROUND(I8222*H8222,2)</f>
        <v>0</v>
      </c>
      <c r="K8222" s="195" t="s">
        <v>21</v>
      </c>
      <c r="L8222" s="62"/>
      <c r="M8222" s="200" t="s">
        <v>21</v>
      </c>
      <c r="N8222" s="201" t="s">
        <v>48</v>
      </c>
      <c r="O8222" s="43"/>
      <c r="P8222" s="202">
        <f>O8222*H8222</f>
        <v>0</v>
      </c>
      <c r="Q8222" s="202">
        <v>0</v>
      </c>
      <c r="R8222" s="202">
        <f>Q8222*H8222</f>
        <v>0</v>
      </c>
      <c r="S8222" s="202">
        <v>0</v>
      </c>
      <c r="T8222" s="203">
        <f>S8222*H8222</f>
        <v>0</v>
      </c>
      <c r="AR8222" s="25" t="s">
        <v>173</v>
      </c>
      <c r="AT8222" s="25" t="s">
        <v>168</v>
      </c>
      <c r="AU8222" s="25" t="s">
        <v>84</v>
      </c>
      <c r="AY8222" s="25" t="s">
        <v>163</v>
      </c>
      <c r="BE8222" s="204">
        <f>IF(N8222="základní",J8222,0)</f>
        <v>0</v>
      </c>
      <c r="BF8222" s="204">
        <f>IF(N8222="snížená",J8222,0)</f>
        <v>0</v>
      </c>
      <c r="BG8222" s="204">
        <f>IF(N8222="zákl. přenesená",J8222,0)</f>
        <v>0</v>
      </c>
      <c r="BH8222" s="204">
        <f>IF(N8222="sníž. přenesená",J8222,0)</f>
        <v>0</v>
      </c>
      <c r="BI8222" s="204">
        <f>IF(N8222="nulová",J8222,0)</f>
        <v>0</v>
      </c>
      <c r="BJ8222" s="25" t="s">
        <v>98</v>
      </c>
      <c r="BK8222" s="204">
        <f>ROUND(I8222*H8222,2)</f>
        <v>0</v>
      </c>
      <c r="BL8222" s="25" t="s">
        <v>173</v>
      </c>
      <c r="BM8222" s="25" t="s">
        <v>7120</v>
      </c>
    </row>
    <row r="8223" spans="2:65" s="1" customFormat="1" ht="13.5">
      <c r="B8223" s="42"/>
      <c r="C8223" s="64"/>
      <c r="D8223" s="205" t="s">
        <v>175</v>
      </c>
      <c r="E8223" s="64"/>
      <c r="F8223" s="206" t="s">
        <v>1274</v>
      </c>
      <c r="G8223" s="64"/>
      <c r="H8223" s="64"/>
      <c r="I8223" s="164"/>
      <c r="J8223" s="64"/>
      <c r="K8223" s="64"/>
      <c r="L8223" s="62"/>
      <c r="M8223" s="207"/>
      <c r="N8223" s="43"/>
      <c r="O8223" s="43"/>
      <c r="P8223" s="43"/>
      <c r="Q8223" s="43"/>
      <c r="R8223" s="43"/>
      <c r="S8223" s="43"/>
      <c r="T8223" s="79"/>
      <c r="AT8223" s="25" t="s">
        <v>175</v>
      </c>
      <c r="AU8223" s="25" t="s">
        <v>84</v>
      </c>
    </row>
    <row r="8224" spans="2:65" s="1" customFormat="1" ht="25.5" customHeight="1">
      <c r="B8224" s="42"/>
      <c r="C8224" s="193" t="s">
        <v>7121</v>
      </c>
      <c r="D8224" s="193" t="s">
        <v>168</v>
      </c>
      <c r="E8224" s="194" t="s">
        <v>1276</v>
      </c>
      <c r="F8224" s="195" t="s">
        <v>1277</v>
      </c>
      <c r="G8224" s="196" t="s">
        <v>1254</v>
      </c>
      <c r="H8224" s="197">
        <v>32</v>
      </c>
      <c r="I8224" s="198"/>
      <c r="J8224" s="199">
        <f>ROUND(I8224*H8224,2)</f>
        <v>0</v>
      </c>
      <c r="K8224" s="195" t="s">
        <v>21</v>
      </c>
      <c r="L8224" s="62"/>
      <c r="M8224" s="200" t="s">
        <v>21</v>
      </c>
      <c r="N8224" s="201" t="s">
        <v>48</v>
      </c>
      <c r="O8224" s="43"/>
      <c r="P8224" s="202">
        <f>O8224*H8224</f>
        <v>0</v>
      </c>
      <c r="Q8224" s="202">
        <v>0</v>
      </c>
      <c r="R8224" s="202">
        <f>Q8224*H8224</f>
        <v>0</v>
      </c>
      <c r="S8224" s="202">
        <v>0</v>
      </c>
      <c r="T8224" s="203">
        <f>S8224*H8224</f>
        <v>0</v>
      </c>
      <c r="AR8224" s="25" t="s">
        <v>173</v>
      </c>
      <c r="AT8224" s="25" t="s">
        <v>168</v>
      </c>
      <c r="AU8224" s="25" t="s">
        <v>84</v>
      </c>
      <c r="AY8224" s="25" t="s">
        <v>163</v>
      </c>
      <c r="BE8224" s="204">
        <f>IF(N8224="základní",J8224,0)</f>
        <v>0</v>
      </c>
      <c r="BF8224" s="204">
        <f>IF(N8224="snížená",J8224,0)</f>
        <v>0</v>
      </c>
      <c r="BG8224" s="204">
        <f>IF(N8224="zákl. přenesená",J8224,0)</f>
        <v>0</v>
      </c>
      <c r="BH8224" s="204">
        <f>IF(N8224="sníž. přenesená",J8224,0)</f>
        <v>0</v>
      </c>
      <c r="BI8224" s="204">
        <f>IF(N8224="nulová",J8224,0)</f>
        <v>0</v>
      </c>
      <c r="BJ8224" s="25" t="s">
        <v>98</v>
      </c>
      <c r="BK8224" s="204">
        <f>ROUND(I8224*H8224,2)</f>
        <v>0</v>
      </c>
      <c r="BL8224" s="25" t="s">
        <v>173</v>
      </c>
      <c r="BM8224" s="25" t="s">
        <v>7122</v>
      </c>
    </row>
    <row r="8225" spans="2:65" s="1" customFormat="1" ht="27">
      <c r="B8225" s="42"/>
      <c r="C8225" s="64"/>
      <c r="D8225" s="205" t="s">
        <v>175</v>
      </c>
      <c r="E8225" s="64"/>
      <c r="F8225" s="206" t="s">
        <v>1277</v>
      </c>
      <c r="G8225" s="64"/>
      <c r="H8225" s="64"/>
      <c r="I8225" s="164"/>
      <c r="J8225" s="64"/>
      <c r="K8225" s="64"/>
      <c r="L8225" s="62"/>
      <c r="M8225" s="207"/>
      <c r="N8225" s="43"/>
      <c r="O8225" s="43"/>
      <c r="P8225" s="43"/>
      <c r="Q8225" s="43"/>
      <c r="R8225" s="43"/>
      <c r="S8225" s="43"/>
      <c r="T8225" s="79"/>
      <c r="AT8225" s="25" t="s">
        <v>175</v>
      </c>
      <c r="AU8225" s="25" t="s">
        <v>84</v>
      </c>
    </row>
    <row r="8226" spans="2:65" s="1" customFormat="1" ht="16.5" customHeight="1">
      <c r="B8226" s="42"/>
      <c r="C8226" s="193" t="s">
        <v>4143</v>
      </c>
      <c r="D8226" s="193" t="s">
        <v>168</v>
      </c>
      <c r="E8226" s="194" t="s">
        <v>1278</v>
      </c>
      <c r="F8226" s="195" t="s">
        <v>1279</v>
      </c>
      <c r="G8226" s="196" t="s">
        <v>184</v>
      </c>
      <c r="H8226" s="197">
        <v>10</v>
      </c>
      <c r="I8226" s="198"/>
      <c r="J8226" s="199">
        <f>ROUND(I8226*H8226,2)</f>
        <v>0</v>
      </c>
      <c r="K8226" s="195" t="s">
        <v>21</v>
      </c>
      <c r="L8226" s="62"/>
      <c r="M8226" s="200" t="s">
        <v>21</v>
      </c>
      <c r="N8226" s="201" t="s">
        <v>48</v>
      </c>
      <c r="O8226" s="43"/>
      <c r="P8226" s="202">
        <f>O8226*H8226</f>
        <v>0</v>
      </c>
      <c r="Q8226" s="202">
        <v>0</v>
      </c>
      <c r="R8226" s="202">
        <f>Q8226*H8226</f>
        <v>0</v>
      </c>
      <c r="S8226" s="202">
        <v>0</v>
      </c>
      <c r="T8226" s="203">
        <f>S8226*H8226</f>
        <v>0</v>
      </c>
      <c r="AR8226" s="25" t="s">
        <v>173</v>
      </c>
      <c r="AT8226" s="25" t="s">
        <v>168</v>
      </c>
      <c r="AU8226" s="25" t="s">
        <v>84</v>
      </c>
      <c r="AY8226" s="25" t="s">
        <v>163</v>
      </c>
      <c r="BE8226" s="204">
        <f>IF(N8226="základní",J8226,0)</f>
        <v>0</v>
      </c>
      <c r="BF8226" s="204">
        <f>IF(N8226="snížená",J8226,0)</f>
        <v>0</v>
      </c>
      <c r="BG8226" s="204">
        <f>IF(N8226="zákl. přenesená",J8226,0)</f>
        <v>0</v>
      </c>
      <c r="BH8226" s="204">
        <f>IF(N8226="sníž. přenesená",J8226,0)</f>
        <v>0</v>
      </c>
      <c r="BI8226" s="204">
        <f>IF(N8226="nulová",J8226,0)</f>
        <v>0</v>
      </c>
      <c r="BJ8226" s="25" t="s">
        <v>98</v>
      </c>
      <c r="BK8226" s="204">
        <f>ROUND(I8226*H8226,2)</f>
        <v>0</v>
      </c>
      <c r="BL8226" s="25" t="s">
        <v>173</v>
      </c>
      <c r="BM8226" s="25" t="s">
        <v>7123</v>
      </c>
    </row>
    <row r="8227" spans="2:65" s="1" customFormat="1" ht="13.5">
      <c r="B8227" s="42"/>
      <c r="C8227" s="64"/>
      <c r="D8227" s="205" t="s">
        <v>175</v>
      </c>
      <c r="E8227" s="64"/>
      <c r="F8227" s="206" t="s">
        <v>1279</v>
      </c>
      <c r="G8227" s="64"/>
      <c r="H8227" s="64"/>
      <c r="I8227" s="164"/>
      <c r="J8227" s="64"/>
      <c r="K8227" s="64"/>
      <c r="L8227" s="62"/>
      <c r="M8227" s="207"/>
      <c r="N8227" s="43"/>
      <c r="O8227" s="43"/>
      <c r="P8227" s="43"/>
      <c r="Q8227" s="43"/>
      <c r="R8227" s="43"/>
      <c r="S8227" s="43"/>
      <c r="T8227" s="79"/>
      <c r="AT8227" s="25" t="s">
        <v>175</v>
      </c>
      <c r="AU8227" s="25" t="s">
        <v>84</v>
      </c>
    </row>
    <row r="8228" spans="2:65" s="1" customFormat="1" ht="16.5" customHeight="1">
      <c r="B8228" s="42"/>
      <c r="C8228" s="193" t="s">
        <v>7124</v>
      </c>
      <c r="D8228" s="193" t="s">
        <v>168</v>
      </c>
      <c r="E8228" s="194" t="s">
        <v>1280</v>
      </c>
      <c r="F8228" s="195" t="s">
        <v>1281</v>
      </c>
      <c r="G8228" s="196" t="s">
        <v>184</v>
      </c>
      <c r="H8228" s="197">
        <v>3</v>
      </c>
      <c r="I8228" s="198"/>
      <c r="J8228" s="199">
        <f>ROUND(I8228*H8228,2)</f>
        <v>0</v>
      </c>
      <c r="K8228" s="195" t="s">
        <v>21</v>
      </c>
      <c r="L8228" s="62"/>
      <c r="M8228" s="200" t="s">
        <v>21</v>
      </c>
      <c r="N8228" s="201" t="s">
        <v>48</v>
      </c>
      <c r="O8228" s="43"/>
      <c r="P8228" s="202">
        <f>O8228*H8228</f>
        <v>0</v>
      </c>
      <c r="Q8228" s="202">
        <v>0</v>
      </c>
      <c r="R8228" s="202">
        <f>Q8228*H8228</f>
        <v>0</v>
      </c>
      <c r="S8228" s="202">
        <v>0</v>
      </c>
      <c r="T8228" s="203">
        <f>S8228*H8228</f>
        <v>0</v>
      </c>
      <c r="AR8228" s="25" t="s">
        <v>173</v>
      </c>
      <c r="AT8228" s="25" t="s">
        <v>168</v>
      </c>
      <c r="AU8228" s="25" t="s">
        <v>84</v>
      </c>
      <c r="AY8228" s="25" t="s">
        <v>163</v>
      </c>
      <c r="BE8228" s="204">
        <f>IF(N8228="základní",J8228,0)</f>
        <v>0</v>
      </c>
      <c r="BF8228" s="204">
        <f>IF(N8228="snížená",J8228,0)</f>
        <v>0</v>
      </c>
      <c r="BG8228" s="204">
        <f>IF(N8228="zákl. přenesená",J8228,0)</f>
        <v>0</v>
      </c>
      <c r="BH8228" s="204">
        <f>IF(N8228="sníž. přenesená",J8228,0)</f>
        <v>0</v>
      </c>
      <c r="BI8228" s="204">
        <f>IF(N8228="nulová",J8228,0)</f>
        <v>0</v>
      </c>
      <c r="BJ8228" s="25" t="s">
        <v>98</v>
      </c>
      <c r="BK8228" s="204">
        <f>ROUND(I8228*H8228,2)</f>
        <v>0</v>
      </c>
      <c r="BL8228" s="25" t="s">
        <v>173</v>
      </c>
      <c r="BM8228" s="25" t="s">
        <v>7125</v>
      </c>
    </row>
    <row r="8229" spans="2:65" s="1" customFormat="1" ht="13.5">
      <c r="B8229" s="42"/>
      <c r="C8229" s="64"/>
      <c r="D8229" s="205" t="s">
        <v>175</v>
      </c>
      <c r="E8229" s="64"/>
      <c r="F8229" s="206" t="s">
        <v>1281</v>
      </c>
      <c r="G8229" s="64"/>
      <c r="H8229" s="64"/>
      <c r="I8229" s="164"/>
      <c r="J8229" s="64"/>
      <c r="K8229" s="64"/>
      <c r="L8229" s="62"/>
      <c r="M8229" s="207"/>
      <c r="N8229" s="43"/>
      <c r="O8229" s="43"/>
      <c r="P8229" s="43"/>
      <c r="Q8229" s="43"/>
      <c r="R8229" s="43"/>
      <c r="S8229" s="43"/>
      <c r="T8229" s="79"/>
      <c r="AT8229" s="25" t="s">
        <v>175</v>
      </c>
      <c r="AU8229" s="25" t="s">
        <v>84</v>
      </c>
    </row>
    <row r="8230" spans="2:65" s="1" customFormat="1" ht="16.5" customHeight="1">
      <c r="B8230" s="42"/>
      <c r="C8230" s="193" t="s">
        <v>4144</v>
      </c>
      <c r="D8230" s="193" t="s">
        <v>168</v>
      </c>
      <c r="E8230" s="194" t="s">
        <v>1282</v>
      </c>
      <c r="F8230" s="195" t="s">
        <v>1283</v>
      </c>
      <c r="G8230" s="196" t="s">
        <v>1284</v>
      </c>
      <c r="H8230" s="197">
        <v>1</v>
      </c>
      <c r="I8230" s="198"/>
      <c r="J8230" s="199">
        <f>ROUND(I8230*H8230,2)</f>
        <v>0</v>
      </c>
      <c r="K8230" s="195" t="s">
        <v>21</v>
      </c>
      <c r="L8230" s="62"/>
      <c r="M8230" s="200" t="s">
        <v>21</v>
      </c>
      <c r="N8230" s="201" t="s">
        <v>48</v>
      </c>
      <c r="O8230" s="43"/>
      <c r="P8230" s="202">
        <f>O8230*H8230</f>
        <v>0</v>
      </c>
      <c r="Q8230" s="202">
        <v>0</v>
      </c>
      <c r="R8230" s="202">
        <f>Q8230*H8230</f>
        <v>0</v>
      </c>
      <c r="S8230" s="202">
        <v>0</v>
      </c>
      <c r="T8230" s="203">
        <f>S8230*H8230</f>
        <v>0</v>
      </c>
      <c r="AR8230" s="25" t="s">
        <v>173</v>
      </c>
      <c r="AT8230" s="25" t="s">
        <v>168</v>
      </c>
      <c r="AU8230" s="25" t="s">
        <v>84</v>
      </c>
      <c r="AY8230" s="25" t="s">
        <v>163</v>
      </c>
      <c r="BE8230" s="204">
        <f>IF(N8230="základní",J8230,0)</f>
        <v>0</v>
      </c>
      <c r="BF8230" s="204">
        <f>IF(N8230="snížená",J8230,0)</f>
        <v>0</v>
      </c>
      <c r="BG8230" s="204">
        <f>IF(N8230="zákl. přenesená",J8230,0)</f>
        <v>0</v>
      </c>
      <c r="BH8230" s="204">
        <f>IF(N8230="sníž. přenesená",J8230,0)</f>
        <v>0</v>
      </c>
      <c r="BI8230" s="204">
        <f>IF(N8230="nulová",J8230,0)</f>
        <v>0</v>
      </c>
      <c r="BJ8230" s="25" t="s">
        <v>98</v>
      </c>
      <c r="BK8230" s="204">
        <f>ROUND(I8230*H8230,2)</f>
        <v>0</v>
      </c>
      <c r="BL8230" s="25" t="s">
        <v>173</v>
      </c>
      <c r="BM8230" s="25" t="s">
        <v>7126</v>
      </c>
    </row>
    <row r="8231" spans="2:65" s="1" customFormat="1" ht="13.5">
      <c r="B8231" s="42"/>
      <c r="C8231" s="64"/>
      <c r="D8231" s="205" t="s">
        <v>175</v>
      </c>
      <c r="E8231" s="64"/>
      <c r="F8231" s="206" t="s">
        <v>1283</v>
      </c>
      <c r="G8231" s="64"/>
      <c r="H8231" s="64"/>
      <c r="I8231" s="164"/>
      <c r="J8231" s="64"/>
      <c r="K8231" s="64"/>
      <c r="L8231" s="62"/>
      <c r="M8231" s="207"/>
      <c r="N8231" s="43"/>
      <c r="O8231" s="43"/>
      <c r="P8231" s="43"/>
      <c r="Q8231" s="43"/>
      <c r="R8231" s="43"/>
      <c r="S8231" s="43"/>
      <c r="T8231" s="79"/>
      <c r="AT8231" s="25" t="s">
        <v>175</v>
      </c>
      <c r="AU8231" s="25" t="s">
        <v>84</v>
      </c>
    </row>
    <row r="8232" spans="2:65" s="1" customFormat="1" ht="16.5" customHeight="1">
      <c r="B8232" s="42"/>
      <c r="C8232" s="193" t="s">
        <v>7127</v>
      </c>
      <c r="D8232" s="193" t="s">
        <v>168</v>
      </c>
      <c r="E8232" s="194" t="s">
        <v>1285</v>
      </c>
      <c r="F8232" s="195" t="s">
        <v>1286</v>
      </c>
      <c r="G8232" s="196" t="s">
        <v>1272</v>
      </c>
      <c r="H8232" s="197">
        <v>1</v>
      </c>
      <c r="I8232" s="198"/>
      <c r="J8232" s="199">
        <f>ROUND(I8232*H8232,2)</f>
        <v>0</v>
      </c>
      <c r="K8232" s="195" t="s">
        <v>21</v>
      </c>
      <c r="L8232" s="62"/>
      <c r="M8232" s="200" t="s">
        <v>21</v>
      </c>
      <c r="N8232" s="201" t="s">
        <v>48</v>
      </c>
      <c r="O8232" s="43"/>
      <c r="P8232" s="202">
        <f>O8232*H8232</f>
        <v>0</v>
      </c>
      <c r="Q8232" s="202">
        <v>0</v>
      </c>
      <c r="R8232" s="202">
        <f>Q8232*H8232</f>
        <v>0</v>
      </c>
      <c r="S8232" s="202">
        <v>0</v>
      </c>
      <c r="T8232" s="203">
        <f>S8232*H8232</f>
        <v>0</v>
      </c>
      <c r="AR8232" s="25" t="s">
        <v>173</v>
      </c>
      <c r="AT8232" s="25" t="s">
        <v>168</v>
      </c>
      <c r="AU8232" s="25" t="s">
        <v>84</v>
      </c>
      <c r="AY8232" s="25" t="s">
        <v>163</v>
      </c>
      <c r="BE8232" s="204">
        <f>IF(N8232="základní",J8232,0)</f>
        <v>0</v>
      </c>
      <c r="BF8232" s="204">
        <f>IF(N8232="snížená",J8232,0)</f>
        <v>0</v>
      </c>
      <c r="BG8232" s="204">
        <f>IF(N8232="zákl. přenesená",J8232,0)</f>
        <v>0</v>
      </c>
      <c r="BH8232" s="204">
        <f>IF(N8232="sníž. přenesená",J8232,0)</f>
        <v>0</v>
      </c>
      <c r="BI8232" s="204">
        <f>IF(N8232="nulová",J8232,0)</f>
        <v>0</v>
      </c>
      <c r="BJ8232" s="25" t="s">
        <v>98</v>
      </c>
      <c r="BK8232" s="204">
        <f>ROUND(I8232*H8232,2)</f>
        <v>0</v>
      </c>
      <c r="BL8232" s="25" t="s">
        <v>173</v>
      </c>
      <c r="BM8232" s="25" t="s">
        <v>7128</v>
      </c>
    </row>
    <row r="8233" spans="2:65" s="1" customFormat="1" ht="13.5">
      <c r="B8233" s="42"/>
      <c r="C8233" s="64"/>
      <c r="D8233" s="205" t="s">
        <v>175</v>
      </c>
      <c r="E8233" s="64"/>
      <c r="F8233" s="206" t="s">
        <v>1286</v>
      </c>
      <c r="G8233" s="64"/>
      <c r="H8233" s="64"/>
      <c r="I8233" s="164"/>
      <c r="J8233" s="64"/>
      <c r="K8233" s="64"/>
      <c r="L8233" s="62"/>
      <c r="M8233" s="207"/>
      <c r="N8233" s="43"/>
      <c r="O8233" s="43"/>
      <c r="P8233" s="43"/>
      <c r="Q8233" s="43"/>
      <c r="R8233" s="43"/>
      <c r="S8233" s="43"/>
      <c r="T8233" s="79"/>
      <c r="AT8233" s="25" t="s">
        <v>175</v>
      </c>
      <c r="AU8233" s="25" t="s">
        <v>84</v>
      </c>
    </row>
    <row r="8234" spans="2:65" s="1" customFormat="1" ht="16.5" customHeight="1">
      <c r="B8234" s="42"/>
      <c r="C8234" s="193" t="s">
        <v>4146</v>
      </c>
      <c r="D8234" s="193" t="s">
        <v>168</v>
      </c>
      <c r="E8234" s="194" t="s">
        <v>1287</v>
      </c>
      <c r="F8234" s="195" t="s">
        <v>1288</v>
      </c>
      <c r="G8234" s="196" t="s">
        <v>1284</v>
      </c>
      <c r="H8234" s="197">
        <v>1</v>
      </c>
      <c r="I8234" s="198"/>
      <c r="J8234" s="199">
        <f>ROUND(I8234*H8234,2)</f>
        <v>0</v>
      </c>
      <c r="K8234" s="195" t="s">
        <v>21</v>
      </c>
      <c r="L8234" s="62"/>
      <c r="M8234" s="200" t="s">
        <v>21</v>
      </c>
      <c r="N8234" s="201" t="s">
        <v>48</v>
      </c>
      <c r="O8234" s="43"/>
      <c r="P8234" s="202">
        <f>O8234*H8234</f>
        <v>0</v>
      </c>
      <c r="Q8234" s="202">
        <v>0</v>
      </c>
      <c r="R8234" s="202">
        <f>Q8234*H8234</f>
        <v>0</v>
      </c>
      <c r="S8234" s="202">
        <v>0</v>
      </c>
      <c r="T8234" s="203">
        <f>S8234*H8234</f>
        <v>0</v>
      </c>
      <c r="AR8234" s="25" t="s">
        <v>173</v>
      </c>
      <c r="AT8234" s="25" t="s">
        <v>168</v>
      </c>
      <c r="AU8234" s="25" t="s">
        <v>84</v>
      </c>
      <c r="AY8234" s="25" t="s">
        <v>163</v>
      </c>
      <c r="BE8234" s="204">
        <f>IF(N8234="základní",J8234,0)</f>
        <v>0</v>
      </c>
      <c r="BF8234" s="204">
        <f>IF(N8234="snížená",J8234,0)</f>
        <v>0</v>
      </c>
      <c r="BG8234" s="204">
        <f>IF(N8234="zákl. přenesená",J8234,0)</f>
        <v>0</v>
      </c>
      <c r="BH8234" s="204">
        <f>IF(N8234="sníž. přenesená",J8234,0)</f>
        <v>0</v>
      </c>
      <c r="BI8234" s="204">
        <f>IF(N8234="nulová",J8234,0)</f>
        <v>0</v>
      </c>
      <c r="BJ8234" s="25" t="s">
        <v>98</v>
      </c>
      <c r="BK8234" s="204">
        <f>ROUND(I8234*H8234,2)</f>
        <v>0</v>
      </c>
      <c r="BL8234" s="25" t="s">
        <v>173</v>
      </c>
      <c r="BM8234" s="25" t="s">
        <v>7129</v>
      </c>
    </row>
    <row r="8235" spans="2:65" s="1" customFormat="1" ht="13.5">
      <c r="B8235" s="42"/>
      <c r="C8235" s="64"/>
      <c r="D8235" s="205" t="s">
        <v>175</v>
      </c>
      <c r="E8235" s="64"/>
      <c r="F8235" s="206" t="s">
        <v>1288</v>
      </c>
      <c r="G8235" s="64"/>
      <c r="H8235" s="64"/>
      <c r="I8235" s="164"/>
      <c r="J8235" s="64"/>
      <c r="K8235" s="64"/>
      <c r="L8235" s="62"/>
      <c r="M8235" s="207"/>
      <c r="N8235" s="43"/>
      <c r="O8235" s="43"/>
      <c r="P8235" s="43"/>
      <c r="Q8235" s="43"/>
      <c r="R8235" s="43"/>
      <c r="S8235" s="43"/>
      <c r="T8235" s="79"/>
      <c r="AT8235" s="25" t="s">
        <v>175</v>
      </c>
      <c r="AU8235" s="25" t="s">
        <v>84</v>
      </c>
    </row>
    <row r="8236" spans="2:65" s="1" customFormat="1" ht="16.5" customHeight="1">
      <c r="B8236" s="42"/>
      <c r="C8236" s="193" t="s">
        <v>7130</v>
      </c>
      <c r="D8236" s="193" t="s">
        <v>168</v>
      </c>
      <c r="E8236" s="194" t="s">
        <v>1289</v>
      </c>
      <c r="F8236" s="195" t="s">
        <v>1290</v>
      </c>
      <c r="G8236" s="196" t="s">
        <v>1284</v>
      </c>
      <c r="H8236" s="197">
        <v>0.5</v>
      </c>
      <c r="I8236" s="198"/>
      <c r="J8236" s="199">
        <f>ROUND(I8236*H8236,2)</f>
        <v>0</v>
      </c>
      <c r="K8236" s="195" t="s">
        <v>21</v>
      </c>
      <c r="L8236" s="62"/>
      <c r="M8236" s="200" t="s">
        <v>21</v>
      </c>
      <c r="N8236" s="201" t="s">
        <v>48</v>
      </c>
      <c r="O8236" s="43"/>
      <c r="P8236" s="202">
        <f>O8236*H8236</f>
        <v>0</v>
      </c>
      <c r="Q8236" s="202">
        <v>0</v>
      </c>
      <c r="R8236" s="202">
        <f>Q8236*H8236</f>
        <v>0</v>
      </c>
      <c r="S8236" s="202">
        <v>0</v>
      </c>
      <c r="T8236" s="203">
        <f>S8236*H8236</f>
        <v>0</v>
      </c>
      <c r="AR8236" s="25" t="s">
        <v>173</v>
      </c>
      <c r="AT8236" s="25" t="s">
        <v>168</v>
      </c>
      <c r="AU8236" s="25" t="s">
        <v>84</v>
      </c>
      <c r="AY8236" s="25" t="s">
        <v>163</v>
      </c>
      <c r="BE8236" s="204">
        <f>IF(N8236="základní",J8236,0)</f>
        <v>0</v>
      </c>
      <c r="BF8236" s="204">
        <f>IF(N8236="snížená",J8236,0)</f>
        <v>0</v>
      </c>
      <c r="BG8236" s="204">
        <f>IF(N8236="zákl. přenesená",J8236,0)</f>
        <v>0</v>
      </c>
      <c r="BH8236" s="204">
        <f>IF(N8236="sníž. přenesená",J8236,0)</f>
        <v>0</v>
      </c>
      <c r="BI8236" s="204">
        <f>IF(N8236="nulová",J8236,0)</f>
        <v>0</v>
      </c>
      <c r="BJ8236" s="25" t="s">
        <v>98</v>
      </c>
      <c r="BK8236" s="204">
        <f>ROUND(I8236*H8236,2)</f>
        <v>0</v>
      </c>
      <c r="BL8236" s="25" t="s">
        <v>173</v>
      </c>
      <c r="BM8236" s="25" t="s">
        <v>7131</v>
      </c>
    </row>
    <row r="8237" spans="2:65" s="1" customFormat="1" ht="13.5">
      <c r="B8237" s="42"/>
      <c r="C8237" s="64"/>
      <c r="D8237" s="205" t="s">
        <v>175</v>
      </c>
      <c r="E8237" s="64"/>
      <c r="F8237" s="206" t="s">
        <v>1290</v>
      </c>
      <c r="G8237" s="64"/>
      <c r="H8237" s="64"/>
      <c r="I8237" s="164"/>
      <c r="J8237" s="64"/>
      <c r="K8237" s="64"/>
      <c r="L8237" s="62"/>
      <c r="M8237" s="207"/>
      <c r="N8237" s="43"/>
      <c r="O8237" s="43"/>
      <c r="P8237" s="43"/>
      <c r="Q8237" s="43"/>
      <c r="R8237" s="43"/>
      <c r="S8237" s="43"/>
      <c r="T8237" s="79"/>
      <c r="AT8237" s="25" t="s">
        <v>175</v>
      </c>
      <c r="AU8237" s="25" t="s">
        <v>84</v>
      </c>
    </row>
    <row r="8238" spans="2:65" s="1" customFormat="1" ht="16.5" customHeight="1">
      <c r="B8238" s="42"/>
      <c r="C8238" s="193" t="s">
        <v>4147</v>
      </c>
      <c r="D8238" s="193" t="s">
        <v>168</v>
      </c>
      <c r="E8238" s="194" t="s">
        <v>1291</v>
      </c>
      <c r="F8238" s="195" t="s">
        <v>1292</v>
      </c>
      <c r="G8238" s="196" t="s">
        <v>1284</v>
      </c>
      <c r="H8238" s="197">
        <v>0.2</v>
      </c>
      <c r="I8238" s="198"/>
      <c r="J8238" s="199">
        <f>ROUND(I8238*H8238,2)</f>
        <v>0</v>
      </c>
      <c r="K8238" s="195" t="s">
        <v>21</v>
      </c>
      <c r="L8238" s="62"/>
      <c r="M8238" s="200" t="s">
        <v>21</v>
      </c>
      <c r="N8238" s="201" t="s">
        <v>48</v>
      </c>
      <c r="O8238" s="43"/>
      <c r="P8238" s="202">
        <f>O8238*H8238</f>
        <v>0</v>
      </c>
      <c r="Q8238" s="202">
        <v>0</v>
      </c>
      <c r="R8238" s="202">
        <f>Q8238*H8238</f>
        <v>0</v>
      </c>
      <c r="S8238" s="202">
        <v>0</v>
      </c>
      <c r="T8238" s="203">
        <f>S8238*H8238</f>
        <v>0</v>
      </c>
      <c r="AR8238" s="25" t="s">
        <v>173</v>
      </c>
      <c r="AT8238" s="25" t="s">
        <v>168</v>
      </c>
      <c r="AU8238" s="25" t="s">
        <v>84</v>
      </c>
      <c r="AY8238" s="25" t="s">
        <v>163</v>
      </c>
      <c r="BE8238" s="204">
        <f>IF(N8238="základní",J8238,0)</f>
        <v>0</v>
      </c>
      <c r="BF8238" s="204">
        <f>IF(N8238="snížená",J8238,0)</f>
        <v>0</v>
      </c>
      <c r="BG8238" s="204">
        <f>IF(N8238="zákl. přenesená",J8238,0)</f>
        <v>0</v>
      </c>
      <c r="BH8238" s="204">
        <f>IF(N8238="sníž. přenesená",J8238,0)</f>
        <v>0</v>
      </c>
      <c r="BI8238" s="204">
        <f>IF(N8238="nulová",J8238,0)</f>
        <v>0</v>
      </c>
      <c r="BJ8238" s="25" t="s">
        <v>98</v>
      </c>
      <c r="BK8238" s="204">
        <f>ROUND(I8238*H8238,2)</f>
        <v>0</v>
      </c>
      <c r="BL8238" s="25" t="s">
        <v>173</v>
      </c>
      <c r="BM8238" s="25" t="s">
        <v>7132</v>
      </c>
    </row>
    <row r="8239" spans="2:65" s="1" customFormat="1" ht="13.5">
      <c r="B8239" s="42"/>
      <c r="C8239" s="64"/>
      <c r="D8239" s="205" t="s">
        <v>175</v>
      </c>
      <c r="E8239" s="64"/>
      <c r="F8239" s="206" t="s">
        <v>1292</v>
      </c>
      <c r="G8239" s="64"/>
      <c r="H8239" s="64"/>
      <c r="I8239" s="164"/>
      <c r="J8239" s="64"/>
      <c r="K8239" s="64"/>
      <c r="L8239" s="62"/>
      <c r="M8239" s="207"/>
      <c r="N8239" s="43"/>
      <c r="O8239" s="43"/>
      <c r="P8239" s="43"/>
      <c r="Q8239" s="43"/>
      <c r="R8239" s="43"/>
      <c r="S8239" s="43"/>
      <c r="T8239" s="79"/>
      <c r="AT8239" s="25" t="s">
        <v>175</v>
      </c>
      <c r="AU8239" s="25" t="s">
        <v>84</v>
      </c>
    </row>
    <row r="8240" spans="2:65" s="1" customFormat="1" ht="16.5" customHeight="1">
      <c r="B8240" s="42"/>
      <c r="C8240" s="193" t="s">
        <v>7133</v>
      </c>
      <c r="D8240" s="193" t="s">
        <v>168</v>
      </c>
      <c r="E8240" s="194" t="s">
        <v>1293</v>
      </c>
      <c r="F8240" s="195" t="s">
        <v>1294</v>
      </c>
      <c r="G8240" s="196" t="s">
        <v>1272</v>
      </c>
      <c r="H8240" s="197">
        <v>1</v>
      </c>
      <c r="I8240" s="198"/>
      <c r="J8240" s="199">
        <f>ROUND(I8240*H8240,2)</f>
        <v>0</v>
      </c>
      <c r="K8240" s="195" t="s">
        <v>21</v>
      </c>
      <c r="L8240" s="62"/>
      <c r="M8240" s="200" t="s">
        <v>21</v>
      </c>
      <c r="N8240" s="201" t="s">
        <v>48</v>
      </c>
      <c r="O8240" s="43"/>
      <c r="P8240" s="202">
        <f>O8240*H8240</f>
        <v>0</v>
      </c>
      <c r="Q8240" s="202">
        <v>0</v>
      </c>
      <c r="R8240" s="202">
        <f>Q8240*H8240</f>
        <v>0</v>
      </c>
      <c r="S8240" s="202">
        <v>0</v>
      </c>
      <c r="T8240" s="203">
        <f>S8240*H8240</f>
        <v>0</v>
      </c>
      <c r="AR8240" s="25" t="s">
        <v>173</v>
      </c>
      <c r="AT8240" s="25" t="s">
        <v>168</v>
      </c>
      <c r="AU8240" s="25" t="s">
        <v>84</v>
      </c>
      <c r="AY8240" s="25" t="s">
        <v>163</v>
      </c>
      <c r="BE8240" s="204">
        <f>IF(N8240="základní",J8240,0)</f>
        <v>0</v>
      </c>
      <c r="BF8240" s="204">
        <f>IF(N8240="snížená",J8240,0)</f>
        <v>0</v>
      </c>
      <c r="BG8240" s="204">
        <f>IF(N8240="zákl. přenesená",J8240,0)</f>
        <v>0</v>
      </c>
      <c r="BH8240" s="204">
        <f>IF(N8240="sníž. přenesená",J8240,0)</f>
        <v>0</v>
      </c>
      <c r="BI8240" s="204">
        <f>IF(N8240="nulová",J8240,0)</f>
        <v>0</v>
      </c>
      <c r="BJ8240" s="25" t="s">
        <v>98</v>
      </c>
      <c r="BK8240" s="204">
        <f>ROUND(I8240*H8240,2)</f>
        <v>0</v>
      </c>
      <c r="BL8240" s="25" t="s">
        <v>173</v>
      </c>
      <c r="BM8240" s="25" t="s">
        <v>7134</v>
      </c>
    </row>
    <row r="8241" spans="2:65" s="1" customFormat="1" ht="13.5">
      <c r="B8241" s="42"/>
      <c r="C8241" s="64"/>
      <c r="D8241" s="205" t="s">
        <v>175</v>
      </c>
      <c r="E8241" s="64"/>
      <c r="F8241" s="206" t="s">
        <v>1294</v>
      </c>
      <c r="G8241" s="64"/>
      <c r="H8241" s="64"/>
      <c r="I8241" s="164"/>
      <c r="J8241" s="64"/>
      <c r="K8241" s="64"/>
      <c r="L8241" s="62"/>
      <c r="M8241" s="207"/>
      <c r="N8241" s="43"/>
      <c r="O8241" s="43"/>
      <c r="P8241" s="43"/>
      <c r="Q8241" s="43"/>
      <c r="R8241" s="43"/>
      <c r="S8241" s="43"/>
      <c r="T8241" s="79"/>
      <c r="AT8241" s="25" t="s">
        <v>175</v>
      </c>
      <c r="AU8241" s="25" t="s">
        <v>84</v>
      </c>
    </row>
    <row r="8242" spans="2:65" s="1" customFormat="1" ht="16.5" customHeight="1">
      <c r="B8242" s="42"/>
      <c r="C8242" s="193" t="s">
        <v>4149</v>
      </c>
      <c r="D8242" s="193" t="s">
        <v>168</v>
      </c>
      <c r="E8242" s="194" t="s">
        <v>1295</v>
      </c>
      <c r="F8242" s="195" t="s">
        <v>1296</v>
      </c>
      <c r="G8242" s="196" t="s">
        <v>171</v>
      </c>
      <c r="H8242" s="197">
        <v>24.5</v>
      </c>
      <c r="I8242" s="198"/>
      <c r="J8242" s="199">
        <f>ROUND(I8242*H8242,2)</f>
        <v>0</v>
      </c>
      <c r="K8242" s="195" t="s">
        <v>21</v>
      </c>
      <c r="L8242" s="62"/>
      <c r="M8242" s="200" t="s">
        <v>21</v>
      </c>
      <c r="N8242" s="201" t="s">
        <v>48</v>
      </c>
      <c r="O8242" s="43"/>
      <c r="P8242" s="202">
        <f>O8242*H8242</f>
        <v>0</v>
      </c>
      <c r="Q8242" s="202">
        <v>0</v>
      </c>
      <c r="R8242" s="202">
        <f>Q8242*H8242</f>
        <v>0</v>
      </c>
      <c r="S8242" s="202">
        <v>0</v>
      </c>
      <c r="T8242" s="203">
        <f>S8242*H8242</f>
        <v>0</v>
      </c>
      <c r="AR8242" s="25" t="s">
        <v>173</v>
      </c>
      <c r="AT8242" s="25" t="s">
        <v>168</v>
      </c>
      <c r="AU8242" s="25" t="s">
        <v>84</v>
      </c>
      <c r="AY8242" s="25" t="s">
        <v>163</v>
      </c>
      <c r="BE8242" s="204">
        <f>IF(N8242="základní",J8242,0)</f>
        <v>0</v>
      </c>
      <c r="BF8242" s="204">
        <f>IF(N8242="snížená",J8242,0)</f>
        <v>0</v>
      </c>
      <c r="BG8242" s="204">
        <f>IF(N8242="zákl. přenesená",J8242,0)</f>
        <v>0</v>
      </c>
      <c r="BH8242" s="204">
        <f>IF(N8242="sníž. přenesená",J8242,0)</f>
        <v>0</v>
      </c>
      <c r="BI8242" s="204">
        <f>IF(N8242="nulová",J8242,0)</f>
        <v>0</v>
      </c>
      <c r="BJ8242" s="25" t="s">
        <v>98</v>
      </c>
      <c r="BK8242" s="204">
        <f>ROUND(I8242*H8242,2)</f>
        <v>0</v>
      </c>
      <c r="BL8242" s="25" t="s">
        <v>173</v>
      </c>
      <c r="BM8242" s="25" t="s">
        <v>7135</v>
      </c>
    </row>
    <row r="8243" spans="2:65" s="1" customFormat="1" ht="13.5">
      <c r="B8243" s="42"/>
      <c r="C8243" s="64"/>
      <c r="D8243" s="205" t="s">
        <v>175</v>
      </c>
      <c r="E8243" s="64"/>
      <c r="F8243" s="206" t="s">
        <v>1296</v>
      </c>
      <c r="G8243" s="64"/>
      <c r="H8243" s="64"/>
      <c r="I8243" s="164"/>
      <c r="J8243" s="64"/>
      <c r="K8243" s="64"/>
      <c r="L8243" s="62"/>
      <c r="M8243" s="207"/>
      <c r="N8243" s="43"/>
      <c r="O8243" s="43"/>
      <c r="P8243" s="43"/>
      <c r="Q8243" s="43"/>
      <c r="R8243" s="43"/>
      <c r="S8243" s="43"/>
      <c r="T8243" s="79"/>
      <c r="AT8243" s="25" t="s">
        <v>175</v>
      </c>
      <c r="AU8243" s="25" t="s">
        <v>84</v>
      </c>
    </row>
    <row r="8244" spans="2:65" s="1" customFormat="1" ht="16.5" customHeight="1">
      <c r="B8244" s="42"/>
      <c r="C8244" s="193" t="s">
        <v>7136</v>
      </c>
      <c r="D8244" s="193" t="s">
        <v>168</v>
      </c>
      <c r="E8244" s="194" t="s">
        <v>1297</v>
      </c>
      <c r="F8244" s="195" t="s">
        <v>1298</v>
      </c>
      <c r="G8244" s="196" t="s">
        <v>1233</v>
      </c>
      <c r="H8244" s="197">
        <v>10</v>
      </c>
      <c r="I8244" s="198"/>
      <c r="J8244" s="199">
        <f>ROUND(I8244*H8244,2)</f>
        <v>0</v>
      </c>
      <c r="K8244" s="195" t="s">
        <v>21</v>
      </c>
      <c r="L8244" s="62"/>
      <c r="M8244" s="200" t="s">
        <v>21</v>
      </c>
      <c r="N8244" s="201" t="s">
        <v>48</v>
      </c>
      <c r="O8244" s="43"/>
      <c r="P8244" s="202">
        <f>O8244*H8244</f>
        <v>0</v>
      </c>
      <c r="Q8244" s="202">
        <v>0</v>
      </c>
      <c r="R8244" s="202">
        <f>Q8244*H8244</f>
        <v>0</v>
      </c>
      <c r="S8244" s="202">
        <v>0</v>
      </c>
      <c r="T8244" s="203">
        <f>S8244*H8244</f>
        <v>0</v>
      </c>
      <c r="AR8244" s="25" t="s">
        <v>173</v>
      </c>
      <c r="AT8244" s="25" t="s">
        <v>168</v>
      </c>
      <c r="AU8244" s="25" t="s">
        <v>84</v>
      </c>
      <c r="AY8244" s="25" t="s">
        <v>163</v>
      </c>
      <c r="BE8244" s="204">
        <f>IF(N8244="základní",J8244,0)</f>
        <v>0</v>
      </c>
      <c r="BF8244" s="204">
        <f>IF(N8244="snížená",J8244,0)</f>
        <v>0</v>
      </c>
      <c r="BG8244" s="204">
        <f>IF(N8244="zákl. přenesená",J8244,0)</f>
        <v>0</v>
      </c>
      <c r="BH8244" s="204">
        <f>IF(N8244="sníž. přenesená",J8244,0)</f>
        <v>0</v>
      </c>
      <c r="BI8244" s="204">
        <f>IF(N8244="nulová",J8244,0)</f>
        <v>0</v>
      </c>
      <c r="BJ8244" s="25" t="s">
        <v>98</v>
      </c>
      <c r="BK8244" s="204">
        <f>ROUND(I8244*H8244,2)</f>
        <v>0</v>
      </c>
      <c r="BL8244" s="25" t="s">
        <v>173</v>
      </c>
      <c r="BM8244" s="25" t="s">
        <v>7137</v>
      </c>
    </row>
    <row r="8245" spans="2:65" s="1" customFormat="1" ht="13.5">
      <c r="B8245" s="42"/>
      <c r="C8245" s="64"/>
      <c r="D8245" s="205" t="s">
        <v>175</v>
      </c>
      <c r="E8245" s="64"/>
      <c r="F8245" s="206" t="s">
        <v>1298</v>
      </c>
      <c r="G8245" s="64"/>
      <c r="H8245" s="64"/>
      <c r="I8245" s="164"/>
      <c r="J8245" s="64"/>
      <c r="K8245" s="64"/>
      <c r="L8245" s="62"/>
      <c r="M8245" s="207"/>
      <c r="N8245" s="43"/>
      <c r="O8245" s="43"/>
      <c r="P8245" s="43"/>
      <c r="Q8245" s="43"/>
      <c r="R8245" s="43"/>
      <c r="S8245" s="43"/>
      <c r="T8245" s="79"/>
      <c r="AT8245" s="25" t="s">
        <v>175</v>
      </c>
      <c r="AU8245" s="25" t="s">
        <v>84</v>
      </c>
    </row>
    <row r="8246" spans="2:65" s="1" customFormat="1" ht="16.5" customHeight="1">
      <c r="B8246" s="42"/>
      <c r="C8246" s="193" t="s">
        <v>4150</v>
      </c>
      <c r="D8246" s="193" t="s">
        <v>168</v>
      </c>
      <c r="E8246" s="194" t="s">
        <v>1299</v>
      </c>
      <c r="F8246" s="195" t="s">
        <v>1232</v>
      </c>
      <c r="G8246" s="196" t="s">
        <v>1233</v>
      </c>
      <c r="H8246" s="197">
        <v>10</v>
      </c>
      <c r="I8246" s="198"/>
      <c r="J8246" s="199">
        <f>ROUND(I8246*H8246,2)</f>
        <v>0</v>
      </c>
      <c r="K8246" s="195" t="s">
        <v>21</v>
      </c>
      <c r="L8246" s="62"/>
      <c r="M8246" s="200" t="s">
        <v>21</v>
      </c>
      <c r="N8246" s="201" t="s">
        <v>48</v>
      </c>
      <c r="O8246" s="43"/>
      <c r="P8246" s="202">
        <f>O8246*H8246</f>
        <v>0</v>
      </c>
      <c r="Q8246" s="202">
        <v>0</v>
      </c>
      <c r="R8246" s="202">
        <f>Q8246*H8246</f>
        <v>0</v>
      </c>
      <c r="S8246" s="202">
        <v>0</v>
      </c>
      <c r="T8246" s="203">
        <f>S8246*H8246</f>
        <v>0</v>
      </c>
      <c r="AR8246" s="25" t="s">
        <v>173</v>
      </c>
      <c r="AT8246" s="25" t="s">
        <v>168</v>
      </c>
      <c r="AU8246" s="25" t="s">
        <v>84</v>
      </c>
      <c r="AY8246" s="25" t="s">
        <v>163</v>
      </c>
      <c r="BE8246" s="204">
        <f>IF(N8246="základní",J8246,0)</f>
        <v>0</v>
      </c>
      <c r="BF8246" s="204">
        <f>IF(N8246="snížená",J8246,0)</f>
        <v>0</v>
      </c>
      <c r="BG8246" s="204">
        <f>IF(N8246="zákl. přenesená",J8246,0)</f>
        <v>0</v>
      </c>
      <c r="BH8246" s="204">
        <f>IF(N8246="sníž. přenesená",J8246,0)</f>
        <v>0</v>
      </c>
      <c r="BI8246" s="204">
        <f>IF(N8246="nulová",J8246,0)</f>
        <v>0</v>
      </c>
      <c r="BJ8246" s="25" t="s">
        <v>98</v>
      </c>
      <c r="BK8246" s="204">
        <f>ROUND(I8246*H8246,2)</f>
        <v>0</v>
      </c>
      <c r="BL8246" s="25" t="s">
        <v>173</v>
      </c>
      <c r="BM8246" s="25" t="s">
        <v>7138</v>
      </c>
    </row>
    <row r="8247" spans="2:65" s="1" customFormat="1" ht="13.5">
      <c r="B8247" s="42"/>
      <c r="C8247" s="64"/>
      <c r="D8247" s="205" t="s">
        <v>175</v>
      </c>
      <c r="E8247" s="64"/>
      <c r="F8247" s="206" t="s">
        <v>1232</v>
      </c>
      <c r="G8247" s="64"/>
      <c r="H8247" s="64"/>
      <c r="I8247" s="164"/>
      <c r="J8247" s="64"/>
      <c r="K8247" s="64"/>
      <c r="L8247" s="62"/>
      <c r="M8247" s="207"/>
      <c r="N8247" s="43"/>
      <c r="O8247" s="43"/>
      <c r="P8247" s="43"/>
      <c r="Q8247" s="43"/>
      <c r="R8247" s="43"/>
      <c r="S8247" s="43"/>
      <c r="T8247" s="79"/>
      <c r="AT8247" s="25" t="s">
        <v>175</v>
      </c>
      <c r="AU8247" s="25" t="s">
        <v>84</v>
      </c>
    </row>
    <row r="8248" spans="2:65" s="1" customFormat="1" ht="16.5" customHeight="1">
      <c r="B8248" s="42"/>
      <c r="C8248" s="193" t="s">
        <v>7139</v>
      </c>
      <c r="D8248" s="193" t="s">
        <v>168</v>
      </c>
      <c r="E8248" s="194" t="s">
        <v>1300</v>
      </c>
      <c r="F8248" s="195" t="s">
        <v>1301</v>
      </c>
      <c r="G8248" s="196" t="s">
        <v>1272</v>
      </c>
      <c r="H8248" s="197">
        <v>1</v>
      </c>
      <c r="I8248" s="198"/>
      <c r="J8248" s="199">
        <f>ROUND(I8248*H8248,2)</f>
        <v>0</v>
      </c>
      <c r="K8248" s="195" t="s">
        <v>21</v>
      </c>
      <c r="L8248" s="62"/>
      <c r="M8248" s="200" t="s">
        <v>21</v>
      </c>
      <c r="N8248" s="201" t="s">
        <v>48</v>
      </c>
      <c r="O8248" s="43"/>
      <c r="P8248" s="202">
        <f>O8248*H8248</f>
        <v>0</v>
      </c>
      <c r="Q8248" s="202">
        <v>0</v>
      </c>
      <c r="R8248" s="202">
        <f>Q8248*H8248</f>
        <v>0</v>
      </c>
      <c r="S8248" s="202">
        <v>0</v>
      </c>
      <c r="T8248" s="203">
        <f>S8248*H8248</f>
        <v>0</v>
      </c>
      <c r="AR8248" s="25" t="s">
        <v>173</v>
      </c>
      <c r="AT8248" s="25" t="s">
        <v>168</v>
      </c>
      <c r="AU8248" s="25" t="s">
        <v>84</v>
      </c>
      <c r="AY8248" s="25" t="s">
        <v>163</v>
      </c>
      <c r="BE8248" s="204">
        <f>IF(N8248="základní",J8248,0)</f>
        <v>0</v>
      </c>
      <c r="BF8248" s="204">
        <f>IF(N8248="snížená",J8248,0)</f>
        <v>0</v>
      </c>
      <c r="BG8248" s="204">
        <f>IF(N8248="zákl. přenesená",J8248,0)</f>
        <v>0</v>
      </c>
      <c r="BH8248" s="204">
        <f>IF(N8248="sníž. přenesená",J8248,0)</f>
        <v>0</v>
      </c>
      <c r="BI8248" s="204">
        <f>IF(N8248="nulová",J8248,0)</f>
        <v>0</v>
      </c>
      <c r="BJ8248" s="25" t="s">
        <v>98</v>
      </c>
      <c r="BK8248" s="204">
        <f>ROUND(I8248*H8248,2)</f>
        <v>0</v>
      </c>
      <c r="BL8248" s="25" t="s">
        <v>173</v>
      </c>
      <c r="BM8248" s="25" t="s">
        <v>7140</v>
      </c>
    </row>
    <row r="8249" spans="2:65" s="1" customFormat="1" ht="13.5">
      <c r="B8249" s="42"/>
      <c r="C8249" s="64"/>
      <c r="D8249" s="205" t="s">
        <v>175</v>
      </c>
      <c r="E8249" s="64"/>
      <c r="F8249" s="206" t="s">
        <v>1301</v>
      </c>
      <c r="G8249" s="64"/>
      <c r="H8249" s="64"/>
      <c r="I8249" s="164"/>
      <c r="J8249" s="64"/>
      <c r="K8249" s="64"/>
      <c r="L8249" s="62"/>
      <c r="M8249" s="207"/>
      <c r="N8249" s="43"/>
      <c r="O8249" s="43"/>
      <c r="P8249" s="43"/>
      <c r="Q8249" s="43"/>
      <c r="R8249" s="43"/>
      <c r="S8249" s="43"/>
      <c r="T8249" s="79"/>
      <c r="AT8249" s="25" t="s">
        <v>175</v>
      </c>
      <c r="AU8249" s="25" t="s">
        <v>84</v>
      </c>
    </row>
    <row r="8250" spans="2:65" s="1" customFormat="1" ht="25.5" customHeight="1">
      <c r="B8250" s="42"/>
      <c r="C8250" s="193" t="s">
        <v>4152</v>
      </c>
      <c r="D8250" s="193" t="s">
        <v>168</v>
      </c>
      <c r="E8250" s="194" t="s">
        <v>1302</v>
      </c>
      <c r="F8250" s="195" t="s">
        <v>1303</v>
      </c>
      <c r="G8250" s="196" t="s">
        <v>171</v>
      </c>
      <c r="H8250" s="197">
        <v>42.15</v>
      </c>
      <c r="I8250" s="198"/>
      <c r="J8250" s="199">
        <f>ROUND(I8250*H8250,2)</f>
        <v>0</v>
      </c>
      <c r="K8250" s="195" t="s">
        <v>21</v>
      </c>
      <c r="L8250" s="62"/>
      <c r="M8250" s="200" t="s">
        <v>21</v>
      </c>
      <c r="N8250" s="201" t="s">
        <v>48</v>
      </c>
      <c r="O8250" s="43"/>
      <c r="P8250" s="202">
        <f>O8250*H8250</f>
        <v>0</v>
      </c>
      <c r="Q8250" s="202">
        <v>0</v>
      </c>
      <c r="R8250" s="202">
        <f>Q8250*H8250</f>
        <v>0</v>
      </c>
      <c r="S8250" s="202">
        <v>0</v>
      </c>
      <c r="T8250" s="203">
        <f>S8250*H8250</f>
        <v>0</v>
      </c>
      <c r="AR8250" s="25" t="s">
        <v>173</v>
      </c>
      <c r="AT8250" s="25" t="s">
        <v>168</v>
      </c>
      <c r="AU8250" s="25" t="s">
        <v>84</v>
      </c>
      <c r="AY8250" s="25" t="s">
        <v>163</v>
      </c>
      <c r="BE8250" s="204">
        <f>IF(N8250="základní",J8250,0)</f>
        <v>0</v>
      </c>
      <c r="BF8250" s="204">
        <f>IF(N8250="snížená",J8250,0)</f>
        <v>0</v>
      </c>
      <c r="BG8250" s="204">
        <f>IF(N8250="zákl. přenesená",J8250,0)</f>
        <v>0</v>
      </c>
      <c r="BH8250" s="204">
        <f>IF(N8250="sníž. přenesená",J8250,0)</f>
        <v>0</v>
      </c>
      <c r="BI8250" s="204">
        <f>IF(N8250="nulová",J8250,0)</f>
        <v>0</v>
      </c>
      <c r="BJ8250" s="25" t="s">
        <v>98</v>
      </c>
      <c r="BK8250" s="204">
        <f>ROUND(I8250*H8250,2)</f>
        <v>0</v>
      </c>
      <c r="BL8250" s="25" t="s">
        <v>173</v>
      </c>
      <c r="BM8250" s="25" t="s">
        <v>7141</v>
      </c>
    </row>
    <row r="8251" spans="2:65" s="1" customFormat="1" ht="13.5">
      <c r="B8251" s="42"/>
      <c r="C8251" s="64"/>
      <c r="D8251" s="205" t="s">
        <v>175</v>
      </c>
      <c r="E8251" s="64"/>
      <c r="F8251" s="206" t="s">
        <v>1303</v>
      </c>
      <c r="G8251" s="64"/>
      <c r="H8251" s="64"/>
      <c r="I8251" s="164"/>
      <c r="J8251" s="64"/>
      <c r="K8251" s="64"/>
      <c r="L8251" s="62"/>
      <c r="M8251" s="207"/>
      <c r="N8251" s="43"/>
      <c r="O8251" s="43"/>
      <c r="P8251" s="43"/>
      <c r="Q8251" s="43"/>
      <c r="R8251" s="43"/>
      <c r="S8251" s="43"/>
      <c r="T8251" s="79"/>
      <c r="AT8251" s="25" t="s">
        <v>175</v>
      </c>
      <c r="AU8251" s="25" t="s">
        <v>84</v>
      </c>
    </row>
    <row r="8252" spans="2:65" s="1" customFormat="1" ht="16.5" customHeight="1">
      <c r="B8252" s="42"/>
      <c r="C8252" s="193" t="s">
        <v>7142</v>
      </c>
      <c r="D8252" s="193" t="s">
        <v>168</v>
      </c>
      <c r="E8252" s="194" t="s">
        <v>1304</v>
      </c>
      <c r="F8252" s="195" t="s">
        <v>1305</v>
      </c>
      <c r="G8252" s="196" t="s">
        <v>171</v>
      </c>
      <c r="H8252" s="197">
        <v>2.56</v>
      </c>
      <c r="I8252" s="198"/>
      <c r="J8252" s="199">
        <f>ROUND(I8252*H8252,2)</f>
        <v>0</v>
      </c>
      <c r="K8252" s="195" t="s">
        <v>21</v>
      </c>
      <c r="L8252" s="62"/>
      <c r="M8252" s="200" t="s">
        <v>21</v>
      </c>
      <c r="N8252" s="201" t="s">
        <v>48</v>
      </c>
      <c r="O8252" s="43"/>
      <c r="P8252" s="202">
        <f>O8252*H8252</f>
        <v>0</v>
      </c>
      <c r="Q8252" s="202">
        <v>0</v>
      </c>
      <c r="R8252" s="202">
        <f>Q8252*H8252</f>
        <v>0</v>
      </c>
      <c r="S8252" s="202">
        <v>0</v>
      </c>
      <c r="T8252" s="203">
        <f>S8252*H8252</f>
        <v>0</v>
      </c>
      <c r="AR8252" s="25" t="s">
        <v>173</v>
      </c>
      <c r="AT8252" s="25" t="s">
        <v>168</v>
      </c>
      <c r="AU8252" s="25" t="s">
        <v>84</v>
      </c>
      <c r="AY8252" s="25" t="s">
        <v>163</v>
      </c>
      <c r="BE8252" s="204">
        <f>IF(N8252="základní",J8252,0)</f>
        <v>0</v>
      </c>
      <c r="BF8252" s="204">
        <f>IF(N8252="snížená",J8252,0)</f>
        <v>0</v>
      </c>
      <c r="BG8252" s="204">
        <f>IF(N8252="zákl. přenesená",J8252,0)</f>
        <v>0</v>
      </c>
      <c r="BH8252" s="204">
        <f>IF(N8252="sníž. přenesená",J8252,0)</f>
        <v>0</v>
      </c>
      <c r="BI8252" s="204">
        <f>IF(N8252="nulová",J8252,0)</f>
        <v>0</v>
      </c>
      <c r="BJ8252" s="25" t="s">
        <v>98</v>
      </c>
      <c r="BK8252" s="204">
        <f>ROUND(I8252*H8252,2)</f>
        <v>0</v>
      </c>
      <c r="BL8252" s="25" t="s">
        <v>173</v>
      </c>
      <c r="BM8252" s="25" t="s">
        <v>7143</v>
      </c>
    </row>
    <row r="8253" spans="2:65" s="1" customFormat="1" ht="13.5">
      <c r="B8253" s="42"/>
      <c r="C8253" s="64"/>
      <c r="D8253" s="205" t="s">
        <v>175</v>
      </c>
      <c r="E8253" s="64"/>
      <c r="F8253" s="206" t="s">
        <v>1305</v>
      </c>
      <c r="G8253" s="64"/>
      <c r="H8253" s="64"/>
      <c r="I8253" s="164"/>
      <c r="J8253" s="64"/>
      <c r="K8253" s="64"/>
      <c r="L8253" s="62"/>
      <c r="M8253" s="207"/>
      <c r="N8253" s="43"/>
      <c r="O8253" s="43"/>
      <c r="P8253" s="43"/>
      <c r="Q8253" s="43"/>
      <c r="R8253" s="43"/>
      <c r="S8253" s="43"/>
      <c r="T8253" s="79"/>
      <c r="AT8253" s="25" t="s">
        <v>175</v>
      </c>
      <c r="AU8253" s="25" t="s">
        <v>84</v>
      </c>
    </row>
    <row r="8254" spans="2:65" s="1" customFormat="1" ht="16.5" customHeight="1">
      <c r="B8254" s="42"/>
      <c r="C8254" s="193" t="s">
        <v>4153</v>
      </c>
      <c r="D8254" s="193" t="s">
        <v>168</v>
      </c>
      <c r="E8254" s="194" t="s">
        <v>1306</v>
      </c>
      <c r="F8254" s="195" t="s">
        <v>1307</v>
      </c>
      <c r="G8254" s="196" t="s">
        <v>171</v>
      </c>
      <c r="H8254" s="197">
        <v>10</v>
      </c>
      <c r="I8254" s="198"/>
      <c r="J8254" s="199">
        <f>ROUND(I8254*H8254,2)</f>
        <v>0</v>
      </c>
      <c r="K8254" s="195" t="s">
        <v>21</v>
      </c>
      <c r="L8254" s="62"/>
      <c r="M8254" s="200" t="s">
        <v>21</v>
      </c>
      <c r="N8254" s="201" t="s">
        <v>48</v>
      </c>
      <c r="O8254" s="43"/>
      <c r="P8254" s="202">
        <f>O8254*H8254</f>
        <v>0</v>
      </c>
      <c r="Q8254" s="202">
        <v>0</v>
      </c>
      <c r="R8254" s="202">
        <f>Q8254*H8254</f>
        <v>0</v>
      </c>
      <c r="S8254" s="202">
        <v>0</v>
      </c>
      <c r="T8254" s="203">
        <f>S8254*H8254</f>
        <v>0</v>
      </c>
      <c r="AR8254" s="25" t="s">
        <v>173</v>
      </c>
      <c r="AT8254" s="25" t="s">
        <v>168</v>
      </c>
      <c r="AU8254" s="25" t="s">
        <v>84</v>
      </c>
      <c r="AY8254" s="25" t="s">
        <v>163</v>
      </c>
      <c r="BE8254" s="204">
        <f>IF(N8254="základní",J8254,0)</f>
        <v>0</v>
      </c>
      <c r="BF8254" s="204">
        <f>IF(N8254="snížená",J8254,0)</f>
        <v>0</v>
      </c>
      <c r="BG8254" s="204">
        <f>IF(N8254="zákl. přenesená",J8254,0)</f>
        <v>0</v>
      </c>
      <c r="BH8254" s="204">
        <f>IF(N8254="sníž. přenesená",J8254,0)</f>
        <v>0</v>
      </c>
      <c r="BI8254" s="204">
        <f>IF(N8254="nulová",J8254,0)</f>
        <v>0</v>
      </c>
      <c r="BJ8254" s="25" t="s">
        <v>98</v>
      </c>
      <c r="BK8254" s="204">
        <f>ROUND(I8254*H8254,2)</f>
        <v>0</v>
      </c>
      <c r="BL8254" s="25" t="s">
        <v>173</v>
      </c>
      <c r="BM8254" s="25" t="s">
        <v>7144</v>
      </c>
    </row>
    <row r="8255" spans="2:65" s="1" customFormat="1" ht="13.5">
      <c r="B8255" s="42"/>
      <c r="C8255" s="64"/>
      <c r="D8255" s="205" t="s">
        <v>175</v>
      </c>
      <c r="E8255" s="64"/>
      <c r="F8255" s="206" t="s">
        <v>1307</v>
      </c>
      <c r="G8255" s="64"/>
      <c r="H8255" s="64"/>
      <c r="I8255" s="164"/>
      <c r="J8255" s="64"/>
      <c r="K8255" s="64"/>
      <c r="L8255" s="62"/>
      <c r="M8255" s="207"/>
      <c r="N8255" s="43"/>
      <c r="O8255" s="43"/>
      <c r="P8255" s="43"/>
      <c r="Q8255" s="43"/>
      <c r="R8255" s="43"/>
      <c r="S8255" s="43"/>
      <c r="T8255" s="79"/>
      <c r="AT8255" s="25" t="s">
        <v>175</v>
      </c>
      <c r="AU8255" s="25" t="s">
        <v>84</v>
      </c>
    </row>
    <row r="8256" spans="2:65" s="1" customFormat="1" ht="16.5" customHeight="1">
      <c r="B8256" s="42"/>
      <c r="C8256" s="193" t="s">
        <v>7145</v>
      </c>
      <c r="D8256" s="193" t="s">
        <v>168</v>
      </c>
      <c r="E8256" s="194" t="s">
        <v>1308</v>
      </c>
      <c r="F8256" s="195" t="s">
        <v>1309</v>
      </c>
      <c r="G8256" s="196" t="s">
        <v>171</v>
      </c>
      <c r="H8256" s="197">
        <v>2.56</v>
      </c>
      <c r="I8256" s="198"/>
      <c r="J8256" s="199">
        <f>ROUND(I8256*H8256,2)</f>
        <v>0</v>
      </c>
      <c r="K8256" s="195" t="s">
        <v>21</v>
      </c>
      <c r="L8256" s="62"/>
      <c r="M8256" s="200" t="s">
        <v>21</v>
      </c>
      <c r="N8256" s="201" t="s">
        <v>48</v>
      </c>
      <c r="O8256" s="43"/>
      <c r="P8256" s="202">
        <f>O8256*H8256</f>
        <v>0</v>
      </c>
      <c r="Q8256" s="202">
        <v>0</v>
      </c>
      <c r="R8256" s="202">
        <f>Q8256*H8256</f>
        <v>0</v>
      </c>
      <c r="S8256" s="202">
        <v>0</v>
      </c>
      <c r="T8256" s="203">
        <f>S8256*H8256</f>
        <v>0</v>
      </c>
      <c r="AR8256" s="25" t="s">
        <v>173</v>
      </c>
      <c r="AT8256" s="25" t="s">
        <v>168</v>
      </c>
      <c r="AU8256" s="25" t="s">
        <v>84</v>
      </c>
      <c r="AY8256" s="25" t="s">
        <v>163</v>
      </c>
      <c r="BE8256" s="204">
        <f>IF(N8256="základní",J8256,0)</f>
        <v>0</v>
      </c>
      <c r="BF8256" s="204">
        <f>IF(N8256="snížená",J8256,0)</f>
        <v>0</v>
      </c>
      <c r="BG8256" s="204">
        <f>IF(N8256="zákl. přenesená",J8256,0)</f>
        <v>0</v>
      </c>
      <c r="BH8256" s="204">
        <f>IF(N8256="sníž. přenesená",J8256,0)</f>
        <v>0</v>
      </c>
      <c r="BI8256" s="204">
        <f>IF(N8256="nulová",J8256,0)</f>
        <v>0</v>
      </c>
      <c r="BJ8256" s="25" t="s">
        <v>98</v>
      </c>
      <c r="BK8256" s="204">
        <f>ROUND(I8256*H8256,2)</f>
        <v>0</v>
      </c>
      <c r="BL8256" s="25" t="s">
        <v>173</v>
      </c>
      <c r="BM8256" s="25" t="s">
        <v>7146</v>
      </c>
    </row>
    <row r="8257" spans="2:65" s="1" customFormat="1" ht="13.5">
      <c r="B8257" s="42"/>
      <c r="C8257" s="64"/>
      <c r="D8257" s="205" t="s">
        <v>175</v>
      </c>
      <c r="E8257" s="64"/>
      <c r="F8257" s="206" t="s">
        <v>1309</v>
      </c>
      <c r="G8257" s="64"/>
      <c r="H8257" s="64"/>
      <c r="I8257" s="164"/>
      <c r="J8257" s="64"/>
      <c r="K8257" s="64"/>
      <c r="L8257" s="62"/>
      <c r="M8257" s="207"/>
      <c r="N8257" s="43"/>
      <c r="O8257" s="43"/>
      <c r="P8257" s="43"/>
      <c r="Q8257" s="43"/>
      <c r="R8257" s="43"/>
      <c r="S8257" s="43"/>
      <c r="T8257" s="79"/>
      <c r="AT8257" s="25" t="s">
        <v>175</v>
      </c>
      <c r="AU8257" s="25" t="s">
        <v>84</v>
      </c>
    </row>
    <row r="8258" spans="2:65" s="1" customFormat="1" ht="16.5" customHeight="1">
      <c r="B8258" s="42"/>
      <c r="C8258" s="193" t="s">
        <v>4155</v>
      </c>
      <c r="D8258" s="193" t="s">
        <v>168</v>
      </c>
      <c r="E8258" s="194" t="s">
        <v>1310</v>
      </c>
      <c r="F8258" s="195" t="s">
        <v>1311</v>
      </c>
      <c r="G8258" s="196" t="s">
        <v>171</v>
      </c>
      <c r="H8258" s="197">
        <v>3</v>
      </c>
      <c r="I8258" s="198"/>
      <c r="J8258" s="199">
        <f>ROUND(I8258*H8258,2)</f>
        <v>0</v>
      </c>
      <c r="K8258" s="195" t="s">
        <v>21</v>
      </c>
      <c r="L8258" s="62"/>
      <c r="M8258" s="200" t="s">
        <v>21</v>
      </c>
      <c r="N8258" s="201" t="s">
        <v>48</v>
      </c>
      <c r="O8258" s="43"/>
      <c r="P8258" s="202">
        <f>O8258*H8258</f>
        <v>0</v>
      </c>
      <c r="Q8258" s="202">
        <v>0</v>
      </c>
      <c r="R8258" s="202">
        <f>Q8258*H8258</f>
        <v>0</v>
      </c>
      <c r="S8258" s="202">
        <v>0</v>
      </c>
      <c r="T8258" s="203">
        <f>S8258*H8258</f>
        <v>0</v>
      </c>
      <c r="AR8258" s="25" t="s">
        <v>173</v>
      </c>
      <c r="AT8258" s="25" t="s">
        <v>168</v>
      </c>
      <c r="AU8258" s="25" t="s">
        <v>84</v>
      </c>
      <c r="AY8258" s="25" t="s">
        <v>163</v>
      </c>
      <c r="BE8258" s="204">
        <f>IF(N8258="základní",J8258,0)</f>
        <v>0</v>
      </c>
      <c r="BF8258" s="204">
        <f>IF(N8258="snížená",J8258,0)</f>
        <v>0</v>
      </c>
      <c r="BG8258" s="204">
        <f>IF(N8258="zákl. přenesená",J8258,0)</f>
        <v>0</v>
      </c>
      <c r="BH8258" s="204">
        <f>IF(N8258="sníž. přenesená",J8258,0)</f>
        <v>0</v>
      </c>
      <c r="BI8258" s="204">
        <f>IF(N8258="nulová",J8258,0)</f>
        <v>0</v>
      </c>
      <c r="BJ8258" s="25" t="s">
        <v>98</v>
      </c>
      <c r="BK8258" s="204">
        <f>ROUND(I8258*H8258,2)</f>
        <v>0</v>
      </c>
      <c r="BL8258" s="25" t="s">
        <v>173</v>
      </c>
      <c r="BM8258" s="25" t="s">
        <v>7147</v>
      </c>
    </row>
    <row r="8259" spans="2:65" s="1" customFormat="1" ht="13.5">
      <c r="B8259" s="42"/>
      <c r="C8259" s="64"/>
      <c r="D8259" s="205" t="s">
        <v>175</v>
      </c>
      <c r="E8259" s="64"/>
      <c r="F8259" s="206" t="s">
        <v>1311</v>
      </c>
      <c r="G8259" s="64"/>
      <c r="H8259" s="64"/>
      <c r="I8259" s="164"/>
      <c r="J8259" s="64"/>
      <c r="K8259" s="64"/>
      <c r="L8259" s="62"/>
      <c r="M8259" s="207"/>
      <c r="N8259" s="43"/>
      <c r="O8259" s="43"/>
      <c r="P8259" s="43"/>
      <c r="Q8259" s="43"/>
      <c r="R8259" s="43"/>
      <c r="S8259" s="43"/>
      <c r="T8259" s="79"/>
      <c r="AT8259" s="25" t="s">
        <v>175</v>
      </c>
      <c r="AU8259" s="25" t="s">
        <v>84</v>
      </c>
    </row>
    <row r="8260" spans="2:65" s="1" customFormat="1" ht="16.5" customHeight="1">
      <c r="B8260" s="42"/>
      <c r="C8260" s="193" t="s">
        <v>7148</v>
      </c>
      <c r="D8260" s="193" t="s">
        <v>168</v>
      </c>
      <c r="E8260" s="194" t="s">
        <v>1312</v>
      </c>
      <c r="F8260" s="195" t="s">
        <v>1313</v>
      </c>
      <c r="G8260" s="196" t="s">
        <v>171</v>
      </c>
      <c r="H8260" s="197">
        <v>73.5</v>
      </c>
      <c r="I8260" s="198"/>
      <c r="J8260" s="199">
        <f>ROUND(I8260*H8260,2)</f>
        <v>0</v>
      </c>
      <c r="K8260" s="195" t="s">
        <v>21</v>
      </c>
      <c r="L8260" s="62"/>
      <c r="M8260" s="200" t="s">
        <v>21</v>
      </c>
      <c r="N8260" s="201" t="s">
        <v>48</v>
      </c>
      <c r="O8260" s="43"/>
      <c r="P8260" s="202">
        <f>O8260*H8260</f>
        <v>0</v>
      </c>
      <c r="Q8260" s="202">
        <v>0</v>
      </c>
      <c r="R8260" s="202">
        <f>Q8260*H8260</f>
        <v>0</v>
      </c>
      <c r="S8260" s="202">
        <v>0</v>
      </c>
      <c r="T8260" s="203">
        <f>S8260*H8260</f>
        <v>0</v>
      </c>
      <c r="AR8260" s="25" t="s">
        <v>173</v>
      </c>
      <c r="AT8260" s="25" t="s">
        <v>168</v>
      </c>
      <c r="AU8260" s="25" t="s">
        <v>84</v>
      </c>
      <c r="AY8260" s="25" t="s">
        <v>163</v>
      </c>
      <c r="BE8260" s="204">
        <f>IF(N8260="základní",J8260,0)</f>
        <v>0</v>
      </c>
      <c r="BF8260" s="204">
        <f>IF(N8260="snížená",J8260,0)</f>
        <v>0</v>
      </c>
      <c r="BG8260" s="204">
        <f>IF(N8260="zákl. přenesená",J8260,0)</f>
        <v>0</v>
      </c>
      <c r="BH8260" s="204">
        <f>IF(N8260="sníž. přenesená",J8260,0)</f>
        <v>0</v>
      </c>
      <c r="BI8260" s="204">
        <f>IF(N8260="nulová",J8260,0)</f>
        <v>0</v>
      </c>
      <c r="BJ8260" s="25" t="s">
        <v>98</v>
      </c>
      <c r="BK8260" s="204">
        <f>ROUND(I8260*H8260,2)</f>
        <v>0</v>
      </c>
      <c r="BL8260" s="25" t="s">
        <v>173</v>
      </c>
      <c r="BM8260" s="25" t="s">
        <v>7149</v>
      </c>
    </row>
    <row r="8261" spans="2:65" s="1" customFormat="1" ht="13.5">
      <c r="B8261" s="42"/>
      <c r="C8261" s="64"/>
      <c r="D8261" s="205" t="s">
        <v>175</v>
      </c>
      <c r="E8261" s="64"/>
      <c r="F8261" s="206" t="s">
        <v>1313</v>
      </c>
      <c r="G8261" s="64"/>
      <c r="H8261" s="64"/>
      <c r="I8261" s="164"/>
      <c r="J8261" s="64"/>
      <c r="K8261" s="64"/>
      <c r="L8261" s="62"/>
      <c r="M8261" s="207"/>
      <c r="N8261" s="43"/>
      <c r="O8261" s="43"/>
      <c r="P8261" s="43"/>
      <c r="Q8261" s="43"/>
      <c r="R8261" s="43"/>
      <c r="S8261" s="43"/>
      <c r="T8261" s="79"/>
      <c r="AT8261" s="25" t="s">
        <v>175</v>
      </c>
      <c r="AU8261" s="25" t="s">
        <v>84</v>
      </c>
    </row>
    <row r="8262" spans="2:65" s="1" customFormat="1" ht="16.5" customHeight="1">
      <c r="B8262" s="42"/>
      <c r="C8262" s="193" t="s">
        <v>4156</v>
      </c>
      <c r="D8262" s="193" t="s">
        <v>168</v>
      </c>
      <c r="E8262" s="194" t="s">
        <v>1314</v>
      </c>
      <c r="F8262" s="195" t="s">
        <v>1315</v>
      </c>
      <c r="G8262" s="196" t="s">
        <v>171</v>
      </c>
      <c r="H8262" s="197">
        <v>73.5</v>
      </c>
      <c r="I8262" s="198"/>
      <c r="J8262" s="199">
        <f>ROUND(I8262*H8262,2)</f>
        <v>0</v>
      </c>
      <c r="K8262" s="195" t="s">
        <v>21</v>
      </c>
      <c r="L8262" s="62"/>
      <c r="M8262" s="200" t="s">
        <v>21</v>
      </c>
      <c r="N8262" s="201" t="s">
        <v>48</v>
      </c>
      <c r="O8262" s="43"/>
      <c r="P8262" s="202">
        <f>O8262*H8262</f>
        <v>0</v>
      </c>
      <c r="Q8262" s="202">
        <v>0</v>
      </c>
      <c r="R8262" s="202">
        <f>Q8262*H8262</f>
        <v>0</v>
      </c>
      <c r="S8262" s="202">
        <v>0</v>
      </c>
      <c r="T8262" s="203">
        <f>S8262*H8262</f>
        <v>0</v>
      </c>
      <c r="AR8262" s="25" t="s">
        <v>173</v>
      </c>
      <c r="AT8262" s="25" t="s">
        <v>168</v>
      </c>
      <c r="AU8262" s="25" t="s">
        <v>84</v>
      </c>
      <c r="AY8262" s="25" t="s">
        <v>163</v>
      </c>
      <c r="BE8262" s="204">
        <f>IF(N8262="základní",J8262,0)</f>
        <v>0</v>
      </c>
      <c r="BF8262" s="204">
        <f>IF(N8262="snížená",J8262,0)</f>
        <v>0</v>
      </c>
      <c r="BG8262" s="204">
        <f>IF(N8262="zákl. přenesená",J8262,0)</f>
        <v>0</v>
      </c>
      <c r="BH8262" s="204">
        <f>IF(N8262="sníž. přenesená",J8262,0)</f>
        <v>0</v>
      </c>
      <c r="BI8262" s="204">
        <f>IF(N8262="nulová",J8262,0)</f>
        <v>0</v>
      </c>
      <c r="BJ8262" s="25" t="s">
        <v>98</v>
      </c>
      <c r="BK8262" s="204">
        <f>ROUND(I8262*H8262,2)</f>
        <v>0</v>
      </c>
      <c r="BL8262" s="25" t="s">
        <v>173</v>
      </c>
      <c r="BM8262" s="25" t="s">
        <v>7150</v>
      </c>
    </row>
    <row r="8263" spans="2:65" s="1" customFormat="1" ht="13.5">
      <c r="B8263" s="42"/>
      <c r="C8263" s="64"/>
      <c r="D8263" s="205" t="s">
        <v>175</v>
      </c>
      <c r="E8263" s="64"/>
      <c r="F8263" s="206" t="s">
        <v>1315</v>
      </c>
      <c r="G8263" s="64"/>
      <c r="H8263" s="64"/>
      <c r="I8263" s="164"/>
      <c r="J8263" s="64"/>
      <c r="K8263" s="64"/>
      <c r="L8263" s="62"/>
      <c r="M8263" s="207"/>
      <c r="N8263" s="43"/>
      <c r="O8263" s="43"/>
      <c r="P8263" s="43"/>
      <c r="Q8263" s="43"/>
      <c r="R8263" s="43"/>
      <c r="S8263" s="43"/>
      <c r="T8263" s="79"/>
      <c r="AT8263" s="25" t="s">
        <v>175</v>
      </c>
      <c r="AU8263" s="25" t="s">
        <v>84</v>
      </c>
    </row>
    <row r="8264" spans="2:65" s="1" customFormat="1" ht="16.5" customHeight="1">
      <c r="B8264" s="42"/>
      <c r="C8264" s="193" t="s">
        <v>7151</v>
      </c>
      <c r="D8264" s="193" t="s">
        <v>168</v>
      </c>
      <c r="E8264" s="194" t="s">
        <v>1316</v>
      </c>
      <c r="F8264" s="195" t="s">
        <v>1317</v>
      </c>
      <c r="G8264" s="196" t="s">
        <v>171</v>
      </c>
      <c r="H8264" s="197">
        <v>73.5</v>
      </c>
      <c r="I8264" s="198"/>
      <c r="J8264" s="199">
        <f>ROUND(I8264*H8264,2)</f>
        <v>0</v>
      </c>
      <c r="K8264" s="195" t="s">
        <v>21</v>
      </c>
      <c r="L8264" s="62"/>
      <c r="M8264" s="200" t="s">
        <v>21</v>
      </c>
      <c r="N8264" s="201" t="s">
        <v>48</v>
      </c>
      <c r="O8264" s="43"/>
      <c r="P8264" s="202">
        <f>O8264*H8264</f>
        <v>0</v>
      </c>
      <c r="Q8264" s="202">
        <v>0</v>
      </c>
      <c r="R8264" s="202">
        <f>Q8264*H8264</f>
        <v>0</v>
      </c>
      <c r="S8264" s="202">
        <v>0</v>
      </c>
      <c r="T8264" s="203">
        <f>S8264*H8264</f>
        <v>0</v>
      </c>
      <c r="AR8264" s="25" t="s">
        <v>173</v>
      </c>
      <c r="AT8264" s="25" t="s">
        <v>168</v>
      </c>
      <c r="AU8264" s="25" t="s">
        <v>84</v>
      </c>
      <c r="AY8264" s="25" t="s">
        <v>163</v>
      </c>
      <c r="BE8264" s="204">
        <f>IF(N8264="základní",J8264,0)</f>
        <v>0</v>
      </c>
      <c r="BF8264" s="204">
        <f>IF(N8264="snížená",J8264,0)</f>
        <v>0</v>
      </c>
      <c r="BG8264" s="204">
        <f>IF(N8264="zákl. přenesená",J8264,0)</f>
        <v>0</v>
      </c>
      <c r="BH8264" s="204">
        <f>IF(N8264="sníž. přenesená",J8264,0)</f>
        <v>0</v>
      </c>
      <c r="BI8264" s="204">
        <f>IF(N8264="nulová",J8264,0)</f>
        <v>0</v>
      </c>
      <c r="BJ8264" s="25" t="s">
        <v>98</v>
      </c>
      <c r="BK8264" s="204">
        <f>ROUND(I8264*H8264,2)</f>
        <v>0</v>
      </c>
      <c r="BL8264" s="25" t="s">
        <v>173</v>
      </c>
      <c r="BM8264" s="25" t="s">
        <v>7152</v>
      </c>
    </row>
    <row r="8265" spans="2:65" s="1" customFormat="1" ht="13.5">
      <c r="B8265" s="42"/>
      <c r="C8265" s="64"/>
      <c r="D8265" s="205" t="s">
        <v>175</v>
      </c>
      <c r="E8265" s="64"/>
      <c r="F8265" s="206" t="s">
        <v>1317</v>
      </c>
      <c r="G8265" s="64"/>
      <c r="H8265" s="64"/>
      <c r="I8265" s="164"/>
      <c r="J8265" s="64"/>
      <c r="K8265" s="64"/>
      <c r="L8265" s="62"/>
      <c r="M8265" s="207"/>
      <c r="N8265" s="43"/>
      <c r="O8265" s="43"/>
      <c r="P8265" s="43"/>
      <c r="Q8265" s="43"/>
      <c r="R8265" s="43"/>
      <c r="S8265" s="43"/>
      <c r="T8265" s="79"/>
      <c r="AT8265" s="25" t="s">
        <v>175</v>
      </c>
      <c r="AU8265" s="25" t="s">
        <v>84</v>
      </c>
    </row>
    <row r="8266" spans="2:65" s="1" customFormat="1" ht="16.5" customHeight="1">
      <c r="B8266" s="42"/>
      <c r="C8266" s="193" t="s">
        <v>4158</v>
      </c>
      <c r="D8266" s="193" t="s">
        <v>168</v>
      </c>
      <c r="E8266" s="194" t="s">
        <v>1318</v>
      </c>
      <c r="F8266" s="195" t="s">
        <v>1319</v>
      </c>
      <c r="G8266" s="196" t="s">
        <v>171</v>
      </c>
      <c r="H8266" s="197">
        <v>49</v>
      </c>
      <c r="I8266" s="198"/>
      <c r="J8266" s="199">
        <f>ROUND(I8266*H8266,2)</f>
        <v>0</v>
      </c>
      <c r="K8266" s="195" t="s">
        <v>21</v>
      </c>
      <c r="L8266" s="62"/>
      <c r="M8266" s="200" t="s">
        <v>21</v>
      </c>
      <c r="N8266" s="201" t="s">
        <v>48</v>
      </c>
      <c r="O8266" s="43"/>
      <c r="P8266" s="202">
        <f>O8266*H8266</f>
        <v>0</v>
      </c>
      <c r="Q8266" s="202">
        <v>0</v>
      </c>
      <c r="R8266" s="202">
        <f>Q8266*H8266</f>
        <v>0</v>
      </c>
      <c r="S8266" s="202">
        <v>0</v>
      </c>
      <c r="T8266" s="203">
        <f>S8266*H8266</f>
        <v>0</v>
      </c>
      <c r="AR8266" s="25" t="s">
        <v>173</v>
      </c>
      <c r="AT8266" s="25" t="s">
        <v>168</v>
      </c>
      <c r="AU8266" s="25" t="s">
        <v>84</v>
      </c>
      <c r="AY8266" s="25" t="s">
        <v>163</v>
      </c>
      <c r="BE8266" s="204">
        <f>IF(N8266="základní",J8266,0)</f>
        <v>0</v>
      </c>
      <c r="BF8266" s="204">
        <f>IF(N8266="snížená",J8266,0)</f>
        <v>0</v>
      </c>
      <c r="BG8266" s="204">
        <f>IF(N8266="zákl. přenesená",J8266,0)</f>
        <v>0</v>
      </c>
      <c r="BH8266" s="204">
        <f>IF(N8266="sníž. přenesená",J8266,0)</f>
        <v>0</v>
      </c>
      <c r="BI8266" s="204">
        <f>IF(N8266="nulová",J8266,0)</f>
        <v>0</v>
      </c>
      <c r="BJ8266" s="25" t="s">
        <v>98</v>
      </c>
      <c r="BK8266" s="204">
        <f>ROUND(I8266*H8266,2)</f>
        <v>0</v>
      </c>
      <c r="BL8266" s="25" t="s">
        <v>173</v>
      </c>
      <c r="BM8266" s="25" t="s">
        <v>7153</v>
      </c>
    </row>
    <row r="8267" spans="2:65" s="1" customFormat="1" ht="13.5">
      <c r="B8267" s="42"/>
      <c r="C8267" s="64"/>
      <c r="D8267" s="205" t="s">
        <v>175</v>
      </c>
      <c r="E8267" s="64"/>
      <c r="F8267" s="206" t="s">
        <v>1319</v>
      </c>
      <c r="G8267" s="64"/>
      <c r="H8267" s="64"/>
      <c r="I8267" s="164"/>
      <c r="J8267" s="64"/>
      <c r="K8267" s="64"/>
      <c r="L8267" s="62"/>
      <c r="M8267" s="207"/>
      <c r="N8267" s="43"/>
      <c r="O8267" s="43"/>
      <c r="P8267" s="43"/>
      <c r="Q8267" s="43"/>
      <c r="R8267" s="43"/>
      <c r="S8267" s="43"/>
      <c r="T8267" s="79"/>
      <c r="AT8267" s="25" t="s">
        <v>175</v>
      </c>
      <c r="AU8267" s="25" t="s">
        <v>84</v>
      </c>
    </row>
    <row r="8268" spans="2:65" s="1" customFormat="1" ht="67.5">
      <c r="B8268" s="42"/>
      <c r="C8268" s="64"/>
      <c r="D8268" s="205" t="s">
        <v>843</v>
      </c>
      <c r="E8268" s="64"/>
      <c r="F8268" s="208" t="s">
        <v>1320</v>
      </c>
      <c r="G8268" s="64"/>
      <c r="H8268" s="64"/>
      <c r="I8268" s="164"/>
      <c r="J8268" s="64"/>
      <c r="K8268" s="64"/>
      <c r="L8268" s="62"/>
      <c r="M8268" s="207"/>
      <c r="N8268" s="43"/>
      <c r="O8268" s="43"/>
      <c r="P8268" s="43"/>
      <c r="Q8268" s="43"/>
      <c r="R8268" s="43"/>
      <c r="S8268" s="43"/>
      <c r="T8268" s="79"/>
      <c r="AT8268" s="25" t="s">
        <v>843</v>
      </c>
      <c r="AU8268" s="25" t="s">
        <v>84</v>
      </c>
    </row>
    <row r="8269" spans="2:65" s="1" customFormat="1" ht="16.5" customHeight="1">
      <c r="B8269" s="42"/>
      <c r="C8269" s="241" t="s">
        <v>7154</v>
      </c>
      <c r="D8269" s="241" t="s">
        <v>310</v>
      </c>
      <c r="E8269" s="242" t="s">
        <v>1321</v>
      </c>
      <c r="F8269" s="243" t="s">
        <v>1322</v>
      </c>
      <c r="G8269" s="244" t="s">
        <v>171</v>
      </c>
      <c r="H8269" s="245">
        <v>24.5</v>
      </c>
      <c r="I8269" s="246"/>
      <c r="J8269" s="247">
        <f>ROUND(I8269*H8269,2)</f>
        <v>0</v>
      </c>
      <c r="K8269" s="243" t="s">
        <v>21</v>
      </c>
      <c r="L8269" s="248"/>
      <c r="M8269" s="249" t="s">
        <v>21</v>
      </c>
      <c r="N8269" s="250" t="s">
        <v>48</v>
      </c>
      <c r="O8269" s="43"/>
      <c r="P8269" s="202">
        <f>O8269*H8269</f>
        <v>0</v>
      </c>
      <c r="Q8269" s="202">
        <v>0</v>
      </c>
      <c r="R8269" s="202">
        <f>Q8269*H8269</f>
        <v>0</v>
      </c>
      <c r="S8269" s="202">
        <v>0</v>
      </c>
      <c r="T8269" s="203">
        <f>S8269*H8269</f>
        <v>0</v>
      </c>
      <c r="AR8269" s="25" t="s">
        <v>228</v>
      </c>
      <c r="AT8269" s="25" t="s">
        <v>310</v>
      </c>
      <c r="AU8269" s="25" t="s">
        <v>84</v>
      </c>
      <c r="AY8269" s="25" t="s">
        <v>163</v>
      </c>
      <c r="BE8269" s="204">
        <f>IF(N8269="základní",J8269,0)</f>
        <v>0</v>
      </c>
      <c r="BF8269" s="204">
        <f>IF(N8269="snížená",J8269,0)</f>
        <v>0</v>
      </c>
      <c r="BG8269" s="204">
        <f>IF(N8269="zákl. přenesená",J8269,0)</f>
        <v>0</v>
      </c>
      <c r="BH8269" s="204">
        <f>IF(N8269="sníž. přenesená",J8269,0)</f>
        <v>0</v>
      </c>
      <c r="BI8269" s="204">
        <f>IF(N8269="nulová",J8269,0)</f>
        <v>0</v>
      </c>
      <c r="BJ8269" s="25" t="s">
        <v>98</v>
      </c>
      <c r="BK8269" s="204">
        <f>ROUND(I8269*H8269,2)</f>
        <v>0</v>
      </c>
      <c r="BL8269" s="25" t="s">
        <v>173</v>
      </c>
      <c r="BM8269" s="25" t="s">
        <v>7155</v>
      </c>
    </row>
    <row r="8270" spans="2:65" s="1" customFormat="1" ht="13.5">
      <c r="B8270" s="42"/>
      <c r="C8270" s="64"/>
      <c r="D8270" s="205" t="s">
        <v>175</v>
      </c>
      <c r="E8270" s="64"/>
      <c r="F8270" s="206" t="s">
        <v>1322</v>
      </c>
      <c r="G8270" s="64"/>
      <c r="H8270" s="64"/>
      <c r="I8270" s="164"/>
      <c r="J8270" s="64"/>
      <c r="K8270" s="64"/>
      <c r="L8270" s="62"/>
      <c r="M8270" s="207"/>
      <c r="N8270" s="43"/>
      <c r="O8270" s="43"/>
      <c r="P8270" s="43"/>
      <c r="Q8270" s="43"/>
      <c r="R8270" s="43"/>
      <c r="S8270" s="43"/>
      <c r="T8270" s="79"/>
      <c r="AT8270" s="25" t="s">
        <v>175</v>
      </c>
      <c r="AU8270" s="25" t="s">
        <v>84</v>
      </c>
    </row>
    <row r="8271" spans="2:65" s="1" customFormat="1" ht="94.5">
      <c r="B8271" s="42"/>
      <c r="C8271" s="64"/>
      <c r="D8271" s="205" t="s">
        <v>843</v>
      </c>
      <c r="E8271" s="64"/>
      <c r="F8271" s="208" t="s">
        <v>1323</v>
      </c>
      <c r="G8271" s="64"/>
      <c r="H8271" s="64"/>
      <c r="I8271" s="164"/>
      <c r="J8271" s="64"/>
      <c r="K8271" s="64"/>
      <c r="L8271" s="62"/>
      <c r="M8271" s="207"/>
      <c r="N8271" s="43"/>
      <c r="O8271" s="43"/>
      <c r="P8271" s="43"/>
      <c r="Q8271" s="43"/>
      <c r="R8271" s="43"/>
      <c r="S8271" s="43"/>
      <c r="T8271" s="79"/>
      <c r="AT8271" s="25" t="s">
        <v>843</v>
      </c>
      <c r="AU8271" s="25" t="s">
        <v>84</v>
      </c>
    </row>
    <row r="8272" spans="2:65" s="1" customFormat="1" ht="16.5" customHeight="1">
      <c r="B8272" s="42"/>
      <c r="C8272" s="241" t="s">
        <v>4159</v>
      </c>
      <c r="D8272" s="241" t="s">
        <v>310</v>
      </c>
      <c r="E8272" s="242" t="s">
        <v>1324</v>
      </c>
      <c r="F8272" s="243" t="s">
        <v>1325</v>
      </c>
      <c r="G8272" s="244" t="s">
        <v>171</v>
      </c>
      <c r="H8272" s="245">
        <v>24.5</v>
      </c>
      <c r="I8272" s="246"/>
      <c r="J8272" s="247">
        <f>ROUND(I8272*H8272,2)</f>
        <v>0</v>
      </c>
      <c r="K8272" s="243" t="s">
        <v>21</v>
      </c>
      <c r="L8272" s="248"/>
      <c r="M8272" s="249" t="s">
        <v>21</v>
      </c>
      <c r="N8272" s="250" t="s">
        <v>48</v>
      </c>
      <c r="O8272" s="43"/>
      <c r="P8272" s="202">
        <f>O8272*H8272</f>
        <v>0</v>
      </c>
      <c r="Q8272" s="202">
        <v>0</v>
      </c>
      <c r="R8272" s="202">
        <f>Q8272*H8272</f>
        <v>0</v>
      </c>
      <c r="S8272" s="202">
        <v>0</v>
      </c>
      <c r="T8272" s="203">
        <f>S8272*H8272</f>
        <v>0</v>
      </c>
      <c r="AR8272" s="25" t="s">
        <v>228</v>
      </c>
      <c r="AT8272" s="25" t="s">
        <v>310</v>
      </c>
      <c r="AU8272" s="25" t="s">
        <v>84</v>
      </c>
      <c r="AY8272" s="25" t="s">
        <v>163</v>
      </c>
      <c r="BE8272" s="204">
        <f>IF(N8272="základní",J8272,0)</f>
        <v>0</v>
      </c>
      <c r="BF8272" s="204">
        <f>IF(N8272="snížená",J8272,0)</f>
        <v>0</v>
      </c>
      <c r="BG8272" s="204">
        <f>IF(N8272="zákl. přenesená",J8272,0)</f>
        <v>0</v>
      </c>
      <c r="BH8272" s="204">
        <f>IF(N8272="sníž. přenesená",J8272,0)</f>
        <v>0</v>
      </c>
      <c r="BI8272" s="204">
        <f>IF(N8272="nulová",J8272,0)</f>
        <v>0</v>
      </c>
      <c r="BJ8272" s="25" t="s">
        <v>98</v>
      </c>
      <c r="BK8272" s="204">
        <f>ROUND(I8272*H8272,2)</f>
        <v>0</v>
      </c>
      <c r="BL8272" s="25" t="s">
        <v>173</v>
      </c>
      <c r="BM8272" s="25" t="s">
        <v>7156</v>
      </c>
    </row>
    <row r="8273" spans="2:65" s="1" customFormat="1" ht="13.5">
      <c r="B8273" s="42"/>
      <c r="C8273" s="64"/>
      <c r="D8273" s="205" t="s">
        <v>175</v>
      </c>
      <c r="E8273" s="64"/>
      <c r="F8273" s="206" t="s">
        <v>1325</v>
      </c>
      <c r="G8273" s="64"/>
      <c r="H8273" s="64"/>
      <c r="I8273" s="164"/>
      <c r="J8273" s="64"/>
      <c r="K8273" s="64"/>
      <c r="L8273" s="62"/>
      <c r="M8273" s="207"/>
      <c r="N8273" s="43"/>
      <c r="O8273" s="43"/>
      <c r="P8273" s="43"/>
      <c r="Q8273" s="43"/>
      <c r="R8273" s="43"/>
      <c r="S8273" s="43"/>
      <c r="T8273" s="79"/>
      <c r="AT8273" s="25" t="s">
        <v>175</v>
      </c>
      <c r="AU8273" s="25" t="s">
        <v>84</v>
      </c>
    </row>
    <row r="8274" spans="2:65" s="1" customFormat="1" ht="67.5">
      <c r="B8274" s="42"/>
      <c r="C8274" s="64"/>
      <c r="D8274" s="205" t="s">
        <v>843</v>
      </c>
      <c r="E8274" s="64"/>
      <c r="F8274" s="208" t="s">
        <v>1326</v>
      </c>
      <c r="G8274" s="64"/>
      <c r="H8274" s="64"/>
      <c r="I8274" s="164"/>
      <c r="J8274" s="64"/>
      <c r="K8274" s="64"/>
      <c r="L8274" s="62"/>
      <c r="M8274" s="207"/>
      <c r="N8274" s="43"/>
      <c r="O8274" s="43"/>
      <c r="P8274" s="43"/>
      <c r="Q8274" s="43"/>
      <c r="R8274" s="43"/>
      <c r="S8274" s="43"/>
      <c r="T8274" s="79"/>
      <c r="AT8274" s="25" t="s">
        <v>843</v>
      </c>
      <c r="AU8274" s="25" t="s">
        <v>84</v>
      </c>
    </row>
    <row r="8275" spans="2:65" s="10" customFormat="1" ht="37.35" customHeight="1">
      <c r="B8275" s="177"/>
      <c r="C8275" s="178"/>
      <c r="D8275" s="179" t="s">
        <v>75</v>
      </c>
      <c r="E8275" s="180" t="s">
        <v>7157</v>
      </c>
      <c r="F8275" s="180" t="s">
        <v>7158</v>
      </c>
      <c r="G8275" s="178"/>
      <c r="H8275" s="178"/>
      <c r="I8275" s="181"/>
      <c r="J8275" s="182">
        <f>BK8275</f>
        <v>0</v>
      </c>
      <c r="K8275" s="178"/>
      <c r="L8275" s="183"/>
      <c r="M8275" s="184"/>
      <c r="N8275" s="185"/>
      <c r="O8275" s="185"/>
      <c r="P8275" s="186">
        <f>SUM(P8276:P8382)</f>
        <v>0</v>
      </c>
      <c r="Q8275" s="185"/>
      <c r="R8275" s="186">
        <f>SUM(R8276:R8382)</f>
        <v>0</v>
      </c>
      <c r="S8275" s="185"/>
      <c r="T8275" s="187">
        <f>SUM(T8276:T8382)</f>
        <v>0</v>
      </c>
      <c r="AR8275" s="188" t="s">
        <v>84</v>
      </c>
      <c r="AT8275" s="189" t="s">
        <v>75</v>
      </c>
      <c r="AU8275" s="189" t="s">
        <v>76</v>
      </c>
      <c r="AY8275" s="188" t="s">
        <v>163</v>
      </c>
      <c r="BK8275" s="190">
        <f>SUM(BK8276:BK8382)</f>
        <v>0</v>
      </c>
    </row>
    <row r="8276" spans="2:65" s="1" customFormat="1" ht="16.5" customHeight="1">
      <c r="B8276" s="42"/>
      <c r="C8276" s="193" t="s">
        <v>7159</v>
      </c>
      <c r="D8276" s="193" t="s">
        <v>168</v>
      </c>
      <c r="E8276" s="194" t="s">
        <v>1215</v>
      </c>
      <c r="F8276" s="195" t="s">
        <v>1216</v>
      </c>
      <c r="G8276" s="196" t="s">
        <v>184</v>
      </c>
      <c r="H8276" s="197">
        <v>13</v>
      </c>
      <c r="I8276" s="198"/>
      <c r="J8276" s="199">
        <f>ROUND(I8276*H8276,2)</f>
        <v>0</v>
      </c>
      <c r="K8276" s="195" t="s">
        <v>21</v>
      </c>
      <c r="L8276" s="62"/>
      <c r="M8276" s="200" t="s">
        <v>21</v>
      </c>
      <c r="N8276" s="201" t="s">
        <v>48</v>
      </c>
      <c r="O8276" s="43"/>
      <c r="P8276" s="202">
        <f>O8276*H8276</f>
        <v>0</v>
      </c>
      <c r="Q8276" s="202">
        <v>0</v>
      </c>
      <c r="R8276" s="202">
        <f>Q8276*H8276</f>
        <v>0</v>
      </c>
      <c r="S8276" s="202">
        <v>0</v>
      </c>
      <c r="T8276" s="203">
        <f>S8276*H8276</f>
        <v>0</v>
      </c>
      <c r="AR8276" s="25" t="s">
        <v>173</v>
      </c>
      <c r="AT8276" s="25" t="s">
        <v>168</v>
      </c>
      <c r="AU8276" s="25" t="s">
        <v>84</v>
      </c>
      <c r="AY8276" s="25" t="s">
        <v>163</v>
      </c>
      <c r="BE8276" s="204">
        <f>IF(N8276="základní",J8276,0)</f>
        <v>0</v>
      </c>
      <c r="BF8276" s="204">
        <f>IF(N8276="snížená",J8276,0)</f>
        <v>0</v>
      </c>
      <c r="BG8276" s="204">
        <f>IF(N8276="zákl. přenesená",J8276,0)</f>
        <v>0</v>
      </c>
      <c r="BH8276" s="204">
        <f>IF(N8276="sníž. přenesená",J8276,0)</f>
        <v>0</v>
      </c>
      <c r="BI8276" s="204">
        <f>IF(N8276="nulová",J8276,0)</f>
        <v>0</v>
      </c>
      <c r="BJ8276" s="25" t="s">
        <v>98</v>
      </c>
      <c r="BK8276" s="204">
        <f>ROUND(I8276*H8276,2)</f>
        <v>0</v>
      </c>
      <c r="BL8276" s="25" t="s">
        <v>173</v>
      </c>
      <c r="BM8276" s="25" t="s">
        <v>7160</v>
      </c>
    </row>
    <row r="8277" spans="2:65" s="1" customFormat="1" ht="13.5">
      <c r="B8277" s="42"/>
      <c r="C8277" s="64"/>
      <c r="D8277" s="205" t="s">
        <v>175</v>
      </c>
      <c r="E8277" s="64"/>
      <c r="F8277" s="206" t="s">
        <v>1216</v>
      </c>
      <c r="G8277" s="64"/>
      <c r="H8277" s="64"/>
      <c r="I8277" s="164"/>
      <c r="J8277" s="64"/>
      <c r="K8277" s="64"/>
      <c r="L8277" s="62"/>
      <c r="M8277" s="207"/>
      <c r="N8277" s="43"/>
      <c r="O8277" s="43"/>
      <c r="P8277" s="43"/>
      <c r="Q8277" s="43"/>
      <c r="R8277" s="43"/>
      <c r="S8277" s="43"/>
      <c r="T8277" s="79"/>
      <c r="AT8277" s="25" t="s">
        <v>175</v>
      </c>
      <c r="AU8277" s="25" t="s">
        <v>84</v>
      </c>
    </row>
    <row r="8278" spans="2:65" s="1" customFormat="1" ht="16.5" customHeight="1">
      <c r="B8278" s="42"/>
      <c r="C8278" s="193" t="s">
        <v>4161</v>
      </c>
      <c r="D8278" s="193" t="s">
        <v>168</v>
      </c>
      <c r="E8278" s="194" t="s">
        <v>1217</v>
      </c>
      <c r="F8278" s="195" t="s">
        <v>1218</v>
      </c>
      <c r="G8278" s="196" t="s">
        <v>184</v>
      </c>
      <c r="H8278" s="197">
        <v>9</v>
      </c>
      <c r="I8278" s="198"/>
      <c r="J8278" s="199">
        <f>ROUND(I8278*H8278,2)</f>
        <v>0</v>
      </c>
      <c r="K8278" s="195" t="s">
        <v>21</v>
      </c>
      <c r="L8278" s="62"/>
      <c r="M8278" s="200" t="s">
        <v>21</v>
      </c>
      <c r="N8278" s="201" t="s">
        <v>48</v>
      </c>
      <c r="O8278" s="43"/>
      <c r="P8278" s="202">
        <f>O8278*H8278</f>
        <v>0</v>
      </c>
      <c r="Q8278" s="202">
        <v>0</v>
      </c>
      <c r="R8278" s="202">
        <f>Q8278*H8278</f>
        <v>0</v>
      </c>
      <c r="S8278" s="202">
        <v>0</v>
      </c>
      <c r="T8278" s="203">
        <f>S8278*H8278</f>
        <v>0</v>
      </c>
      <c r="AR8278" s="25" t="s">
        <v>173</v>
      </c>
      <c r="AT8278" s="25" t="s">
        <v>168</v>
      </c>
      <c r="AU8278" s="25" t="s">
        <v>84</v>
      </c>
      <c r="AY8278" s="25" t="s">
        <v>163</v>
      </c>
      <c r="BE8278" s="204">
        <f>IF(N8278="základní",J8278,0)</f>
        <v>0</v>
      </c>
      <c r="BF8278" s="204">
        <f>IF(N8278="snížená",J8278,0)</f>
        <v>0</v>
      </c>
      <c r="BG8278" s="204">
        <f>IF(N8278="zákl. přenesená",J8278,0)</f>
        <v>0</v>
      </c>
      <c r="BH8278" s="204">
        <f>IF(N8278="sníž. přenesená",J8278,0)</f>
        <v>0</v>
      </c>
      <c r="BI8278" s="204">
        <f>IF(N8278="nulová",J8278,0)</f>
        <v>0</v>
      </c>
      <c r="BJ8278" s="25" t="s">
        <v>98</v>
      </c>
      <c r="BK8278" s="204">
        <f>ROUND(I8278*H8278,2)</f>
        <v>0</v>
      </c>
      <c r="BL8278" s="25" t="s">
        <v>173</v>
      </c>
      <c r="BM8278" s="25" t="s">
        <v>7161</v>
      </c>
    </row>
    <row r="8279" spans="2:65" s="1" customFormat="1" ht="13.5">
      <c r="B8279" s="42"/>
      <c r="C8279" s="64"/>
      <c r="D8279" s="205" t="s">
        <v>175</v>
      </c>
      <c r="E8279" s="64"/>
      <c r="F8279" s="206" t="s">
        <v>1218</v>
      </c>
      <c r="G8279" s="64"/>
      <c r="H8279" s="64"/>
      <c r="I8279" s="164"/>
      <c r="J8279" s="64"/>
      <c r="K8279" s="64"/>
      <c r="L8279" s="62"/>
      <c r="M8279" s="207"/>
      <c r="N8279" s="43"/>
      <c r="O8279" s="43"/>
      <c r="P8279" s="43"/>
      <c r="Q8279" s="43"/>
      <c r="R8279" s="43"/>
      <c r="S8279" s="43"/>
      <c r="T8279" s="79"/>
      <c r="AT8279" s="25" t="s">
        <v>175</v>
      </c>
      <c r="AU8279" s="25" t="s">
        <v>84</v>
      </c>
    </row>
    <row r="8280" spans="2:65" s="1" customFormat="1" ht="38.25" customHeight="1">
      <c r="B8280" s="42"/>
      <c r="C8280" s="193" t="s">
        <v>7162</v>
      </c>
      <c r="D8280" s="193" t="s">
        <v>168</v>
      </c>
      <c r="E8280" s="194" t="s">
        <v>1219</v>
      </c>
      <c r="F8280" s="195" t="s">
        <v>1220</v>
      </c>
      <c r="G8280" s="196" t="s">
        <v>184</v>
      </c>
      <c r="H8280" s="197">
        <v>10</v>
      </c>
      <c r="I8280" s="198"/>
      <c r="J8280" s="199">
        <f>ROUND(I8280*H8280,2)</f>
        <v>0</v>
      </c>
      <c r="K8280" s="195" t="s">
        <v>21</v>
      </c>
      <c r="L8280" s="62"/>
      <c r="M8280" s="200" t="s">
        <v>21</v>
      </c>
      <c r="N8280" s="201" t="s">
        <v>48</v>
      </c>
      <c r="O8280" s="43"/>
      <c r="P8280" s="202">
        <f>O8280*H8280</f>
        <v>0</v>
      </c>
      <c r="Q8280" s="202">
        <v>0</v>
      </c>
      <c r="R8280" s="202">
        <f>Q8280*H8280</f>
        <v>0</v>
      </c>
      <c r="S8280" s="202">
        <v>0</v>
      </c>
      <c r="T8280" s="203">
        <f>S8280*H8280</f>
        <v>0</v>
      </c>
      <c r="AR8280" s="25" t="s">
        <v>173</v>
      </c>
      <c r="AT8280" s="25" t="s">
        <v>168</v>
      </c>
      <c r="AU8280" s="25" t="s">
        <v>84</v>
      </c>
      <c r="AY8280" s="25" t="s">
        <v>163</v>
      </c>
      <c r="BE8280" s="204">
        <f>IF(N8280="základní",J8280,0)</f>
        <v>0</v>
      </c>
      <c r="BF8280" s="204">
        <f>IF(N8280="snížená",J8280,0)</f>
        <v>0</v>
      </c>
      <c r="BG8280" s="204">
        <f>IF(N8280="zákl. přenesená",J8280,0)</f>
        <v>0</v>
      </c>
      <c r="BH8280" s="204">
        <f>IF(N8280="sníž. přenesená",J8280,0)</f>
        <v>0</v>
      </c>
      <c r="BI8280" s="204">
        <f>IF(N8280="nulová",J8280,0)</f>
        <v>0</v>
      </c>
      <c r="BJ8280" s="25" t="s">
        <v>98</v>
      </c>
      <c r="BK8280" s="204">
        <f>ROUND(I8280*H8280,2)</f>
        <v>0</v>
      </c>
      <c r="BL8280" s="25" t="s">
        <v>173</v>
      </c>
      <c r="BM8280" s="25" t="s">
        <v>7163</v>
      </c>
    </row>
    <row r="8281" spans="2:65" s="1" customFormat="1" ht="27">
      <c r="B8281" s="42"/>
      <c r="C8281" s="64"/>
      <c r="D8281" s="205" t="s">
        <v>175</v>
      </c>
      <c r="E8281" s="64"/>
      <c r="F8281" s="206" t="s">
        <v>1220</v>
      </c>
      <c r="G8281" s="64"/>
      <c r="H8281" s="64"/>
      <c r="I8281" s="164"/>
      <c r="J8281" s="64"/>
      <c r="K8281" s="64"/>
      <c r="L8281" s="62"/>
      <c r="M8281" s="207"/>
      <c r="N8281" s="43"/>
      <c r="O8281" s="43"/>
      <c r="P8281" s="43"/>
      <c r="Q8281" s="43"/>
      <c r="R8281" s="43"/>
      <c r="S8281" s="43"/>
      <c r="T8281" s="79"/>
      <c r="AT8281" s="25" t="s">
        <v>175</v>
      </c>
      <c r="AU8281" s="25" t="s">
        <v>84</v>
      </c>
    </row>
    <row r="8282" spans="2:65" s="1" customFormat="1" ht="25.5" customHeight="1">
      <c r="B8282" s="42"/>
      <c r="C8282" s="193" t="s">
        <v>4162</v>
      </c>
      <c r="D8282" s="193" t="s">
        <v>168</v>
      </c>
      <c r="E8282" s="194" t="s">
        <v>1221</v>
      </c>
      <c r="F8282" s="195" t="s">
        <v>1222</v>
      </c>
      <c r="G8282" s="196" t="s">
        <v>184</v>
      </c>
      <c r="H8282" s="197">
        <v>3</v>
      </c>
      <c r="I8282" s="198"/>
      <c r="J8282" s="199">
        <f>ROUND(I8282*H8282,2)</f>
        <v>0</v>
      </c>
      <c r="K8282" s="195" t="s">
        <v>21</v>
      </c>
      <c r="L8282" s="62"/>
      <c r="M8282" s="200" t="s">
        <v>21</v>
      </c>
      <c r="N8282" s="201" t="s">
        <v>48</v>
      </c>
      <c r="O8282" s="43"/>
      <c r="P8282" s="202">
        <f>O8282*H8282</f>
        <v>0</v>
      </c>
      <c r="Q8282" s="202">
        <v>0</v>
      </c>
      <c r="R8282" s="202">
        <f>Q8282*H8282</f>
        <v>0</v>
      </c>
      <c r="S8282" s="202">
        <v>0</v>
      </c>
      <c r="T8282" s="203">
        <f>S8282*H8282</f>
        <v>0</v>
      </c>
      <c r="AR8282" s="25" t="s">
        <v>173</v>
      </c>
      <c r="AT8282" s="25" t="s">
        <v>168</v>
      </c>
      <c r="AU8282" s="25" t="s">
        <v>84</v>
      </c>
      <c r="AY8282" s="25" t="s">
        <v>163</v>
      </c>
      <c r="BE8282" s="204">
        <f>IF(N8282="základní",J8282,0)</f>
        <v>0</v>
      </c>
      <c r="BF8282" s="204">
        <f>IF(N8282="snížená",J8282,0)</f>
        <v>0</v>
      </c>
      <c r="BG8282" s="204">
        <f>IF(N8282="zákl. přenesená",J8282,0)</f>
        <v>0</v>
      </c>
      <c r="BH8282" s="204">
        <f>IF(N8282="sníž. přenesená",J8282,0)</f>
        <v>0</v>
      </c>
      <c r="BI8282" s="204">
        <f>IF(N8282="nulová",J8282,0)</f>
        <v>0</v>
      </c>
      <c r="BJ8282" s="25" t="s">
        <v>98</v>
      </c>
      <c r="BK8282" s="204">
        <f>ROUND(I8282*H8282,2)</f>
        <v>0</v>
      </c>
      <c r="BL8282" s="25" t="s">
        <v>173</v>
      </c>
      <c r="BM8282" s="25" t="s">
        <v>7164</v>
      </c>
    </row>
    <row r="8283" spans="2:65" s="1" customFormat="1" ht="27">
      <c r="B8283" s="42"/>
      <c r="C8283" s="64"/>
      <c r="D8283" s="205" t="s">
        <v>175</v>
      </c>
      <c r="E8283" s="64"/>
      <c r="F8283" s="206" t="s">
        <v>1222</v>
      </c>
      <c r="G8283" s="64"/>
      <c r="H8283" s="64"/>
      <c r="I8283" s="164"/>
      <c r="J8283" s="64"/>
      <c r="K8283" s="64"/>
      <c r="L8283" s="62"/>
      <c r="M8283" s="207"/>
      <c r="N8283" s="43"/>
      <c r="O8283" s="43"/>
      <c r="P8283" s="43"/>
      <c r="Q8283" s="43"/>
      <c r="R8283" s="43"/>
      <c r="S8283" s="43"/>
      <c r="T8283" s="79"/>
      <c r="AT8283" s="25" t="s">
        <v>175</v>
      </c>
      <c r="AU8283" s="25" t="s">
        <v>84</v>
      </c>
    </row>
    <row r="8284" spans="2:65" s="1" customFormat="1" ht="38.25" customHeight="1">
      <c r="B8284" s="42"/>
      <c r="C8284" s="193" t="s">
        <v>7165</v>
      </c>
      <c r="D8284" s="193" t="s">
        <v>168</v>
      </c>
      <c r="E8284" s="194" t="s">
        <v>1223</v>
      </c>
      <c r="F8284" s="195" t="s">
        <v>1224</v>
      </c>
      <c r="G8284" s="196" t="s">
        <v>184</v>
      </c>
      <c r="H8284" s="197">
        <v>10</v>
      </c>
      <c r="I8284" s="198"/>
      <c r="J8284" s="199">
        <f>ROUND(I8284*H8284,2)</f>
        <v>0</v>
      </c>
      <c r="K8284" s="195" t="s">
        <v>21</v>
      </c>
      <c r="L8284" s="62"/>
      <c r="M8284" s="200" t="s">
        <v>21</v>
      </c>
      <c r="N8284" s="201" t="s">
        <v>48</v>
      </c>
      <c r="O8284" s="43"/>
      <c r="P8284" s="202">
        <f>O8284*H8284</f>
        <v>0</v>
      </c>
      <c r="Q8284" s="202">
        <v>0</v>
      </c>
      <c r="R8284" s="202">
        <f>Q8284*H8284</f>
        <v>0</v>
      </c>
      <c r="S8284" s="202">
        <v>0</v>
      </c>
      <c r="T8284" s="203">
        <f>S8284*H8284</f>
        <v>0</v>
      </c>
      <c r="AR8284" s="25" t="s">
        <v>173</v>
      </c>
      <c r="AT8284" s="25" t="s">
        <v>168</v>
      </c>
      <c r="AU8284" s="25" t="s">
        <v>84</v>
      </c>
      <c r="AY8284" s="25" t="s">
        <v>163</v>
      </c>
      <c r="BE8284" s="204">
        <f>IF(N8284="základní",J8284,0)</f>
        <v>0</v>
      </c>
      <c r="BF8284" s="204">
        <f>IF(N8284="snížená",J8284,0)</f>
        <v>0</v>
      </c>
      <c r="BG8284" s="204">
        <f>IF(N8284="zákl. přenesená",J8284,0)</f>
        <v>0</v>
      </c>
      <c r="BH8284" s="204">
        <f>IF(N8284="sníž. přenesená",J8284,0)</f>
        <v>0</v>
      </c>
      <c r="BI8284" s="204">
        <f>IF(N8284="nulová",J8284,0)</f>
        <v>0</v>
      </c>
      <c r="BJ8284" s="25" t="s">
        <v>98</v>
      </c>
      <c r="BK8284" s="204">
        <f>ROUND(I8284*H8284,2)</f>
        <v>0</v>
      </c>
      <c r="BL8284" s="25" t="s">
        <v>173</v>
      </c>
      <c r="BM8284" s="25" t="s">
        <v>7166</v>
      </c>
    </row>
    <row r="8285" spans="2:65" s="1" customFormat="1" ht="27">
      <c r="B8285" s="42"/>
      <c r="C8285" s="64"/>
      <c r="D8285" s="205" t="s">
        <v>175</v>
      </c>
      <c r="E8285" s="64"/>
      <c r="F8285" s="206" t="s">
        <v>1224</v>
      </c>
      <c r="G8285" s="64"/>
      <c r="H8285" s="64"/>
      <c r="I8285" s="164"/>
      <c r="J8285" s="64"/>
      <c r="K8285" s="64"/>
      <c r="L8285" s="62"/>
      <c r="M8285" s="207"/>
      <c r="N8285" s="43"/>
      <c r="O8285" s="43"/>
      <c r="P8285" s="43"/>
      <c r="Q8285" s="43"/>
      <c r="R8285" s="43"/>
      <c r="S8285" s="43"/>
      <c r="T8285" s="79"/>
      <c r="AT8285" s="25" t="s">
        <v>175</v>
      </c>
      <c r="AU8285" s="25" t="s">
        <v>84</v>
      </c>
    </row>
    <row r="8286" spans="2:65" s="1" customFormat="1" ht="38.25" customHeight="1">
      <c r="B8286" s="42"/>
      <c r="C8286" s="193" t="s">
        <v>4164</v>
      </c>
      <c r="D8286" s="193" t="s">
        <v>168</v>
      </c>
      <c r="E8286" s="194" t="s">
        <v>1225</v>
      </c>
      <c r="F8286" s="195" t="s">
        <v>1226</v>
      </c>
      <c r="G8286" s="196" t="s">
        <v>184</v>
      </c>
      <c r="H8286" s="197">
        <v>3</v>
      </c>
      <c r="I8286" s="198"/>
      <c r="J8286" s="199">
        <f>ROUND(I8286*H8286,2)</f>
        <v>0</v>
      </c>
      <c r="K8286" s="195" t="s">
        <v>21</v>
      </c>
      <c r="L8286" s="62"/>
      <c r="M8286" s="200" t="s">
        <v>21</v>
      </c>
      <c r="N8286" s="201" t="s">
        <v>48</v>
      </c>
      <c r="O8286" s="43"/>
      <c r="P8286" s="202">
        <f>O8286*H8286</f>
        <v>0</v>
      </c>
      <c r="Q8286" s="202">
        <v>0</v>
      </c>
      <c r="R8286" s="202">
        <f>Q8286*H8286</f>
        <v>0</v>
      </c>
      <c r="S8286" s="202">
        <v>0</v>
      </c>
      <c r="T8286" s="203">
        <f>S8286*H8286</f>
        <v>0</v>
      </c>
      <c r="AR8286" s="25" t="s">
        <v>173</v>
      </c>
      <c r="AT8286" s="25" t="s">
        <v>168</v>
      </c>
      <c r="AU8286" s="25" t="s">
        <v>84</v>
      </c>
      <c r="AY8286" s="25" t="s">
        <v>163</v>
      </c>
      <c r="BE8286" s="204">
        <f>IF(N8286="základní",J8286,0)</f>
        <v>0</v>
      </c>
      <c r="BF8286" s="204">
        <f>IF(N8286="snížená",J8286,0)</f>
        <v>0</v>
      </c>
      <c r="BG8286" s="204">
        <f>IF(N8286="zákl. přenesená",J8286,0)</f>
        <v>0</v>
      </c>
      <c r="BH8286" s="204">
        <f>IF(N8286="sníž. přenesená",J8286,0)</f>
        <v>0</v>
      </c>
      <c r="BI8286" s="204">
        <f>IF(N8286="nulová",J8286,0)</f>
        <v>0</v>
      </c>
      <c r="BJ8286" s="25" t="s">
        <v>98</v>
      </c>
      <c r="BK8286" s="204">
        <f>ROUND(I8286*H8286,2)</f>
        <v>0</v>
      </c>
      <c r="BL8286" s="25" t="s">
        <v>173</v>
      </c>
      <c r="BM8286" s="25" t="s">
        <v>7167</v>
      </c>
    </row>
    <row r="8287" spans="2:65" s="1" customFormat="1" ht="27">
      <c r="B8287" s="42"/>
      <c r="C8287" s="64"/>
      <c r="D8287" s="205" t="s">
        <v>175</v>
      </c>
      <c r="E8287" s="64"/>
      <c r="F8287" s="206" t="s">
        <v>1226</v>
      </c>
      <c r="G8287" s="64"/>
      <c r="H8287" s="64"/>
      <c r="I8287" s="164"/>
      <c r="J8287" s="64"/>
      <c r="K8287" s="64"/>
      <c r="L8287" s="62"/>
      <c r="M8287" s="207"/>
      <c r="N8287" s="43"/>
      <c r="O8287" s="43"/>
      <c r="P8287" s="43"/>
      <c r="Q8287" s="43"/>
      <c r="R8287" s="43"/>
      <c r="S8287" s="43"/>
      <c r="T8287" s="79"/>
      <c r="AT8287" s="25" t="s">
        <v>175</v>
      </c>
      <c r="AU8287" s="25" t="s">
        <v>84</v>
      </c>
    </row>
    <row r="8288" spans="2:65" s="1" customFormat="1" ht="38.25" customHeight="1">
      <c r="B8288" s="42"/>
      <c r="C8288" s="193" t="s">
        <v>7168</v>
      </c>
      <c r="D8288" s="193" t="s">
        <v>168</v>
      </c>
      <c r="E8288" s="194" t="s">
        <v>1227</v>
      </c>
      <c r="F8288" s="195" t="s">
        <v>1228</v>
      </c>
      <c r="G8288" s="196" t="s">
        <v>184</v>
      </c>
      <c r="H8288" s="197">
        <v>1</v>
      </c>
      <c r="I8288" s="198"/>
      <c r="J8288" s="199">
        <f>ROUND(I8288*H8288,2)</f>
        <v>0</v>
      </c>
      <c r="K8288" s="195" t="s">
        <v>21</v>
      </c>
      <c r="L8288" s="62"/>
      <c r="M8288" s="200" t="s">
        <v>21</v>
      </c>
      <c r="N8288" s="201" t="s">
        <v>48</v>
      </c>
      <c r="O8288" s="43"/>
      <c r="P8288" s="202">
        <f>O8288*H8288</f>
        <v>0</v>
      </c>
      <c r="Q8288" s="202">
        <v>0</v>
      </c>
      <c r="R8288" s="202">
        <f>Q8288*H8288</f>
        <v>0</v>
      </c>
      <c r="S8288" s="202">
        <v>0</v>
      </c>
      <c r="T8288" s="203">
        <f>S8288*H8288</f>
        <v>0</v>
      </c>
      <c r="AR8288" s="25" t="s">
        <v>173</v>
      </c>
      <c r="AT8288" s="25" t="s">
        <v>168</v>
      </c>
      <c r="AU8288" s="25" t="s">
        <v>84</v>
      </c>
      <c r="AY8288" s="25" t="s">
        <v>163</v>
      </c>
      <c r="BE8288" s="204">
        <f>IF(N8288="základní",J8288,0)</f>
        <v>0</v>
      </c>
      <c r="BF8288" s="204">
        <f>IF(N8288="snížená",J8288,0)</f>
        <v>0</v>
      </c>
      <c r="BG8288" s="204">
        <f>IF(N8288="zákl. přenesená",J8288,0)</f>
        <v>0</v>
      </c>
      <c r="BH8288" s="204">
        <f>IF(N8288="sníž. přenesená",J8288,0)</f>
        <v>0</v>
      </c>
      <c r="BI8288" s="204">
        <f>IF(N8288="nulová",J8288,0)</f>
        <v>0</v>
      </c>
      <c r="BJ8288" s="25" t="s">
        <v>98</v>
      </c>
      <c r="BK8288" s="204">
        <f>ROUND(I8288*H8288,2)</f>
        <v>0</v>
      </c>
      <c r="BL8288" s="25" t="s">
        <v>173</v>
      </c>
      <c r="BM8288" s="25" t="s">
        <v>7169</v>
      </c>
    </row>
    <row r="8289" spans="2:65" s="1" customFormat="1" ht="27">
      <c r="B8289" s="42"/>
      <c r="C8289" s="64"/>
      <c r="D8289" s="205" t="s">
        <v>175</v>
      </c>
      <c r="E8289" s="64"/>
      <c r="F8289" s="206" t="s">
        <v>1228</v>
      </c>
      <c r="G8289" s="64"/>
      <c r="H8289" s="64"/>
      <c r="I8289" s="164"/>
      <c r="J8289" s="64"/>
      <c r="K8289" s="64"/>
      <c r="L8289" s="62"/>
      <c r="M8289" s="207"/>
      <c r="N8289" s="43"/>
      <c r="O8289" s="43"/>
      <c r="P8289" s="43"/>
      <c r="Q8289" s="43"/>
      <c r="R8289" s="43"/>
      <c r="S8289" s="43"/>
      <c r="T8289" s="79"/>
      <c r="AT8289" s="25" t="s">
        <v>175</v>
      </c>
      <c r="AU8289" s="25" t="s">
        <v>84</v>
      </c>
    </row>
    <row r="8290" spans="2:65" s="1" customFormat="1" ht="38.25" customHeight="1">
      <c r="B8290" s="42"/>
      <c r="C8290" s="193" t="s">
        <v>4165</v>
      </c>
      <c r="D8290" s="193" t="s">
        <v>168</v>
      </c>
      <c r="E8290" s="194" t="s">
        <v>1229</v>
      </c>
      <c r="F8290" s="195" t="s">
        <v>1230</v>
      </c>
      <c r="G8290" s="196" t="s">
        <v>288</v>
      </c>
      <c r="H8290" s="197">
        <v>15</v>
      </c>
      <c r="I8290" s="198"/>
      <c r="J8290" s="199">
        <f>ROUND(I8290*H8290,2)</f>
        <v>0</v>
      </c>
      <c r="K8290" s="195" t="s">
        <v>21</v>
      </c>
      <c r="L8290" s="62"/>
      <c r="M8290" s="200" t="s">
        <v>21</v>
      </c>
      <c r="N8290" s="201" t="s">
        <v>48</v>
      </c>
      <c r="O8290" s="43"/>
      <c r="P8290" s="202">
        <f>O8290*H8290</f>
        <v>0</v>
      </c>
      <c r="Q8290" s="202">
        <v>0</v>
      </c>
      <c r="R8290" s="202">
        <f>Q8290*H8290</f>
        <v>0</v>
      </c>
      <c r="S8290" s="202">
        <v>0</v>
      </c>
      <c r="T8290" s="203">
        <f>S8290*H8290</f>
        <v>0</v>
      </c>
      <c r="AR8290" s="25" t="s">
        <v>173</v>
      </c>
      <c r="AT8290" s="25" t="s">
        <v>168</v>
      </c>
      <c r="AU8290" s="25" t="s">
        <v>84</v>
      </c>
      <c r="AY8290" s="25" t="s">
        <v>163</v>
      </c>
      <c r="BE8290" s="204">
        <f>IF(N8290="základní",J8290,0)</f>
        <v>0</v>
      </c>
      <c r="BF8290" s="204">
        <f>IF(N8290="snížená",J8290,0)</f>
        <v>0</v>
      </c>
      <c r="BG8290" s="204">
        <f>IF(N8290="zákl. přenesená",J8290,0)</f>
        <v>0</v>
      </c>
      <c r="BH8290" s="204">
        <f>IF(N8290="sníž. přenesená",J8290,0)</f>
        <v>0</v>
      </c>
      <c r="BI8290" s="204">
        <f>IF(N8290="nulová",J8290,0)</f>
        <v>0</v>
      </c>
      <c r="BJ8290" s="25" t="s">
        <v>98</v>
      </c>
      <c r="BK8290" s="204">
        <f>ROUND(I8290*H8290,2)</f>
        <v>0</v>
      </c>
      <c r="BL8290" s="25" t="s">
        <v>173</v>
      </c>
      <c r="BM8290" s="25" t="s">
        <v>7170</v>
      </c>
    </row>
    <row r="8291" spans="2:65" s="1" customFormat="1" ht="27">
      <c r="B8291" s="42"/>
      <c r="C8291" s="64"/>
      <c r="D8291" s="205" t="s">
        <v>175</v>
      </c>
      <c r="E8291" s="64"/>
      <c r="F8291" s="206" t="s">
        <v>1230</v>
      </c>
      <c r="G8291" s="64"/>
      <c r="H8291" s="64"/>
      <c r="I8291" s="164"/>
      <c r="J8291" s="64"/>
      <c r="K8291" s="64"/>
      <c r="L8291" s="62"/>
      <c r="M8291" s="207"/>
      <c r="N8291" s="43"/>
      <c r="O8291" s="43"/>
      <c r="P8291" s="43"/>
      <c r="Q8291" s="43"/>
      <c r="R8291" s="43"/>
      <c r="S8291" s="43"/>
      <c r="T8291" s="79"/>
      <c r="AT8291" s="25" t="s">
        <v>175</v>
      </c>
      <c r="AU8291" s="25" t="s">
        <v>84</v>
      </c>
    </row>
    <row r="8292" spans="2:65" s="1" customFormat="1" ht="16.5" customHeight="1">
      <c r="B8292" s="42"/>
      <c r="C8292" s="193" t="s">
        <v>7171</v>
      </c>
      <c r="D8292" s="193" t="s">
        <v>168</v>
      </c>
      <c r="E8292" s="194" t="s">
        <v>1231</v>
      </c>
      <c r="F8292" s="195" t="s">
        <v>1232</v>
      </c>
      <c r="G8292" s="196" t="s">
        <v>1233</v>
      </c>
      <c r="H8292" s="197">
        <v>24</v>
      </c>
      <c r="I8292" s="198"/>
      <c r="J8292" s="199">
        <f>ROUND(I8292*H8292,2)</f>
        <v>0</v>
      </c>
      <c r="K8292" s="195" t="s">
        <v>21</v>
      </c>
      <c r="L8292" s="62"/>
      <c r="M8292" s="200" t="s">
        <v>21</v>
      </c>
      <c r="N8292" s="201" t="s">
        <v>48</v>
      </c>
      <c r="O8292" s="43"/>
      <c r="P8292" s="202">
        <f>O8292*H8292</f>
        <v>0</v>
      </c>
      <c r="Q8292" s="202">
        <v>0</v>
      </c>
      <c r="R8292" s="202">
        <f>Q8292*H8292</f>
        <v>0</v>
      </c>
      <c r="S8292" s="202">
        <v>0</v>
      </c>
      <c r="T8292" s="203">
        <f>S8292*H8292</f>
        <v>0</v>
      </c>
      <c r="AR8292" s="25" t="s">
        <v>173</v>
      </c>
      <c r="AT8292" s="25" t="s">
        <v>168</v>
      </c>
      <c r="AU8292" s="25" t="s">
        <v>84</v>
      </c>
      <c r="AY8292" s="25" t="s">
        <v>163</v>
      </c>
      <c r="BE8292" s="204">
        <f>IF(N8292="základní",J8292,0)</f>
        <v>0</v>
      </c>
      <c r="BF8292" s="204">
        <f>IF(N8292="snížená",J8292,0)</f>
        <v>0</v>
      </c>
      <c r="BG8292" s="204">
        <f>IF(N8292="zákl. přenesená",J8292,0)</f>
        <v>0</v>
      </c>
      <c r="BH8292" s="204">
        <f>IF(N8292="sníž. přenesená",J8292,0)</f>
        <v>0</v>
      </c>
      <c r="BI8292" s="204">
        <f>IF(N8292="nulová",J8292,0)</f>
        <v>0</v>
      </c>
      <c r="BJ8292" s="25" t="s">
        <v>98</v>
      </c>
      <c r="BK8292" s="204">
        <f>ROUND(I8292*H8292,2)</f>
        <v>0</v>
      </c>
      <c r="BL8292" s="25" t="s">
        <v>173</v>
      </c>
      <c r="BM8292" s="25" t="s">
        <v>7172</v>
      </c>
    </row>
    <row r="8293" spans="2:65" s="1" customFormat="1" ht="13.5">
      <c r="B8293" s="42"/>
      <c r="C8293" s="64"/>
      <c r="D8293" s="205" t="s">
        <v>175</v>
      </c>
      <c r="E8293" s="64"/>
      <c r="F8293" s="206" t="s">
        <v>1232</v>
      </c>
      <c r="G8293" s="64"/>
      <c r="H8293" s="64"/>
      <c r="I8293" s="164"/>
      <c r="J8293" s="64"/>
      <c r="K8293" s="64"/>
      <c r="L8293" s="62"/>
      <c r="M8293" s="207"/>
      <c r="N8293" s="43"/>
      <c r="O8293" s="43"/>
      <c r="P8293" s="43"/>
      <c r="Q8293" s="43"/>
      <c r="R8293" s="43"/>
      <c r="S8293" s="43"/>
      <c r="T8293" s="79"/>
      <c r="AT8293" s="25" t="s">
        <v>175</v>
      </c>
      <c r="AU8293" s="25" t="s">
        <v>84</v>
      </c>
    </row>
    <row r="8294" spans="2:65" s="1" customFormat="1" ht="38.25" customHeight="1">
      <c r="B8294" s="42"/>
      <c r="C8294" s="193" t="s">
        <v>4167</v>
      </c>
      <c r="D8294" s="193" t="s">
        <v>168</v>
      </c>
      <c r="E8294" s="194" t="s">
        <v>1234</v>
      </c>
      <c r="F8294" s="195" t="s">
        <v>1235</v>
      </c>
      <c r="G8294" s="196" t="s">
        <v>288</v>
      </c>
      <c r="H8294" s="197">
        <v>7</v>
      </c>
      <c r="I8294" s="198"/>
      <c r="J8294" s="199">
        <f>ROUND(I8294*H8294,2)</f>
        <v>0</v>
      </c>
      <c r="K8294" s="195" t="s">
        <v>21</v>
      </c>
      <c r="L8294" s="62"/>
      <c r="M8294" s="200" t="s">
        <v>21</v>
      </c>
      <c r="N8294" s="201" t="s">
        <v>48</v>
      </c>
      <c r="O8294" s="43"/>
      <c r="P8294" s="202">
        <f>O8294*H8294</f>
        <v>0</v>
      </c>
      <c r="Q8294" s="202">
        <v>0</v>
      </c>
      <c r="R8294" s="202">
        <f>Q8294*H8294</f>
        <v>0</v>
      </c>
      <c r="S8294" s="202">
        <v>0</v>
      </c>
      <c r="T8294" s="203">
        <f>S8294*H8294</f>
        <v>0</v>
      </c>
      <c r="AR8294" s="25" t="s">
        <v>173</v>
      </c>
      <c r="AT8294" s="25" t="s">
        <v>168</v>
      </c>
      <c r="AU8294" s="25" t="s">
        <v>84</v>
      </c>
      <c r="AY8294" s="25" t="s">
        <v>163</v>
      </c>
      <c r="BE8294" s="204">
        <f>IF(N8294="základní",J8294,0)</f>
        <v>0</v>
      </c>
      <c r="BF8294" s="204">
        <f>IF(N8294="snížená",J8294,0)</f>
        <v>0</v>
      </c>
      <c r="BG8294" s="204">
        <f>IF(N8294="zákl. přenesená",J8294,0)</f>
        <v>0</v>
      </c>
      <c r="BH8294" s="204">
        <f>IF(N8294="sníž. přenesená",J8294,0)</f>
        <v>0</v>
      </c>
      <c r="BI8294" s="204">
        <f>IF(N8294="nulová",J8294,0)</f>
        <v>0</v>
      </c>
      <c r="BJ8294" s="25" t="s">
        <v>98</v>
      </c>
      <c r="BK8294" s="204">
        <f>ROUND(I8294*H8294,2)</f>
        <v>0</v>
      </c>
      <c r="BL8294" s="25" t="s">
        <v>173</v>
      </c>
      <c r="BM8294" s="25" t="s">
        <v>7173</v>
      </c>
    </row>
    <row r="8295" spans="2:65" s="1" customFormat="1" ht="27">
      <c r="B8295" s="42"/>
      <c r="C8295" s="64"/>
      <c r="D8295" s="205" t="s">
        <v>175</v>
      </c>
      <c r="E8295" s="64"/>
      <c r="F8295" s="206" t="s">
        <v>1235</v>
      </c>
      <c r="G8295" s="64"/>
      <c r="H8295" s="64"/>
      <c r="I8295" s="164"/>
      <c r="J8295" s="64"/>
      <c r="K8295" s="64"/>
      <c r="L8295" s="62"/>
      <c r="M8295" s="207"/>
      <c r="N8295" s="43"/>
      <c r="O8295" s="43"/>
      <c r="P8295" s="43"/>
      <c r="Q8295" s="43"/>
      <c r="R8295" s="43"/>
      <c r="S8295" s="43"/>
      <c r="T8295" s="79"/>
      <c r="AT8295" s="25" t="s">
        <v>175</v>
      </c>
      <c r="AU8295" s="25" t="s">
        <v>84</v>
      </c>
    </row>
    <row r="8296" spans="2:65" s="1" customFormat="1" ht="38.25" customHeight="1">
      <c r="B8296" s="42"/>
      <c r="C8296" s="193" t="s">
        <v>7174</v>
      </c>
      <c r="D8296" s="193" t="s">
        <v>168</v>
      </c>
      <c r="E8296" s="194" t="s">
        <v>1236</v>
      </c>
      <c r="F8296" s="195" t="s">
        <v>1237</v>
      </c>
      <c r="G8296" s="196" t="s">
        <v>288</v>
      </c>
      <c r="H8296" s="197">
        <v>3</v>
      </c>
      <c r="I8296" s="198"/>
      <c r="J8296" s="199">
        <f>ROUND(I8296*H8296,2)</f>
        <v>0</v>
      </c>
      <c r="K8296" s="195" t="s">
        <v>21</v>
      </c>
      <c r="L8296" s="62"/>
      <c r="M8296" s="200" t="s">
        <v>21</v>
      </c>
      <c r="N8296" s="201" t="s">
        <v>48</v>
      </c>
      <c r="O8296" s="43"/>
      <c r="P8296" s="202">
        <f>O8296*H8296</f>
        <v>0</v>
      </c>
      <c r="Q8296" s="202">
        <v>0</v>
      </c>
      <c r="R8296" s="202">
        <f>Q8296*H8296</f>
        <v>0</v>
      </c>
      <c r="S8296" s="202">
        <v>0</v>
      </c>
      <c r="T8296" s="203">
        <f>S8296*H8296</f>
        <v>0</v>
      </c>
      <c r="AR8296" s="25" t="s">
        <v>173</v>
      </c>
      <c r="AT8296" s="25" t="s">
        <v>168</v>
      </c>
      <c r="AU8296" s="25" t="s">
        <v>84</v>
      </c>
      <c r="AY8296" s="25" t="s">
        <v>163</v>
      </c>
      <c r="BE8296" s="204">
        <f>IF(N8296="základní",J8296,0)</f>
        <v>0</v>
      </c>
      <c r="BF8296" s="204">
        <f>IF(N8296="snížená",J8296,0)</f>
        <v>0</v>
      </c>
      <c r="BG8296" s="204">
        <f>IF(N8296="zákl. přenesená",J8296,0)</f>
        <v>0</v>
      </c>
      <c r="BH8296" s="204">
        <f>IF(N8296="sníž. přenesená",J8296,0)</f>
        <v>0</v>
      </c>
      <c r="BI8296" s="204">
        <f>IF(N8296="nulová",J8296,0)</f>
        <v>0</v>
      </c>
      <c r="BJ8296" s="25" t="s">
        <v>98</v>
      </c>
      <c r="BK8296" s="204">
        <f>ROUND(I8296*H8296,2)</f>
        <v>0</v>
      </c>
      <c r="BL8296" s="25" t="s">
        <v>173</v>
      </c>
      <c r="BM8296" s="25" t="s">
        <v>7175</v>
      </c>
    </row>
    <row r="8297" spans="2:65" s="1" customFormat="1" ht="27">
      <c r="B8297" s="42"/>
      <c r="C8297" s="64"/>
      <c r="D8297" s="205" t="s">
        <v>175</v>
      </c>
      <c r="E8297" s="64"/>
      <c r="F8297" s="206" t="s">
        <v>1237</v>
      </c>
      <c r="G8297" s="64"/>
      <c r="H8297" s="64"/>
      <c r="I8297" s="164"/>
      <c r="J8297" s="64"/>
      <c r="K8297" s="64"/>
      <c r="L8297" s="62"/>
      <c r="M8297" s="207"/>
      <c r="N8297" s="43"/>
      <c r="O8297" s="43"/>
      <c r="P8297" s="43"/>
      <c r="Q8297" s="43"/>
      <c r="R8297" s="43"/>
      <c r="S8297" s="43"/>
      <c r="T8297" s="79"/>
      <c r="AT8297" s="25" t="s">
        <v>175</v>
      </c>
      <c r="AU8297" s="25" t="s">
        <v>84</v>
      </c>
    </row>
    <row r="8298" spans="2:65" s="1" customFormat="1" ht="25.5" customHeight="1">
      <c r="B8298" s="42"/>
      <c r="C8298" s="193" t="s">
        <v>4168</v>
      </c>
      <c r="D8298" s="193" t="s">
        <v>168</v>
      </c>
      <c r="E8298" s="194" t="s">
        <v>1238</v>
      </c>
      <c r="F8298" s="195" t="s">
        <v>1239</v>
      </c>
      <c r="G8298" s="196" t="s">
        <v>288</v>
      </c>
      <c r="H8298" s="197">
        <v>26</v>
      </c>
      <c r="I8298" s="198"/>
      <c r="J8298" s="199">
        <f>ROUND(I8298*H8298,2)</f>
        <v>0</v>
      </c>
      <c r="K8298" s="195" t="s">
        <v>21</v>
      </c>
      <c r="L8298" s="62"/>
      <c r="M8298" s="200" t="s">
        <v>21</v>
      </c>
      <c r="N8298" s="201" t="s">
        <v>48</v>
      </c>
      <c r="O8298" s="43"/>
      <c r="P8298" s="202">
        <f>O8298*H8298</f>
        <v>0</v>
      </c>
      <c r="Q8298" s="202">
        <v>0</v>
      </c>
      <c r="R8298" s="202">
        <f>Q8298*H8298</f>
        <v>0</v>
      </c>
      <c r="S8298" s="202">
        <v>0</v>
      </c>
      <c r="T8298" s="203">
        <f>S8298*H8298</f>
        <v>0</v>
      </c>
      <c r="AR8298" s="25" t="s">
        <v>173</v>
      </c>
      <c r="AT8298" s="25" t="s">
        <v>168</v>
      </c>
      <c r="AU8298" s="25" t="s">
        <v>84</v>
      </c>
      <c r="AY8298" s="25" t="s">
        <v>163</v>
      </c>
      <c r="BE8298" s="204">
        <f>IF(N8298="základní",J8298,0)</f>
        <v>0</v>
      </c>
      <c r="BF8298" s="204">
        <f>IF(N8298="snížená",J8298,0)</f>
        <v>0</v>
      </c>
      <c r="BG8298" s="204">
        <f>IF(N8298="zákl. přenesená",J8298,0)</f>
        <v>0</v>
      </c>
      <c r="BH8298" s="204">
        <f>IF(N8298="sníž. přenesená",J8298,0)</f>
        <v>0</v>
      </c>
      <c r="BI8298" s="204">
        <f>IF(N8298="nulová",J8298,0)</f>
        <v>0</v>
      </c>
      <c r="BJ8298" s="25" t="s">
        <v>98</v>
      </c>
      <c r="BK8298" s="204">
        <f>ROUND(I8298*H8298,2)</f>
        <v>0</v>
      </c>
      <c r="BL8298" s="25" t="s">
        <v>173</v>
      </c>
      <c r="BM8298" s="25" t="s">
        <v>7176</v>
      </c>
    </row>
    <row r="8299" spans="2:65" s="1" customFormat="1" ht="27">
      <c r="B8299" s="42"/>
      <c r="C8299" s="64"/>
      <c r="D8299" s="205" t="s">
        <v>175</v>
      </c>
      <c r="E8299" s="64"/>
      <c r="F8299" s="206" t="s">
        <v>1239</v>
      </c>
      <c r="G8299" s="64"/>
      <c r="H8299" s="64"/>
      <c r="I8299" s="164"/>
      <c r="J8299" s="64"/>
      <c r="K8299" s="64"/>
      <c r="L8299" s="62"/>
      <c r="M8299" s="207"/>
      <c r="N8299" s="43"/>
      <c r="O8299" s="43"/>
      <c r="P8299" s="43"/>
      <c r="Q8299" s="43"/>
      <c r="R8299" s="43"/>
      <c r="S8299" s="43"/>
      <c r="T8299" s="79"/>
      <c r="AT8299" s="25" t="s">
        <v>175</v>
      </c>
      <c r="AU8299" s="25" t="s">
        <v>84</v>
      </c>
    </row>
    <row r="8300" spans="2:65" s="1" customFormat="1" ht="25.5" customHeight="1">
      <c r="B8300" s="42"/>
      <c r="C8300" s="193" t="s">
        <v>7177</v>
      </c>
      <c r="D8300" s="193" t="s">
        <v>168</v>
      </c>
      <c r="E8300" s="194" t="s">
        <v>1240</v>
      </c>
      <c r="F8300" s="195" t="s">
        <v>1241</v>
      </c>
      <c r="G8300" s="196" t="s">
        <v>288</v>
      </c>
      <c r="H8300" s="197">
        <v>18</v>
      </c>
      <c r="I8300" s="198"/>
      <c r="J8300" s="199">
        <f>ROUND(I8300*H8300,2)</f>
        <v>0</v>
      </c>
      <c r="K8300" s="195" t="s">
        <v>21</v>
      </c>
      <c r="L8300" s="62"/>
      <c r="M8300" s="200" t="s">
        <v>21</v>
      </c>
      <c r="N8300" s="201" t="s">
        <v>48</v>
      </c>
      <c r="O8300" s="43"/>
      <c r="P8300" s="202">
        <f>O8300*H8300</f>
        <v>0</v>
      </c>
      <c r="Q8300" s="202">
        <v>0</v>
      </c>
      <c r="R8300" s="202">
        <f>Q8300*H8300</f>
        <v>0</v>
      </c>
      <c r="S8300" s="202">
        <v>0</v>
      </c>
      <c r="T8300" s="203">
        <f>S8300*H8300</f>
        <v>0</v>
      </c>
      <c r="AR8300" s="25" t="s">
        <v>173</v>
      </c>
      <c r="AT8300" s="25" t="s">
        <v>168</v>
      </c>
      <c r="AU8300" s="25" t="s">
        <v>84</v>
      </c>
      <c r="AY8300" s="25" t="s">
        <v>163</v>
      </c>
      <c r="BE8300" s="204">
        <f>IF(N8300="základní",J8300,0)</f>
        <v>0</v>
      </c>
      <c r="BF8300" s="204">
        <f>IF(N8300="snížená",J8300,0)</f>
        <v>0</v>
      </c>
      <c r="BG8300" s="204">
        <f>IF(N8300="zákl. přenesená",J8300,0)</f>
        <v>0</v>
      </c>
      <c r="BH8300" s="204">
        <f>IF(N8300="sníž. přenesená",J8300,0)</f>
        <v>0</v>
      </c>
      <c r="BI8300" s="204">
        <f>IF(N8300="nulová",J8300,0)</f>
        <v>0</v>
      </c>
      <c r="BJ8300" s="25" t="s">
        <v>98</v>
      </c>
      <c r="BK8300" s="204">
        <f>ROUND(I8300*H8300,2)</f>
        <v>0</v>
      </c>
      <c r="BL8300" s="25" t="s">
        <v>173</v>
      </c>
      <c r="BM8300" s="25" t="s">
        <v>7178</v>
      </c>
    </row>
    <row r="8301" spans="2:65" s="1" customFormat="1" ht="27">
      <c r="B8301" s="42"/>
      <c r="C8301" s="64"/>
      <c r="D8301" s="205" t="s">
        <v>175</v>
      </c>
      <c r="E8301" s="64"/>
      <c r="F8301" s="206" t="s">
        <v>1241</v>
      </c>
      <c r="G8301" s="64"/>
      <c r="H8301" s="64"/>
      <c r="I8301" s="164"/>
      <c r="J8301" s="64"/>
      <c r="K8301" s="64"/>
      <c r="L8301" s="62"/>
      <c r="M8301" s="207"/>
      <c r="N8301" s="43"/>
      <c r="O8301" s="43"/>
      <c r="P8301" s="43"/>
      <c r="Q8301" s="43"/>
      <c r="R8301" s="43"/>
      <c r="S8301" s="43"/>
      <c r="T8301" s="79"/>
      <c r="AT8301" s="25" t="s">
        <v>175</v>
      </c>
      <c r="AU8301" s="25" t="s">
        <v>84</v>
      </c>
    </row>
    <row r="8302" spans="2:65" s="1" customFormat="1" ht="25.5" customHeight="1">
      <c r="B8302" s="42"/>
      <c r="C8302" s="193" t="s">
        <v>4170</v>
      </c>
      <c r="D8302" s="193" t="s">
        <v>168</v>
      </c>
      <c r="E8302" s="194" t="s">
        <v>1242</v>
      </c>
      <c r="F8302" s="195" t="s">
        <v>1243</v>
      </c>
      <c r="G8302" s="196" t="s">
        <v>288</v>
      </c>
      <c r="H8302" s="197">
        <v>12</v>
      </c>
      <c r="I8302" s="198"/>
      <c r="J8302" s="199">
        <f>ROUND(I8302*H8302,2)</f>
        <v>0</v>
      </c>
      <c r="K8302" s="195" t="s">
        <v>21</v>
      </c>
      <c r="L8302" s="62"/>
      <c r="M8302" s="200" t="s">
        <v>21</v>
      </c>
      <c r="N8302" s="201" t="s">
        <v>48</v>
      </c>
      <c r="O8302" s="43"/>
      <c r="P8302" s="202">
        <f>O8302*H8302</f>
        <v>0</v>
      </c>
      <c r="Q8302" s="202">
        <v>0</v>
      </c>
      <c r="R8302" s="202">
        <f>Q8302*H8302</f>
        <v>0</v>
      </c>
      <c r="S8302" s="202">
        <v>0</v>
      </c>
      <c r="T8302" s="203">
        <f>S8302*H8302</f>
        <v>0</v>
      </c>
      <c r="AR8302" s="25" t="s">
        <v>173</v>
      </c>
      <c r="AT8302" s="25" t="s">
        <v>168</v>
      </c>
      <c r="AU8302" s="25" t="s">
        <v>84</v>
      </c>
      <c r="AY8302" s="25" t="s">
        <v>163</v>
      </c>
      <c r="BE8302" s="204">
        <f>IF(N8302="základní",J8302,0)</f>
        <v>0</v>
      </c>
      <c r="BF8302" s="204">
        <f>IF(N8302="snížená",J8302,0)</f>
        <v>0</v>
      </c>
      <c r="BG8302" s="204">
        <f>IF(N8302="zákl. přenesená",J8302,0)</f>
        <v>0</v>
      </c>
      <c r="BH8302" s="204">
        <f>IF(N8302="sníž. přenesená",J8302,0)</f>
        <v>0</v>
      </c>
      <c r="BI8302" s="204">
        <f>IF(N8302="nulová",J8302,0)</f>
        <v>0</v>
      </c>
      <c r="BJ8302" s="25" t="s">
        <v>98</v>
      </c>
      <c r="BK8302" s="204">
        <f>ROUND(I8302*H8302,2)</f>
        <v>0</v>
      </c>
      <c r="BL8302" s="25" t="s">
        <v>173</v>
      </c>
      <c r="BM8302" s="25" t="s">
        <v>7179</v>
      </c>
    </row>
    <row r="8303" spans="2:65" s="1" customFormat="1" ht="27">
      <c r="B8303" s="42"/>
      <c r="C8303" s="64"/>
      <c r="D8303" s="205" t="s">
        <v>175</v>
      </c>
      <c r="E8303" s="64"/>
      <c r="F8303" s="206" t="s">
        <v>1243</v>
      </c>
      <c r="G8303" s="64"/>
      <c r="H8303" s="64"/>
      <c r="I8303" s="164"/>
      <c r="J8303" s="64"/>
      <c r="K8303" s="64"/>
      <c r="L8303" s="62"/>
      <c r="M8303" s="207"/>
      <c r="N8303" s="43"/>
      <c r="O8303" s="43"/>
      <c r="P8303" s="43"/>
      <c r="Q8303" s="43"/>
      <c r="R8303" s="43"/>
      <c r="S8303" s="43"/>
      <c r="T8303" s="79"/>
      <c r="AT8303" s="25" t="s">
        <v>175</v>
      </c>
      <c r="AU8303" s="25" t="s">
        <v>84</v>
      </c>
    </row>
    <row r="8304" spans="2:65" s="1" customFormat="1" ht="25.5" customHeight="1">
      <c r="B8304" s="42"/>
      <c r="C8304" s="193" t="s">
        <v>7180</v>
      </c>
      <c r="D8304" s="193" t="s">
        <v>168</v>
      </c>
      <c r="E8304" s="194" t="s">
        <v>1244</v>
      </c>
      <c r="F8304" s="195" t="s">
        <v>1245</v>
      </c>
      <c r="G8304" s="196" t="s">
        <v>288</v>
      </c>
      <c r="H8304" s="197">
        <v>179</v>
      </c>
      <c r="I8304" s="198"/>
      <c r="J8304" s="199">
        <f>ROUND(I8304*H8304,2)</f>
        <v>0</v>
      </c>
      <c r="K8304" s="195" t="s">
        <v>21</v>
      </c>
      <c r="L8304" s="62"/>
      <c r="M8304" s="200" t="s">
        <v>21</v>
      </c>
      <c r="N8304" s="201" t="s">
        <v>48</v>
      </c>
      <c r="O8304" s="43"/>
      <c r="P8304" s="202">
        <f>O8304*H8304</f>
        <v>0</v>
      </c>
      <c r="Q8304" s="202">
        <v>0</v>
      </c>
      <c r="R8304" s="202">
        <f>Q8304*H8304</f>
        <v>0</v>
      </c>
      <c r="S8304" s="202">
        <v>0</v>
      </c>
      <c r="T8304" s="203">
        <f>S8304*H8304</f>
        <v>0</v>
      </c>
      <c r="AR8304" s="25" t="s">
        <v>173</v>
      </c>
      <c r="AT8304" s="25" t="s">
        <v>168</v>
      </c>
      <c r="AU8304" s="25" t="s">
        <v>84</v>
      </c>
      <c r="AY8304" s="25" t="s">
        <v>163</v>
      </c>
      <c r="BE8304" s="204">
        <f>IF(N8304="základní",J8304,0)</f>
        <v>0</v>
      </c>
      <c r="BF8304" s="204">
        <f>IF(N8304="snížená",J8304,0)</f>
        <v>0</v>
      </c>
      <c r="BG8304" s="204">
        <f>IF(N8304="zákl. přenesená",J8304,0)</f>
        <v>0</v>
      </c>
      <c r="BH8304" s="204">
        <f>IF(N8304="sníž. přenesená",J8304,0)</f>
        <v>0</v>
      </c>
      <c r="BI8304" s="204">
        <f>IF(N8304="nulová",J8304,0)</f>
        <v>0</v>
      </c>
      <c r="BJ8304" s="25" t="s">
        <v>98</v>
      </c>
      <c r="BK8304" s="204">
        <f>ROUND(I8304*H8304,2)</f>
        <v>0</v>
      </c>
      <c r="BL8304" s="25" t="s">
        <v>173</v>
      </c>
      <c r="BM8304" s="25" t="s">
        <v>7181</v>
      </c>
    </row>
    <row r="8305" spans="2:65" s="1" customFormat="1" ht="27">
      <c r="B8305" s="42"/>
      <c r="C8305" s="64"/>
      <c r="D8305" s="205" t="s">
        <v>175</v>
      </c>
      <c r="E8305" s="64"/>
      <c r="F8305" s="206" t="s">
        <v>1245</v>
      </c>
      <c r="G8305" s="64"/>
      <c r="H8305" s="64"/>
      <c r="I8305" s="164"/>
      <c r="J8305" s="64"/>
      <c r="K8305" s="64"/>
      <c r="L8305" s="62"/>
      <c r="M8305" s="207"/>
      <c r="N8305" s="43"/>
      <c r="O8305" s="43"/>
      <c r="P8305" s="43"/>
      <c r="Q8305" s="43"/>
      <c r="R8305" s="43"/>
      <c r="S8305" s="43"/>
      <c r="T8305" s="79"/>
      <c r="AT8305" s="25" t="s">
        <v>175</v>
      </c>
      <c r="AU8305" s="25" t="s">
        <v>84</v>
      </c>
    </row>
    <row r="8306" spans="2:65" s="1" customFormat="1" ht="38.25" customHeight="1">
      <c r="B8306" s="42"/>
      <c r="C8306" s="193" t="s">
        <v>4171</v>
      </c>
      <c r="D8306" s="193" t="s">
        <v>168</v>
      </c>
      <c r="E8306" s="194" t="s">
        <v>1246</v>
      </c>
      <c r="F8306" s="195" t="s">
        <v>1247</v>
      </c>
      <c r="G8306" s="196" t="s">
        <v>184</v>
      </c>
      <c r="H8306" s="197">
        <v>3</v>
      </c>
      <c r="I8306" s="198"/>
      <c r="J8306" s="199">
        <f>ROUND(I8306*H8306,2)</f>
        <v>0</v>
      </c>
      <c r="K8306" s="195" t="s">
        <v>21</v>
      </c>
      <c r="L8306" s="62"/>
      <c r="M8306" s="200" t="s">
        <v>21</v>
      </c>
      <c r="N8306" s="201" t="s">
        <v>48</v>
      </c>
      <c r="O8306" s="43"/>
      <c r="P8306" s="202">
        <f>O8306*H8306</f>
        <v>0</v>
      </c>
      <c r="Q8306" s="202">
        <v>0</v>
      </c>
      <c r="R8306" s="202">
        <f>Q8306*H8306</f>
        <v>0</v>
      </c>
      <c r="S8306" s="202">
        <v>0</v>
      </c>
      <c r="T8306" s="203">
        <f>S8306*H8306</f>
        <v>0</v>
      </c>
      <c r="AR8306" s="25" t="s">
        <v>173</v>
      </c>
      <c r="AT8306" s="25" t="s">
        <v>168</v>
      </c>
      <c r="AU8306" s="25" t="s">
        <v>84</v>
      </c>
      <c r="AY8306" s="25" t="s">
        <v>163</v>
      </c>
      <c r="BE8306" s="204">
        <f>IF(N8306="základní",J8306,0)</f>
        <v>0</v>
      </c>
      <c r="BF8306" s="204">
        <f>IF(N8306="snížená",J8306,0)</f>
        <v>0</v>
      </c>
      <c r="BG8306" s="204">
        <f>IF(N8306="zákl. přenesená",J8306,0)</f>
        <v>0</v>
      </c>
      <c r="BH8306" s="204">
        <f>IF(N8306="sníž. přenesená",J8306,0)</f>
        <v>0</v>
      </c>
      <c r="BI8306" s="204">
        <f>IF(N8306="nulová",J8306,0)</f>
        <v>0</v>
      </c>
      <c r="BJ8306" s="25" t="s">
        <v>98</v>
      </c>
      <c r="BK8306" s="204">
        <f>ROUND(I8306*H8306,2)</f>
        <v>0</v>
      </c>
      <c r="BL8306" s="25" t="s">
        <v>173</v>
      </c>
      <c r="BM8306" s="25" t="s">
        <v>7182</v>
      </c>
    </row>
    <row r="8307" spans="2:65" s="1" customFormat="1" ht="40.5">
      <c r="B8307" s="42"/>
      <c r="C8307" s="64"/>
      <c r="D8307" s="205" t="s">
        <v>175</v>
      </c>
      <c r="E8307" s="64"/>
      <c r="F8307" s="206" t="s">
        <v>1247</v>
      </c>
      <c r="G8307" s="64"/>
      <c r="H8307" s="64"/>
      <c r="I8307" s="164"/>
      <c r="J8307" s="64"/>
      <c r="K8307" s="64"/>
      <c r="L8307" s="62"/>
      <c r="M8307" s="207"/>
      <c r="N8307" s="43"/>
      <c r="O8307" s="43"/>
      <c r="P8307" s="43"/>
      <c r="Q8307" s="43"/>
      <c r="R8307" s="43"/>
      <c r="S8307" s="43"/>
      <c r="T8307" s="79"/>
      <c r="AT8307" s="25" t="s">
        <v>175</v>
      </c>
      <c r="AU8307" s="25" t="s">
        <v>84</v>
      </c>
    </row>
    <row r="8308" spans="2:65" s="1" customFormat="1" ht="38.25" customHeight="1">
      <c r="B8308" s="42"/>
      <c r="C8308" s="193" t="s">
        <v>7183</v>
      </c>
      <c r="D8308" s="193" t="s">
        <v>168</v>
      </c>
      <c r="E8308" s="194" t="s">
        <v>1248</v>
      </c>
      <c r="F8308" s="195" t="s">
        <v>1249</v>
      </c>
      <c r="G8308" s="196" t="s">
        <v>184</v>
      </c>
      <c r="H8308" s="197">
        <v>2</v>
      </c>
      <c r="I8308" s="198"/>
      <c r="J8308" s="199">
        <f>ROUND(I8308*H8308,2)</f>
        <v>0</v>
      </c>
      <c r="K8308" s="195" t="s">
        <v>21</v>
      </c>
      <c r="L8308" s="62"/>
      <c r="M8308" s="200" t="s">
        <v>21</v>
      </c>
      <c r="N8308" s="201" t="s">
        <v>48</v>
      </c>
      <c r="O8308" s="43"/>
      <c r="P8308" s="202">
        <f>O8308*H8308</f>
        <v>0</v>
      </c>
      <c r="Q8308" s="202">
        <v>0</v>
      </c>
      <c r="R8308" s="202">
        <f>Q8308*H8308</f>
        <v>0</v>
      </c>
      <c r="S8308" s="202">
        <v>0</v>
      </c>
      <c r="T8308" s="203">
        <f>S8308*H8308</f>
        <v>0</v>
      </c>
      <c r="AR8308" s="25" t="s">
        <v>173</v>
      </c>
      <c r="AT8308" s="25" t="s">
        <v>168</v>
      </c>
      <c r="AU8308" s="25" t="s">
        <v>84</v>
      </c>
      <c r="AY8308" s="25" t="s">
        <v>163</v>
      </c>
      <c r="BE8308" s="204">
        <f>IF(N8308="základní",J8308,0)</f>
        <v>0</v>
      </c>
      <c r="BF8308" s="204">
        <f>IF(N8308="snížená",J8308,0)</f>
        <v>0</v>
      </c>
      <c r="BG8308" s="204">
        <f>IF(N8308="zákl. přenesená",J8308,0)</f>
        <v>0</v>
      </c>
      <c r="BH8308" s="204">
        <f>IF(N8308="sníž. přenesená",J8308,0)</f>
        <v>0</v>
      </c>
      <c r="BI8308" s="204">
        <f>IF(N8308="nulová",J8308,0)</f>
        <v>0</v>
      </c>
      <c r="BJ8308" s="25" t="s">
        <v>98</v>
      </c>
      <c r="BK8308" s="204">
        <f>ROUND(I8308*H8308,2)</f>
        <v>0</v>
      </c>
      <c r="BL8308" s="25" t="s">
        <v>173</v>
      </c>
      <c r="BM8308" s="25" t="s">
        <v>7184</v>
      </c>
    </row>
    <row r="8309" spans="2:65" s="1" customFormat="1" ht="40.5">
      <c r="B8309" s="42"/>
      <c r="C8309" s="64"/>
      <c r="D8309" s="205" t="s">
        <v>175</v>
      </c>
      <c r="E8309" s="64"/>
      <c r="F8309" s="206" t="s">
        <v>1249</v>
      </c>
      <c r="G8309" s="64"/>
      <c r="H8309" s="64"/>
      <c r="I8309" s="164"/>
      <c r="J8309" s="64"/>
      <c r="K8309" s="64"/>
      <c r="L8309" s="62"/>
      <c r="M8309" s="207"/>
      <c r="N8309" s="43"/>
      <c r="O8309" s="43"/>
      <c r="P8309" s="43"/>
      <c r="Q8309" s="43"/>
      <c r="R8309" s="43"/>
      <c r="S8309" s="43"/>
      <c r="T8309" s="79"/>
      <c r="AT8309" s="25" t="s">
        <v>175</v>
      </c>
      <c r="AU8309" s="25" t="s">
        <v>84</v>
      </c>
    </row>
    <row r="8310" spans="2:65" s="1" customFormat="1" ht="16.5" customHeight="1">
      <c r="B8310" s="42"/>
      <c r="C8310" s="193" t="s">
        <v>4173</v>
      </c>
      <c r="D8310" s="193" t="s">
        <v>168</v>
      </c>
      <c r="E8310" s="194" t="s">
        <v>1250</v>
      </c>
      <c r="F8310" s="195" t="s">
        <v>1251</v>
      </c>
      <c r="G8310" s="196" t="s">
        <v>184</v>
      </c>
      <c r="H8310" s="197">
        <v>12</v>
      </c>
      <c r="I8310" s="198"/>
      <c r="J8310" s="199">
        <f>ROUND(I8310*H8310,2)</f>
        <v>0</v>
      </c>
      <c r="K8310" s="195" t="s">
        <v>21</v>
      </c>
      <c r="L8310" s="62"/>
      <c r="M8310" s="200" t="s">
        <v>21</v>
      </c>
      <c r="N8310" s="201" t="s">
        <v>48</v>
      </c>
      <c r="O8310" s="43"/>
      <c r="P8310" s="202">
        <f>O8310*H8310</f>
        <v>0</v>
      </c>
      <c r="Q8310" s="202">
        <v>0</v>
      </c>
      <c r="R8310" s="202">
        <f>Q8310*H8310</f>
        <v>0</v>
      </c>
      <c r="S8310" s="202">
        <v>0</v>
      </c>
      <c r="T8310" s="203">
        <f>S8310*H8310</f>
        <v>0</v>
      </c>
      <c r="AR8310" s="25" t="s">
        <v>173</v>
      </c>
      <c r="AT8310" s="25" t="s">
        <v>168</v>
      </c>
      <c r="AU8310" s="25" t="s">
        <v>84</v>
      </c>
      <c r="AY8310" s="25" t="s">
        <v>163</v>
      </c>
      <c r="BE8310" s="204">
        <f>IF(N8310="základní",J8310,0)</f>
        <v>0</v>
      </c>
      <c r="BF8310" s="204">
        <f>IF(N8310="snížená",J8310,0)</f>
        <v>0</v>
      </c>
      <c r="BG8310" s="204">
        <f>IF(N8310="zákl. přenesená",J8310,0)</f>
        <v>0</v>
      </c>
      <c r="BH8310" s="204">
        <f>IF(N8310="sníž. přenesená",J8310,0)</f>
        <v>0</v>
      </c>
      <c r="BI8310" s="204">
        <f>IF(N8310="nulová",J8310,0)</f>
        <v>0</v>
      </c>
      <c r="BJ8310" s="25" t="s">
        <v>98</v>
      </c>
      <c r="BK8310" s="204">
        <f>ROUND(I8310*H8310,2)</f>
        <v>0</v>
      </c>
      <c r="BL8310" s="25" t="s">
        <v>173</v>
      </c>
      <c r="BM8310" s="25" t="s">
        <v>7185</v>
      </c>
    </row>
    <row r="8311" spans="2:65" s="1" customFormat="1" ht="13.5">
      <c r="B8311" s="42"/>
      <c r="C8311" s="64"/>
      <c r="D8311" s="205" t="s">
        <v>175</v>
      </c>
      <c r="E8311" s="64"/>
      <c r="F8311" s="206" t="s">
        <v>1251</v>
      </c>
      <c r="G8311" s="64"/>
      <c r="H8311" s="64"/>
      <c r="I8311" s="164"/>
      <c r="J8311" s="64"/>
      <c r="K8311" s="64"/>
      <c r="L8311" s="62"/>
      <c r="M8311" s="207"/>
      <c r="N8311" s="43"/>
      <c r="O8311" s="43"/>
      <c r="P8311" s="43"/>
      <c r="Q8311" s="43"/>
      <c r="R8311" s="43"/>
      <c r="S8311" s="43"/>
      <c r="T8311" s="79"/>
      <c r="AT8311" s="25" t="s">
        <v>175</v>
      </c>
      <c r="AU8311" s="25" t="s">
        <v>84</v>
      </c>
    </row>
    <row r="8312" spans="2:65" s="1" customFormat="1" ht="16.5" customHeight="1">
      <c r="B8312" s="42"/>
      <c r="C8312" s="193" t="s">
        <v>7186</v>
      </c>
      <c r="D8312" s="193" t="s">
        <v>168</v>
      </c>
      <c r="E8312" s="194" t="s">
        <v>1252</v>
      </c>
      <c r="F8312" s="195" t="s">
        <v>1253</v>
      </c>
      <c r="G8312" s="196" t="s">
        <v>1254</v>
      </c>
      <c r="H8312" s="197">
        <v>36</v>
      </c>
      <c r="I8312" s="198"/>
      <c r="J8312" s="199">
        <f>ROUND(I8312*H8312,2)</f>
        <v>0</v>
      </c>
      <c r="K8312" s="195" t="s">
        <v>21</v>
      </c>
      <c r="L8312" s="62"/>
      <c r="M8312" s="200" t="s">
        <v>21</v>
      </c>
      <c r="N8312" s="201" t="s">
        <v>48</v>
      </c>
      <c r="O8312" s="43"/>
      <c r="P8312" s="202">
        <f>O8312*H8312</f>
        <v>0</v>
      </c>
      <c r="Q8312" s="202">
        <v>0</v>
      </c>
      <c r="R8312" s="202">
        <f>Q8312*H8312</f>
        <v>0</v>
      </c>
      <c r="S8312" s="202">
        <v>0</v>
      </c>
      <c r="T8312" s="203">
        <f>S8312*H8312</f>
        <v>0</v>
      </c>
      <c r="AR8312" s="25" t="s">
        <v>173</v>
      </c>
      <c r="AT8312" s="25" t="s">
        <v>168</v>
      </c>
      <c r="AU8312" s="25" t="s">
        <v>84</v>
      </c>
      <c r="AY8312" s="25" t="s">
        <v>163</v>
      </c>
      <c r="BE8312" s="204">
        <f>IF(N8312="základní",J8312,0)</f>
        <v>0</v>
      </c>
      <c r="BF8312" s="204">
        <f>IF(N8312="snížená",J8312,0)</f>
        <v>0</v>
      </c>
      <c r="BG8312" s="204">
        <f>IF(N8312="zákl. přenesená",J8312,0)</f>
        <v>0</v>
      </c>
      <c r="BH8312" s="204">
        <f>IF(N8312="sníž. přenesená",J8312,0)</f>
        <v>0</v>
      </c>
      <c r="BI8312" s="204">
        <f>IF(N8312="nulová",J8312,0)</f>
        <v>0</v>
      </c>
      <c r="BJ8312" s="25" t="s">
        <v>98</v>
      </c>
      <c r="BK8312" s="204">
        <f>ROUND(I8312*H8312,2)</f>
        <v>0</v>
      </c>
      <c r="BL8312" s="25" t="s">
        <v>173</v>
      </c>
      <c r="BM8312" s="25" t="s">
        <v>7187</v>
      </c>
    </row>
    <row r="8313" spans="2:65" s="1" customFormat="1" ht="13.5">
      <c r="B8313" s="42"/>
      <c r="C8313" s="64"/>
      <c r="D8313" s="205" t="s">
        <v>175</v>
      </c>
      <c r="E8313" s="64"/>
      <c r="F8313" s="206" t="s">
        <v>1253</v>
      </c>
      <c r="G8313" s="64"/>
      <c r="H8313" s="64"/>
      <c r="I8313" s="164"/>
      <c r="J8313" s="64"/>
      <c r="K8313" s="64"/>
      <c r="L8313" s="62"/>
      <c r="M8313" s="207"/>
      <c r="N8313" s="43"/>
      <c r="O8313" s="43"/>
      <c r="P8313" s="43"/>
      <c r="Q8313" s="43"/>
      <c r="R8313" s="43"/>
      <c r="S8313" s="43"/>
      <c r="T8313" s="79"/>
      <c r="AT8313" s="25" t="s">
        <v>175</v>
      </c>
      <c r="AU8313" s="25" t="s">
        <v>84</v>
      </c>
    </row>
    <row r="8314" spans="2:65" s="1" customFormat="1" ht="16.5" customHeight="1">
      <c r="B8314" s="42"/>
      <c r="C8314" s="193" t="s">
        <v>4174</v>
      </c>
      <c r="D8314" s="193" t="s">
        <v>168</v>
      </c>
      <c r="E8314" s="194" t="s">
        <v>1255</v>
      </c>
      <c r="F8314" s="195" t="s">
        <v>1256</v>
      </c>
      <c r="G8314" s="196" t="s">
        <v>184</v>
      </c>
      <c r="H8314" s="197">
        <v>12</v>
      </c>
      <c r="I8314" s="198"/>
      <c r="J8314" s="199">
        <f>ROUND(I8314*H8314,2)</f>
        <v>0</v>
      </c>
      <c r="K8314" s="195" t="s">
        <v>21</v>
      </c>
      <c r="L8314" s="62"/>
      <c r="M8314" s="200" t="s">
        <v>21</v>
      </c>
      <c r="N8314" s="201" t="s">
        <v>48</v>
      </c>
      <c r="O8314" s="43"/>
      <c r="P8314" s="202">
        <f>O8314*H8314</f>
        <v>0</v>
      </c>
      <c r="Q8314" s="202">
        <v>0</v>
      </c>
      <c r="R8314" s="202">
        <f>Q8314*H8314</f>
        <v>0</v>
      </c>
      <c r="S8314" s="202">
        <v>0</v>
      </c>
      <c r="T8314" s="203">
        <f>S8314*H8314</f>
        <v>0</v>
      </c>
      <c r="AR8314" s="25" t="s">
        <v>173</v>
      </c>
      <c r="AT8314" s="25" t="s">
        <v>168</v>
      </c>
      <c r="AU8314" s="25" t="s">
        <v>84</v>
      </c>
      <c r="AY8314" s="25" t="s">
        <v>163</v>
      </c>
      <c r="BE8314" s="204">
        <f>IF(N8314="základní",J8314,0)</f>
        <v>0</v>
      </c>
      <c r="BF8314" s="204">
        <f>IF(N8314="snížená",J8314,0)</f>
        <v>0</v>
      </c>
      <c r="BG8314" s="204">
        <f>IF(N8314="zákl. přenesená",J8314,0)</f>
        <v>0</v>
      </c>
      <c r="BH8314" s="204">
        <f>IF(N8314="sníž. přenesená",J8314,0)</f>
        <v>0</v>
      </c>
      <c r="BI8314" s="204">
        <f>IF(N8314="nulová",J8314,0)</f>
        <v>0</v>
      </c>
      <c r="BJ8314" s="25" t="s">
        <v>98</v>
      </c>
      <c r="BK8314" s="204">
        <f>ROUND(I8314*H8314,2)</f>
        <v>0</v>
      </c>
      <c r="BL8314" s="25" t="s">
        <v>173</v>
      </c>
      <c r="BM8314" s="25" t="s">
        <v>7188</v>
      </c>
    </row>
    <row r="8315" spans="2:65" s="1" customFormat="1" ht="13.5">
      <c r="B8315" s="42"/>
      <c r="C8315" s="64"/>
      <c r="D8315" s="205" t="s">
        <v>175</v>
      </c>
      <c r="E8315" s="64"/>
      <c r="F8315" s="206" t="s">
        <v>1256</v>
      </c>
      <c r="G8315" s="64"/>
      <c r="H8315" s="64"/>
      <c r="I8315" s="164"/>
      <c r="J8315" s="64"/>
      <c r="K8315" s="64"/>
      <c r="L8315" s="62"/>
      <c r="M8315" s="207"/>
      <c r="N8315" s="43"/>
      <c r="O8315" s="43"/>
      <c r="P8315" s="43"/>
      <c r="Q8315" s="43"/>
      <c r="R8315" s="43"/>
      <c r="S8315" s="43"/>
      <c r="T8315" s="79"/>
      <c r="AT8315" s="25" t="s">
        <v>175</v>
      </c>
      <c r="AU8315" s="25" t="s">
        <v>84</v>
      </c>
    </row>
    <row r="8316" spans="2:65" s="1" customFormat="1" ht="16.5" customHeight="1">
      <c r="B8316" s="42"/>
      <c r="C8316" s="193" t="s">
        <v>7189</v>
      </c>
      <c r="D8316" s="193" t="s">
        <v>168</v>
      </c>
      <c r="E8316" s="194" t="s">
        <v>1257</v>
      </c>
      <c r="F8316" s="195" t="s">
        <v>1258</v>
      </c>
      <c r="G8316" s="196" t="s">
        <v>1259</v>
      </c>
      <c r="H8316" s="197">
        <v>12</v>
      </c>
      <c r="I8316" s="198"/>
      <c r="J8316" s="199">
        <f>ROUND(I8316*H8316,2)</f>
        <v>0</v>
      </c>
      <c r="K8316" s="195" t="s">
        <v>21</v>
      </c>
      <c r="L8316" s="62"/>
      <c r="M8316" s="200" t="s">
        <v>21</v>
      </c>
      <c r="N8316" s="201" t="s">
        <v>48</v>
      </c>
      <c r="O8316" s="43"/>
      <c r="P8316" s="202">
        <f>O8316*H8316</f>
        <v>0</v>
      </c>
      <c r="Q8316" s="202">
        <v>0</v>
      </c>
      <c r="R8316" s="202">
        <f>Q8316*H8316</f>
        <v>0</v>
      </c>
      <c r="S8316" s="202">
        <v>0</v>
      </c>
      <c r="T8316" s="203">
        <f>S8316*H8316</f>
        <v>0</v>
      </c>
      <c r="AR8316" s="25" t="s">
        <v>173</v>
      </c>
      <c r="AT8316" s="25" t="s">
        <v>168</v>
      </c>
      <c r="AU8316" s="25" t="s">
        <v>84</v>
      </c>
      <c r="AY8316" s="25" t="s">
        <v>163</v>
      </c>
      <c r="BE8316" s="204">
        <f>IF(N8316="základní",J8316,0)</f>
        <v>0</v>
      </c>
      <c r="BF8316" s="204">
        <f>IF(N8316="snížená",J8316,0)</f>
        <v>0</v>
      </c>
      <c r="BG8316" s="204">
        <f>IF(N8316="zákl. přenesená",J8316,0)</f>
        <v>0</v>
      </c>
      <c r="BH8316" s="204">
        <f>IF(N8316="sníž. přenesená",J8316,0)</f>
        <v>0</v>
      </c>
      <c r="BI8316" s="204">
        <f>IF(N8316="nulová",J8316,0)</f>
        <v>0</v>
      </c>
      <c r="BJ8316" s="25" t="s">
        <v>98</v>
      </c>
      <c r="BK8316" s="204">
        <f>ROUND(I8316*H8316,2)</f>
        <v>0</v>
      </c>
      <c r="BL8316" s="25" t="s">
        <v>173</v>
      </c>
      <c r="BM8316" s="25" t="s">
        <v>7190</v>
      </c>
    </row>
    <row r="8317" spans="2:65" s="1" customFormat="1" ht="13.5">
      <c r="B8317" s="42"/>
      <c r="C8317" s="64"/>
      <c r="D8317" s="205" t="s">
        <v>175</v>
      </c>
      <c r="E8317" s="64"/>
      <c r="F8317" s="206" t="s">
        <v>1258</v>
      </c>
      <c r="G8317" s="64"/>
      <c r="H8317" s="64"/>
      <c r="I8317" s="164"/>
      <c r="J8317" s="64"/>
      <c r="K8317" s="64"/>
      <c r="L8317" s="62"/>
      <c r="M8317" s="207"/>
      <c r="N8317" s="43"/>
      <c r="O8317" s="43"/>
      <c r="P8317" s="43"/>
      <c r="Q8317" s="43"/>
      <c r="R8317" s="43"/>
      <c r="S8317" s="43"/>
      <c r="T8317" s="79"/>
      <c r="AT8317" s="25" t="s">
        <v>175</v>
      </c>
      <c r="AU8317" s="25" t="s">
        <v>84</v>
      </c>
    </row>
    <row r="8318" spans="2:65" s="1" customFormat="1" ht="16.5" customHeight="1">
      <c r="B8318" s="42"/>
      <c r="C8318" s="193" t="s">
        <v>4176</v>
      </c>
      <c r="D8318" s="193" t="s">
        <v>168</v>
      </c>
      <c r="E8318" s="194" t="s">
        <v>1260</v>
      </c>
      <c r="F8318" s="195" t="s">
        <v>1261</v>
      </c>
      <c r="G8318" s="196" t="s">
        <v>288</v>
      </c>
      <c r="H8318" s="197">
        <v>179</v>
      </c>
      <c r="I8318" s="198"/>
      <c r="J8318" s="199">
        <f>ROUND(I8318*H8318,2)</f>
        <v>0</v>
      </c>
      <c r="K8318" s="195" t="s">
        <v>21</v>
      </c>
      <c r="L8318" s="62"/>
      <c r="M8318" s="200" t="s">
        <v>21</v>
      </c>
      <c r="N8318" s="201" t="s">
        <v>48</v>
      </c>
      <c r="O8318" s="43"/>
      <c r="P8318" s="202">
        <f>O8318*H8318</f>
        <v>0</v>
      </c>
      <c r="Q8318" s="202">
        <v>0</v>
      </c>
      <c r="R8318" s="202">
        <f>Q8318*H8318</f>
        <v>0</v>
      </c>
      <c r="S8318" s="202">
        <v>0</v>
      </c>
      <c r="T8318" s="203">
        <f>S8318*H8318</f>
        <v>0</v>
      </c>
      <c r="AR8318" s="25" t="s">
        <v>173</v>
      </c>
      <c r="AT8318" s="25" t="s">
        <v>168</v>
      </c>
      <c r="AU8318" s="25" t="s">
        <v>84</v>
      </c>
      <c r="AY8318" s="25" t="s">
        <v>163</v>
      </c>
      <c r="BE8318" s="204">
        <f>IF(N8318="základní",J8318,0)</f>
        <v>0</v>
      </c>
      <c r="BF8318" s="204">
        <f>IF(N8318="snížená",J8318,0)</f>
        <v>0</v>
      </c>
      <c r="BG8318" s="204">
        <f>IF(N8318="zákl. přenesená",J8318,0)</f>
        <v>0</v>
      </c>
      <c r="BH8318" s="204">
        <f>IF(N8318="sníž. přenesená",J8318,0)</f>
        <v>0</v>
      </c>
      <c r="BI8318" s="204">
        <f>IF(N8318="nulová",J8318,0)</f>
        <v>0</v>
      </c>
      <c r="BJ8318" s="25" t="s">
        <v>98</v>
      </c>
      <c r="BK8318" s="204">
        <f>ROUND(I8318*H8318,2)</f>
        <v>0</v>
      </c>
      <c r="BL8318" s="25" t="s">
        <v>173</v>
      </c>
      <c r="BM8318" s="25" t="s">
        <v>7191</v>
      </c>
    </row>
    <row r="8319" spans="2:65" s="1" customFormat="1" ht="13.5">
      <c r="B8319" s="42"/>
      <c r="C8319" s="64"/>
      <c r="D8319" s="205" t="s">
        <v>175</v>
      </c>
      <c r="E8319" s="64"/>
      <c r="F8319" s="206" t="s">
        <v>1261</v>
      </c>
      <c r="G8319" s="64"/>
      <c r="H8319" s="64"/>
      <c r="I8319" s="164"/>
      <c r="J8319" s="64"/>
      <c r="K8319" s="64"/>
      <c r="L8319" s="62"/>
      <c r="M8319" s="207"/>
      <c r="N8319" s="43"/>
      <c r="O8319" s="43"/>
      <c r="P8319" s="43"/>
      <c r="Q8319" s="43"/>
      <c r="R8319" s="43"/>
      <c r="S8319" s="43"/>
      <c r="T8319" s="79"/>
      <c r="AT8319" s="25" t="s">
        <v>175</v>
      </c>
      <c r="AU8319" s="25" t="s">
        <v>84</v>
      </c>
    </row>
    <row r="8320" spans="2:65" s="1" customFormat="1" ht="16.5" customHeight="1">
      <c r="B8320" s="42"/>
      <c r="C8320" s="193" t="s">
        <v>7192</v>
      </c>
      <c r="D8320" s="193" t="s">
        <v>168</v>
      </c>
      <c r="E8320" s="194" t="s">
        <v>1262</v>
      </c>
      <c r="F8320" s="195" t="s">
        <v>1263</v>
      </c>
      <c r="G8320" s="196" t="s">
        <v>184</v>
      </c>
      <c r="H8320" s="197">
        <v>12</v>
      </c>
      <c r="I8320" s="198"/>
      <c r="J8320" s="199">
        <f>ROUND(I8320*H8320,2)</f>
        <v>0</v>
      </c>
      <c r="K8320" s="195" t="s">
        <v>21</v>
      </c>
      <c r="L8320" s="62"/>
      <c r="M8320" s="200" t="s">
        <v>21</v>
      </c>
      <c r="N8320" s="201" t="s">
        <v>48</v>
      </c>
      <c r="O8320" s="43"/>
      <c r="P8320" s="202">
        <f>O8320*H8320</f>
        <v>0</v>
      </c>
      <c r="Q8320" s="202">
        <v>0</v>
      </c>
      <c r="R8320" s="202">
        <f>Q8320*H8320</f>
        <v>0</v>
      </c>
      <c r="S8320" s="202">
        <v>0</v>
      </c>
      <c r="T8320" s="203">
        <f>S8320*H8320</f>
        <v>0</v>
      </c>
      <c r="AR8320" s="25" t="s">
        <v>173</v>
      </c>
      <c r="AT8320" s="25" t="s">
        <v>168</v>
      </c>
      <c r="AU8320" s="25" t="s">
        <v>84</v>
      </c>
      <c r="AY8320" s="25" t="s">
        <v>163</v>
      </c>
      <c r="BE8320" s="204">
        <f>IF(N8320="základní",J8320,0)</f>
        <v>0</v>
      </c>
      <c r="BF8320" s="204">
        <f>IF(N8320="snížená",J8320,0)</f>
        <v>0</v>
      </c>
      <c r="BG8320" s="204">
        <f>IF(N8320="zákl. přenesená",J8320,0)</f>
        <v>0</v>
      </c>
      <c r="BH8320" s="204">
        <f>IF(N8320="sníž. přenesená",J8320,0)</f>
        <v>0</v>
      </c>
      <c r="BI8320" s="204">
        <f>IF(N8320="nulová",J8320,0)</f>
        <v>0</v>
      </c>
      <c r="BJ8320" s="25" t="s">
        <v>98</v>
      </c>
      <c r="BK8320" s="204">
        <f>ROUND(I8320*H8320,2)</f>
        <v>0</v>
      </c>
      <c r="BL8320" s="25" t="s">
        <v>173</v>
      </c>
      <c r="BM8320" s="25" t="s">
        <v>7193</v>
      </c>
    </row>
    <row r="8321" spans="2:65" s="1" customFormat="1" ht="13.5">
      <c r="B8321" s="42"/>
      <c r="C8321" s="64"/>
      <c r="D8321" s="205" t="s">
        <v>175</v>
      </c>
      <c r="E8321" s="64"/>
      <c r="F8321" s="206" t="s">
        <v>1263</v>
      </c>
      <c r="G8321" s="64"/>
      <c r="H8321" s="64"/>
      <c r="I8321" s="164"/>
      <c r="J8321" s="64"/>
      <c r="K8321" s="64"/>
      <c r="L8321" s="62"/>
      <c r="M8321" s="207"/>
      <c r="N8321" s="43"/>
      <c r="O8321" s="43"/>
      <c r="P8321" s="43"/>
      <c r="Q8321" s="43"/>
      <c r="R8321" s="43"/>
      <c r="S8321" s="43"/>
      <c r="T8321" s="79"/>
      <c r="AT8321" s="25" t="s">
        <v>175</v>
      </c>
      <c r="AU8321" s="25" t="s">
        <v>84</v>
      </c>
    </row>
    <row r="8322" spans="2:65" s="1" customFormat="1" ht="16.5" customHeight="1">
      <c r="B8322" s="42"/>
      <c r="C8322" s="193" t="s">
        <v>4177</v>
      </c>
      <c r="D8322" s="193" t="s">
        <v>168</v>
      </c>
      <c r="E8322" s="194" t="s">
        <v>1264</v>
      </c>
      <c r="F8322" s="195" t="s">
        <v>1265</v>
      </c>
      <c r="G8322" s="196" t="s">
        <v>288</v>
      </c>
      <c r="H8322" s="197">
        <v>26</v>
      </c>
      <c r="I8322" s="198"/>
      <c r="J8322" s="199">
        <f>ROUND(I8322*H8322,2)</f>
        <v>0</v>
      </c>
      <c r="K8322" s="195" t="s">
        <v>21</v>
      </c>
      <c r="L8322" s="62"/>
      <c r="M8322" s="200" t="s">
        <v>21</v>
      </c>
      <c r="N8322" s="201" t="s">
        <v>48</v>
      </c>
      <c r="O8322" s="43"/>
      <c r="P8322" s="202">
        <f>O8322*H8322</f>
        <v>0</v>
      </c>
      <c r="Q8322" s="202">
        <v>0</v>
      </c>
      <c r="R8322" s="202">
        <f>Q8322*H8322</f>
        <v>0</v>
      </c>
      <c r="S8322" s="202">
        <v>0</v>
      </c>
      <c r="T8322" s="203">
        <f>S8322*H8322</f>
        <v>0</v>
      </c>
      <c r="AR8322" s="25" t="s">
        <v>173</v>
      </c>
      <c r="AT8322" s="25" t="s">
        <v>168</v>
      </c>
      <c r="AU8322" s="25" t="s">
        <v>84</v>
      </c>
      <c r="AY8322" s="25" t="s">
        <v>163</v>
      </c>
      <c r="BE8322" s="204">
        <f>IF(N8322="základní",J8322,0)</f>
        <v>0</v>
      </c>
      <c r="BF8322" s="204">
        <f>IF(N8322="snížená",J8322,0)</f>
        <v>0</v>
      </c>
      <c r="BG8322" s="204">
        <f>IF(N8322="zákl. přenesená",J8322,0)</f>
        <v>0</v>
      </c>
      <c r="BH8322" s="204">
        <f>IF(N8322="sníž. přenesená",J8322,0)</f>
        <v>0</v>
      </c>
      <c r="BI8322" s="204">
        <f>IF(N8322="nulová",J8322,0)</f>
        <v>0</v>
      </c>
      <c r="BJ8322" s="25" t="s">
        <v>98</v>
      </c>
      <c r="BK8322" s="204">
        <f>ROUND(I8322*H8322,2)</f>
        <v>0</v>
      </c>
      <c r="BL8322" s="25" t="s">
        <v>173</v>
      </c>
      <c r="BM8322" s="25" t="s">
        <v>7194</v>
      </c>
    </row>
    <row r="8323" spans="2:65" s="1" customFormat="1" ht="13.5">
      <c r="B8323" s="42"/>
      <c r="C8323" s="64"/>
      <c r="D8323" s="205" t="s">
        <v>175</v>
      </c>
      <c r="E8323" s="64"/>
      <c r="F8323" s="206" t="s">
        <v>1265</v>
      </c>
      <c r="G8323" s="64"/>
      <c r="H8323" s="64"/>
      <c r="I8323" s="164"/>
      <c r="J8323" s="64"/>
      <c r="K8323" s="64"/>
      <c r="L8323" s="62"/>
      <c r="M8323" s="207"/>
      <c r="N8323" s="43"/>
      <c r="O8323" s="43"/>
      <c r="P8323" s="43"/>
      <c r="Q8323" s="43"/>
      <c r="R8323" s="43"/>
      <c r="S8323" s="43"/>
      <c r="T8323" s="79"/>
      <c r="AT8323" s="25" t="s">
        <v>175</v>
      </c>
      <c r="AU8323" s="25" t="s">
        <v>84</v>
      </c>
    </row>
    <row r="8324" spans="2:65" s="1" customFormat="1" ht="16.5" customHeight="1">
      <c r="B8324" s="42"/>
      <c r="C8324" s="193" t="s">
        <v>7195</v>
      </c>
      <c r="D8324" s="193" t="s">
        <v>168</v>
      </c>
      <c r="E8324" s="194" t="s">
        <v>1266</v>
      </c>
      <c r="F8324" s="195" t="s">
        <v>1267</v>
      </c>
      <c r="G8324" s="196" t="s">
        <v>288</v>
      </c>
      <c r="H8324" s="197">
        <v>18</v>
      </c>
      <c r="I8324" s="198"/>
      <c r="J8324" s="199">
        <f>ROUND(I8324*H8324,2)</f>
        <v>0</v>
      </c>
      <c r="K8324" s="195" t="s">
        <v>21</v>
      </c>
      <c r="L8324" s="62"/>
      <c r="M8324" s="200" t="s">
        <v>21</v>
      </c>
      <c r="N8324" s="201" t="s">
        <v>48</v>
      </c>
      <c r="O8324" s="43"/>
      <c r="P8324" s="202">
        <f>O8324*H8324</f>
        <v>0</v>
      </c>
      <c r="Q8324" s="202">
        <v>0</v>
      </c>
      <c r="R8324" s="202">
        <f>Q8324*H8324</f>
        <v>0</v>
      </c>
      <c r="S8324" s="202">
        <v>0</v>
      </c>
      <c r="T8324" s="203">
        <f>S8324*H8324</f>
        <v>0</v>
      </c>
      <c r="AR8324" s="25" t="s">
        <v>173</v>
      </c>
      <c r="AT8324" s="25" t="s">
        <v>168</v>
      </c>
      <c r="AU8324" s="25" t="s">
        <v>84</v>
      </c>
      <c r="AY8324" s="25" t="s">
        <v>163</v>
      </c>
      <c r="BE8324" s="204">
        <f>IF(N8324="základní",J8324,0)</f>
        <v>0</v>
      </c>
      <c r="BF8324" s="204">
        <f>IF(N8324="snížená",J8324,0)</f>
        <v>0</v>
      </c>
      <c r="BG8324" s="204">
        <f>IF(N8324="zákl. přenesená",J8324,0)</f>
        <v>0</v>
      </c>
      <c r="BH8324" s="204">
        <f>IF(N8324="sníž. přenesená",J8324,0)</f>
        <v>0</v>
      </c>
      <c r="BI8324" s="204">
        <f>IF(N8324="nulová",J8324,0)</f>
        <v>0</v>
      </c>
      <c r="BJ8324" s="25" t="s">
        <v>98</v>
      </c>
      <c r="BK8324" s="204">
        <f>ROUND(I8324*H8324,2)</f>
        <v>0</v>
      </c>
      <c r="BL8324" s="25" t="s">
        <v>173</v>
      </c>
      <c r="BM8324" s="25" t="s">
        <v>7196</v>
      </c>
    </row>
    <row r="8325" spans="2:65" s="1" customFormat="1" ht="13.5">
      <c r="B8325" s="42"/>
      <c r="C8325" s="64"/>
      <c r="D8325" s="205" t="s">
        <v>175</v>
      </c>
      <c r="E8325" s="64"/>
      <c r="F8325" s="206" t="s">
        <v>1267</v>
      </c>
      <c r="G8325" s="64"/>
      <c r="H8325" s="64"/>
      <c r="I8325" s="164"/>
      <c r="J8325" s="64"/>
      <c r="K8325" s="64"/>
      <c r="L8325" s="62"/>
      <c r="M8325" s="207"/>
      <c r="N8325" s="43"/>
      <c r="O8325" s="43"/>
      <c r="P8325" s="43"/>
      <c r="Q8325" s="43"/>
      <c r="R8325" s="43"/>
      <c r="S8325" s="43"/>
      <c r="T8325" s="79"/>
      <c r="AT8325" s="25" t="s">
        <v>175</v>
      </c>
      <c r="AU8325" s="25" t="s">
        <v>84</v>
      </c>
    </row>
    <row r="8326" spans="2:65" s="1" customFormat="1" ht="16.5" customHeight="1">
      <c r="B8326" s="42"/>
      <c r="C8326" s="193" t="s">
        <v>4179</v>
      </c>
      <c r="D8326" s="193" t="s">
        <v>168</v>
      </c>
      <c r="E8326" s="194" t="s">
        <v>1268</v>
      </c>
      <c r="F8326" s="195" t="s">
        <v>1269</v>
      </c>
      <c r="G8326" s="196" t="s">
        <v>288</v>
      </c>
      <c r="H8326" s="197">
        <v>12</v>
      </c>
      <c r="I8326" s="198"/>
      <c r="J8326" s="199">
        <f>ROUND(I8326*H8326,2)</f>
        <v>0</v>
      </c>
      <c r="K8326" s="195" t="s">
        <v>21</v>
      </c>
      <c r="L8326" s="62"/>
      <c r="M8326" s="200" t="s">
        <v>21</v>
      </c>
      <c r="N8326" s="201" t="s">
        <v>48</v>
      </c>
      <c r="O8326" s="43"/>
      <c r="P8326" s="202">
        <f>O8326*H8326</f>
        <v>0</v>
      </c>
      <c r="Q8326" s="202">
        <v>0</v>
      </c>
      <c r="R8326" s="202">
        <f>Q8326*H8326</f>
        <v>0</v>
      </c>
      <c r="S8326" s="202">
        <v>0</v>
      </c>
      <c r="T8326" s="203">
        <f>S8326*H8326</f>
        <v>0</v>
      </c>
      <c r="AR8326" s="25" t="s">
        <v>173</v>
      </c>
      <c r="AT8326" s="25" t="s">
        <v>168</v>
      </c>
      <c r="AU8326" s="25" t="s">
        <v>84</v>
      </c>
      <c r="AY8326" s="25" t="s">
        <v>163</v>
      </c>
      <c r="BE8326" s="204">
        <f>IF(N8326="základní",J8326,0)</f>
        <v>0</v>
      </c>
      <c r="BF8326" s="204">
        <f>IF(N8326="snížená",J8326,0)</f>
        <v>0</v>
      </c>
      <c r="BG8326" s="204">
        <f>IF(N8326="zákl. přenesená",J8326,0)</f>
        <v>0</v>
      </c>
      <c r="BH8326" s="204">
        <f>IF(N8326="sníž. přenesená",J8326,0)</f>
        <v>0</v>
      </c>
      <c r="BI8326" s="204">
        <f>IF(N8326="nulová",J8326,0)</f>
        <v>0</v>
      </c>
      <c r="BJ8326" s="25" t="s">
        <v>98</v>
      </c>
      <c r="BK8326" s="204">
        <f>ROUND(I8326*H8326,2)</f>
        <v>0</v>
      </c>
      <c r="BL8326" s="25" t="s">
        <v>173</v>
      </c>
      <c r="BM8326" s="25" t="s">
        <v>7197</v>
      </c>
    </row>
    <row r="8327" spans="2:65" s="1" customFormat="1" ht="13.5">
      <c r="B8327" s="42"/>
      <c r="C8327" s="64"/>
      <c r="D8327" s="205" t="s">
        <v>175</v>
      </c>
      <c r="E8327" s="64"/>
      <c r="F8327" s="206" t="s">
        <v>1269</v>
      </c>
      <c r="G8327" s="64"/>
      <c r="H8327" s="64"/>
      <c r="I8327" s="164"/>
      <c r="J8327" s="64"/>
      <c r="K8327" s="64"/>
      <c r="L8327" s="62"/>
      <c r="M8327" s="207"/>
      <c r="N8327" s="43"/>
      <c r="O8327" s="43"/>
      <c r="P8327" s="43"/>
      <c r="Q8327" s="43"/>
      <c r="R8327" s="43"/>
      <c r="S8327" s="43"/>
      <c r="T8327" s="79"/>
      <c r="AT8327" s="25" t="s">
        <v>175</v>
      </c>
      <c r="AU8327" s="25" t="s">
        <v>84</v>
      </c>
    </row>
    <row r="8328" spans="2:65" s="1" customFormat="1" ht="16.5" customHeight="1">
      <c r="B8328" s="42"/>
      <c r="C8328" s="193" t="s">
        <v>7198</v>
      </c>
      <c r="D8328" s="193" t="s">
        <v>168</v>
      </c>
      <c r="E8328" s="194" t="s">
        <v>1270</v>
      </c>
      <c r="F8328" s="195" t="s">
        <v>1271</v>
      </c>
      <c r="G8328" s="196" t="s">
        <v>1272</v>
      </c>
      <c r="H8328" s="197">
        <v>12</v>
      </c>
      <c r="I8328" s="198"/>
      <c r="J8328" s="199">
        <f>ROUND(I8328*H8328,2)</f>
        <v>0</v>
      </c>
      <c r="K8328" s="195" t="s">
        <v>21</v>
      </c>
      <c r="L8328" s="62"/>
      <c r="M8328" s="200" t="s">
        <v>21</v>
      </c>
      <c r="N8328" s="201" t="s">
        <v>48</v>
      </c>
      <c r="O8328" s="43"/>
      <c r="P8328" s="202">
        <f>O8328*H8328</f>
        <v>0</v>
      </c>
      <c r="Q8328" s="202">
        <v>0</v>
      </c>
      <c r="R8328" s="202">
        <f>Q8328*H8328</f>
        <v>0</v>
      </c>
      <c r="S8328" s="202">
        <v>0</v>
      </c>
      <c r="T8328" s="203">
        <f>S8328*H8328</f>
        <v>0</v>
      </c>
      <c r="AR8328" s="25" t="s">
        <v>173</v>
      </c>
      <c r="AT8328" s="25" t="s">
        <v>168</v>
      </c>
      <c r="AU8328" s="25" t="s">
        <v>84</v>
      </c>
      <c r="AY8328" s="25" t="s">
        <v>163</v>
      </c>
      <c r="BE8328" s="204">
        <f>IF(N8328="základní",J8328,0)</f>
        <v>0</v>
      </c>
      <c r="BF8328" s="204">
        <f>IF(N8328="snížená",J8328,0)</f>
        <v>0</v>
      </c>
      <c r="BG8328" s="204">
        <f>IF(N8328="zákl. přenesená",J8328,0)</f>
        <v>0</v>
      </c>
      <c r="BH8328" s="204">
        <f>IF(N8328="sníž. přenesená",J8328,0)</f>
        <v>0</v>
      </c>
      <c r="BI8328" s="204">
        <f>IF(N8328="nulová",J8328,0)</f>
        <v>0</v>
      </c>
      <c r="BJ8328" s="25" t="s">
        <v>98</v>
      </c>
      <c r="BK8328" s="204">
        <f>ROUND(I8328*H8328,2)</f>
        <v>0</v>
      </c>
      <c r="BL8328" s="25" t="s">
        <v>173</v>
      </c>
      <c r="BM8328" s="25" t="s">
        <v>7199</v>
      </c>
    </row>
    <row r="8329" spans="2:65" s="1" customFormat="1" ht="13.5">
      <c r="B8329" s="42"/>
      <c r="C8329" s="64"/>
      <c r="D8329" s="205" t="s">
        <v>175</v>
      </c>
      <c r="E8329" s="64"/>
      <c r="F8329" s="206" t="s">
        <v>1271</v>
      </c>
      <c r="G8329" s="64"/>
      <c r="H8329" s="64"/>
      <c r="I8329" s="164"/>
      <c r="J8329" s="64"/>
      <c r="K8329" s="64"/>
      <c r="L8329" s="62"/>
      <c r="M8329" s="207"/>
      <c r="N8329" s="43"/>
      <c r="O8329" s="43"/>
      <c r="P8329" s="43"/>
      <c r="Q8329" s="43"/>
      <c r="R8329" s="43"/>
      <c r="S8329" s="43"/>
      <c r="T8329" s="79"/>
      <c r="AT8329" s="25" t="s">
        <v>175</v>
      </c>
      <c r="AU8329" s="25" t="s">
        <v>84</v>
      </c>
    </row>
    <row r="8330" spans="2:65" s="1" customFormat="1" ht="25.5" customHeight="1">
      <c r="B8330" s="42"/>
      <c r="C8330" s="193" t="s">
        <v>4180</v>
      </c>
      <c r="D8330" s="193" t="s">
        <v>168</v>
      </c>
      <c r="E8330" s="194" t="s">
        <v>1273</v>
      </c>
      <c r="F8330" s="195" t="s">
        <v>1274</v>
      </c>
      <c r="G8330" s="196" t="s">
        <v>1275</v>
      </c>
      <c r="H8330" s="197">
        <v>15</v>
      </c>
      <c r="I8330" s="198"/>
      <c r="J8330" s="199">
        <f>ROUND(I8330*H8330,2)</f>
        <v>0</v>
      </c>
      <c r="K8330" s="195" t="s">
        <v>21</v>
      </c>
      <c r="L8330" s="62"/>
      <c r="M8330" s="200" t="s">
        <v>21</v>
      </c>
      <c r="N8330" s="201" t="s">
        <v>48</v>
      </c>
      <c r="O8330" s="43"/>
      <c r="P8330" s="202">
        <f>O8330*H8330</f>
        <v>0</v>
      </c>
      <c r="Q8330" s="202">
        <v>0</v>
      </c>
      <c r="R8330" s="202">
        <f>Q8330*H8330</f>
        <v>0</v>
      </c>
      <c r="S8330" s="202">
        <v>0</v>
      </c>
      <c r="T8330" s="203">
        <f>S8330*H8330</f>
        <v>0</v>
      </c>
      <c r="AR8330" s="25" t="s">
        <v>173</v>
      </c>
      <c r="AT8330" s="25" t="s">
        <v>168</v>
      </c>
      <c r="AU8330" s="25" t="s">
        <v>84</v>
      </c>
      <c r="AY8330" s="25" t="s">
        <v>163</v>
      </c>
      <c r="BE8330" s="204">
        <f>IF(N8330="základní",J8330,0)</f>
        <v>0</v>
      </c>
      <c r="BF8330" s="204">
        <f>IF(N8330="snížená",J8330,0)</f>
        <v>0</v>
      </c>
      <c r="BG8330" s="204">
        <f>IF(N8330="zákl. přenesená",J8330,0)</f>
        <v>0</v>
      </c>
      <c r="BH8330" s="204">
        <f>IF(N8330="sníž. přenesená",J8330,0)</f>
        <v>0</v>
      </c>
      <c r="BI8330" s="204">
        <f>IF(N8330="nulová",J8330,0)</f>
        <v>0</v>
      </c>
      <c r="BJ8330" s="25" t="s">
        <v>98</v>
      </c>
      <c r="BK8330" s="204">
        <f>ROUND(I8330*H8330,2)</f>
        <v>0</v>
      </c>
      <c r="BL8330" s="25" t="s">
        <v>173</v>
      </c>
      <c r="BM8330" s="25" t="s">
        <v>7200</v>
      </c>
    </row>
    <row r="8331" spans="2:65" s="1" customFormat="1" ht="13.5">
      <c r="B8331" s="42"/>
      <c r="C8331" s="64"/>
      <c r="D8331" s="205" t="s">
        <v>175</v>
      </c>
      <c r="E8331" s="64"/>
      <c r="F8331" s="206" t="s">
        <v>1274</v>
      </c>
      <c r="G8331" s="64"/>
      <c r="H8331" s="64"/>
      <c r="I8331" s="164"/>
      <c r="J8331" s="64"/>
      <c r="K8331" s="64"/>
      <c r="L8331" s="62"/>
      <c r="M8331" s="207"/>
      <c r="N8331" s="43"/>
      <c r="O8331" s="43"/>
      <c r="P8331" s="43"/>
      <c r="Q8331" s="43"/>
      <c r="R8331" s="43"/>
      <c r="S8331" s="43"/>
      <c r="T8331" s="79"/>
      <c r="AT8331" s="25" t="s">
        <v>175</v>
      </c>
      <c r="AU8331" s="25" t="s">
        <v>84</v>
      </c>
    </row>
    <row r="8332" spans="2:65" s="1" customFormat="1" ht="25.5" customHeight="1">
      <c r="B8332" s="42"/>
      <c r="C8332" s="193" t="s">
        <v>7201</v>
      </c>
      <c r="D8332" s="193" t="s">
        <v>168</v>
      </c>
      <c r="E8332" s="194" t="s">
        <v>1276</v>
      </c>
      <c r="F8332" s="195" t="s">
        <v>1277</v>
      </c>
      <c r="G8332" s="196" t="s">
        <v>1254</v>
      </c>
      <c r="H8332" s="197">
        <v>32</v>
      </c>
      <c r="I8332" s="198"/>
      <c r="J8332" s="199">
        <f>ROUND(I8332*H8332,2)</f>
        <v>0</v>
      </c>
      <c r="K8332" s="195" t="s">
        <v>21</v>
      </c>
      <c r="L8332" s="62"/>
      <c r="M8332" s="200" t="s">
        <v>21</v>
      </c>
      <c r="N8332" s="201" t="s">
        <v>48</v>
      </c>
      <c r="O8332" s="43"/>
      <c r="P8332" s="202">
        <f>O8332*H8332</f>
        <v>0</v>
      </c>
      <c r="Q8332" s="202">
        <v>0</v>
      </c>
      <c r="R8332" s="202">
        <f>Q8332*H8332</f>
        <v>0</v>
      </c>
      <c r="S8332" s="202">
        <v>0</v>
      </c>
      <c r="T8332" s="203">
        <f>S8332*H8332</f>
        <v>0</v>
      </c>
      <c r="AR8332" s="25" t="s">
        <v>173</v>
      </c>
      <c r="AT8332" s="25" t="s">
        <v>168</v>
      </c>
      <c r="AU8332" s="25" t="s">
        <v>84</v>
      </c>
      <c r="AY8332" s="25" t="s">
        <v>163</v>
      </c>
      <c r="BE8332" s="204">
        <f>IF(N8332="základní",J8332,0)</f>
        <v>0</v>
      </c>
      <c r="BF8332" s="204">
        <f>IF(N8332="snížená",J8332,0)</f>
        <v>0</v>
      </c>
      <c r="BG8332" s="204">
        <f>IF(N8332="zákl. přenesená",J8332,0)</f>
        <v>0</v>
      </c>
      <c r="BH8332" s="204">
        <f>IF(N8332="sníž. přenesená",J8332,0)</f>
        <v>0</v>
      </c>
      <c r="BI8332" s="204">
        <f>IF(N8332="nulová",J8332,0)</f>
        <v>0</v>
      </c>
      <c r="BJ8332" s="25" t="s">
        <v>98</v>
      </c>
      <c r="BK8332" s="204">
        <f>ROUND(I8332*H8332,2)</f>
        <v>0</v>
      </c>
      <c r="BL8332" s="25" t="s">
        <v>173</v>
      </c>
      <c r="BM8332" s="25" t="s">
        <v>7202</v>
      </c>
    </row>
    <row r="8333" spans="2:65" s="1" customFormat="1" ht="27">
      <c r="B8333" s="42"/>
      <c r="C8333" s="64"/>
      <c r="D8333" s="205" t="s">
        <v>175</v>
      </c>
      <c r="E8333" s="64"/>
      <c r="F8333" s="206" t="s">
        <v>1277</v>
      </c>
      <c r="G8333" s="64"/>
      <c r="H8333" s="64"/>
      <c r="I8333" s="164"/>
      <c r="J8333" s="64"/>
      <c r="K8333" s="64"/>
      <c r="L8333" s="62"/>
      <c r="M8333" s="207"/>
      <c r="N8333" s="43"/>
      <c r="O8333" s="43"/>
      <c r="P8333" s="43"/>
      <c r="Q8333" s="43"/>
      <c r="R8333" s="43"/>
      <c r="S8333" s="43"/>
      <c r="T8333" s="79"/>
      <c r="AT8333" s="25" t="s">
        <v>175</v>
      </c>
      <c r="AU8333" s="25" t="s">
        <v>84</v>
      </c>
    </row>
    <row r="8334" spans="2:65" s="1" customFormat="1" ht="16.5" customHeight="1">
      <c r="B8334" s="42"/>
      <c r="C8334" s="193" t="s">
        <v>4182</v>
      </c>
      <c r="D8334" s="193" t="s">
        <v>168</v>
      </c>
      <c r="E8334" s="194" t="s">
        <v>1278</v>
      </c>
      <c r="F8334" s="195" t="s">
        <v>1279</v>
      </c>
      <c r="G8334" s="196" t="s">
        <v>184</v>
      </c>
      <c r="H8334" s="197">
        <v>10</v>
      </c>
      <c r="I8334" s="198"/>
      <c r="J8334" s="199">
        <f>ROUND(I8334*H8334,2)</f>
        <v>0</v>
      </c>
      <c r="K8334" s="195" t="s">
        <v>21</v>
      </c>
      <c r="L8334" s="62"/>
      <c r="M8334" s="200" t="s">
        <v>21</v>
      </c>
      <c r="N8334" s="201" t="s">
        <v>48</v>
      </c>
      <c r="O8334" s="43"/>
      <c r="P8334" s="202">
        <f>O8334*H8334</f>
        <v>0</v>
      </c>
      <c r="Q8334" s="202">
        <v>0</v>
      </c>
      <c r="R8334" s="202">
        <f>Q8334*H8334</f>
        <v>0</v>
      </c>
      <c r="S8334" s="202">
        <v>0</v>
      </c>
      <c r="T8334" s="203">
        <f>S8334*H8334</f>
        <v>0</v>
      </c>
      <c r="AR8334" s="25" t="s">
        <v>173</v>
      </c>
      <c r="AT8334" s="25" t="s">
        <v>168</v>
      </c>
      <c r="AU8334" s="25" t="s">
        <v>84</v>
      </c>
      <c r="AY8334" s="25" t="s">
        <v>163</v>
      </c>
      <c r="BE8334" s="204">
        <f>IF(N8334="základní",J8334,0)</f>
        <v>0</v>
      </c>
      <c r="BF8334" s="204">
        <f>IF(N8334="snížená",J8334,0)</f>
        <v>0</v>
      </c>
      <c r="BG8334" s="204">
        <f>IF(N8334="zákl. přenesená",J8334,0)</f>
        <v>0</v>
      </c>
      <c r="BH8334" s="204">
        <f>IF(N8334="sníž. přenesená",J8334,0)</f>
        <v>0</v>
      </c>
      <c r="BI8334" s="204">
        <f>IF(N8334="nulová",J8334,0)</f>
        <v>0</v>
      </c>
      <c r="BJ8334" s="25" t="s">
        <v>98</v>
      </c>
      <c r="BK8334" s="204">
        <f>ROUND(I8334*H8334,2)</f>
        <v>0</v>
      </c>
      <c r="BL8334" s="25" t="s">
        <v>173</v>
      </c>
      <c r="BM8334" s="25" t="s">
        <v>7203</v>
      </c>
    </row>
    <row r="8335" spans="2:65" s="1" customFormat="1" ht="13.5">
      <c r="B8335" s="42"/>
      <c r="C8335" s="64"/>
      <c r="D8335" s="205" t="s">
        <v>175</v>
      </c>
      <c r="E8335" s="64"/>
      <c r="F8335" s="206" t="s">
        <v>1279</v>
      </c>
      <c r="G8335" s="64"/>
      <c r="H8335" s="64"/>
      <c r="I8335" s="164"/>
      <c r="J8335" s="64"/>
      <c r="K8335" s="64"/>
      <c r="L8335" s="62"/>
      <c r="M8335" s="207"/>
      <c r="N8335" s="43"/>
      <c r="O8335" s="43"/>
      <c r="P8335" s="43"/>
      <c r="Q8335" s="43"/>
      <c r="R8335" s="43"/>
      <c r="S8335" s="43"/>
      <c r="T8335" s="79"/>
      <c r="AT8335" s="25" t="s">
        <v>175</v>
      </c>
      <c r="AU8335" s="25" t="s">
        <v>84</v>
      </c>
    </row>
    <row r="8336" spans="2:65" s="1" customFormat="1" ht="16.5" customHeight="1">
      <c r="B8336" s="42"/>
      <c r="C8336" s="193" t="s">
        <v>7204</v>
      </c>
      <c r="D8336" s="193" t="s">
        <v>168</v>
      </c>
      <c r="E8336" s="194" t="s">
        <v>1280</v>
      </c>
      <c r="F8336" s="195" t="s">
        <v>1281</v>
      </c>
      <c r="G8336" s="196" t="s">
        <v>184</v>
      </c>
      <c r="H8336" s="197">
        <v>3</v>
      </c>
      <c r="I8336" s="198"/>
      <c r="J8336" s="199">
        <f>ROUND(I8336*H8336,2)</f>
        <v>0</v>
      </c>
      <c r="K8336" s="195" t="s">
        <v>21</v>
      </c>
      <c r="L8336" s="62"/>
      <c r="M8336" s="200" t="s">
        <v>21</v>
      </c>
      <c r="N8336" s="201" t="s">
        <v>48</v>
      </c>
      <c r="O8336" s="43"/>
      <c r="P8336" s="202">
        <f>O8336*H8336</f>
        <v>0</v>
      </c>
      <c r="Q8336" s="202">
        <v>0</v>
      </c>
      <c r="R8336" s="202">
        <f>Q8336*H8336</f>
        <v>0</v>
      </c>
      <c r="S8336" s="202">
        <v>0</v>
      </c>
      <c r="T8336" s="203">
        <f>S8336*H8336</f>
        <v>0</v>
      </c>
      <c r="AR8336" s="25" t="s">
        <v>173</v>
      </c>
      <c r="AT8336" s="25" t="s">
        <v>168</v>
      </c>
      <c r="AU8336" s="25" t="s">
        <v>84</v>
      </c>
      <c r="AY8336" s="25" t="s">
        <v>163</v>
      </c>
      <c r="BE8336" s="204">
        <f>IF(N8336="základní",J8336,0)</f>
        <v>0</v>
      </c>
      <c r="BF8336" s="204">
        <f>IF(N8336="snížená",J8336,0)</f>
        <v>0</v>
      </c>
      <c r="BG8336" s="204">
        <f>IF(N8336="zákl. přenesená",J8336,0)</f>
        <v>0</v>
      </c>
      <c r="BH8336" s="204">
        <f>IF(N8336="sníž. přenesená",J8336,0)</f>
        <v>0</v>
      </c>
      <c r="BI8336" s="204">
        <f>IF(N8336="nulová",J8336,0)</f>
        <v>0</v>
      </c>
      <c r="BJ8336" s="25" t="s">
        <v>98</v>
      </c>
      <c r="BK8336" s="204">
        <f>ROUND(I8336*H8336,2)</f>
        <v>0</v>
      </c>
      <c r="BL8336" s="25" t="s">
        <v>173</v>
      </c>
      <c r="BM8336" s="25" t="s">
        <v>7205</v>
      </c>
    </row>
    <row r="8337" spans="2:65" s="1" customFormat="1" ht="13.5">
      <c r="B8337" s="42"/>
      <c r="C8337" s="64"/>
      <c r="D8337" s="205" t="s">
        <v>175</v>
      </c>
      <c r="E8337" s="64"/>
      <c r="F8337" s="206" t="s">
        <v>1281</v>
      </c>
      <c r="G8337" s="64"/>
      <c r="H8337" s="64"/>
      <c r="I8337" s="164"/>
      <c r="J8337" s="64"/>
      <c r="K8337" s="64"/>
      <c r="L8337" s="62"/>
      <c r="M8337" s="207"/>
      <c r="N8337" s="43"/>
      <c r="O8337" s="43"/>
      <c r="P8337" s="43"/>
      <c r="Q8337" s="43"/>
      <c r="R8337" s="43"/>
      <c r="S8337" s="43"/>
      <c r="T8337" s="79"/>
      <c r="AT8337" s="25" t="s">
        <v>175</v>
      </c>
      <c r="AU8337" s="25" t="s">
        <v>84</v>
      </c>
    </row>
    <row r="8338" spans="2:65" s="1" customFormat="1" ht="16.5" customHeight="1">
      <c r="B8338" s="42"/>
      <c r="C8338" s="193" t="s">
        <v>4183</v>
      </c>
      <c r="D8338" s="193" t="s">
        <v>168</v>
      </c>
      <c r="E8338" s="194" t="s">
        <v>1282</v>
      </c>
      <c r="F8338" s="195" t="s">
        <v>1283</v>
      </c>
      <c r="G8338" s="196" t="s">
        <v>1284</v>
      </c>
      <c r="H8338" s="197">
        <v>1</v>
      </c>
      <c r="I8338" s="198"/>
      <c r="J8338" s="199">
        <f>ROUND(I8338*H8338,2)</f>
        <v>0</v>
      </c>
      <c r="K8338" s="195" t="s">
        <v>21</v>
      </c>
      <c r="L8338" s="62"/>
      <c r="M8338" s="200" t="s">
        <v>21</v>
      </c>
      <c r="N8338" s="201" t="s">
        <v>48</v>
      </c>
      <c r="O8338" s="43"/>
      <c r="P8338" s="202">
        <f>O8338*H8338</f>
        <v>0</v>
      </c>
      <c r="Q8338" s="202">
        <v>0</v>
      </c>
      <c r="R8338" s="202">
        <f>Q8338*H8338</f>
        <v>0</v>
      </c>
      <c r="S8338" s="202">
        <v>0</v>
      </c>
      <c r="T8338" s="203">
        <f>S8338*H8338</f>
        <v>0</v>
      </c>
      <c r="AR8338" s="25" t="s">
        <v>173</v>
      </c>
      <c r="AT8338" s="25" t="s">
        <v>168</v>
      </c>
      <c r="AU8338" s="25" t="s">
        <v>84</v>
      </c>
      <c r="AY8338" s="25" t="s">
        <v>163</v>
      </c>
      <c r="BE8338" s="204">
        <f>IF(N8338="základní",J8338,0)</f>
        <v>0</v>
      </c>
      <c r="BF8338" s="204">
        <f>IF(N8338="snížená",J8338,0)</f>
        <v>0</v>
      </c>
      <c r="BG8338" s="204">
        <f>IF(N8338="zákl. přenesená",J8338,0)</f>
        <v>0</v>
      </c>
      <c r="BH8338" s="204">
        <f>IF(N8338="sníž. přenesená",J8338,0)</f>
        <v>0</v>
      </c>
      <c r="BI8338" s="204">
        <f>IF(N8338="nulová",J8338,0)</f>
        <v>0</v>
      </c>
      <c r="BJ8338" s="25" t="s">
        <v>98</v>
      </c>
      <c r="BK8338" s="204">
        <f>ROUND(I8338*H8338,2)</f>
        <v>0</v>
      </c>
      <c r="BL8338" s="25" t="s">
        <v>173</v>
      </c>
      <c r="BM8338" s="25" t="s">
        <v>7206</v>
      </c>
    </row>
    <row r="8339" spans="2:65" s="1" customFormat="1" ht="13.5">
      <c r="B8339" s="42"/>
      <c r="C8339" s="64"/>
      <c r="D8339" s="205" t="s">
        <v>175</v>
      </c>
      <c r="E8339" s="64"/>
      <c r="F8339" s="206" t="s">
        <v>1283</v>
      </c>
      <c r="G8339" s="64"/>
      <c r="H8339" s="64"/>
      <c r="I8339" s="164"/>
      <c r="J8339" s="64"/>
      <c r="K8339" s="64"/>
      <c r="L8339" s="62"/>
      <c r="M8339" s="207"/>
      <c r="N8339" s="43"/>
      <c r="O8339" s="43"/>
      <c r="P8339" s="43"/>
      <c r="Q8339" s="43"/>
      <c r="R8339" s="43"/>
      <c r="S8339" s="43"/>
      <c r="T8339" s="79"/>
      <c r="AT8339" s="25" t="s">
        <v>175</v>
      </c>
      <c r="AU8339" s="25" t="s">
        <v>84</v>
      </c>
    </row>
    <row r="8340" spans="2:65" s="1" customFormat="1" ht="16.5" customHeight="1">
      <c r="B8340" s="42"/>
      <c r="C8340" s="193" t="s">
        <v>7207</v>
      </c>
      <c r="D8340" s="193" t="s">
        <v>168</v>
      </c>
      <c r="E8340" s="194" t="s">
        <v>1285</v>
      </c>
      <c r="F8340" s="195" t="s">
        <v>1286</v>
      </c>
      <c r="G8340" s="196" t="s">
        <v>1272</v>
      </c>
      <c r="H8340" s="197">
        <v>1</v>
      </c>
      <c r="I8340" s="198"/>
      <c r="J8340" s="199">
        <f>ROUND(I8340*H8340,2)</f>
        <v>0</v>
      </c>
      <c r="K8340" s="195" t="s">
        <v>21</v>
      </c>
      <c r="L8340" s="62"/>
      <c r="M8340" s="200" t="s">
        <v>21</v>
      </c>
      <c r="N8340" s="201" t="s">
        <v>48</v>
      </c>
      <c r="O8340" s="43"/>
      <c r="P8340" s="202">
        <f>O8340*H8340</f>
        <v>0</v>
      </c>
      <c r="Q8340" s="202">
        <v>0</v>
      </c>
      <c r="R8340" s="202">
        <f>Q8340*H8340</f>
        <v>0</v>
      </c>
      <c r="S8340" s="202">
        <v>0</v>
      </c>
      <c r="T8340" s="203">
        <f>S8340*H8340</f>
        <v>0</v>
      </c>
      <c r="AR8340" s="25" t="s">
        <v>173</v>
      </c>
      <c r="AT8340" s="25" t="s">
        <v>168</v>
      </c>
      <c r="AU8340" s="25" t="s">
        <v>84</v>
      </c>
      <c r="AY8340" s="25" t="s">
        <v>163</v>
      </c>
      <c r="BE8340" s="204">
        <f>IF(N8340="základní",J8340,0)</f>
        <v>0</v>
      </c>
      <c r="BF8340" s="204">
        <f>IF(N8340="snížená",J8340,0)</f>
        <v>0</v>
      </c>
      <c r="BG8340" s="204">
        <f>IF(N8340="zákl. přenesená",J8340,0)</f>
        <v>0</v>
      </c>
      <c r="BH8340" s="204">
        <f>IF(N8340="sníž. přenesená",J8340,0)</f>
        <v>0</v>
      </c>
      <c r="BI8340" s="204">
        <f>IF(N8340="nulová",J8340,0)</f>
        <v>0</v>
      </c>
      <c r="BJ8340" s="25" t="s">
        <v>98</v>
      </c>
      <c r="BK8340" s="204">
        <f>ROUND(I8340*H8340,2)</f>
        <v>0</v>
      </c>
      <c r="BL8340" s="25" t="s">
        <v>173</v>
      </c>
      <c r="BM8340" s="25" t="s">
        <v>7208</v>
      </c>
    </row>
    <row r="8341" spans="2:65" s="1" customFormat="1" ht="13.5">
      <c r="B8341" s="42"/>
      <c r="C8341" s="64"/>
      <c r="D8341" s="205" t="s">
        <v>175</v>
      </c>
      <c r="E8341" s="64"/>
      <c r="F8341" s="206" t="s">
        <v>1286</v>
      </c>
      <c r="G8341" s="64"/>
      <c r="H8341" s="64"/>
      <c r="I8341" s="164"/>
      <c r="J8341" s="64"/>
      <c r="K8341" s="64"/>
      <c r="L8341" s="62"/>
      <c r="M8341" s="207"/>
      <c r="N8341" s="43"/>
      <c r="O8341" s="43"/>
      <c r="P8341" s="43"/>
      <c r="Q8341" s="43"/>
      <c r="R8341" s="43"/>
      <c r="S8341" s="43"/>
      <c r="T8341" s="79"/>
      <c r="AT8341" s="25" t="s">
        <v>175</v>
      </c>
      <c r="AU8341" s="25" t="s">
        <v>84</v>
      </c>
    </row>
    <row r="8342" spans="2:65" s="1" customFormat="1" ht="16.5" customHeight="1">
      <c r="B8342" s="42"/>
      <c r="C8342" s="193" t="s">
        <v>4185</v>
      </c>
      <c r="D8342" s="193" t="s">
        <v>168</v>
      </c>
      <c r="E8342" s="194" t="s">
        <v>1287</v>
      </c>
      <c r="F8342" s="195" t="s">
        <v>1288</v>
      </c>
      <c r="G8342" s="196" t="s">
        <v>1284</v>
      </c>
      <c r="H8342" s="197">
        <v>1</v>
      </c>
      <c r="I8342" s="198"/>
      <c r="J8342" s="199">
        <f>ROUND(I8342*H8342,2)</f>
        <v>0</v>
      </c>
      <c r="K8342" s="195" t="s">
        <v>21</v>
      </c>
      <c r="L8342" s="62"/>
      <c r="M8342" s="200" t="s">
        <v>21</v>
      </c>
      <c r="N8342" s="201" t="s">
        <v>48</v>
      </c>
      <c r="O8342" s="43"/>
      <c r="P8342" s="202">
        <f>O8342*H8342</f>
        <v>0</v>
      </c>
      <c r="Q8342" s="202">
        <v>0</v>
      </c>
      <c r="R8342" s="202">
        <f>Q8342*H8342</f>
        <v>0</v>
      </c>
      <c r="S8342" s="202">
        <v>0</v>
      </c>
      <c r="T8342" s="203">
        <f>S8342*H8342</f>
        <v>0</v>
      </c>
      <c r="AR8342" s="25" t="s">
        <v>173</v>
      </c>
      <c r="AT8342" s="25" t="s">
        <v>168</v>
      </c>
      <c r="AU8342" s="25" t="s">
        <v>84</v>
      </c>
      <c r="AY8342" s="25" t="s">
        <v>163</v>
      </c>
      <c r="BE8342" s="204">
        <f>IF(N8342="základní",J8342,0)</f>
        <v>0</v>
      </c>
      <c r="BF8342" s="204">
        <f>IF(N8342="snížená",J8342,0)</f>
        <v>0</v>
      </c>
      <c r="BG8342" s="204">
        <f>IF(N8342="zákl. přenesená",J8342,0)</f>
        <v>0</v>
      </c>
      <c r="BH8342" s="204">
        <f>IF(N8342="sníž. přenesená",J8342,0)</f>
        <v>0</v>
      </c>
      <c r="BI8342" s="204">
        <f>IF(N8342="nulová",J8342,0)</f>
        <v>0</v>
      </c>
      <c r="BJ8342" s="25" t="s">
        <v>98</v>
      </c>
      <c r="BK8342" s="204">
        <f>ROUND(I8342*H8342,2)</f>
        <v>0</v>
      </c>
      <c r="BL8342" s="25" t="s">
        <v>173</v>
      </c>
      <c r="BM8342" s="25" t="s">
        <v>7209</v>
      </c>
    </row>
    <row r="8343" spans="2:65" s="1" customFormat="1" ht="13.5">
      <c r="B8343" s="42"/>
      <c r="C8343" s="64"/>
      <c r="D8343" s="205" t="s">
        <v>175</v>
      </c>
      <c r="E8343" s="64"/>
      <c r="F8343" s="206" t="s">
        <v>1288</v>
      </c>
      <c r="G8343" s="64"/>
      <c r="H8343" s="64"/>
      <c r="I8343" s="164"/>
      <c r="J8343" s="64"/>
      <c r="K8343" s="64"/>
      <c r="L8343" s="62"/>
      <c r="M8343" s="207"/>
      <c r="N8343" s="43"/>
      <c r="O8343" s="43"/>
      <c r="P8343" s="43"/>
      <c r="Q8343" s="43"/>
      <c r="R8343" s="43"/>
      <c r="S8343" s="43"/>
      <c r="T8343" s="79"/>
      <c r="AT8343" s="25" t="s">
        <v>175</v>
      </c>
      <c r="AU8343" s="25" t="s">
        <v>84</v>
      </c>
    </row>
    <row r="8344" spans="2:65" s="1" customFormat="1" ht="16.5" customHeight="1">
      <c r="B8344" s="42"/>
      <c r="C8344" s="193" t="s">
        <v>7210</v>
      </c>
      <c r="D8344" s="193" t="s">
        <v>168</v>
      </c>
      <c r="E8344" s="194" t="s">
        <v>1289</v>
      </c>
      <c r="F8344" s="195" t="s">
        <v>1290</v>
      </c>
      <c r="G8344" s="196" t="s">
        <v>1284</v>
      </c>
      <c r="H8344" s="197">
        <v>0.5</v>
      </c>
      <c r="I8344" s="198"/>
      <c r="J8344" s="199">
        <f>ROUND(I8344*H8344,2)</f>
        <v>0</v>
      </c>
      <c r="K8344" s="195" t="s">
        <v>21</v>
      </c>
      <c r="L8344" s="62"/>
      <c r="M8344" s="200" t="s">
        <v>21</v>
      </c>
      <c r="N8344" s="201" t="s">
        <v>48</v>
      </c>
      <c r="O8344" s="43"/>
      <c r="P8344" s="202">
        <f>O8344*H8344</f>
        <v>0</v>
      </c>
      <c r="Q8344" s="202">
        <v>0</v>
      </c>
      <c r="R8344" s="202">
        <f>Q8344*H8344</f>
        <v>0</v>
      </c>
      <c r="S8344" s="202">
        <v>0</v>
      </c>
      <c r="T8344" s="203">
        <f>S8344*H8344</f>
        <v>0</v>
      </c>
      <c r="AR8344" s="25" t="s">
        <v>173</v>
      </c>
      <c r="AT8344" s="25" t="s">
        <v>168</v>
      </c>
      <c r="AU8344" s="25" t="s">
        <v>84</v>
      </c>
      <c r="AY8344" s="25" t="s">
        <v>163</v>
      </c>
      <c r="BE8344" s="204">
        <f>IF(N8344="základní",J8344,0)</f>
        <v>0</v>
      </c>
      <c r="BF8344" s="204">
        <f>IF(N8344="snížená",J8344,0)</f>
        <v>0</v>
      </c>
      <c r="BG8344" s="204">
        <f>IF(N8344="zákl. přenesená",J8344,0)</f>
        <v>0</v>
      </c>
      <c r="BH8344" s="204">
        <f>IF(N8344="sníž. přenesená",J8344,0)</f>
        <v>0</v>
      </c>
      <c r="BI8344" s="204">
        <f>IF(N8344="nulová",J8344,0)</f>
        <v>0</v>
      </c>
      <c r="BJ8344" s="25" t="s">
        <v>98</v>
      </c>
      <c r="BK8344" s="204">
        <f>ROUND(I8344*H8344,2)</f>
        <v>0</v>
      </c>
      <c r="BL8344" s="25" t="s">
        <v>173</v>
      </c>
      <c r="BM8344" s="25" t="s">
        <v>7211</v>
      </c>
    </row>
    <row r="8345" spans="2:65" s="1" customFormat="1" ht="13.5">
      <c r="B8345" s="42"/>
      <c r="C8345" s="64"/>
      <c r="D8345" s="205" t="s">
        <v>175</v>
      </c>
      <c r="E8345" s="64"/>
      <c r="F8345" s="206" t="s">
        <v>1290</v>
      </c>
      <c r="G8345" s="64"/>
      <c r="H8345" s="64"/>
      <c r="I8345" s="164"/>
      <c r="J8345" s="64"/>
      <c r="K8345" s="64"/>
      <c r="L8345" s="62"/>
      <c r="M8345" s="207"/>
      <c r="N8345" s="43"/>
      <c r="O8345" s="43"/>
      <c r="P8345" s="43"/>
      <c r="Q8345" s="43"/>
      <c r="R8345" s="43"/>
      <c r="S8345" s="43"/>
      <c r="T8345" s="79"/>
      <c r="AT8345" s="25" t="s">
        <v>175</v>
      </c>
      <c r="AU8345" s="25" t="s">
        <v>84</v>
      </c>
    </row>
    <row r="8346" spans="2:65" s="1" customFormat="1" ht="16.5" customHeight="1">
      <c r="B8346" s="42"/>
      <c r="C8346" s="193" t="s">
        <v>4186</v>
      </c>
      <c r="D8346" s="193" t="s">
        <v>168</v>
      </c>
      <c r="E8346" s="194" t="s">
        <v>1291</v>
      </c>
      <c r="F8346" s="195" t="s">
        <v>1292</v>
      </c>
      <c r="G8346" s="196" t="s">
        <v>1284</v>
      </c>
      <c r="H8346" s="197">
        <v>0.2</v>
      </c>
      <c r="I8346" s="198"/>
      <c r="J8346" s="199">
        <f>ROUND(I8346*H8346,2)</f>
        <v>0</v>
      </c>
      <c r="K8346" s="195" t="s">
        <v>21</v>
      </c>
      <c r="L8346" s="62"/>
      <c r="M8346" s="200" t="s">
        <v>21</v>
      </c>
      <c r="N8346" s="201" t="s">
        <v>48</v>
      </c>
      <c r="O8346" s="43"/>
      <c r="P8346" s="202">
        <f>O8346*H8346</f>
        <v>0</v>
      </c>
      <c r="Q8346" s="202">
        <v>0</v>
      </c>
      <c r="R8346" s="202">
        <f>Q8346*H8346</f>
        <v>0</v>
      </c>
      <c r="S8346" s="202">
        <v>0</v>
      </c>
      <c r="T8346" s="203">
        <f>S8346*H8346</f>
        <v>0</v>
      </c>
      <c r="AR8346" s="25" t="s">
        <v>173</v>
      </c>
      <c r="AT8346" s="25" t="s">
        <v>168</v>
      </c>
      <c r="AU8346" s="25" t="s">
        <v>84</v>
      </c>
      <c r="AY8346" s="25" t="s">
        <v>163</v>
      </c>
      <c r="BE8346" s="204">
        <f>IF(N8346="základní",J8346,0)</f>
        <v>0</v>
      </c>
      <c r="BF8346" s="204">
        <f>IF(N8346="snížená",J8346,0)</f>
        <v>0</v>
      </c>
      <c r="BG8346" s="204">
        <f>IF(N8346="zákl. přenesená",J8346,0)</f>
        <v>0</v>
      </c>
      <c r="BH8346" s="204">
        <f>IF(N8346="sníž. přenesená",J8346,0)</f>
        <v>0</v>
      </c>
      <c r="BI8346" s="204">
        <f>IF(N8346="nulová",J8346,0)</f>
        <v>0</v>
      </c>
      <c r="BJ8346" s="25" t="s">
        <v>98</v>
      </c>
      <c r="BK8346" s="204">
        <f>ROUND(I8346*H8346,2)</f>
        <v>0</v>
      </c>
      <c r="BL8346" s="25" t="s">
        <v>173</v>
      </c>
      <c r="BM8346" s="25" t="s">
        <v>7212</v>
      </c>
    </row>
    <row r="8347" spans="2:65" s="1" customFormat="1" ht="13.5">
      <c r="B8347" s="42"/>
      <c r="C8347" s="64"/>
      <c r="D8347" s="205" t="s">
        <v>175</v>
      </c>
      <c r="E8347" s="64"/>
      <c r="F8347" s="206" t="s">
        <v>1292</v>
      </c>
      <c r="G8347" s="64"/>
      <c r="H8347" s="64"/>
      <c r="I8347" s="164"/>
      <c r="J8347" s="64"/>
      <c r="K8347" s="64"/>
      <c r="L8347" s="62"/>
      <c r="M8347" s="207"/>
      <c r="N8347" s="43"/>
      <c r="O8347" s="43"/>
      <c r="P8347" s="43"/>
      <c r="Q8347" s="43"/>
      <c r="R8347" s="43"/>
      <c r="S8347" s="43"/>
      <c r="T8347" s="79"/>
      <c r="AT8347" s="25" t="s">
        <v>175</v>
      </c>
      <c r="AU8347" s="25" t="s">
        <v>84</v>
      </c>
    </row>
    <row r="8348" spans="2:65" s="1" customFormat="1" ht="16.5" customHeight="1">
      <c r="B8348" s="42"/>
      <c r="C8348" s="193" t="s">
        <v>7213</v>
      </c>
      <c r="D8348" s="193" t="s">
        <v>168</v>
      </c>
      <c r="E8348" s="194" t="s">
        <v>1293</v>
      </c>
      <c r="F8348" s="195" t="s">
        <v>1294</v>
      </c>
      <c r="G8348" s="196" t="s">
        <v>1272</v>
      </c>
      <c r="H8348" s="197">
        <v>1</v>
      </c>
      <c r="I8348" s="198"/>
      <c r="J8348" s="199">
        <f>ROUND(I8348*H8348,2)</f>
        <v>0</v>
      </c>
      <c r="K8348" s="195" t="s">
        <v>21</v>
      </c>
      <c r="L8348" s="62"/>
      <c r="M8348" s="200" t="s">
        <v>21</v>
      </c>
      <c r="N8348" s="201" t="s">
        <v>48</v>
      </c>
      <c r="O8348" s="43"/>
      <c r="P8348" s="202">
        <f>O8348*H8348</f>
        <v>0</v>
      </c>
      <c r="Q8348" s="202">
        <v>0</v>
      </c>
      <c r="R8348" s="202">
        <f>Q8348*H8348</f>
        <v>0</v>
      </c>
      <c r="S8348" s="202">
        <v>0</v>
      </c>
      <c r="T8348" s="203">
        <f>S8348*H8348</f>
        <v>0</v>
      </c>
      <c r="AR8348" s="25" t="s">
        <v>173</v>
      </c>
      <c r="AT8348" s="25" t="s">
        <v>168</v>
      </c>
      <c r="AU8348" s="25" t="s">
        <v>84</v>
      </c>
      <c r="AY8348" s="25" t="s">
        <v>163</v>
      </c>
      <c r="BE8348" s="204">
        <f>IF(N8348="základní",J8348,0)</f>
        <v>0</v>
      </c>
      <c r="BF8348" s="204">
        <f>IF(N8348="snížená",J8348,0)</f>
        <v>0</v>
      </c>
      <c r="BG8348" s="204">
        <f>IF(N8348="zákl. přenesená",J8348,0)</f>
        <v>0</v>
      </c>
      <c r="BH8348" s="204">
        <f>IF(N8348="sníž. přenesená",J8348,0)</f>
        <v>0</v>
      </c>
      <c r="BI8348" s="204">
        <f>IF(N8348="nulová",J8348,0)</f>
        <v>0</v>
      </c>
      <c r="BJ8348" s="25" t="s">
        <v>98</v>
      </c>
      <c r="BK8348" s="204">
        <f>ROUND(I8348*H8348,2)</f>
        <v>0</v>
      </c>
      <c r="BL8348" s="25" t="s">
        <v>173</v>
      </c>
      <c r="BM8348" s="25" t="s">
        <v>7214</v>
      </c>
    </row>
    <row r="8349" spans="2:65" s="1" customFormat="1" ht="13.5">
      <c r="B8349" s="42"/>
      <c r="C8349" s="64"/>
      <c r="D8349" s="205" t="s">
        <v>175</v>
      </c>
      <c r="E8349" s="64"/>
      <c r="F8349" s="206" t="s">
        <v>1294</v>
      </c>
      <c r="G8349" s="64"/>
      <c r="H8349" s="64"/>
      <c r="I8349" s="164"/>
      <c r="J8349" s="64"/>
      <c r="K8349" s="64"/>
      <c r="L8349" s="62"/>
      <c r="M8349" s="207"/>
      <c r="N8349" s="43"/>
      <c r="O8349" s="43"/>
      <c r="P8349" s="43"/>
      <c r="Q8349" s="43"/>
      <c r="R8349" s="43"/>
      <c r="S8349" s="43"/>
      <c r="T8349" s="79"/>
      <c r="AT8349" s="25" t="s">
        <v>175</v>
      </c>
      <c r="AU8349" s="25" t="s">
        <v>84</v>
      </c>
    </row>
    <row r="8350" spans="2:65" s="1" customFormat="1" ht="16.5" customHeight="1">
      <c r="B8350" s="42"/>
      <c r="C8350" s="193" t="s">
        <v>4188</v>
      </c>
      <c r="D8350" s="193" t="s">
        <v>168</v>
      </c>
      <c r="E8350" s="194" t="s">
        <v>1295</v>
      </c>
      <c r="F8350" s="195" t="s">
        <v>1296</v>
      </c>
      <c r="G8350" s="196" t="s">
        <v>171</v>
      </c>
      <c r="H8350" s="197">
        <v>24.5</v>
      </c>
      <c r="I8350" s="198"/>
      <c r="J8350" s="199">
        <f>ROUND(I8350*H8350,2)</f>
        <v>0</v>
      </c>
      <c r="K8350" s="195" t="s">
        <v>21</v>
      </c>
      <c r="L8350" s="62"/>
      <c r="M8350" s="200" t="s">
        <v>21</v>
      </c>
      <c r="N8350" s="201" t="s">
        <v>48</v>
      </c>
      <c r="O8350" s="43"/>
      <c r="P8350" s="202">
        <f>O8350*H8350</f>
        <v>0</v>
      </c>
      <c r="Q8350" s="202">
        <v>0</v>
      </c>
      <c r="R8350" s="202">
        <f>Q8350*H8350</f>
        <v>0</v>
      </c>
      <c r="S8350" s="202">
        <v>0</v>
      </c>
      <c r="T8350" s="203">
        <f>S8350*H8350</f>
        <v>0</v>
      </c>
      <c r="AR8350" s="25" t="s">
        <v>173</v>
      </c>
      <c r="AT8350" s="25" t="s">
        <v>168</v>
      </c>
      <c r="AU8350" s="25" t="s">
        <v>84</v>
      </c>
      <c r="AY8350" s="25" t="s">
        <v>163</v>
      </c>
      <c r="BE8350" s="204">
        <f>IF(N8350="základní",J8350,0)</f>
        <v>0</v>
      </c>
      <c r="BF8350" s="204">
        <f>IF(N8350="snížená",J8350,0)</f>
        <v>0</v>
      </c>
      <c r="BG8350" s="204">
        <f>IF(N8350="zákl. přenesená",J8350,0)</f>
        <v>0</v>
      </c>
      <c r="BH8350" s="204">
        <f>IF(N8350="sníž. přenesená",J8350,0)</f>
        <v>0</v>
      </c>
      <c r="BI8350" s="204">
        <f>IF(N8350="nulová",J8350,0)</f>
        <v>0</v>
      </c>
      <c r="BJ8350" s="25" t="s">
        <v>98</v>
      </c>
      <c r="BK8350" s="204">
        <f>ROUND(I8350*H8350,2)</f>
        <v>0</v>
      </c>
      <c r="BL8350" s="25" t="s">
        <v>173</v>
      </c>
      <c r="BM8350" s="25" t="s">
        <v>7215</v>
      </c>
    </row>
    <row r="8351" spans="2:65" s="1" customFormat="1" ht="13.5">
      <c r="B8351" s="42"/>
      <c r="C8351" s="64"/>
      <c r="D8351" s="205" t="s">
        <v>175</v>
      </c>
      <c r="E8351" s="64"/>
      <c r="F8351" s="206" t="s">
        <v>1296</v>
      </c>
      <c r="G8351" s="64"/>
      <c r="H8351" s="64"/>
      <c r="I8351" s="164"/>
      <c r="J8351" s="64"/>
      <c r="K8351" s="64"/>
      <c r="L8351" s="62"/>
      <c r="M8351" s="207"/>
      <c r="N8351" s="43"/>
      <c r="O8351" s="43"/>
      <c r="P8351" s="43"/>
      <c r="Q8351" s="43"/>
      <c r="R8351" s="43"/>
      <c r="S8351" s="43"/>
      <c r="T8351" s="79"/>
      <c r="AT8351" s="25" t="s">
        <v>175</v>
      </c>
      <c r="AU8351" s="25" t="s">
        <v>84</v>
      </c>
    </row>
    <row r="8352" spans="2:65" s="1" customFormat="1" ht="16.5" customHeight="1">
      <c r="B8352" s="42"/>
      <c r="C8352" s="193" t="s">
        <v>7216</v>
      </c>
      <c r="D8352" s="193" t="s">
        <v>168</v>
      </c>
      <c r="E8352" s="194" t="s">
        <v>1297</v>
      </c>
      <c r="F8352" s="195" t="s">
        <v>1298</v>
      </c>
      <c r="G8352" s="196" t="s">
        <v>1233</v>
      </c>
      <c r="H8352" s="197">
        <v>10</v>
      </c>
      <c r="I8352" s="198"/>
      <c r="J8352" s="199">
        <f>ROUND(I8352*H8352,2)</f>
        <v>0</v>
      </c>
      <c r="K8352" s="195" t="s">
        <v>21</v>
      </c>
      <c r="L8352" s="62"/>
      <c r="M8352" s="200" t="s">
        <v>21</v>
      </c>
      <c r="N8352" s="201" t="s">
        <v>48</v>
      </c>
      <c r="O8352" s="43"/>
      <c r="P8352" s="202">
        <f>O8352*H8352</f>
        <v>0</v>
      </c>
      <c r="Q8352" s="202">
        <v>0</v>
      </c>
      <c r="R8352" s="202">
        <f>Q8352*H8352</f>
        <v>0</v>
      </c>
      <c r="S8352" s="202">
        <v>0</v>
      </c>
      <c r="T8352" s="203">
        <f>S8352*H8352</f>
        <v>0</v>
      </c>
      <c r="AR8352" s="25" t="s">
        <v>173</v>
      </c>
      <c r="AT8352" s="25" t="s">
        <v>168</v>
      </c>
      <c r="AU8352" s="25" t="s">
        <v>84</v>
      </c>
      <c r="AY8352" s="25" t="s">
        <v>163</v>
      </c>
      <c r="BE8352" s="204">
        <f>IF(N8352="základní",J8352,0)</f>
        <v>0</v>
      </c>
      <c r="BF8352" s="204">
        <f>IF(N8352="snížená",J8352,0)</f>
        <v>0</v>
      </c>
      <c r="BG8352" s="204">
        <f>IF(N8352="zákl. přenesená",J8352,0)</f>
        <v>0</v>
      </c>
      <c r="BH8352" s="204">
        <f>IF(N8352="sníž. přenesená",J8352,0)</f>
        <v>0</v>
      </c>
      <c r="BI8352" s="204">
        <f>IF(N8352="nulová",J8352,0)</f>
        <v>0</v>
      </c>
      <c r="BJ8352" s="25" t="s">
        <v>98</v>
      </c>
      <c r="BK8352" s="204">
        <f>ROUND(I8352*H8352,2)</f>
        <v>0</v>
      </c>
      <c r="BL8352" s="25" t="s">
        <v>173</v>
      </c>
      <c r="BM8352" s="25" t="s">
        <v>7217</v>
      </c>
    </row>
    <row r="8353" spans="2:65" s="1" customFormat="1" ht="13.5">
      <c r="B8353" s="42"/>
      <c r="C8353" s="64"/>
      <c r="D8353" s="205" t="s">
        <v>175</v>
      </c>
      <c r="E8353" s="64"/>
      <c r="F8353" s="206" t="s">
        <v>1298</v>
      </c>
      <c r="G8353" s="64"/>
      <c r="H8353" s="64"/>
      <c r="I8353" s="164"/>
      <c r="J8353" s="64"/>
      <c r="K8353" s="64"/>
      <c r="L8353" s="62"/>
      <c r="M8353" s="207"/>
      <c r="N8353" s="43"/>
      <c r="O8353" s="43"/>
      <c r="P8353" s="43"/>
      <c r="Q8353" s="43"/>
      <c r="R8353" s="43"/>
      <c r="S8353" s="43"/>
      <c r="T8353" s="79"/>
      <c r="AT8353" s="25" t="s">
        <v>175</v>
      </c>
      <c r="AU8353" s="25" t="s">
        <v>84</v>
      </c>
    </row>
    <row r="8354" spans="2:65" s="1" customFormat="1" ht="16.5" customHeight="1">
      <c r="B8354" s="42"/>
      <c r="C8354" s="193" t="s">
        <v>4189</v>
      </c>
      <c r="D8354" s="193" t="s">
        <v>168</v>
      </c>
      <c r="E8354" s="194" t="s">
        <v>1299</v>
      </c>
      <c r="F8354" s="195" t="s">
        <v>1232</v>
      </c>
      <c r="G8354" s="196" t="s">
        <v>1233</v>
      </c>
      <c r="H8354" s="197">
        <v>10</v>
      </c>
      <c r="I8354" s="198"/>
      <c r="J8354" s="199">
        <f>ROUND(I8354*H8354,2)</f>
        <v>0</v>
      </c>
      <c r="K8354" s="195" t="s">
        <v>21</v>
      </c>
      <c r="L8354" s="62"/>
      <c r="M8354" s="200" t="s">
        <v>21</v>
      </c>
      <c r="N8354" s="201" t="s">
        <v>48</v>
      </c>
      <c r="O8354" s="43"/>
      <c r="P8354" s="202">
        <f>O8354*H8354</f>
        <v>0</v>
      </c>
      <c r="Q8354" s="202">
        <v>0</v>
      </c>
      <c r="R8354" s="202">
        <f>Q8354*H8354</f>
        <v>0</v>
      </c>
      <c r="S8354" s="202">
        <v>0</v>
      </c>
      <c r="T8354" s="203">
        <f>S8354*H8354</f>
        <v>0</v>
      </c>
      <c r="AR8354" s="25" t="s">
        <v>173</v>
      </c>
      <c r="AT8354" s="25" t="s">
        <v>168</v>
      </c>
      <c r="AU8354" s="25" t="s">
        <v>84</v>
      </c>
      <c r="AY8354" s="25" t="s">
        <v>163</v>
      </c>
      <c r="BE8354" s="204">
        <f>IF(N8354="základní",J8354,0)</f>
        <v>0</v>
      </c>
      <c r="BF8354" s="204">
        <f>IF(N8354="snížená",J8354,0)</f>
        <v>0</v>
      </c>
      <c r="BG8354" s="204">
        <f>IF(N8354="zákl. přenesená",J8354,0)</f>
        <v>0</v>
      </c>
      <c r="BH8354" s="204">
        <f>IF(N8354="sníž. přenesená",J8354,0)</f>
        <v>0</v>
      </c>
      <c r="BI8354" s="204">
        <f>IF(N8354="nulová",J8354,0)</f>
        <v>0</v>
      </c>
      <c r="BJ8354" s="25" t="s">
        <v>98</v>
      </c>
      <c r="BK8354" s="204">
        <f>ROUND(I8354*H8354,2)</f>
        <v>0</v>
      </c>
      <c r="BL8354" s="25" t="s">
        <v>173</v>
      </c>
      <c r="BM8354" s="25" t="s">
        <v>7218</v>
      </c>
    </row>
    <row r="8355" spans="2:65" s="1" customFormat="1" ht="13.5">
      <c r="B8355" s="42"/>
      <c r="C8355" s="64"/>
      <c r="D8355" s="205" t="s">
        <v>175</v>
      </c>
      <c r="E8355" s="64"/>
      <c r="F8355" s="206" t="s">
        <v>1232</v>
      </c>
      <c r="G8355" s="64"/>
      <c r="H8355" s="64"/>
      <c r="I8355" s="164"/>
      <c r="J8355" s="64"/>
      <c r="K8355" s="64"/>
      <c r="L8355" s="62"/>
      <c r="M8355" s="207"/>
      <c r="N8355" s="43"/>
      <c r="O8355" s="43"/>
      <c r="P8355" s="43"/>
      <c r="Q8355" s="43"/>
      <c r="R8355" s="43"/>
      <c r="S8355" s="43"/>
      <c r="T8355" s="79"/>
      <c r="AT8355" s="25" t="s">
        <v>175</v>
      </c>
      <c r="AU8355" s="25" t="s">
        <v>84</v>
      </c>
    </row>
    <row r="8356" spans="2:65" s="1" customFormat="1" ht="16.5" customHeight="1">
      <c r="B8356" s="42"/>
      <c r="C8356" s="193" t="s">
        <v>7219</v>
      </c>
      <c r="D8356" s="193" t="s">
        <v>168</v>
      </c>
      <c r="E8356" s="194" t="s">
        <v>1300</v>
      </c>
      <c r="F8356" s="195" t="s">
        <v>1301</v>
      </c>
      <c r="G8356" s="196" t="s">
        <v>1272</v>
      </c>
      <c r="H8356" s="197">
        <v>1</v>
      </c>
      <c r="I8356" s="198"/>
      <c r="J8356" s="199">
        <f>ROUND(I8356*H8356,2)</f>
        <v>0</v>
      </c>
      <c r="K8356" s="195" t="s">
        <v>21</v>
      </c>
      <c r="L8356" s="62"/>
      <c r="M8356" s="200" t="s">
        <v>21</v>
      </c>
      <c r="N8356" s="201" t="s">
        <v>48</v>
      </c>
      <c r="O8356" s="43"/>
      <c r="P8356" s="202">
        <f>O8356*H8356</f>
        <v>0</v>
      </c>
      <c r="Q8356" s="202">
        <v>0</v>
      </c>
      <c r="R8356" s="202">
        <f>Q8356*H8356</f>
        <v>0</v>
      </c>
      <c r="S8356" s="202">
        <v>0</v>
      </c>
      <c r="T8356" s="203">
        <f>S8356*H8356</f>
        <v>0</v>
      </c>
      <c r="AR8356" s="25" t="s">
        <v>173</v>
      </c>
      <c r="AT8356" s="25" t="s">
        <v>168</v>
      </c>
      <c r="AU8356" s="25" t="s">
        <v>84</v>
      </c>
      <c r="AY8356" s="25" t="s">
        <v>163</v>
      </c>
      <c r="BE8356" s="204">
        <f>IF(N8356="základní",J8356,0)</f>
        <v>0</v>
      </c>
      <c r="BF8356" s="204">
        <f>IF(N8356="snížená",J8356,0)</f>
        <v>0</v>
      </c>
      <c r="BG8356" s="204">
        <f>IF(N8356="zákl. přenesená",J8356,0)</f>
        <v>0</v>
      </c>
      <c r="BH8356" s="204">
        <f>IF(N8356="sníž. přenesená",J8356,0)</f>
        <v>0</v>
      </c>
      <c r="BI8356" s="204">
        <f>IF(N8356="nulová",J8356,0)</f>
        <v>0</v>
      </c>
      <c r="BJ8356" s="25" t="s">
        <v>98</v>
      </c>
      <c r="BK8356" s="204">
        <f>ROUND(I8356*H8356,2)</f>
        <v>0</v>
      </c>
      <c r="BL8356" s="25" t="s">
        <v>173</v>
      </c>
      <c r="BM8356" s="25" t="s">
        <v>7220</v>
      </c>
    </row>
    <row r="8357" spans="2:65" s="1" customFormat="1" ht="13.5">
      <c r="B8357" s="42"/>
      <c r="C8357" s="64"/>
      <c r="D8357" s="205" t="s">
        <v>175</v>
      </c>
      <c r="E8357" s="64"/>
      <c r="F8357" s="206" t="s">
        <v>1301</v>
      </c>
      <c r="G8357" s="64"/>
      <c r="H8357" s="64"/>
      <c r="I8357" s="164"/>
      <c r="J8357" s="64"/>
      <c r="K8357" s="64"/>
      <c r="L8357" s="62"/>
      <c r="M8357" s="207"/>
      <c r="N8357" s="43"/>
      <c r="O8357" s="43"/>
      <c r="P8357" s="43"/>
      <c r="Q8357" s="43"/>
      <c r="R8357" s="43"/>
      <c r="S8357" s="43"/>
      <c r="T8357" s="79"/>
      <c r="AT8357" s="25" t="s">
        <v>175</v>
      </c>
      <c r="AU8357" s="25" t="s">
        <v>84</v>
      </c>
    </row>
    <row r="8358" spans="2:65" s="1" customFormat="1" ht="25.5" customHeight="1">
      <c r="B8358" s="42"/>
      <c r="C8358" s="193" t="s">
        <v>4191</v>
      </c>
      <c r="D8358" s="193" t="s">
        <v>168</v>
      </c>
      <c r="E8358" s="194" t="s">
        <v>1302</v>
      </c>
      <c r="F8358" s="195" t="s">
        <v>1303</v>
      </c>
      <c r="G8358" s="196" t="s">
        <v>171</v>
      </c>
      <c r="H8358" s="197">
        <v>42.15</v>
      </c>
      <c r="I8358" s="198"/>
      <c r="J8358" s="199">
        <f>ROUND(I8358*H8358,2)</f>
        <v>0</v>
      </c>
      <c r="K8358" s="195" t="s">
        <v>21</v>
      </c>
      <c r="L8358" s="62"/>
      <c r="M8358" s="200" t="s">
        <v>21</v>
      </c>
      <c r="N8358" s="201" t="s">
        <v>48</v>
      </c>
      <c r="O8358" s="43"/>
      <c r="P8358" s="202">
        <f>O8358*H8358</f>
        <v>0</v>
      </c>
      <c r="Q8358" s="202">
        <v>0</v>
      </c>
      <c r="R8358" s="202">
        <f>Q8358*H8358</f>
        <v>0</v>
      </c>
      <c r="S8358" s="202">
        <v>0</v>
      </c>
      <c r="T8358" s="203">
        <f>S8358*H8358</f>
        <v>0</v>
      </c>
      <c r="AR8358" s="25" t="s">
        <v>173</v>
      </c>
      <c r="AT8358" s="25" t="s">
        <v>168</v>
      </c>
      <c r="AU8358" s="25" t="s">
        <v>84</v>
      </c>
      <c r="AY8358" s="25" t="s">
        <v>163</v>
      </c>
      <c r="BE8358" s="204">
        <f>IF(N8358="základní",J8358,0)</f>
        <v>0</v>
      </c>
      <c r="BF8358" s="204">
        <f>IF(N8358="snížená",J8358,0)</f>
        <v>0</v>
      </c>
      <c r="BG8358" s="204">
        <f>IF(N8358="zákl. přenesená",J8358,0)</f>
        <v>0</v>
      </c>
      <c r="BH8358" s="204">
        <f>IF(N8358="sníž. přenesená",J8358,0)</f>
        <v>0</v>
      </c>
      <c r="BI8358" s="204">
        <f>IF(N8358="nulová",J8358,0)</f>
        <v>0</v>
      </c>
      <c r="BJ8358" s="25" t="s">
        <v>98</v>
      </c>
      <c r="BK8358" s="204">
        <f>ROUND(I8358*H8358,2)</f>
        <v>0</v>
      </c>
      <c r="BL8358" s="25" t="s">
        <v>173</v>
      </c>
      <c r="BM8358" s="25" t="s">
        <v>7221</v>
      </c>
    </row>
    <row r="8359" spans="2:65" s="1" customFormat="1" ht="13.5">
      <c r="B8359" s="42"/>
      <c r="C8359" s="64"/>
      <c r="D8359" s="205" t="s">
        <v>175</v>
      </c>
      <c r="E8359" s="64"/>
      <c r="F8359" s="206" t="s">
        <v>1303</v>
      </c>
      <c r="G8359" s="64"/>
      <c r="H8359" s="64"/>
      <c r="I8359" s="164"/>
      <c r="J8359" s="64"/>
      <c r="K8359" s="64"/>
      <c r="L8359" s="62"/>
      <c r="M8359" s="207"/>
      <c r="N8359" s="43"/>
      <c r="O8359" s="43"/>
      <c r="P8359" s="43"/>
      <c r="Q8359" s="43"/>
      <c r="R8359" s="43"/>
      <c r="S8359" s="43"/>
      <c r="T8359" s="79"/>
      <c r="AT8359" s="25" t="s">
        <v>175</v>
      </c>
      <c r="AU8359" s="25" t="s">
        <v>84</v>
      </c>
    </row>
    <row r="8360" spans="2:65" s="1" customFormat="1" ht="16.5" customHeight="1">
      <c r="B8360" s="42"/>
      <c r="C8360" s="193" t="s">
        <v>7222</v>
      </c>
      <c r="D8360" s="193" t="s">
        <v>168</v>
      </c>
      <c r="E8360" s="194" t="s">
        <v>1304</v>
      </c>
      <c r="F8360" s="195" t="s">
        <v>1305</v>
      </c>
      <c r="G8360" s="196" t="s">
        <v>171</v>
      </c>
      <c r="H8360" s="197">
        <v>2.56</v>
      </c>
      <c r="I8360" s="198"/>
      <c r="J8360" s="199">
        <f>ROUND(I8360*H8360,2)</f>
        <v>0</v>
      </c>
      <c r="K8360" s="195" t="s">
        <v>21</v>
      </c>
      <c r="L8360" s="62"/>
      <c r="M8360" s="200" t="s">
        <v>21</v>
      </c>
      <c r="N8360" s="201" t="s">
        <v>48</v>
      </c>
      <c r="O8360" s="43"/>
      <c r="P8360" s="202">
        <f>O8360*H8360</f>
        <v>0</v>
      </c>
      <c r="Q8360" s="202">
        <v>0</v>
      </c>
      <c r="R8360" s="202">
        <f>Q8360*H8360</f>
        <v>0</v>
      </c>
      <c r="S8360" s="202">
        <v>0</v>
      </c>
      <c r="T8360" s="203">
        <f>S8360*H8360</f>
        <v>0</v>
      </c>
      <c r="AR8360" s="25" t="s">
        <v>173</v>
      </c>
      <c r="AT8360" s="25" t="s">
        <v>168</v>
      </c>
      <c r="AU8360" s="25" t="s">
        <v>84</v>
      </c>
      <c r="AY8360" s="25" t="s">
        <v>163</v>
      </c>
      <c r="BE8360" s="204">
        <f>IF(N8360="základní",J8360,0)</f>
        <v>0</v>
      </c>
      <c r="BF8360" s="204">
        <f>IF(N8360="snížená",J8360,0)</f>
        <v>0</v>
      </c>
      <c r="BG8360" s="204">
        <f>IF(N8360="zákl. přenesená",J8360,0)</f>
        <v>0</v>
      </c>
      <c r="BH8360" s="204">
        <f>IF(N8360="sníž. přenesená",J8360,0)</f>
        <v>0</v>
      </c>
      <c r="BI8360" s="204">
        <f>IF(N8360="nulová",J8360,0)</f>
        <v>0</v>
      </c>
      <c r="BJ8360" s="25" t="s">
        <v>98</v>
      </c>
      <c r="BK8360" s="204">
        <f>ROUND(I8360*H8360,2)</f>
        <v>0</v>
      </c>
      <c r="BL8360" s="25" t="s">
        <v>173</v>
      </c>
      <c r="BM8360" s="25" t="s">
        <v>7223</v>
      </c>
    </row>
    <row r="8361" spans="2:65" s="1" customFormat="1" ht="13.5">
      <c r="B8361" s="42"/>
      <c r="C8361" s="64"/>
      <c r="D8361" s="205" t="s">
        <v>175</v>
      </c>
      <c r="E8361" s="64"/>
      <c r="F8361" s="206" t="s">
        <v>1305</v>
      </c>
      <c r="G8361" s="64"/>
      <c r="H8361" s="64"/>
      <c r="I8361" s="164"/>
      <c r="J8361" s="64"/>
      <c r="K8361" s="64"/>
      <c r="L8361" s="62"/>
      <c r="M8361" s="207"/>
      <c r="N8361" s="43"/>
      <c r="O8361" s="43"/>
      <c r="P8361" s="43"/>
      <c r="Q8361" s="43"/>
      <c r="R8361" s="43"/>
      <c r="S8361" s="43"/>
      <c r="T8361" s="79"/>
      <c r="AT8361" s="25" t="s">
        <v>175</v>
      </c>
      <c r="AU8361" s="25" t="s">
        <v>84</v>
      </c>
    </row>
    <row r="8362" spans="2:65" s="1" customFormat="1" ht="16.5" customHeight="1">
      <c r="B8362" s="42"/>
      <c r="C8362" s="193" t="s">
        <v>4192</v>
      </c>
      <c r="D8362" s="193" t="s">
        <v>168</v>
      </c>
      <c r="E8362" s="194" t="s">
        <v>1306</v>
      </c>
      <c r="F8362" s="195" t="s">
        <v>1307</v>
      </c>
      <c r="G8362" s="196" t="s">
        <v>171</v>
      </c>
      <c r="H8362" s="197">
        <v>10</v>
      </c>
      <c r="I8362" s="198"/>
      <c r="J8362" s="199">
        <f>ROUND(I8362*H8362,2)</f>
        <v>0</v>
      </c>
      <c r="K8362" s="195" t="s">
        <v>21</v>
      </c>
      <c r="L8362" s="62"/>
      <c r="M8362" s="200" t="s">
        <v>21</v>
      </c>
      <c r="N8362" s="201" t="s">
        <v>48</v>
      </c>
      <c r="O8362" s="43"/>
      <c r="P8362" s="202">
        <f>O8362*H8362</f>
        <v>0</v>
      </c>
      <c r="Q8362" s="202">
        <v>0</v>
      </c>
      <c r="R8362" s="202">
        <f>Q8362*H8362</f>
        <v>0</v>
      </c>
      <c r="S8362" s="202">
        <v>0</v>
      </c>
      <c r="T8362" s="203">
        <f>S8362*H8362</f>
        <v>0</v>
      </c>
      <c r="AR8362" s="25" t="s">
        <v>173</v>
      </c>
      <c r="AT8362" s="25" t="s">
        <v>168</v>
      </c>
      <c r="AU8362" s="25" t="s">
        <v>84</v>
      </c>
      <c r="AY8362" s="25" t="s">
        <v>163</v>
      </c>
      <c r="BE8362" s="204">
        <f>IF(N8362="základní",J8362,0)</f>
        <v>0</v>
      </c>
      <c r="BF8362" s="204">
        <f>IF(N8362="snížená",J8362,0)</f>
        <v>0</v>
      </c>
      <c r="BG8362" s="204">
        <f>IF(N8362="zákl. přenesená",J8362,0)</f>
        <v>0</v>
      </c>
      <c r="BH8362" s="204">
        <f>IF(N8362="sníž. přenesená",J8362,0)</f>
        <v>0</v>
      </c>
      <c r="BI8362" s="204">
        <f>IF(N8362="nulová",J8362,0)</f>
        <v>0</v>
      </c>
      <c r="BJ8362" s="25" t="s">
        <v>98</v>
      </c>
      <c r="BK8362" s="204">
        <f>ROUND(I8362*H8362,2)</f>
        <v>0</v>
      </c>
      <c r="BL8362" s="25" t="s">
        <v>173</v>
      </c>
      <c r="BM8362" s="25" t="s">
        <v>7224</v>
      </c>
    </row>
    <row r="8363" spans="2:65" s="1" customFormat="1" ht="13.5">
      <c r="B8363" s="42"/>
      <c r="C8363" s="64"/>
      <c r="D8363" s="205" t="s">
        <v>175</v>
      </c>
      <c r="E8363" s="64"/>
      <c r="F8363" s="206" t="s">
        <v>1307</v>
      </c>
      <c r="G8363" s="64"/>
      <c r="H8363" s="64"/>
      <c r="I8363" s="164"/>
      <c r="J8363" s="64"/>
      <c r="K8363" s="64"/>
      <c r="L8363" s="62"/>
      <c r="M8363" s="207"/>
      <c r="N8363" s="43"/>
      <c r="O8363" s="43"/>
      <c r="P8363" s="43"/>
      <c r="Q8363" s="43"/>
      <c r="R8363" s="43"/>
      <c r="S8363" s="43"/>
      <c r="T8363" s="79"/>
      <c r="AT8363" s="25" t="s">
        <v>175</v>
      </c>
      <c r="AU8363" s="25" t="s">
        <v>84</v>
      </c>
    </row>
    <row r="8364" spans="2:65" s="1" customFormat="1" ht="16.5" customHeight="1">
      <c r="B8364" s="42"/>
      <c r="C8364" s="193" t="s">
        <v>7225</v>
      </c>
      <c r="D8364" s="193" t="s">
        <v>168</v>
      </c>
      <c r="E8364" s="194" t="s">
        <v>1308</v>
      </c>
      <c r="F8364" s="195" t="s">
        <v>1309</v>
      </c>
      <c r="G8364" s="196" t="s">
        <v>171</v>
      </c>
      <c r="H8364" s="197">
        <v>2.56</v>
      </c>
      <c r="I8364" s="198"/>
      <c r="J8364" s="199">
        <f>ROUND(I8364*H8364,2)</f>
        <v>0</v>
      </c>
      <c r="K8364" s="195" t="s">
        <v>21</v>
      </c>
      <c r="L8364" s="62"/>
      <c r="M8364" s="200" t="s">
        <v>21</v>
      </c>
      <c r="N8364" s="201" t="s">
        <v>48</v>
      </c>
      <c r="O8364" s="43"/>
      <c r="P8364" s="202">
        <f>O8364*H8364</f>
        <v>0</v>
      </c>
      <c r="Q8364" s="202">
        <v>0</v>
      </c>
      <c r="R8364" s="202">
        <f>Q8364*H8364</f>
        <v>0</v>
      </c>
      <c r="S8364" s="202">
        <v>0</v>
      </c>
      <c r="T8364" s="203">
        <f>S8364*H8364</f>
        <v>0</v>
      </c>
      <c r="AR8364" s="25" t="s">
        <v>173</v>
      </c>
      <c r="AT8364" s="25" t="s">
        <v>168</v>
      </c>
      <c r="AU8364" s="25" t="s">
        <v>84</v>
      </c>
      <c r="AY8364" s="25" t="s">
        <v>163</v>
      </c>
      <c r="BE8364" s="204">
        <f>IF(N8364="základní",J8364,0)</f>
        <v>0</v>
      </c>
      <c r="BF8364" s="204">
        <f>IF(N8364="snížená",J8364,0)</f>
        <v>0</v>
      </c>
      <c r="BG8364" s="204">
        <f>IF(N8364="zákl. přenesená",J8364,0)</f>
        <v>0</v>
      </c>
      <c r="BH8364" s="204">
        <f>IF(N8364="sníž. přenesená",J8364,0)</f>
        <v>0</v>
      </c>
      <c r="BI8364" s="204">
        <f>IF(N8364="nulová",J8364,0)</f>
        <v>0</v>
      </c>
      <c r="BJ8364" s="25" t="s">
        <v>98</v>
      </c>
      <c r="BK8364" s="204">
        <f>ROUND(I8364*H8364,2)</f>
        <v>0</v>
      </c>
      <c r="BL8364" s="25" t="s">
        <v>173</v>
      </c>
      <c r="BM8364" s="25" t="s">
        <v>7226</v>
      </c>
    </row>
    <row r="8365" spans="2:65" s="1" customFormat="1" ht="13.5">
      <c r="B8365" s="42"/>
      <c r="C8365" s="64"/>
      <c r="D8365" s="205" t="s">
        <v>175</v>
      </c>
      <c r="E8365" s="64"/>
      <c r="F8365" s="206" t="s">
        <v>1309</v>
      </c>
      <c r="G8365" s="64"/>
      <c r="H8365" s="64"/>
      <c r="I8365" s="164"/>
      <c r="J8365" s="64"/>
      <c r="K8365" s="64"/>
      <c r="L8365" s="62"/>
      <c r="M8365" s="207"/>
      <c r="N8365" s="43"/>
      <c r="O8365" s="43"/>
      <c r="P8365" s="43"/>
      <c r="Q8365" s="43"/>
      <c r="R8365" s="43"/>
      <c r="S8365" s="43"/>
      <c r="T8365" s="79"/>
      <c r="AT8365" s="25" t="s">
        <v>175</v>
      </c>
      <c r="AU8365" s="25" t="s">
        <v>84</v>
      </c>
    </row>
    <row r="8366" spans="2:65" s="1" customFormat="1" ht="16.5" customHeight="1">
      <c r="B8366" s="42"/>
      <c r="C8366" s="193" t="s">
        <v>4194</v>
      </c>
      <c r="D8366" s="193" t="s">
        <v>168</v>
      </c>
      <c r="E8366" s="194" t="s">
        <v>1310</v>
      </c>
      <c r="F8366" s="195" t="s">
        <v>1311</v>
      </c>
      <c r="G8366" s="196" t="s">
        <v>171</v>
      </c>
      <c r="H8366" s="197">
        <v>3</v>
      </c>
      <c r="I8366" s="198"/>
      <c r="J8366" s="199">
        <f>ROUND(I8366*H8366,2)</f>
        <v>0</v>
      </c>
      <c r="K8366" s="195" t="s">
        <v>21</v>
      </c>
      <c r="L8366" s="62"/>
      <c r="M8366" s="200" t="s">
        <v>21</v>
      </c>
      <c r="N8366" s="201" t="s">
        <v>48</v>
      </c>
      <c r="O8366" s="43"/>
      <c r="P8366" s="202">
        <f>O8366*H8366</f>
        <v>0</v>
      </c>
      <c r="Q8366" s="202">
        <v>0</v>
      </c>
      <c r="R8366" s="202">
        <f>Q8366*H8366</f>
        <v>0</v>
      </c>
      <c r="S8366" s="202">
        <v>0</v>
      </c>
      <c r="T8366" s="203">
        <f>S8366*H8366</f>
        <v>0</v>
      </c>
      <c r="AR8366" s="25" t="s">
        <v>173</v>
      </c>
      <c r="AT8366" s="25" t="s">
        <v>168</v>
      </c>
      <c r="AU8366" s="25" t="s">
        <v>84</v>
      </c>
      <c r="AY8366" s="25" t="s">
        <v>163</v>
      </c>
      <c r="BE8366" s="204">
        <f>IF(N8366="základní",J8366,0)</f>
        <v>0</v>
      </c>
      <c r="BF8366" s="204">
        <f>IF(N8366="snížená",J8366,0)</f>
        <v>0</v>
      </c>
      <c r="BG8366" s="204">
        <f>IF(N8366="zákl. přenesená",J8366,0)</f>
        <v>0</v>
      </c>
      <c r="BH8366" s="204">
        <f>IF(N8366="sníž. přenesená",J8366,0)</f>
        <v>0</v>
      </c>
      <c r="BI8366" s="204">
        <f>IF(N8366="nulová",J8366,0)</f>
        <v>0</v>
      </c>
      <c r="BJ8366" s="25" t="s">
        <v>98</v>
      </c>
      <c r="BK8366" s="204">
        <f>ROUND(I8366*H8366,2)</f>
        <v>0</v>
      </c>
      <c r="BL8366" s="25" t="s">
        <v>173</v>
      </c>
      <c r="BM8366" s="25" t="s">
        <v>7227</v>
      </c>
    </row>
    <row r="8367" spans="2:65" s="1" customFormat="1" ht="13.5">
      <c r="B8367" s="42"/>
      <c r="C8367" s="64"/>
      <c r="D8367" s="205" t="s">
        <v>175</v>
      </c>
      <c r="E8367" s="64"/>
      <c r="F8367" s="206" t="s">
        <v>1311</v>
      </c>
      <c r="G8367" s="64"/>
      <c r="H8367" s="64"/>
      <c r="I8367" s="164"/>
      <c r="J8367" s="64"/>
      <c r="K8367" s="64"/>
      <c r="L8367" s="62"/>
      <c r="M8367" s="207"/>
      <c r="N8367" s="43"/>
      <c r="O8367" s="43"/>
      <c r="P8367" s="43"/>
      <c r="Q8367" s="43"/>
      <c r="R8367" s="43"/>
      <c r="S8367" s="43"/>
      <c r="T8367" s="79"/>
      <c r="AT8367" s="25" t="s">
        <v>175</v>
      </c>
      <c r="AU8367" s="25" t="s">
        <v>84</v>
      </c>
    </row>
    <row r="8368" spans="2:65" s="1" customFormat="1" ht="16.5" customHeight="1">
      <c r="B8368" s="42"/>
      <c r="C8368" s="193" t="s">
        <v>7228</v>
      </c>
      <c r="D8368" s="193" t="s">
        <v>168</v>
      </c>
      <c r="E8368" s="194" t="s">
        <v>1312</v>
      </c>
      <c r="F8368" s="195" t="s">
        <v>1313</v>
      </c>
      <c r="G8368" s="196" t="s">
        <v>171</v>
      </c>
      <c r="H8368" s="197">
        <v>73.5</v>
      </c>
      <c r="I8368" s="198"/>
      <c r="J8368" s="199">
        <f>ROUND(I8368*H8368,2)</f>
        <v>0</v>
      </c>
      <c r="K8368" s="195" t="s">
        <v>21</v>
      </c>
      <c r="L8368" s="62"/>
      <c r="M8368" s="200" t="s">
        <v>21</v>
      </c>
      <c r="N8368" s="201" t="s">
        <v>48</v>
      </c>
      <c r="O8368" s="43"/>
      <c r="P8368" s="202">
        <f>O8368*H8368</f>
        <v>0</v>
      </c>
      <c r="Q8368" s="202">
        <v>0</v>
      </c>
      <c r="R8368" s="202">
        <f>Q8368*H8368</f>
        <v>0</v>
      </c>
      <c r="S8368" s="202">
        <v>0</v>
      </c>
      <c r="T8368" s="203">
        <f>S8368*H8368</f>
        <v>0</v>
      </c>
      <c r="AR8368" s="25" t="s">
        <v>173</v>
      </c>
      <c r="AT8368" s="25" t="s">
        <v>168</v>
      </c>
      <c r="AU8368" s="25" t="s">
        <v>84</v>
      </c>
      <c r="AY8368" s="25" t="s">
        <v>163</v>
      </c>
      <c r="BE8368" s="204">
        <f>IF(N8368="základní",J8368,0)</f>
        <v>0</v>
      </c>
      <c r="BF8368" s="204">
        <f>IF(N8368="snížená",J8368,0)</f>
        <v>0</v>
      </c>
      <c r="BG8368" s="204">
        <f>IF(N8368="zákl. přenesená",J8368,0)</f>
        <v>0</v>
      </c>
      <c r="BH8368" s="204">
        <f>IF(N8368="sníž. přenesená",J8368,0)</f>
        <v>0</v>
      </c>
      <c r="BI8368" s="204">
        <f>IF(N8368="nulová",J8368,0)</f>
        <v>0</v>
      </c>
      <c r="BJ8368" s="25" t="s">
        <v>98</v>
      </c>
      <c r="BK8368" s="204">
        <f>ROUND(I8368*H8368,2)</f>
        <v>0</v>
      </c>
      <c r="BL8368" s="25" t="s">
        <v>173</v>
      </c>
      <c r="BM8368" s="25" t="s">
        <v>7229</v>
      </c>
    </row>
    <row r="8369" spans="2:65" s="1" customFormat="1" ht="13.5">
      <c r="B8369" s="42"/>
      <c r="C8369" s="64"/>
      <c r="D8369" s="205" t="s">
        <v>175</v>
      </c>
      <c r="E8369" s="64"/>
      <c r="F8369" s="206" t="s">
        <v>1313</v>
      </c>
      <c r="G8369" s="64"/>
      <c r="H8369" s="64"/>
      <c r="I8369" s="164"/>
      <c r="J8369" s="64"/>
      <c r="K8369" s="64"/>
      <c r="L8369" s="62"/>
      <c r="M8369" s="207"/>
      <c r="N8369" s="43"/>
      <c r="O8369" s="43"/>
      <c r="P8369" s="43"/>
      <c r="Q8369" s="43"/>
      <c r="R8369" s="43"/>
      <c r="S8369" s="43"/>
      <c r="T8369" s="79"/>
      <c r="AT8369" s="25" t="s">
        <v>175</v>
      </c>
      <c r="AU8369" s="25" t="s">
        <v>84</v>
      </c>
    </row>
    <row r="8370" spans="2:65" s="1" customFormat="1" ht="16.5" customHeight="1">
      <c r="B8370" s="42"/>
      <c r="C8370" s="193" t="s">
        <v>4195</v>
      </c>
      <c r="D8370" s="193" t="s">
        <v>168</v>
      </c>
      <c r="E8370" s="194" t="s">
        <v>1314</v>
      </c>
      <c r="F8370" s="195" t="s">
        <v>1315</v>
      </c>
      <c r="G8370" s="196" t="s">
        <v>171</v>
      </c>
      <c r="H8370" s="197">
        <v>73.5</v>
      </c>
      <c r="I8370" s="198"/>
      <c r="J8370" s="199">
        <f>ROUND(I8370*H8370,2)</f>
        <v>0</v>
      </c>
      <c r="K8370" s="195" t="s">
        <v>21</v>
      </c>
      <c r="L8370" s="62"/>
      <c r="M8370" s="200" t="s">
        <v>21</v>
      </c>
      <c r="N8370" s="201" t="s">
        <v>48</v>
      </c>
      <c r="O8370" s="43"/>
      <c r="P8370" s="202">
        <f>O8370*H8370</f>
        <v>0</v>
      </c>
      <c r="Q8370" s="202">
        <v>0</v>
      </c>
      <c r="R8370" s="202">
        <f>Q8370*H8370</f>
        <v>0</v>
      </c>
      <c r="S8370" s="202">
        <v>0</v>
      </c>
      <c r="T8370" s="203">
        <f>S8370*H8370</f>
        <v>0</v>
      </c>
      <c r="AR8370" s="25" t="s">
        <v>173</v>
      </c>
      <c r="AT8370" s="25" t="s">
        <v>168</v>
      </c>
      <c r="AU8370" s="25" t="s">
        <v>84</v>
      </c>
      <c r="AY8370" s="25" t="s">
        <v>163</v>
      </c>
      <c r="BE8370" s="204">
        <f>IF(N8370="základní",J8370,0)</f>
        <v>0</v>
      </c>
      <c r="BF8370" s="204">
        <f>IF(N8370="snížená",J8370,0)</f>
        <v>0</v>
      </c>
      <c r="BG8370" s="204">
        <f>IF(N8370="zákl. přenesená",J8370,0)</f>
        <v>0</v>
      </c>
      <c r="BH8370" s="204">
        <f>IF(N8370="sníž. přenesená",J8370,0)</f>
        <v>0</v>
      </c>
      <c r="BI8370" s="204">
        <f>IF(N8370="nulová",J8370,0)</f>
        <v>0</v>
      </c>
      <c r="BJ8370" s="25" t="s">
        <v>98</v>
      </c>
      <c r="BK8370" s="204">
        <f>ROUND(I8370*H8370,2)</f>
        <v>0</v>
      </c>
      <c r="BL8370" s="25" t="s">
        <v>173</v>
      </c>
      <c r="BM8370" s="25" t="s">
        <v>7230</v>
      </c>
    </row>
    <row r="8371" spans="2:65" s="1" customFormat="1" ht="13.5">
      <c r="B8371" s="42"/>
      <c r="C8371" s="64"/>
      <c r="D8371" s="205" t="s">
        <v>175</v>
      </c>
      <c r="E8371" s="64"/>
      <c r="F8371" s="206" t="s">
        <v>1315</v>
      </c>
      <c r="G8371" s="64"/>
      <c r="H8371" s="64"/>
      <c r="I8371" s="164"/>
      <c r="J8371" s="64"/>
      <c r="K8371" s="64"/>
      <c r="L8371" s="62"/>
      <c r="M8371" s="207"/>
      <c r="N8371" s="43"/>
      <c r="O8371" s="43"/>
      <c r="P8371" s="43"/>
      <c r="Q8371" s="43"/>
      <c r="R8371" s="43"/>
      <c r="S8371" s="43"/>
      <c r="T8371" s="79"/>
      <c r="AT8371" s="25" t="s">
        <v>175</v>
      </c>
      <c r="AU8371" s="25" t="s">
        <v>84</v>
      </c>
    </row>
    <row r="8372" spans="2:65" s="1" customFormat="1" ht="16.5" customHeight="1">
      <c r="B8372" s="42"/>
      <c r="C8372" s="193" t="s">
        <v>7231</v>
      </c>
      <c r="D8372" s="193" t="s">
        <v>168</v>
      </c>
      <c r="E8372" s="194" t="s">
        <v>1316</v>
      </c>
      <c r="F8372" s="195" t="s">
        <v>1317</v>
      </c>
      <c r="G8372" s="196" t="s">
        <v>171</v>
      </c>
      <c r="H8372" s="197">
        <v>73.5</v>
      </c>
      <c r="I8372" s="198"/>
      <c r="J8372" s="199">
        <f>ROUND(I8372*H8372,2)</f>
        <v>0</v>
      </c>
      <c r="K8372" s="195" t="s">
        <v>21</v>
      </c>
      <c r="L8372" s="62"/>
      <c r="M8372" s="200" t="s">
        <v>21</v>
      </c>
      <c r="N8372" s="201" t="s">
        <v>48</v>
      </c>
      <c r="O8372" s="43"/>
      <c r="P8372" s="202">
        <f>O8372*H8372</f>
        <v>0</v>
      </c>
      <c r="Q8372" s="202">
        <v>0</v>
      </c>
      <c r="R8372" s="202">
        <f>Q8372*H8372</f>
        <v>0</v>
      </c>
      <c r="S8372" s="202">
        <v>0</v>
      </c>
      <c r="T8372" s="203">
        <f>S8372*H8372</f>
        <v>0</v>
      </c>
      <c r="AR8372" s="25" t="s">
        <v>173</v>
      </c>
      <c r="AT8372" s="25" t="s">
        <v>168</v>
      </c>
      <c r="AU8372" s="25" t="s">
        <v>84</v>
      </c>
      <c r="AY8372" s="25" t="s">
        <v>163</v>
      </c>
      <c r="BE8372" s="204">
        <f>IF(N8372="základní",J8372,0)</f>
        <v>0</v>
      </c>
      <c r="BF8372" s="204">
        <f>IF(N8372="snížená",J8372,0)</f>
        <v>0</v>
      </c>
      <c r="BG8372" s="204">
        <f>IF(N8372="zákl. přenesená",J8372,0)</f>
        <v>0</v>
      </c>
      <c r="BH8372" s="204">
        <f>IF(N8372="sníž. přenesená",J8372,0)</f>
        <v>0</v>
      </c>
      <c r="BI8372" s="204">
        <f>IF(N8372="nulová",J8372,0)</f>
        <v>0</v>
      </c>
      <c r="BJ8372" s="25" t="s">
        <v>98</v>
      </c>
      <c r="BK8372" s="204">
        <f>ROUND(I8372*H8372,2)</f>
        <v>0</v>
      </c>
      <c r="BL8372" s="25" t="s">
        <v>173</v>
      </c>
      <c r="BM8372" s="25" t="s">
        <v>7232</v>
      </c>
    </row>
    <row r="8373" spans="2:65" s="1" customFormat="1" ht="13.5">
      <c r="B8373" s="42"/>
      <c r="C8373" s="64"/>
      <c r="D8373" s="205" t="s">
        <v>175</v>
      </c>
      <c r="E8373" s="64"/>
      <c r="F8373" s="206" t="s">
        <v>1317</v>
      </c>
      <c r="G8373" s="64"/>
      <c r="H8373" s="64"/>
      <c r="I8373" s="164"/>
      <c r="J8373" s="64"/>
      <c r="K8373" s="64"/>
      <c r="L8373" s="62"/>
      <c r="M8373" s="207"/>
      <c r="N8373" s="43"/>
      <c r="O8373" s="43"/>
      <c r="P8373" s="43"/>
      <c r="Q8373" s="43"/>
      <c r="R8373" s="43"/>
      <c r="S8373" s="43"/>
      <c r="T8373" s="79"/>
      <c r="AT8373" s="25" t="s">
        <v>175</v>
      </c>
      <c r="AU8373" s="25" t="s">
        <v>84</v>
      </c>
    </row>
    <row r="8374" spans="2:65" s="1" customFormat="1" ht="16.5" customHeight="1">
      <c r="B8374" s="42"/>
      <c r="C8374" s="193" t="s">
        <v>4197</v>
      </c>
      <c r="D8374" s="193" t="s">
        <v>168</v>
      </c>
      <c r="E8374" s="194" t="s">
        <v>1318</v>
      </c>
      <c r="F8374" s="195" t="s">
        <v>1319</v>
      </c>
      <c r="G8374" s="196" t="s">
        <v>171</v>
      </c>
      <c r="H8374" s="197">
        <v>49</v>
      </c>
      <c r="I8374" s="198"/>
      <c r="J8374" s="199">
        <f>ROUND(I8374*H8374,2)</f>
        <v>0</v>
      </c>
      <c r="K8374" s="195" t="s">
        <v>21</v>
      </c>
      <c r="L8374" s="62"/>
      <c r="M8374" s="200" t="s">
        <v>21</v>
      </c>
      <c r="N8374" s="201" t="s">
        <v>48</v>
      </c>
      <c r="O8374" s="43"/>
      <c r="P8374" s="202">
        <f>O8374*H8374</f>
        <v>0</v>
      </c>
      <c r="Q8374" s="202">
        <v>0</v>
      </c>
      <c r="R8374" s="202">
        <f>Q8374*H8374</f>
        <v>0</v>
      </c>
      <c r="S8374" s="202">
        <v>0</v>
      </c>
      <c r="T8374" s="203">
        <f>S8374*H8374</f>
        <v>0</v>
      </c>
      <c r="AR8374" s="25" t="s">
        <v>173</v>
      </c>
      <c r="AT8374" s="25" t="s">
        <v>168</v>
      </c>
      <c r="AU8374" s="25" t="s">
        <v>84</v>
      </c>
      <c r="AY8374" s="25" t="s">
        <v>163</v>
      </c>
      <c r="BE8374" s="204">
        <f>IF(N8374="základní",J8374,0)</f>
        <v>0</v>
      </c>
      <c r="BF8374" s="204">
        <f>IF(N8374="snížená",J8374,0)</f>
        <v>0</v>
      </c>
      <c r="BG8374" s="204">
        <f>IF(N8374="zákl. přenesená",J8374,0)</f>
        <v>0</v>
      </c>
      <c r="BH8374" s="204">
        <f>IF(N8374="sníž. přenesená",J8374,0)</f>
        <v>0</v>
      </c>
      <c r="BI8374" s="204">
        <f>IF(N8374="nulová",J8374,0)</f>
        <v>0</v>
      </c>
      <c r="BJ8374" s="25" t="s">
        <v>98</v>
      </c>
      <c r="BK8374" s="204">
        <f>ROUND(I8374*H8374,2)</f>
        <v>0</v>
      </c>
      <c r="BL8374" s="25" t="s">
        <v>173</v>
      </c>
      <c r="BM8374" s="25" t="s">
        <v>7233</v>
      </c>
    </row>
    <row r="8375" spans="2:65" s="1" customFormat="1" ht="13.5">
      <c r="B8375" s="42"/>
      <c r="C8375" s="64"/>
      <c r="D8375" s="205" t="s">
        <v>175</v>
      </c>
      <c r="E8375" s="64"/>
      <c r="F8375" s="206" t="s">
        <v>1319</v>
      </c>
      <c r="G8375" s="64"/>
      <c r="H8375" s="64"/>
      <c r="I8375" s="164"/>
      <c r="J8375" s="64"/>
      <c r="K8375" s="64"/>
      <c r="L8375" s="62"/>
      <c r="M8375" s="207"/>
      <c r="N8375" s="43"/>
      <c r="O8375" s="43"/>
      <c r="P8375" s="43"/>
      <c r="Q8375" s="43"/>
      <c r="R8375" s="43"/>
      <c r="S8375" s="43"/>
      <c r="T8375" s="79"/>
      <c r="AT8375" s="25" t="s">
        <v>175</v>
      </c>
      <c r="AU8375" s="25" t="s">
        <v>84</v>
      </c>
    </row>
    <row r="8376" spans="2:65" s="1" customFormat="1" ht="67.5">
      <c r="B8376" s="42"/>
      <c r="C8376" s="64"/>
      <c r="D8376" s="205" t="s">
        <v>843</v>
      </c>
      <c r="E8376" s="64"/>
      <c r="F8376" s="208" t="s">
        <v>1320</v>
      </c>
      <c r="G8376" s="64"/>
      <c r="H8376" s="64"/>
      <c r="I8376" s="164"/>
      <c r="J8376" s="64"/>
      <c r="K8376" s="64"/>
      <c r="L8376" s="62"/>
      <c r="M8376" s="207"/>
      <c r="N8376" s="43"/>
      <c r="O8376" s="43"/>
      <c r="P8376" s="43"/>
      <c r="Q8376" s="43"/>
      <c r="R8376" s="43"/>
      <c r="S8376" s="43"/>
      <c r="T8376" s="79"/>
      <c r="AT8376" s="25" t="s">
        <v>843</v>
      </c>
      <c r="AU8376" s="25" t="s">
        <v>84</v>
      </c>
    </row>
    <row r="8377" spans="2:65" s="1" customFormat="1" ht="16.5" customHeight="1">
      <c r="B8377" s="42"/>
      <c r="C8377" s="241" t="s">
        <v>7234</v>
      </c>
      <c r="D8377" s="241" t="s">
        <v>310</v>
      </c>
      <c r="E8377" s="242" t="s">
        <v>1321</v>
      </c>
      <c r="F8377" s="243" t="s">
        <v>1322</v>
      </c>
      <c r="G8377" s="244" t="s">
        <v>171</v>
      </c>
      <c r="H8377" s="245">
        <v>24.5</v>
      </c>
      <c r="I8377" s="246"/>
      <c r="J8377" s="247">
        <f>ROUND(I8377*H8377,2)</f>
        <v>0</v>
      </c>
      <c r="K8377" s="243" t="s">
        <v>21</v>
      </c>
      <c r="L8377" s="248"/>
      <c r="M8377" s="249" t="s">
        <v>21</v>
      </c>
      <c r="N8377" s="250" t="s">
        <v>48</v>
      </c>
      <c r="O8377" s="43"/>
      <c r="P8377" s="202">
        <f>O8377*H8377</f>
        <v>0</v>
      </c>
      <c r="Q8377" s="202">
        <v>0</v>
      </c>
      <c r="R8377" s="202">
        <f>Q8377*H8377</f>
        <v>0</v>
      </c>
      <c r="S8377" s="202">
        <v>0</v>
      </c>
      <c r="T8377" s="203">
        <f>S8377*H8377</f>
        <v>0</v>
      </c>
      <c r="AR8377" s="25" t="s">
        <v>228</v>
      </c>
      <c r="AT8377" s="25" t="s">
        <v>310</v>
      </c>
      <c r="AU8377" s="25" t="s">
        <v>84</v>
      </c>
      <c r="AY8377" s="25" t="s">
        <v>163</v>
      </c>
      <c r="BE8377" s="204">
        <f>IF(N8377="základní",J8377,0)</f>
        <v>0</v>
      </c>
      <c r="BF8377" s="204">
        <f>IF(N8377="snížená",J8377,0)</f>
        <v>0</v>
      </c>
      <c r="BG8377" s="204">
        <f>IF(N8377="zákl. přenesená",J8377,0)</f>
        <v>0</v>
      </c>
      <c r="BH8377" s="204">
        <f>IF(N8377="sníž. přenesená",J8377,0)</f>
        <v>0</v>
      </c>
      <c r="BI8377" s="204">
        <f>IF(N8377="nulová",J8377,0)</f>
        <v>0</v>
      </c>
      <c r="BJ8377" s="25" t="s">
        <v>98</v>
      </c>
      <c r="BK8377" s="204">
        <f>ROUND(I8377*H8377,2)</f>
        <v>0</v>
      </c>
      <c r="BL8377" s="25" t="s">
        <v>173</v>
      </c>
      <c r="BM8377" s="25" t="s">
        <v>7235</v>
      </c>
    </row>
    <row r="8378" spans="2:65" s="1" customFormat="1" ht="13.5">
      <c r="B8378" s="42"/>
      <c r="C8378" s="64"/>
      <c r="D8378" s="205" t="s">
        <v>175</v>
      </c>
      <c r="E8378" s="64"/>
      <c r="F8378" s="206" t="s">
        <v>1322</v>
      </c>
      <c r="G8378" s="64"/>
      <c r="H8378" s="64"/>
      <c r="I8378" s="164"/>
      <c r="J8378" s="64"/>
      <c r="K8378" s="64"/>
      <c r="L8378" s="62"/>
      <c r="M8378" s="207"/>
      <c r="N8378" s="43"/>
      <c r="O8378" s="43"/>
      <c r="P8378" s="43"/>
      <c r="Q8378" s="43"/>
      <c r="R8378" s="43"/>
      <c r="S8378" s="43"/>
      <c r="T8378" s="79"/>
      <c r="AT8378" s="25" t="s">
        <v>175</v>
      </c>
      <c r="AU8378" s="25" t="s">
        <v>84</v>
      </c>
    </row>
    <row r="8379" spans="2:65" s="1" customFormat="1" ht="94.5">
      <c r="B8379" s="42"/>
      <c r="C8379" s="64"/>
      <c r="D8379" s="205" t="s">
        <v>843</v>
      </c>
      <c r="E8379" s="64"/>
      <c r="F8379" s="208" t="s">
        <v>1323</v>
      </c>
      <c r="G8379" s="64"/>
      <c r="H8379" s="64"/>
      <c r="I8379" s="164"/>
      <c r="J8379" s="64"/>
      <c r="K8379" s="64"/>
      <c r="L8379" s="62"/>
      <c r="M8379" s="207"/>
      <c r="N8379" s="43"/>
      <c r="O8379" s="43"/>
      <c r="P8379" s="43"/>
      <c r="Q8379" s="43"/>
      <c r="R8379" s="43"/>
      <c r="S8379" s="43"/>
      <c r="T8379" s="79"/>
      <c r="AT8379" s="25" t="s">
        <v>843</v>
      </c>
      <c r="AU8379" s="25" t="s">
        <v>84</v>
      </c>
    </row>
    <row r="8380" spans="2:65" s="1" customFormat="1" ht="16.5" customHeight="1">
      <c r="B8380" s="42"/>
      <c r="C8380" s="241" t="s">
        <v>4198</v>
      </c>
      <c r="D8380" s="241" t="s">
        <v>310</v>
      </c>
      <c r="E8380" s="242" t="s">
        <v>1324</v>
      </c>
      <c r="F8380" s="243" t="s">
        <v>1325</v>
      </c>
      <c r="G8380" s="244" t="s">
        <v>171</v>
      </c>
      <c r="H8380" s="245">
        <v>24.5</v>
      </c>
      <c r="I8380" s="246"/>
      <c r="J8380" s="247">
        <f>ROUND(I8380*H8380,2)</f>
        <v>0</v>
      </c>
      <c r="K8380" s="243" t="s">
        <v>21</v>
      </c>
      <c r="L8380" s="248"/>
      <c r="M8380" s="249" t="s">
        <v>21</v>
      </c>
      <c r="N8380" s="250" t="s">
        <v>48</v>
      </c>
      <c r="O8380" s="43"/>
      <c r="P8380" s="202">
        <f>O8380*H8380</f>
        <v>0</v>
      </c>
      <c r="Q8380" s="202">
        <v>0</v>
      </c>
      <c r="R8380" s="202">
        <f>Q8380*H8380</f>
        <v>0</v>
      </c>
      <c r="S8380" s="202">
        <v>0</v>
      </c>
      <c r="T8380" s="203">
        <f>S8380*H8380</f>
        <v>0</v>
      </c>
      <c r="AR8380" s="25" t="s">
        <v>228</v>
      </c>
      <c r="AT8380" s="25" t="s">
        <v>310</v>
      </c>
      <c r="AU8380" s="25" t="s">
        <v>84</v>
      </c>
      <c r="AY8380" s="25" t="s">
        <v>163</v>
      </c>
      <c r="BE8380" s="204">
        <f>IF(N8380="základní",J8380,0)</f>
        <v>0</v>
      </c>
      <c r="BF8380" s="204">
        <f>IF(N8380="snížená",J8380,0)</f>
        <v>0</v>
      </c>
      <c r="BG8380" s="204">
        <f>IF(N8380="zákl. přenesená",J8380,0)</f>
        <v>0</v>
      </c>
      <c r="BH8380" s="204">
        <f>IF(N8380="sníž. přenesená",J8380,0)</f>
        <v>0</v>
      </c>
      <c r="BI8380" s="204">
        <f>IF(N8380="nulová",J8380,0)</f>
        <v>0</v>
      </c>
      <c r="BJ8380" s="25" t="s">
        <v>98</v>
      </c>
      <c r="BK8380" s="204">
        <f>ROUND(I8380*H8380,2)</f>
        <v>0</v>
      </c>
      <c r="BL8380" s="25" t="s">
        <v>173</v>
      </c>
      <c r="BM8380" s="25" t="s">
        <v>7236</v>
      </c>
    </row>
    <row r="8381" spans="2:65" s="1" customFormat="1" ht="13.5">
      <c r="B8381" s="42"/>
      <c r="C8381" s="64"/>
      <c r="D8381" s="205" t="s">
        <v>175</v>
      </c>
      <c r="E8381" s="64"/>
      <c r="F8381" s="206" t="s">
        <v>1325</v>
      </c>
      <c r="G8381" s="64"/>
      <c r="H8381" s="64"/>
      <c r="I8381" s="164"/>
      <c r="J8381" s="64"/>
      <c r="K8381" s="64"/>
      <c r="L8381" s="62"/>
      <c r="M8381" s="207"/>
      <c r="N8381" s="43"/>
      <c r="O8381" s="43"/>
      <c r="P8381" s="43"/>
      <c r="Q8381" s="43"/>
      <c r="R8381" s="43"/>
      <c r="S8381" s="43"/>
      <c r="T8381" s="79"/>
      <c r="AT8381" s="25" t="s">
        <v>175</v>
      </c>
      <c r="AU8381" s="25" t="s">
        <v>84</v>
      </c>
    </row>
    <row r="8382" spans="2:65" s="1" customFormat="1" ht="67.5">
      <c r="B8382" s="42"/>
      <c r="C8382" s="64"/>
      <c r="D8382" s="205" t="s">
        <v>843</v>
      </c>
      <c r="E8382" s="64"/>
      <c r="F8382" s="208" t="s">
        <v>1326</v>
      </c>
      <c r="G8382" s="64"/>
      <c r="H8382" s="64"/>
      <c r="I8382" s="164"/>
      <c r="J8382" s="64"/>
      <c r="K8382" s="64"/>
      <c r="L8382" s="62"/>
      <c r="M8382" s="207"/>
      <c r="N8382" s="43"/>
      <c r="O8382" s="43"/>
      <c r="P8382" s="43"/>
      <c r="Q8382" s="43"/>
      <c r="R8382" s="43"/>
      <c r="S8382" s="43"/>
      <c r="T8382" s="79"/>
      <c r="AT8382" s="25" t="s">
        <v>843</v>
      </c>
      <c r="AU8382" s="25" t="s">
        <v>84</v>
      </c>
    </row>
    <row r="8383" spans="2:65" s="10" customFormat="1" ht="37.35" customHeight="1">
      <c r="B8383" s="177"/>
      <c r="C8383" s="178"/>
      <c r="D8383" s="179" t="s">
        <v>75</v>
      </c>
      <c r="E8383" s="180" t="s">
        <v>7237</v>
      </c>
      <c r="F8383" s="180" t="s">
        <v>7238</v>
      </c>
      <c r="G8383" s="178"/>
      <c r="H8383" s="178"/>
      <c r="I8383" s="181"/>
      <c r="J8383" s="182">
        <f>BK8383</f>
        <v>0</v>
      </c>
      <c r="K8383" s="178"/>
      <c r="L8383" s="183"/>
      <c r="M8383" s="184"/>
      <c r="N8383" s="185"/>
      <c r="O8383" s="185"/>
      <c r="P8383" s="186">
        <f>SUM(P8384:P8490)</f>
        <v>0</v>
      </c>
      <c r="Q8383" s="185"/>
      <c r="R8383" s="186">
        <f>SUM(R8384:R8490)</f>
        <v>0</v>
      </c>
      <c r="S8383" s="185"/>
      <c r="T8383" s="187">
        <f>SUM(T8384:T8490)</f>
        <v>0</v>
      </c>
      <c r="AR8383" s="188" t="s">
        <v>84</v>
      </c>
      <c r="AT8383" s="189" t="s">
        <v>75</v>
      </c>
      <c r="AU8383" s="189" t="s">
        <v>76</v>
      </c>
      <c r="AY8383" s="188" t="s">
        <v>163</v>
      </c>
      <c r="BK8383" s="190">
        <f>SUM(BK8384:BK8490)</f>
        <v>0</v>
      </c>
    </row>
    <row r="8384" spans="2:65" s="1" customFormat="1" ht="16.5" customHeight="1">
      <c r="B8384" s="42"/>
      <c r="C8384" s="193" t="s">
        <v>7239</v>
      </c>
      <c r="D8384" s="193" t="s">
        <v>168</v>
      </c>
      <c r="E8384" s="194" t="s">
        <v>1215</v>
      </c>
      <c r="F8384" s="195" t="s">
        <v>1216</v>
      </c>
      <c r="G8384" s="196" t="s">
        <v>184</v>
      </c>
      <c r="H8384" s="197">
        <v>13</v>
      </c>
      <c r="I8384" s="198"/>
      <c r="J8384" s="199">
        <f>ROUND(I8384*H8384,2)</f>
        <v>0</v>
      </c>
      <c r="K8384" s="195" t="s">
        <v>21</v>
      </c>
      <c r="L8384" s="62"/>
      <c r="M8384" s="200" t="s">
        <v>21</v>
      </c>
      <c r="N8384" s="201" t="s">
        <v>48</v>
      </c>
      <c r="O8384" s="43"/>
      <c r="P8384" s="202">
        <f>O8384*H8384</f>
        <v>0</v>
      </c>
      <c r="Q8384" s="202">
        <v>0</v>
      </c>
      <c r="R8384" s="202">
        <f>Q8384*H8384</f>
        <v>0</v>
      </c>
      <c r="S8384" s="202">
        <v>0</v>
      </c>
      <c r="T8384" s="203">
        <f>S8384*H8384</f>
        <v>0</v>
      </c>
      <c r="AR8384" s="25" t="s">
        <v>173</v>
      </c>
      <c r="AT8384" s="25" t="s">
        <v>168</v>
      </c>
      <c r="AU8384" s="25" t="s">
        <v>84</v>
      </c>
      <c r="AY8384" s="25" t="s">
        <v>163</v>
      </c>
      <c r="BE8384" s="204">
        <f>IF(N8384="základní",J8384,0)</f>
        <v>0</v>
      </c>
      <c r="BF8384" s="204">
        <f>IF(N8384="snížená",J8384,0)</f>
        <v>0</v>
      </c>
      <c r="BG8384" s="204">
        <f>IF(N8384="zákl. přenesená",J8384,0)</f>
        <v>0</v>
      </c>
      <c r="BH8384" s="204">
        <f>IF(N8384="sníž. přenesená",J8384,0)</f>
        <v>0</v>
      </c>
      <c r="BI8384" s="204">
        <f>IF(N8384="nulová",J8384,0)</f>
        <v>0</v>
      </c>
      <c r="BJ8384" s="25" t="s">
        <v>98</v>
      </c>
      <c r="BK8384" s="204">
        <f>ROUND(I8384*H8384,2)</f>
        <v>0</v>
      </c>
      <c r="BL8384" s="25" t="s">
        <v>173</v>
      </c>
      <c r="BM8384" s="25" t="s">
        <v>7240</v>
      </c>
    </row>
    <row r="8385" spans="2:65" s="1" customFormat="1" ht="13.5">
      <c r="B8385" s="42"/>
      <c r="C8385" s="64"/>
      <c r="D8385" s="205" t="s">
        <v>175</v>
      </c>
      <c r="E8385" s="64"/>
      <c r="F8385" s="206" t="s">
        <v>1216</v>
      </c>
      <c r="G8385" s="64"/>
      <c r="H8385" s="64"/>
      <c r="I8385" s="164"/>
      <c r="J8385" s="64"/>
      <c r="K8385" s="64"/>
      <c r="L8385" s="62"/>
      <c r="M8385" s="207"/>
      <c r="N8385" s="43"/>
      <c r="O8385" s="43"/>
      <c r="P8385" s="43"/>
      <c r="Q8385" s="43"/>
      <c r="R8385" s="43"/>
      <c r="S8385" s="43"/>
      <c r="T8385" s="79"/>
      <c r="AT8385" s="25" t="s">
        <v>175</v>
      </c>
      <c r="AU8385" s="25" t="s">
        <v>84</v>
      </c>
    </row>
    <row r="8386" spans="2:65" s="1" customFormat="1" ht="16.5" customHeight="1">
      <c r="B8386" s="42"/>
      <c r="C8386" s="193" t="s">
        <v>4202</v>
      </c>
      <c r="D8386" s="193" t="s">
        <v>168</v>
      </c>
      <c r="E8386" s="194" t="s">
        <v>1217</v>
      </c>
      <c r="F8386" s="195" t="s">
        <v>1218</v>
      </c>
      <c r="G8386" s="196" t="s">
        <v>184</v>
      </c>
      <c r="H8386" s="197">
        <v>9</v>
      </c>
      <c r="I8386" s="198"/>
      <c r="J8386" s="199">
        <f>ROUND(I8386*H8386,2)</f>
        <v>0</v>
      </c>
      <c r="K8386" s="195" t="s">
        <v>21</v>
      </c>
      <c r="L8386" s="62"/>
      <c r="M8386" s="200" t="s">
        <v>21</v>
      </c>
      <c r="N8386" s="201" t="s">
        <v>48</v>
      </c>
      <c r="O8386" s="43"/>
      <c r="P8386" s="202">
        <f>O8386*H8386</f>
        <v>0</v>
      </c>
      <c r="Q8386" s="202">
        <v>0</v>
      </c>
      <c r="R8386" s="202">
        <f>Q8386*H8386</f>
        <v>0</v>
      </c>
      <c r="S8386" s="202">
        <v>0</v>
      </c>
      <c r="T8386" s="203">
        <f>S8386*H8386</f>
        <v>0</v>
      </c>
      <c r="AR8386" s="25" t="s">
        <v>173</v>
      </c>
      <c r="AT8386" s="25" t="s">
        <v>168</v>
      </c>
      <c r="AU8386" s="25" t="s">
        <v>84</v>
      </c>
      <c r="AY8386" s="25" t="s">
        <v>163</v>
      </c>
      <c r="BE8386" s="204">
        <f>IF(N8386="základní",J8386,0)</f>
        <v>0</v>
      </c>
      <c r="BF8386" s="204">
        <f>IF(N8386="snížená",J8386,0)</f>
        <v>0</v>
      </c>
      <c r="BG8386" s="204">
        <f>IF(N8386="zákl. přenesená",J8386,0)</f>
        <v>0</v>
      </c>
      <c r="BH8386" s="204">
        <f>IF(N8386="sníž. přenesená",J8386,0)</f>
        <v>0</v>
      </c>
      <c r="BI8386" s="204">
        <f>IF(N8386="nulová",J8386,0)</f>
        <v>0</v>
      </c>
      <c r="BJ8386" s="25" t="s">
        <v>98</v>
      </c>
      <c r="BK8386" s="204">
        <f>ROUND(I8386*H8386,2)</f>
        <v>0</v>
      </c>
      <c r="BL8386" s="25" t="s">
        <v>173</v>
      </c>
      <c r="BM8386" s="25" t="s">
        <v>7241</v>
      </c>
    </row>
    <row r="8387" spans="2:65" s="1" customFormat="1" ht="13.5">
      <c r="B8387" s="42"/>
      <c r="C8387" s="64"/>
      <c r="D8387" s="205" t="s">
        <v>175</v>
      </c>
      <c r="E8387" s="64"/>
      <c r="F8387" s="206" t="s">
        <v>1218</v>
      </c>
      <c r="G8387" s="64"/>
      <c r="H8387" s="64"/>
      <c r="I8387" s="164"/>
      <c r="J8387" s="64"/>
      <c r="K8387" s="64"/>
      <c r="L8387" s="62"/>
      <c r="M8387" s="207"/>
      <c r="N8387" s="43"/>
      <c r="O8387" s="43"/>
      <c r="P8387" s="43"/>
      <c r="Q8387" s="43"/>
      <c r="R8387" s="43"/>
      <c r="S8387" s="43"/>
      <c r="T8387" s="79"/>
      <c r="AT8387" s="25" t="s">
        <v>175</v>
      </c>
      <c r="AU8387" s="25" t="s">
        <v>84</v>
      </c>
    </row>
    <row r="8388" spans="2:65" s="1" customFormat="1" ht="38.25" customHeight="1">
      <c r="B8388" s="42"/>
      <c r="C8388" s="193" t="s">
        <v>7242</v>
      </c>
      <c r="D8388" s="193" t="s">
        <v>168</v>
      </c>
      <c r="E8388" s="194" t="s">
        <v>1219</v>
      </c>
      <c r="F8388" s="195" t="s">
        <v>1220</v>
      </c>
      <c r="G8388" s="196" t="s">
        <v>184</v>
      </c>
      <c r="H8388" s="197">
        <v>10</v>
      </c>
      <c r="I8388" s="198"/>
      <c r="J8388" s="199">
        <f>ROUND(I8388*H8388,2)</f>
        <v>0</v>
      </c>
      <c r="K8388" s="195" t="s">
        <v>21</v>
      </c>
      <c r="L8388" s="62"/>
      <c r="M8388" s="200" t="s">
        <v>21</v>
      </c>
      <c r="N8388" s="201" t="s">
        <v>48</v>
      </c>
      <c r="O8388" s="43"/>
      <c r="P8388" s="202">
        <f>O8388*H8388</f>
        <v>0</v>
      </c>
      <c r="Q8388" s="202">
        <v>0</v>
      </c>
      <c r="R8388" s="202">
        <f>Q8388*H8388</f>
        <v>0</v>
      </c>
      <c r="S8388" s="202">
        <v>0</v>
      </c>
      <c r="T8388" s="203">
        <f>S8388*H8388</f>
        <v>0</v>
      </c>
      <c r="AR8388" s="25" t="s">
        <v>173</v>
      </c>
      <c r="AT8388" s="25" t="s">
        <v>168</v>
      </c>
      <c r="AU8388" s="25" t="s">
        <v>84</v>
      </c>
      <c r="AY8388" s="25" t="s">
        <v>163</v>
      </c>
      <c r="BE8388" s="204">
        <f>IF(N8388="základní",J8388,0)</f>
        <v>0</v>
      </c>
      <c r="BF8388" s="204">
        <f>IF(N8388="snížená",J8388,0)</f>
        <v>0</v>
      </c>
      <c r="BG8388" s="204">
        <f>IF(N8388="zákl. přenesená",J8388,0)</f>
        <v>0</v>
      </c>
      <c r="BH8388" s="204">
        <f>IF(N8388="sníž. přenesená",J8388,0)</f>
        <v>0</v>
      </c>
      <c r="BI8388" s="204">
        <f>IF(N8388="nulová",J8388,0)</f>
        <v>0</v>
      </c>
      <c r="BJ8388" s="25" t="s">
        <v>98</v>
      </c>
      <c r="BK8388" s="204">
        <f>ROUND(I8388*H8388,2)</f>
        <v>0</v>
      </c>
      <c r="BL8388" s="25" t="s">
        <v>173</v>
      </c>
      <c r="BM8388" s="25" t="s">
        <v>7243</v>
      </c>
    </row>
    <row r="8389" spans="2:65" s="1" customFormat="1" ht="27">
      <c r="B8389" s="42"/>
      <c r="C8389" s="64"/>
      <c r="D8389" s="205" t="s">
        <v>175</v>
      </c>
      <c r="E8389" s="64"/>
      <c r="F8389" s="206" t="s">
        <v>1220</v>
      </c>
      <c r="G8389" s="64"/>
      <c r="H8389" s="64"/>
      <c r="I8389" s="164"/>
      <c r="J8389" s="64"/>
      <c r="K8389" s="64"/>
      <c r="L8389" s="62"/>
      <c r="M8389" s="207"/>
      <c r="N8389" s="43"/>
      <c r="O8389" s="43"/>
      <c r="P8389" s="43"/>
      <c r="Q8389" s="43"/>
      <c r="R8389" s="43"/>
      <c r="S8389" s="43"/>
      <c r="T8389" s="79"/>
      <c r="AT8389" s="25" t="s">
        <v>175</v>
      </c>
      <c r="AU8389" s="25" t="s">
        <v>84</v>
      </c>
    </row>
    <row r="8390" spans="2:65" s="1" customFormat="1" ht="25.5" customHeight="1">
      <c r="B8390" s="42"/>
      <c r="C8390" s="193" t="s">
        <v>4203</v>
      </c>
      <c r="D8390" s="193" t="s">
        <v>168</v>
      </c>
      <c r="E8390" s="194" t="s">
        <v>1221</v>
      </c>
      <c r="F8390" s="195" t="s">
        <v>1222</v>
      </c>
      <c r="G8390" s="196" t="s">
        <v>184</v>
      </c>
      <c r="H8390" s="197">
        <v>3</v>
      </c>
      <c r="I8390" s="198"/>
      <c r="J8390" s="199">
        <f>ROUND(I8390*H8390,2)</f>
        <v>0</v>
      </c>
      <c r="K8390" s="195" t="s">
        <v>21</v>
      </c>
      <c r="L8390" s="62"/>
      <c r="M8390" s="200" t="s">
        <v>21</v>
      </c>
      <c r="N8390" s="201" t="s">
        <v>48</v>
      </c>
      <c r="O8390" s="43"/>
      <c r="P8390" s="202">
        <f>O8390*H8390</f>
        <v>0</v>
      </c>
      <c r="Q8390" s="202">
        <v>0</v>
      </c>
      <c r="R8390" s="202">
        <f>Q8390*H8390</f>
        <v>0</v>
      </c>
      <c r="S8390" s="202">
        <v>0</v>
      </c>
      <c r="T8390" s="203">
        <f>S8390*H8390</f>
        <v>0</v>
      </c>
      <c r="AR8390" s="25" t="s">
        <v>173</v>
      </c>
      <c r="AT8390" s="25" t="s">
        <v>168</v>
      </c>
      <c r="AU8390" s="25" t="s">
        <v>84</v>
      </c>
      <c r="AY8390" s="25" t="s">
        <v>163</v>
      </c>
      <c r="BE8390" s="204">
        <f>IF(N8390="základní",J8390,0)</f>
        <v>0</v>
      </c>
      <c r="BF8390" s="204">
        <f>IF(N8390="snížená",J8390,0)</f>
        <v>0</v>
      </c>
      <c r="BG8390" s="204">
        <f>IF(N8390="zákl. přenesená",J8390,0)</f>
        <v>0</v>
      </c>
      <c r="BH8390" s="204">
        <f>IF(N8390="sníž. přenesená",J8390,0)</f>
        <v>0</v>
      </c>
      <c r="BI8390" s="204">
        <f>IF(N8390="nulová",J8390,0)</f>
        <v>0</v>
      </c>
      <c r="BJ8390" s="25" t="s">
        <v>98</v>
      </c>
      <c r="BK8390" s="204">
        <f>ROUND(I8390*H8390,2)</f>
        <v>0</v>
      </c>
      <c r="BL8390" s="25" t="s">
        <v>173</v>
      </c>
      <c r="BM8390" s="25" t="s">
        <v>7244</v>
      </c>
    </row>
    <row r="8391" spans="2:65" s="1" customFormat="1" ht="27">
      <c r="B8391" s="42"/>
      <c r="C8391" s="64"/>
      <c r="D8391" s="205" t="s">
        <v>175</v>
      </c>
      <c r="E8391" s="64"/>
      <c r="F8391" s="206" t="s">
        <v>1222</v>
      </c>
      <c r="G8391" s="64"/>
      <c r="H8391" s="64"/>
      <c r="I8391" s="164"/>
      <c r="J8391" s="64"/>
      <c r="K8391" s="64"/>
      <c r="L8391" s="62"/>
      <c r="M8391" s="207"/>
      <c r="N8391" s="43"/>
      <c r="O8391" s="43"/>
      <c r="P8391" s="43"/>
      <c r="Q8391" s="43"/>
      <c r="R8391" s="43"/>
      <c r="S8391" s="43"/>
      <c r="T8391" s="79"/>
      <c r="AT8391" s="25" t="s">
        <v>175</v>
      </c>
      <c r="AU8391" s="25" t="s">
        <v>84</v>
      </c>
    </row>
    <row r="8392" spans="2:65" s="1" customFormat="1" ht="38.25" customHeight="1">
      <c r="B8392" s="42"/>
      <c r="C8392" s="193" t="s">
        <v>7245</v>
      </c>
      <c r="D8392" s="193" t="s">
        <v>168</v>
      </c>
      <c r="E8392" s="194" t="s">
        <v>1223</v>
      </c>
      <c r="F8392" s="195" t="s">
        <v>1224</v>
      </c>
      <c r="G8392" s="196" t="s">
        <v>184</v>
      </c>
      <c r="H8392" s="197">
        <v>10</v>
      </c>
      <c r="I8392" s="198"/>
      <c r="J8392" s="199">
        <f>ROUND(I8392*H8392,2)</f>
        <v>0</v>
      </c>
      <c r="K8392" s="195" t="s">
        <v>21</v>
      </c>
      <c r="L8392" s="62"/>
      <c r="M8392" s="200" t="s">
        <v>21</v>
      </c>
      <c r="N8392" s="201" t="s">
        <v>48</v>
      </c>
      <c r="O8392" s="43"/>
      <c r="P8392" s="202">
        <f>O8392*H8392</f>
        <v>0</v>
      </c>
      <c r="Q8392" s="202">
        <v>0</v>
      </c>
      <c r="R8392" s="202">
        <f>Q8392*H8392</f>
        <v>0</v>
      </c>
      <c r="S8392" s="202">
        <v>0</v>
      </c>
      <c r="T8392" s="203">
        <f>S8392*H8392</f>
        <v>0</v>
      </c>
      <c r="AR8392" s="25" t="s">
        <v>173</v>
      </c>
      <c r="AT8392" s="25" t="s">
        <v>168</v>
      </c>
      <c r="AU8392" s="25" t="s">
        <v>84</v>
      </c>
      <c r="AY8392" s="25" t="s">
        <v>163</v>
      </c>
      <c r="BE8392" s="204">
        <f>IF(N8392="základní",J8392,0)</f>
        <v>0</v>
      </c>
      <c r="BF8392" s="204">
        <f>IF(N8392="snížená",J8392,0)</f>
        <v>0</v>
      </c>
      <c r="BG8392" s="204">
        <f>IF(N8392="zákl. přenesená",J8392,0)</f>
        <v>0</v>
      </c>
      <c r="BH8392" s="204">
        <f>IF(N8392="sníž. přenesená",J8392,0)</f>
        <v>0</v>
      </c>
      <c r="BI8392" s="204">
        <f>IF(N8392="nulová",J8392,0)</f>
        <v>0</v>
      </c>
      <c r="BJ8392" s="25" t="s">
        <v>98</v>
      </c>
      <c r="BK8392" s="204">
        <f>ROUND(I8392*H8392,2)</f>
        <v>0</v>
      </c>
      <c r="BL8392" s="25" t="s">
        <v>173</v>
      </c>
      <c r="BM8392" s="25" t="s">
        <v>7246</v>
      </c>
    </row>
    <row r="8393" spans="2:65" s="1" customFormat="1" ht="27">
      <c r="B8393" s="42"/>
      <c r="C8393" s="64"/>
      <c r="D8393" s="205" t="s">
        <v>175</v>
      </c>
      <c r="E8393" s="64"/>
      <c r="F8393" s="206" t="s">
        <v>1224</v>
      </c>
      <c r="G8393" s="64"/>
      <c r="H8393" s="64"/>
      <c r="I8393" s="164"/>
      <c r="J8393" s="64"/>
      <c r="K8393" s="64"/>
      <c r="L8393" s="62"/>
      <c r="M8393" s="207"/>
      <c r="N8393" s="43"/>
      <c r="O8393" s="43"/>
      <c r="P8393" s="43"/>
      <c r="Q8393" s="43"/>
      <c r="R8393" s="43"/>
      <c r="S8393" s="43"/>
      <c r="T8393" s="79"/>
      <c r="AT8393" s="25" t="s">
        <v>175</v>
      </c>
      <c r="AU8393" s="25" t="s">
        <v>84</v>
      </c>
    </row>
    <row r="8394" spans="2:65" s="1" customFormat="1" ht="38.25" customHeight="1">
      <c r="B8394" s="42"/>
      <c r="C8394" s="193" t="s">
        <v>4205</v>
      </c>
      <c r="D8394" s="193" t="s">
        <v>168</v>
      </c>
      <c r="E8394" s="194" t="s">
        <v>1225</v>
      </c>
      <c r="F8394" s="195" t="s">
        <v>1226</v>
      </c>
      <c r="G8394" s="196" t="s">
        <v>184</v>
      </c>
      <c r="H8394" s="197">
        <v>3</v>
      </c>
      <c r="I8394" s="198"/>
      <c r="J8394" s="199">
        <f>ROUND(I8394*H8394,2)</f>
        <v>0</v>
      </c>
      <c r="K8394" s="195" t="s">
        <v>21</v>
      </c>
      <c r="L8394" s="62"/>
      <c r="M8394" s="200" t="s">
        <v>21</v>
      </c>
      <c r="N8394" s="201" t="s">
        <v>48</v>
      </c>
      <c r="O8394" s="43"/>
      <c r="P8394" s="202">
        <f>O8394*H8394</f>
        <v>0</v>
      </c>
      <c r="Q8394" s="202">
        <v>0</v>
      </c>
      <c r="R8394" s="202">
        <f>Q8394*H8394</f>
        <v>0</v>
      </c>
      <c r="S8394" s="202">
        <v>0</v>
      </c>
      <c r="T8394" s="203">
        <f>S8394*H8394</f>
        <v>0</v>
      </c>
      <c r="AR8394" s="25" t="s">
        <v>173</v>
      </c>
      <c r="AT8394" s="25" t="s">
        <v>168</v>
      </c>
      <c r="AU8394" s="25" t="s">
        <v>84</v>
      </c>
      <c r="AY8394" s="25" t="s">
        <v>163</v>
      </c>
      <c r="BE8394" s="204">
        <f>IF(N8394="základní",J8394,0)</f>
        <v>0</v>
      </c>
      <c r="BF8394" s="204">
        <f>IF(N8394="snížená",J8394,0)</f>
        <v>0</v>
      </c>
      <c r="BG8394" s="204">
        <f>IF(N8394="zákl. přenesená",J8394,0)</f>
        <v>0</v>
      </c>
      <c r="BH8394" s="204">
        <f>IF(N8394="sníž. přenesená",J8394,0)</f>
        <v>0</v>
      </c>
      <c r="BI8394" s="204">
        <f>IF(N8394="nulová",J8394,0)</f>
        <v>0</v>
      </c>
      <c r="BJ8394" s="25" t="s">
        <v>98</v>
      </c>
      <c r="BK8394" s="204">
        <f>ROUND(I8394*H8394,2)</f>
        <v>0</v>
      </c>
      <c r="BL8394" s="25" t="s">
        <v>173</v>
      </c>
      <c r="BM8394" s="25" t="s">
        <v>7247</v>
      </c>
    </row>
    <row r="8395" spans="2:65" s="1" customFormat="1" ht="27">
      <c r="B8395" s="42"/>
      <c r="C8395" s="64"/>
      <c r="D8395" s="205" t="s">
        <v>175</v>
      </c>
      <c r="E8395" s="64"/>
      <c r="F8395" s="206" t="s">
        <v>1226</v>
      </c>
      <c r="G8395" s="64"/>
      <c r="H8395" s="64"/>
      <c r="I8395" s="164"/>
      <c r="J8395" s="64"/>
      <c r="K8395" s="64"/>
      <c r="L8395" s="62"/>
      <c r="M8395" s="207"/>
      <c r="N8395" s="43"/>
      <c r="O8395" s="43"/>
      <c r="P8395" s="43"/>
      <c r="Q8395" s="43"/>
      <c r="R8395" s="43"/>
      <c r="S8395" s="43"/>
      <c r="T8395" s="79"/>
      <c r="AT8395" s="25" t="s">
        <v>175</v>
      </c>
      <c r="AU8395" s="25" t="s">
        <v>84</v>
      </c>
    </row>
    <row r="8396" spans="2:65" s="1" customFormat="1" ht="38.25" customHeight="1">
      <c r="B8396" s="42"/>
      <c r="C8396" s="193" t="s">
        <v>7248</v>
      </c>
      <c r="D8396" s="193" t="s">
        <v>168</v>
      </c>
      <c r="E8396" s="194" t="s">
        <v>1227</v>
      </c>
      <c r="F8396" s="195" t="s">
        <v>1228</v>
      </c>
      <c r="G8396" s="196" t="s">
        <v>184</v>
      </c>
      <c r="H8396" s="197">
        <v>1</v>
      </c>
      <c r="I8396" s="198"/>
      <c r="J8396" s="199">
        <f>ROUND(I8396*H8396,2)</f>
        <v>0</v>
      </c>
      <c r="K8396" s="195" t="s">
        <v>21</v>
      </c>
      <c r="L8396" s="62"/>
      <c r="M8396" s="200" t="s">
        <v>21</v>
      </c>
      <c r="N8396" s="201" t="s">
        <v>48</v>
      </c>
      <c r="O8396" s="43"/>
      <c r="P8396" s="202">
        <f>O8396*H8396</f>
        <v>0</v>
      </c>
      <c r="Q8396" s="202">
        <v>0</v>
      </c>
      <c r="R8396" s="202">
        <f>Q8396*H8396</f>
        <v>0</v>
      </c>
      <c r="S8396" s="202">
        <v>0</v>
      </c>
      <c r="T8396" s="203">
        <f>S8396*H8396</f>
        <v>0</v>
      </c>
      <c r="AR8396" s="25" t="s">
        <v>173</v>
      </c>
      <c r="AT8396" s="25" t="s">
        <v>168</v>
      </c>
      <c r="AU8396" s="25" t="s">
        <v>84</v>
      </c>
      <c r="AY8396" s="25" t="s">
        <v>163</v>
      </c>
      <c r="BE8396" s="204">
        <f>IF(N8396="základní",J8396,0)</f>
        <v>0</v>
      </c>
      <c r="BF8396" s="204">
        <f>IF(N8396="snížená",J8396,0)</f>
        <v>0</v>
      </c>
      <c r="BG8396" s="204">
        <f>IF(N8396="zákl. přenesená",J8396,0)</f>
        <v>0</v>
      </c>
      <c r="BH8396" s="204">
        <f>IF(N8396="sníž. přenesená",J8396,0)</f>
        <v>0</v>
      </c>
      <c r="BI8396" s="204">
        <f>IF(N8396="nulová",J8396,0)</f>
        <v>0</v>
      </c>
      <c r="BJ8396" s="25" t="s">
        <v>98</v>
      </c>
      <c r="BK8396" s="204">
        <f>ROUND(I8396*H8396,2)</f>
        <v>0</v>
      </c>
      <c r="BL8396" s="25" t="s">
        <v>173</v>
      </c>
      <c r="BM8396" s="25" t="s">
        <v>7249</v>
      </c>
    </row>
    <row r="8397" spans="2:65" s="1" customFormat="1" ht="27">
      <c r="B8397" s="42"/>
      <c r="C8397" s="64"/>
      <c r="D8397" s="205" t="s">
        <v>175</v>
      </c>
      <c r="E8397" s="64"/>
      <c r="F8397" s="206" t="s">
        <v>1228</v>
      </c>
      <c r="G8397" s="64"/>
      <c r="H8397" s="64"/>
      <c r="I8397" s="164"/>
      <c r="J8397" s="64"/>
      <c r="K8397" s="64"/>
      <c r="L8397" s="62"/>
      <c r="M8397" s="207"/>
      <c r="N8397" s="43"/>
      <c r="O8397" s="43"/>
      <c r="P8397" s="43"/>
      <c r="Q8397" s="43"/>
      <c r="R8397" s="43"/>
      <c r="S8397" s="43"/>
      <c r="T8397" s="79"/>
      <c r="AT8397" s="25" t="s">
        <v>175</v>
      </c>
      <c r="AU8397" s="25" t="s">
        <v>84</v>
      </c>
    </row>
    <row r="8398" spans="2:65" s="1" customFormat="1" ht="38.25" customHeight="1">
      <c r="B8398" s="42"/>
      <c r="C8398" s="193" t="s">
        <v>4206</v>
      </c>
      <c r="D8398" s="193" t="s">
        <v>168</v>
      </c>
      <c r="E8398" s="194" t="s">
        <v>1229</v>
      </c>
      <c r="F8398" s="195" t="s">
        <v>1230</v>
      </c>
      <c r="G8398" s="196" t="s">
        <v>288</v>
      </c>
      <c r="H8398" s="197">
        <v>15</v>
      </c>
      <c r="I8398" s="198"/>
      <c r="J8398" s="199">
        <f>ROUND(I8398*H8398,2)</f>
        <v>0</v>
      </c>
      <c r="K8398" s="195" t="s">
        <v>21</v>
      </c>
      <c r="L8398" s="62"/>
      <c r="M8398" s="200" t="s">
        <v>21</v>
      </c>
      <c r="N8398" s="201" t="s">
        <v>48</v>
      </c>
      <c r="O8398" s="43"/>
      <c r="P8398" s="202">
        <f>O8398*H8398</f>
        <v>0</v>
      </c>
      <c r="Q8398" s="202">
        <v>0</v>
      </c>
      <c r="R8398" s="202">
        <f>Q8398*H8398</f>
        <v>0</v>
      </c>
      <c r="S8398" s="202">
        <v>0</v>
      </c>
      <c r="T8398" s="203">
        <f>S8398*H8398</f>
        <v>0</v>
      </c>
      <c r="AR8398" s="25" t="s">
        <v>173</v>
      </c>
      <c r="AT8398" s="25" t="s">
        <v>168</v>
      </c>
      <c r="AU8398" s="25" t="s">
        <v>84</v>
      </c>
      <c r="AY8398" s="25" t="s">
        <v>163</v>
      </c>
      <c r="BE8398" s="204">
        <f>IF(N8398="základní",J8398,0)</f>
        <v>0</v>
      </c>
      <c r="BF8398" s="204">
        <f>IF(N8398="snížená",J8398,0)</f>
        <v>0</v>
      </c>
      <c r="BG8398" s="204">
        <f>IF(N8398="zákl. přenesená",J8398,0)</f>
        <v>0</v>
      </c>
      <c r="BH8398" s="204">
        <f>IF(N8398="sníž. přenesená",J8398,0)</f>
        <v>0</v>
      </c>
      <c r="BI8398" s="204">
        <f>IF(N8398="nulová",J8398,0)</f>
        <v>0</v>
      </c>
      <c r="BJ8398" s="25" t="s">
        <v>98</v>
      </c>
      <c r="BK8398" s="204">
        <f>ROUND(I8398*H8398,2)</f>
        <v>0</v>
      </c>
      <c r="BL8398" s="25" t="s">
        <v>173</v>
      </c>
      <c r="BM8398" s="25" t="s">
        <v>7250</v>
      </c>
    </row>
    <row r="8399" spans="2:65" s="1" customFormat="1" ht="27">
      <c r="B8399" s="42"/>
      <c r="C8399" s="64"/>
      <c r="D8399" s="205" t="s">
        <v>175</v>
      </c>
      <c r="E8399" s="64"/>
      <c r="F8399" s="206" t="s">
        <v>1230</v>
      </c>
      <c r="G8399" s="64"/>
      <c r="H8399" s="64"/>
      <c r="I8399" s="164"/>
      <c r="J8399" s="64"/>
      <c r="K8399" s="64"/>
      <c r="L8399" s="62"/>
      <c r="M8399" s="207"/>
      <c r="N8399" s="43"/>
      <c r="O8399" s="43"/>
      <c r="P8399" s="43"/>
      <c r="Q8399" s="43"/>
      <c r="R8399" s="43"/>
      <c r="S8399" s="43"/>
      <c r="T8399" s="79"/>
      <c r="AT8399" s="25" t="s">
        <v>175</v>
      </c>
      <c r="AU8399" s="25" t="s">
        <v>84</v>
      </c>
    </row>
    <row r="8400" spans="2:65" s="1" customFormat="1" ht="16.5" customHeight="1">
      <c r="B8400" s="42"/>
      <c r="C8400" s="193" t="s">
        <v>7251</v>
      </c>
      <c r="D8400" s="193" t="s">
        <v>168</v>
      </c>
      <c r="E8400" s="194" t="s">
        <v>1231</v>
      </c>
      <c r="F8400" s="195" t="s">
        <v>1232</v>
      </c>
      <c r="G8400" s="196" t="s">
        <v>1233</v>
      </c>
      <c r="H8400" s="197">
        <v>24</v>
      </c>
      <c r="I8400" s="198"/>
      <c r="J8400" s="199">
        <f>ROUND(I8400*H8400,2)</f>
        <v>0</v>
      </c>
      <c r="K8400" s="195" t="s">
        <v>21</v>
      </c>
      <c r="L8400" s="62"/>
      <c r="M8400" s="200" t="s">
        <v>21</v>
      </c>
      <c r="N8400" s="201" t="s">
        <v>48</v>
      </c>
      <c r="O8400" s="43"/>
      <c r="P8400" s="202">
        <f>O8400*H8400</f>
        <v>0</v>
      </c>
      <c r="Q8400" s="202">
        <v>0</v>
      </c>
      <c r="R8400" s="202">
        <f>Q8400*H8400</f>
        <v>0</v>
      </c>
      <c r="S8400" s="202">
        <v>0</v>
      </c>
      <c r="T8400" s="203">
        <f>S8400*H8400</f>
        <v>0</v>
      </c>
      <c r="AR8400" s="25" t="s">
        <v>173</v>
      </c>
      <c r="AT8400" s="25" t="s">
        <v>168</v>
      </c>
      <c r="AU8400" s="25" t="s">
        <v>84</v>
      </c>
      <c r="AY8400" s="25" t="s">
        <v>163</v>
      </c>
      <c r="BE8400" s="204">
        <f>IF(N8400="základní",J8400,0)</f>
        <v>0</v>
      </c>
      <c r="BF8400" s="204">
        <f>IF(N8400="snížená",J8400,0)</f>
        <v>0</v>
      </c>
      <c r="BG8400" s="204">
        <f>IF(N8400="zákl. přenesená",J8400,0)</f>
        <v>0</v>
      </c>
      <c r="BH8400" s="204">
        <f>IF(N8400="sníž. přenesená",J8400,0)</f>
        <v>0</v>
      </c>
      <c r="BI8400" s="204">
        <f>IF(N8400="nulová",J8400,0)</f>
        <v>0</v>
      </c>
      <c r="BJ8400" s="25" t="s">
        <v>98</v>
      </c>
      <c r="BK8400" s="204">
        <f>ROUND(I8400*H8400,2)</f>
        <v>0</v>
      </c>
      <c r="BL8400" s="25" t="s">
        <v>173</v>
      </c>
      <c r="BM8400" s="25" t="s">
        <v>7252</v>
      </c>
    </row>
    <row r="8401" spans="2:65" s="1" customFormat="1" ht="13.5">
      <c r="B8401" s="42"/>
      <c r="C8401" s="64"/>
      <c r="D8401" s="205" t="s">
        <v>175</v>
      </c>
      <c r="E8401" s="64"/>
      <c r="F8401" s="206" t="s">
        <v>1232</v>
      </c>
      <c r="G8401" s="64"/>
      <c r="H8401" s="64"/>
      <c r="I8401" s="164"/>
      <c r="J8401" s="64"/>
      <c r="K8401" s="64"/>
      <c r="L8401" s="62"/>
      <c r="M8401" s="207"/>
      <c r="N8401" s="43"/>
      <c r="O8401" s="43"/>
      <c r="P8401" s="43"/>
      <c r="Q8401" s="43"/>
      <c r="R8401" s="43"/>
      <c r="S8401" s="43"/>
      <c r="T8401" s="79"/>
      <c r="AT8401" s="25" t="s">
        <v>175</v>
      </c>
      <c r="AU8401" s="25" t="s">
        <v>84</v>
      </c>
    </row>
    <row r="8402" spans="2:65" s="1" customFormat="1" ht="38.25" customHeight="1">
      <c r="B8402" s="42"/>
      <c r="C8402" s="193" t="s">
        <v>4208</v>
      </c>
      <c r="D8402" s="193" t="s">
        <v>168</v>
      </c>
      <c r="E8402" s="194" t="s">
        <v>1234</v>
      </c>
      <c r="F8402" s="195" t="s">
        <v>1235</v>
      </c>
      <c r="G8402" s="196" t="s">
        <v>288</v>
      </c>
      <c r="H8402" s="197">
        <v>7</v>
      </c>
      <c r="I8402" s="198"/>
      <c r="J8402" s="199">
        <f>ROUND(I8402*H8402,2)</f>
        <v>0</v>
      </c>
      <c r="K8402" s="195" t="s">
        <v>21</v>
      </c>
      <c r="L8402" s="62"/>
      <c r="M8402" s="200" t="s">
        <v>21</v>
      </c>
      <c r="N8402" s="201" t="s">
        <v>48</v>
      </c>
      <c r="O8402" s="43"/>
      <c r="P8402" s="202">
        <f>O8402*H8402</f>
        <v>0</v>
      </c>
      <c r="Q8402" s="202">
        <v>0</v>
      </c>
      <c r="R8402" s="202">
        <f>Q8402*H8402</f>
        <v>0</v>
      </c>
      <c r="S8402" s="202">
        <v>0</v>
      </c>
      <c r="T8402" s="203">
        <f>S8402*H8402</f>
        <v>0</v>
      </c>
      <c r="AR8402" s="25" t="s">
        <v>173</v>
      </c>
      <c r="AT8402" s="25" t="s">
        <v>168</v>
      </c>
      <c r="AU8402" s="25" t="s">
        <v>84</v>
      </c>
      <c r="AY8402" s="25" t="s">
        <v>163</v>
      </c>
      <c r="BE8402" s="204">
        <f>IF(N8402="základní",J8402,0)</f>
        <v>0</v>
      </c>
      <c r="BF8402" s="204">
        <f>IF(N8402="snížená",J8402,0)</f>
        <v>0</v>
      </c>
      <c r="BG8402" s="204">
        <f>IF(N8402="zákl. přenesená",J8402,0)</f>
        <v>0</v>
      </c>
      <c r="BH8402" s="204">
        <f>IF(N8402="sníž. přenesená",J8402,0)</f>
        <v>0</v>
      </c>
      <c r="BI8402" s="204">
        <f>IF(N8402="nulová",J8402,0)</f>
        <v>0</v>
      </c>
      <c r="BJ8402" s="25" t="s">
        <v>98</v>
      </c>
      <c r="BK8402" s="204">
        <f>ROUND(I8402*H8402,2)</f>
        <v>0</v>
      </c>
      <c r="BL8402" s="25" t="s">
        <v>173</v>
      </c>
      <c r="BM8402" s="25" t="s">
        <v>7253</v>
      </c>
    </row>
    <row r="8403" spans="2:65" s="1" customFormat="1" ht="27">
      <c r="B8403" s="42"/>
      <c r="C8403" s="64"/>
      <c r="D8403" s="205" t="s">
        <v>175</v>
      </c>
      <c r="E8403" s="64"/>
      <c r="F8403" s="206" t="s">
        <v>1235</v>
      </c>
      <c r="G8403" s="64"/>
      <c r="H8403" s="64"/>
      <c r="I8403" s="164"/>
      <c r="J8403" s="64"/>
      <c r="K8403" s="64"/>
      <c r="L8403" s="62"/>
      <c r="M8403" s="207"/>
      <c r="N8403" s="43"/>
      <c r="O8403" s="43"/>
      <c r="P8403" s="43"/>
      <c r="Q8403" s="43"/>
      <c r="R8403" s="43"/>
      <c r="S8403" s="43"/>
      <c r="T8403" s="79"/>
      <c r="AT8403" s="25" t="s">
        <v>175</v>
      </c>
      <c r="AU8403" s="25" t="s">
        <v>84</v>
      </c>
    </row>
    <row r="8404" spans="2:65" s="1" customFormat="1" ht="38.25" customHeight="1">
      <c r="B8404" s="42"/>
      <c r="C8404" s="193" t="s">
        <v>7254</v>
      </c>
      <c r="D8404" s="193" t="s">
        <v>168</v>
      </c>
      <c r="E8404" s="194" t="s">
        <v>1236</v>
      </c>
      <c r="F8404" s="195" t="s">
        <v>1237</v>
      </c>
      <c r="G8404" s="196" t="s">
        <v>288</v>
      </c>
      <c r="H8404" s="197">
        <v>3</v>
      </c>
      <c r="I8404" s="198"/>
      <c r="J8404" s="199">
        <f>ROUND(I8404*H8404,2)</f>
        <v>0</v>
      </c>
      <c r="K8404" s="195" t="s">
        <v>21</v>
      </c>
      <c r="L8404" s="62"/>
      <c r="M8404" s="200" t="s">
        <v>21</v>
      </c>
      <c r="N8404" s="201" t="s">
        <v>48</v>
      </c>
      <c r="O8404" s="43"/>
      <c r="P8404" s="202">
        <f>O8404*H8404</f>
        <v>0</v>
      </c>
      <c r="Q8404" s="202">
        <v>0</v>
      </c>
      <c r="R8404" s="202">
        <f>Q8404*H8404</f>
        <v>0</v>
      </c>
      <c r="S8404" s="202">
        <v>0</v>
      </c>
      <c r="T8404" s="203">
        <f>S8404*H8404</f>
        <v>0</v>
      </c>
      <c r="AR8404" s="25" t="s">
        <v>173</v>
      </c>
      <c r="AT8404" s="25" t="s">
        <v>168</v>
      </c>
      <c r="AU8404" s="25" t="s">
        <v>84</v>
      </c>
      <c r="AY8404" s="25" t="s">
        <v>163</v>
      </c>
      <c r="BE8404" s="204">
        <f>IF(N8404="základní",J8404,0)</f>
        <v>0</v>
      </c>
      <c r="BF8404" s="204">
        <f>IF(N8404="snížená",J8404,0)</f>
        <v>0</v>
      </c>
      <c r="BG8404" s="204">
        <f>IF(N8404="zákl. přenesená",J8404,0)</f>
        <v>0</v>
      </c>
      <c r="BH8404" s="204">
        <f>IF(N8404="sníž. přenesená",J8404,0)</f>
        <v>0</v>
      </c>
      <c r="BI8404" s="204">
        <f>IF(N8404="nulová",J8404,0)</f>
        <v>0</v>
      </c>
      <c r="BJ8404" s="25" t="s">
        <v>98</v>
      </c>
      <c r="BK8404" s="204">
        <f>ROUND(I8404*H8404,2)</f>
        <v>0</v>
      </c>
      <c r="BL8404" s="25" t="s">
        <v>173</v>
      </c>
      <c r="BM8404" s="25" t="s">
        <v>7255</v>
      </c>
    </row>
    <row r="8405" spans="2:65" s="1" customFormat="1" ht="27">
      <c r="B8405" s="42"/>
      <c r="C8405" s="64"/>
      <c r="D8405" s="205" t="s">
        <v>175</v>
      </c>
      <c r="E8405" s="64"/>
      <c r="F8405" s="206" t="s">
        <v>1237</v>
      </c>
      <c r="G8405" s="64"/>
      <c r="H8405" s="64"/>
      <c r="I8405" s="164"/>
      <c r="J8405" s="64"/>
      <c r="K8405" s="64"/>
      <c r="L8405" s="62"/>
      <c r="M8405" s="207"/>
      <c r="N8405" s="43"/>
      <c r="O8405" s="43"/>
      <c r="P8405" s="43"/>
      <c r="Q8405" s="43"/>
      <c r="R8405" s="43"/>
      <c r="S8405" s="43"/>
      <c r="T8405" s="79"/>
      <c r="AT8405" s="25" t="s">
        <v>175</v>
      </c>
      <c r="AU8405" s="25" t="s">
        <v>84</v>
      </c>
    </row>
    <row r="8406" spans="2:65" s="1" customFormat="1" ht="25.5" customHeight="1">
      <c r="B8406" s="42"/>
      <c r="C8406" s="193" t="s">
        <v>4209</v>
      </c>
      <c r="D8406" s="193" t="s">
        <v>168</v>
      </c>
      <c r="E8406" s="194" t="s">
        <v>1238</v>
      </c>
      <c r="F8406" s="195" t="s">
        <v>1239</v>
      </c>
      <c r="G8406" s="196" t="s">
        <v>288</v>
      </c>
      <c r="H8406" s="197">
        <v>26</v>
      </c>
      <c r="I8406" s="198"/>
      <c r="J8406" s="199">
        <f>ROUND(I8406*H8406,2)</f>
        <v>0</v>
      </c>
      <c r="K8406" s="195" t="s">
        <v>21</v>
      </c>
      <c r="L8406" s="62"/>
      <c r="M8406" s="200" t="s">
        <v>21</v>
      </c>
      <c r="N8406" s="201" t="s">
        <v>48</v>
      </c>
      <c r="O8406" s="43"/>
      <c r="P8406" s="202">
        <f>O8406*H8406</f>
        <v>0</v>
      </c>
      <c r="Q8406" s="202">
        <v>0</v>
      </c>
      <c r="R8406" s="202">
        <f>Q8406*H8406</f>
        <v>0</v>
      </c>
      <c r="S8406" s="202">
        <v>0</v>
      </c>
      <c r="T8406" s="203">
        <f>S8406*H8406</f>
        <v>0</v>
      </c>
      <c r="AR8406" s="25" t="s">
        <v>173</v>
      </c>
      <c r="AT8406" s="25" t="s">
        <v>168</v>
      </c>
      <c r="AU8406" s="25" t="s">
        <v>84</v>
      </c>
      <c r="AY8406" s="25" t="s">
        <v>163</v>
      </c>
      <c r="BE8406" s="204">
        <f>IF(N8406="základní",J8406,0)</f>
        <v>0</v>
      </c>
      <c r="BF8406" s="204">
        <f>IF(N8406="snížená",J8406,0)</f>
        <v>0</v>
      </c>
      <c r="BG8406" s="204">
        <f>IF(N8406="zákl. přenesená",J8406,0)</f>
        <v>0</v>
      </c>
      <c r="BH8406" s="204">
        <f>IF(N8406="sníž. přenesená",J8406,0)</f>
        <v>0</v>
      </c>
      <c r="BI8406" s="204">
        <f>IF(N8406="nulová",J8406,0)</f>
        <v>0</v>
      </c>
      <c r="BJ8406" s="25" t="s">
        <v>98</v>
      </c>
      <c r="BK8406" s="204">
        <f>ROUND(I8406*H8406,2)</f>
        <v>0</v>
      </c>
      <c r="BL8406" s="25" t="s">
        <v>173</v>
      </c>
      <c r="BM8406" s="25" t="s">
        <v>7256</v>
      </c>
    </row>
    <row r="8407" spans="2:65" s="1" customFormat="1" ht="27">
      <c r="B8407" s="42"/>
      <c r="C8407" s="64"/>
      <c r="D8407" s="205" t="s">
        <v>175</v>
      </c>
      <c r="E8407" s="64"/>
      <c r="F8407" s="206" t="s">
        <v>1239</v>
      </c>
      <c r="G8407" s="64"/>
      <c r="H8407" s="64"/>
      <c r="I8407" s="164"/>
      <c r="J8407" s="64"/>
      <c r="K8407" s="64"/>
      <c r="L8407" s="62"/>
      <c r="M8407" s="207"/>
      <c r="N8407" s="43"/>
      <c r="O8407" s="43"/>
      <c r="P8407" s="43"/>
      <c r="Q8407" s="43"/>
      <c r="R8407" s="43"/>
      <c r="S8407" s="43"/>
      <c r="T8407" s="79"/>
      <c r="AT8407" s="25" t="s">
        <v>175</v>
      </c>
      <c r="AU8407" s="25" t="s">
        <v>84</v>
      </c>
    </row>
    <row r="8408" spans="2:65" s="1" customFormat="1" ht="25.5" customHeight="1">
      <c r="B8408" s="42"/>
      <c r="C8408" s="193" t="s">
        <v>7257</v>
      </c>
      <c r="D8408" s="193" t="s">
        <v>168</v>
      </c>
      <c r="E8408" s="194" t="s">
        <v>1240</v>
      </c>
      <c r="F8408" s="195" t="s">
        <v>1241</v>
      </c>
      <c r="G8408" s="196" t="s">
        <v>288</v>
      </c>
      <c r="H8408" s="197">
        <v>18</v>
      </c>
      <c r="I8408" s="198"/>
      <c r="J8408" s="199">
        <f>ROUND(I8408*H8408,2)</f>
        <v>0</v>
      </c>
      <c r="K8408" s="195" t="s">
        <v>21</v>
      </c>
      <c r="L8408" s="62"/>
      <c r="M8408" s="200" t="s">
        <v>21</v>
      </c>
      <c r="N8408" s="201" t="s">
        <v>48</v>
      </c>
      <c r="O8408" s="43"/>
      <c r="P8408" s="202">
        <f>O8408*H8408</f>
        <v>0</v>
      </c>
      <c r="Q8408" s="202">
        <v>0</v>
      </c>
      <c r="R8408" s="202">
        <f>Q8408*H8408</f>
        <v>0</v>
      </c>
      <c r="S8408" s="202">
        <v>0</v>
      </c>
      <c r="T8408" s="203">
        <f>S8408*H8408</f>
        <v>0</v>
      </c>
      <c r="AR8408" s="25" t="s">
        <v>173</v>
      </c>
      <c r="AT8408" s="25" t="s">
        <v>168</v>
      </c>
      <c r="AU8408" s="25" t="s">
        <v>84</v>
      </c>
      <c r="AY8408" s="25" t="s">
        <v>163</v>
      </c>
      <c r="BE8408" s="204">
        <f>IF(N8408="základní",J8408,0)</f>
        <v>0</v>
      </c>
      <c r="BF8408" s="204">
        <f>IF(N8408="snížená",J8408,0)</f>
        <v>0</v>
      </c>
      <c r="BG8408" s="204">
        <f>IF(N8408="zákl. přenesená",J8408,0)</f>
        <v>0</v>
      </c>
      <c r="BH8408" s="204">
        <f>IF(N8408="sníž. přenesená",J8408,0)</f>
        <v>0</v>
      </c>
      <c r="BI8408" s="204">
        <f>IF(N8408="nulová",J8408,0)</f>
        <v>0</v>
      </c>
      <c r="BJ8408" s="25" t="s">
        <v>98</v>
      </c>
      <c r="BK8408" s="204">
        <f>ROUND(I8408*H8408,2)</f>
        <v>0</v>
      </c>
      <c r="BL8408" s="25" t="s">
        <v>173</v>
      </c>
      <c r="BM8408" s="25" t="s">
        <v>7258</v>
      </c>
    </row>
    <row r="8409" spans="2:65" s="1" customFormat="1" ht="27">
      <c r="B8409" s="42"/>
      <c r="C8409" s="64"/>
      <c r="D8409" s="205" t="s">
        <v>175</v>
      </c>
      <c r="E8409" s="64"/>
      <c r="F8409" s="206" t="s">
        <v>1241</v>
      </c>
      <c r="G8409" s="64"/>
      <c r="H8409" s="64"/>
      <c r="I8409" s="164"/>
      <c r="J8409" s="64"/>
      <c r="K8409" s="64"/>
      <c r="L8409" s="62"/>
      <c r="M8409" s="207"/>
      <c r="N8409" s="43"/>
      <c r="O8409" s="43"/>
      <c r="P8409" s="43"/>
      <c r="Q8409" s="43"/>
      <c r="R8409" s="43"/>
      <c r="S8409" s="43"/>
      <c r="T8409" s="79"/>
      <c r="AT8409" s="25" t="s">
        <v>175</v>
      </c>
      <c r="AU8409" s="25" t="s">
        <v>84</v>
      </c>
    </row>
    <row r="8410" spans="2:65" s="1" customFormat="1" ht="25.5" customHeight="1">
      <c r="B8410" s="42"/>
      <c r="C8410" s="193" t="s">
        <v>4211</v>
      </c>
      <c r="D8410" s="193" t="s">
        <v>168</v>
      </c>
      <c r="E8410" s="194" t="s">
        <v>1242</v>
      </c>
      <c r="F8410" s="195" t="s">
        <v>1243</v>
      </c>
      <c r="G8410" s="196" t="s">
        <v>288</v>
      </c>
      <c r="H8410" s="197">
        <v>12</v>
      </c>
      <c r="I8410" s="198"/>
      <c r="J8410" s="199">
        <f>ROUND(I8410*H8410,2)</f>
        <v>0</v>
      </c>
      <c r="K8410" s="195" t="s">
        <v>21</v>
      </c>
      <c r="L8410" s="62"/>
      <c r="M8410" s="200" t="s">
        <v>21</v>
      </c>
      <c r="N8410" s="201" t="s">
        <v>48</v>
      </c>
      <c r="O8410" s="43"/>
      <c r="P8410" s="202">
        <f>O8410*H8410</f>
        <v>0</v>
      </c>
      <c r="Q8410" s="202">
        <v>0</v>
      </c>
      <c r="R8410" s="202">
        <f>Q8410*H8410</f>
        <v>0</v>
      </c>
      <c r="S8410" s="202">
        <v>0</v>
      </c>
      <c r="T8410" s="203">
        <f>S8410*H8410</f>
        <v>0</v>
      </c>
      <c r="AR8410" s="25" t="s">
        <v>173</v>
      </c>
      <c r="AT8410" s="25" t="s">
        <v>168</v>
      </c>
      <c r="AU8410" s="25" t="s">
        <v>84</v>
      </c>
      <c r="AY8410" s="25" t="s">
        <v>163</v>
      </c>
      <c r="BE8410" s="204">
        <f>IF(N8410="základní",J8410,0)</f>
        <v>0</v>
      </c>
      <c r="BF8410" s="204">
        <f>IF(N8410="snížená",J8410,0)</f>
        <v>0</v>
      </c>
      <c r="BG8410" s="204">
        <f>IF(N8410="zákl. přenesená",J8410,0)</f>
        <v>0</v>
      </c>
      <c r="BH8410" s="204">
        <f>IF(N8410="sníž. přenesená",J8410,0)</f>
        <v>0</v>
      </c>
      <c r="BI8410" s="204">
        <f>IF(N8410="nulová",J8410,0)</f>
        <v>0</v>
      </c>
      <c r="BJ8410" s="25" t="s">
        <v>98</v>
      </c>
      <c r="BK8410" s="204">
        <f>ROUND(I8410*H8410,2)</f>
        <v>0</v>
      </c>
      <c r="BL8410" s="25" t="s">
        <v>173</v>
      </c>
      <c r="BM8410" s="25" t="s">
        <v>7259</v>
      </c>
    </row>
    <row r="8411" spans="2:65" s="1" customFormat="1" ht="27">
      <c r="B8411" s="42"/>
      <c r="C8411" s="64"/>
      <c r="D8411" s="205" t="s">
        <v>175</v>
      </c>
      <c r="E8411" s="64"/>
      <c r="F8411" s="206" t="s">
        <v>1243</v>
      </c>
      <c r="G8411" s="64"/>
      <c r="H8411" s="64"/>
      <c r="I8411" s="164"/>
      <c r="J8411" s="64"/>
      <c r="K8411" s="64"/>
      <c r="L8411" s="62"/>
      <c r="M8411" s="207"/>
      <c r="N8411" s="43"/>
      <c r="O8411" s="43"/>
      <c r="P8411" s="43"/>
      <c r="Q8411" s="43"/>
      <c r="R8411" s="43"/>
      <c r="S8411" s="43"/>
      <c r="T8411" s="79"/>
      <c r="AT8411" s="25" t="s">
        <v>175</v>
      </c>
      <c r="AU8411" s="25" t="s">
        <v>84</v>
      </c>
    </row>
    <row r="8412" spans="2:65" s="1" customFormat="1" ht="25.5" customHeight="1">
      <c r="B8412" s="42"/>
      <c r="C8412" s="193" t="s">
        <v>7260</v>
      </c>
      <c r="D8412" s="193" t="s">
        <v>168</v>
      </c>
      <c r="E8412" s="194" t="s">
        <v>1244</v>
      </c>
      <c r="F8412" s="195" t="s">
        <v>1245</v>
      </c>
      <c r="G8412" s="196" t="s">
        <v>288</v>
      </c>
      <c r="H8412" s="197">
        <v>186</v>
      </c>
      <c r="I8412" s="198"/>
      <c r="J8412" s="199">
        <f>ROUND(I8412*H8412,2)</f>
        <v>0</v>
      </c>
      <c r="K8412" s="195" t="s">
        <v>21</v>
      </c>
      <c r="L8412" s="62"/>
      <c r="M8412" s="200" t="s">
        <v>21</v>
      </c>
      <c r="N8412" s="201" t="s">
        <v>48</v>
      </c>
      <c r="O8412" s="43"/>
      <c r="P8412" s="202">
        <f>O8412*H8412</f>
        <v>0</v>
      </c>
      <c r="Q8412" s="202">
        <v>0</v>
      </c>
      <c r="R8412" s="202">
        <f>Q8412*H8412</f>
        <v>0</v>
      </c>
      <c r="S8412" s="202">
        <v>0</v>
      </c>
      <c r="T8412" s="203">
        <f>S8412*H8412</f>
        <v>0</v>
      </c>
      <c r="AR8412" s="25" t="s">
        <v>173</v>
      </c>
      <c r="AT8412" s="25" t="s">
        <v>168</v>
      </c>
      <c r="AU8412" s="25" t="s">
        <v>84</v>
      </c>
      <c r="AY8412" s="25" t="s">
        <v>163</v>
      </c>
      <c r="BE8412" s="204">
        <f>IF(N8412="základní",J8412,0)</f>
        <v>0</v>
      </c>
      <c r="BF8412" s="204">
        <f>IF(N8412="snížená",J8412,0)</f>
        <v>0</v>
      </c>
      <c r="BG8412" s="204">
        <f>IF(N8412="zákl. přenesená",J8412,0)</f>
        <v>0</v>
      </c>
      <c r="BH8412" s="204">
        <f>IF(N8412="sníž. přenesená",J8412,0)</f>
        <v>0</v>
      </c>
      <c r="BI8412" s="204">
        <f>IF(N8412="nulová",J8412,0)</f>
        <v>0</v>
      </c>
      <c r="BJ8412" s="25" t="s">
        <v>98</v>
      </c>
      <c r="BK8412" s="204">
        <f>ROUND(I8412*H8412,2)</f>
        <v>0</v>
      </c>
      <c r="BL8412" s="25" t="s">
        <v>173</v>
      </c>
      <c r="BM8412" s="25" t="s">
        <v>7261</v>
      </c>
    </row>
    <row r="8413" spans="2:65" s="1" customFormat="1" ht="27">
      <c r="B8413" s="42"/>
      <c r="C8413" s="64"/>
      <c r="D8413" s="205" t="s">
        <v>175</v>
      </c>
      <c r="E8413" s="64"/>
      <c r="F8413" s="206" t="s">
        <v>1245</v>
      </c>
      <c r="G8413" s="64"/>
      <c r="H8413" s="64"/>
      <c r="I8413" s="164"/>
      <c r="J8413" s="64"/>
      <c r="K8413" s="64"/>
      <c r="L8413" s="62"/>
      <c r="M8413" s="207"/>
      <c r="N8413" s="43"/>
      <c r="O8413" s="43"/>
      <c r="P8413" s="43"/>
      <c r="Q8413" s="43"/>
      <c r="R8413" s="43"/>
      <c r="S8413" s="43"/>
      <c r="T8413" s="79"/>
      <c r="AT8413" s="25" t="s">
        <v>175</v>
      </c>
      <c r="AU8413" s="25" t="s">
        <v>84</v>
      </c>
    </row>
    <row r="8414" spans="2:65" s="1" customFormat="1" ht="38.25" customHeight="1">
      <c r="B8414" s="42"/>
      <c r="C8414" s="193" t="s">
        <v>4212</v>
      </c>
      <c r="D8414" s="193" t="s">
        <v>168</v>
      </c>
      <c r="E8414" s="194" t="s">
        <v>1246</v>
      </c>
      <c r="F8414" s="195" t="s">
        <v>1247</v>
      </c>
      <c r="G8414" s="196" t="s">
        <v>184</v>
      </c>
      <c r="H8414" s="197">
        <v>3</v>
      </c>
      <c r="I8414" s="198"/>
      <c r="J8414" s="199">
        <f>ROUND(I8414*H8414,2)</f>
        <v>0</v>
      </c>
      <c r="K8414" s="195" t="s">
        <v>21</v>
      </c>
      <c r="L8414" s="62"/>
      <c r="M8414" s="200" t="s">
        <v>21</v>
      </c>
      <c r="N8414" s="201" t="s">
        <v>48</v>
      </c>
      <c r="O8414" s="43"/>
      <c r="P8414" s="202">
        <f>O8414*H8414</f>
        <v>0</v>
      </c>
      <c r="Q8414" s="202">
        <v>0</v>
      </c>
      <c r="R8414" s="202">
        <f>Q8414*H8414</f>
        <v>0</v>
      </c>
      <c r="S8414" s="202">
        <v>0</v>
      </c>
      <c r="T8414" s="203">
        <f>S8414*H8414</f>
        <v>0</v>
      </c>
      <c r="AR8414" s="25" t="s">
        <v>173</v>
      </c>
      <c r="AT8414" s="25" t="s">
        <v>168</v>
      </c>
      <c r="AU8414" s="25" t="s">
        <v>84</v>
      </c>
      <c r="AY8414" s="25" t="s">
        <v>163</v>
      </c>
      <c r="BE8414" s="204">
        <f>IF(N8414="základní",J8414,0)</f>
        <v>0</v>
      </c>
      <c r="BF8414" s="204">
        <f>IF(N8414="snížená",J8414,0)</f>
        <v>0</v>
      </c>
      <c r="BG8414" s="204">
        <f>IF(N8414="zákl. přenesená",J8414,0)</f>
        <v>0</v>
      </c>
      <c r="BH8414" s="204">
        <f>IF(N8414="sníž. přenesená",J8414,0)</f>
        <v>0</v>
      </c>
      <c r="BI8414" s="204">
        <f>IF(N8414="nulová",J8414,0)</f>
        <v>0</v>
      </c>
      <c r="BJ8414" s="25" t="s">
        <v>98</v>
      </c>
      <c r="BK8414" s="204">
        <f>ROUND(I8414*H8414,2)</f>
        <v>0</v>
      </c>
      <c r="BL8414" s="25" t="s">
        <v>173</v>
      </c>
      <c r="BM8414" s="25" t="s">
        <v>7262</v>
      </c>
    </row>
    <row r="8415" spans="2:65" s="1" customFormat="1" ht="40.5">
      <c r="B8415" s="42"/>
      <c r="C8415" s="64"/>
      <c r="D8415" s="205" t="s">
        <v>175</v>
      </c>
      <c r="E8415" s="64"/>
      <c r="F8415" s="206" t="s">
        <v>1247</v>
      </c>
      <c r="G8415" s="64"/>
      <c r="H8415" s="64"/>
      <c r="I8415" s="164"/>
      <c r="J8415" s="64"/>
      <c r="K8415" s="64"/>
      <c r="L8415" s="62"/>
      <c r="M8415" s="207"/>
      <c r="N8415" s="43"/>
      <c r="O8415" s="43"/>
      <c r="P8415" s="43"/>
      <c r="Q8415" s="43"/>
      <c r="R8415" s="43"/>
      <c r="S8415" s="43"/>
      <c r="T8415" s="79"/>
      <c r="AT8415" s="25" t="s">
        <v>175</v>
      </c>
      <c r="AU8415" s="25" t="s">
        <v>84</v>
      </c>
    </row>
    <row r="8416" spans="2:65" s="1" customFormat="1" ht="38.25" customHeight="1">
      <c r="B8416" s="42"/>
      <c r="C8416" s="193" t="s">
        <v>7263</v>
      </c>
      <c r="D8416" s="193" t="s">
        <v>168</v>
      </c>
      <c r="E8416" s="194" t="s">
        <v>1248</v>
      </c>
      <c r="F8416" s="195" t="s">
        <v>1249</v>
      </c>
      <c r="G8416" s="196" t="s">
        <v>184</v>
      </c>
      <c r="H8416" s="197">
        <v>2</v>
      </c>
      <c r="I8416" s="198"/>
      <c r="J8416" s="199">
        <f>ROUND(I8416*H8416,2)</f>
        <v>0</v>
      </c>
      <c r="K8416" s="195" t="s">
        <v>21</v>
      </c>
      <c r="L8416" s="62"/>
      <c r="M8416" s="200" t="s">
        <v>21</v>
      </c>
      <c r="N8416" s="201" t="s">
        <v>48</v>
      </c>
      <c r="O8416" s="43"/>
      <c r="P8416" s="202">
        <f>O8416*H8416</f>
        <v>0</v>
      </c>
      <c r="Q8416" s="202">
        <v>0</v>
      </c>
      <c r="R8416" s="202">
        <f>Q8416*H8416</f>
        <v>0</v>
      </c>
      <c r="S8416" s="202">
        <v>0</v>
      </c>
      <c r="T8416" s="203">
        <f>S8416*H8416</f>
        <v>0</v>
      </c>
      <c r="AR8416" s="25" t="s">
        <v>173</v>
      </c>
      <c r="AT8416" s="25" t="s">
        <v>168</v>
      </c>
      <c r="AU8416" s="25" t="s">
        <v>84</v>
      </c>
      <c r="AY8416" s="25" t="s">
        <v>163</v>
      </c>
      <c r="BE8416" s="204">
        <f>IF(N8416="základní",J8416,0)</f>
        <v>0</v>
      </c>
      <c r="BF8416" s="204">
        <f>IF(N8416="snížená",J8416,0)</f>
        <v>0</v>
      </c>
      <c r="BG8416" s="204">
        <f>IF(N8416="zákl. přenesená",J8416,0)</f>
        <v>0</v>
      </c>
      <c r="BH8416" s="204">
        <f>IF(N8416="sníž. přenesená",J8416,0)</f>
        <v>0</v>
      </c>
      <c r="BI8416" s="204">
        <f>IF(N8416="nulová",J8416,0)</f>
        <v>0</v>
      </c>
      <c r="BJ8416" s="25" t="s">
        <v>98</v>
      </c>
      <c r="BK8416" s="204">
        <f>ROUND(I8416*H8416,2)</f>
        <v>0</v>
      </c>
      <c r="BL8416" s="25" t="s">
        <v>173</v>
      </c>
      <c r="BM8416" s="25" t="s">
        <v>7264</v>
      </c>
    </row>
    <row r="8417" spans="2:65" s="1" customFormat="1" ht="40.5">
      <c r="B8417" s="42"/>
      <c r="C8417" s="64"/>
      <c r="D8417" s="205" t="s">
        <v>175</v>
      </c>
      <c r="E8417" s="64"/>
      <c r="F8417" s="206" t="s">
        <v>1249</v>
      </c>
      <c r="G8417" s="64"/>
      <c r="H8417" s="64"/>
      <c r="I8417" s="164"/>
      <c r="J8417" s="64"/>
      <c r="K8417" s="64"/>
      <c r="L8417" s="62"/>
      <c r="M8417" s="207"/>
      <c r="N8417" s="43"/>
      <c r="O8417" s="43"/>
      <c r="P8417" s="43"/>
      <c r="Q8417" s="43"/>
      <c r="R8417" s="43"/>
      <c r="S8417" s="43"/>
      <c r="T8417" s="79"/>
      <c r="AT8417" s="25" t="s">
        <v>175</v>
      </c>
      <c r="AU8417" s="25" t="s">
        <v>84</v>
      </c>
    </row>
    <row r="8418" spans="2:65" s="1" customFormat="1" ht="16.5" customHeight="1">
      <c r="B8418" s="42"/>
      <c r="C8418" s="193" t="s">
        <v>4214</v>
      </c>
      <c r="D8418" s="193" t="s">
        <v>168</v>
      </c>
      <c r="E8418" s="194" t="s">
        <v>1250</v>
      </c>
      <c r="F8418" s="195" t="s">
        <v>1251</v>
      </c>
      <c r="G8418" s="196" t="s">
        <v>184</v>
      </c>
      <c r="H8418" s="197">
        <v>12</v>
      </c>
      <c r="I8418" s="198"/>
      <c r="J8418" s="199">
        <f>ROUND(I8418*H8418,2)</f>
        <v>0</v>
      </c>
      <c r="K8418" s="195" t="s">
        <v>21</v>
      </c>
      <c r="L8418" s="62"/>
      <c r="M8418" s="200" t="s">
        <v>21</v>
      </c>
      <c r="N8418" s="201" t="s">
        <v>48</v>
      </c>
      <c r="O8418" s="43"/>
      <c r="P8418" s="202">
        <f>O8418*H8418</f>
        <v>0</v>
      </c>
      <c r="Q8418" s="202">
        <v>0</v>
      </c>
      <c r="R8418" s="202">
        <f>Q8418*H8418</f>
        <v>0</v>
      </c>
      <c r="S8418" s="202">
        <v>0</v>
      </c>
      <c r="T8418" s="203">
        <f>S8418*H8418</f>
        <v>0</v>
      </c>
      <c r="AR8418" s="25" t="s">
        <v>173</v>
      </c>
      <c r="AT8418" s="25" t="s">
        <v>168</v>
      </c>
      <c r="AU8418" s="25" t="s">
        <v>84</v>
      </c>
      <c r="AY8418" s="25" t="s">
        <v>163</v>
      </c>
      <c r="BE8418" s="204">
        <f>IF(N8418="základní",J8418,0)</f>
        <v>0</v>
      </c>
      <c r="BF8418" s="204">
        <f>IF(N8418="snížená",J8418,0)</f>
        <v>0</v>
      </c>
      <c r="BG8418" s="204">
        <f>IF(N8418="zákl. přenesená",J8418,0)</f>
        <v>0</v>
      </c>
      <c r="BH8418" s="204">
        <f>IF(N8418="sníž. přenesená",J8418,0)</f>
        <v>0</v>
      </c>
      <c r="BI8418" s="204">
        <f>IF(N8418="nulová",J8418,0)</f>
        <v>0</v>
      </c>
      <c r="BJ8418" s="25" t="s">
        <v>98</v>
      </c>
      <c r="BK8418" s="204">
        <f>ROUND(I8418*H8418,2)</f>
        <v>0</v>
      </c>
      <c r="BL8418" s="25" t="s">
        <v>173</v>
      </c>
      <c r="BM8418" s="25" t="s">
        <v>7265</v>
      </c>
    </row>
    <row r="8419" spans="2:65" s="1" customFormat="1" ht="13.5">
      <c r="B8419" s="42"/>
      <c r="C8419" s="64"/>
      <c r="D8419" s="205" t="s">
        <v>175</v>
      </c>
      <c r="E8419" s="64"/>
      <c r="F8419" s="206" t="s">
        <v>1251</v>
      </c>
      <c r="G8419" s="64"/>
      <c r="H8419" s="64"/>
      <c r="I8419" s="164"/>
      <c r="J8419" s="64"/>
      <c r="K8419" s="64"/>
      <c r="L8419" s="62"/>
      <c r="M8419" s="207"/>
      <c r="N8419" s="43"/>
      <c r="O8419" s="43"/>
      <c r="P8419" s="43"/>
      <c r="Q8419" s="43"/>
      <c r="R8419" s="43"/>
      <c r="S8419" s="43"/>
      <c r="T8419" s="79"/>
      <c r="AT8419" s="25" t="s">
        <v>175</v>
      </c>
      <c r="AU8419" s="25" t="s">
        <v>84</v>
      </c>
    </row>
    <row r="8420" spans="2:65" s="1" customFormat="1" ht="16.5" customHeight="1">
      <c r="B8420" s="42"/>
      <c r="C8420" s="193" t="s">
        <v>7266</v>
      </c>
      <c r="D8420" s="193" t="s">
        <v>168</v>
      </c>
      <c r="E8420" s="194" t="s">
        <v>1252</v>
      </c>
      <c r="F8420" s="195" t="s">
        <v>1253</v>
      </c>
      <c r="G8420" s="196" t="s">
        <v>1254</v>
      </c>
      <c r="H8420" s="197">
        <v>36</v>
      </c>
      <c r="I8420" s="198"/>
      <c r="J8420" s="199">
        <f>ROUND(I8420*H8420,2)</f>
        <v>0</v>
      </c>
      <c r="K8420" s="195" t="s">
        <v>21</v>
      </c>
      <c r="L8420" s="62"/>
      <c r="M8420" s="200" t="s">
        <v>21</v>
      </c>
      <c r="N8420" s="201" t="s">
        <v>48</v>
      </c>
      <c r="O8420" s="43"/>
      <c r="P8420" s="202">
        <f>O8420*H8420</f>
        <v>0</v>
      </c>
      <c r="Q8420" s="202">
        <v>0</v>
      </c>
      <c r="R8420" s="202">
        <f>Q8420*H8420</f>
        <v>0</v>
      </c>
      <c r="S8420" s="202">
        <v>0</v>
      </c>
      <c r="T8420" s="203">
        <f>S8420*H8420</f>
        <v>0</v>
      </c>
      <c r="AR8420" s="25" t="s">
        <v>173</v>
      </c>
      <c r="AT8420" s="25" t="s">
        <v>168</v>
      </c>
      <c r="AU8420" s="25" t="s">
        <v>84</v>
      </c>
      <c r="AY8420" s="25" t="s">
        <v>163</v>
      </c>
      <c r="BE8420" s="204">
        <f>IF(N8420="základní",J8420,0)</f>
        <v>0</v>
      </c>
      <c r="BF8420" s="204">
        <f>IF(N8420="snížená",J8420,0)</f>
        <v>0</v>
      </c>
      <c r="BG8420" s="204">
        <f>IF(N8420="zákl. přenesená",J8420,0)</f>
        <v>0</v>
      </c>
      <c r="BH8420" s="204">
        <f>IF(N8420="sníž. přenesená",J8420,0)</f>
        <v>0</v>
      </c>
      <c r="BI8420" s="204">
        <f>IF(N8420="nulová",J8420,0)</f>
        <v>0</v>
      </c>
      <c r="BJ8420" s="25" t="s">
        <v>98</v>
      </c>
      <c r="BK8420" s="204">
        <f>ROUND(I8420*H8420,2)</f>
        <v>0</v>
      </c>
      <c r="BL8420" s="25" t="s">
        <v>173</v>
      </c>
      <c r="BM8420" s="25" t="s">
        <v>7267</v>
      </c>
    </row>
    <row r="8421" spans="2:65" s="1" customFormat="1" ht="13.5">
      <c r="B8421" s="42"/>
      <c r="C8421" s="64"/>
      <c r="D8421" s="205" t="s">
        <v>175</v>
      </c>
      <c r="E8421" s="64"/>
      <c r="F8421" s="206" t="s">
        <v>1253</v>
      </c>
      <c r="G8421" s="64"/>
      <c r="H8421" s="64"/>
      <c r="I8421" s="164"/>
      <c r="J8421" s="64"/>
      <c r="K8421" s="64"/>
      <c r="L8421" s="62"/>
      <c r="M8421" s="207"/>
      <c r="N8421" s="43"/>
      <c r="O8421" s="43"/>
      <c r="P8421" s="43"/>
      <c r="Q8421" s="43"/>
      <c r="R8421" s="43"/>
      <c r="S8421" s="43"/>
      <c r="T8421" s="79"/>
      <c r="AT8421" s="25" t="s">
        <v>175</v>
      </c>
      <c r="AU8421" s="25" t="s">
        <v>84</v>
      </c>
    </row>
    <row r="8422" spans="2:65" s="1" customFormat="1" ht="16.5" customHeight="1">
      <c r="B8422" s="42"/>
      <c r="C8422" s="193" t="s">
        <v>4215</v>
      </c>
      <c r="D8422" s="193" t="s">
        <v>168</v>
      </c>
      <c r="E8422" s="194" t="s">
        <v>1255</v>
      </c>
      <c r="F8422" s="195" t="s">
        <v>1256</v>
      </c>
      <c r="G8422" s="196" t="s">
        <v>184</v>
      </c>
      <c r="H8422" s="197">
        <v>12</v>
      </c>
      <c r="I8422" s="198"/>
      <c r="J8422" s="199">
        <f>ROUND(I8422*H8422,2)</f>
        <v>0</v>
      </c>
      <c r="K8422" s="195" t="s">
        <v>21</v>
      </c>
      <c r="L8422" s="62"/>
      <c r="M8422" s="200" t="s">
        <v>21</v>
      </c>
      <c r="N8422" s="201" t="s">
        <v>48</v>
      </c>
      <c r="O8422" s="43"/>
      <c r="P8422" s="202">
        <f>O8422*H8422</f>
        <v>0</v>
      </c>
      <c r="Q8422" s="202">
        <v>0</v>
      </c>
      <c r="R8422" s="202">
        <f>Q8422*H8422</f>
        <v>0</v>
      </c>
      <c r="S8422" s="202">
        <v>0</v>
      </c>
      <c r="T8422" s="203">
        <f>S8422*H8422</f>
        <v>0</v>
      </c>
      <c r="AR8422" s="25" t="s">
        <v>173</v>
      </c>
      <c r="AT8422" s="25" t="s">
        <v>168</v>
      </c>
      <c r="AU8422" s="25" t="s">
        <v>84</v>
      </c>
      <c r="AY8422" s="25" t="s">
        <v>163</v>
      </c>
      <c r="BE8422" s="204">
        <f>IF(N8422="základní",J8422,0)</f>
        <v>0</v>
      </c>
      <c r="BF8422" s="204">
        <f>IF(N8422="snížená",J8422,0)</f>
        <v>0</v>
      </c>
      <c r="BG8422" s="204">
        <f>IF(N8422="zákl. přenesená",J8422,0)</f>
        <v>0</v>
      </c>
      <c r="BH8422" s="204">
        <f>IF(N8422="sníž. přenesená",J8422,0)</f>
        <v>0</v>
      </c>
      <c r="BI8422" s="204">
        <f>IF(N8422="nulová",J8422,0)</f>
        <v>0</v>
      </c>
      <c r="BJ8422" s="25" t="s">
        <v>98</v>
      </c>
      <c r="BK8422" s="204">
        <f>ROUND(I8422*H8422,2)</f>
        <v>0</v>
      </c>
      <c r="BL8422" s="25" t="s">
        <v>173</v>
      </c>
      <c r="BM8422" s="25" t="s">
        <v>7268</v>
      </c>
    </row>
    <row r="8423" spans="2:65" s="1" customFormat="1" ht="13.5">
      <c r="B8423" s="42"/>
      <c r="C8423" s="64"/>
      <c r="D8423" s="205" t="s">
        <v>175</v>
      </c>
      <c r="E8423" s="64"/>
      <c r="F8423" s="206" t="s">
        <v>1256</v>
      </c>
      <c r="G8423" s="64"/>
      <c r="H8423" s="64"/>
      <c r="I8423" s="164"/>
      <c r="J8423" s="64"/>
      <c r="K8423" s="64"/>
      <c r="L8423" s="62"/>
      <c r="M8423" s="207"/>
      <c r="N8423" s="43"/>
      <c r="O8423" s="43"/>
      <c r="P8423" s="43"/>
      <c r="Q8423" s="43"/>
      <c r="R8423" s="43"/>
      <c r="S8423" s="43"/>
      <c r="T8423" s="79"/>
      <c r="AT8423" s="25" t="s">
        <v>175</v>
      </c>
      <c r="AU8423" s="25" t="s">
        <v>84</v>
      </c>
    </row>
    <row r="8424" spans="2:65" s="1" customFormat="1" ht="16.5" customHeight="1">
      <c r="B8424" s="42"/>
      <c r="C8424" s="193" t="s">
        <v>7269</v>
      </c>
      <c r="D8424" s="193" t="s">
        <v>168</v>
      </c>
      <c r="E8424" s="194" t="s">
        <v>1257</v>
      </c>
      <c r="F8424" s="195" t="s">
        <v>1258</v>
      </c>
      <c r="G8424" s="196" t="s">
        <v>1259</v>
      </c>
      <c r="H8424" s="197">
        <v>12</v>
      </c>
      <c r="I8424" s="198"/>
      <c r="J8424" s="199">
        <f>ROUND(I8424*H8424,2)</f>
        <v>0</v>
      </c>
      <c r="K8424" s="195" t="s">
        <v>21</v>
      </c>
      <c r="L8424" s="62"/>
      <c r="M8424" s="200" t="s">
        <v>21</v>
      </c>
      <c r="N8424" s="201" t="s">
        <v>48</v>
      </c>
      <c r="O8424" s="43"/>
      <c r="P8424" s="202">
        <f>O8424*H8424</f>
        <v>0</v>
      </c>
      <c r="Q8424" s="202">
        <v>0</v>
      </c>
      <c r="R8424" s="202">
        <f>Q8424*H8424</f>
        <v>0</v>
      </c>
      <c r="S8424" s="202">
        <v>0</v>
      </c>
      <c r="T8424" s="203">
        <f>S8424*H8424</f>
        <v>0</v>
      </c>
      <c r="AR8424" s="25" t="s">
        <v>173</v>
      </c>
      <c r="AT8424" s="25" t="s">
        <v>168</v>
      </c>
      <c r="AU8424" s="25" t="s">
        <v>84</v>
      </c>
      <c r="AY8424" s="25" t="s">
        <v>163</v>
      </c>
      <c r="BE8424" s="204">
        <f>IF(N8424="základní",J8424,0)</f>
        <v>0</v>
      </c>
      <c r="BF8424" s="204">
        <f>IF(N8424="snížená",J8424,0)</f>
        <v>0</v>
      </c>
      <c r="BG8424" s="204">
        <f>IF(N8424="zákl. přenesená",J8424,0)</f>
        <v>0</v>
      </c>
      <c r="BH8424" s="204">
        <f>IF(N8424="sníž. přenesená",J8424,0)</f>
        <v>0</v>
      </c>
      <c r="BI8424" s="204">
        <f>IF(N8424="nulová",J8424,0)</f>
        <v>0</v>
      </c>
      <c r="BJ8424" s="25" t="s">
        <v>98</v>
      </c>
      <c r="BK8424" s="204">
        <f>ROUND(I8424*H8424,2)</f>
        <v>0</v>
      </c>
      <c r="BL8424" s="25" t="s">
        <v>173</v>
      </c>
      <c r="BM8424" s="25" t="s">
        <v>7270</v>
      </c>
    </row>
    <row r="8425" spans="2:65" s="1" customFormat="1" ht="13.5">
      <c r="B8425" s="42"/>
      <c r="C8425" s="64"/>
      <c r="D8425" s="205" t="s">
        <v>175</v>
      </c>
      <c r="E8425" s="64"/>
      <c r="F8425" s="206" t="s">
        <v>1258</v>
      </c>
      <c r="G8425" s="64"/>
      <c r="H8425" s="64"/>
      <c r="I8425" s="164"/>
      <c r="J8425" s="64"/>
      <c r="K8425" s="64"/>
      <c r="L8425" s="62"/>
      <c r="M8425" s="207"/>
      <c r="N8425" s="43"/>
      <c r="O8425" s="43"/>
      <c r="P8425" s="43"/>
      <c r="Q8425" s="43"/>
      <c r="R8425" s="43"/>
      <c r="S8425" s="43"/>
      <c r="T8425" s="79"/>
      <c r="AT8425" s="25" t="s">
        <v>175</v>
      </c>
      <c r="AU8425" s="25" t="s">
        <v>84</v>
      </c>
    </row>
    <row r="8426" spans="2:65" s="1" customFormat="1" ht="16.5" customHeight="1">
      <c r="B8426" s="42"/>
      <c r="C8426" s="193" t="s">
        <v>4217</v>
      </c>
      <c r="D8426" s="193" t="s">
        <v>168</v>
      </c>
      <c r="E8426" s="194" t="s">
        <v>1260</v>
      </c>
      <c r="F8426" s="195" t="s">
        <v>1261</v>
      </c>
      <c r="G8426" s="196" t="s">
        <v>288</v>
      </c>
      <c r="H8426" s="197">
        <v>186</v>
      </c>
      <c r="I8426" s="198"/>
      <c r="J8426" s="199">
        <f>ROUND(I8426*H8426,2)</f>
        <v>0</v>
      </c>
      <c r="K8426" s="195" t="s">
        <v>21</v>
      </c>
      <c r="L8426" s="62"/>
      <c r="M8426" s="200" t="s">
        <v>21</v>
      </c>
      <c r="N8426" s="201" t="s">
        <v>48</v>
      </c>
      <c r="O8426" s="43"/>
      <c r="P8426" s="202">
        <f>O8426*H8426</f>
        <v>0</v>
      </c>
      <c r="Q8426" s="202">
        <v>0</v>
      </c>
      <c r="R8426" s="202">
        <f>Q8426*H8426</f>
        <v>0</v>
      </c>
      <c r="S8426" s="202">
        <v>0</v>
      </c>
      <c r="T8426" s="203">
        <f>S8426*H8426</f>
        <v>0</v>
      </c>
      <c r="AR8426" s="25" t="s">
        <v>173</v>
      </c>
      <c r="AT8426" s="25" t="s">
        <v>168</v>
      </c>
      <c r="AU8426" s="25" t="s">
        <v>84</v>
      </c>
      <c r="AY8426" s="25" t="s">
        <v>163</v>
      </c>
      <c r="BE8426" s="204">
        <f>IF(N8426="základní",J8426,0)</f>
        <v>0</v>
      </c>
      <c r="BF8426" s="204">
        <f>IF(N8426="snížená",J8426,0)</f>
        <v>0</v>
      </c>
      <c r="BG8426" s="204">
        <f>IF(N8426="zákl. přenesená",J8426,0)</f>
        <v>0</v>
      </c>
      <c r="BH8426" s="204">
        <f>IF(N8426="sníž. přenesená",J8426,0)</f>
        <v>0</v>
      </c>
      <c r="BI8426" s="204">
        <f>IF(N8426="nulová",J8426,0)</f>
        <v>0</v>
      </c>
      <c r="BJ8426" s="25" t="s">
        <v>98</v>
      </c>
      <c r="BK8426" s="204">
        <f>ROUND(I8426*H8426,2)</f>
        <v>0</v>
      </c>
      <c r="BL8426" s="25" t="s">
        <v>173</v>
      </c>
      <c r="BM8426" s="25" t="s">
        <v>7271</v>
      </c>
    </row>
    <row r="8427" spans="2:65" s="1" customFormat="1" ht="13.5">
      <c r="B8427" s="42"/>
      <c r="C8427" s="64"/>
      <c r="D8427" s="205" t="s">
        <v>175</v>
      </c>
      <c r="E8427" s="64"/>
      <c r="F8427" s="206" t="s">
        <v>1261</v>
      </c>
      <c r="G8427" s="64"/>
      <c r="H8427" s="64"/>
      <c r="I8427" s="164"/>
      <c r="J8427" s="64"/>
      <c r="K8427" s="64"/>
      <c r="L8427" s="62"/>
      <c r="M8427" s="207"/>
      <c r="N8427" s="43"/>
      <c r="O8427" s="43"/>
      <c r="P8427" s="43"/>
      <c r="Q8427" s="43"/>
      <c r="R8427" s="43"/>
      <c r="S8427" s="43"/>
      <c r="T8427" s="79"/>
      <c r="AT8427" s="25" t="s">
        <v>175</v>
      </c>
      <c r="AU8427" s="25" t="s">
        <v>84</v>
      </c>
    </row>
    <row r="8428" spans="2:65" s="1" customFormat="1" ht="16.5" customHeight="1">
      <c r="B8428" s="42"/>
      <c r="C8428" s="193" t="s">
        <v>7272</v>
      </c>
      <c r="D8428" s="193" t="s">
        <v>168</v>
      </c>
      <c r="E8428" s="194" t="s">
        <v>1262</v>
      </c>
      <c r="F8428" s="195" t="s">
        <v>1263</v>
      </c>
      <c r="G8428" s="196" t="s">
        <v>184</v>
      </c>
      <c r="H8428" s="197">
        <v>12</v>
      </c>
      <c r="I8428" s="198"/>
      <c r="J8428" s="199">
        <f>ROUND(I8428*H8428,2)</f>
        <v>0</v>
      </c>
      <c r="K8428" s="195" t="s">
        <v>21</v>
      </c>
      <c r="L8428" s="62"/>
      <c r="M8428" s="200" t="s">
        <v>21</v>
      </c>
      <c r="N8428" s="201" t="s">
        <v>48</v>
      </c>
      <c r="O8428" s="43"/>
      <c r="P8428" s="202">
        <f>O8428*H8428</f>
        <v>0</v>
      </c>
      <c r="Q8428" s="202">
        <v>0</v>
      </c>
      <c r="R8428" s="202">
        <f>Q8428*H8428</f>
        <v>0</v>
      </c>
      <c r="S8428" s="202">
        <v>0</v>
      </c>
      <c r="T8428" s="203">
        <f>S8428*H8428</f>
        <v>0</v>
      </c>
      <c r="AR8428" s="25" t="s">
        <v>173</v>
      </c>
      <c r="AT8428" s="25" t="s">
        <v>168</v>
      </c>
      <c r="AU8428" s="25" t="s">
        <v>84</v>
      </c>
      <c r="AY8428" s="25" t="s">
        <v>163</v>
      </c>
      <c r="BE8428" s="204">
        <f>IF(N8428="základní",J8428,0)</f>
        <v>0</v>
      </c>
      <c r="BF8428" s="204">
        <f>IF(N8428="snížená",J8428,0)</f>
        <v>0</v>
      </c>
      <c r="BG8428" s="204">
        <f>IF(N8428="zákl. přenesená",J8428,0)</f>
        <v>0</v>
      </c>
      <c r="BH8428" s="204">
        <f>IF(N8428="sníž. přenesená",J8428,0)</f>
        <v>0</v>
      </c>
      <c r="BI8428" s="204">
        <f>IF(N8428="nulová",J8428,0)</f>
        <v>0</v>
      </c>
      <c r="BJ8428" s="25" t="s">
        <v>98</v>
      </c>
      <c r="BK8428" s="204">
        <f>ROUND(I8428*H8428,2)</f>
        <v>0</v>
      </c>
      <c r="BL8428" s="25" t="s">
        <v>173</v>
      </c>
      <c r="BM8428" s="25" t="s">
        <v>7273</v>
      </c>
    </row>
    <row r="8429" spans="2:65" s="1" customFormat="1" ht="13.5">
      <c r="B8429" s="42"/>
      <c r="C8429" s="64"/>
      <c r="D8429" s="205" t="s">
        <v>175</v>
      </c>
      <c r="E8429" s="64"/>
      <c r="F8429" s="206" t="s">
        <v>1263</v>
      </c>
      <c r="G8429" s="64"/>
      <c r="H8429" s="64"/>
      <c r="I8429" s="164"/>
      <c r="J8429" s="64"/>
      <c r="K8429" s="64"/>
      <c r="L8429" s="62"/>
      <c r="M8429" s="207"/>
      <c r="N8429" s="43"/>
      <c r="O8429" s="43"/>
      <c r="P8429" s="43"/>
      <c r="Q8429" s="43"/>
      <c r="R8429" s="43"/>
      <c r="S8429" s="43"/>
      <c r="T8429" s="79"/>
      <c r="AT8429" s="25" t="s">
        <v>175</v>
      </c>
      <c r="AU8429" s="25" t="s">
        <v>84</v>
      </c>
    </row>
    <row r="8430" spans="2:65" s="1" customFormat="1" ht="16.5" customHeight="1">
      <c r="B8430" s="42"/>
      <c r="C8430" s="193" t="s">
        <v>4218</v>
      </c>
      <c r="D8430" s="193" t="s">
        <v>168</v>
      </c>
      <c r="E8430" s="194" t="s">
        <v>1264</v>
      </c>
      <c r="F8430" s="195" t="s">
        <v>1265</v>
      </c>
      <c r="G8430" s="196" t="s">
        <v>288</v>
      </c>
      <c r="H8430" s="197">
        <v>26</v>
      </c>
      <c r="I8430" s="198"/>
      <c r="J8430" s="199">
        <f>ROUND(I8430*H8430,2)</f>
        <v>0</v>
      </c>
      <c r="K8430" s="195" t="s">
        <v>21</v>
      </c>
      <c r="L8430" s="62"/>
      <c r="M8430" s="200" t="s">
        <v>21</v>
      </c>
      <c r="N8430" s="201" t="s">
        <v>48</v>
      </c>
      <c r="O8430" s="43"/>
      <c r="P8430" s="202">
        <f>O8430*H8430</f>
        <v>0</v>
      </c>
      <c r="Q8430" s="202">
        <v>0</v>
      </c>
      <c r="R8430" s="202">
        <f>Q8430*H8430</f>
        <v>0</v>
      </c>
      <c r="S8430" s="202">
        <v>0</v>
      </c>
      <c r="T8430" s="203">
        <f>S8430*H8430</f>
        <v>0</v>
      </c>
      <c r="AR8430" s="25" t="s">
        <v>173</v>
      </c>
      <c r="AT8430" s="25" t="s">
        <v>168</v>
      </c>
      <c r="AU8430" s="25" t="s">
        <v>84</v>
      </c>
      <c r="AY8430" s="25" t="s">
        <v>163</v>
      </c>
      <c r="BE8430" s="204">
        <f>IF(N8430="základní",J8430,0)</f>
        <v>0</v>
      </c>
      <c r="BF8430" s="204">
        <f>IF(N8430="snížená",J8430,0)</f>
        <v>0</v>
      </c>
      <c r="BG8430" s="204">
        <f>IF(N8430="zákl. přenesená",J8430,0)</f>
        <v>0</v>
      </c>
      <c r="BH8430" s="204">
        <f>IF(N8430="sníž. přenesená",J8430,0)</f>
        <v>0</v>
      </c>
      <c r="BI8430" s="204">
        <f>IF(N8430="nulová",J8430,0)</f>
        <v>0</v>
      </c>
      <c r="BJ8430" s="25" t="s">
        <v>98</v>
      </c>
      <c r="BK8430" s="204">
        <f>ROUND(I8430*H8430,2)</f>
        <v>0</v>
      </c>
      <c r="BL8430" s="25" t="s">
        <v>173</v>
      </c>
      <c r="BM8430" s="25" t="s">
        <v>7274</v>
      </c>
    </row>
    <row r="8431" spans="2:65" s="1" customFormat="1" ht="13.5">
      <c r="B8431" s="42"/>
      <c r="C8431" s="64"/>
      <c r="D8431" s="205" t="s">
        <v>175</v>
      </c>
      <c r="E8431" s="64"/>
      <c r="F8431" s="206" t="s">
        <v>1265</v>
      </c>
      <c r="G8431" s="64"/>
      <c r="H8431" s="64"/>
      <c r="I8431" s="164"/>
      <c r="J8431" s="64"/>
      <c r="K8431" s="64"/>
      <c r="L8431" s="62"/>
      <c r="M8431" s="207"/>
      <c r="N8431" s="43"/>
      <c r="O8431" s="43"/>
      <c r="P8431" s="43"/>
      <c r="Q8431" s="43"/>
      <c r="R8431" s="43"/>
      <c r="S8431" s="43"/>
      <c r="T8431" s="79"/>
      <c r="AT8431" s="25" t="s">
        <v>175</v>
      </c>
      <c r="AU8431" s="25" t="s">
        <v>84</v>
      </c>
    </row>
    <row r="8432" spans="2:65" s="1" customFormat="1" ht="16.5" customHeight="1">
      <c r="B8432" s="42"/>
      <c r="C8432" s="193" t="s">
        <v>7275</v>
      </c>
      <c r="D8432" s="193" t="s">
        <v>168</v>
      </c>
      <c r="E8432" s="194" t="s">
        <v>1266</v>
      </c>
      <c r="F8432" s="195" t="s">
        <v>1267</v>
      </c>
      <c r="G8432" s="196" t="s">
        <v>288</v>
      </c>
      <c r="H8432" s="197">
        <v>18</v>
      </c>
      <c r="I8432" s="198"/>
      <c r="J8432" s="199">
        <f>ROUND(I8432*H8432,2)</f>
        <v>0</v>
      </c>
      <c r="K8432" s="195" t="s">
        <v>21</v>
      </c>
      <c r="L8432" s="62"/>
      <c r="M8432" s="200" t="s">
        <v>21</v>
      </c>
      <c r="N8432" s="201" t="s">
        <v>48</v>
      </c>
      <c r="O8432" s="43"/>
      <c r="P8432" s="202">
        <f>O8432*H8432</f>
        <v>0</v>
      </c>
      <c r="Q8432" s="202">
        <v>0</v>
      </c>
      <c r="R8432" s="202">
        <f>Q8432*H8432</f>
        <v>0</v>
      </c>
      <c r="S8432" s="202">
        <v>0</v>
      </c>
      <c r="T8432" s="203">
        <f>S8432*H8432</f>
        <v>0</v>
      </c>
      <c r="AR8432" s="25" t="s">
        <v>173</v>
      </c>
      <c r="AT8432" s="25" t="s">
        <v>168</v>
      </c>
      <c r="AU8432" s="25" t="s">
        <v>84</v>
      </c>
      <c r="AY8432" s="25" t="s">
        <v>163</v>
      </c>
      <c r="BE8432" s="204">
        <f>IF(N8432="základní",J8432,0)</f>
        <v>0</v>
      </c>
      <c r="BF8432" s="204">
        <f>IF(N8432="snížená",J8432,0)</f>
        <v>0</v>
      </c>
      <c r="BG8432" s="204">
        <f>IF(N8432="zákl. přenesená",J8432,0)</f>
        <v>0</v>
      </c>
      <c r="BH8432" s="204">
        <f>IF(N8432="sníž. přenesená",J8432,0)</f>
        <v>0</v>
      </c>
      <c r="BI8432" s="204">
        <f>IF(N8432="nulová",J8432,0)</f>
        <v>0</v>
      </c>
      <c r="BJ8432" s="25" t="s">
        <v>98</v>
      </c>
      <c r="BK8432" s="204">
        <f>ROUND(I8432*H8432,2)</f>
        <v>0</v>
      </c>
      <c r="BL8432" s="25" t="s">
        <v>173</v>
      </c>
      <c r="BM8432" s="25" t="s">
        <v>7276</v>
      </c>
    </row>
    <row r="8433" spans="2:65" s="1" customFormat="1" ht="13.5">
      <c r="B8433" s="42"/>
      <c r="C8433" s="64"/>
      <c r="D8433" s="205" t="s">
        <v>175</v>
      </c>
      <c r="E8433" s="64"/>
      <c r="F8433" s="206" t="s">
        <v>1267</v>
      </c>
      <c r="G8433" s="64"/>
      <c r="H8433" s="64"/>
      <c r="I8433" s="164"/>
      <c r="J8433" s="64"/>
      <c r="K8433" s="64"/>
      <c r="L8433" s="62"/>
      <c r="M8433" s="207"/>
      <c r="N8433" s="43"/>
      <c r="O8433" s="43"/>
      <c r="P8433" s="43"/>
      <c r="Q8433" s="43"/>
      <c r="R8433" s="43"/>
      <c r="S8433" s="43"/>
      <c r="T8433" s="79"/>
      <c r="AT8433" s="25" t="s">
        <v>175</v>
      </c>
      <c r="AU8433" s="25" t="s">
        <v>84</v>
      </c>
    </row>
    <row r="8434" spans="2:65" s="1" customFormat="1" ht="16.5" customHeight="1">
      <c r="B8434" s="42"/>
      <c r="C8434" s="193" t="s">
        <v>4220</v>
      </c>
      <c r="D8434" s="193" t="s">
        <v>168</v>
      </c>
      <c r="E8434" s="194" t="s">
        <v>1268</v>
      </c>
      <c r="F8434" s="195" t="s">
        <v>1269</v>
      </c>
      <c r="G8434" s="196" t="s">
        <v>288</v>
      </c>
      <c r="H8434" s="197">
        <v>12</v>
      </c>
      <c r="I8434" s="198"/>
      <c r="J8434" s="199">
        <f>ROUND(I8434*H8434,2)</f>
        <v>0</v>
      </c>
      <c r="K8434" s="195" t="s">
        <v>21</v>
      </c>
      <c r="L8434" s="62"/>
      <c r="M8434" s="200" t="s">
        <v>21</v>
      </c>
      <c r="N8434" s="201" t="s">
        <v>48</v>
      </c>
      <c r="O8434" s="43"/>
      <c r="P8434" s="202">
        <f>O8434*H8434</f>
        <v>0</v>
      </c>
      <c r="Q8434" s="202">
        <v>0</v>
      </c>
      <c r="R8434" s="202">
        <f>Q8434*H8434</f>
        <v>0</v>
      </c>
      <c r="S8434" s="202">
        <v>0</v>
      </c>
      <c r="T8434" s="203">
        <f>S8434*H8434</f>
        <v>0</v>
      </c>
      <c r="AR8434" s="25" t="s">
        <v>173</v>
      </c>
      <c r="AT8434" s="25" t="s">
        <v>168</v>
      </c>
      <c r="AU8434" s="25" t="s">
        <v>84</v>
      </c>
      <c r="AY8434" s="25" t="s">
        <v>163</v>
      </c>
      <c r="BE8434" s="204">
        <f>IF(N8434="základní",J8434,0)</f>
        <v>0</v>
      </c>
      <c r="BF8434" s="204">
        <f>IF(N8434="snížená",J8434,0)</f>
        <v>0</v>
      </c>
      <c r="BG8434" s="204">
        <f>IF(N8434="zákl. přenesená",J8434,0)</f>
        <v>0</v>
      </c>
      <c r="BH8434" s="204">
        <f>IF(N8434="sníž. přenesená",J8434,0)</f>
        <v>0</v>
      </c>
      <c r="BI8434" s="204">
        <f>IF(N8434="nulová",J8434,0)</f>
        <v>0</v>
      </c>
      <c r="BJ8434" s="25" t="s">
        <v>98</v>
      </c>
      <c r="BK8434" s="204">
        <f>ROUND(I8434*H8434,2)</f>
        <v>0</v>
      </c>
      <c r="BL8434" s="25" t="s">
        <v>173</v>
      </c>
      <c r="BM8434" s="25" t="s">
        <v>7277</v>
      </c>
    </row>
    <row r="8435" spans="2:65" s="1" customFormat="1" ht="13.5">
      <c r="B8435" s="42"/>
      <c r="C8435" s="64"/>
      <c r="D8435" s="205" t="s">
        <v>175</v>
      </c>
      <c r="E8435" s="64"/>
      <c r="F8435" s="206" t="s">
        <v>1269</v>
      </c>
      <c r="G8435" s="64"/>
      <c r="H8435" s="64"/>
      <c r="I8435" s="164"/>
      <c r="J8435" s="64"/>
      <c r="K8435" s="64"/>
      <c r="L8435" s="62"/>
      <c r="M8435" s="207"/>
      <c r="N8435" s="43"/>
      <c r="O8435" s="43"/>
      <c r="P8435" s="43"/>
      <c r="Q8435" s="43"/>
      <c r="R8435" s="43"/>
      <c r="S8435" s="43"/>
      <c r="T8435" s="79"/>
      <c r="AT8435" s="25" t="s">
        <v>175</v>
      </c>
      <c r="AU8435" s="25" t="s">
        <v>84</v>
      </c>
    </row>
    <row r="8436" spans="2:65" s="1" customFormat="1" ht="16.5" customHeight="1">
      <c r="B8436" s="42"/>
      <c r="C8436" s="193" t="s">
        <v>7278</v>
      </c>
      <c r="D8436" s="193" t="s">
        <v>168</v>
      </c>
      <c r="E8436" s="194" t="s">
        <v>1270</v>
      </c>
      <c r="F8436" s="195" t="s">
        <v>1271</v>
      </c>
      <c r="G8436" s="196" t="s">
        <v>1272</v>
      </c>
      <c r="H8436" s="197">
        <v>12</v>
      </c>
      <c r="I8436" s="198"/>
      <c r="J8436" s="199">
        <f>ROUND(I8436*H8436,2)</f>
        <v>0</v>
      </c>
      <c r="K8436" s="195" t="s">
        <v>21</v>
      </c>
      <c r="L8436" s="62"/>
      <c r="M8436" s="200" t="s">
        <v>21</v>
      </c>
      <c r="N8436" s="201" t="s">
        <v>48</v>
      </c>
      <c r="O8436" s="43"/>
      <c r="P8436" s="202">
        <f>O8436*H8436</f>
        <v>0</v>
      </c>
      <c r="Q8436" s="202">
        <v>0</v>
      </c>
      <c r="R8436" s="202">
        <f>Q8436*H8436</f>
        <v>0</v>
      </c>
      <c r="S8436" s="202">
        <v>0</v>
      </c>
      <c r="T8436" s="203">
        <f>S8436*H8436</f>
        <v>0</v>
      </c>
      <c r="AR8436" s="25" t="s">
        <v>173</v>
      </c>
      <c r="AT8436" s="25" t="s">
        <v>168</v>
      </c>
      <c r="AU8436" s="25" t="s">
        <v>84</v>
      </c>
      <c r="AY8436" s="25" t="s">
        <v>163</v>
      </c>
      <c r="BE8436" s="204">
        <f>IF(N8436="základní",J8436,0)</f>
        <v>0</v>
      </c>
      <c r="BF8436" s="204">
        <f>IF(N8436="snížená",J8436,0)</f>
        <v>0</v>
      </c>
      <c r="BG8436" s="204">
        <f>IF(N8436="zákl. přenesená",J8436,0)</f>
        <v>0</v>
      </c>
      <c r="BH8436" s="204">
        <f>IF(N8436="sníž. přenesená",J8436,0)</f>
        <v>0</v>
      </c>
      <c r="BI8436" s="204">
        <f>IF(N8436="nulová",J8436,0)</f>
        <v>0</v>
      </c>
      <c r="BJ8436" s="25" t="s">
        <v>98</v>
      </c>
      <c r="BK8436" s="204">
        <f>ROUND(I8436*H8436,2)</f>
        <v>0</v>
      </c>
      <c r="BL8436" s="25" t="s">
        <v>173</v>
      </c>
      <c r="BM8436" s="25" t="s">
        <v>7279</v>
      </c>
    </row>
    <row r="8437" spans="2:65" s="1" customFormat="1" ht="13.5">
      <c r="B8437" s="42"/>
      <c r="C8437" s="64"/>
      <c r="D8437" s="205" t="s">
        <v>175</v>
      </c>
      <c r="E8437" s="64"/>
      <c r="F8437" s="206" t="s">
        <v>1271</v>
      </c>
      <c r="G8437" s="64"/>
      <c r="H8437" s="64"/>
      <c r="I8437" s="164"/>
      <c r="J8437" s="64"/>
      <c r="K8437" s="64"/>
      <c r="L8437" s="62"/>
      <c r="M8437" s="207"/>
      <c r="N8437" s="43"/>
      <c r="O8437" s="43"/>
      <c r="P8437" s="43"/>
      <c r="Q8437" s="43"/>
      <c r="R8437" s="43"/>
      <c r="S8437" s="43"/>
      <c r="T8437" s="79"/>
      <c r="AT8437" s="25" t="s">
        <v>175</v>
      </c>
      <c r="AU8437" s="25" t="s">
        <v>84</v>
      </c>
    </row>
    <row r="8438" spans="2:65" s="1" customFormat="1" ht="25.5" customHeight="1">
      <c r="B8438" s="42"/>
      <c r="C8438" s="193" t="s">
        <v>4221</v>
      </c>
      <c r="D8438" s="193" t="s">
        <v>168</v>
      </c>
      <c r="E8438" s="194" t="s">
        <v>1273</v>
      </c>
      <c r="F8438" s="195" t="s">
        <v>1274</v>
      </c>
      <c r="G8438" s="196" t="s">
        <v>1275</v>
      </c>
      <c r="H8438" s="197">
        <v>15</v>
      </c>
      <c r="I8438" s="198"/>
      <c r="J8438" s="199">
        <f>ROUND(I8438*H8438,2)</f>
        <v>0</v>
      </c>
      <c r="K8438" s="195" t="s">
        <v>21</v>
      </c>
      <c r="L8438" s="62"/>
      <c r="M8438" s="200" t="s">
        <v>21</v>
      </c>
      <c r="N8438" s="201" t="s">
        <v>48</v>
      </c>
      <c r="O8438" s="43"/>
      <c r="P8438" s="202">
        <f>O8438*H8438</f>
        <v>0</v>
      </c>
      <c r="Q8438" s="202">
        <v>0</v>
      </c>
      <c r="R8438" s="202">
        <f>Q8438*H8438</f>
        <v>0</v>
      </c>
      <c r="S8438" s="202">
        <v>0</v>
      </c>
      <c r="T8438" s="203">
        <f>S8438*H8438</f>
        <v>0</v>
      </c>
      <c r="AR8438" s="25" t="s">
        <v>173</v>
      </c>
      <c r="AT8438" s="25" t="s">
        <v>168</v>
      </c>
      <c r="AU8438" s="25" t="s">
        <v>84</v>
      </c>
      <c r="AY8438" s="25" t="s">
        <v>163</v>
      </c>
      <c r="BE8438" s="204">
        <f>IF(N8438="základní",J8438,0)</f>
        <v>0</v>
      </c>
      <c r="BF8438" s="204">
        <f>IF(N8438="snížená",J8438,0)</f>
        <v>0</v>
      </c>
      <c r="BG8438" s="204">
        <f>IF(N8438="zákl. přenesená",J8438,0)</f>
        <v>0</v>
      </c>
      <c r="BH8438" s="204">
        <f>IF(N8438="sníž. přenesená",J8438,0)</f>
        <v>0</v>
      </c>
      <c r="BI8438" s="204">
        <f>IF(N8438="nulová",J8438,0)</f>
        <v>0</v>
      </c>
      <c r="BJ8438" s="25" t="s">
        <v>98</v>
      </c>
      <c r="BK8438" s="204">
        <f>ROUND(I8438*H8438,2)</f>
        <v>0</v>
      </c>
      <c r="BL8438" s="25" t="s">
        <v>173</v>
      </c>
      <c r="BM8438" s="25" t="s">
        <v>7280</v>
      </c>
    </row>
    <row r="8439" spans="2:65" s="1" customFormat="1" ht="13.5">
      <c r="B8439" s="42"/>
      <c r="C8439" s="64"/>
      <c r="D8439" s="205" t="s">
        <v>175</v>
      </c>
      <c r="E8439" s="64"/>
      <c r="F8439" s="206" t="s">
        <v>1274</v>
      </c>
      <c r="G8439" s="64"/>
      <c r="H8439" s="64"/>
      <c r="I8439" s="164"/>
      <c r="J8439" s="64"/>
      <c r="K8439" s="64"/>
      <c r="L8439" s="62"/>
      <c r="M8439" s="207"/>
      <c r="N8439" s="43"/>
      <c r="O8439" s="43"/>
      <c r="P8439" s="43"/>
      <c r="Q8439" s="43"/>
      <c r="R8439" s="43"/>
      <c r="S8439" s="43"/>
      <c r="T8439" s="79"/>
      <c r="AT8439" s="25" t="s">
        <v>175</v>
      </c>
      <c r="AU8439" s="25" t="s">
        <v>84</v>
      </c>
    </row>
    <row r="8440" spans="2:65" s="1" customFormat="1" ht="25.5" customHeight="1">
      <c r="B8440" s="42"/>
      <c r="C8440" s="193" t="s">
        <v>7281</v>
      </c>
      <c r="D8440" s="193" t="s">
        <v>168</v>
      </c>
      <c r="E8440" s="194" t="s">
        <v>1276</v>
      </c>
      <c r="F8440" s="195" t="s">
        <v>1277</v>
      </c>
      <c r="G8440" s="196" t="s">
        <v>1254</v>
      </c>
      <c r="H8440" s="197">
        <v>32</v>
      </c>
      <c r="I8440" s="198"/>
      <c r="J8440" s="199">
        <f>ROUND(I8440*H8440,2)</f>
        <v>0</v>
      </c>
      <c r="K8440" s="195" t="s">
        <v>21</v>
      </c>
      <c r="L8440" s="62"/>
      <c r="M8440" s="200" t="s">
        <v>21</v>
      </c>
      <c r="N8440" s="201" t="s">
        <v>48</v>
      </c>
      <c r="O8440" s="43"/>
      <c r="P8440" s="202">
        <f>O8440*H8440</f>
        <v>0</v>
      </c>
      <c r="Q8440" s="202">
        <v>0</v>
      </c>
      <c r="R8440" s="202">
        <f>Q8440*H8440</f>
        <v>0</v>
      </c>
      <c r="S8440" s="202">
        <v>0</v>
      </c>
      <c r="T8440" s="203">
        <f>S8440*H8440</f>
        <v>0</v>
      </c>
      <c r="AR8440" s="25" t="s">
        <v>173</v>
      </c>
      <c r="AT8440" s="25" t="s">
        <v>168</v>
      </c>
      <c r="AU8440" s="25" t="s">
        <v>84</v>
      </c>
      <c r="AY8440" s="25" t="s">
        <v>163</v>
      </c>
      <c r="BE8440" s="204">
        <f>IF(N8440="základní",J8440,0)</f>
        <v>0</v>
      </c>
      <c r="BF8440" s="204">
        <f>IF(N8440="snížená",J8440,0)</f>
        <v>0</v>
      </c>
      <c r="BG8440" s="204">
        <f>IF(N8440="zákl. přenesená",J8440,0)</f>
        <v>0</v>
      </c>
      <c r="BH8440" s="204">
        <f>IF(N8440="sníž. přenesená",J8440,0)</f>
        <v>0</v>
      </c>
      <c r="BI8440" s="204">
        <f>IF(N8440="nulová",J8440,0)</f>
        <v>0</v>
      </c>
      <c r="BJ8440" s="25" t="s">
        <v>98</v>
      </c>
      <c r="BK8440" s="204">
        <f>ROUND(I8440*H8440,2)</f>
        <v>0</v>
      </c>
      <c r="BL8440" s="25" t="s">
        <v>173</v>
      </c>
      <c r="BM8440" s="25" t="s">
        <v>7282</v>
      </c>
    </row>
    <row r="8441" spans="2:65" s="1" customFormat="1" ht="27">
      <c r="B8441" s="42"/>
      <c r="C8441" s="64"/>
      <c r="D8441" s="205" t="s">
        <v>175</v>
      </c>
      <c r="E8441" s="64"/>
      <c r="F8441" s="206" t="s">
        <v>1277</v>
      </c>
      <c r="G8441" s="64"/>
      <c r="H8441" s="64"/>
      <c r="I8441" s="164"/>
      <c r="J8441" s="64"/>
      <c r="K8441" s="64"/>
      <c r="L8441" s="62"/>
      <c r="M8441" s="207"/>
      <c r="N8441" s="43"/>
      <c r="O8441" s="43"/>
      <c r="P8441" s="43"/>
      <c r="Q8441" s="43"/>
      <c r="R8441" s="43"/>
      <c r="S8441" s="43"/>
      <c r="T8441" s="79"/>
      <c r="AT8441" s="25" t="s">
        <v>175</v>
      </c>
      <c r="AU8441" s="25" t="s">
        <v>84</v>
      </c>
    </row>
    <row r="8442" spans="2:65" s="1" customFormat="1" ht="16.5" customHeight="1">
      <c r="B8442" s="42"/>
      <c r="C8442" s="193" t="s">
        <v>4223</v>
      </c>
      <c r="D8442" s="193" t="s">
        <v>168</v>
      </c>
      <c r="E8442" s="194" t="s">
        <v>1278</v>
      </c>
      <c r="F8442" s="195" t="s">
        <v>1279</v>
      </c>
      <c r="G8442" s="196" t="s">
        <v>184</v>
      </c>
      <c r="H8442" s="197">
        <v>10</v>
      </c>
      <c r="I8442" s="198"/>
      <c r="J8442" s="199">
        <f>ROUND(I8442*H8442,2)</f>
        <v>0</v>
      </c>
      <c r="K8442" s="195" t="s">
        <v>21</v>
      </c>
      <c r="L8442" s="62"/>
      <c r="M8442" s="200" t="s">
        <v>21</v>
      </c>
      <c r="N8442" s="201" t="s">
        <v>48</v>
      </c>
      <c r="O8442" s="43"/>
      <c r="P8442" s="202">
        <f>O8442*H8442</f>
        <v>0</v>
      </c>
      <c r="Q8442" s="202">
        <v>0</v>
      </c>
      <c r="R8442" s="202">
        <f>Q8442*H8442</f>
        <v>0</v>
      </c>
      <c r="S8442" s="202">
        <v>0</v>
      </c>
      <c r="T8442" s="203">
        <f>S8442*H8442</f>
        <v>0</v>
      </c>
      <c r="AR8442" s="25" t="s">
        <v>173</v>
      </c>
      <c r="AT8442" s="25" t="s">
        <v>168</v>
      </c>
      <c r="AU8442" s="25" t="s">
        <v>84</v>
      </c>
      <c r="AY8442" s="25" t="s">
        <v>163</v>
      </c>
      <c r="BE8442" s="204">
        <f>IF(N8442="základní",J8442,0)</f>
        <v>0</v>
      </c>
      <c r="BF8442" s="204">
        <f>IF(N8442="snížená",J8442,0)</f>
        <v>0</v>
      </c>
      <c r="BG8442" s="204">
        <f>IF(N8442="zákl. přenesená",J8442,0)</f>
        <v>0</v>
      </c>
      <c r="BH8442" s="204">
        <f>IF(N8442="sníž. přenesená",J8442,0)</f>
        <v>0</v>
      </c>
      <c r="BI8442" s="204">
        <f>IF(N8442="nulová",J8442,0)</f>
        <v>0</v>
      </c>
      <c r="BJ8442" s="25" t="s">
        <v>98</v>
      </c>
      <c r="BK8442" s="204">
        <f>ROUND(I8442*H8442,2)</f>
        <v>0</v>
      </c>
      <c r="BL8442" s="25" t="s">
        <v>173</v>
      </c>
      <c r="BM8442" s="25" t="s">
        <v>7283</v>
      </c>
    </row>
    <row r="8443" spans="2:65" s="1" customFormat="1" ht="13.5">
      <c r="B8443" s="42"/>
      <c r="C8443" s="64"/>
      <c r="D8443" s="205" t="s">
        <v>175</v>
      </c>
      <c r="E8443" s="64"/>
      <c r="F8443" s="206" t="s">
        <v>1279</v>
      </c>
      <c r="G8443" s="64"/>
      <c r="H8443" s="64"/>
      <c r="I8443" s="164"/>
      <c r="J8443" s="64"/>
      <c r="K8443" s="64"/>
      <c r="L8443" s="62"/>
      <c r="M8443" s="207"/>
      <c r="N8443" s="43"/>
      <c r="O8443" s="43"/>
      <c r="P8443" s="43"/>
      <c r="Q8443" s="43"/>
      <c r="R8443" s="43"/>
      <c r="S8443" s="43"/>
      <c r="T8443" s="79"/>
      <c r="AT8443" s="25" t="s">
        <v>175</v>
      </c>
      <c r="AU8443" s="25" t="s">
        <v>84</v>
      </c>
    </row>
    <row r="8444" spans="2:65" s="1" customFormat="1" ht="16.5" customHeight="1">
      <c r="B8444" s="42"/>
      <c r="C8444" s="193" t="s">
        <v>7284</v>
      </c>
      <c r="D8444" s="193" t="s">
        <v>168</v>
      </c>
      <c r="E8444" s="194" t="s">
        <v>1280</v>
      </c>
      <c r="F8444" s="195" t="s">
        <v>1281</v>
      </c>
      <c r="G8444" s="196" t="s">
        <v>184</v>
      </c>
      <c r="H8444" s="197">
        <v>3</v>
      </c>
      <c r="I8444" s="198"/>
      <c r="J8444" s="199">
        <f>ROUND(I8444*H8444,2)</f>
        <v>0</v>
      </c>
      <c r="K8444" s="195" t="s">
        <v>21</v>
      </c>
      <c r="L8444" s="62"/>
      <c r="M8444" s="200" t="s">
        <v>21</v>
      </c>
      <c r="N8444" s="201" t="s">
        <v>48</v>
      </c>
      <c r="O8444" s="43"/>
      <c r="P8444" s="202">
        <f>O8444*H8444</f>
        <v>0</v>
      </c>
      <c r="Q8444" s="202">
        <v>0</v>
      </c>
      <c r="R8444" s="202">
        <f>Q8444*H8444</f>
        <v>0</v>
      </c>
      <c r="S8444" s="202">
        <v>0</v>
      </c>
      <c r="T8444" s="203">
        <f>S8444*H8444</f>
        <v>0</v>
      </c>
      <c r="AR8444" s="25" t="s">
        <v>173</v>
      </c>
      <c r="AT8444" s="25" t="s">
        <v>168</v>
      </c>
      <c r="AU8444" s="25" t="s">
        <v>84</v>
      </c>
      <c r="AY8444" s="25" t="s">
        <v>163</v>
      </c>
      <c r="BE8444" s="204">
        <f>IF(N8444="základní",J8444,0)</f>
        <v>0</v>
      </c>
      <c r="BF8444" s="204">
        <f>IF(N8444="snížená",J8444,0)</f>
        <v>0</v>
      </c>
      <c r="BG8444" s="204">
        <f>IF(N8444="zákl. přenesená",J8444,0)</f>
        <v>0</v>
      </c>
      <c r="BH8444" s="204">
        <f>IF(N8444="sníž. přenesená",J8444,0)</f>
        <v>0</v>
      </c>
      <c r="BI8444" s="204">
        <f>IF(N8444="nulová",J8444,0)</f>
        <v>0</v>
      </c>
      <c r="BJ8444" s="25" t="s">
        <v>98</v>
      </c>
      <c r="BK8444" s="204">
        <f>ROUND(I8444*H8444,2)</f>
        <v>0</v>
      </c>
      <c r="BL8444" s="25" t="s">
        <v>173</v>
      </c>
      <c r="BM8444" s="25" t="s">
        <v>7285</v>
      </c>
    </row>
    <row r="8445" spans="2:65" s="1" customFormat="1" ht="13.5">
      <c r="B8445" s="42"/>
      <c r="C8445" s="64"/>
      <c r="D8445" s="205" t="s">
        <v>175</v>
      </c>
      <c r="E8445" s="64"/>
      <c r="F8445" s="206" t="s">
        <v>1281</v>
      </c>
      <c r="G8445" s="64"/>
      <c r="H8445" s="64"/>
      <c r="I8445" s="164"/>
      <c r="J8445" s="64"/>
      <c r="K8445" s="64"/>
      <c r="L8445" s="62"/>
      <c r="M8445" s="207"/>
      <c r="N8445" s="43"/>
      <c r="O8445" s="43"/>
      <c r="P8445" s="43"/>
      <c r="Q8445" s="43"/>
      <c r="R8445" s="43"/>
      <c r="S8445" s="43"/>
      <c r="T8445" s="79"/>
      <c r="AT8445" s="25" t="s">
        <v>175</v>
      </c>
      <c r="AU8445" s="25" t="s">
        <v>84</v>
      </c>
    </row>
    <row r="8446" spans="2:65" s="1" customFormat="1" ht="16.5" customHeight="1">
      <c r="B8446" s="42"/>
      <c r="C8446" s="193" t="s">
        <v>4224</v>
      </c>
      <c r="D8446" s="193" t="s">
        <v>168</v>
      </c>
      <c r="E8446" s="194" t="s">
        <v>1282</v>
      </c>
      <c r="F8446" s="195" t="s">
        <v>1283</v>
      </c>
      <c r="G8446" s="196" t="s">
        <v>1284</v>
      </c>
      <c r="H8446" s="197">
        <v>1</v>
      </c>
      <c r="I8446" s="198"/>
      <c r="J8446" s="199">
        <f>ROUND(I8446*H8446,2)</f>
        <v>0</v>
      </c>
      <c r="K8446" s="195" t="s">
        <v>21</v>
      </c>
      <c r="L8446" s="62"/>
      <c r="M8446" s="200" t="s">
        <v>21</v>
      </c>
      <c r="N8446" s="201" t="s">
        <v>48</v>
      </c>
      <c r="O8446" s="43"/>
      <c r="P8446" s="202">
        <f>O8446*H8446</f>
        <v>0</v>
      </c>
      <c r="Q8446" s="202">
        <v>0</v>
      </c>
      <c r="R8446" s="202">
        <f>Q8446*H8446</f>
        <v>0</v>
      </c>
      <c r="S8446" s="202">
        <v>0</v>
      </c>
      <c r="T8446" s="203">
        <f>S8446*H8446</f>
        <v>0</v>
      </c>
      <c r="AR8446" s="25" t="s">
        <v>173</v>
      </c>
      <c r="AT8446" s="25" t="s">
        <v>168</v>
      </c>
      <c r="AU8446" s="25" t="s">
        <v>84</v>
      </c>
      <c r="AY8446" s="25" t="s">
        <v>163</v>
      </c>
      <c r="BE8446" s="204">
        <f>IF(N8446="základní",J8446,0)</f>
        <v>0</v>
      </c>
      <c r="BF8446" s="204">
        <f>IF(N8446="snížená",J8446,0)</f>
        <v>0</v>
      </c>
      <c r="BG8446" s="204">
        <f>IF(N8446="zákl. přenesená",J8446,0)</f>
        <v>0</v>
      </c>
      <c r="BH8446" s="204">
        <f>IF(N8446="sníž. přenesená",J8446,0)</f>
        <v>0</v>
      </c>
      <c r="BI8446" s="204">
        <f>IF(N8446="nulová",J8446,0)</f>
        <v>0</v>
      </c>
      <c r="BJ8446" s="25" t="s">
        <v>98</v>
      </c>
      <c r="BK8446" s="204">
        <f>ROUND(I8446*H8446,2)</f>
        <v>0</v>
      </c>
      <c r="BL8446" s="25" t="s">
        <v>173</v>
      </c>
      <c r="BM8446" s="25" t="s">
        <v>7286</v>
      </c>
    </row>
    <row r="8447" spans="2:65" s="1" customFormat="1" ht="13.5">
      <c r="B8447" s="42"/>
      <c r="C8447" s="64"/>
      <c r="D8447" s="205" t="s">
        <v>175</v>
      </c>
      <c r="E8447" s="64"/>
      <c r="F8447" s="206" t="s">
        <v>1283</v>
      </c>
      <c r="G8447" s="64"/>
      <c r="H8447" s="64"/>
      <c r="I8447" s="164"/>
      <c r="J8447" s="64"/>
      <c r="K8447" s="64"/>
      <c r="L8447" s="62"/>
      <c r="M8447" s="207"/>
      <c r="N8447" s="43"/>
      <c r="O8447" s="43"/>
      <c r="P8447" s="43"/>
      <c r="Q8447" s="43"/>
      <c r="R8447" s="43"/>
      <c r="S8447" s="43"/>
      <c r="T8447" s="79"/>
      <c r="AT8447" s="25" t="s">
        <v>175</v>
      </c>
      <c r="AU8447" s="25" t="s">
        <v>84</v>
      </c>
    </row>
    <row r="8448" spans="2:65" s="1" customFormat="1" ht="16.5" customHeight="1">
      <c r="B8448" s="42"/>
      <c r="C8448" s="193" t="s">
        <v>7287</v>
      </c>
      <c r="D8448" s="193" t="s">
        <v>168</v>
      </c>
      <c r="E8448" s="194" t="s">
        <v>1285</v>
      </c>
      <c r="F8448" s="195" t="s">
        <v>1286</v>
      </c>
      <c r="G8448" s="196" t="s">
        <v>1272</v>
      </c>
      <c r="H8448" s="197">
        <v>1</v>
      </c>
      <c r="I8448" s="198"/>
      <c r="J8448" s="199">
        <f>ROUND(I8448*H8448,2)</f>
        <v>0</v>
      </c>
      <c r="K8448" s="195" t="s">
        <v>21</v>
      </c>
      <c r="L8448" s="62"/>
      <c r="M8448" s="200" t="s">
        <v>21</v>
      </c>
      <c r="N8448" s="201" t="s">
        <v>48</v>
      </c>
      <c r="O8448" s="43"/>
      <c r="P8448" s="202">
        <f>O8448*H8448</f>
        <v>0</v>
      </c>
      <c r="Q8448" s="202">
        <v>0</v>
      </c>
      <c r="R8448" s="202">
        <f>Q8448*H8448</f>
        <v>0</v>
      </c>
      <c r="S8448" s="202">
        <v>0</v>
      </c>
      <c r="T8448" s="203">
        <f>S8448*H8448</f>
        <v>0</v>
      </c>
      <c r="AR8448" s="25" t="s">
        <v>173</v>
      </c>
      <c r="AT8448" s="25" t="s">
        <v>168</v>
      </c>
      <c r="AU8448" s="25" t="s">
        <v>84</v>
      </c>
      <c r="AY8448" s="25" t="s">
        <v>163</v>
      </c>
      <c r="BE8448" s="204">
        <f>IF(N8448="základní",J8448,0)</f>
        <v>0</v>
      </c>
      <c r="BF8448" s="204">
        <f>IF(N8448="snížená",J8448,0)</f>
        <v>0</v>
      </c>
      <c r="BG8448" s="204">
        <f>IF(N8448="zákl. přenesená",J8448,0)</f>
        <v>0</v>
      </c>
      <c r="BH8448" s="204">
        <f>IF(N8448="sníž. přenesená",J8448,0)</f>
        <v>0</v>
      </c>
      <c r="BI8448" s="204">
        <f>IF(N8448="nulová",J8448,0)</f>
        <v>0</v>
      </c>
      <c r="BJ8448" s="25" t="s">
        <v>98</v>
      </c>
      <c r="BK8448" s="204">
        <f>ROUND(I8448*H8448,2)</f>
        <v>0</v>
      </c>
      <c r="BL8448" s="25" t="s">
        <v>173</v>
      </c>
      <c r="BM8448" s="25" t="s">
        <v>7288</v>
      </c>
    </row>
    <row r="8449" spans="2:65" s="1" customFormat="1" ht="13.5">
      <c r="B8449" s="42"/>
      <c r="C8449" s="64"/>
      <c r="D8449" s="205" t="s">
        <v>175</v>
      </c>
      <c r="E8449" s="64"/>
      <c r="F8449" s="206" t="s">
        <v>1286</v>
      </c>
      <c r="G8449" s="64"/>
      <c r="H8449" s="64"/>
      <c r="I8449" s="164"/>
      <c r="J8449" s="64"/>
      <c r="K8449" s="64"/>
      <c r="L8449" s="62"/>
      <c r="M8449" s="207"/>
      <c r="N8449" s="43"/>
      <c r="O8449" s="43"/>
      <c r="P8449" s="43"/>
      <c r="Q8449" s="43"/>
      <c r="R8449" s="43"/>
      <c r="S8449" s="43"/>
      <c r="T8449" s="79"/>
      <c r="AT8449" s="25" t="s">
        <v>175</v>
      </c>
      <c r="AU8449" s="25" t="s">
        <v>84</v>
      </c>
    </row>
    <row r="8450" spans="2:65" s="1" customFormat="1" ht="16.5" customHeight="1">
      <c r="B8450" s="42"/>
      <c r="C8450" s="193" t="s">
        <v>4226</v>
      </c>
      <c r="D8450" s="193" t="s">
        <v>168</v>
      </c>
      <c r="E8450" s="194" t="s">
        <v>1287</v>
      </c>
      <c r="F8450" s="195" t="s">
        <v>1288</v>
      </c>
      <c r="G8450" s="196" t="s">
        <v>1284</v>
      </c>
      <c r="H8450" s="197">
        <v>1</v>
      </c>
      <c r="I8450" s="198"/>
      <c r="J8450" s="199">
        <f>ROUND(I8450*H8450,2)</f>
        <v>0</v>
      </c>
      <c r="K8450" s="195" t="s">
        <v>21</v>
      </c>
      <c r="L8450" s="62"/>
      <c r="M8450" s="200" t="s">
        <v>21</v>
      </c>
      <c r="N8450" s="201" t="s">
        <v>48</v>
      </c>
      <c r="O8450" s="43"/>
      <c r="P8450" s="202">
        <f>O8450*H8450</f>
        <v>0</v>
      </c>
      <c r="Q8450" s="202">
        <v>0</v>
      </c>
      <c r="R8450" s="202">
        <f>Q8450*H8450</f>
        <v>0</v>
      </c>
      <c r="S8450" s="202">
        <v>0</v>
      </c>
      <c r="T8450" s="203">
        <f>S8450*H8450</f>
        <v>0</v>
      </c>
      <c r="AR8450" s="25" t="s">
        <v>173</v>
      </c>
      <c r="AT8450" s="25" t="s">
        <v>168</v>
      </c>
      <c r="AU8450" s="25" t="s">
        <v>84</v>
      </c>
      <c r="AY8450" s="25" t="s">
        <v>163</v>
      </c>
      <c r="BE8450" s="204">
        <f>IF(N8450="základní",J8450,0)</f>
        <v>0</v>
      </c>
      <c r="BF8450" s="204">
        <f>IF(N8450="snížená",J8450,0)</f>
        <v>0</v>
      </c>
      <c r="BG8450" s="204">
        <f>IF(N8450="zákl. přenesená",J8450,0)</f>
        <v>0</v>
      </c>
      <c r="BH8450" s="204">
        <f>IF(N8450="sníž. přenesená",J8450,0)</f>
        <v>0</v>
      </c>
      <c r="BI8450" s="204">
        <f>IF(N8450="nulová",J8450,0)</f>
        <v>0</v>
      </c>
      <c r="BJ8450" s="25" t="s">
        <v>98</v>
      </c>
      <c r="BK8450" s="204">
        <f>ROUND(I8450*H8450,2)</f>
        <v>0</v>
      </c>
      <c r="BL8450" s="25" t="s">
        <v>173</v>
      </c>
      <c r="BM8450" s="25" t="s">
        <v>7289</v>
      </c>
    </row>
    <row r="8451" spans="2:65" s="1" customFormat="1" ht="13.5">
      <c r="B8451" s="42"/>
      <c r="C8451" s="64"/>
      <c r="D8451" s="205" t="s">
        <v>175</v>
      </c>
      <c r="E8451" s="64"/>
      <c r="F8451" s="206" t="s">
        <v>1288</v>
      </c>
      <c r="G8451" s="64"/>
      <c r="H8451" s="64"/>
      <c r="I8451" s="164"/>
      <c r="J8451" s="64"/>
      <c r="K8451" s="64"/>
      <c r="L8451" s="62"/>
      <c r="M8451" s="207"/>
      <c r="N8451" s="43"/>
      <c r="O8451" s="43"/>
      <c r="P8451" s="43"/>
      <c r="Q8451" s="43"/>
      <c r="R8451" s="43"/>
      <c r="S8451" s="43"/>
      <c r="T8451" s="79"/>
      <c r="AT8451" s="25" t="s">
        <v>175</v>
      </c>
      <c r="AU8451" s="25" t="s">
        <v>84</v>
      </c>
    </row>
    <row r="8452" spans="2:65" s="1" customFormat="1" ht="16.5" customHeight="1">
      <c r="B8452" s="42"/>
      <c r="C8452" s="193" t="s">
        <v>7290</v>
      </c>
      <c r="D8452" s="193" t="s">
        <v>168</v>
      </c>
      <c r="E8452" s="194" t="s">
        <v>1289</v>
      </c>
      <c r="F8452" s="195" t="s">
        <v>1290</v>
      </c>
      <c r="G8452" s="196" t="s">
        <v>1284</v>
      </c>
      <c r="H8452" s="197">
        <v>0.5</v>
      </c>
      <c r="I8452" s="198"/>
      <c r="J8452" s="199">
        <f>ROUND(I8452*H8452,2)</f>
        <v>0</v>
      </c>
      <c r="K8452" s="195" t="s">
        <v>21</v>
      </c>
      <c r="L8452" s="62"/>
      <c r="M8452" s="200" t="s">
        <v>21</v>
      </c>
      <c r="N8452" s="201" t="s">
        <v>48</v>
      </c>
      <c r="O8452" s="43"/>
      <c r="P8452" s="202">
        <f>O8452*H8452</f>
        <v>0</v>
      </c>
      <c r="Q8452" s="202">
        <v>0</v>
      </c>
      <c r="R8452" s="202">
        <f>Q8452*H8452</f>
        <v>0</v>
      </c>
      <c r="S8452" s="202">
        <v>0</v>
      </c>
      <c r="T8452" s="203">
        <f>S8452*H8452</f>
        <v>0</v>
      </c>
      <c r="AR8452" s="25" t="s">
        <v>173</v>
      </c>
      <c r="AT8452" s="25" t="s">
        <v>168</v>
      </c>
      <c r="AU8452" s="25" t="s">
        <v>84</v>
      </c>
      <c r="AY8452" s="25" t="s">
        <v>163</v>
      </c>
      <c r="BE8452" s="204">
        <f>IF(N8452="základní",J8452,0)</f>
        <v>0</v>
      </c>
      <c r="BF8452" s="204">
        <f>IF(N8452="snížená",J8452,0)</f>
        <v>0</v>
      </c>
      <c r="BG8452" s="204">
        <f>IF(N8452="zákl. přenesená",J8452,0)</f>
        <v>0</v>
      </c>
      <c r="BH8452" s="204">
        <f>IF(N8452="sníž. přenesená",J8452,0)</f>
        <v>0</v>
      </c>
      <c r="BI8452" s="204">
        <f>IF(N8452="nulová",J8452,0)</f>
        <v>0</v>
      </c>
      <c r="BJ8452" s="25" t="s">
        <v>98</v>
      </c>
      <c r="BK8452" s="204">
        <f>ROUND(I8452*H8452,2)</f>
        <v>0</v>
      </c>
      <c r="BL8452" s="25" t="s">
        <v>173</v>
      </c>
      <c r="BM8452" s="25" t="s">
        <v>7291</v>
      </c>
    </row>
    <row r="8453" spans="2:65" s="1" customFormat="1" ht="13.5">
      <c r="B8453" s="42"/>
      <c r="C8453" s="64"/>
      <c r="D8453" s="205" t="s">
        <v>175</v>
      </c>
      <c r="E8453" s="64"/>
      <c r="F8453" s="206" t="s">
        <v>1290</v>
      </c>
      <c r="G8453" s="64"/>
      <c r="H8453" s="64"/>
      <c r="I8453" s="164"/>
      <c r="J8453" s="64"/>
      <c r="K8453" s="64"/>
      <c r="L8453" s="62"/>
      <c r="M8453" s="207"/>
      <c r="N8453" s="43"/>
      <c r="O8453" s="43"/>
      <c r="P8453" s="43"/>
      <c r="Q8453" s="43"/>
      <c r="R8453" s="43"/>
      <c r="S8453" s="43"/>
      <c r="T8453" s="79"/>
      <c r="AT8453" s="25" t="s">
        <v>175</v>
      </c>
      <c r="AU8453" s="25" t="s">
        <v>84</v>
      </c>
    </row>
    <row r="8454" spans="2:65" s="1" customFormat="1" ht="16.5" customHeight="1">
      <c r="B8454" s="42"/>
      <c r="C8454" s="193" t="s">
        <v>4227</v>
      </c>
      <c r="D8454" s="193" t="s">
        <v>168</v>
      </c>
      <c r="E8454" s="194" t="s">
        <v>1291</v>
      </c>
      <c r="F8454" s="195" t="s">
        <v>1292</v>
      </c>
      <c r="G8454" s="196" t="s">
        <v>1284</v>
      </c>
      <c r="H8454" s="197">
        <v>0.2</v>
      </c>
      <c r="I8454" s="198"/>
      <c r="J8454" s="199">
        <f>ROUND(I8454*H8454,2)</f>
        <v>0</v>
      </c>
      <c r="K8454" s="195" t="s">
        <v>21</v>
      </c>
      <c r="L8454" s="62"/>
      <c r="M8454" s="200" t="s">
        <v>21</v>
      </c>
      <c r="N8454" s="201" t="s">
        <v>48</v>
      </c>
      <c r="O8454" s="43"/>
      <c r="P8454" s="202">
        <f>O8454*H8454</f>
        <v>0</v>
      </c>
      <c r="Q8454" s="202">
        <v>0</v>
      </c>
      <c r="R8454" s="202">
        <f>Q8454*H8454</f>
        <v>0</v>
      </c>
      <c r="S8454" s="202">
        <v>0</v>
      </c>
      <c r="T8454" s="203">
        <f>S8454*H8454</f>
        <v>0</v>
      </c>
      <c r="AR8454" s="25" t="s">
        <v>173</v>
      </c>
      <c r="AT8454" s="25" t="s">
        <v>168</v>
      </c>
      <c r="AU8454" s="25" t="s">
        <v>84</v>
      </c>
      <c r="AY8454" s="25" t="s">
        <v>163</v>
      </c>
      <c r="BE8454" s="204">
        <f>IF(N8454="základní",J8454,0)</f>
        <v>0</v>
      </c>
      <c r="BF8454" s="204">
        <f>IF(N8454="snížená",J8454,0)</f>
        <v>0</v>
      </c>
      <c r="BG8454" s="204">
        <f>IF(N8454="zákl. přenesená",J8454,0)</f>
        <v>0</v>
      </c>
      <c r="BH8454" s="204">
        <f>IF(N8454="sníž. přenesená",J8454,0)</f>
        <v>0</v>
      </c>
      <c r="BI8454" s="204">
        <f>IF(N8454="nulová",J8454,0)</f>
        <v>0</v>
      </c>
      <c r="BJ8454" s="25" t="s">
        <v>98</v>
      </c>
      <c r="BK8454" s="204">
        <f>ROUND(I8454*H8454,2)</f>
        <v>0</v>
      </c>
      <c r="BL8454" s="25" t="s">
        <v>173</v>
      </c>
      <c r="BM8454" s="25" t="s">
        <v>7292</v>
      </c>
    </row>
    <row r="8455" spans="2:65" s="1" customFormat="1" ht="13.5">
      <c r="B8455" s="42"/>
      <c r="C8455" s="64"/>
      <c r="D8455" s="205" t="s">
        <v>175</v>
      </c>
      <c r="E8455" s="64"/>
      <c r="F8455" s="206" t="s">
        <v>1292</v>
      </c>
      <c r="G8455" s="64"/>
      <c r="H8455" s="64"/>
      <c r="I8455" s="164"/>
      <c r="J8455" s="64"/>
      <c r="K8455" s="64"/>
      <c r="L8455" s="62"/>
      <c r="M8455" s="207"/>
      <c r="N8455" s="43"/>
      <c r="O8455" s="43"/>
      <c r="P8455" s="43"/>
      <c r="Q8455" s="43"/>
      <c r="R8455" s="43"/>
      <c r="S8455" s="43"/>
      <c r="T8455" s="79"/>
      <c r="AT8455" s="25" t="s">
        <v>175</v>
      </c>
      <c r="AU8455" s="25" t="s">
        <v>84</v>
      </c>
    </row>
    <row r="8456" spans="2:65" s="1" customFormat="1" ht="16.5" customHeight="1">
      <c r="B8456" s="42"/>
      <c r="C8456" s="193" t="s">
        <v>7293</v>
      </c>
      <c r="D8456" s="193" t="s">
        <v>168</v>
      </c>
      <c r="E8456" s="194" t="s">
        <v>1293</v>
      </c>
      <c r="F8456" s="195" t="s">
        <v>1294</v>
      </c>
      <c r="G8456" s="196" t="s">
        <v>1272</v>
      </c>
      <c r="H8456" s="197">
        <v>1</v>
      </c>
      <c r="I8456" s="198"/>
      <c r="J8456" s="199">
        <f>ROUND(I8456*H8456,2)</f>
        <v>0</v>
      </c>
      <c r="K8456" s="195" t="s">
        <v>21</v>
      </c>
      <c r="L8456" s="62"/>
      <c r="M8456" s="200" t="s">
        <v>21</v>
      </c>
      <c r="N8456" s="201" t="s">
        <v>48</v>
      </c>
      <c r="O8456" s="43"/>
      <c r="P8456" s="202">
        <f>O8456*H8456</f>
        <v>0</v>
      </c>
      <c r="Q8456" s="202">
        <v>0</v>
      </c>
      <c r="R8456" s="202">
        <f>Q8456*H8456</f>
        <v>0</v>
      </c>
      <c r="S8456" s="202">
        <v>0</v>
      </c>
      <c r="T8456" s="203">
        <f>S8456*H8456</f>
        <v>0</v>
      </c>
      <c r="AR8456" s="25" t="s">
        <v>173</v>
      </c>
      <c r="AT8456" s="25" t="s">
        <v>168</v>
      </c>
      <c r="AU8456" s="25" t="s">
        <v>84</v>
      </c>
      <c r="AY8456" s="25" t="s">
        <v>163</v>
      </c>
      <c r="BE8456" s="204">
        <f>IF(N8456="základní",J8456,0)</f>
        <v>0</v>
      </c>
      <c r="BF8456" s="204">
        <f>IF(N8456="snížená",J8456,0)</f>
        <v>0</v>
      </c>
      <c r="BG8456" s="204">
        <f>IF(N8456="zákl. přenesená",J8456,0)</f>
        <v>0</v>
      </c>
      <c r="BH8456" s="204">
        <f>IF(N8456="sníž. přenesená",J8456,0)</f>
        <v>0</v>
      </c>
      <c r="BI8456" s="204">
        <f>IF(N8456="nulová",J8456,0)</f>
        <v>0</v>
      </c>
      <c r="BJ8456" s="25" t="s">
        <v>98</v>
      </c>
      <c r="BK8456" s="204">
        <f>ROUND(I8456*H8456,2)</f>
        <v>0</v>
      </c>
      <c r="BL8456" s="25" t="s">
        <v>173</v>
      </c>
      <c r="BM8456" s="25" t="s">
        <v>7294</v>
      </c>
    </row>
    <row r="8457" spans="2:65" s="1" customFormat="1" ht="13.5">
      <c r="B8457" s="42"/>
      <c r="C8457" s="64"/>
      <c r="D8457" s="205" t="s">
        <v>175</v>
      </c>
      <c r="E8457" s="64"/>
      <c r="F8457" s="206" t="s">
        <v>1294</v>
      </c>
      <c r="G8457" s="64"/>
      <c r="H8457" s="64"/>
      <c r="I8457" s="164"/>
      <c r="J8457" s="64"/>
      <c r="K8457" s="64"/>
      <c r="L8457" s="62"/>
      <c r="M8457" s="207"/>
      <c r="N8457" s="43"/>
      <c r="O8457" s="43"/>
      <c r="P8457" s="43"/>
      <c r="Q8457" s="43"/>
      <c r="R8457" s="43"/>
      <c r="S8457" s="43"/>
      <c r="T8457" s="79"/>
      <c r="AT8457" s="25" t="s">
        <v>175</v>
      </c>
      <c r="AU8457" s="25" t="s">
        <v>84</v>
      </c>
    </row>
    <row r="8458" spans="2:65" s="1" customFormat="1" ht="16.5" customHeight="1">
      <c r="B8458" s="42"/>
      <c r="C8458" s="193" t="s">
        <v>4229</v>
      </c>
      <c r="D8458" s="193" t="s">
        <v>168</v>
      </c>
      <c r="E8458" s="194" t="s">
        <v>1295</v>
      </c>
      <c r="F8458" s="195" t="s">
        <v>1296</v>
      </c>
      <c r="G8458" s="196" t="s">
        <v>171</v>
      </c>
      <c r="H8458" s="197">
        <v>24.5</v>
      </c>
      <c r="I8458" s="198"/>
      <c r="J8458" s="199">
        <f>ROUND(I8458*H8458,2)</f>
        <v>0</v>
      </c>
      <c r="K8458" s="195" t="s">
        <v>21</v>
      </c>
      <c r="L8458" s="62"/>
      <c r="M8458" s="200" t="s">
        <v>21</v>
      </c>
      <c r="N8458" s="201" t="s">
        <v>48</v>
      </c>
      <c r="O8458" s="43"/>
      <c r="P8458" s="202">
        <f>O8458*H8458</f>
        <v>0</v>
      </c>
      <c r="Q8458" s="202">
        <v>0</v>
      </c>
      <c r="R8458" s="202">
        <f>Q8458*H8458</f>
        <v>0</v>
      </c>
      <c r="S8458" s="202">
        <v>0</v>
      </c>
      <c r="T8458" s="203">
        <f>S8458*H8458</f>
        <v>0</v>
      </c>
      <c r="AR8458" s="25" t="s">
        <v>173</v>
      </c>
      <c r="AT8458" s="25" t="s">
        <v>168</v>
      </c>
      <c r="AU8458" s="25" t="s">
        <v>84</v>
      </c>
      <c r="AY8458" s="25" t="s">
        <v>163</v>
      </c>
      <c r="BE8458" s="204">
        <f>IF(N8458="základní",J8458,0)</f>
        <v>0</v>
      </c>
      <c r="BF8458" s="204">
        <f>IF(N8458="snížená",J8458,0)</f>
        <v>0</v>
      </c>
      <c r="BG8458" s="204">
        <f>IF(N8458="zákl. přenesená",J8458,0)</f>
        <v>0</v>
      </c>
      <c r="BH8458" s="204">
        <f>IF(N8458="sníž. přenesená",J8458,0)</f>
        <v>0</v>
      </c>
      <c r="BI8458" s="204">
        <f>IF(N8458="nulová",J8458,0)</f>
        <v>0</v>
      </c>
      <c r="BJ8458" s="25" t="s">
        <v>98</v>
      </c>
      <c r="BK8458" s="204">
        <f>ROUND(I8458*H8458,2)</f>
        <v>0</v>
      </c>
      <c r="BL8458" s="25" t="s">
        <v>173</v>
      </c>
      <c r="BM8458" s="25" t="s">
        <v>7295</v>
      </c>
    </row>
    <row r="8459" spans="2:65" s="1" customFormat="1" ht="13.5">
      <c r="B8459" s="42"/>
      <c r="C8459" s="64"/>
      <c r="D8459" s="205" t="s">
        <v>175</v>
      </c>
      <c r="E8459" s="64"/>
      <c r="F8459" s="206" t="s">
        <v>1296</v>
      </c>
      <c r="G8459" s="64"/>
      <c r="H8459" s="64"/>
      <c r="I8459" s="164"/>
      <c r="J8459" s="64"/>
      <c r="K8459" s="64"/>
      <c r="L8459" s="62"/>
      <c r="M8459" s="207"/>
      <c r="N8459" s="43"/>
      <c r="O8459" s="43"/>
      <c r="P8459" s="43"/>
      <c r="Q8459" s="43"/>
      <c r="R8459" s="43"/>
      <c r="S8459" s="43"/>
      <c r="T8459" s="79"/>
      <c r="AT8459" s="25" t="s">
        <v>175</v>
      </c>
      <c r="AU8459" s="25" t="s">
        <v>84</v>
      </c>
    </row>
    <row r="8460" spans="2:65" s="1" customFormat="1" ht="16.5" customHeight="1">
      <c r="B8460" s="42"/>
      <c r="C8460" s="193" t="s">
        <v>7296</v>
      </c>
      <c r="D8460" s="193" t="s">
        <v>168</v>
      </c>
      <c r="E8460" s="194" t="s">
        <v>1297</v>
      </c>
      <c r="F8460" s="195" t="s">
        <v>1298</v>
      </c>
      <c r="G8460" s="196" t="s">
        <v>1233</v>
      </c>
      <c r="H8460" s="197">
        <v>10</v>
      </c>
      <c r="I8460" s="198"/>
      <c r="J8460" s="199">
        <f>ROUND(I8460*H8460,2)</f>
        <v>0</v>
      </c>
      <c r="K8460" s="195" t="s">
        <v>21</v>
      </c>
      <c r="L8460" s="62"/>
      <c r="M8460" s="200" t="s">
        <v>21</v>
      </c>
      <c r="N8460" s="201" t="s">
        <v>48</v>
      </c>
      <c r="O8460" s="43"/>
      <c r="P8460" s="202">
        <f>O8460*H8460</f>
        <v>0</v>
      </c>
      <c r="Q8460" s="202">
        <v>0</v>
      </c>
      <c r="R8460" s="202">
        <f>Q8460*H8460</f>
        <v>0</v>
      </c>
      <c r="S8460" s="202">
        <v>0</v>
      </c>
      <c r="T8460" s="203">
        <f>S8460*H8460</f>
        <v>0</v>
      </c>
      <c r="AR8460" s="25" t="s">
        <v>173</v>
      </c>
      <c r="AT8460" s="25" t="s">
        <v>168</v>
      </c>
      <c r="AU8460" s="25" t="s">
        <v>84</v>
      </c>
      <c r="AY8460" s="25" t="s">
        <v>163</v>
      </c>
      <c r="BE8460" s="204">
        <f>IF(N8460="základní",J8460,0)</f>
        <v>0</v>
      </c>
      <c r="BF8460" s="204">
        <f>IF(N8460="snížená",J8460,0)</f>
        <v>0</v>
      </c>
      <c r="BG8460" s="204">
        <f>IF(N8460="zákl. přenesená",J8460,0)</f>
        <v>0</v>
      </c>
      <c r="BH8460" s="204">
        <f>IF(N8460="sníž. přenesená",J8460,0)</f>
        <v>0</v>
      </c>
      <c r="BI8460" s="204">
        <f>IF(N8460="nulová",J8460,0)</f>
        <v>0</v>
      </c>
      <c r="BJ8460" s="25" t="s">
        <v>98</v>
      </c>
      <c r="BK8460" s="204">
        <f>ROUND(I8460*H8460,2)</f>
        <v>0</v>
      </c>
      <c r="BL8460" s="25" t="s">
        <v>173</v>
      </c>
      <c r="BM8460" s="25" t="s">
        <v>7297</v>
      </c>
    </row>
    <row r="8461" spans="2:65" s="1" customFormat="1" ht="13.5">
      <c r="B8461" s="42"/>
      <c r="C8461" s="64"/>
      <c r="D8461" s="205" t="s">
        <v>175</v>
      </c>
      <c r="E8461" s="64"/>
      <c r="F8461" s="206" t="s">
        <v>1298</v>
      </c>
      <c r="G8461" s="64"/>
      <c r="H8461" s="64"/>
      <c r="I8461" s="164"/>
      <c r="J8461" s="64"/>
      <c r="K8461" s="64"/>
      <c r="L8461" s="62"/>
      <c r="M8461" s="207"/>
      <c r="N8461" s="43"/>
      <c r="O8461" s="43"/>
      <c r="P8461" s="43"/>
      <c r="Q8461" s="43"/>
      <c r="R8461" s="43"/>
      <c r="S8461" s="43"/>
      <c r="T8461" s="79"/>
      <c r="AT8461" s="25" t="s">
        <v>175</v>
      </c>
      <c r="AU8461" s="25" t="s">
        <v>84</v>
      </c>
    </row>
    <row r="8462" spans="2:65" s="1" customFormat="1" ht="16.5" customHeight="1">
      <c r="B8462" s="42"/>
      <c r="C8462" s="193" t="s">
        <v>4230</v>
      </c>
      <c r="D8462" s="193" t="s">
        <v>168</v>
      </c>
      <c r="E8462" s="194" t="s">
        <v>1299</v>
      </c>
      <c r="F8462" s="195" t="s">
        <v>1232</v>
      </c>
      <c r="G8462" s="196" t="s">
        <v>1233</v>
      </c>
      <c r="H8462" s="197">
        <v>10</v>
      </c>
      <c r="I8462" s="198"/>
      <c r="J8462" s="199">
        <f>ROUND(I8462*H8462,2)</f>
        <v>0</v>
      </c>
      <c r="K8462" s="195" t="s">
        <v>21</v>
      </c>
      <c r="L8462" s="62"/>
      <c r="M8462" s="200" t="s">
        <v>21</v>
      </c>
      <c r="N8462" s="201" t="s">
        <v>48</v>
      </c>
      <c r="O8462" s="43"/>
      <c r="P8462" s="202">
        <f>O8462*H8462</f>
        <v>0</v>
      </c>
      <c r="Q8462" s="202">
        <v>0</v>
      </c>
      <c r="R8462" s="202">
        <f>Q8462*H8462</f>
        <v>0</v>
      </c>
      <c r="S8462" s="202">
        <v>0</v>
      </c>
      <c r="T8462" s="203">
        <f>S8462*H8462</f>
        <v>0</v>
      </c>
      <c r="AR8462" s="25" t="s">
        <v>173</v>
      </c>
      <c r="AT8462" s="25" t="s">
        <v>168</v>
      </c>
      <c r="AU8462" s="25" t="s">
        <v>84</v>
      </c>
      <c r="AY8462" s="25" t="s">
        <v>163</v>
      </c>
      <c r="BE8462" s="204">
        <f>IF(N8462="základní",J8462,0)</f>
        <v>0</v>
      </c>
      <c r="BF8462" s="204">
        <f>IF(N8462="snížená",J8462,0)</f>
        <v>0</v>
      </c>
      <c r="BG8462" s="204">
        <f>IF(N8462="zákl. přenesená",J8462,0)</f>
        <v>0</v>
      </c>
      <c r="BH8462" s="204">
        <f>IF(N8462="sníž. přenesená",J8462,0)</f>
        <v>0</v>
      </c>
      <c r="BI8462" s="204">
        <f>IF(N8462="nulová",J8462,0)</f>
        <v>0</v>
      </c>
      <c r="BJ8462" s="25" t="s">
        <v>98</v>
      </c>
      <c r="BK8462" s="204">
        <f>ROUND(I8462*H8462,2)</f>
        <v>0</v>
      </c>
      <c r="BL8462" s="25" t="s">
        <v>173</v>
      </c>
      <c r="BM8462" s="25" t="s">
        <v>7298</v>
      </c>
    </row>
    <row r="8463" spans="2:65" s="1" customFormat="1" ht="13.5">
      <c r="B8463" s="42"/>
      <c r="C8463" s="64"/>
      <c r="D8463" s="205" t="s">
        <v>175</v>
      </c>
      <c r="E8463" s="64"/>
      <c r="F8463" s="206" t="s">
        <v>1232</v>
      </c>
      <c r="G8463" s="64"/>
      <c r="H8463" s="64"/>
      <c r="I8463" s="164"/>
      <c r="J8463" s="64"/>
      <c r="K8463" s="64"/>
      <c r="L8463" s="62"/>
      <c r="M8463" s="207"/>
      <c r="N8463" s="43"/>
      <c r="O8463" s="43"/>
      <c r="P8463" s="43"/>
      <c r="Q8463" s="43"/>
      <c r="R8463" s="43"/>
      <c r="S8463" s="43"/>
      <c r="T8463" s="79"/>
      <c r="AT8463" s="25" t="s">
        <v>175</v>
      </c>
      <c r="AU8463" s="25" t="s">
        <v>84</v>
      </c>
    </row>
    <row r="8464" spans="2:65" s="1" customFormat="1" ht="16.5" customHeight="1">
      <c r="B8464" s="42"/>
      <c r="C8464" s="193" t="s">
        <v>7299</v>
      </c>
      <c r="D8464" s="193" t="s">
        <v>168</v>
      </c>
      <c r="E8464" s="194" t="s">
        <v>1300</v>
      </c>
      <c r="F8464" s="195" t="s">
        <v>1301</v>
      </c>
      <c r="G8464" s="196" t="s">
        <v>1272</v>
      </c>
      <c r="H8464" s="197">
        <v>1</v>
      </c>
      <c r="I8464" s="198"/>
      <c r="J8464" s="199">
        <f>ROUND(I8464*H8464,2)</f>
        <v>0</v>
      </c>
      <c r="K8464" s="195" t="s">
        <v>21</v>
      </c>
      <c r="L8464" s="62"/>
      <c r="M8464" s="200" t="s">
        <v>21</v>
      </c>
      <c r="N8464" s="201" t="s">
        <v>48</v>
      </c>
      <c r="O8464" s="43"/>
      <c r="P8464" s="202">
        <f>O8464*H8464</f>
        <v>0</v>
      </c>
      <c r="Q8464" s="202">
        <v>0</v>
      </c>
      <c r="R8464" s="202">
        <f>Q8464*H8464</f>
        <v>0</v>
      </c>
      <c r="S8464" s="202">
        <v>0</v>
      </c>
      <c r="T8464" s="203">
        <f>S8464*H8464</f>
        <v>0</v>
      </c>
      <c r="AR8464" s="25" t="s">
        <v>173</v>
      </c>
      <c r="AT8464" s="25" t="s">
        <v>168</v>
      </c>
      <c r="AU8464" s="25" t="s">
        <v>84</v>
      </c>
      <c r="AY8464" s="25" t="s">
        <v>163</v>
      </c>
      <c r="BE8464" s="204">
        <f>IF(N8464="základní",J8464,0)</f>
        <v>0</v>
      </c>
      <c r="BF8464" s="204">
        <f>IF(N8464="snížená",J8464,0)</f>
        <v>0</v>
      </c>
      <c r="BG8464" s="204">
        <f>IF(N8464="zákl. přenesená",J8464,0)</f>
        <v>0</v>
      </c>
      <c r="BH8464" s="204">
        <f>IF(N8464="sníž. přenesená",J8464,0)</f>
        <v>0</v>
      </c>
      <c r="BI8464" s="204">
        <f>IF(N8464="nulová",J8464,0)</f>
        <v>0</v>
      </c>
      <c r="BJ8464" s="25" t="s">
        <v>98</v>
      </c>
      <c r="BK8464" s="204">
        <f>ROUND(I8464*H8464,2)</f>
        <v>0</v>
      </c>
      <c r="BL8464" s="25" t="s">
        <v>173</v>
      </c>
      <c r="BM8464" s="25" t="s">
        <v>7300</v>
      </c>
    </row>
    <row r="8465" spans="2:65" s="1" customFormat="1" ht="13.5">
      <c r="B8465" s="42"/>
      <c r="C8465" s="64"/>
      <c r="D8465" s="205" t="s">
        <v>175</v>
      </c>
      <c r="E8465" s="64"/>
      <c r="F8465" s="206" t="s">
        <v>1301</v>
      </c>
      <c r="G8465" s="64"/>
      <c r="H8465" s="64"/>
      <c r="I8465" s="164"/>
      <c r="J8465" s="64"/>
      <c r="K8465" s="64"/>
      <c r="L8465" s="62"/>
      <c r="M8465" s="207"/>
      <c r="N8465" s="43"/>
      <c r="O8465" s="43"/>
      <c r="P8465" s="43"/>
      <c r="Q8465" s="43"/>
      <c r="R8465" s="43"/>
      <c r="S8465" s="43"/>
      <c r="T8465" s="79"/>
      <c r="AT8465" s="25" t="s">
        <v>175</v>
      </c>
      <c r="AU8465" s="25" t="s">
        <v>84</v>
      </c>
    </row>
    <row r="8466" spans="2:65" s="1" customFormat="1" ht="25.5" customHeight="1">
      <c r="B8466" s="42"/>
      <c r="C8466" s="193" t="s">
        <v>4232</v>
      </c>
      <c r="D8466" s="193" t="s">
        <v>168</v>
      </c>
      <c r="E8466" s="194" t="s">
        <v>1302</v>
      </c>
      <c r="F8466" s="195" t="s">
        <v>1303</v>
      </c>
      <c r="G8466" s="196" t="s">
        <v>171</v>
      </c>
      <c r="H8466" s="197">
        <v>42.15</v>
      </c>
      <c r="I8466" s="198"/>
      <c r="J8466" s="199">
        <f>ROUND(I8466*H8466,2)</f>
        <v>0</v>
      </c>
      <c r="K8466" s="195" t="s">
        <v>21</v>
      </c>
      <c r="L8466" s="62"/>
      <c r="M8466" s="200" t="s">
        <v>21</v>
      </c>
      <c r="N8466" s="201" t="s">
        <v>48</v>
      </c>
      <c r="O8466" s="43"/>
      <c r="P8466" s="202">
        <f>O8466*H8466</f>
        <v>0</v>
      </c>
      <c r="Q8466" s="202">
        <v>0</v>
      </c>
      <c r="R8466" s="202">
        <f>Q8466*H8466</f>
        <v>0</v>
      </c>
      <c r="S8466" s="202">
        <v>0</v>
      </c>
      <c r="T8466" s="203">
        <f>S8466*H8466</f>
        <v>0</v>
      </c>
      <c r="AR8466" s="25" t="s">
        <v>173</v>
      </c>
      <c r="AT8466" s="25" t="s">
        <v>168</v>
      </c>
      <c r="AU8466" s="25" t="s">
        <v>84</v>
      </c>
      <c r="AY8466" s="25" t="s">
        <v>163</v>
      </c>
      <c r="BE8466" s="204">
        <f>IF(N8466="základní",J8466,0)</f>
        <v>0</v>
      </c>
      <c r="BF8466" s="204">
        <f>IF(N8466="snížená",J8466,0)</f>
        <v>0</v>
      </c>
      <c r="BG8466" s="204">
        <f>IF(N8466="zákl. přenesená",J8466,0)</f>
        <v>0</v>
      </c>
      <c r="BH8466" s="204">
        <f>IF(N8466="sníž. přenesená",J8466,0)</f>
        <v>0</v>
      </c>
      <c r="BI8466" s="204">
        <f>IF(N8466="nulová",J8466,0)</f>
        <v>0</v>
      </c>
      <c r="BJ8466" s="25" t="s">
        <v>98</v>
      </c>
      <c r="BK8466" s="204">
        <f>ROUND(I8466*H8466,2)</f>
        <v>0</v>
      </c>
      <c r="BL8466" s="25" t="s">
        <v>173</v>
      </c>
      <c r="BM8466" s="25" t="s">
        <v>7301</v>
      </c>
    </row>
    <row r="8467" spans="2:65" s="1" customFormat="1" ht="13.5">
      <c r="B8467" s="42"/>
      <c r="C8467" s="64"/>
      <c r="D8467" s="205" t="s">
        <v>175</v>
      </c>
      <c r="E8467" s="64"/>
      <c r="F8467" s="206" t="s">
        <v>1303</v>
      </c>
      <c r="G8467" s="64"/>
      <c r="H8467" s="64"/>
      <c r="I8467" s="164"/>
      <c r="J8467" s="64"/>
      <c r="K8467" s="64"/>
      <c r="L8467" s="62"/>
      <c r="M8467" s="207"/>
      <c r="N8467" s="43"/>
      <c r="O8467" s="43"/>
      <c r="P8467" s="43"/>
      <c r="Q8467" s="43"/>
      <c r="R8467" s="43"/>
      <c r="S8467" s="43"/>
      <c r="T8467" s="79"/>
      <c r="AT8467" s="25" t="s">
        <v>175</v>
      </c>
      <c r="AU8467" s="25" t="s">
        <v>84</v>
      </c>
    </row>
    <row r="8468" spans="2:65" s="1" customFormat="1" ht="16.5" customHeight="1">
      <c r="B8468" s="42"/>
      <c r="C8468" s="193" t="s">
        <v>7302</v>
      </c>
      <c r="D8468" s="193" t="s">
        <v>168</v>
      </c>
      <c r="E8468" s="194" t="s">
        <v>1304</v>
      </c>
      <c r="F8468" s="195" t="s">
        <v>1305</v>
      </c>
      <c r="G8468" s="196" t="s">
        <v>171</v>
      </c>
      <c r="H8468" s="197">
        <v>2.56</v>
      </c>
      <c r="I8468" s="198"/>
      <c r="J8468" s="199">
        <f>ROUND(I8468*H8468,2)</f>
        <v>0</v>
      </c>
      <c r="K8468" s="195" t="s">
        <v>21</v>
      </c>
      <c r="L8468" s="62"/>
      <c r="M8468" s="200" t="s">
        <v>21</v>
      </c>
      <c r="N8468" s="201" t="s">
        <v>48</v>
      </c>
      <c r="O8468" s="43"/>
      <c r="P8468" s="202">
        <f>O8468*H8468</f>
        <v>0</v>
      </c>
      <c r="Q8468" s="202">
        <v>0</v>
      </c>
      <c r="R8468" s="202">
        <f>Q8468*H8468</f>
        <v>0</v>
      </c>
      <c r="S8468" s="202">
        <v>0</v>
      </c>
      <c r="T8468" s="203">
        <f>S8468*H8468</f>
        <v>0</v>
      </c>
      <c r="AR8468" s="25" t="s">
        <v>173</v>
      </c>
      <c r="AT8468" s="25" t="s">
        <v>168</v>
      </c>
      <c r="AU8468" s="25" t="s">
        <v>84</v>
      </c>
      <c r="AY8468" s="25" t="s">
        <v>163</v>
      </c>
      <c r="BE8468" s="204">
        <f>IF(N8468="základní",J8468,0)</f>
        <v>0</v>
      </c>
      <c r="BF8468" s="204">
        <f>IF(N8468="snížená",J8468,0)</f>
        <v>0</v>
      </c>
      <c r="BG8468" s="204">
        <f>IF(N8468="zákl. přenesená",J8468,0)</f>
        <v>0</v>
      </c>
      <c r="BH8468" s="204">
        <f>IF(N8468="sníž. přenesená",J8468,0)</f>
        <v>0</v>
      </c>
      <c r="BI8468" s="204">
        <f>IF(N8468="nulová",J8468,0)</f>
        <v>0</v>
      </c>
      <c r="BJ8468" s="25" t="s">
        <v>98</v>
      </c>
      <c r="BK8468" s="204">
        <f>ROUND(I8468*H8468,2)</f>
        <v>0</v>
      </c>
      <c r="BL8468" s="25" t="s">
        <v>173</v>
      </c>
      <c r="BM8468" s="25" t="s">
        <v>7303</v>
      </c>
    </row>
    <row r="8469" spans="2:65" s="1" customFormat="1" ht="13.5">
      <c r="B8469" s="42"/>
      <c r="C8469" s="64"/>
      <c r="D8469" s="205" t="s">
        <v>175</v>
      </c>
      <c r="E8469" s="64"/>
      <c r="F8469" s="206" t="s">
        <v>1305</v>
      </c>
      <c r="G8469" s="64"/>
      <c r="H8469" s="64"/>
      <c r="I8469" s="164"/>
      <c r="J8469" s="64"/>
      <c r="K8469" s="64"/>
      <c r="L8469" s="62"/>
      <c r="M8469" s="207"/>
      <c r="N8469" s="43"/>
      <c r="O8469" s="43"/>
      <c r="P8469" s="43"/>
      <c r="Q8469" s="43"/>
      <c r="R8469" s="43"/>
      <c r="S8469" s="43"/>
      <c r="T8469" s="79"/>
      <c r="AT8469" s="25" t="s">
        <v>175</v>
      </c>
      <c r="AU8469" s="25" t="s">
        <v>84</v>
      </c>
    </row>
    <row r="8470" spans="2:65" s="1" customFormat="1" ht="16.5" customHeight="1">
      <c r="B8470" s="42"/>
      <c r="C8470" s="193" t="s">
        <v>4233</v>
      </c>
      <c r="D8470" s="193" t="s">
        <v>168</v>
      </c>
      <c r="E8470" s="194" t="s">
        <v>1306</v>
      </c>
      <c r="F8470" s="195" t="s">
        <v>1307</v>
      </c>
      <c r="G8470" s="196" t="s">
        <v>171</v>
      </c>
      <c r="H8470" s="197">
        <v>10</v>
      </c>
      <c r="I8470" s="198"/>
      <c r="J8470" s="199">
        <f>ROUND(I8470*H8470,2)</f>
        <v>0</v>
      </c>
      <c r="K8470" s="195" t="s">
        <v>21</v>
      </c>
      <c r="L8470" s="62"/>
      <c r="M8470" s="200" t="s">
        <v>21</v>
      </c>
      <c r="N8470" s="201" t="s">
        <v>48</v>
      </c>
      <c r="O8470" s="43"/>
      <c r="P8470" s="202">
        <f>O8470*H8470</f>
        <v>0</v>
      </c>
      <c r="Q8470" s="202">
        <v>0</v>
      </c>
      <c r="R8470" s="202">
        <f>Q8470*H8470</f>
        <v>0</v>
      </c>
      <c r="S8470" s="202">
        <v>0</v>
      </c>
      <c r="T8470" s="203">
        <f>S8470*H8470</f>
        <v>0</v>
      </c>
      <c r="AR8470" s="25" t="s">
        <v>173</v>
      </c>
      <c r="AT8470" s="25" t="s">
        <v>168</v>
      </c>
      <c r="AU8470" s="25" t="s">
        <v>84</v>
      </c>
      <c r="AY8470" s="25" t="s">
        <v>163</v>
      </c>
      <c r="BE8470" s="204">
        <f>IF(N8470="základní",J8470,0)</f>
        <v>0</v>
      </c>
      <c r="BF8470" s="204">
        <f>IF(N8470="snížená",J8470,0)</f>
        <v>0</v>
      </c>
      <c r="BG8470" s="204">
        <f>IF(N8470="zákl. přenesená",J8470,0)</f>
        <v>0</v>
      </c>
      <c r="BH8470" s="204">
        <f>IF(N8470="sníž. přenesená",J8470,0)</f>
        <v>0</v>
      </c>
      <c r="BI8470" s="204">
        <f>IF(N8470="nulová",J8470,0)</f>
        <v>0</v>
      </c>
      <c r="BJ8470" s="25" t="s">
        <v>98</v>
      </c>
      <c r="BK8470" s="204">
        <f>ROUND(I8470*H8470,2)</f>
        <v>0</v>
      </c>
      <c r="BL8470" s="25" t="s">
        <v>173</v>
      </c>
      <c r="BM8470" s="25" t="s">
        <v>7304</v>
      </c>
    </row>
    <row r="8471" spans="2:65" s="1" customFormat="1" ht="13.5">
      <c r="B8471" s="42"/>
      <c r="C8471" s="64"/>
      <c r="D8471" s="205" t="s">
        <v>175</v>
      </c>
      <c r="E8471" s="64"/>
      <c r="F8471" s="206" t="s">
        <v>1307</v>
      </c>
      <c r="G8471" s="64"/>
      <c r="H8471" s="64"/>
      <c r="I8471" s="164"/>
      <c r="J8471" s="64"/>
      <c r="K8471" s="64"/>
      <c r="L8471" s="62"/>
      <c r="M8471" s="207"/>
      <c r="N8471" s="43"/>
      <c r="O8471" s="43"/>
      <c r="P8471" s="43"/>
      <c r="Q8471" s="43"/>
      <c r="R8471" s="43"/>
      <c r="S8471" s="43"/>
      <c r="T8471" s="79"/>
      <c r="AT8471" s="25" t="s">
        <v>175</v>
      </c>
      <c r="AU8471" s="25" t="s">
        <v>84</v>
      </c>
    </row>
    <row r="8472" spans="2:65" s="1" customFormat="1" ht="16.5" customHeight="1">
      <c r="B8472" s="42"/>
      <c r="C8472" s="193" t="s">
        <v>7305</v>
      </c>
      <c r="D8472" s="193" t="s">
        <v>168</v>
      </c>
      <c r="E8472" s="194" t="s">
        <v>1308</v>
      </c>
      <c r="F8472" s="195" t="s">
        <v>1309</v>
      </c>
      <c r="G8472" s="196" t="s">
        <v>171</v>
      </c>
      <c r="H8472" s="197">
        <v>2.56</v>
      </c>
      <c r="I8472" s="198"/>
      <c r="J8472" s="199">
        <f>ROUND(I8472*H8472,2)</f>
        <v>0</v>
      </c>
      <c r="K8472" s="195" t="s">
        <v>21</v>
      </c>
      <c r="L8472" s="62"/>
      <c r="M8472" s="200" t="s">
        <v>21</v>
      </c>
      <c r="N8472" s="201" t="s">
        <v>48</v>
      </c>
      <c r="O8472" s="43"/>
      <c r="P8472" s="202">
        <f>O8472*H8472</f>
        <v>0</v>
      </c>
      <c r="Q8472" s="202">
        <v>0</v>
      </c>
      <c r="R8472" s="202">
        <f>Q8472*H8472</f>
        <v>0</v>
      </c>
      <c r="S8472" s="202">
        <v>0</v>
      </c>
      <c r="T8472" s="203">
        <f>S8472*H8472</f>
        <v>0</v>
      </c>
      <c r="AR8472" s="25" t="s">
        <v>173</v>
      </c>
      <c r="AT8472" s="25" t="s">
        <v>168</v>
      </c>
      <c r="AU8472" s="25" t="s">
        <v>84</v>
      </c>
      <c r="AY8472" s="25" t="s">
        <v>163</v>
      </c>
      <c r="BE8472" s="204">
        <f>IF(N8472="základní",J8472,0)</f>
        <v>0</v>
      </c>
      <c r="BF8472" s="204">
        <f>IF(N8472="snížená",J8472,0)</f>
        <v>0</v>
      </c>
      <c r="BG8472" s="204">
        <f>IF(N8472="zákl. přenesená",J8472,0)</f>
        <v>0</v>
      </c>
      <c r="BH8472" s="204">
        <f>IF(N8472="sníž. přenesená",J8472,0)</f>
        <v>0</v>
      </c>
      <c r="BI8472" s="204">
        <f>IF(N8472="nulová",J8472,0)</f>
        <v>0</v>
      </c>
      <c r="BJ8472" s="25" t="s">
        <v>98</v>
      </c>
      <c r="BK8472" s="204">
        <f>ROUND(I8472*H8472,2)</f>
        <v>0</v>
      </c>
      <c r="BL8472" s="25" t="s">
        <v>173</v>
      </c>
      <c r="BM8472" s="25" t="s">
        <v>7306</v>
      </c>
    </row>
    <row r="8473" spans="2:65" s="1" customFormat="1" ht="13.5">
      <c r="B8473" s="42"/>
      <c r="C8473" s="64"/>
      <c r="D8473" s="205" t="s">
        <v>175</v>
      </c>
      <c r="E8473" s="64"/>
      <c r="F8473" s="206" t="s">
        <v>1309</v>
      </c>
      <c r="G8473" s="64"/>
      <c r="H8473" s="64"/>
      <c r="I8473" s="164"/>
      <c r="J8473" s="64"/>
      <c r="K8473" s="64"/>
      <c r="L8473" s="62"/>
      <c r="M8473" s="207"/>
      <c r="N8473" s="43"/>
      <c r="O8473" s="43"/>
      <c r="P8473" s="43"/>
      <c r="Q8473" s="43"/>
      <c r="R8473" s="43"/>
      <c r="S8473" s="43"/>
      <c r="T8473" s="79"/>
      <c r="AT8473" s="25" t="s">
        <v>175</v>
      </c>
      <c r="AU8473" s="25" t="s">
        <v>84</v>
      </c>
    </row>
    <row r="8474" spans="2:65" s="1" customFormat="1" ht="16.5" customHeight="1">
      <c r="B8474" s="42"/>
      <c r="C8474" s="193" t="s">
        <v>4235</v>
      </c>
      <c r="D8474" s="193" t="s">
        <v>168</v>
      </c>
      <c r="E8474" s="194" t="s">
        <v>1310</v>
      </c>
      <c r="F8474" s="195" t="s">
        <v>1311</v>
      </c>
      <c r="G8474" s="196" t="s">
        <v>171</v>
      </c>
      <c r="H8474" s="197">
        <v>3</v>
      </c>
      <c r="I8474" s="198"/>
      <c r="J8474" s="199">
        <f>ROUND(I8474*H8474,2)</f>
        <v>0</v>
      </c>
      <c r="K8474" s="195" t="s">
        <v>21</v>
      </c>
      <c r="L8474" s="62"/>
      <c r="M8474" s="200" t="s">
        <v>21</v>
      </c>
      <c r="N8474" s="201" t="s">
        <v>48</v>
      </c>
      <c r="O8474" s="43"/>
      <c r="P8474" s="202">
        <f>O8474*H8474</f>
        <v>0</v>
      </c>
      <c r="Q8474" s="202">
        <v>0</v>
      </c>
      <c r="R8474" s="202">
        <f>Q8474*H8474</f>
        <v>0</v>
      </c>
      <c r="S8474" s="202">
        <v>0</v>
      </c>
      <c r="T8474" s="203">
        <f>S8474*H8474</f>
        <v>0</v>
      </c>
      <c r="AR8474" s="25" t="s">
        <v>173</v>
      </c>
      <c r="AT8474" s="25" t="s">
        <v>168</v>
      </c>
      <c r="AU8474" s="25" t="s">
        <v>84</v>
      </c>
      <c r="AY8474" s="25" t="s">
        <v>163</v>
      </c>
      <c r="BE8474" s="204">
        <f>IF(N8474="základní",J8474,0)</f>
        <v>0</v>
      </c>
      <c r="BF8474" s="204">
        <f>IF(N8474="snížená",J8474,0)</f>
        <v>0</v>
      </c>
      <c r="BG8474" s="204">
        <f>IF(N8474="zákl. přenesená",J8474,0)</f>
        <v>0</v>
      </c>
      <c r="BH8474" s="204">
        <f>IF(N8474="sníž. přenesená",J8474,0)</f>
        <v>0</v>
      </c>
      <c r="BI8474" s="204">
        <f>IF(N8474="nulová",J8474,0)</f>
        <v>0</v>
      </c>
      <c r="BJ8474" s="25" t="s">
        <v>98</v>
      </c>
      <c r="BK8474" s="204">
        <f>ROUND(I8474*H8474,2)</f>
        <v>0</v>
      </c>
      <c r="BL8474" s="25" t="s">
        <v>173</v>
      </c>
      <c r="BM8474" s="25" t="s">
        <v>7307</v>
      </c>
    </row>
    <row r="8475" spans="2:65" s="1" customFormat="1" ht="13.5">
      <c r="B8475" s="42"/>
      <c r="C8475" s="64"/>
      <c r="D8475" s="205" t="s">
        <v>175</v>
      </c>
      <c r="E8475" s="64"/>
      <c r="F8475" s="206" t="s">
        <v>1311</v>
      </c>
      <c r="G8475" s="64"/>
      <c r="H8475" s="64"/>
      <c r="I8475" s="164"/>
      <c r="J8475" s="64"/>
      <c r="K8475" s="64"/>
      <c r="L8475" s="62"/>
      <c r="M8475" s="207"/>
      <c r="N8475" s="43"/>
      <c r="O8475" s="43"/>
      <c r="P8475" s="43"/>
      <c r="Q8475" s="43"/>
      <c r="R8475" s="43"/>
      <c r="S8475" s="43"/>
      <c r="T8475" s="79"/>
      <c r="AT8475" s="25" t="s">
        <v>175</v>
      </c>
      <c r="AU8475" s="25" t="s">
        <v>84</v>
      </c>
    </row>
    <row r="8476" spans="2:65" s="1" customFormat="1" ht="16.5" customHeight="1">
      <c r="B8476" s="42"/>
      <c r="C8476" s="193" t="s">
        <v>7308</v>
      </c>
      <c r="D8476" s="193" t="s">
        <v>168</v>
      </c>
      <c r="E8476" s="194" t="s">
        <v>1312</v>
      </c>
      <c r="F8476" s="195" t="s">
        <v>1313</v>
      </c>
      <c r="G8476" s="196" t="s">
        <v>171</v>
      </c>
      <c r="H8476" s="197">
        <v>73.5</v>
      </c>
      <c r="I8476" s="198"/>
      <c r="J8476" s="199">
        <f>ROUND(I8476*H8476,2)</f>
        <v>0</v>
      </c>
      <c r="K8476" s="195" t="s">
        <v>21</v>
      </c>
      <c r="L8476" s="62"/>
      <c r="M8476" s="200" t="s">
        <v>21</v>
      </c>
      <c r="N8476" s="201" t="s">
        <v>48</v>
      </c>
      <c r="O8476" s="43"/>
      <c r="P8476" s="202">
        <f>O8476*H8476</f>
        <v>0</v>
      </c>
      <c r="Q8476" s="202">
        <v>0</v>
      </c>
      <c r="R8476" s="202">
        <f>Q8476*H8476</f>
        <v>0</v>
      </c>
      <c r="S8476" s="202">
        <v>0</v>
      </c>
      <c r="T8476" s="203">
        <f>S8476*H8476</f>
        <v>0</v>
      </c>
      <c r="AR8476" s="25" t="s">
        <v>173</v>
      </c>
      <c r="AT8476" s="25" t="s">
        <v>168</v>
      </c>
      <c r="AU8476" s="25" t="s">
        <v>84</v>
      </c>
      <c r="AY8476" s="25" t="s">
        <v>163</v>
      </c>
      <c r="BE8476" s="204">
        <f>IF(N8476="základní",J8476,0)</f>
        <v>0</v>
      </c>
      <c r="BF8476" s="204">
        <f>IF(N8476="snížená",J8476,0)</f>
        <v>0</v>
      </c>
      <c r="BG8476" s="204">
        <f>IF(N8476="zákl. přenesená",J8476,0)</f>
        <v>0</v>
      </c>
      <c r="BH8476" s="204">
        <f>IF(N8476="sníž. přenesená",J8476,0)</f>
        <v>0</v>
      </c>
      <c r="BI8476" s="204">
        <f>IF(N8476="nulová",J8476,0)</f>
        <v>0</v>
      </c>
      <c r="BJ8476" s="25" t="s">
        <v>98</v>
      </c>
      <c r="BK8476" s="204">
        <f>ROUND(I8476*H8476,2)</f>
        <v>0</v>
      </c>
      <c r="BL8476" s="25" t="s">
        <v>173</v>
      </c>
      <c r="BM8476" s="25" t="s">
        <v>7309</v>
      </c>
    </row>
    <row r="8477" spans="2:65" s="1" customFormat="1" ht="13.5">
      <c r="B8477" s="42"/>
      <c r="C8477" s="64"/>
      <c r="D8477" s="205" t="s">
        <v>175</v>
      </c>
      <c r="E8477" s="64"/>
      <c r="F8477" s="206" t="s">
        <v>1313</v>
      </c>
      <c r="G8477" s="64"/>
      <c r="H8477" s="64"/>
      <c r="I8477" s="164"/>
      <c r="J8477" s="64"/>
      <c r="K8477" s="64"/>
      <c r="L8477" s="62"/>
      <c r="M8477" s="207"/>
      <c r="N8477" s="43"/>
      <c r="O8477" s="43"/>
      <c r="P8477" s="43"/>
      <c r="Q8477" s="43"/>
      <c r="R8477" s="43"/>
      <c r="S8477" s="43"/>
      <c r="T8477" s="79"/>
      <c r="AT8477" s="25" t="s">
        <v>175</v>
      </c>
      <c r="AU8477" s="25" t="s">
        <v>84</v>
      </c>
    </row>
    <row r="8478" spans="2:65" s="1" customFormat="1" ht="16.5" customHeight="1">
      <c r="B8478" s="42"/>
      <c r="C8478" s="193" t="s">
        <v>4236</v>
      </c>
      <c r="D8478" s="193" t="s">
        <v>168</v>
      </c>
      <c r="E8478" s="194" t="s">
        <v>1314</v>
      </c>
      <c r="F8478" s="195" t="s">
        <v>1315</v>
      </c>
      <c r="G8478" s="196" t="s">
        <v>171</v>
      </c>
      <c r="H8478" s="197">
        <v>73.5</v>
      </c>
      <c r="I8478" s="198"/>
      <c r="J8478" s="199">
        <f>ROUND(I8478*H8478,2)</f>
        <v>0</v>
      </c>
      <c r="K8478" s="195" t="s">
        <v>21</v>
      </c>
      <c r="L8478" s="62"/>
      <c r="M8478" s="200" t="s">
        <v>21</v>
      </c>
      <c r="N8478" s="201" t="s">
        <v>48</v>
      </c>
      <c r="O8478" s="43"/>
      <c r="P8478" s="202">
        <f>O8478*H8478</f>
        <v>0</v>
      </c>
      <c r="Q8478" s="202">
        <v>0</v>
      </c>
      <c r="R8478" s="202">
        <f>Q8478*H8478</f>
        <v>0</v>
      </c>
      <c r="S8478" s="202">
        <v>0</v>
      </c>
      <c r="T8478" s="203">
        <f>S8478*H8478</f>
        <v>0</v>
      </c>
      <c r="AR8478" s="25" t="s">
        <v>173</v>
      </c>
      <c r="AT8478" s="25" t="s">
        <v>168</v>
      </c>
      <c r="AU8478" s="25" t="s">
        <v>84</v>
      </c>
      <c r="AY8478" s="25" t="s">
        <v>163</v>
      </c>
      <c r="BE8478" s="204">
        <f>IF(N8478="základní",J8478,0)</f>
        <v>0</v>
      </c>
      <c r="BF8478" s="204">
        <f>IF(N8478="snížená",J8478,0)</f>
        <v>0</v>
      </c>
      <c r="BG8478" s="204">
        <f>IF(N8478="zákl. přenesená",J8478,0)</f>
        <v>0</v>
      </c>
      <c r="BH8478" s="204">
        <f>IF(N8478="sníž. přenesená",J8478,0)</f>
        <v>0</v>
      </c>
      <c r="BI8478" s="204">
        <f>IF(N8478="nulová",J8478,0)</f>
        <v>0</v>
      </c>
      <c r="BJ8478" s="25" t="s">
        <v>98</v>
      </c>
      <c r="BK8478" s="204">
        <f>ROUND(I8478*H8478,2)</f>
        <v>0</v>
      </c>
      <c r="BL8478" s="25" t="s">
        <v>173</v>
      </c>
      <c r="BM8478" s="25" t="s">
        <v>7310</v>
      </c>
    </row>
    <row r="8479" spans="2:65" s="1" customFormat="1" ht="13.5">
      <c r="B8479" s="42"/>
      <c r="C8479" s="64"/>
      <c r="D8479" s="205" t="s">
        <v>175</v>
      </c>
      <c r="E8479" s="64"/>
      <c r="F8479" s="206" t="s">
        <v>1315</v>
      </c>
      <c r="G8479" s="64"/>
      <c r="H8479" s="64"/>
      <c r="I8479" s="164"/>
      <c r="J8479" s="64"/>
      <c r="K8479" s="64"/>
      <c r="L8479" s="62"/>
      <c r="M8479" s="207"/>
      <c r="N8479" s="43"/>
      <c r="O8479" s="43"/>
      <c r="P8479" s="43"/>
      <c r="Q8479" s="43"/>
      <c r="R8479" s="43"/>
      <c r="S8479" s="43"/>
      <c r="T8479" s="79"/>
      <c r="AT8479" s="25" t="s">
        <v>175</v>
      </c>
      <c r="AU8479" s="25" t="s">
        <v>84</v>
      </c>
    </row>
    <row r="8480" spans="2:65" s="1" customFormat="1" ht="16.5" customHeight="1">
      <c r="B8480" s="42"/>
      <c r="C8480" s="193" t="s">
        <v>7311</v>
      </c>
      <c r="D8480" s="193" t="s">
        <v>168</v>
      </c>
      <c r="E8480" s="194" t="s">
        <v>1316</v>
      </c>
      <c r="F8480" s="195" t="s">
        <v>1317</v>
      </c>
      <c r="G8480" s="196" t="s">
        <v>171</v>
      </c>
      <c r="H8480" s="197">
        <v>73.5</v>
      </c>
      <c r="I8480" s="198"/>
      <c r="J8480" s="199">
        <f>ROUND(I8480*H8480,2)</f>
        <v>0</v>
      </c>
      <c r="K8480" s="195" t="s">
        <v>21</v>
      </c>
      <c r="L8480" s="62"/>
      <c r="M8480" s="200" t="s">
        <v>21</v>
      </c>
      <c r="N8480" s="201" t="s">
        <v>48</v>
      </c>
      <c r="O8480" s="43"/>
      <c r="P8480" s="202">
        <f>O8480*H8480</f>
        <v>0</v>
      </c>
      <c r="Q8480" s="202">
        <v>0</v>
      </c>
      <c r="R8480" s="202">
        <f>Q8480*H8480</f>
        <v>0</v>
      </c>
      <c r="S8480" s="202">
        <v>0</v>
      </c>
      <c r="T8480" s="203">
        <f>S8480*H8480</f>
        <v>0</v>
      </c>
      <c r="AR8480" s="25" t="s">
        <v>173</v>
      </c>
      <c r="AT8480" s="25" t="s">
        <v>168</v>
      </c>
      <c r="AU8480" s="25" t="s">
        <v>84</v>
      </c>
      <c r="AY8480" s="25" t="s">
        <v>163</v>
      </c>
      <c r="BE8480" s="204">
        <f>IF(N8480="základní",J8480,0)</f>
        <v>0</v>
      </c>
      <c r="BF8480" s="204">
        <f>IF(N8480="snížená",J8480,0)</f>
        <v>0</v>
      </c>
      <c r="BG8480" s="204">
        <f>IF(N8480="zákl. přenesená",J8480,0)</f>
        <v>0</v>
      </c>
      <c r="BH8480" s="204">
        <f>IF(N8480="sníž. přenesená",J8480,0)</f>
        <v>0</v>
      </c>
      <c r="BI8480" s="204">
        <f>IF(N8480="nulová",J8480,0)</f>
        <v>0</v>
      </c>
      <c r="BJ8480" s="25" t="s">
        <v>98</v>
      </c>
      <c r="BK8480" s="204">
        <f>ROUND(I8480*H8480,2)</f>
        <v>0</v>
      </c>
      <c r="BL8480" s="25" t="s">
        <v>173</v>
      </c>
      <c r="BM8480" s="25" t="s">
        <v>7312</v>
      </c>
    </row>
    <row r="8481" spans="2:65" s="1" customFormat="1" ht="13.5">
      <c r="B8481" s="42"/>
      <c r="C8481" s="64"/>
      <c r="D8481" s="205" t="s">
        <v>175</v>
      </c>
      <c r="E8481" s="64"/>
      <c r="F8481" s="206" t="s">
        <v>1317</v>
      </c>
      <c r="G8481" s="64"/>
      <c r="H8481" s="64"/>
      <c r="I8481" s="164"/>
      <c r="J8481" s="64"/>
      <c r="K8481" s="64"/>
      <c r="L8481" s="62"/>
      <c r="M8481" s="207"/>
      <c r="N8481" s="43"/>
      <c r="O8481" s="43"/>
      <c r="P8481" s="43"/>
      <c r="Q8481" s="43"/>
      <c r="R8481" s="43"/>
      <c r="S8481" s="43"/>
      <c r="T8481" s="79"/>
      <c r="AT8481" s="25" t="s">
        <v>175</v>
      </c>
      <c r="AU8481" s="25" t="s">
        <v>84</v>
      </c>
    </row>
    <row r="8482" spans="2:65" s="1" customFormat="1" ht="16.5" customHeight="1">
      <c r="B8482" s="42"/>
      <c r="C8482" s="193" t="s">
        <v>4238</v>
      </c>
      <c r="D8482" s="193" t="s">
        <v>168</v>
      </c>
      <c r="E8482" s="194" t="s">
        <v>1318</v>
      </c>
      <c r="F8482" s="195" t="s">
        <v>1319</v>
      </c>
      <c r="G8482" s="196" t="s">
        <v>171</v>
      </c>
      <c r="H8482" s="197">
        <v>49</v>
      </c>
      <c r="I8482" s="198"/>
      <c r="J8482" s="199">
        <f>ROUND(I8482*H8482,2)</f>
        <v>0</v>
      </c>
      <c r="K8482" s="195" t="s">
        <v>21</v>
      </c>
      <c r="L8482" s="62"/>
      <c r="M8482" s="200" t="s">
        <v>21</v>
      </c>
      <c r="N8482" s="201" t="s">
        <v>48</v>
      </c>
      <c r="O8482" s="43"/>
      <c r="P8482" s="202">
        <f>O8482*H8482</f>
        <v>0</v>
      </c>
      <c r="Q8482" s="202">
        <v>0</v>
      </c>
      <c r="R8482" s="202">
        <f>Q8482*H8482</f>
        <v>0</v>
      </c>
      <c r="S8482" s="202">
        <v>0</v>
      </c>
      <c r="T8482" s="203">
        <f>S8482*H8482</f>
        <v>0</v>
      </c>
      <c r="AR8482" s="25" t="s">
        <v>173</v>
      </c>
      <c r="AT8482" s="25" t="s">
        <v>168</v>
      </c>
      <c r="AU8482" s="25" t="s">
        <v>84</v>
      </c>
      <c r="AY8482" s="25" t="s">
        <v>163</v>
      </c>
      <c r="BE8482" s="204">
        <f>IF(N8482="základní",J8482,0)</f>
        <v>0</v>
      </c>
      <c r="BF8482" s="204">
        <f>IF(N8482="snížená",J8482,0)</f>
        <v>0</v>
      </c>
      <c r="BG8482" s="204">
        <f>IF(N8482="zákl. přenesená",J8482,0)</f>
        <v>0</v>
      </c>
      <c r="BH8482" s="204">
        <f>IF(N8482="sníž. přenesená",J8482,0)</f>
        <v>0</v>
      </c>
      <c r="BI8482" s="204">
        <f>IF(N8482="nulová",J8482,0)</f>
        <v>0</v>
      </c>
      <c r="BJ8482" s="25" t="s">
        <v>98</v>
      </c>
      <c r="BK8482" s="204">
        <f>ROUND(I8482*H8482,2)</f>
        <v>0</v>
      </c>
      <c r="BL8482" s="25" t="s">
        <v>173</v>
      </c>
      <c r="BM8482" s="25" t="s">
        <v>7313</v>
      </c>
    </row>
    <row r="8483" spans="2:65" s="1" customFormat="1" ht="13.5">
      <c r="B8483" s="42"/>
      <c r="C8483" s="64"/>
      <c r="D8483" s="205" t="s">
        <v>175</v>
      </c>
      <c r="E8483" s="64"/>
      <c r="F8483" s="206" t="s">
        <v>1319</v>
      </c>
      <c r="G8483" s="64"/>
      <c r="H8483" s="64"/>
      <c r="I8483" s="164"/>
      <c r="J8483" s="64"/>
      <c r="K8483" s="64"/>
      <c r="L8483" s="62"/>
      <c r="M8483" s="207"/>
      <c r="N8483" s="43"/>
      <c r="O8483" s="43"/>
      <c r="P8483" s="43"/>
      <c r="Q8483" s="43"/>
      <c r="R8483" s="43"/>
      <c r="S8483" s="43"/>
      <c r="T8483" s="79"/>
      <c r="AT8483" s="25" t="s">
        <v>175</v>
      </c>
      <c r="AU8483" s="25" t="s">
        <v>84</v>
      </c>
    </row>
    <row r="8484" spans="2:65" s="1" customFormat="1" ht="67.5">
      <c r="B8484" s="42"/>
      <c r="C8484" s="64"/>
      <c r="D8484" s="205" t="s">
        <v>843</v>
      </c>
      <c r="E8484" s="64"/>
      <c r="F8484" s="208" t="s">
        <v>1320</v>
      </c>
      <c r="G8484" s="64"/>
      <c r="H8484" s="64"/>
      <c r="I8484" s="164"/>
      <c r="J8484" s="64"/>
      <c r="K8484" s="64"/>
      <c r="L8484" s="62"/>
      <c r="M8484" s="207"/>
      <c r="N8484" s="43"/>
      <c r="O8484" s="43"/>
      <c r="P8484" s="43"/>
      <c r="Q8484" s="43"/>
      <c r="R8484" s="43"/>
      <c r="S8484" s="43"/>
      <c r="T8484" s="79"/>
      <c r="AT8484" s="25" t="s">
        <v>843</v>
      </c>
      <c r="AU8484" s="25" t="s">
        <v>84</v>
      </c>
    </row>
    <row r="8485" spans="2:65" s="1" customFormat="1" ht="16.5" customHeight="1">
      <c r="B8485" s="42"/>
      <c r="C8485" s="241" t="s">
        <v>7314</v>
      </c>
      <c r="D8485" s="241" t="s">
        <v>310</v>
      </c>
      <c r="E8485" s="242" t="s">
        <v>1321</v>
      </c>
      <c r="F8485" s="243" t="s">
        <v>1322</v>
      </c>
      <c r="G8485" s="244" t="s">
        <v>171</v>
      </c>
      <c r="H8485" s="245">
        <v>24.5</v>
      </c>
      <c r="I8485" s="246"/>
      <c r="J8485" s="247">
        <f>ROUND(I8485*H8485,2)</f>
        <v>0</v>
      </c>
      <c r="K8485" s="243" t="s">
        <v>21</v>
      </c>
      <c r="L8485" s="248"/>
      <c r="M8485" s="249" t="s">
        <v>21</v>
      </c>
      <c r="N8485" s="250" t="s">
        <v>48</v>
      </c>
      <c r="O8485" s="43"/>
      <c r="P8485" s="202">
        <f>O8485*H8485</f>
        <v>0</v>
      </c>
      <c r="Q8485" s="202">
        <v>0</v>
      </c>
      <c r="R8485" s="202">
        <f>Q8485*H8485</f>
        <v>0</v>
      </c>
      <c r="S8485" s="202">
        <v>0</v>
      </c>
      <c r="T8485" s="203">
        <f>S8485*H8485</f>
        <v>0</v>
      </c>
      <c r="AR8485" s="25" t="s">
        <v>228</v>
      </c>
      <c r="AT8485" s="25" t="s">
        <v>310</v>
      </c>
      <c r="AU8485" s="25" t="s">
        <v>84</v>
      </c>
      <c r="AY8485" s="25" t="s">
        <v>163</v>
      </c>
      <c r="BE8485" s="204">
        <f>IF(N8485="základní",J8485,0)</f>
        <v>0</v>
      </c>
      <c r="BF8485" s="204">
        <f>IF(N8485="snížená",J8485,0)</f>
        <v>0</v>
      </c>
      <c r="BG8485" s="204">
        <f>IF(N8485="zákl. přenesená",J8485,0)</f>
        <v>0</v>
      </c>
      <c r="BH8485" s="204">
        <f>IF(N8485="sníž. přenesená",J8485,0)</f>
        <v>0</v>
      </c>
      <c r="BI8485" s="204">
        <f>IF(N8485="nulová",J8485,0)</f>
        <v>0</v>
      </c>
      <c r="BJ8485" s="25" t="s">
        <v>98</v>
      </c>
      <c r="BK8485" s="204">
        <f>ROUND(I8485*H8485,2)</f>
        <v>0</v>
      </c>
      <c r="BL8485" s="25" t="s">
        <v>173</v>
      </c>
      <c r="BM8485" s="25" t="s">
        <v>7315</v>
      </c>
    </row>
    <row r="8486" spans="2:65" s="1" customFormat="1" ht="13.5">
      <c r="B8486" s="42"/>
      <c r="C8486" s="64"/>
      <c r="D8486" s="205" t="s">
        <v>175</v>
      </c>
      <c r="E8486" s="64"/>
      <c r="F8486" s="206" t="s">
        <v>1322</v>
      </c>
      <c r="G8486" s="64"/>
      <c r="H8486" s="64"/>
      <c r="I8486" s="164"/>
      <c r="J8486" s="64"/>
      <c r="K8486" s="64"/>
      <c r="L8486" s="62"/>
      <c r="M8486" s="207"/>
      <c r="N8486" s="43"/>
      <c r="O8486" s="43"/>
      <c r="P8486" s="43"/>
      <c r="Q8486" s="43"/>
      <c r="R8486" s="43"/>
      <c r="S8486" s="43"/>
      <c r="T8486" s="79"/>
      <c r="AT8486" s="25" t="s">
        <v>175</v>
      </c>
      <c r="AU8486" s="25" t="s">
        <v>84</v>
      </c>
    </row>
    <row r="8487" spans="2:65" s="1" customFormat="1" ht="94.5">
      <c r="B8487" s="42"/>
      <c r="C8487" s="64"/>
      <c r="D8487" s="205" t="s">
        <v>843</v>
      </c>
      <c r="E8487" s="64"/>
      <c r="F8487" s="208" t="s">
        <v>1323</v>
      </c>
      <c r="G8487" s="64"/>
      <c r="H8487" s="64"/>
      <c r="I8487" s="164"/>
      <c r="J8487" s="64"/>
      <c r="K8487" s="64"/>
      <c r="L8487" s="62"/>
      <c r="M8487" s="207"/>
      <c r="N8487" s="43"/>
      <c r="O8487" s="43"/>
      <c r="P8487" s="43"/>
      <c r="Q8487" s="43"/>
      <c r="R8487" s="43"/>
      <c r="S8487" s="43"/>
      <c r="T8487" s="79"/>
      <c r="AT8487" s="25" t="s">
        <v>843</v>
      </c>
      <c r="AU8487" s="25" t="s">
        <v>84</v>
      </c>
    </row>
    <row r="8488" spans="2:65" s="1" customFormat="1" ht="16.5" customHeight="1">
      <c r="B8488" s="42"/>
      <c r="C8488" s="241" t="s">
        <v>4239</v>
      </c>
      <c r="D8488" s="241" t="s">
        <v>310</v>
      </c>
      <c r="E8488" s="242" t="s">
        <v>1324</v>
      </c>
      <c r="F8488" s="243" t="s">
        <v>1325</v>
      </c>
      <c r="G8488" s="244" t="s">
        <v>171</v>
      </c>
      <c r="H8488" s="245">
        <v>24.5</v>
      </c>
      <c r="I8488" s="246"/>
      <c r="J8488" s="247">
        <f>ROUND(I8488*H8488,2)</f>
        <v>0</v>
      </c>
      <c r="K8488" s="243" t="s">
        <v>21</v>
      </c>
      <c r="L8488" s="248"/>
      <c r="M8488" s="249" t="s">
        <v>21</v>
      </c>
      <c r="N8488" s="250" t="s">
        <v>48</v>
      </c>
      <c r="O8488" s="43"/>
      <c r="P8488" s="202">
        <f>O8488*H8488</f>
        <v>0</v>
      </c>
      <c r="Q8488" s="202">
        <v>0</v>
      </c>
      <c r="R8488" s="202">
        <f>Q8488*H8488</f>
        <v>0</v>
      </c>
      <c r="S8488" s="202">
        <v>0</v>
      </c>
      <c r="T8488" s="203">
        <f>S8488*H8488</f>
        <v>0</v>
      </c>
      <c r="AR8488" s="25" t="s">
        <v>228</v>
      </c>
      <c r="AT8488" s="25" t="s">
        <v>310</v>
      </c>
      <c r="AU8488" s="25" t="s">
        <v>84</v>
      </c>
      <c r="AY8488" s="25" t="s">
        <v>163</v>
      </c>
      <c r="BE8488" s="204">
        <f>IF(N8488="základní",J8488,0)</f>
        <v>0</v>
      </c>
      <c r="BF8488" s="204">
        <f>IF(N8488="snížená",J8488,0)</f>
        <v>0</v>
      </c>
      <c r="BG8488" s="204">
        <f>IF(N8488="zákl. přenesená",J8488,0)</f>
        <v>0</v>
      </c>
      <c r="BH8488" s="204">
        <f>IF(N8488="sníž. přenesená",J8488,0)</f>
        <v>0</v>
      </c>
      <c r="BI8488" s="204">
        <f>IF(N8488="nulová",J8488,0)</f>
        <v>0</v>
      </c>
      <c r="BJ8488" s="25" t="s">
        <v>98</v>
      </c>
      <c r="BK8488" s="204">
        <f>ROUND(I8488*H8488,2)</f>
        <v>0</v>
      </c>
      <c r="BL8488" s="25" t="s">
        <v>173</v>
      </c>
      <c r="BM8488" s="25" t="s">
        <v>7316</v>
      </c>
    </row>
    <row r="8489" spans="2:65" s="1" customFormat="1" ht="13.5">
      <c r="B8489" s="42"/>
      <c r="C8489" s="64"/>
      <c r="D8489" s="205" t="s">
        <v>175</v>
      </c>
      <c r="E8489" s="64"/>
      <c r="F8489" s="206" t="s">
        <v>1325</v>
      </c>
      <c r="G8489" s="64"/>
      <c r="H8489" s="64"/>
      <c r="I8489" s="164"/>
      <c r="J8489" s="64"/>
      <c r="K8489" s="64"/>
      <c r="L8489" s="62"/>
      <c r="M8489" s="207"/>
      <c r="N8489" s="43"/>
      <c r="O8489" s="43"/>
      <c r="P8489" s="43"/>
      <c r="Q8489" s="43"/>
      <c r="R8489" s="43"/>
      <c r="S8489" s="43"/>
      <c r="T8489" s="79"/>
      <c r="AT8489" s="25" t="s">
        <v>175</v>
      </c>
      <c r="AU8489" s="25" t="s">
        <v>84</v>
      </c>
    </row>
    <row r="8490" spans="2:65" s="1" customFormat="1" ht="67.5">
      <c r="B8490" s="42"/>
      <c r="C8490" s="64"/>
      <c r="D8490" s="205" t="s">
        <v>843</v>
      </c>
      <c r="E8490" s="64"/>
      <c r="F8490" s="208" t="s">
        <v>1326</v>
      </c>
      <c r="G8490" s="64"/>
      <c r="H8490" s="64"/>
      <c r="I8490" s="164"/>
      <c r="J8490" s="64"/>
      <c r="K8490" s="64"/>
      <c r="L8490" s="62"/>
      <c r="M8490" s="207"/>
      <c r="N8490" s="43"/>
      <c r="O8490" s="43"/>
      <c r="P8490" s="43"/>
      <c r="Q8490" s="43"/>
      <c r="R8490" s="43"/>
      <c r="S8490" s="43"/>
      <c r="T8490" s="79"/>
      <c r="AT8490" s="25" t="s">
        <v>843</v>
      </c>
      <c r="AU8490" s="25" t="s">
        <v>84</v>
      </c>
    </row>
    <row r="8491" spans="2:65" s="10" customFormat="1" ht="37.35" customHeight="1">
      <c r="B8491" s="177"/>
      <c r="C8491" s="178"/>
      <c r="D8491" s="179" t="s">
        <v>75</v>
      </c>
      <c r="E8491" s="180" t="s">
        <v>7317</v>
      </c>
      <c r="F8491" s="180" t="s">
        <v>7318</v>
      </c>
      <c r="G8491" s="178"/>
      <c r="H8491" s="178"/>
      <c r="I8491" s="181"/>
      <c r="J8491" s="182">
        <f>BK8491</f>
        <v>0</v>
      </c>
      <c r="K8491" s="178"/>
      <c r="L8491" s="183"/>
      <c r="M8491" s="184"/>
      <c r="N8491" s="185"/>
      <c r="O8491" s="185"/>
      <c r="P8491" s="186">
        <f>SUM(P8492:P8598)</f>
        <v>0</v>
      </c>
      <c r="Q8491" s="185"/>
      <c r="R8491" s="186">
        <f>SUM(R8492:R8598)</f>
        <v>0</v>
      </c>
      <c r="S8491" s="185"/>
      <c r="T8491" s="187">
        <f>SUM(T8492:T8598)</f>
        <v>0</v>
      </c>
      <c r="AR8491" s="188" t="s">
        <v>84</v>
      </c>
      <c r="AT8491" s="189" t="s">
        <v>75</v>
      </c>
      <c r="AU8491" s="189" t="s">
        <v>76</v>
      </c>
      <c r="AY8491" s="188" t="s">
        <v>163</v>
      </c>
      <c r="BK8491" s="190">
        <f>SUM(BK8492:BK8598)</f>
        <v>0</v>
      </c>
    </row>
    <row r="8492" spans="2:65" s="1" customFormat="1" ht="16.5" customHeight="1">
      <c r="B8492" s="42"/>
      <c r="C8492" s="193" t="s">
        <v>7319</v>
      </c>
      <c r="D8492" s="193" t="s">
        <v>168</v>
      </c>
      <c r="E8492" s="194" t="s">
        <v>1215</v>
      </c>
      <c r="F8492" s="195" t="s">
        <v>1216</v>
      </c>
      <c r="G8492" s="196" t="s">
        <v>184</v>
      </c>
      <c r="H8492" s="197">
        <v>13</v>
      </c>
      <c r="I8492" s="198"/>
      <c r="J8492" s="199">
        <f>ROUND(I8492*H8492,2)</f>
        <v>0</v>
      </c>
      <c r="K8492" s="195" t="s">
        <v>21</v>
      </c>
      <c r="L8492" s="62"/>
      <c r="M8492" s="200" t="s">
        <v>21</v>
      </c>
      <c r="N8492" s="201" t="s">
        <v>48</v>
      </c>
      <c r="O8492" s="43"/>
      <c r="P8492" s="202">
        <f>O8492*H8492</f>
        <v>0</v>
      </c>
      <c r="Q8492" s="202">
        <v>0</v>
      </c>
      <c r="R8492" s="202">
        <f>Q8492*H8492</f>
        <v>0</v>
      </c>
      <c r="S8492" s="202">
        <v>0</v>
      </c>
      <c r="T8492" s="203">
        <f>S8492*H8492</f>
        <v>0</v>
      </c>
      <c r="AR8492" s="25" t="s">
        <v>173</v>
      </c>
      <c r="AT8492" s="25" t="s">
        <v>168</v>
      </c>
      <c r="AU8492" s="25" t="s">
        <v>84</v>
      </c>
      <c r="AY8492" s="25" t="s">
        <v>163</v>
      </c>
      <c r="BE8492" s="204">
        <f>IF(N8492="základní",J8492,0)</f>
        <v>0</v>
      </c>
      <c r="BF8492" s="204">
        <f>IF(N8492="snížená",J8492,0)</f>
        <v>0</v>
      </c>
      <c r="BG8492" s="204">
        <f>IF(N8492="zákl. přenesená",J8492,0)</f>
        <v>0</v>
      </c>
      <c r="BH8492" s="204">
        <f>IF(N8492="sníž. přenesená",J8492,0)</f>
        <v>0</v>
      </c>
      <c r="BI8492" s="204">
        <f>IF(N8492="nulová",J8492,0)</f>
        <v>0</v>
      </c>
      <c r="BJ8492" s="25" t="s">
        <v>98</v>
      </c>
      <c r="BK8492" s="204">
        <f>ROUND(I8492*H8492,2)</f>
        <v>0</v>
      </c>
      <c r="BL8492" s="25" t="s">
        <v>173</v>
      </c>
      <c r="BM8492" s="25" t="s">
        <v>7320</v>
      </c>
    </row>
    <row r="8493" spans="2:65" s="1" customFormat="1" ht="13.5">
      <c r="B8493" s="42"/>
      <c r="C8493" s="64"/>
      <c r="D8493" s="205" t="s">
        <v>175</v>
      </c>
      <c r="E8493" s="64"/>
      <c r="F8493" s="206" t="s">
        <v>1216</v>
      </c>
      <c r="G8493" s="64"/>
      <c r="H8493" s="64"/>
      <c r="I8493" s="164"/>
      <c r="J8493" s="64"/>
      <c r="K8493" s="64"/>
      <c r="L8493" s="62"/>
      <c r="M8493" s="207"/>
      <c r="N8493" s="43"/>
      <c r="O8493" s="43"/>
      <c r="P8493" s="43"/>
      <c r="Q8493" s="43"/>
      <c r="R8493" s="43"/>
      <c r="S8493" s="43"/>
      <c r="T8493" s="79"/>
      <c r="AT8493" s="25" t="s">
        <v>175</v>
      </c>
      <c r="AU8493" s="25" t="s">
        <v>84</v>
      </c>
    </row>
    <row r="8494" spans="2:65" s="1" customFormat="1" ht="16.5" customHeight="1">
      <c r="B8494" s="42"/>
      <c r="C8494" s="193" t="s">
        <v>4241</v>
      </c>
      <c r="D8494" s="193" t="s">
        <v>168</v>
      </c>
      <c r="E8494" s="194" t="s">
        <v>1217</v>
      </c>
      <c r="F8494" s="195" t="s">
        <v>1218</v>
      </c>
      <c r="G8494" s="196" t="s">
        <v>184</v>
      </c>
      <c r="H8494" s="197">
        <v>9</v>
      </c>
      <c r="I8494" s="198"/>
      <c r="J8494" s="199">
        <f>ROUND(I8494*H8494,2)</f>
        <v>0</v>
      </c>
      <c r="K8494" s="195" t="s">
        <v>21</v>
      </c>
      <c r="L8494" s="62"/>
      <c r="M8494" s="200" t="s">
        <v>21</v>
      </c>
      <c r="N8494" s="201" t="s">
        <v>48</v>
      </c>
      <c r="O8494" s="43"/>
      <c r="P8494" s="202">
        <f>O8494*H8494</f>
        <v>0</v>
      </c>
      <c r="Q8494" s="202">
        <v>0</v>
      </c>
      <c r="R8494" s="202">
        <f>Q8494*H8494</f>
        <v>0</v>
      </c>
      <c r="S8494" s="202">
        <v>0</v>
      </c>
      <c r="T8494" s="203">
        <f>S8494*H8494</f>
        <v>0</v>
      </c>
      <c r="AR8494" s="25" t="s">
        <v>173</v>
      </c>
      <c r="AT8494" s="25" t="s">
        <v>168</v>
      </c>
      <c r="AU8494" s="25" t="s">
        <v>84</v>
      </c>
      <c r="AY8494" s="25" t="s">
        <v>163</v>
      </c>
      <c r="BE8494" s="204">
        <f>IF(N8494="základní",J8494,0)</f>
        <v>0</v>
      </c>
      <c r="BF8494" s="204">
        <f>IF(N8494="snížená",J8494,0)</f>
        <v>0</v>
      </c>
      <c r="BG8494" s="204">
        <f>IF(N8494="zákl. přenesená",J8494,0)</f>
        <v>0</v>
      </c>
      <c r="BH8494" s="204">
        <f>IF(N8494="sníž. přenesená",J8494,0)</f>
        <v>0</v>
      </c>
      <c r="BI8494" s="204">
        <f>IF(N8494="nulová",J8494,0)</f>
        <v>0</v>
      </c>
      <c r="BJ8494" s="25" t="s">
        <v>98</v>
      </c>
      <c r="BK8494" s="204">
        <f>ROUND(I8494*H8494,2)</f>
        <v>0</v>
      </c>
      <c r="BL8494" s="25" t="s">
        <v>173</v>
      </c>
      <c r="BM8494" s="25" t="s">
        <v>7321</v>
      </c>
    </row>
    <row r="8495" spans="2:65" s="1" customFormat="1" ht="13.5">
      <c r="B8495" s="42"/>
      <c r="C8495" s="64"/>
      <c r="D8495" s="205" t="s">
        <v>175</v>
      </c>
      <c r="E8495" s="64"/>
      <c r="F8495" s="206" t="s">
        <v>1218</v>
      </c>
      <c r="G8495" s="64"/>
      <c r="H8495" s="64"/>
      <c r="I8495" s="164"/>
      <c r="J8495" s="64"/>
      <c r="K8495" s="64"/>
      <c r="L8495" s="62"/>
      <c r="M8495" s="207"/>
      <c r="N8495" s="43"/>
      <c r="O8495" s="43"/>
      <c r="P8495" s="43"/>
      <c r="Q8495" s="43"/>
      <c r="R8495" s="43"/>
      <c r="S8495" s="43"/>
      <c r="T8495" s="79"/>
      <c r="AT8495" s="25" t="s">
        <v>175</v>
      </c>
      <c r="AU8495" s="25" t="s">
        <v>84</v>
      </c>
    </row>
    <row r="8496" spans="2:65" s="1" customFormat="1" ht="38.25" customHeight="1">
      <c r="B8496" s="42"/>
      <c r="C8496" s="193" t="s">
        <v>7322</v>
      </c>
      <c r="D8496" s="193" t="s">
        <v>168</v>
      </c>
      <c r="E8496" s="194" t="s">
        <v>1219</v>
      </c>
      <c r="F8496" s="195" t="s">
        <v>1220</v>
      </c>
      <c r="G8496" s="196" t="s">
        <v>184</v>
      </c>
      <c r="H8496" s="197">
        <v>10</v>
      </c>
      <c r="I8496" s="198"/>
      <c r="J8496" s="199">
        <f>ROUND(I8496*H8496,2)</f>
        <v>0</v>
      </c>
      <c r="K8496" s="195" t="s">
        <v>21</v>
      </c>
      <c r="L8496" s="62"/>
      <c r="M8496" s="200" t="s">
        <v>21</v>
      </c>
      <c r="N8496" s="201" t="s">
        <v>48</v>
      </c>
      <c r="O8496" s="43"/>
      <c r="P8496" s="202">
        <f>O8496*H8496</f>
        <v>0</v>
      </c>
      <c r="Q8496" s="202">
        <v>0</v>
      </c>
      <c r="R8496" s="202">
        <f>Q8496*H8496</f>
        <v>0</v>
      </c>
      <c r="S8496" s="202">
        <v>0</v>
      </c>
      <c r="T8496" s="203">
        <f>S8496*H8496</f>
        <v>0</v>
      </c>
      <c r="AR8496" s="25" t="s">
        <v>173</v>
      </c>
      <c r="AT8496" s="25" t="s">
        <v>168</v>
      </c>
      <c r="AU8496" s="25" t="s">
        <v>84</v>
      </c>
      <c r="AY8496" s="25" t="s">
        <v>163</v>
      </c>
      <c r="BE8496" s="204">
        <f>IF(N8496="základní",J8496,0)</f>
        <v>0</v>
      </c>
      <c r="BF8496" s="204">
        <f>IF(N8496="snížená",J8496,0)</f>
        <v>0</v>
      </c>
      <c r="BG8496" s="204">
        <f>IF(N8496="zákl. přenesená",J8496,0)</f>
        <v>0</v>
      </c>
      <c r="BH8496" s="204">
        <f>IF(N8496="sníž. přenesená",J8496,0)</f>
        <v>0</v>
      </c>
      <c r="BI8496" s="204">
        <f>IF(N8496="nulová",J8496,0)</f>
        <v>0</v>
      </c>
      <c r="BJ8496" s="25" t="s">
        <v>98</v>
      </c>
      <c r="BK8496" s="204">
        <f>ROUND(I8496*H8496,2)</f>
        <v>0</v>
      </c>
      <c r="BL8496" s="25" t="s">
        <v>173</v>
      </c>
      <c r="BM8496" s="25" t="s">
        <v>7323</v>
      </c>
    </row>
    <row r="8497" spans="2:65" s="1" customFormat="1" ht="27">
      <c r="B8497" s="42"/>
      <c r="C8497" s="64"/>
      <c r="D8497" s="205" t="s">
        <v>175</v>
      </c>
      <c r="E8497" s="64"/>
      <c r="F8497" s="206" t="s">
        <v>1220</v>
      </c>
      <c r="G8497" s="64"/>
      <c r="H8497" s="64"/>
      <c r="I8497" s="164"/>
      <c r="J8497" s="64"/>
      <c r="K8497" s="64"/>
      <c r="L8497" s="62"/>
      <c r="M8497" s="207"/>
      <c r="N8497" s="43"/>
      <c r="O8497" s="43"/>
      <c r="P8497" s="43"/>
      <c r="Q8497" s="43"/>
      <c r="R8497" s="43"/>
      <c r="S8497" s="43"/>
      <c r="T8497" s="79"/>
      <c r="AT8497" s="25" t="s">
        <v>175</v>
      </c>
      <c r="AU8497" s="25" t="s">
        <v>84</v>
      </c>
    </row>
    <row r="8498" spans="2:65" s="1" customFormat="1" ht="25.5" customHeight="1">
      <c r="B8498" s="42"/>
      <c r="C8498" s="193" t="s">
        <v>4242</v>
      </c>
      <c r="D8498" s="193" t="s">
        <v>168</v>
      </c>
      <c r="E8498" s="194" t="s">
        <v>1221</v>
      </c>
      <c r="F8498" s="195" t="s">
        <v>1222</v>
      </c>
      <c r="G8498" s="196" t="s">
        <v>184</v>
      </c>
      <c r="H8498" s="197">
        <v>3</v>
      </c>
      <c r="I8498" s="198"/>
      <c r="J8498" s="199">
        <f>ROUND(I8498*H8498,2)</f>
        <v>0</v>
      </c>
      <c r="K8498" s="195" t="s">
        <v>21</v>
      </c>
      <c r="L8498" s="62"/>
      <c r="M8498" s="200" t="s">
        <v>21</v>
      </c>
      <c r="N8498" s="201" t="s">
        <v>48</v>
      </c>
      <c r="O8498" s="43"/>
      <c r="P8498" s="202">
        <f>O8498*H8498</f>
        <v>0</v>
      </c>
      <c r="Q8498" s="202">
        <v>0</v>
      </c>
      <c r="R8498" s="202">
        <f>Q8498*H8498</f>
        <v>0</v>
      </c>
      <c r="S8498" s="202">
        <v>0</v>
      </c>
      <c r="T8498" s="203">
        <f>S8498*H8498</f>
        <v>0</v>
      </c>
      <c r="AR8498" s="25" t="s">
        <v>173</v>
      </c>
      <c r="AT8498" s="25" t="s">
        <v>168</v>
      </c>
      <c r="AU8498" s="25" t="s">
        <v>84</v>
      </c>
      <c r="AY8498" s="25" t="s">
        <v>163</v>
      </c>
      <c r="BE8498" s="204">
        <f>IF(N8498="základní",J8498,0)</f>
        <v>0</v>
      </c>
      <c r="BF8498" s="204">
        <f>IF(N8498="snížená",J8498,0)</f>
        <v>0</v>
      </c>
      <c r="BG8498" s="204">
        <f>IF(N8498="zákl. přenesená",J8498,0)</f>
        <v>0</v>
      </c>
      <c r="BH8498" s="204">
        <f>IF(N8498="sníž. přenesená",J8498,0)</f>
        <v>0</v>
      </c>
      <c r="BI8498" s="204">
        <f>IF(N8498="nulová",J8498,0)</f>
        <v>0</v>
      </c>
      <c r="BJ8498" s="25" t="s">
        <v>98</v>
      </c>
      <c r="BK8498" s="204">
        <f>ROUND(I8498*H8498,2)</f>
        <v>0</v>
      </c>
      <c r="BL8498" s="25" t="s">
        <v>173</v>
      </c>
      <c r="BM8498" s="25" t="s">
        <v>7324</v>
      </c>
    </row>
    <row r="8499" spans="2:65" s="1" customFormat="1" ht="27">
      <c r="B8499" s="42"/>
      <c r="C8499" s="64"/>
      <c r="D8499" s="205" t="s">
        <v>175</v>
      </c>
      <c r="E8499" s="64"/>
      <c r="F8499" s="206" t="s">
        <v>1222</v>
      </c>
      <c r="G8499" s="64"/>
      <c r="H8499" s="64"/>
      <c r="I8499" s="164"/>
      <c r="J8499" s="64"/>
      <c r="K8499" s="64"/>
      <c r="L8499" s="62"/>
      <c r="M8499" s="207"/>
      <c r="N8499" s="43"/>
      <c r="O8499" s="43"/>
      <c r="P8499" s="43"/>
      <c r="Q8499" s="43"/>
      <c r="R8499" s="43"/>
      <c r="S8499" s="43"/>
      <c r="T8499" s="79"/>
      <c r="AT8499" s="25" t="s">
        <v>175</v>
      </c>
      <c r="AU8499" s="25" t="s">
        <v>84</v>
      </c>
    </row>
    <row r="8500" spans="2:65" s="1" customFormat="1" ht="38.25" customHeight="1">
      <c r="B8500" s="42"/>
      <c r="C8500" s="193" t="s">
        <v>7325</v>
      </c>
      <c r="D8500" s="193" t="s">
        <v>168</v>
      </c>
      <c r="E8500" s="194" t="s">
        <v>1223</v>
      </c>
      <c r="F8500" s="195" t="s">
        <v>1224</v>
      </c>
      <c r="G8500" s="196" t="s">
        <v>184</v>
      </c>
      <c r="H8500" s="197">
        <v>10</v>
      </c>
      <c r="I8500" s="198"/>
      <c r="J8500" s="199">
        <f>ROUND(I8500*H8500,2)</f>
        <v>0</v>
      </c>
      <c r="K8500" s="195" t="s">
        <v>21</v>
      </c>
      <c r="L8500" s="62"/>
      <c r="M8500" s="200" t="s">
        <v>21</v>
      </c>
      <c r="N8500" s="201" t="s">
        <v>48</v>
      </c>
      <c r="O8500" s="43"/>
      <c r="P8500" s="202">
        <f>O8500*H8500</f>
        <v>0</v>
      </c>
      <c r="Q8500" s="202">
        <v>0</v>
      </c>
      <c r="R8500" s="202">
        <f>Q8500*H8500</f>
        <v>0</v>
      </c>
      <c r="S8500" s="202">
        <v>0</v>
      </c>
      <c r="T8500" s="203">
        <f>S8500*H8500</f>
        <v>0</v>
      </c>
      <c r="AR8500" s="25" t="s">
        <v>173</v>
      </c>
      <c r="AT8500" s="25" t="s">
        <v>168</v>
      </c>
      <c r="AU8500" s="25" t="s">
        <v>84</v>
      </c>
      <c r="AY8500" s="25" t="s">
        <v>163</v>
      </c>
      <c r="BE8500" s="204">
        <f>IF(N8500="základní",J8500,0)</f>
        <v>0</v>
      </c>
      <c r="BF8500" s="204">
        <f>IF(N8500="snížená",J8500,0)</f>
        <v>0</v>
      </c>
      <c r="BG8500" s="204">
        <f>IF(N8500="zákl. přenesená",J8500,0)</f>
        <v>0</v>
      </c>
      <c r="BH8500" s="204">
        <f>IF(N8500="sníž. přenesená",J8500,0)</f>
        <v>0</v>
      </c>
      <c r="BI8500" s="204">
        <f>IF(N8500="nulová",J8500,0)</f>
        <v>0</v>
      </c>
      <c r="BJ8500" s="25" t="s">
        <v>98</v>
      </c>
      <c r="BK8500" s="204">
        <f>ROUND(I8500*H8500,2)</f>
        <v>0</v>
      </c>
      <c r="BL8500" s="25" t="s">
        <v>173</v>
      </c>
      <c r="BM8500" s="25" t="s">
        <v>7326</v>
      </c>
    </row>
    <row r="8501" spans="2:65" s="1" customFormat="1" ht="27">
      <c r="B8501" s="42"/>
      <c r="C8501" s="64"/>
      <c r="D8501" s="205" t="s">
        <v>175</v>
      </c>
      <c r="E8501" s="64"/>
      <c r="F8501" s="206" t="s">
        <v>1224</v>
      </c>
      <c r="G8501" s="64"/>
      <c r="H8501" s="64"/>
      <c r="I8501" s="164"/>
      <c r="J8501" s="64"/>
      <c r="K8501" s="64"/>
      <c r="L8501" s="62"/>
      <c r="M8501" s="207"/>
      <c r="N8501" s="43"/>
      <c r="O8501" s="43"/>
      <c r="P8501" s="43"/>
      <c r="Q8501" s="43"/>
      <c r="R8501" s="43"/>
      <c r="S8501" s="43"/>
      <c r="T8501" s="79"/>
      <c r="AT8501" s="25" t="s">
        <v>175</v>
      </c>
      <c r="AU8501" s="25" t="s">
        <v>84</v>
      </c>
    </row>
    <row r="8502" spans="2:65" s="1" customFormat="1" ht="38.25" customHeight="1">
      <c r="B8502" s="42"/>
      <c r="C8502" s="193" t="s">
        <v>4244</v>
      </c>
      <c r="D8502" s="193" t="s">
        <v>168</v>
      </c>
      <c r="E8502" s="194" t="s">
        <v>1225</v>
      </c>
      <c r="F8502" s="195" t="s">
        <v>1226</v>
      </c>
      <c r="G8502" s="196" t="s">
        <v>184</v>
      </c>
      <c r="H8502" s="197">
        <v>3</v>
      </c>
      <c r="I8502" s="198"/>
      <c r="J8502" s="199">
        <f>ROUND(I8502*H8502,2)</f>
        <v>0</v>
      </c>
      <c r="K8502" s="195" t="s">
        <v>21</v>
      </c>
      <c r="L8502" s="62"/>
      <c r="M8502" s="200" t="s">
        <v>21</v>
      </c>
      <c r="N8502" s="201" t="s">
        <v>48</v>
      </c>
      <c r="O8502" s="43"/>
      <c r="P8502" s="202">
        <f>O8502*H8502</f>
        <v>0</v>
      </c>
      <c r="Q8502" s="202">
        <v>0</v>
      </c>
      <c r="R8502" s="202">
        <f>Q8502*H8502</f>
        <v>0</v>
      </c>
      <c r="S8502" s="202">
        <v>0</v>
      </c>
      <c r="T8502" s="203">
        <f>S8502*H8502</f>
        <v>0</v>
      </c>
      <c r="AR8502" s="25" t="s">
        <v>173</v>
      </c>
      <c r="AT8502" s="25" t="s">
        <v>168</v>
      </c>
      <c r="AU8502" s="25" t="s">
        <v>84</v>
      </c>
      <c r="AY8502" s="25" t="s">
        <v>163</v>
      </c>
      <c r="BE8502" s="204">
        <f>IF(N8502="základní",J8502,0)</f>
        <v>0</v>
      </c>
      <c r="BF8502" s="204">
        <f>IF(N8502="snížená",J8502,0)</f>
        <v>0</v>
      </c>
      <c r="BG8502" s="204">
        <f>IF(N8502="zákl. přenesená",J8502,0)</f>
        <v>0</v>
      </c>
      <c r="BH8502" s="204">
        <f>IF(N8502="sníž. přenesená",J8502,0)</f>
        <v>0</v>
      </c>
      <c r="BI8502" s="204">
        <f>IF(N8502="nulová",J8502,0)</f>
        <v>0</v>
      </c>
      <c r="BJ8502" s="25" t="s">
        <v>98</v>
      </c>
      <c r="BK8502" s="204">
        <f>ROUND(I8502*H8502,2)</f>
        <v>0</v>
      </c>
      <c r="BL8502" s="25" t="s">
        <v>173</v>
      </c>
      <c r="BM8502" s="25" t="s">
        <v>7327</v>
      </c>
    </row>
    <row r="8503" spans="2:65" s="1" customFormat="1" ht="27">
      <c r="B8503" s="42"/>
      <c r="C8503" s="64"/>
      <c r="D8503" s="205" t="s">
        <v>175</v>
      </c>
      <c r="E8503" s="64"/>
      <c r="F8503" s="206" t="s">
        <v>1226</v>
      </c>
      <c r="G8503" s="64"/>
      <c r="H8503" s="64"/>
      <c r="I8503" s="164"/>
      <c r="J8503" s="64"/>
      <c r="K8503" s="64"/>
      <c r="L8503" s="62"/>
      <c r="M8503" s="207"/>
      <c r="N8503" s="43"/>
      <c r="O8503" s="43"/>
      <c r="P8503" s="43"/>
      <c r="Q8503" s="43"/>
      <c r="R8503" s="43"/>
      <c r="S8503" s="43"/>
      <c r="T8503" s="79"/>
      <c r="AT8503" s="25" t="s">
        <v>175</v>
      </c>
      <c r="AU8503" s="25" t="s">
        <v>84</v>
      </c>
    </row>
    <row r="8504" spans="2:65" s="1" customFormat="1" ht="38.25" customHeight="1">
      <c r="B8504" s="42"/>
      <c r="C8504" s="193" t="s">
        <v>7328</v>
      </c>
      <c r="D8504" s="193" t="s">
        <v>168</v>
      </c>
      <c r="E8504" s="194" t="s">
        <v>1227</v>
      </c>
      <c r="F8504" s="195" t="s">
        <v>1228</v>
      </c>
      <c r="G8504" s="196" t="s">
        <v>184</v>
      </c>
      <c r="H8504" s="197">
        <v>1</v>
      </c>
      <c r="I8504" s="198"/>
      <c r="J8504" s="199">
        <f>ROUND(I8504*H8504,2)</f>
        <v>0</v>
      </c>
      <c r="K8504" s="195" t="s">
        <v>21</v>
      </c>
      <c r="L8504" s="62"/>
      <c r="M8504" s="200" t="s">
        <v>21</v>
      </c>
      <c r="N8504" s="201" t="s">
        <v>48</v>
      </c>
      <c r="O8504" s="43"/>
      <c r="P8504" s="202">
        <f>O8504*H8504</f>
        <v>0</v>
      </c>
      <c r="Q8504" s="202">
        <v>0</v>
      </c>
      <c r="R8504" s="202">
        <f>Q8504*H8504</f>
        <v>0</v>
      </c>
      <c r="S8504" s="202">
        <v>0</v>
      </c>
      <c r="T8504" s="203">
        <f>S8504*H8504</f>
        <v>0</v>
      </c>
      <c r="AR8504" s="25" t="s">
        <v>173</v>
      </c>
      <c r="AT8504" s="25" t="s">
        <v>168</v>
      </c>
      <c r="AU8504" s="25" t="s">
        <v>84</v>
      </c>
      <c r="AY8504" s="25" t="s">
        <v>163</v>
      </c>
      <c r="BE8504" s="204">
        <f>IF(N8504="základní",J8504,0)</f>
        <v>0</v>
      </c>
      <c r="BF8504" s="204">
        <f>IF(N8504="snížená",J8504,0)</f>
        <v>0</v>
      </c>
      <c r="BG8504" s="204">
        <f>IF(N8504="zákl. přenesená",J8504,0)</f>
        <v>0</v>
      </c>
      <c r="BH8504" s="204">
        <f>IF(N8504="sníž. přenesená",J8504,0)</f>
        <v>0</v>
      </c>
      <c r="BI8504" s="204">
        <f>IF(N8504="nulová",J8504,0)</f>
        <v>0</v>
      </c>
      <c r="BJ8504" s="25" t="s">
        <v>98</v>
      </c>
      <c r="BK8504" s="204">
        <f>ROUND(I8504*H8504,2)</f>
        <v>0</v>
      </c>
      <c r="BL8504" s="25" t="s">
        <v>173</v>
      </c>
      <c r="BM8504" s="25" t="s">
        <v>7329</v>
      </c>
    </row>
    <row r="8505" spans="2:65" s="1" customFormat="1" ht="27">
      <c r="B8505" s="42"/>
      <c r="C8505" s="64"/>
      <c r="D8505" s="205" t="s">
        <v>175</v>
      </c>
      <c r="E8505" s="64"/>
      <c r="F8505" s="206" t="s">
        <v>1228</v>
      </c>
      <c r="G8505" s="64"/>
      <c r="H8505" s="64"/>
      <c r="I8505" s="164"/>
      <c r="J8505" s="64"/>
      <c r="K8505" s="64"/>
      <c r="L8505" s="62"/>
      <c r="M8505" s="207"/>
      <c r="N8505" s="43"/>
      <c r="O8505" s="43"/>
      <c r="P8505" s="43"/>
      <c r="Q8505" s="43"/>
      <c r="R8505" s="43"/>
      <c r="S8505" s="43"/>
      <c r="T8505" s="79"/>
      <c r="AT8505" s="25" t="s">
        <v>175</v>
      </c>
      <c r="AU8505" s="25" t="s">
        <v>84</v>
      </c>
    </row>
    <row r="8506" spans="2:65" s="1" customFormat="1" ht="38.25" customHeight="1">
      <c r="B8506" s="42"/>
      <c r="C8506" s="193" t="s">
        <v>4245</v>
      </c>
      <c r="D8506" s="193" t="s">
        <v>168</v>
      </c>
      <c r="E8506" s="194" t="s">
        <v>1229</v>
      </c>
      <c r="F8506" s="195" t="s">
        <v>1230</v>
      </c>
      <c r="G8506" s="196" t="s">
        <v>288</v>
      </c>
      <c r="H8506" s="197">
        <v>15</v>
      </c>
      <c r="I8506" s="198"/>
      <c r="J8506" s="199">
        <f>ROUND(I8506*H8506,2)</f>
        <v>0</v>
      </c>
      <c r="K8506" s="195" t="s">
        <v>21</v>
      </c>
      <c r="L8506" s="62"/>
      <c r="M8506" s="200" t="s">
        <v>21</v>
      </c>
      <c r="N8506" s="201" t="s">
        <v>48</v>
      </c>
      <c r="O8506" s="43"/>
      <c r="P8506" s="202">
        <f>O8506*H8506</f>
        <v>0</v>
      </c>
      <c r="Q8506" s="202">
        <v>0</v>
      </c>
      <c r="R8506" s="202">
        <f>Q8506*H8506</f>
        <v>0</v>
      </c>
      <c r="S8506" s="202">
        <v>0</v>
      </c>
      <c r="T8506" s="203">
        <f>S8506*H8506</f>
        <v>0</v>
      </c>
      <c r="AR8506" s="25" t="s">
        <v>173</v>
      </c>
      <c r="AT8506" s="25" t="s">
        <v>168</v>
      </c>
      <c r="AU8506" s="25" t="s">
        <v>84</v>
      </c>
      <c r="AY8506" s="25" t="s">
        <v>163</v>
      </c>
      <c r="BE8506" s="204">
        <f>IF(N8506="základní",J8506,0)</f>
        <v>0</v>
      </c>
      <c r="BF8506" s="204">
        <f>IF(N8506="snížená",J8506,0)</f>
        <v>0</v>
      </c>
      <c r="BG8506" s="204">
        <f>IF(N8506="zákl. přenesená",J8506,0)</f>
        <v>0</v>
      </c>
      <c r="BH8506" s="204">
        <f>IF(N8506="sníž. přenesená",J8506,0)</f>
        <v>0</v>
      </c>
      <c r="BI8506" s="204">
        <f>IF(N8506="nulová",J8506,0)</f>
        <v>0</v>
      </c>
      <c r="BJ8506" s="25" t="s">
        <v>98</v>
      </c>
      <c r="BK8506" s="204">
        <f>ROUND(I8506*H8506,2)</f>
        <v>0</v>
      </c>
      <c r="BL8506" s="25" t="s">
        <v>173</v>
      </c>
      <c r="BM8506" s="25" t="s">
        <v>7330</v>
      </c>
    </row>
    <row r="8507" spans="2:65" s="1" customFormat="1" ht="27">
      <c r="B8507" s="42"/>
      <c r="C8507" s="64"/>
      <c r="D8507" s="205" t="s">
        <v>175</v>
      </c>
      <c r="E8507" s="64"/>
      <c r="F8507" s="206" t="s">
        <v>1230</v>
      </c>
      <c r="G8507" s="64"/>
      <c r="H8507" s="64"/>
      <c r="I8507" s="164"/>
      <c r="J8507" s="64"/>
      <c r="K8507" s="64"/>
      <c r="L8507" s="62"/>
      <c r="M8507" s="207"/>
      <c r="N8507" s="43"/>
      <c r="O8507" s="43"/>
      <c r="P8507" s="43"/>
      <c r="Q8507" s="43"/>
      <c r="R8507" s="43"/>
      <c r="S8507" s="43"/>
      <c r="T8507" s="79"/>
      <c r="AT8507" s="25" t="s">
        <v>175</v>
      </c>
      <c r="AU8507" s="25" t="s">
        <v>84</v>
      </c>
    </row>
    <row r="8508" spans="2:65" s="1" customFormat="1" ht="16.5" customHeight="1">
      <c r="B8508" s="42"/>
      <c r="C8508" s="193" t="s">
        <v>7331</v>
      </c>
      <c r="D8508" s="193" t="s">
        <v>168</v>
      </c>
      <c r="E8508" s="194" t="s">
        <v>1231</v>
      </c>
      <c r="F8508" s="195" t="s">
        <v>1232</v>
      </c>
      <c r="G8508" s="196" t="s">
        <v>1233</v>
      </c>
      <c r="H8508" s="197">
        <v>24</v>
      </c>
      <c r="I8508" s="198"/>
      <c r="J8508" s="199">
        <f>ROUND(I8508*H8508,2)</f>
        <v>0</v>
      </c>
      <c r="K8508" s="195" t="s">
        <v>21</v>
      </c>
      <c r="L8508" s="62"/>
      <c r="M8508" s="200" t="s">
        <v>21</v>
      </c>
      <c r="N8508" s="201" t="s">
        <v>48</v>
      </c>
      <c r="O8508" s="43"/>
      <c r="P8508" s="202">
        <f>O8508*H8508</f>
        <v>0</v>
      </c>
      <c r="Q8508" s="202">
        <v>0</v>
      </c>
      <c r="R8508" s="202">
        <f>Q8508*H8508</f>
        <v>0</v>
      </c>
      <c r="S8508" s="202">
        <v>0</v>
      </c>
      <c r="T8508" s="203">
        <f>S8508*H8508</f>
        <v>0</v>
      </c>
      <c r="AR8508" s="25" t="s">
        <v>173</v>
      </c>
      <c r="AT8508" s="25" t="s">
        <v>168</v>
      </c>
      <c r="AU8508" s="25" t="s">
        <v>84</v>
      </c>
      <c r="AY8508" s="25" t="s">
        <v>163</v>
      </c>
      <c r="BE8508" s="204">
        <f>IF(N8508="základní",J8508,0)</f>
        <v>0</v>
      </c>
      <c r="BF8508" s="204">
        <f>IF(N8508="snížená",J8508,0)</f>
        <v>0</v>
      </c>
      <c r="BG8508" s="204">
        <f>IF(N8508="zákl. přenesená",J8508,0)</f>
        <v>0</v>
      </c>
      <c r="BH8508" s="204">
        <f>IF(N8508="sníž. přenesená",J8508,0)</f>
        <v>0</v>
      </c>
      <c r="BI8508" s="204">
        <f>IF(N8508="nulová",J8508,0)</f>
        <v>0</v>
      </c>
      <c r="BJ8508" s="25" t="s">
        <v>98</v>
      </c>
      <c r="BK8508" s="204">
        <f>ROUND(I8508*H8508,2)</f>
        <v>0</v>
      </c>
      <c r="BL8508" s="25" t="s">
        <v>173</v>
      </c>
      <c r="BM8508" s="25" t="s">
        <v>7332</v>
      </c>
    </row>
    <row r="8509" spans="2:65" s="1" customFormat="1" ht="13.5">
      <c r="B8509" s="42"/>
      <c r="C8509" s="64"/>
      <c r="D8509" s="205" t="s">
        <v>175</v>
      </c>
      <c r="E8509" s="64"/>
      <c r="F8509" s="206" t="s">
        <v>1232</v>
      </c>
      <c r="G8509" s="64"/>
      <c r="H8509" s="64"/>
      <c r="I8509" s="164"/>
      <c r="J8509" s="64"/>
      <c r="K8509" s="64"/>
      <c r="L8509" s="62"/>
      <c r="M8509" s="207"/>
      <c r="N8509" s="43"/>
      <c r="O8509" s="43"/>
      <c r="P8509" s="43"/>
      <c r="Q8509" s="43"/>
      <c r="R8509" s="43"/>
      <c r="S8509" s="43"/>
      <c r="T8509" s="79"/>
      <c r="AT8509" s="25" t="s">
        <v>175</v>
      </c>
      <c r="AU8509" s="25" t="s">
        <v>84</v>
      </c>
    </row>
    <row r="8510" spans="2:65" s="1" customFormat="1" ht="38.25" customHeight="1">
      <c r="B8510" s="42"/>
      <c r="C8510" s="193" t="s">
        <v>4247</v>
      </c>
      <c r="D8510" s="193" t="s">
        <v>168</v>
      </c>
      <c r="E8510" s="194" t="s">
        <v>1234</v>
      </c>
      <c r="F8510" s="195" t="s">
        <v>1235</v>
      </c>
      <c r="G8510" s="196" t="s">
        <v>288</v>
      </c>
      <c r="H8510" s="197">
        <v>7</v>
      </c>
      <c r="I8510" s="198"/>
      <c r="J8510" s="199">
        <f>ROUND(I8510*H8510,2)</f>
        <v>0</v>
      </c>
      <c r="K8510" s="195" t="s">
        <v>21</v>
      </c>
      <c r="L8510" s="62"/>
      <c r="M8510" s="200" t="s">
        <v>21</v>
      </c>
      <c r="N8510" s="201" t="s">
        <v>48</v>
      </c>
      <c r="O8510" s="43"/>
      <c r="P8510" s="202">
        <f>O8510*H8510</f>
        <v>0</v>
      </c>
      <c r="Q8510" s="202">
        <v>0</v>
      </c>
      <c r="R8510" s="202">
        <f>Q8510*H8510</f>
        <v>0</v>
      </c>
      <c r="S8510" s="202">
        <v>0</v>
      </c>
      <c r="T8510" s="203">
        <f>S8510*H8510</f>
        <v>0</v>
      </c>
      <c r="AR8510" s="25" t="s">
        <v>173</v>
      </c>
      <c r="AT8510" s="25" t="s">
        <v>168</v>
      </c>
      <c r="AU8510" s="25" t="s">
        <v>84</v>
      </c>
      <c r="AY8510" s="25" t="s">
        <v>163</v>
      </c>
      <c r="BE8510" s="204">
        <f>IF(N8510="základní",J8510,0)</f>
        <v>0</v>
      </c>
      <c r="BF8510" s="204">
        <f>IF(N8510="snížená",J8510,0)</f>
        <v>0</v>
      </c>
      <c r="BG8510" s="204">
        <f>IF(N8510="zákl. přenesená",J8510,0)</f>
        <v>0</v>
      </c>
      <c r="BH8510" s="204">
        <f>IF(N8510="sníž. přenesená",J8510,0)</f>
        <v>0</v>
      </c>
      <c r="BI8510" s="204">
        <f>IF(N8510="nulová",J8510,0)</f>
        <v>0</v>
      </c>
      <c r="BJ8510" s="25" t="s">
        <v>98</v>
      </c>
      <c r="BK8510" s="204">
        <f>ROUND(I8510*H8510,2)</f>
        <v>0</v>
      </c>
      <c r="BL8510" s="25" t="s">
        <v>173</v>
      </c>
      <c r="BM8510" s="25" t="s">
        <v>7333</v>
      </c>
    </row>
    <row r="8511" spans="2:65" s="1" customFormat="1" ht="27">
      <c r="B8511" s="42"/>
      <c r="C8511" s="64"/>
      <c r="D8511" s="205" t="s">
        <v>175</v>
      </c>
      <c r="E8511" s="64"/>
      <c r="F8511" s="206" t="s">
        <v>1235</v>
      </c>
      <c r="G8511" s="64"/>
      <c r="H8511" s="64"/>
      <c r="I8511" s="164"/>
      <c r="J8511" s="64"/>
      <c r="K8511" s="64"/>
      <c r="L8511" s="62"/>
      <c r="M8511" s="207"/>
      <c r="N8511" s="43"/>
      <c r="O8511" s="43"/>
      <c r="P8511" s="43"/>
      <c r="Q8511" s="43"/>
      <c r="R8511" s="43"/>
      <c r="S8511" s="43"/>
      <c r="T8511" s="79"/>
      <c r="AT8511" s="25" t="s">
        <v>175</v>
      </c>
      <c r="AU8511" s="25" t="s">
        <v>84</v>
      </c>
    </row>
    <row r="8512" spans="2:65" s="1" customFormat="1" ht="38.25" customHeight="1">
      <c r="B8512" s="42"/>
      <c r="C8512" s="193" t="s">
        <v>7334</v>
      </c>
      <c r="D8512" s="193" t="s">
        <v>168</v>
      </c>
      <c r="E8512" s="194" t="s">
        <v>1236</v>
      </c>
      <c r="F8512" s="195" t="s">
        <v>1237</v>
      </c>
      <c r="G8512" s="196" t="s">
        <v>288</v>
      </c>
      <c r="H8512" s="197">
        <v>3</v>
      </c>
      <c r="I8512" s="198"/>
      <c r="J8512" s="199">
        <f>ROUND(I8512*H8512,2)</f>
        <v>0</v>
      </c>
      <c r="K8512" s="195" t="s">
        <v>21</v>
      </c>
      <c r="L8512" s="62"/>
      <c r="M8512" s="200" t="s">
        <v>21</v>
      </c>
      <c r="N8512" s="201" t="s">
        <v>48</v>
      </c>
      <c r="O8512" s="43"/>
      <c r="P8512" s="202">
        <f>O8512*H8512</f>
        <v>0</v>
      </c>
      <c r="Q8512" s="202">
        <v>0</v>
      </c>
      <c r="R8512" s="202">
        <f>Q8512*H8512</f>
        <v>0</v>
      </c>
      <c r="S8512" s="202">
        <v>0</v>
      </c>
      <c r="T8512" s="203">
        <f>S8512*H8512</f>
        <v>0</v>
      </c>
      <c r="AR8512" s="25" t="s">
        <v>173</v>
      </c>
      <c r="AT8512" s="25" t="s">
        <v>168</v>
      </c>
      <c r="AU8512" s="25" t="s">
        <v>84</v>
      </c>
      <c r="AY8512" s="25" t="s">
        <v>163</v>
      </c>
      <c r="BE8512" s="204">
        <f>IF(N8512="základní",J8512,0)</f>
        <v>0</v>
      </c>
      <c r="BF8512" s="204">
        <f>IF(N8512="snížená",J8512,0)</f>
        <v>0</v>
      </c>
      <c r="BG8512" s="204">
        <f>IF(N8512="zákl. přenesená",J8512,0)</f>
        <v>0</v>
      </c>
      <c r="BH8512" s="204">
        <f>IF(N8512="sníž. přenesená",J8512,0)</f>
        <v>0</v>
      </c>
      <c r="BI8512" s="204">
        <f>IF(N8512="nulová",J8512,0)</f>
        <v>0</v>
      </c>
      <c r="BJ8512" s="25" t="s">
        <v>98</v>
      </c>
      <c r="BK8512" s="204">
        <f>ROUND(I8512*H8512,2)</f>
        <v>0</v>
      </c>
      <c r="BL8512" s="25" t="s">
        <v>173</v>
      </c>
      <c r="BM8512" s="25" t="s">
        <v>7335</v>
      </c>
    </row>
    <row r="8513" spans="2:65" s="1" customFormat="1" ht="27">
      <c r="B8513" s="42"/>
      <c r="C8513" s="64"/>
      <c r="D8513" s="205" t="s">
        <v>175</v>
      </c>
      <c r="E8513" s="64"/>
      <c r="F8513" s="206" t="s">
        <v>1237</v>
      </c>
      <c r="G8513" s="64"/>
      <c r="H8513" s="64"/>
      <c r="I8513" s="164"/>
      <c r="J8513" s="64"/>
      <c r="K8513" s="64"/>
      <c r="L8513" s="62"/>
      <c r="M8513" s="207"/>
      <c r="N8513" s="43"/>
      <c r="O8513" s="43"/>
      <c r="P8513" s="43"/>
      <c r="Q8513" s="43"/>
      <c r="R8513" s="43"/>
      <c r="S8513" s="43"/>
      <c r="T8513" s="79"/>
      <c r="AT8513" s="25" t="s">
        <v>175</v>
      </c>
      <c r="AU8513" s="25" t="s">
        <v>84</v>
      </c>
    </row>
    <row r="8514" spans="2:65" s="1" customFormat="1" ht="25.5" customHeight="1">
      <c r="B8514" s="42"/>
      <c r="C8514" s="193" t="s">
        <v>4248</v>
      </c>
      <c r="D8514" s="193" t="s">
        <v>168</v>
      </c>
      <c r="E8514" s="194" t="s">
        <v>1238</v>
      </c>
      <c r="F8514" s="195" t="s">
        <v>1239</v>
      </c>
      <c r="G8514" s="196" t="s">
        <v>288</v>
      </c>
      <c r="H8514" s="197">
        <v>26</v>
      </c>
      <c r="I8514" s="198"/>
      <c r="J8514" s="199">
        <f>ROUND(I8514*H8514,2)</f>
        <v>0</v>
      </c>
      <c r="K8514" s="195" t="s">
        <v>21</v>
      </c>
      <c r="L8514" s="62"/>
      <c r="M8514" s="200" t="s">
        <v>21</v>
      </c>
      <c r="N8514" s="201" t="s">
        <v>48</v>
      </c>
      <c r="O8514" s="43"/>
      <c r="P8514" s="202">
        <f>O8514*H8514</f>
        <v>0</v>
      </c>
      <c r="Q8514" s="202">
        <v>0</v>
      </c>
      <c r="R8514" s="202">
        <f>Q8514*H8514</f>
        <v>0</v>
      </c>
      <c r="S8514" s="202">
        <v>0</v>
      </c>
      <c r="T8514" s="203">
        <f>S8514*H8514</f>
        <v>0</v>
      </c>
      <c r="AR8514" s="25" t="s">
        <v>173</v>
      </c>
      <c r="AT8514" s="25" t="s">
        <v>168</v>
      </c>
      <c r="AU8514" s="25" t="s">
        <v>84</v>
      </c>
      <c r="AY8514" s="25" t="s">
        <v>163</v>
      </c>
      <c r="BE8514" s="204">
        <f>IF(N8514="základní",J8514,0)</f>
        <v>0</v>
      </c>
      <c r="BF8514" s="204">
        <f>IF(N8514="snížená",J8514,0)</f>
        <v>0</v>
      </c>
      <c r="BG8514" s="204">
        <f>IF(N8514="zákl. přenesená",J8514,0)</f>
        <v>0</v>
      </c>
      <c r="BH8514" s="204">
        <f>IF(N8514="sníž. přenesená",J8514,0)</f>
        <v>0</v>
      </c>
      <c r="BI8514" s="204">
        <f>IF(N8514="nulová",J8514,0)</f>
        <v>0</v>
      </c>
      <c r="BJ8514" s="25" t="s">
        <v>98</v>
      </c>
      <c r="BK8514" s="204">
        <f>ROUND(I8514*H8514,2)</f>
        <v>0</v>
      </c>
      <c r="BL8514" s="25" t="s">
        <v>173</v>
      </c>
      <c r="BM8514" s="25" t="s">
        <v>7336</v>
      </c>
    </row>
    <row r="8515" spans="2:65" s="1" customFormat="1" ht="27">
      <c r="B8515" s="42"/>
      <c r="C8515" s="64"/>
      <c r="D8515" s="205" t="s">
        <v>175</v>
      </c>
      <c r="E8515" s="64"/>
      <c r="F8515" s="206" t="s">
        <v>1239</v>
      </c>
      <c r="G8515" s="64"/>
      <c r="H8515" s="64"/>
      <c r="I8515" s="164"/>
      <c r="J8515" s="64"/>
      <c r="K8515" s="64"/>
      <c r="L8515" s="62"/>
      <c r="M8515" s="207"/>
      <c r="N8515" s="43"/>
      <c r="O8515" s="43"/>
      <c r="P8515" s="43"/>
      <c r="Q8515" s="43"/>
      <c r="R8515" s="43"/>
      <c r="S8515" s="43"/>
      <c r="T8515" s="79"/>
      <c r="AT8515" s="25" t="s">
        <v>175</v>
      </c>
      <c r="AU8515" s="25" t="s">
        <v>84</v>
      </c>
    </row>
    <row r="8516" spans="2:65" s="1" customFormat="1" ht="25.5" customHeight="1">
      <c r="B8516" s="42"/>
      <c r="C8516" s="193" t="s">
        <v>7337</v>
      </c>
      <c r="D8516" s="193" t="s">
        <v>168</v>
      </c>
      <c r="E8516" s="194" t="s">
        <v>1240</v>
      </c>
      <c r="F8516" s="195" t="s">
        <v>1241</v>
      </c>
      <c r="G8516" s="196" t="s">
        <v>288</v>
      </c>
      <c r="H8516" s="197">
        <v>18</v>
      </c>
      <c r="I8516" s="198"/>
      <c r="J8516" s="199">
        <f>ROUND(I8516*H8516,2)</f>
        <v>0</v>
      </c>
      <c r="K8516" s="195" t="s">
        <v>21</v>
      </c>
      <c r="L8516" s="62"/>
      <c r="M8516" s="200" t="s">
        <v>21</v>
      </c>
      <c r="N8516" s="201" t="s">
        <v>48</v>
      </c>
      <c r="O8516" s="43"/>
      <c r="P8516" s="202">
        <f>O8516*H8516</f>
        <v>0</v>
      </c>
      <c r="Q8516" s="202">
        <v>0</v>
      </c>
      <c r="R8516" s="202">
        <f>Q8516*H8516</f>
        <v>0</v>
      </c>
      <c r="S8516" s="202">
        <v>0</v>
      </c>
      <c r="T8516" s="203">
        <f>S8516*H8516</f>
        <v>0</v>
      </c>
      <c r="AR8516" s="25" t="s">
        <v>173</v>
      </c>
      <c r="AT8516" s="25" t="s">
        <v>168</v>
      </c>
      <c r="AU8516" s="25" t="s">
        <v>84</v>
      </c>
      <c r="AY8516" s="25" t="s">
        <v>163</v>
      </c>
      <c r="BE8516" s="204">
        <f>IF(N8516="základní",J8516,0)</f>
        <v>0</v>
      </c>
      <c r="BF8516" s="204">
        <f>IF(N8516="snížená",J8516,0)</f>
        <v>0</v>
      </c>
      <c r="BG8516" s="204">
        <f>IF(N8516="zákl. přenesená",J8516,0)</f>
        <v>0</v>
      </c>
      <c r="BH8516" s="204">
        <f>IF(N8516="sníž. přenesená",J8516,0)</f>
        <v>0</v>
      </c>
      <c r="BI8516" s="204">
        <f>IF(N8516="nulová",J8516,0)</f>
        <v>0</v>
      </c>
      <c r="BJ8516" s="25" t="s">
        <v>98</v>
      </c>
      <c r="BK8516" s="204">
        <f>ROUND(I8516*H8516,2)</f>
        <v>0</v>
      </c>
      <c r="BL8516" s="25" t="s">
        <v>173</v>
      </c>
      <c r="BM8516" s="25" t="s">
        <v>7338</v>
      </c>
    </row>
    <row r="8517" spans="2:65" s="1" customFormat="1" ht="27">
      <c r="B8517" s="42"/>
      <c r="C8517" s="64"/>
      <c r="D8517" s="205" t="s">
        <v>175</v>
      </c>
      <c r="E8517" s="64"/>
      <c r="F8517" s="206" t="s">
        <v>1241</v>
      </c>
      <c r="G8517" s="64"/>
      <c r="H8517" s="64"/>
      <c r="I8517" s="164"/>
      <c r="J8517" s="64"/>
      <c r="K8517" s="64"/>
      <c r="L8517" s="62"/>
      <c r="M8517" s="207"/>
      <c r="N8517" s="43"/>
      <c r="O8517" s="43"/>
      <c r="P8517" s="43"/>
      <c r="Q8517" s="43"/>
      <c r="R8517" s="43"/>
      <c r="S8517" s="43"/>
      <c r="T8517" s="79"/>
      <c r="AT8517" s="25" t="s">
        <v>175</v>
      </c>
      <c r="AU8517" s="25" t="s">
        <v>84</v>
      </c>
    </row>
    <row r="8518" spans="2:65" s="1" customFormat="1" ht="25.5" customHeight="1">
      <c r="B8518" s="42"/>
      <c r="C8518" s="193" t="s">
        <v>4250</v>
      </c>
      <c r="D8518" s="193" t="s">
        <v>168</v>
      </c>
      <c r="E8518" s="194" t="s">
        <v>1242</v>
      </c>
      <c r="F8518" s="195" t="s">
        <v>1243</v>
      </c>
      <c r="G8518" s="196" t="s">
        <v>288</v>
      </c>
      <c r="H8518" s="197">
        <v>12</v>
      </c>
      <c r="I8518" s="198"/>
      <c r="J8518" s="199">
        <f>ROUND(I8518*H8518,2)</f>
        <v>0</v>
      </c>
      <c r="K8518" s="195" t="s">
        <v>21</v>
      </c>
      <c r="L8518" s="62"/>
      <c r="M8518" s="200" t="s">
        <v>21</v>
      </c>
      <c r="N8518" s="201" t="s">
        <v>48</v>
      </c>
      <c r="O8518" s="43"/>
      <c r="P8518" s="202">
        <f>O8518*H8518</f>
        <v>0</v>
      </c>
      <c r="Q8518" s="202">
        <v>0</v>
      </c>
      <c r="R8518" s="202">
        <f>Q8518*H8518</f>
        <v>0</v>
      </c>
      <c r="S8518" s="202">
        <v>0</v>
      </c>
      <c r="T8518" s="203">
        <f>S8518*H8518</f>
        <v>0</v>
      </c>
      <c r="AR8518" s="25" t="s">
        <v>173</v>
      </c>
      <c r="AT8518" s="25" t="s">
        <v>168</v>
      </c>
      <c r="AU8518" s="25" t="s">
        <v>84</v>
      </c>
      <c r="AY8518" s="25" t="s">
        <v>163</v>
      </c>
      <c r="BE8518" s="204">
        <f>IF(N8518="základní",J8518,0)</f>
        <v>0</v>
      </c>
      <c r="BF8518" s="204">
        <f>IF(N8518="snížená",J8518,0)</f>
        <v>0</v>
      </c>
      <c r="BG8518" s="204">
        <f>IF(N8518="zákl. přenesená",J8518,0)</f>
        <v>0</v>
      </c>
      <c r="BH8518" s="204">
        <f>IF(N8518="sníž. přenesená",J8518,0)</f>
        <v>0</v>
      </c>
      <c r="BI8518" s="204">
        <f>IF(N8518="nulová",J8518,0)</f>
        <v>0</v>
      </c>
      <c r="BJ8518" s="25" t="s">
        <v>98</v>
      </c>
      <c r="BK8518" s="204">
        <f>ROUND(I8518*H8518,2)</f>
        <v>0</v>
      </c>
      <c r="BL8518" s="25" t="s">
        <v>173</v>
      </c>
      <c r="BM8518" s="25" t="s">
        <v>7339</v>
      </c>
    </row>
    <row r="8519" spans="2:65" s="1" customFormat="1" ht="27">
      <c r="B8519" s="42"/>
      <c r="C8519" s="64"/>
      <c r="D8519" s="205" t="s">
        <v>175</v>
      </c>
      <c r="E8519" s="64"/>
      <c r="F8519" s="206" t="s">
        <v>1243</v>
      </c>
      <c r="G8519" s="64"/>
      <c r="H8519" s="64"/>
      <c r="I8519" s="164"/>
      <c r="J8519" s="64"/>
      <c r="K8519" s="64"/>
      <c r="L8519" s="62"/>
      <c r="M8519" s="207"/>
      <c r="N8519" s="43"/>
      <c r="O8519" s="43"/>
      <c r="P8519" s="43"/>
      <c r="Q8519" s="43"/>
      <c r="R8519" s="43"/>
      <c r="S8519" s="43"/>
      <c r="T8519" s="79"/>
      <c r="AT8519" s="25" t="s">
        <v>175</v>
      </c>
      <c r="AU8519" s="25" t="s">
        <v>84</v>
      </c>
    </row>
    <row r="8520" spans="2:65" s="1" customFormat="1" ht="25.5" customHeight="1">
      <c r="B8520" s="42"/>
      <c r="C8520" s="193" t="s">
        <v>7340</v>
      </c>
      <c r="D8520" s="193" t="s">
        <v>168</v>
      </c>
      <c r="E8520" s="194" t="s">
        <v>1244</v>
      </c>
      <c r="F8520" s="195" t="s">
        <v>1245</v>
      </c>
      <c r="G8520" s="196" t="s">
        <v>288</v>
      </c>
      <c r="H8520" s="197">
        <v>195</v>
      </c>
      <c r="I8520" s="198"/>
      <c r="J8520" s="199">
        <f>ROUND(I8520*H8520,2)</f>
        <v>0</v>
      </c>
      <c r="K8520" s="195" t="s">
        <v>21</v>
      </c>
      <c r="L8520" s="62"/>
      <c r="M8520" s="200" t="s">
        <v>21</v>
      </c>
      <c r="N8520" s="201" t="s">
        <v>48</v>
      </c>
      <c r="O8520" s="43"/>
      <c r="P8520" s="202">
        <f>O8520*H8520</f>
        <v>0</v>
      </c>
      <c r="Q8520" s="202">
        <v>0</v>
      </c>
      <c r="R8520" s="202">
        <f>Q8520*H8520</f>
        <v>0</v>
      </c>
      <c r="S8520" s="202">
        <v>0</v>
      </c>
      <c r="T8520" s="203">
        <f>S8520*H8520</f>
        <v>0</v>
      </c>
      <c r="AR8520" s="25" t="s">
        <v>173</v>
      </c>
      <c r="AT8520" s="25" t="s">
        <v>168</v>
      </c>
      <c r="AU8520" s="25" t="s">
        <v>84</v>
      </c>
      <c r="AY8520" s="25" t="s">
        <v>163</v>
      </c>
      <c r="BE8520" s="204">
        <f>IF(N8520="základní",J8520,0)</f>
        <v>0</v>
      </c>
      <c r="BF8520" s="204">
        <f>IF(N8520="snížená",J8520,0)</f>
        <v>0</v>
      </c>
      <c r="BG8520" s="204">
        <f>IF(N8520="zákl. přenesená",J8520,0)</f>
        <v>0</v>
      </c>
      <c r="BH8520" s="204">
        <f>IF(N8520="sníž. přenesená",J8520,0)</f>
        <v>0</v>
      </c>
      <c r="BI8520" s="204">
        <f>IF(N8520="nulová",J8520,0)</f>
        <v>0</v>
      </c>
      <c r="BJ8520" s="25" t="s">
        <v>98</v>
      </c>
      <c r="BK8520" s="204">
        <f>ROUND(I8520*H8520,2)</f>
        <v>0</v>
      </c>
      <c r="BL8520" s="25" t="s">
        <v>173</v>
      </c>
      <c r="BM8520" s="25" t="s">
        <v>7341</v>
      </c>
    </row>
    <row r="8521" spans="2:65" s="1" customFormat="1" ht="27">
      <c r="B8521" s="42"/>
      <c r="C8521" s="64"/>
      <c r="D8521" s="205" t="s">
        <v>175</v>
      </c>
      <c r="E8521" s="64"/>
      <c r="F8521" s="206" t="s">
        <v>1245</v>
      </c>
      <c r="G8521" s="64"/>
      <c r="H8521" s="64"/>
      <c r="I8521" s="164"/>
      <c r="J8521" s="64"/>
      <c r="K8521" s="64"/>
      <c r="L8521" s="62"/>
      <c r="M8521" s="207"/>
      <c r="N8521" s="43"/>
      <c r="O8521" s="43"/>
      <c r="P8521" s="43"/>
      <c r="Q8521" s="43"/>
      <c r="R8521" s="43"/>
      <c r="S8521" s="43"/>
      <c r="T8521" s="79"/>
      <c r="AT8521" s="25" t="s">
        <v>175</v>
      </c>
      <c r="AU8521" s="25" t="s">
        <v>84</v>
      </c>
    </row>
    <row r="8522" spans="2:65" s="1" customFormat="1" ht="38.25" customHeight="1">
      <c r="B8522" s="42"/>
      <c r="C8522" s="193" t="s">
        <v>4251</v>
      </c>
      <c r="D8522" s="193" t="s">
        <v>168</v>
      </c>
      <c r="E8522" s="194" t="s">
        <v>1246</v>
      </c>
      <c r="F8522" s="195" t="s">
        <v>1247</v>
      </c>
      <c r="G8522" s="196" t="s">
        <v>184</v>
      </c>
      <c r="H8522" s="197">
        <v>3</v>
      </c>
      <c r="I8522" s="198"/>
      <c r="J8522" s="199">
        <f>ROUND(I8522*H8522,2)</f>
        <v>0</v>
      </c>
      <c r="K8522" s="195" t="s">
        <v>21</v>
      </c>
      <c r="L8522" s="62"/>
      <c r="M8522" s="200" t="s">
        <v>21</v>
      </c>
      <c r="N8522" s="201" t="s">
        <v>48</v>
      </c>
      <c r="O8522" s="43"/>
      <c r="P8522" s="202">
        <f>O8522*H8522</f>
        <v>0</v>
      </c>
      <c r="Q8522" s="202">
        <v>0</v>
      </c>
      <c r="R8522" s="202">
        <f>Q8522*H8522</f>
        <v>0</v>
      </c>
      <c r="S8522" s="202">
        <v>0</v>
      </c>
      <c r="T8522" s="203">
        <f>S8522*H8522</f>
        <v>0</v>
      </c>
      <c r="AR8522" s="25" t="s">
        <v>173</v>
      </c>
      <c r="AT8522" s="25" t="s">
        <v>168</v>
      </c>
      <c r="AU8522" s="25" t="s">
        <v>84</v>
      </c>
      <c r="AY8522" s="25" t="s">
        <v>163</v>
      </c>
      <c r="BE8522" s="204">
        <f>IF(N8522="základní",J8522,0)</f>
        <v>0</v>
      </c>
      <c r="BF8522" s="204">
        <f>IF(N8522="snížená",J8522,0)</f>
        <v>0</v>
      </c>
      <c r="BG8522" s="204">
        <f>IF(N8522="zákl. přenesená",J8522,0)</f>
        <v>0</v>
      </c>
      <c r="BH8522" s="204">
        <f>IF(N8522="sníž. přenesená",J8522,0)</f>
        <v>0</v>
      </c>
      <c r="BI8522" s="204">
        <f>IF(N8522="nulová",J8522,0)</f>
        <v>0</v>
      </c>
      <c r="BJ8522" s="25" t="s">
        <v>98</v>
      </c>
      <c r="BK8522" s="204">
        <f>ROUND(I8522*H8522,2)</f>
        <v>0</v>
      </c>
      <c r="BL8522" s="25" t="s">
        <v>173</v>
      </c>
      <c r="BM8522" s="25" t="s">
        <v>7342</v>
      </c>
    </row>
    <row r="8523" spans="2:65" s="1" customFormat="1" ht="40.5">
      <c r="B8523" s="42"/>
      <c r="C8523" s="64"/>
      <c r="D8523" s="205" t="s">
        <v>175</v>
      </c>
      <c r="E8523" s="64"/>
      <c r="F8523" s="206" t="s">
        <v>1247</v>
      </c>
      <c r="G8523" s="64"/>
      <c r="H8523" s="64"/>
      <c r="I8523" s="164"/>
      <c r="J8523" s="64"/>
      <c r="K8523" s="64"/>
      <c r="L8523" s="62"/>
      <c r="M8523" s="207"/>
      <c r="N8523" s="43"/>
      <c r="O8523" s="43"/>
      <c r="P8523" s="43"/>
      <c r="Q8523" s="43"/>
      <c r="R8523" s="43"/>
      <c r="S8523" s="43"/>
      <c r="T8523" s="79"/>
      <c r="AT8523" s="25" t="s">
        <v>175</v>
      </c>
      <c r="AU8523" s="25" t="s">
        <v>84</v>
      </c>
    </row>
    <row r="8524" spans="2:65" s="1" customFormat="1" ht="38.25" customHeight="1">
      <c r="B8524" s="42"/>
      <c r="C8524" s="193" t="s">
        <v>7343</v>
      </c>
      <c r="D8524" s="193" t="s">
        <v>168</v>
      </c>
      <c r="E8524" s="194" t="s">
        <v>1248</v>
      </c>
      <c r="F8524" s="195" t="s">
        <v>1249</v>
      </c>
      <c r="G8524" s="196" t="s">
        <v>184</v>
      </c>
      <c r="H8524" s="197">
        <v>2</v>
      </c>
      <c r="I8524" s="198"/>
      <c r="J8524" s="199">
        <f>ROUND(I8524*H8524,2)</f>
        <v>0</v>
      </c>
      <c r="K8524" s="195" t="s">
        <v>21</v>
      </c>
      <c r="L8524" s="62"/>
      <c r="M8524" s="200" t="s">
        <v>21</v>
      </c>
      <c r="N8524" s="201" t="s">
        <v>48</v>
      </c>
      <c r="O8524" s="43"/>
      <c r="P8524" s="202">
        <f>O8524*H8524</f>
        <v>0</v>
      </c>
      <c r="Q8524" s="202">
        <v>0</v>
      </c>
      <c r="R8524" s="202">
        <f>Q8524*H8524</f>
        <v>0</v>
      </c>
      <c r="S8524" s="202">
        <v>0</v>
      </c>
      <c r="T8524" s="203">
        <f>S8524*H8524</f>
        <v>0</v>
      </c>
      <c r="AR8524" s="25" t="s">
        <v>173</v>
      </c>
      <c r="AT8524" s="25" t="s">
        <v>168</v>
      </c>
      <c r="AU8524" s="25" t="s">
        <v>84</v>
      </c>
      <c r="AY8524" s="25" t="s">
        <v>163</v>
      </c>
      <c r="BE8524" s="204">
        <f>IF(N8524="základní",J8524,0)</f>
        <v>0</v>
      </c>
      <c r="BF8524" s="204">
        <f>IF(N8524="snížená",J8524,0)</f>
        <v>0</v>
      </c>
      <c r="BG8524" s="204">
        <f>IF(N8524="zákl. přenesená",J8524,0)</f>
        <v>0</v>
      </c>
      <c r="BH8524" s="204">
        <f>IF(N8524="sníž. přenesená",J8524,0)</f>
        <v>0</v>
      </c>
      <c r="BI8524" s="204">
        <f>IF(N8524="nulová",J8524,0)</f>
        <v>0</v>
      </c>
      <c r="BJ8524" s="25" t="s">
        <v>98</v>
      </c>
      <c r="BK8524" s="204">
        <f>ROUND(I8524*H8524,2)</f>
        <v>0</v>
      </c>
      <c r="BL8524" s="25" t="s">
        <v>173</v>
      </c>
      <c r="BM8524" s="25" t="s">
        <v>7344</v>
      </c>
    </row>
    <row r="8525" spans="2:65" s="1" customFormat="1" ht="40.5">
      <c r="B8525" s="42"/>
      <c r="C8525" s="64"/>
      <c r="D8525" s="205" t="s">
        <v>175</v>
      </c>
      <c r="E8525" s="64"/>
      <c r="F8525" s="206" t="s">
        <v>1249</v>
      </c>
      <c r="G8525" s="64"/>
      <c r="H8525" s="64"/>
      <c r="I8525" s="164"/>
      <c r="J8525" s="64"/>
      <c r="K8525" s="64"/>
      <c r="L8525" s="62"/>
      <c r="M8525" s="207"/>
      <c r="N8525" s="43"/>
      <c r="O8525" s="43"/>
      <c r="P8525" s="43"/>
      <c r="Q8525" s="43"/>
      <c r="R8525" s="43"/>
      <c r="S8525" s="43"/>
      <c r="T8525" s="79"/>
      <c r="AT8525" s="25" t="s">
        <v>175</v>
      </c>
      <c r="AU8525" s="25" t="s">
        <v>84</v>
      </c>
    </row>
    <row r="8526" spans="2:65" s="1" customFormat="1" ht="16.5" customHeight="1">
      <c r="B8526" s="42"/>
      <c r="C8526" s="193" t="s">
        <v>4253</v>
      </c>
      <c r="D8526" s="193" t="s">
        <v>168</v>
      </c>
      <c r="E8526" s="194" t="s">
        <v>1250</v>
      </c>
      <c r="F8526" s="195" t="s">
        <v>1251</v>
      </c>
      <c r="G8526" s="196" t="s">
        <v>184</v>
      </c>
      <c r="H8526" s="197">
        <v>12</v>
      </c>
      <c r="I8526" s="198"/>
      <c r="J8526" s="199">
        <f>ROUND(I8526*H8526,2)</f>
        <v>0</v>
      </c>
      <c r="K8526" s="195" t="s">
        <v>21</v>
      </c>
      <c r="L8526" s="62"/>
      <c r="M8526" s="200" t="s">
        <v>21</v>
      </c>
      <c r="N8526" s="201" t="s">
        <v>48</v>
      </c>
      <c r="O8526" s="43"/>
      <c r="P8526" s="202">
        <f>O8526*H8526</f>
        <v>0</v>
      </c>
      <c r="Q8526" s="202">
        <v>0</v>
      </c>
      <c r="R8526" s="202">
        <f>Q8526*H8526</f>
        <v>0</v>
      </c>
      <c r="S8526" s="202">
        <v>0</v>
      </c>
      <c r="T8526" s="203">
        <f>S8526*H8526</f>
        <v>0</v>
      </c>
      <c r="AR8526" s="25" t="s">
        <v>173</v>
      </c>
      <c r="AT8526" s="25" t="s">
        <v>168</v>
      </c>
      <c r="AU8526" s="25" t="s">
        <v>84</v>
      </c>
      <c r="AY8526" s="25" t="s">
        <v>163</v>
      </c>
      <c r="BE8526" s="204">
        <f>IF(N8526="základní",J8526,0)</f>
        <v>0</v>
      </c>
      <c r="BF8526" s="204">
        <f>IF(N8526="snížená",J8526,0)</f>
        <v>0</v>
      </c>
      <c r="BG8526" s="204">
        <f>IF(N8526="zákl. přenesená",J8526,0)</f>
        <v>0</v>
      </c>
      <c r="BH8526" s="204">
        <f>IF(N8526="sníž. přenesená",J8526,0)</f>
        <v>0</v>
      </c>
      <c r="BI8526" s="204">
        <f>IF(N8526="nulová",J8526,0)</f>
        <v>0</v>
      </c>
      <c r="BJ8526" s="25" t="s">
        <v>98</v>
      </c>
      <c r="BK8526" s="204">
        <f>ROUND(I8526*H8526,2)</f>
        <v>0</v>
      </c>
      <c r="BL8526" s="25" t="s">
        <v>173</v>
      </c>
      <c r="BM8526" s="25" t="s">
        <v>7345</v>
      </c>
    </row>
    <row r="8527" spans="2:65" s="1" customFormat="1" ht="13.5">
      <c r="B8527" s="42"/>
      <c r="C8527" s="64"/>
      <c r="D8527" s="205" t="s">
        <v>175</v>
      </c>
      <c r="E8527" s="64"/>
      <c r="F8527" s="206" t="s">
        <v>1251</v>
      </c>
      <c r="G8527" s="64"/>
      <c r="H8527" s="64"/>
      <c r="I8527" s="164"/>
      <c r="J8527" s="64"/>
      <c r="K8527" s="64"/>
      <c r="L8527" s="62"/>
      <c r="M8527" s="207"/>
      <c r="N8527" s="43"/>
      <c r="O8527" s="43"/>
      <c r="P8527" s="43"/>
      <c r="Q8527" s="43"/>
      <c r="R8527" s="43"/>
      <c r="S8527" s="43"/>
      <c r="T8527" s="79"/>
      <c r="AT8527" s="25" t="s">
        <v>175</v>
      </c>
      <c r="AU8527" s="25" t="s">
        <v>84</v>
      </c>
    </row>
    <row r="8528" spans="2:65" s="1" customFormat="1" ht="16.5" customHeight="1">
      <c r="B8528" s="42"/>
      <c r="C8528" s="193" t="s">
        <v>7346</v>
      </c>
      <c r="D8528" s="193" t="s">
        <v>168</v>
      </c>
      <c r="E8528" s="194" t="s">
        <v>1252</v>
      </c>
      <c r="F8528" s="195" t="s">
        <v>1253</v>
      </c>
      <c r="G8528" s="196" t="s">
        <v>1254</v>
      </c>
      <c r="H8528" s="197">
        <v>36</v>
      </c>
      <c r="I8528" s="198"/>
      <c r="J8528" s="199">
        <f>ROUND(I8528*H8528,2)</f>
        <v>0</v>
      </c>
      <c r="K8528" s="195" t="s">
        <v>21</v>
      </c>
      <c r="L8528" s="62"/>
      <c r="M8528" s="200" t="s">
        <v>21</v>
      </c>
      <c r="N8528" s="201" t="s">
        <v>48</v>
      </c>
      <c r="O8528" s="43"/>
      <c r="P8528" s="202">
        <f>O8528*H8528</f>
        <v>0</v>
      </c>
      <c r="Q8528" s="202">
        <v>0</v>
      </c>
      <c r="R8528" s="202">
        <f>Q8528*H8528</f>
        <v>0</v>
      </c>
      <c r="S8528" s="202">
        <v>0</v>
      </c>
      <c r="T8528" s="203">
        <f>S8528*H8528</f>
        <v>0</v>
      </c>
      <c r="AR8528" s="25" t="s">
        <v>173</v>
      </c>
      <c r="AT8528" s="25" t="s">
        <v>168</v>
      </c>
      <c r="AU8528" s="25" t="s">
        <v>84</v>
      </c>
      <c r="AY8528" s="25" t="s">
        <v>163</v>
      </c>
      <c r="BE8528" s="204">
        <f>IF(N8528="základní",J8528,0)</f>
        <v>0</v>
      </c>
      <c r="BF8528" s="204">
        <f>IF(N8528="snížená",J8528,0)</f>
        <v>0</v>
      </c>
      <c r="BG8528" s="204">
        <f>IF(N8528="zákl. přenesená",J8528,0)</f>
        <v>0</v>
      </c>
      <c r="BH8528" s="204">
        <f>IF(N8528="sníž. přenesená",J8528,0)</f>
        <v>0</v>
      </c>
      <c r="BI8528" s="204">
        <f>IF(N8528="nulová",J8528,0)</f>
        <v>0</v>
      </c>
      <c r="BJ8528" s="25" t="s">
        <v>98</v>
      </c>
      <c r="BK8528" s="204">
        <f>ROUND(I8528*H8528,2)</f>
        <v>0</v>
      </c>
      <c r="BL8528" s="25" t="s">
        <v>173</v>
      </c>
      <c r="BM8528" s="25" t="s">
        <v>7347</v>
      </c>
    </row>
    <row r="8529" spans="2:65" s="1" customFormat="1" ht="13.5">
      <c r="B8529" s="42"/>
      <c r="C8529" s="64"/>
      <c r="D8529" s="205" t="s">
        <v>175</v>
      </c>
      <c r="E8529" s="64"/>
      <c r="F8529" s="206" t="s">
        <v>1253</v>
      </c>
      <c r="G8529" s="64"/>
      <c r="H8529" s="64"/>
      <c r="I8529" s="164"/>
      <c r="J8529" s="64"/>
      <c r="K8529" s="64"/>
      <c r="L8529" s="62"/>
      <c r="M8529" s="207"/>
      <c r="N8529" s="43"/>
      <c r="O8529" s="43"/>
      <c r="P8529" s="43"/>
      <c r="Q8529" s="43"/>
      <c r="R8529" s="43"/>
      <c r="S8529" s="43"/>
      <c r="T8529" s="79"/>
      <c r="AT8529" s="25" t="s">
        <v>175</v>
      </c>
      <c r="AU8529" s="25" t="s">
        <v>84</v>
      </c>
    </row>
    <row r="8530" spans="2:65" s="1" customFormat="1" ht="16.5" customHeight="1">
      <c r="B8530" s="42"/>
      <c r="C8530" s="193" t="s">
        <v>4254</v>
      </c>
      <c r="D8530" s="193" t="s">
        <v>168</v>
      </c>
      <c r="E8530" s="194" t="s">
        <v>1255</v>
      </c>
      <c r="F8530" s="195" t="s">
        <v>1256</v>
      </c>
      <c r="G8530" s="196" t="s">
        <v>184</v>
      </c>
      <c r="H8530" s="197">
        <v>12</v>
      </c>
      <c r="I8530" s="198"/>
      <c r="J8530" s="199">
        <f>ROUND(I8530*H8530,2)</f>
        <v>0</v>
      </c>
      <c r="K8530" s="195" t="s">
        <v>21</v>
      </c>
      <c r="L8530" s="62"/>
      <c r="M8530" s="200" t="s">
        <v>21</v>
      </c>
      <c r="N8530" s="201" t="s">
        <v>48</v>
      </c>
      <c r="O8530" s="43"/>
      <c r="P8530" s="202">
        <f>O8530*H8530</f>
        <v>0</v>
      </c>
      <c r="Q8530" s="202">
        <v>0</v>
      </c>
      <c r="R8530" s="202">
        <f>Q8530*H8530</f>
        <v>0</v>
      </c>
      <c r="S8530" s="202">
        <v>0</v>
      </c>
      <c r="T8530" s="203">
        <f>S8530*H8530</f>
        <v>0</v>
      </c>
      <c r="AR8530" s="25" t="s">
        <v>173</v>
      </c>
      <c r="AT8530" s="25" t="s">
        <v>168</v>
      </c>
      <c r="AU8530" s="25" t="s">
        <v>84</v>
      </c>
      <c r="AY8530" s="25" t="s">
        <v>163</v>
      </c>
      <c r="BE8530" s="204">
        <f>IF(N8530="základní",J8530,0)</f>
        <v>0</v>
      </c>
      <c r="BF8530" s="204">
        <f>IF(N8530="snížená",J8530,0)</f>
        <v>0</v>
      </c>
      <c r="BG8530" s="204">
        <f>IF(N8530="zákl. přenesená",J8530,0)</f>
        <v>0</v>
      </c>
      <c r="BH8530" s="204">
        <f>IF(N8530="sníž. přenesená",J8530,0)</f>
        <v>0</v>
      </c>
      <c r="BI8530" s="204">
        <f>IF(N8530="nulová",J8530,0)</f>
        <v>0</v>
      </c>
      <c r="BJ8530" s="25" t="s">
        <v>98</v>
      </c>
      <c r="BK8530" s="204">
        <f>ROUND(I8530*H8530,2)</f>
        <v>0</v>
      </c>
      <c r="BL8530" s="25" t="s">
        <v>173</v>
      </c>
      <c r="BM8530" s="25" t="s">
        <v>7348</v>
      </c>
    </row>
    <row r="8531" spans="2:65" s="1" customFormat="1" ht="13.5">
      <c r="B8531" s="42"/>
      <c r="C8531" s="64"/>
      <c r="D8531" s="205" t="s">
        <v>175</v>
      </c>
      <c r="E8531" s="64"/>
      <c r="F8531" s="206" t="s">
        <v>1256</v>
      </c>
      <c r="G8531" s="64"/>
      <c r="H8531" s="64"/>
      <c r="I8531" s="164"/>
      <c r="J8531" s="64"/>
      <c r="K8531" s="64"/>
      <c r="L8531" s="62"/>
      <c r="M8531" s="207"/>
      <c r="N8531" s="43"/>
      <c r="O8531" s="43"/>
      <c r="P8531" s="43"/>
      <c r="Q8531" s="43"/>
      <c r="R8531" s="43"/>
      <c r="S8531" s="43"/>
      <c r="T8531" s="79"/>
      <c r="AT8531" s="25" t="s">
        <v>175</v>
      </c>
      <c r="AU8531" s="25" t="s">
        <v>84</v>
      </c>
    </row>
    <row r="8532" spans="2:65" s="1" customFormat="1" ht="16.5" customHeight="1">
      <c r="B8532" s="42"/>
      <c r="C8532" s="193" t="s">
        <v>7349</v>
      </c>
      <c r="D8532" s="193" t="s">
        <v>168</v>
      </c>
      <c r="E8532" s="194" t="s">
        <v>1257</v>
      </c>
      <c r="F8532" s="195" t="s">
        <v>1258</v>
      </c>
      <c r="G8532" s="196" t="s">
        <v>1259</v>
      </c>
      <c r="H8532" s="197">
        <v>12</v>
      </c>
      <c r="I8532" s="198"/>
      <c r="J8532" s="199">
        <f>ROUND(I8532*H8532,2)</f>
        <v>0</v>
      </c>
      <c r="K8532" s="195" t="s">
        <v>21</v>
      </c>
      <c r="L8532" s="62"/>
      <c r="M8532" s="200" t="s">
        <v>21</v>
      </c>
      <c r="N8532" s="201" t="s">
        <v>48</v>
      </c>
      <c r="O8532" s="43"/>
      <c r="P8532" s="202">
        <f>O8532*H8532</f>
        <v>0</v>
      </c>
      <c r="Q8532" s="202">
        <v>0</v>
      </c>
      <c r="R8532" s="202">
        <f>Q8532*H8532</f>
        <v>0</v>
      </c>
      <c r="S8532" s="202">
        <v>0</v>
      </c>
      <c r="T8532" s="203">
        <f>S8532*H8532</f>
        <v>0</v>
      </c>
      <c r="AR8532" s="25" t="s">
        <v>173</v>
      </c>
      <c r="AT8532" s="25" t="s">
        <v>168</v>
      </c>
      <c r="AU8532" s="25" t="s">
        <v>84</v>
      </c>
      <c r="AY8532" s="25" t="s">
        <v>163</v>
      </c>
      <c r="BE8532" s="204">
        <f>IF(N8532="základní",J8532,0)</f>
        <v>0</v>
      </c>
      <c r="BF8532" s="204">
        <f>IF(N8532="snížená",J8532,0)</f>
        <v>0</v>
      </c>
      <c r="BG8532" s="204">
        <f>IF(N8532="zákl. přenesená",J8532,0)</f>
        <v>0</v>
      </c>
      <c r="BH8532" s="204">
        <f>IF(N8532="sníž. přenesená",J8532,0)</f>
        <v>0</v>
      </c>
      <c r="BI8532" s="204">
        <f>IF(N8532="nulová",J8532,0)</f>
        <v>0</v>
      </c>
      <c r="BJ8532" s="25" t="s">
        <v>98</v>
      </c>
      <c r="BK8532" s="204">
        <f>ROUND(I8532*H8532,2)</f>
        <v>0</v>
      </c>
      <c r="BL8532" s="25" t="s">
        <v>173</v>
      </c>
      <c r="BM8532" s="25" t="s">
        <v>7350</v>
      </c>
    </row>
    <row r="8533" spans="2:65" s="1" customFormat="1" ht="13.5">
      <c r="B8533" s="42"/>
      <c r="C8533" s="64"/>
      <c r="D8533" s="205" t="s">
        <v>175</v>
      </c>
      <c r="E8533" s="64"/>
      <c r="F8533" s="206" t="s">
        <v>1258</v>
      </c>
      <c r="G8533" s="64"/>
      <c r="H8533" s="64"/>
      <c r="I8533" s="164"/>
      <c r="J8533" s="64"/>
      <c r="K8533" s="64"/>
      <c r="L8533" s="62"/>
      <c r="M8533" s="207"/>
      <c r="N8533" s="43"/>
      <c r="O8533" s="43"/>
      <c r="P8533" s="43"/>
      <c r="Q8533" s="43"/>
      <c r="R8533" s="43"/>
      <c r="S8533" s="43"/>
      <c r="T8533" s="79"/>
      <c r="AT8533" s="25" t="s">
        <v>175</v>
      </c>
      <c r="AU8533" s="25" t="s">
        <v>84</v>
      </c>
    </row>
    <row r="8534" spans="2:65" s="1" customFormat="1" ht="16.5" customHeight="1">
      <c r="B8534" s="42"/>
      <c r="C8534" s="193" t="s">
        <v>4256</v>
      </c>
      <c r="D8534" s="193" t="s">
        <v>168</v>
      </c>
      <c r="E8534" s="194" t="s">
        <v>1260</v>
      </c>
      <c r="F8534" s="195" t="s">
        <v>1261</v>
      </c>
      <c r="G8534" s="196" t="s">
        <v>288</v>
      </c>
      <c r="H8534" s="197">
        <v>195</v>
      </c>
      <c r="I8534" s="198"/>
      <c r="J8534" s="199">
        <f>ROUND(I8534*H8534,2)</f>
        <v>0</v>
      </c>
      <c r="K8534" s="195" t="s">
        <v>21</v>
      </c>
      <c r="L8534" s="62"/>
      <c r="M8534" s="200" t="s">
        <v>21</v>
      </c>
      <c r="N8534" s="201" t="s">
        <v>48</v>
      </c>
      <c r="O8534" s="43"/>
      <c r="P8534" s="202">
        <f>O8534*H8534</f>
        <v>0</v>
      </c>
      <c r="Q8534" s="202">
        <v>0</v>
      </c>
      <c r="R8534" s="202">
        <f>Q8534*H8534</f>
        <v>0</v>
      </c>
      <c r="S8534" s="202">
        <v>0</v>
      </c>
      <c r="T8534" s="203">
        <f>S8534*H8534</f>
        <v>0</v>
      </c>
      <c r="AR8534" s="25" t="s">
        <v>173</v>
      </c>
      <c r="AT8534" s="25" t="s">
        <v>168</v>
      </c>
      <c r="AU8534" s="25" t="s">
        <v>84</v>
      </c>
      <c r="AY8534" s="25" t="s">
        <v>163</v>
      </c>
      <c r="BE8534" s="204">
        <f>IF(N8534="základní",J8534,0)</f>
        <v>0</v>
      </c>
      <c r="BF8534" s="204">
        <f>IF(N8534="snížená",J8534,0)</f>
        <v>0</v>
      </c>
      <c r="BG8534" s="204">
        <f>IF(N8534="zákl. přenesená",J8534,0)</f>
        <v>0</v>
      </c>
      <c r="BH8534" s="204">
        <f>IF(N8534="sníž. přenesená",J8534,0)</f>
        <v>0</v>
      </c>
      <c r="BI8534" s="204">
        <f>IF(N8534="nulová",J8534,0)</f>
        <v>0</v>
      </c>
      <c r="BJ8534" s="25" t="s">
        <v>98</v>
      </c>
      <c r="BK8534" s="204">
        <f>ROUND(I8534*H8534,2)</f>
        <v>0</v>
      </c>
      <c r="BL8534" s="25" t="s">
        <v>173</v>
      </c>
      <c r="BM8534" s="25" t="s">
        <v>7351</v>
      </c>
    </row>
    <row r="8535" spans="2:65" s="1" customFormat="1" ht="13.5">
      <c r="B8535" s="42"/>
      <c r="C8535" s="64"/>
      <c r="D8535" s="205" t="s">
        <v>175</v>
      </c>
      <c r="E8535" s="64"/>
      <c r="F8535" s="206" t="s">
        <v>1261</v>
      </c>
      <c r="G8535" s="64"/>
      <c r="H8535" s="64"/>
      <c r="I8535" s="164"/>
      <c r="J8535" s="64"/>
      <c r="K8535" s="64"/>
      <c r="L8535" s="62"/>
      <c r="M8535" s="207"/>
      <c r="N8535" s="43"/>
      <c r="O8535" s="43"/>
      <c r="P8535" s="43"/>
      <c r="Q8535" s="43"/>
      <c r="R8535" s="43"/>
      <c r="S8535" s="43"/>
      <c r="T8535" s="79"/>
      <c r="AT8535" s="25" t="s">
        <v>175</v>
      </c>
      <c r="AU8535" s="25" t="s">
        <v>84</v>
      </c>
    </row>
    <row r="8536" spans="2:65" s="1" customFormat="1" ht="16.5" customHeight="1">
      <c r="B8536" s="42"/>
      <c r="C8536" s="193" t="s">
        <v>7352</v>
      </c>
      <c r="D8536" s="193" t="s">
        <v>168</v>
      </c>
      <c r="E8536" s="194" t="s">
        <v>1262</v>
      </c>
      <c r="F8536" s="195" t="s">
        <v>1263</v>
      </c>
      <c r="G8536" s="196" t="s">
        <v>184</v>
      </c>
      <c r="H8536" s="197">
        <v>12</v>
      </c>
      <c r="I8536" s="198"/>
      <c r="J8536" s="199">
        <f>ROUND(I8536*H8536,2)</f>
        <v>0</v>
      </c>
      <c r="K8536" s="195" t="s">
        <v>21</v>
      </c>
      <c r="L8536" s="62"/>
      <c r="M8536" s="200" t="s">
        <v>21</v>
      </c>
      <c r="N8536" s="201" t="s">
        <v>48</v>
      </c>
      <c r="O8536" s="43"/>
      <c r="P8536" s="202">
        <f>O8536*H8536</f>
        <v>0</v>
      </c>
      <c r="Q8536" s="202">
        <v>0</v>
      </c>
      <c r="R8536" s="202">
        <f>Q8536*H8536</f>
        <v>0</v>
      </c>
      <c r="S8536" s="202">
        <v>0</v>
      </c>
      <c r="T8536" s="203">
        <f>S8536*H8536</f>
        <v>0</v>
      </c>
      <c r="AR8536" s="25" t="s">
        <v>173</v>
      </c>
      <c r="AT8536" s="25" t="s">
        <v>168</v>
      </c>
      <c r="AU8536" s="25" t="s">
        <v>84</v>
      </c>
      <c r="AY8536" s="25" t="s">
        <v>163</v>
      </c>
      <c r="BE8536" s="204">
        <f>IF(N8536="základní",J8536,0)</f>
        <v>0</v>
      </c>
      <c r="BF8536" s="204">
        <f>IF(N8536="snížená",J8536,0)</f>
        <v>0</v>
      </c>
      <c r="BG8536" s="204">
        <f>IF(N8536="zákl. přenesená",J8536,0)</f>
        <v>0</v>
      </c>
      <c r="BH8536" s="204">
        <f>IF(N8536="sníž. přenesená",J8536,0)</f>
        <v>0</v>
      </c>
      <c r="BI8536" s="204">
        <f>IF(N8536="nulová",J8536,0)</f>
        <v>0</v>
      </c>
      <c r="BJ8536" s="25" t="s">
        <v>98</v>
      </c>
      <c r="BK8536" s="204">
        <f>ROUND(I8536*H8536,2)</f>
        <v>0</v>
      </c>
      <c r="BL8536" s="25" t="s">
        <v>173</v>
      </c>
      <c r="BM8536" s="25" t="s">
        <v>7353</v>
      </c>
    </row>
    <row r="8537" spans="2:65" s="1" customFormat="1" ht="13.5">
      <c r="B8537" s="42"/>
      <c r="C8537" s="64"/>
      <c r="D8537" s="205" t="s">
        <v>175</v>
      </c>
      <c r="E8537" s="64"/>
      <c r="F8537" s="206" t="s">
        <v>1263</v>
      </c>
      <c r="G8537" s="64"/>
      <c r="H8537" s="64"/>
      <c r="I8537" s="164"/>
      <c r="J8537" s="64"/>
      <c r="K8537" s="64"/>
      <c r="L8537" s="62"/>
      <c r="M8537" s="207"/>
      <c r="N8537" s="43"/>
      <c r="O8537" s="43"/>
      <c r="P8537" s="43"/>
      <c r="Q8537" s="43"/>
      <c r="R8537" s="43"/>
      <c r="S8537" s="43"/>
      <c r="T8537" s="79"/>
      <c r="AT8537" s="25" t="s">
        <v>175</v>
      </c>
      <c r="AU8537" s="25" t="s">
        <v>84</v>
      </c>
    </row>
    <row r="8538" spans="2:65" s="1" customFormat="1" ht="16.5" customHeight="1">
      <c r="B8538" s="42"/>
      <c r="C8538" s="193" t="s">
        <v>4257</v>
      </c>
      <c r="D8538" s="193" t="s">
        <v>168</v>
      </c>
      <c r="E8538" s="194" t="s">
        <v>1264</v>
      </c>
      <c r="F8538" s="195" t="s">
        <v>1265</v>
      </c>
      <c r="G8538" s="196" t="s">
        <v>288</v>
      </c>
      <c r="H8538" s="197">
        <v>26</v>
      </c>
      <c r="I8538" s="198"/>
      <c r="J8538" s="199">
        <f>ROUND(I8538*H8538,2)</f>
        <v>0</v>
      </c>
      <c r="K8538" s="195" t="s">
        <v>21</v>
      </c>
      <c r="L8538" s="62"/>
      <c r="M8538" s="200" t="s">
        <v>21</v>
      </c>
      <c r="N8538" s="201" t="s">
        <v>48</v>
      </c>
      <c r="O8538" s="43"/>
      <c r="P8538" s="202">
        <f>O8538*H8538</f>
        <v>0</v>
      </c>
      <c r="Q8538" s="202">
        <v>0</v>
      </c>
      <c r="R8538" s="202">
        <f>Q8538*H8538</f>
        <v>0</v>
      </c>
      <c r="S8538" s="202">
        <v>0</v>
      </c>
      <c r="T8538" s="203">
        <f>S8538*H8538</f>
        <v>0</v>
      </c>
      <c r="AR8538" s="25" t="s">
        <v>173</v>
      </c>
      <c r="AT8538" s="25" t="s">
        <v>168</v>
      </c>
      <c r="AU8538" s="25" t="s">
        <v>84</v>
      </c>
      <c r="AY8538" s="25" t="s">
        <v>163</v>
      </c>
      <c r="BE8538" s="204">
        <f>IF(N8538="základní",J8538,0)</f>
        <v>0</v>
      </c>
      <c r="BF8538" s="204">
        <f>IF(N8538="snížená",J8538,0)</f>
        <v>0</v>
      </c>
      <c r="BG8538" s="204">
        <f>IF(N8538="zákl. přenesená",J8538,0)</f>
        <v>0</v>
      </c>
      <c r="BH8538" s="204">
        <f>IF(N8538="sníž. přenesená",J8538,0)</f>
        <v>0</v>
      </c>
      <c r="BI8538" s="204">
        <f>IF(N8538="nulová",J8538,0)</f>
        <v>0</v>
      </c>
      <c r="BJ8538" s="25" t="s">
        <v>98</v>
      </c>
      <c r="BK8538" s="204">
        <f>ROUND(I8538*H8538,2)</f>
        <v>0</v>
      </c>
      <c r="BL8538" s="25" t="s">
        <v>173</v>
      </c>
      <c r="BM8538" s="25" t="s">
        <v>7354</v>
      </c>
    </row>
    <row r="8539" spans="2:65" s="1" customFormat="1" ht="13.5">
      <c r="B8539" s="42"/>
      <c r="C8539" s="64"/>
      <c r="D8539" s="205" t="s">
        <v>175</v>
      </c>
      <c r="E8539" s="64"/>
      <c r="F8539" s="206" t="s">
        <v>1265</v>
      </c>
      <c r="G8539" s="64"/>
      <c r="H8539" s="64"/>
      <c r="I8539" s="164"/>
      <c r="J8539" s="64"/>
      <c r="K8539" s="64"/>
      <c r="L8539" s="62"/>
      <c r="M8539" s="207"/>
      <c r="N8539" s="43"/>
      <c r="O8539" s="43"/>
      <c r="P8539" s="43"/>
      <c r="Q8539" s="43"/>
      <c r="R8539" s="43"/>
      <c r="S8539" s="43"/>
      <c r="T8539" s="79"/>
      <c r="AT8539" s="25" t="s">
        <v>175</v>
      </c>
      <c r="AU8539" s="25" t="s">
        <v>84</v>
      </c>
    </row>
    <row r="8540" spans="2:65" s="1" customFormat="1" ht="16.5" customHeight="1">
      <c r="B8540" s="42"/>
      <c r="C8540" s="193" t="s">
        <v>7355</v>
      </c>
      <c r="D8540" s="193" t="s">
        <v>168</v>
      </c>
      <c r="E8540" s="194" t="s">
        <v>1266</v>
      </c>
      <c r="F8540" s="195" t="s">
        <v>1267</v>
      </c>
      <c r="G8540" s="196" t="s">
        <v>288</v>
      </c>
      <c r="H8540" s="197">
        <v>18</v>
      </c>
      <c r="I8540" s="198"/>
      <c r="J8540" s="199">
        <f>ROUND(I8540*H8540,2)</f>
        <v>0</v>
      </c>
      <c r="K8540" s="195" t="s">
        <v>21</v>
      </c>
      <c r="L8540" s="62"/>
      <c r="M8540" s="200" t="s">
        <v>21</v>
      </c>
      <c r="N8540" s="201" t="s">
        <v>48</v>
      </c>
      <c r="O8540" s="43"/>
      <c r="P8540" s="202">
        <f>O8540*H8540</f>
        <v>0</v>
      </c>
      <c r="Q8540" s="202">
        <v>0</v>
      </c>
      <c r="R8540" s="202">
        <f>Q8540*H8540</f>
        <v>0</v>
      </c>
      <c r="S8540" s="202">
        <v>0</v>
      </c>
      <c r="T8540" s="203">
        <f>S8540*H8540</f>
        <v>0</v>
      </c>
      <c r="AR8540" s="25" t="s">
        <v>173</v>
      </c>
      <c r="AT8540" s="25" t="s">
        <v>168</v>
      </c>
      <c r="AU8540" s="25" t="s">
        <v>84</v>
      </c>
      <c r="AY8540" s="25" t="s">
        <v>163</v>
      </c>
      <c r="BE8540" s="204">
        <f>IF(N8540="základní",J8540,0)</f>
        <v>0</v>
      </c>
      <c r="BF8540" s="204">
        <f>IF(N8540="snížená",J8540,0)</f>
        <v>0</v>
      </c>
      <c r="BG8540" s="204">
        <f>IF(N8540="zákl. přenesená",J8540,0)</f>
        <v>0</v>
      </c>
      <c r="BH8540" s="204">
        <f>IF(N8540="sníž. přenesená",J8540,0)</f>
        <v>0</v>
      </c>
      <c r="BI8540" s="204">
        <f>IF(N8540="nulová",J8540,0)</f>
        <v>0</v>
      </c>
      <c r="BJ8540" s="25" t="s">
        <v>98</v>
      </c>
      <c r="BK8540" s="204">
        <f>ROUND(I8540*H8540,2)</f>
        <v>0</v>
      </c>
      <c r="BL8540" s="25" t="s">
        <v>173</v>
      </c>
      <c r="BM8540" s="25" t="s">
        <v>7356</v>
      </c>
    </row>
    <row r="8541" spans="2:65" s="1" customFormat="1" ht="13.5">
      <c r="B8541" s="42"/>
      <c r="C8541" s="64"/>
      <c r="D8541" s="205" t="s">
        <v>175</v>
      </c>
      <c r="E8541" s="64"/>
      <c r="F8541" s="206" t="s">
        <v>1267</v>
      </c>
      <c r="G8541" s="64"/>
      <c r="H8541" s="64"/>
      <c r="I8541" s="164"/>
      <c r="J8541" s="64"/>
      <c r="K8541" s="64"/>
      <c r="L8541" s="62"/>
      <c r="M8541" s="207"/>
      <c r="N8541" s="43"/>
      <c r="O8541" s="43"/>
      <c r="P8541" s="43"/>
      <c r="Q8541" s="43"/>
      <c r="R8541" s="43"/>
      <c r="S8541" s="43"/>
      <c r="T8541" s="79"/>
      <c r="AT8541" s="25" t="s">
        <v>175</v>
      </c>
      <c r="AU8541" s="25" t="s">
        <v>84</v>
      </c>
    </row>
    <row r="8542" spans="2:65" s="1" customFormat="1" ht="16.5" customHeight="1">
      <c r="B8542" s="42"/>
      <c r="C8542" s="193" t="s">
        <v>4259</v>
      </c>
      <c r="D8542" s="193" t="s">
        <v>168</v>
      </c>
      <c r="E8542" s="194" t="s">
        <v>1268</v>
      </c>
      <c r="F8542" s="195" t="s">
        <v>1269</v>
      </c>
      <c r="G8542" s="196" t="s">
        <v>288</v>
      </c>
      <c r="H8542" s="197">
        <v>12</v>
      </c>
      <c r="I8542" s="198"/>
      <c r="J8542" s="199">
        <f>ROUND(I8542*H8542,2)</f>
        <v>0</v>
      </c>
      <c r="K8542" s="195" t="s">
        <v>21</v>
      </c>
      <c r="L8542" s="62"/>
      <c r="M8542" s="200" t="s">
        <v>21</v>
      </c>
      <c r="N8542" s="201" t="s">
        <v>48</v>
      </c>
      <c r="O8542" s="43"/>
      <c r="P8542" s="202">
        <f>O8542*H8542</f>
        <v>0</v>
      </c>
      <c r="Q8542" s="202">
        <v>0</v>
      </c>
      <c r="R8542" s="202">
        <f>Q8542*H8542</f>
        <v>0</v>
      </c>
      <c r="S8542" s="202">
        <v>0</v>
      </c>
      <c r="T8542" s="203">
        <f>S8542*H8542</f>
        <v>0</v>
      </c>
      <c r="AR8542" s="25" t="s">
        <v>173</v>
      </c>
      <c r="AT8542" s="25" t="s">
        <v>168</v>
      </c>
      <c r="AU8542" s="25" t="s">
        <v>84</v>
      </c>
      <c r="AY8542" s="25" t="s">
        <v>163</v>
      </c>
      <c r="BE8542" s="204">
        <f>IF(N8542="základní",J8542,0)</f>
        <v>0</v>
      </c>
      <c r="BF8542" s="204">
        <f>IF(N8542="snížená",J8542,0)</f>
        <v>0</v>
      </c>
      <c r="BG8542" s="204">
        <f>IF(N8542="zákl. přenesená",J8542,0)</f>
        <v>0</v>
      </c>
      <c r="BH8542" s="204">
        <f>IF(N8542="sníž. přenesená",J8542,0)</f>
        <v>0</v>
      </c>
      <c r="BI8542" s="204">
        <f>IF(N8542="nulová",J8542,0)</f>
        <v>0</v>
      </c>
      <c r="BJ8542" s="25" t="s">
        <v>98</v>
      </c>
      <c r="BK8542" s="204">
        <f>ROUND(I8542*H8542,2)</f>
        <v>0</v>
      </c>
      <c r="BL8542" s="25" t="s">
        <v>173</v>
      </c>
      <c r="BM8542" s="25" t="s">
        <v>7357</v>
      </c>
    </row>
    <row r="8543" spans="2:65" s="1" customFormat="1" ht="13.5">
      <c r="B8543" s="42"/>
      <c r="C8543" s="64"/>
      <c r="D8543" s="205" t="s">
        <v>175</v>
      </c>
      <c r="E8543" s="64"/>
      <c r="F8543" s="206" t="s">
        <v>1269</v>
      </c>
      <c r="G8543" s="64"/>
      <c r="H8543" s="64"/>
      <c r="I8543" s="164"/>
      <c r="J8543" s="64"/>
      <c r="K8543" s="64"/>
      <c r="L8543" s="62"/>
      <c r="M8543" s="207"/>
      <c r="N8543" s="43"/>
      <c r="O8543" s="43"/>
      <c r="P8543" s="43"/>
      <c r="Q8543" s="43"/>
      <c r="R8543" s="43"/>
      <c r="S8543" s="43"/>
      <c r="T8543" s="79"/>
      <c r="AT8543" s="25" t="s">
        <v>175</v>
      </c>
      <c r="AU8543" s="25" t="s">
        <v>84</v>
      </c>
    </row>
    <row r="8544" spans="2:65" s="1" customFormat="1" ht="16.5" customHeight="1">
      <c r="B8544" s="42"/>
      <c r="C8544" s="193" t="s">
        <v>7358</v>
      </c>
      <c r="D8544" s="193" t="s">
        <v>168</v>
      </c>
      <c r="E8544" s="194" t="s">
        <v>1270</v>
      </c>
      <c r="F8544" s="195" t="s">
        <v>1271</v>
      </c>
      <c r="G8544" s="196" t="s">
        <v>1272</v>
      </c>
      <c r="H8544" s="197">
        <v>12</v>
      </c>
      <c r="I8544" s="198"/>
      <c r="J8544" s="199">
        <f>ROUND(I8544*H8544,2)</f>
        <v>0</v>
      </c>
      <c r="K8544" s="195" t="s">
        <v>21</v>
      </c>
      <c r="L8544" s="62"/>
      <c r="M8544" s="200" t="s">
        <v>21</v>
      </c>
      <c r="N8544" s="201" t="s">
        <v>48</v>
      </c>
      <c r="O8544" s="43"/>
      <c r="P8544" s="202">
        <f>O8544*H8544</f>
        <v>0</v>
      </c>
      <c r="Q8544" s="202">
        <v>0</v>
      </c>
      <c r="R8544" s="202">
        <f>Q8544*H8544</f>
        <v>0</v>
      </c>
      <c r="S8544" s="202">
        <v>0</v>
      </c>
      <c r="T8544" s="203">
        <f>S8544*H8544</f>
        <v>0</v>
      </c>
      <c r="AR8544" s="25" t="s">
        <v>173</v>
      </c>
      <c r="AT8544" s="25" t="s">
        <v>168</v>
      </c>
      <c r="AU8544" s="25" t="s">
        <v>84</v>
      </c>
      <c r="AY8544" s="25" t="s">
        <v>163</v>
      </c>
      <c r="BE8544" s="204">
        <f>IF(N8544="základní",J8544,0)</f>
        <v>0</v>
      </c>
      <c r="BF8544" s="204">
        <f>IF(N8544="snížená",J8544,0)</f>
        <v>0</v>
      </c>
      <c r="BG8544" s="204">
        <f>IF(N8544="zákl. přenesená",J8544,0)</f>
        <v>0</v>
      </c>
      <c r="BH8544" s="204">
        <f>IF(N8544="sníž. přenesená",J8544,0)</f>
        <v>0</v>
      </c>
      <c r="BI8544" s="204">
        <f>IF(N8544="nulová",J8544,0)</f>
        <v>0</v>
      </c>
      <c r="BJ8544" s="25" t="s">
        <v>98</v>
      </c>
      <c r="BK8544" s="204">
        <f>ROUND(I8544*H8544,2)</f>
        <v>0</v>
      </c>
      <c r="BL8544" s="25" t="s">
        <v>173</v>
      </c>
      <c r="BM8544" s="25" t="s">
        <v>7359</v>
      </c>
    </row>
    <row r="8545" spans="2:65" s="1" customFormat="1" ht="13.5">
      <c r="B8545" s="42"/>
      <c r="C8545" s="64"/>
      <c r="D8545" s="205" t="s">
        <v>175</v>
      </c>
      <c r="E8545" s="64"/>
      <c r="F8545" s="206" t="s">
        <v>1271</v>
      </c>
      <c r="G8545" s="64"/>
      <c r="H8545" s="64"/>
      <c r="I8545" s="164"/>
      <c r="J8545" s="64"/>
      <c r="K8545" s="64"/>
      <c r="L8545" s="62"/>
      <c r="M8545" s="207"/>
      <c r="N8545" s="43"/>
      <c r="O8545" s="43"/>
      <c r="P8545" s="43"/>
      <c r="Q8545" s="43"/>
      <c r="R8545" s="43"/>
      <c r="S8545" s="43"/>
      <c r="T8545" s="79"/>
      <c r="AT8545" s="25" t="s">
        <v>175</v>
      </c>
      <c r="AU8545" s="25" t="s">
        <v>84</v>
      </c>
    </row>
    <row r="8546" spans="2:65" s="1" customFormat="1" ht="25.5" customHeight="1">
      <c r="B8546" s="42"/>
      <c r="C8546" s="193" t="s">
        <v>4260</v>
      </c>
      <c r="D8546" s="193" t="s">
        <v>168</v>
      </c>
      <c r="E8546" s="194" t="s">
        <v>1273</v>
      </c>
      <c r="F8546" s="195" t="s">
        <v>1274</v>
      </c>
      <c r="G8546" s="196" t="s">
        <v>1275</v>
      </c>
      <c r="H8546" s="197">
        <v>15</v>
      </c>
      <c r="I8546" s="198"/>
      <c r="J8546" s="199">
        <f>ROUND(I8546*H8546,2)</f>
        <v>0</v>
      </c>
      <c r="K8546" s="195" t="s">
        <v>21</v>
      </c>
      <c r="L8546" s="62"/>
      <c r="M8546" s="200" t="s">
        <v>21</v>
      </c>
      <c r="N8546" s="201" t="s">
        <v>48</v>
      </c>
      <c r="O8546" s="43"/>
      <c r="P8546" s="202">
        <f>O8546*H8546</f>
        <v>0</v>
      </c>
      <c r="Q8546" s="202">
        <v>0</v>
      </c>
      <c r="R8546" s="202">
        <f>Q8546*H8546</f>
        <v>0</v>
      </c>
      <c r="S8546" s="202">
        <v>0</v>
      </c>
      <c r="T8546" s="203">
        <f>S8546*H8546</f>
        <v>0</v>
      </c>
      <c r="AR8546" s="25" t="s">
        <v>173</v>
      </c>
      <c r="AT8546" s="25" t="s">
        <v>168</v>
      </c>
      <c r="AU8546" s="25" t="s">
        <v>84</v>
      </c>
      <c r="AY8546" s="25" t="s">
        <v>163</v>
      </c>
      <c r="BE8546" s="204">
        <f>IF(N8546="základní",J8546,0)</f>
        <v>0</v>
      </c>
      <c r="BF8546" s="204">
        <f>IF(N8546="snížená",J8546,0)</f>
        <v>0</v>
      </c>
      <c r="BG8546" s="204">
        <f>IF(N8546="zákl. přenesená",J8546,0)</f>
        <v>0</v>
      </c>
      <c r="BH8546" s="204">
        <f>IF(N8546="sníž. přenesená",J8546,0)</f>
        <v>0</v>
      </c>
      <c r="BI8546" s="204">
        <f>IF(N8546="nulová",J8546,0)</f>
        <v>0</v>
      </c>
      <c r="BJ8546" s="25" t="s">
        <v>98</v>
      </c>
      <c r="BK8546" s="204">
        <f>ROUND(I8546*H8546,2)</f>
        <v>0</v>
      </c>
      <c r="BL8546" s="25" t="s">
        <v>173</v>
      </c>
      <c r="BM8546" s="25" t="s">
        <v>7360</v>
      </c>
    </row>
    <row r="8547" spans="2:65" s="1" customFormat="1" ht="13.5">
      <c r="B8547" s="42"/>
      <c r="C8547" s="64"/>
      <c r="D8547" s="205" t="s">
        <v>175</v>
      </c>
      <c r="E8547" s="64"/>
      <c r="F8547" s="206" t="s">
        <v>1274</v>
      </c>
      <c r="G8547" s="64"/>
      <c r="H8547" s="64"/>
      <c r="I8547" s="164"/>
      <c r="J8547" s="64"/>
      <c r="K8547" s="64"/>
      <c r="L8547" s="62"/>
      <c r="M8547" s="207"/>
      <c r="N8547" s="43"/>
      <c r="O8547" s="43"/>
      <c r="P8547" s="43"/>
      <c r="Q8547" s="43"/>
      <c r="R8547" s="43"/>
      <c r="S8547" s="43"/>
      <c r="T8547" s="79"/>
      <c r="AT8547" s="25" t="s">
        <v>175</v>
      </c>
      <c r="AU8547" s="25" t="s">
        <v>84</v>
      </c>
    </row>
    <row r="8548" spans="2:65" s="1" customFormat="1" ht="25.5" customHeight="1">
      <c r="B8548" s="42"/>
      <c r="C8548" s="193" t="s">
        <v>7361</v>
      </c>
      <c r="D8548" s="193" t="s">
        <v>168</v>
      </c>
      <c r="E8548" s="194" t="s">
        <v>1276</v>
      </c>
      <c r="F8548" s="195" t="s">
        <v>1277</v>
      </c>
      <c r="G8548" s="196" t="s">
        <v>1254</v>
      </c>
      <c r="H8548" s="197">
        <v>32</v>
      </c>
      <c r="I8548" s="198"/>
      <c r="J8548" s="199">
        <f>ROUND(I8548*H8548,2)</f>
        <v>0</v>
      </c>
      <c r="K8548" s="195" t="s">
        <v>21</v>
      </c>
      <c r="L8548" s="62"/>
      <c r="M8548" s="200" t="s">
        <v>21</v>
      </c>
      <c r="N8548" s="201" t="s">
        <v>48</v>
      </c>
      <c r="O8548" s="43"/>
      <c r="P8548" s="202">
        <f>O8548*H8548</f>
        <v>0</v>
      </c>
      <c r="Q8548" s="202">
        <v>0</v>
      </c>
      <c r="R8548" s="202">
        <f>Q8548*H8548</f>
        <v>0</v>
      </c>
      <c r="S8548" s="202">
        <v>0</v>
      </c>
      <c r="T8548" s="203">
        <f>S8548*H8548</f>
        <v>0</v>
      </c>
      <c r="AR8548" s="25" t="s">
        <v>173</v>
      </c>
      <c r="AT8548" s="25" t="s">
        <v>168</v>
      </c>
      <c r="AU8548" s="25" t="s">
        <v>84</v>
      </c>
      <c r="AY8548" s="25" t="s">
        <v>163</v>
      </c>
      <c r="BE8548" s="204">
        <f>IF(N8548="základní",J8548,0)</f>
        <v>0</v>
      </c>
      <c r="BF8548" s="204">
        <f>IF(N8548="snížená",J8548,0)</f>
        <v>0</v>
      </c>
      <c r="BG8548" s="204">
        <f>IF(N8548="zákl. přenesená",J8548,0)</f>
        <v>0</v>
      </c>
      <c r="BH8548" s="204">
        <f>IF(N8548="sníž. přenesená",J8548,0)</f>
        <v>0</v>
      </c>
      <c r="BI8548" s="204">
        <f>IF(N8548="nulová",J8548,0)</f>
        <v>0</v>
      </c>
      <c r="BJ8548" s="25" t="s">
        <v>98</v>
      </c>
      <c r="BK8548" s="204">
        <f>ROUND(I8548*H8548,2)</f>
        <v>0</v>
      </c>
      <c r="BL8548" s="25" t="s">
        <v>173</v>
      </c>
      <c r="BM8548" s="25" t="s">
        <v>7362</v>
      </c>
    </row>
    <row r="8549" spans="2:65" s="1" customFormat="1" ht="27">
      <c r="B8549" s="42"/>
      <c r="C8549" s="64"/>
      <c r="D8549" s="205" t="s">
        <v>175</v>
      </c>
      <c r="E8549" s="64"/>
      <c r="F8549" s="206" t="s">
        <v>1277</v>
      </c>
      <c r="G8549" s="64"/>
      <c r="H8549" s="64"/>
      <c r="I8549" s="164"/>
      <c r="J8549" s="64"/>
      <c r="K8549" s="64"/>
      <c r="L8549" s="62"/>
      <c r="M8549" s="207"/>
      <c r="N8549" s="43"/>
      <c r="O8549" s="43"/>
      <c r="P8549" s="43"/>
      <c r="Q8549" s="43"/>
      <c r="R8549" s="43"/>
      <c r="S8549" s="43"/>
      <c r="T8549" s="79"/>
      <c r="AT8549" s="25" t="s">
        <v>175</v>
      </c>
      <c r="AU8549" s="25" t="s">
        <v>84</v>
      </c>
    </row>
    <row r="8550" spans="2:65" s="1" customFormat="1" ht="16.5" customHeight="1">
      <c r="B8550" s="42"/>
      <c r="C8550" s="193" t="s">
        <v>4262</v>
      </c>
      <c r="D8550" s="193" t="s">
        <v>168</v>
      </c>
      <c r="E8550" s="194" t="s">
        <v>1278</v>
      </c>
      <c r="F8550" s="195" t="s">
        <v>1279</v>
      </c>
      <c r="G8550" s="196" t="s">
        <v>184</v>
      </c>
      <c r="H8550" s="197">
        <v>10</v>
      </c>
      <c r="I8550" s="198"/>
      <c r="J8550" s="199">
        <f>ROUND(I8550*H8550,2)</f>
        <v>0</v>
      </c>
      <c r="K8550" s="195" t="s">
        <v>21</v>
      </c>
      <c r="L8550" s="62"/>
      <c r="M8550" s="200" t="s">
        <v>21</v>
      </c>
      <c r="N8550" s="201" t="s">
        <v>48</v>
      </c>
      <c r="O8550" s="43"/>
      <c r="P8550" s="202">
        <f>O8550*H8550</f>
        <v>0</v>
      </c>
      <c r="Q8550" s="202">
        <v>0</v>
      </c>
      <c r="R8550" s="202">
        <f>Q8550*H8550</f>
        <v>0</v>
      </c>
      <c r="S8550" s="202">
        <v>0</v>
      </c>
      <c r="T8550" s="203">
        <f>S8550*H8550</f>
        <v>0</v>
      </c>
      <c r="AR8550" s="25" t="s">
        <v>173</v>
      </c>
      <c r="AT8550" s="25" t="s">
        <v>168</v>
      </c>
      <c r="AU8550" s="25" t="s">
        <v>84</v>
      </c>
      <c r="AY8550" s="25" t="s">
        <v>163</v>
      </c>
      <c r="BE8550" s="204">
        <f>IF(N8550="základní",J8550,0)</f>
        <v>0</v>
      </c>
      <c r="BF8550" s="204">
        <f>IF(N8550="snížená",J8550,0)</f>
        <v>0</v>
      </c>
      <c r="BG8550" s="204">
        <f>IF(N8550="zákl. přenesená",J8550,0)</f>
        <v>0</v>
      </c>
      <c r="BH8550" s="204">
        <f>IF(N8550="sníž. přenesená",J8550,0)</f>
        <v>0</v>
      </c>
      <c r="BI8550" s="204">
        <f>IF(N8550="nulová",J8550,0)</f>
        <v>0</v>
      </c>
      <c r="BJ8550" s="25" t="s">
        <v>98</v>
      </c>
      <c r="BK8550" s="204">
        <f>ROUND(I8550*H8550,2)</f>
        <v>0</v>
      </c>
      <c r="BL8550" s="25" t="s">
        <v>173</v>
      </c>
      <c r="BM8550" s="25" t="s">
        <v>7363</v>
      </c>
    </row>
    <row r="8551" spans="2:65" s="1" customFormat="1" ht="13.5">
      <c r="B8551" s="42"/>
      <c r="C8551" s="64"/>
      <c r="D8551" s="205" t="s">
        <v>175</v>
      </c>
      <c r="E8551" s="64"/>
      <c r="F8551" s="206" t="s">
        <v>1279</v>
      </c>
      <c r="G8551" s="64"/>
      <c r="H8551" s="64"/>
      <c r="I8551" s="164"/>
      <c r="J8551" s="64"/>
      <c r="K8551" s="64"/>
      <c r="L8551" s="62"/>
      <c r="M8551" s="207"/>
      <c r="N8551" s="43"/>
      <c r="O8551" s="43"/>
      <c r="P8551" s="43"/>
      <c r="Q8551" s="43"/>
      <c r="R8551" s="43"/>
      <c r="S8551" s="43"/>
      <c r="T8551" s="79"/>
      <c r="AT8551" s="25" t="s">
        <v>175</v>
      </c>
      <c r="AU8551" s="25" t="s">
        <v>84</v>
      </c>
    </row>
    <row r="8552" spans="2:65" s="1" customFormat="1" ht="16.5" customHeight="1">
      <c r="B8552" s="42"/>
      <c r="C8552" s="193" t="s">
        <v>7364</v>
      </c>
      <c r="D8552" s="193" t="s">
        <v>168</v>
      </c>
      <c r="E8552" s="194" t="s">
        <v>1280</v>
      </c>
      <c r="F8552" s="195" t="s">
        <v>1281</v>
      </c>
      <c r="G8552" s="196" t="s">
        <v>184</v>
      </c>
      <c r="H8552" s="197">
        <v>3</v>
      </c>
      <c r="I8552" s="198"/>
      <c r="J8552" s="199">
        <f>ROUND(I8552*H8552,2)</f>
        <v>0</v>
      </c>
      <c r="K8552" s="195" t="s">
        <v>21</v>
      </c>
      <c r="L8552" s="62"/>
      <c r="M8552" s="200" t="s">
        <v>21</v>
      </c>
      <c r="N8552" s="201" t="s">
        <v>48</v>
      </c>
      <c r="O8552" s="43"/>
      <c r="P8552" s="202">
        <f>O8552*H8552</f>
        <v>0</v>
      </c>
      <c r="Q8552" s="202">
        <v>0</v>
      </c>
      <c r="R8552" s="202">
        <f>Q8552*H8552</f>
        <v>0</v>
      </c>
      <c r="S8552" s="202">
        <v>0</v>
      </c>
      <c r="T8552" s="203">
        <f>S8552*H8552</f>
        <v>0</v>
      </c>
      <c r="AR8552" s="25" t="s">
        <v>173</v>
      </c>
      <c r="AT8552" s="25" t="s">
        <v>168</v>
      </c>
      <c r="AU8552" s="25" t="s">
        <v>84</v>
      </c>
      <c r="AY8552" s="25" t="s">
        <v>163</v>
      </c>
      <c r="BE8552" s="204">
        <f>IF(N8552="základní",J8552,0)</f>
        <v>0</v>
      </c>
      <c r="BF8552" s="204">
        <f>IF(N8552="snížená",J8552,0)</f>
        <v>0</v>
      </c>
      <c r="BG8552" s="204">
        <f>IF(N8552="zákl. přenesená",J8552,0)</f>
        <v>0</v>
      </c>
      <c r="BH8552" s="204">
        <f>IF(N8552="sníž. přenesená",J8552,0)</f>
        <v>0</v>
      </c>
      <c r="BI8552" s="204">
        <f>IF(N8552="nulová",J8552,0)</f>
        <v>0</v>
      </c>
      <c r="BJ8552" s="25" t="s">
        <v>98</v>
      </c>
      <c r="BK8552" s="204">
        <f>ROUND(I8552*H8552,2)</f>
        <v>0</v>
      </c>
      <c r="BL8552" s="25" t="s">
        <v>173</v>
      </c>
      <c r="BM8552" s="25" t="s">
        <v>7365</v>
      </c>
    </row>
    <row r="8553" spans="2:65" s="1" customFormat="1" ht="13.5">
      <c r="B8553" s="42"/>
      <c r="C8553" s="64"/>
      <c r="D8553" s="205" t="s">
        <v>175</v>
      </c>
      <c r="E8553" s="64"/>
      <c r="F8553" s="206" t="s">
        <v>1281</v>
      </c>
      <c r="G8553" s="64"/>
      <c r="H8553" s="64"/>
      <c r="I8553" s="164"/>
      <c r="J8553" s="64"/>
      <c r="K8553" s="64"/>
      <c r="L8553" s="62"/>
      <c r="M8553" s="207"/>
      <c r="N8553" s="43"/>
      <c r="O8553" s="43"/>
      <c r="P8553" s="43"/>
      <c r="Q8553" s="43"/>
      <c r="R8553" s="43"/>
      <c r="S8553" s="43"/>
      <c r="T8553" s="79"/>
      <c r="AT8553" s="25" t="s">
        <v>175</v>
      </c>
      <c r="AU8553" s="25" t="s">
        <v>84</v>
      </c>
    </row>
    <row r="8554" spans="2:65" s="1" customFormat="1" ht="16.5" customHeight="1">
      <c r="B8554" s="42"/>
      <c r="C8554" s="193" t="s">
        <v>4263</v>
      </c>
      <c r="D8554" s="193" t="s">
        <v>168</v>
      </c>
      <c r="E8554" s="194" t="s">
        <v>1282</v>
      </c>
      <c r="F8554" s="195" t="s">
        <v>1283</v>
      </c>
      <c r="G8554" s="196" t="s">
        <v>1284</v>
      </c>
      <c r="H8554" s="197">
        <v>1</v>
      </c>
      <c r="I8554" s="198"/>
      <c r="J8554" s="199">
        <f>ROUND(I8554*H8554,2)</f>
        <v>0</v>
      </c>
      <c r="K8554" s="195" t="s">
        <v>21</v>
      </c>
      <c r="L8554" s="62"/>
      <c r="M8554" s="200" t="s">
        <v>21</v>
      </c>
      <c r="N8554" s="201" t="s">
        <v>48</v>
      </c>
      <c r="O8554" s="43"/>
      <c r="P8554" s="202">
        <f>O8554*H8554</f>
        <v>0</v>
      </c>
      <c r="Q8554" s="202">
        <v>0</v>
      </c>
      <c r="R8554" s="202">
        <f>Q8554*H8554</f>
        <v>0</v>
      </c>
      <c r="S8554" s="202">
        <v>0</v>
      </c>
      <c r="T8554" s="203">
        <f>S8554*H8554</f>
        <v>0</v>
      </c>
      <c r="AR8554" s="25" t="s">
        <v>173</v>
      </c>
      <c r="AT8554" s="25" t="s">
        <v>168</v>
      </c>
      <c r="AU8554" s="25" t="s">
        <v>84</v>
      </c>
      <c r="AY8554" s="25" t="s">
        <v>163</v>
      </c>
      <c r="BE8554" s="204">
        <f>IF(N8554="základní",J8554,0)</f>
        <v>0</v>
      </c>
      <c r="BF8554" s="204">
        <f>IF(N8554="snížená",J8554,0)</f>
        <v>0</v>
      </c>
      <c r="BG8554" s="204">
        <f>IF(N8554="zákl. přenesená",J8554,0)</f>
        <v>0</v>
      </c>
      <c r="BH8554" s="204">
        <f>IF(N8554="sníž. přenesená",J8554,0)</f>
        <v>0</v>
      </c>
      <c r="BI8554" s="204">
        <f>IF(N8554="nulová",J8554,0)</f>
        <v>0</v>
      </c>
      <c r="BJ8554" s="25" t="s">
        <v>98</v>
      </c>
      <c r="BK8554" s="204">
        <f>ROUND(I8554*H8554,2)</f>
        <v>0</v>
      </c>
      <c r="BL8554" s="25" t="s">
        <v>173</v>
      </c>
      <c r="BM8554" s="25" t="s">
        <v>7366</v>
      </c>
    </row>
    <row r="8555" spans="2:65" s="1" customFormat="1" ht="13.5">
      <c r="B8555" s="42"/>
      <c r="C8555" s="64"/>
      <c r="D8555" s="205" t="s">
        <v>175</v>
      </c>
      <c r="E8555" s="64"/>
      <c r="F8555" s="206" t="s">
        <v>1283</v>
      </c>
      <c r="G8555" s="64"/>
      <c r="H8555" s="64"/>
      <c r="I8555" s="164"/>
      <c r="J8555" s="64"/>
      <c r="K8555" s="64"/>
      <c r="L8555" s="62"/>
      <c r="M8555" s="207"/>
      <c r="N8555" s="43"/>
      <c r="O8555" s="43"/>
      <c r="P8555" s="43"/>
      <c r="Q8555" s="43"/>
      <c r="R8555" s="43"/>
      <c r="S8555" s="43"/>
      <c r="T8555" s="79"/>
      <c r="AT8555" s="25" t="s">
        <v>175</v>
      </c>
      <c r="AU8555" s="25" t="s">
        <v>84</v>
      </c>
    </row>
    <row r="8556" spans="2:65" s="1" customFormat="1" ht="16.5" customHeight="1">
      <c r="B8556" s="42"/>
      <c r="C8556" s="193" t="s">
        <v>7367</v>
      </c>
      <c r="D8556" s="193" t="s">
        <v>168</v>
      </c>
      <c r="E8556" s="194" t="s">
        <v>1285</v>
      </c>
      <c r="F8556" s="195" t="s">
        <v>1286</v>
      </c>
      <c r="G8556" s="196" t="s">
        <v>1272</v>
      </c>
      <c r="H8556" s="197">
        <v>1</v>
      </c>
      <c r="I8556" s="198"/>
      <c r="J8556" s="199">
        <f>ROUND(I8556*H8556,2)</f>
        <v>0</v>
      </c>
      <c r="K8556" s="195" t="s">
        <v>21</v>
      </c>
      <c r="L8556" s="62"/>
      <c r="M8556" s="200" t="s">
        <v>21</v>
      </c>
      <c r="N8556" s="201" t="s">
        <v>48</v>
      </c>
      <c r="O8556" s="43"/>
      <c r="P8556" s="202">
        <f>O8556*H8556</f>
        <v>0</v>
      </c>
      <c r="Q8556" s="202">
        <v>0</v>
      </c>
      <c r="R8556" s="202">
        <f>Q8556*H8556</f>
        <v>0</v>
      </c>
      <c r="S8556" s="202">
        <v>0</v>
      </c>
      <c r="T8556" s="203">
        <f>S8556*H8556</f>
        <v>0</v>
      </c>
      <c r="AR8556" s="25" t="s">
        <v>173</v>
      </c>
      <c r="AT8556" s="25" t="s">
        <v>168</v>
      </c>
      <c r="AU8556" s="25" t="s">
        <v>84</v>
      </c>
      <c r="AY8556" s="25" t="s">
        <v>163</v>
      </c>
      <c r="BE8556" s="204">
        <f>IF(N8556="základní",J8556,0)</f>
        <v>0</v>
      </c>
      <c r="BF8556" s="204">
        <f>IF(N8556="snížená",J8556,0)</f>
        <v>0</v>
      </c>
      <c r="BG8556" s="204">
        <f>IF(N8556="zákl. přenesená",J8556,0)</f>
        <v>0</v>
      </c>
      <c r="BH8556" s="204">
        <f>IF(N8556="sníž. přenesená",J8556,0)</f>
        <v>0</v>
      </c>
      <c r="BI8556" s="204">
        <f>IF(N8556="nulová",J8556,0)</f>
        <v>0</v>
      </c>
      <c r="BJ8556" s="25" t="s">
        <v>98</v>
      </c>
      <c r="BK8556" s="204">
        <f>ROUND(I8556*H8556,2)</f>
        <v>0</v>
      </c>
      <c r="BL8556" s="25" t="s">
        <v>173</v>
      </c>
      <c r="BM8556" s="25" t="s">
        <v>7368</v>
      </c>
    </row>
    <row r="8557" spans="2:65" s="1" customFormat="1" ht="13.5">
      <c r="B8557" s="42"/>
      <c r="C8557" s="64"/>
      <c r="D8557" s="205" t="s">
        <v>175</v>
      </c>
      <c r="E8557" s="64"/>
      <c r="F8557" s="206" t="s">
        <v>1286</v>
      </c>
      <c r="G8557" s="64"/>
      <c r="H8557" s="64"/>
      <c r="I8557" s="164"/>
      <c r="J8557" s="64"/>
      <c r="K8557" s="64"/>
      <c r="L8557" s="62"/>
      <c r="M8557" s="207"/>
      <c r="N8557" s="43"/>
      <c r="O8557" s="43"/>
      <c r="P8557" s="43"/>
      <c r="Q8557" s="43"/>
      <c r="R8557" s="43"/>
      <c r="S8557" s="43"/>
      <c r="T8557" s="79"/>
      <c r="AT8557" s="25" t="s">
        <v>175</v>
      </c>
      <c r="AU8557" s="25" t="s">
        <v>84</v>
      </c>
    </row>
    <row r="8558" spans="2:65" s="1" customFormat="1" ht="16.5" customHeight="1">
      <c r="B8558" s="42"/>
      <c r="C8558" s="193" t="s">
        <v>4265</v>
      </c>
      <c r="D8558" s="193" t="s">
        <v>168</v>
      </c>
      <c r="E8558" s="194" t="s">
        <v>1287</v>
      </c>
      <c r="F8558" s="195" t="s">
        <v>1288</v>
      </c>
      <c r="G8558" s="196" t="s">
        <v>1284</v>
      </c>
      <c r="H8558" s="197">
        <v>1</v>
      </c>
      <c r="I8558" s="198"/>
      <c r="J8558" s="199">
        <f>ROUND(I8558*H8558,2)</f>
        <v>0</v>
      </c>
      <c r="K8558" s="195" t="s">
        <v>21</v>
      </c>
      <c r="L8558" s="62"/>
      <c r="M8558" s="200" t="s">
        <v>21</v>
      </c>
      <c r="N8558" s="201" t="s">
        <v>48</v>
      </c>
      <c r="O8558" s="43"/>
      <c r="P8558" s="202">
        <f>O8558*H8558</f>
        <v>0</v>
      </c>
      <c r="Q8558" s="202">
        <v>0</v>
      </c>
      <c r="R8558" s="202">
        <f>Q8558*H8558</f>
        <v>0</v>
      </c>
      <c r="S8558" s="202">
        <v>0</v>
      </c>
      <c r="T8558" s="203">
        <f>S8558*H8558</f>
        <v>0</v>
      </c>
      <c r="AR8558" s="25" t="s">
        <v>173</v>
      </c>
      <c r="AT8558" s="25" t="s">
        <v>168</v>
      </c>
      <c r="AU8558" s="25" t="s">
        <v>84</v>
      </c>
      <c r="AY8558" s="25" t="s">
        <v>163</v>
      </c>
      <c r="BE8558" s="204">
        <f>IF(N8558="základní",J8558,0)</f>
        <v>0</v>
      </c>
      <c r="BF8558" s="204">
        <f>IF(N8558="snížená",J8558,0)</f>
        <v>0</v>
      </c>
      <c r="BG8558" s="204">
        <f>IF(N8558="zákl. přenesená",J8558,0)</f>
        <v>0</v>
      </c>
      <c r="BH8558" s="204">
        <f>IF(N8558="sníž. přenesená",J8558,0)</f>
        <v>0</v>
      </c>
      <c r="BI8558" s="204">
        <f>IF(N8558="nulová",J8558,0)</f>
        <v>0</v>
      </c>
      <c r="BJ8558" s="25" t="s">
        <v>98</v>
      </c>
      <c r="BK8558" s="204">
        <f>ROUND(I8558*H8558,2)</f>
        <v>0</v>
      </c>
      <c r="BL8558" s="25" t="s">
        <v>173</v>
      </c>
      <c r="BM8558" s="25" t="s">
        <v>7369</v>
      </c>
    </row>
    <row r="8559" spans="2:65" s="1" customFormat="1" ht="13.5">
      <c r="B8559" s="42"/>
      <c r="C8559" s="64"/>
      <c r="D8559" s="205" t="s">
        <v>175</v>
      </c>
      <c r="E8559" s="64"/>
      <c r="F8559" s="206" t="s">
        <v>1288</v>
      </c>
      <c r="G8559" s="64"/>
      <c r="H8559" s="64"/>
      <c r="I8559" s="164"/>
      <c r="J8559" s="64"/>
      <c r="K8559" s="64"/>
      <c r="L8559" s="62"/>
      <c r="M8559" s="207"/>
      <c r="N8559" s="43"/>
      <c r="O8559" s="43"/>
      <c r="P8559" s="43"/>
      <c r="Q8559" s="43"/>
      <c r="R8559" s="43"/>
      <c r="S8559" s="43"/>
      <c r="T8559" s="79"/>
      <c r="AT8559" s="25" t="s">
        <v>175</v>
      </c>
      <c r="AU8559" s="25" t="s">
        <v>84</v>
      </c>
    </row>
    <row r="8560" spans="2:65" s="1" customFormat="1" ht="16.5" customHeight="1">
      <c r="B8560" s="42"/>
      <c r="C8560" s="193" t="s">
        <v>7370</v>
      </c>
      <c r="D8560" s="193" t="s">
        <v>168</v>
      </c>
      <c r="E8560" s="194" t="s">
        <v>1289</v>
      </c>
      <c r="F8560" s="195" t="s">
        <v>1290</v>
      </c>
      <c r="G8560" s="196" t="s">
        <v>1284</v>
      </c>
      <c r="H8560" s="197">
        <v>0.5</v>
      </c>
      <c r="I8560" s="198"/>
      <c r="J8560" s="199">
        <f>ROUND(I8560*H8560,2)</f>
        <v>0</v>
      </c>
      <c r="K8560" s="195" t="s">
        <v>21</v>
      </c>
      <c r="L8560" s="62"/>
      <c r="M8560" s="200" t="s">
        <v>21</v>
      </c>
      <c r="N8560" s="201" t="s">
        <v>48</v>
      </c>
      <c r="O8560" s="43"/>
      <c r="P8560" s="202">
        <f>O8560*H8560</f>
        <v>0</v>
      </c>
      <c r="Q8560" s="202">
        <v>0</v>
      </c>
      <c r="R8560" s="202">
        <f>Q8560*H8560</f>
        <v>0</v>
      </c>
      <c r="S8560" s="202">
        <v>0</v>
      </c>
      <c r="T8560" s="203">
        <f>S8560*H8560</f>
        <v>0</v>
      </c>
      <c r="AR8560" s="25" t="s">
        <v>173</v>
      </c>
      <c r="AT8560" s="25" t="s">
        <v>168</v>
      </c>
      <c r="AU8560" s="25" t="s">
        <v>84</v>
      </c>
      <c r="AY8560" s="25" t="s">
        <v>163</v>
      </c>
      <c r="BE8560" s="204">
        <f>IF(N8560="základní",J8560,0)</f>
        <v>0</v>
      </c>
      <c r="BF8560" s="204">
        <f>IF(N8560="snížená",J8560,0)</f>
        <v>0</v>
      </c>
      <c r="BG8560" s="204">
        <f>IF(N8560="zákl. přenesená",J8560,0)</f>
        <v>0</v>
      </c>
      <c r="BH8560" s="204">
        <f>IF(N8560="sníž. přenesená",J8560,0)</f>
        <v>0</v>
      </c>
      <c r="BI8560" s="204">
        <f>IF(N8560="nulová",J8560,0)</f>
        <v>0</v>
      </c>
      <c r="BJ8560" s="25" t="s">
        <v>98</v>
      </c>
      <c r="BK8560" s="204">
        <f>ROUND(I8560*H8560,2)</f>
        <v>0</v>
      </c>
      <c r="BL8560" s="25" t="s">
        <v>173</v>
      </c>
      <c r="BM8560" s="25" t="s">
        <v>7371</v>
      </c>
    </row>
    <row r="8561" spans="2:65" s="1" customFormat="1" ht="13.5">
      <c r="B8561" s="42"/>
      <c r="C8561" s="64"/>
      <c r="D8561" s="205" t="s">
        <v>175</v>
      </c>
      <c r="E8561" s="64"/>
      <c r="F8561" s="206" t="s">
        <v>1290</v>
      </c>
      <c r="G8561" s="64"/>
      <c r="H8561" s="64"/>
      <c r="I8561" s="164"/>
      <c r="J8561" s="64"/>
      <c r="K8561" s="64"/>
      <c r="L8561" s="62"/>
      <c r="M8561" s="207"/>
      <c r="N8561" s="43"/>
      <c r="O8561" s="43"/>
      <c r="P8561" s="43"/>
      <c r="Q8561" s="43"/>
      <c r="R8561" s="43"/>
      <c r="S8561" s="43"/>
      <c r="T8561" s="79"/>
      <c r="AT8561" s="25" t="s">
        <v>175</v>
      </c>
      <c r="AU8561" s="25" t="s">
        <v>84</v>
      </c>
    </row>
    <row r="8562" spans="2:65" s="1" customFormat="1" ht="16.5" customHeight="1">
      <c r="B8562" s="42"/>
      <c r="C8562" s="193" t="s">
        <v>4266</v>
      </c>
      <c r="D8562" s="193" t="s">
        <v>168</v>
      </c>
      <c r="E8562" s="194" t="s">
        <v>1291</v>
      </c>
      <c r="F8562" s="195" t="s">
        <v>1292</v>
      </c>
      <c r="G8562" s="196" t="s">
        <v>1284</v>
      </c>
      <c r="H8562" s="197">
        <v>0.2</v>
      </c>
      <c r="I8562" s="198"/>
      <c r="J8562" s="199">
        <f>ROUND(I8562*H8562,2)</f>
        <v>0</v>
      </c>
      <c r="K8562" s="195" t="s">
        <v>21</v>
      </c>
      <c r="L8562" s="62"/>
      <c r="M8562" s="200" t="s">
        <v>21</v>
      </c>
      <c r="N8562" s="201" t="s">
        <v>48</v>
      </c>
      <c r="O8562" s="43"/>
      <c r="P8562" s="202">
        <f>O8562*H8562</f>
        <v>0</v>
      </c>
      <c r="Q8562" s="202">
        <v>0</v>
      </c>
      <c r="R8562" s="202">
        <f>Q8562*H8562</f>
        <v>0</v>
      </c>
      <c r="S8562" s="202">
        <v>0</v>
      </c>
      <c r="T8562" s="203">
        <f>S8562*H8562</f>
        <v>0</v>
      </c>
      <c r="AR8562" s="25" t="s">
        <v>173</v>
      </c>
      <c r="AT8562" s="25" t="s">
        <v>168</v>
      </c>
      <c r="AU8562" s="25" t="s">
        <v>84</v>
      </c>
      <c r="AY8562" s="25" t="s">
        <v>163</v>
      </c>
      <c r="BE8562" s="204">
        <f>IF(N8562="základní",J8562,0)</f>
        <v>0</v>
      </c>
      <c r="BF8562" s="204">
        <f>IF(N8562="snížená",J8562,0)</f>
        <v>0</v>
      </c>
      <c r="BG8562" s="204">
        <f>IF(N8562="zákl. přenesená",J8562,0)</f>
        <v>0</v>
      </c>
      <c r="BH8562" s="204">
        <f>IF(N8562="sníž. přenesená",J8562,0)</f>
        <v>0</v>
      </c>
      <c r="BI8562" s="204">
        <f>IF(N8562="nulová",J8562,0)</f>
        <v>0</v>
      </c>
      <c r="BJ8562" s="25" t="s">
        <v>98</v>
      </c>
      <c r="BK8562" s="204">
        <f>ROUND(I8562*H8562,2)</f>
        <v>0</v>
      </c>
      <c r="BL8562" s="25" t="s">
        <v>173</v>
      </c>
      <c r="BM8562" s="25" t="s">
        <v>7372</v>
      </c>
    </row>
    <row r="8563" spans="2:65" s="1" customFormat="1" ht="13.5">
      <c r="B8563" s="42"/>
      <c r="C8563" s="64"/>
      <c r="D8563" s="205" t="s">
        <v>175</v>
      </c>
      <c r="E8563" s="64"/>
      <c r="F8563" s="206" t="s">
        <v>1292</v>
      </c>
      <c r="G8563" s="64"/>
      <c r="H8563" s="64"/>
      <c r="I8563" s="164"/>
      <c r="J8563" s="64"/>
      <c r="K8563" s="64"/>
      <c r="L8563" s="62"/>
      <c r="M8563" s="207"/>
      <c r="N8563" s="43"/>
      <c r="O8563" s="43"/>
      <c r="P8563" s="43"/>
      <c r="Q8563" s="43"/>
      <c r="R8563" s="43"/>
      <c r="S8563" s="43"/>
      <c r="T8563" s="79"/>
      <c r="AT8563" s="25" t="s">
        <v>175</v>
      </c>
      <c r="AU8563" s="25" t="s">
        <v>84</v>
      </c>
    </row>
    <row r="8564" spans="2:65" s="1" customFormat="1" ht="16.5" customHeight="1">
      <c r="B8564" s="42"/>
      <c r="C8564" s="193" t="s">
        <v>7373</v>
      </c>
      <c r="D8564" s="193" t="s">
        <v>168</v>
      </c>
      <c r="E8564" s="194" t="s">
        <v>1293</v>
      </c>
      <c r="F8564" s="195" t="s">
        <v>1294</v>
      </c>
      <c r="G8564" s="196" t="s">
        <v>1272</v>
      </c>
      <c r="H8564" s="197">
        <v>1</v>
      </c>
      <c r="I8564" s="198"/>
      <c r="J8564" s="199">
        <f>ROUND(I8564*H8564,2)</f>
        <v>0</v>
      </c>
      <c r="K8564" s="195" t="s">
        <v>21</v>
      </c>
      <c r="L8564" s="62"/>
      <c r="M8564" s="200" t="s">
        <v>21</v>
      </c>
      <c r="N8564" s="201" t="s">
        <v>48</v>
      </c>
      <c r="O8564" s="43"/>
      <c r="P8564" s="202">
        <f>O8564*H8564</f>
        <v>0</v>
      </c>
      <c r="Q8564" s="202">
        <v>0</v>
      </c>
      <c r="R8564" s="202">
        <f>Q8564*H8564</f>
        <v>0</v>
      </c>
      <c r="S8564" s="202">
        <v>0</v>
      </c>
      <c r="T8564" s="203">
        <f>S8564*H8564</f>
        <v>0</v>
      </c>
      <c r="AR8564" s="25" t="s">
        <v>173</v>
      </c>
      <c r="AT8564" s="25" t="s">
        <v>168</v>
      </c>
      <c r="AU8564" s="25" t="s">
        <v>84</v>
      </c>
      <c r="AY8564" s="25" t="s">
        <v>163</v>
      </c>
      <c r="BE8564" s="204">
        <f>IF(N8564="základní",J8564,0)</f>
        <v>0</v>
      </c>
      <c r="BF8564" s="204">
        <f>IF(N8564="snížená",J8564,0)</f>
        <v>0</v>
      </c>
      <c r="BG8564" s="204">
        <f>IF(N8564="zákl. přenesená",J8564,0)</f>
        <v>0</v>
      </c>
      <c r="BH8564" s="204">
        <f>IF(N8564="sníž. přenesená",J8564,0)</f>
        <v>0</v>
      </c>
      <c r="BI8564" s="204">
        <f>IF(N8564="nulová",J8564,0)</f>
        <v>0</v>
      </c>
      <c r="BJ8564" s="25" t="s">
        <v>98</v>
      </c>
      <c r="BK8564" s="204">
        <f>ROUND(I8564*H8564,2)</f>
        <v>0</v>
      </c>
      <c r="BL8564" s="25" t="s">
        <v>173</v>
      </c>
      <c r="BM8564" s="25" t="s">
        <v>7374</v>
      </c>
    </row>
    <row r="8565" spans="2:65" s="1" customFormat="1" ht="13.5">
      <c r="B8565" s="42"/>
      <c r="C8565" s="64"/>
      <c r="D8565" s="205" t="s">
        <v>175</v>
      </c>
      <c r="E8565" s="64"/>
      <c r="F8565" s="206" t="s">
        <v>1294</v>
      </c>
      <c r="G8565" s="64"/>
      <c r="H8565" s="64"/>
      <c r="I8565" s="164"/>
      <c r="J8565" s="64"/>
      <c r="K8565" s="64"/>
      <c r="L8565" s="62"/>
      <c r="M8565" s="207"/>
      <c r="N8565" s="43"/>
      <c r="O8565" s="43"/>
      <c r="P8565" s="43"/>
      <c r="Q8565" s="43"/>
      <c r="R8565" s="43"/>
      <c r="S8565" s="43"/>
      <c r="T8565" s="79"/>
      <c r="AT8565" s="25" t="s">
        <v>175</v>
      </c>
      <c r="AU8565" s="25" t="s">
        <v>84</v>
      </c>
    </row>
    <row r="8566" spans="2:65" s="1" customFormat="1" ht="16.5" customHeight="1">
      <c r="B8566" s="42"/>
      <c r="C8566" s="193" t="s">
        <v>4268</v>
      </c>
      <c r="D8566" s="193" t="s">
        <v>168</v>
      </c>
      <c r="E8566" s="194" t="s">
        <v>1295</v>
      </c>
      <c r="F8566" s="195" t="s">
        <v>1296</v>
      </c>
      <c r="G8566" s="196" t="s">
        <v>171</v>
      </c>
      <c r="H8566" s="197">
        <v>24.5</v>
      </c>
      <c r="I8566" s="198"/>
      <c r="J8566" s="199">
        <f>ROUND(I8566*H8566,2)</f>
        <v>0</v>
      </c>
      <c r="K8566" s="195" t="s">
        <v>21</v>
      </c>
      <c r="L8566" s="62"/>
      <c r="M8566" s="200" t="s">
        <v>21</v>
      </c>
      <c r="N8566" s="201" t="s">
        <v>48</v>
      </c>
      <c r="O8566" s="43"/>
      <c r="P8566" s="202">
        <f>O8566*H8566</f>
        <v>0</v>
      </c>
      <c r="Q8566" s="202">
        <v>0</v>
      </c>
      <c r="R8566" s="202">
        <f>Q8566*H8566</f>
        <v>0</v>
      </c>
      <c r="S8566" s="202">
        <v>0</v>
      </c>
      <c r="T8566" s="203">
        <f>S8566*H8566</f>
        <v>0</v>
      </c>
      <c r="AR8566" s="25" t="s">
        <v>173</v>
      </c>
      <c r="AT8566" s="25" t="s">
        <v>168</v>
      </c>
      <c r="AU8566" s="25" t="s">
        <v>84</v>
      </c>
      <c r="AY8566" s="25" t="s">
        <v>163</v>
      </c>
      <c r="BE8566" s="204">
        <f>IF(N8566="základní",J8566,0)</f>
        <v>0</v>
      </c>
      <c r="BF8566" s="204">
        <f>IF(N8566="snížená",J8566,0)</f>
        <v>0</v>
      </c>
      <c r="BG8566" s="204">
        <f>IF(N8566="zákl. přenesená",J8566,0)</f>
        <v>0</v>
      </c>
      <c r="BH8566" s="204">
        <f>IF(N8566="sníž. přenesená",J8566,0)</f>
        <v>0</v>
      </c>
      <c r="BI8566" s="204">
        <f>IF(N8566="nulová",J8566,0)</f>
        <v>0</v>
      </c>
      <c r="BJ8566" s="25" t="s">
        <v>98</v>
      </c>
      <c r="BK8566" s="204">
        <f>ROUND(I8566*H8566,2)</f>
        <v>0</v>
      </c>
      <c r="BL8566" s="25" t="s">
        <v>173</v>
      </c>
      <c r="BM8566" s="25" t="s">
        <v>7375</v>
      </c>
    </row>
    <row r="8567" spans="2:65" s="1" customFormat="1" ht="13.5">
      <c r="B8567" s="42"/>
      <c r="C8567" s="64"/>
      <c r="D8567" s="205" t="s">
        <v>175</v>
      </c>
      <c r="E8567" s="64"/>
      <c r="F8567" s="206" t="s">
        <v>1296</v>
      </c>
      <c r="G8567" s="64"/>
      <c r="H8567" s="64"/>
      <c r="I8567" s="164"/>
      <c r="J8567" s="64"/>
      <c r="K8567" s="64"/>
      <c r="L8567" s="62"/>
      <c r="M8567" s="207"/>
      <c r="N8567" s="43"/>
      <c r="O8567" s="43"/>
      <c r="P8567" s="43"/>
      <c r="Q8567" s="43"/>
      <c r="R8567" s="43"/>
      <c r="S8567" s="43"/>
      <c r="T8567" s="79"/>
      <c r="AT8567" s="25" t="s">
        <v>175</v>
      </c>
      <c r="AU8567" s="25" t="s">
        <v>84</v>
      </c>
    </row>
    <row r="8568" spans="2:65" s="1" customFormat="1" ht="16.5" customHeight="1">
      <c r="B8568" s="42"/>
      <c r="C8568" s="193" t="s">
        <v>7376</v>
      </c>
      <c r="D8568" s="193" t="s">
        <v>168</v>
      </c>
      <c r="E8568" s="194" t="s">
        <v>1297</v>
      </c>
      <c r="F8568" s="195" t="s">
        <v>1298</v>
      </c>
      <c r="G8568" s="196" t="s">
        <v>1233</v>
      </c>
      <c r="H8568" s="197">
        <v>10</v>
      </c>
      <c r="I8568" s="198"/>
      <c r="J8568" s="199">
        <f>ROUND(I8568*H8568,2)</f>
        <v>0</v>
      </c>
      <c r="K8568" s="195" t="s">
        <v>21</v>
      </c>
      <c r="L8568" s="62"/>
      <c r="M8568" s="200" t="s">
        <v>21</v>
      </c>
      <c r="N8568" s="201" t="s">
        <v>48</v>
      </c>
      <c r="O8568" s="43"/>
      <c r="P8568" s="202">
        <f>O8568*H8568</f>
        <v>0</v>
      </c>
      <c r="Q8568" s="202">
        <v>0</v>
      </c>
      <c r="R8568" s="202">
        <f>Q8568*H8568</f>
        <v>0</v>
      </c>
      <c r="S8568" s="202">
        <v>0</v>
      </c>
      <c r="T8568" s="203">
        <f>S8568*H8568</f>
        <v>0</v>
      </c>
      <c r="AR8568" s="25" t="s">
        <v>173</v>
      </c>
      <c r="AT8568" s="25" t="s">
        <v>168</v>
      </c>
      <c r="AU8568" s="25" t="s">
        <v>84</v>
      </c>
      <c r="AY8568" s="25" t="s">
        <v>163</v>
      </c>
      <c r="BE8568" s="204">
        <f>IF(N8568="základní",J8568,0)</f>
        <v>0</v>
      </c>
      <c r="BF8568" s="204">
        <f>IF(N8568="snížená",J8568,0)</f>
        <v>0</v>
      </c>
      <c r="BG8568" s="204">
        <f>IF(N8568="zákl. přenesená",J8568,0)</f>
        <v>0</v>
      </c>
      <c r="BH8568" s="204">
        <f>IF(N8568="sníž. přenesená",J8568,0)</f>
        <v>0</v>
      </c>
      <c r="BI8568" s="204">
        <f>IF(N8568="nulová",J8568,0)</f>
        <v>0</v>
      </c>
      <c r="BJ8568" s="25" t="s">
        <v>98</v>
      </c>
      <c r="BK8568" s="204">
        <f>ROUND(I8568*H8568,2)</f>
        <v>0</v>
      </c>
      <c r="BL8568" s="25" t="s">
        <v>173</v>
      </c>
      <c r="BM8568" s="25" t="s">
        <v>7377</v>
      </c>
    </row>
    <row r="8569" spans="2:65" s="1" customFormat="1" ht="13.5">
      <c r="B8569" s="42"/>
      <c r="C8569" s="64"/>
      <c r="D8569" s="205" t="s">
        <v>175</v>
      </c>
      <c r="E8569" s="64"/>
      <c r="F8569" s="206" t="s">
        <v>1298</v>
      </c>
      <c r="G8569" s="64"/>
      <c r="H8569" s="64"/>
      <c r="I8569" s="164"/>
      <c r="J8569" s="64"/>
      <c r="K8569" s="64"/>
      <c r="L8569" s="62"/>
      <c r="M8569" s="207"/>
      <c r="N8569" s="43"/>
      <c r="O8569" s="43"/>
      <c r="P8569" s="43"/>
      <c r="Q8569" s="43"/>
      <c r="R8569" s="43"/>
      <c r="S8569" s="43"/>
      <c r="T8569" s="79"/>
      <c r="AT8569" s="25" t="s">
        <v>175</v>
      </c>
      <c r="AU8569" s="25" t="s">
        <v>84</v>
      </c>
    </row>
    <row r="8570" spans="2:65" s="1" customFormat="1" ht="16.5" customHeight="1">
      <c r="B8570" s="42"/>
      <c r="C8570" s="193" t="s">
        <v>4269</v>
      </c>
      <c r="D8570" s="193" t="s">
        <v>168</v>
      </c>
      <c r="E8570" s="194" t="s">
        <v>1299</v>
      </c>
      <c r="F8570" s="195" t="s">
        <v>1232</v>
      </c>
      <c r="G8570" s="196" t="s">
        <v>1233</v>
      </c>
      <c r="H8570" s="197">
        <v>10</v>
      </c>
      <c r="I8570" s="198"/>
      <c r="J8570" s="199">
        <f>ROUND(I8570*H8570,2)</f>
        <v>0</v>
      </c>
      <c r="K8570" s="195" t="s">
        <v>21</v>
      </c>
      <c r="L8570" s="62"/>
      <c r="M8570" s="200" t="s">
        <v>21</v>
      </c>
      <c r="N8570" s="201" t="s">
        <v>48</v>
      </c>
      <c r="O8570" s="43"/>
      <c r="P8570" s="202">
        <f>O8570*H8570</f>
        <v>0</v>
      </c>
      <c r="Q8570" s="202">
        <v>0</v>
      </c>
      <c r="R8570" s="202">
        <f>Q8570*H8570</f>
        <v>0</v>
      </c>
      <c r="S8570" s="202">
        <v>0</v>
      </c>
      <c r="T8570" s="203">
        <f>S8570*H8570</f>
        <v>0</v>
      </c>
      <c r="AR8570" s="25" t="s">
        <v>173</v>
      </c>
      <c r="AT8570" s="25" t="s">
        <v>168</v>
      </c>
      <c r="AU8570" s="25" t="s">
        <v>84</v>
      </c>
      <c r="AY8570" s="25" t="s">
        <v>163</v>
      </c>
      <c r="BE8570" s="204">
        <f>IF(N8570="základní",J8570,0)</f>
        <v>0</v>
      </c>
      <c r="BF8570" s="204">
        <f>IF(N8570="snížená",J8570,0)</f>
        <v>0</v>
      </c>
      <c r="BG8570" s="204">
        <f>IF(N8570="zákl. přenesená",J8570,0)</f>
        <v>0</v>
      </c>
      <c r="BH8570" s="204">
        <f>IF(N8570="sníž. přenesená",J8570,0)</f>
        <v>0</v>
      </c>
      <c r="BI8570" s="204">
        <f>IF(N8570="nulová",J8570,0)</f>
        <v>0</v>
      </c>
      <c r="BJ8570" s="25" t="s">
        <v>98</v>
      </c>
      <c r="BK8570" s="204">
        <f>ROUND(I8570*H8570,2)</f>
        <v>0</v>
      </c>
      <c r="BL8570" s="25" t="s">
        <v>173</v>
      </c>
      <c r="BM8570" s="25" t="s">
        <v>7378</v>
      </c>
    </row>
    <row r="8571" spans="2:65" s="1" customFormat="1" ht="13.5">
      <c r="B8571" s="42"/>
      <c r="C8571" s="64"/>
      <c r="D8571" s="205" t="s">
        <v>175</v>
      </c>
      <c r="E8571" s="64"/>
      <c r="F8571" s="206" t="s">
        <v>1232</v>
      </c>
      <c r="G8571" s="64"/>
      <c r="H8571" s="64"/>
      <c r="I8571" s="164"/>
      <c r="J8571" s="64"/>
      <c r="K8571" s="64"/>
      <c r="L8571" s="62"/>
      <c r="M8571" s="207"/>
      <c r="N8571" s="43"/>
      <c r="O8571" s="43"/>
      <c r="P8571" s="43"/>
      <c r="Q8571" s="43"/>
      <c r="R8571" s="43"/>
      <c r="S8571" s="43"/>
      <c r="T8571" s="79"/>
      <c r="AT8571" s="25" t="s">
        <v>175</v>
      </c>
      <c r="AU8571" s="25" t="s">
        <v>84</v>
      </c>
    </row>
    <row r="8572" spans="2:65" s="1" customFormat="1" ht="16.5" customHeight="1">
      <c r="B8572" s="42"/>
      <c r="C8572" s="193" t="s">
        <v>7379</v>
      </c>
      <c r="D8572" s="193" t="s">
        <v>168</v>
      </c>
      <c r="E8572" s="194" t="s">
        <v>1300</v>
      </c>
      <c r="F8572" s="195" t="s">
        <v>1301</v>
      </c>
      <c r="G8572" s="196" t="s">
        <v>1272</v>
      </c>
      <c r="H8572" s="197">
        <v>1</v>
      </c>
      <c r="I8572" s="198"/>
      <c r="J8572" s="199">
        <f>ROUND(I8572*H8572,2)</f>
        <v>0</v>
      </c>
      <c r="K8572" s="195" t="s">
        <v>21</v>
      </c>
      <c r="L8572" s="62"/>
      <c r="M8572" s="200" t="s">
        <v>21</v>
      </c>
      <c r="N8572" s="201" t="s">
        <v>48</v>
      </c>
      <c r="O8572" s="43"/>
      <c r="P8572" s="202">
        <f>O8572*H8572</f>
        <v>0</v>
      </c>
      <c r="Q8572" s="202">
        <v>0</v>
      </c>
      <c r="R8572" s="202">
        <f>Q8572*H8572</f>
        <v>0</v>
      </c>
      <c r="S8572" s="202">
        <v>0</v>
      </c>
      <c r="T8572" s="203">
        <f>S8572*H8572</f>
        <v>0</v>
      </c>
      <c r="AR8572" s="25" t="s">
        <v>173</v>
      </c>
      <c r="AT8572" s="25" t="s">
        <v>168</v>
      </c>
      <c r="AU8572" s="25" t="s">
        <v>84</v>
      </c>
      <c r="AY8572" s="25" t="s">
        <v>163</v>
      </c>
      <c r="BE8572" s="204">
        <f>IF(N8572="základní",J8572,0)</f>
        <v>0</v>
      </c>
      <c r="BF8572" s="204">
        <f>IF(N8572="snížená",J8572,0)</f>
        <v>0</v>
      </c>
      <c r="BG8572" s="204">
        <f>IF(N8572="zákl. přenesená",J8572,0)</f>
        <v>0</v>
      </c>
      <c r="BH8572" s="204">
        <f>IF(N8572="sníž. přenesená",J8572,0)</f>
        <v>0</v>
      </c>
      <c r="BI8572" s="204">
        <f>IF(N8572="nulová",J8572,0)</f>
        <v>0</v>
      </c>
      <c r="BJ8572" s="25" t="s">
        <v>98</v>
      </c>
      <c r="BK8572" s="204">
        <f>ROUND(I8572*H8572,2)</f>
        <v>0</v>
      </c>
      <c r="BL8572" s="25" t="s">
        <v>173</v>
      </c>
      <c r="BM8572" s="25" t="s">
        <v>7380</v>
      </c>
    </row>
    <row r="8573" spans="2:65" s="1" customFormat="1" ht="13.5">
      <c r="B8573" s="42"/>
      <c r="C8573" s="64"/>
      <c r="D8573" s="205" t="s">
        <v>175</v>
      </c>
      <c r="E8573" s="64"/>
      <c r="F8573" s="206" t="s">
        <v>1301</v>
      </c>
      <c r="G8573" s="64"/>
      <c r="H8573" s="64"/>
      <c r="I8573" s="164"/>
      <c r="J8573" s="64"/>
      <c r="K8573" s="64"/>
      <c r="L8573" s="62"/>
      <c r="M8573" s="207"/>
      <c r="N8573" s="43"/>
      <c r="O8573" s="43"/>
      <c r="P8573" s="43"/>
      <c r="Q8573" s="43"/>
      <c r="R8573" s="43"/>
      <c r="S8573" s="43"/>
      <c r="T8573" s="79"/>
      <c r="AT8573" s="25" t="s">
        <v>175</v>
      </c>
      <c r="AU8573" s="25" t="s">
        <v>84</v>
      </c>
    </row>
    <row r="8574" spans="2:65" s="1" customFormat="1" ht="25.5" customHeight="1">
      <c r="B8574" s="42"/>
      <c r="C8574" s="193" t="s">
        <v>4271</v>
      </c>
      <c r="D8574" s="193" t="s">
        <v>168</v>
      </c>
      <c r="E8574" s="194" t="s">
        <v>1302</v>
      </c>
      <c r="F8574" s="195" t="s">
        <v>1303</v>
      </c>
      <c r="G8574" s="196" t="s">
        <v>171</v>
      </c>
      <c r="H8574" s="197">
        <v>42.15</v>
      </c>
      <c r="I8574" s="198"/>
      <c r="J8574" s="199">
        <f>ROUND(I8574*H8574,2)</f>
        <v>0</v>
      </c>
      <c r="K8574" s="195" t="s">
        <v>21</v>
      </c>
      <c r="L8574" s="62"/>
      <c r="M8574" s="200" t="s">
        <v>21</v>
      </c>
      <c r="N8574" s="201" t="s">
        <v>48</v>
      </c>
      <c r="O8574" s="43"/>
      <c r="P8574" s="202">
        <f>O8574*H8574</f>
        <v>0</v>
      </c>
      <c r="Q8574" s="202">
        <v>0</v>
      </c>
      <c r="R8574" s="202">
        <f>Q8574*H8574</f>
        <v>0</v>
      </c>
      <c r="S8574" s="202">
        <v>0</v>
      </c>
      <c r="T8574" s="203">
        <f>S8574*H8574</f>
        <v>0</v>
      </c>
      <c r="AR8574" s="25" t="s">
        <v>173</v>
      </c>
      <c r="AT8574" s="25" t="s">
        <v>168</v>
      </c>
      <c r="AU8574" s="25" t="s">
        <v>84</v>
      </c>
      <c r="AY8574" s="25" t="s">
        <v>163</v>
      </c>
      <c r="BE8574" s="204">
        <f>IF(N8574="základní",J8574,0)</f>
        <v>0</v>
      </c>
      <c r="BF8574" s="204">
        <f>IF(N8574="snížená",J8574,0)</f>
        <v>0</v>
      </c>
      <c r="BG8574" s="204">
        <f>IF(N8574="zákl. přenesená",J8574,0)</f>
        <v>0</v>
      </c>
      <c r="BH8574" s="204">
        <f>IF(N8574="sníž. přenesená",J8574,0)</f>
        <v>0</v>
      </c>
      <c r="BI8574" s="204">
        <f>IF(N8574="nulová",J8574,0)</f>
        <v>0</v>
      </c>
      <c r="BJ8574" s="25" t="s">
        <v>98</v>
      </c>
      <c r="BK8574" s="204">
        <f>ROUND(I8574*H8574,2)</f>
        <v>0</v>
      </c>
      <c r="BL8574" s="25" t="s">
        <v>173</v>
      </c>
      <c r="BM8574" s="25" t="s">
        <v>7381</v>
      </c>
    </row>
    <row r="8575" spans="2:65" s="1" customFormat="1" ht="13.5">
      <c r="B8575" s="42"/>
      <c r="C8575" s="64"/>
      <c r="D8575" s="205" t="s">
        <v>175</v>
      </c>
      <c r="E8575" s="64"/>
      <c r="F8575" s="206" t="s">
        <v>1303</v>
      </c>
      <c r="G8575" s="64"/>
      <c r="H8575" s="64"/>
      <c r="I8575" s="164"/>
      <c r="J8575" s="64"/>
      <c r="K8575" s="64"/>
      <c r="L8575" s="62"/>
      <c r="M8575" s="207"/>
      <c r="N8575" s="43"/>
      <c r="O8575" s="43"/>
      <c r="P8575" s="43"/>
      <c r="Q8575" s="43"/>
      <c r="R8575" s="43"/>
      <c r="S8575" s="43"/>
      <c r="T8575" s="79"/>
      <c r="AT8575" s="25" t="s">
        <v>175</v>
      </c>
      <c r="AU8575" s="25" t="s">
        <v>84</v>
      </c>
    </row>
    <row r="8576" spans="2:65" s="1" customFormat="1" ht="16.5" customHeight="1">
      <c r="B8576" s="42"/>
      <c r="C8576" s="193" t="s">
        <v>7382</v>
      </c>
      <c r="D8576" s="193" t="s">
        <v>168</v>
      </c>
      <c r="E8576" s="194" t="s">
        <v>1304</v>
      </c>
      <c r="F8576" s="195" t="s">
        <v>1305</v>
      </c>
      <c r="G8576" s="196" t="s">
        <v>171</v>
      </c>
      <c r="H8576" s="197">
        <v>2.56</v>
      </c>
      <c r="I8576" s="198"/>
      <c r="J8576" s="199">
        <f>ROUND(I8576*H8576,2)</f>
        <v>0</v>
      </c>
      <c r="K8576" s="195" t="s">
        <v>21</v>
      </c>
      <c r="L8576" s="62"/>
      <c r="M8576" s="200" t="s">
        <v>21</v>
      </c>
      <c r="N8576" s="201" t="s">
        <v>48</v>
      </c>
      <c r="O8576" s="43"/>
      <c r="P8576" s="202">
        <f>O8576*H8576</f>
        <v>0</v>
      </c>
      <c r="Q8576" s="202">
        <v>0</v>
      </c>
      <c r="R8576" s="202">
        <f>Q8576*H8576</f>
        <v>0</v>
      </c>
      <c r="S8576" s="202">
        <v>0</v>
      </c>
      <c r="T8576" s="203">
        <f>S8576*H8576</f>
        <v>0</v>
      </c>
      <c r="AR8576" s="25" t="s">
        <v>173</v>
      </c>
      <c r="AT8576" s="25" t="s">
        <v>168</v>
      </c>
      <c r="AU8576" s="25" t="s">
        <v>84</v>
      </c>
      <c r="AY8576" s="25" t="s">
        <v>163</v>
      </c>
      <c r="BE8576" s="204">
        <f>IF(N8576="základní",J8576,0)</f>
        <v>0</v>
      </c>
      <c r="BF8576" s="204">
        <f>IF(N8576="snížená",J8576,0)</f>
        <v>0</v>
      </c>
      <c r="BG8576" s="204">
        <f>IF(N8576="zákl. přenesená",J8576,0)</f>
        <v>0</v>
      </c>
      <c r="BH8576" s="204">
        <f>IF(N8576="sníž. přenesená",J8576,0)</f>
        <v>0</v>
      </c>
      <c r="BI8576" s="204">
        <f>IF(N8576="nulová",J8576,0)</f>
        <v>0</v>
      </c>
      <c r="BJ8576" s="25" t="s">
        <v>98</v>
      </c>
      <c r="BK8576" s="204">
        <f>ROUND(I8576*H8576,2)</f>
        <v>0</v>
      </c>
      <c r="BL8576" s="25" t="s">
        <v>173</v>
      </c>
      <c r="BM8576" s="25" t="s">
        <v>7383</v>
      </c>
    </row>
    <row r="8577" spans="2:65" s="1" customFormat="1" ht="13.5">
      <c r="B8577" s="42"/>
      <c r="C8577" s="64"/>
      <c r="D8577" s="205" t="s">
        <v>175</v>
      </c>
      <c r="E8577" s="64"/>
      <c r="F8577" s="206" t="s">
        <v>1305</v>
      </c>
      <c r="G8577" s="64"/>
      <c r="H8577" s="64"/>
      <c r="I8577" s="164"/>
      <c r="J8577" s="64"/>
      <c r="K8577" s="64"/>
      <c r="L8577" s="62"/>
      <c r="M8577" s="207"/>
      <c r="N8577" s="43"/>
      <c r="O8577" s="43"/>
      <c r="P8577" s="43"/>
      <c r="Q8577" s="43"/>
      <c r="R8577" s="43"/>
      <c r="S8577" s="43"/>
      <c r="T8577" s="79"/>
      <c r="AT8577" s="25" t="s">
        <v>175</v>
      </c>
      <c r="AU8577" s="25" t="s">
        <v>84</v>
      </c>
    </row>
    <row r="8578" spans="2:65" s="1" customFormat="1" ht="16.5" customHeight="1">
      <c r="B8578" s="42"/>
      <c r="C8578" s="193" t="s">
        <v>4272</v>
      </c>
      <c r="D8578" s="193" t="s">
        <v>168</v>
      </c>
      <c r="E8578" s="194" t="s">
        <v>1306</v>
      </c>
      <c r="F8578" s="195" t="s">
        <v>1307</v>
      </c>
      <c r="G8578" s="196" t="s">
        <v>171</v>
      </c>
      <c r="H8578" s="197">
        <v>10</v>
      </c>
      <c r="I8578" s="198"/>
      <c r="J8578" s="199">
        <f>ROUND(I8578*H8578,2)</f>
        <v>0</v>
      </c>
      <c r="K8578" s="195" t="s">
        <v>21</v>
      </c>
      <c r="L8578" s="62"/>
      <c r="M8578" s="200" t="s">
        <v>21</v>
      </c>
      <c r="N8578" s="201" t="s">
        <v>48</v>
      </c>
      <c r="O8578" s="43"/>
      <c r="P8578" s="202">
        <f>O8578*H8578</f>
        <v>0</v>
      </c>
      <c r="Q8578" s="202">
        <v>0</v>
      </c>
      <c r="R8578" s="202">
        <f>Q8578*H8578</f>
        <v>0</v>
      </c>
      <c r="S8578" s="202">
        <v>0</v>
      </c>
      <c r="T8578" s="203">
        <f>S8578*H8578</f>
        <v>0</v>
      </c>
      <c r="AR8578" s="25" t="s">
        <v>173</v>
      </c>
      <c r="AT8578" s="25" t="s">
        <v>168</v>
      </c>
      <c r="AU8578" s="25" t="s">
        <v>84</v>
      </c>
      <c r="AY8578" s="25" t="s">
        <v>163</v>
      </c>
      <c r="BE8578" s="204">
        <f>IF(N8578="základní",J8578,0)</f>
        <v>0</v>
      </c>
      <c r="BF8578" s="204">
        <f>IF(N8578="snížená",J8578,0)</f>
        <v>0</v>
      </c>
      <c r="BG8578" s="204">
        <f>IF(N8578="zákl. přenesená",J8578,0)</f>
        <v>0</v>
      </c>
      <c r="BH8578" s="204">
        <f>IF(N8578="sníž. přenesená",J8578,0)</f>
        <v>0</v>
      </c>
      <c r="BI8578" s="204">
        <f>IF(N8578="nulová",J8578,0)</f>
        <v>0</v>
      </c>
      <c r="BJ8578" s="25" t="s">
        <v>98</v>
      </c>
      <c r="BK8578" s="204">
        <f>ROUND(I8578*H8578,2)</f>
        <v>0</v>
      </c>
      <c r="BL8578" s="25" t="s">
        <v>173</v>
      </c>
      <c r="BM8578" s="25" t="s">
        <v>7384</v>
      </c>
    </row>
    <row r="8579" spans="2:65" s="1" customFormat="1" ht="13.5">
      <c r="B8579" s="42"/>
      <c r="C8579" s="64"/>
      <c r="D8579" s="205" t="s">
        <v>175</v>
      </c>
      <c r="E8579" s="64"/>
      <c r="F8579" s="206" t="s">
        <v>1307</v>
      </c>
      <c r="G8579" s="64"/>
      <c r="H8579" s="64"/>
      <c r="I8579" s="164"/>
      <c r="J8579" s="64"/>
      <c r="K8579" s="64"/>
      <c r="L8579" s="62"/>
      <c r="M8579" s="207"/>
      <c r="N8579" s="43"/>
      <c r="O8579" s="43"/>
      <c r="P8579" s="43"/>
      <c r="Q8579" s="43"/>
      <c r="R8579" s="43"/>
      <c r="S8579" s="43"/>
      <c r="T8579" s="79"/>
      <c r="AT8579" s="25" t="s">
        <v>175</v>
      </c>
      <c r="AU8579" s="25" t="s">
        <v>84</v>
      </c>
    </row>
    <row r="8580" spans="2:65" s="1" customFormat="1" ht="16.5" customHeight="1">
      <c r="B8580" s="42"/>
      <c r="C8580" s="193" t="s">
        <v>7385</v>
      </c>
      <c r="D8580" s="193" t="s">
        <v>168</v>
      </c>
      <c r="E8580" s="194" t="s">
        <v>1308</v>
      </c>
      <c r="F8580" s="195" t="s">
        <v>1309</v>
      </c>
      <c r="G8580" s="196" t="s">
        <v>171</v>
      </c>
      <c r="H8580" s="197">
        <v>2.56</v>
      </c>
      <c r="I8580" s="198"/>
      <c r="J8580" s="199">
        <f>ROUND(I8580*H8580,2)</f>
        <v>0</v>
      </c>
      <c r="K8580" s="195" t="s">
        <v>21</v>
      </c>
      <c r="L8580" s="62"/>
      <c r="M8580" s="200" t="s">
        <v>21</v>
      </c>
      <c r="N8580" s="201" t="s">
        <v>48</v>
      </c>
      <c r="O8580" s="43"/>
      <c r="P8580" s="202">
        <f>O8580*H8580</f>
        <v>0</v>
      </c>
      <c r="Q8580" s="202">
        <v>0</v>
      </c>
      <c r="R8580" s="202">
        <f>Q8580*H8580</f>
        <v>0</v>
      </c>
      <c r="S8580" s="202">
        <v>0</v>
      </c>
      <c r="T8580" s="203">
        <f>S8580*H8580</f>
        <v>0</v>
      </c>
      <c r="AR8580" s="25" t="s">
        <v>173</v>
      </c>
      <c r="AT8580" s="25" t="s">
        <v>168</v>
      </c>
      <c r="AU8580" s="25" t="s">
        <v>84</v>
      </c>
      <c r="AY8580" s="25" t="s">
        <v>163</v>
      </c>
      <c r="BE8580" s="204">
        <f>IF(N8580="základní",J8580,0)</f>
        <v>0</v>
      </c>
      <c r="BF8580" s="204">
        <f>IF(N8580="snížená",J8580,0)</f>
        <v>0</v>
      </c>
      <c r="BG8580" s="204">
        <f>IF(N8580="zákl. přenesená",J8580,0)</f>
        <v>0</v>
      </c>
      <c r="BH8580" s="204">
        <f>IF(N8580="sníž. přenesená",J8580,0)</f>
        <v>0</v>
      </c>
      <c r="BI8580" s="204">
        <f>IF(N8580="nulová",J8580,0)</f>
        <v>0</v>
      </c>
      <c r="BJ8580" s="25" t="s">
        <v>98</v>
      </c>
      <c r="BK8580" s="204">
        <f>ROUND(I8580*H8580,2)</f>
        <v>0</v>
      </c>
      <c r="BL8580" s="25" t="s">
        <v>173</v>
      </c>
      <c r="BM8580" s="25" t="s">
        <v>7386</v>
      </c>
    </row>
    <row r="8581" spans="2:65" s="1" customFormat="1" ht="13.5">
      <c r="B8581" s="42"/>
      <c r="C8581" s="64"/>
      <c r="D8581" s="205" t="s">
        <v>175</v>
      </c>
      <c r="E8581" s="64"/>
      <c r="F8581" s="206" t="s">
        <v>1309</v>
      </c>
      <c r="G8581" s="64"/>
      <c r="H8581" s="64"/>
      <c r="I8581" s="164"/>
      <c r="J8581" s="64"/>
      <c r="K8581" s="64"/>
      <c r="L8581" s="62"/>
      <c r="M8581" s="207"/>
      <c r="N8581" s="43"/>
      <c r="O8581" s="43"/>
      <c r="P8581" s="43"/>
      <c r="Q8581" s="43"/>
      <c r="R8581" s="43"/>
      <c r="S8581" s="43"/>
      <c r="T8581" s="79"/>
      <c r="AT8581" s="25" t="s">
        <v>175</v>
      </c>
      <c r="AU8581" s="25" t="s">
        <v>84</v>
      </c>
    </row>
    <row r="8582" spans="2:65" s="1" customFormat="1" ht="16.5" customHeight="1">
      <c r="B8582" s="42"/>
      <c r="C8582" s="193" t="s">
        <v>4274</v>
      </c>
      <c r="D8582" s="193" t="s">
        <v>168</v>
      </c>
      <c r="E8582" s="194" t="s">
        <v>1310</v>
      </c>
      <c r="F8582" s="195" t="s">
        <v>1311</v>
      </c>
      <c r="G8582" s="196" t="s">
        <v>171</v>
      </c>
      <c r="H8582" s="197">
        <v>3</v>
      </c>
      <c r="I8582" s="198"/>
      <c r="J8582" s="199">
        <f>ROUND(I8582*H8582,2)</f>
        <v>0</v>
      </c>
      <c r="K8582" s="195" t="s">
        <v>21</v>
      </c>
      <c r="L8582" s="62"/>
      <c r="M8582" s="200" t="s">
        <v>21</v>
      </c>
      <c r="N8582" s="201" t="s">
        <v>48</v>
      </c>
      <c r="O8582" s="43"/>
      <c r="P8582" s="202">
        <f>O8582*H8582</f>
        <v>0</v>
      </c>
      <c r="Q8582" s="202">
        <v>0</v>
      </c>
      <c r="R8582" s="202">
        <f>Q8582*H8582</f>
        <v>0</v>
      </c>
      <c r="S8582" s="202">
        <v>0</v>
      </c>
      <c r="T8582" s="203">
        <f>S8582*H8582</f>
        <v>0</v>
      </c>
      <c r="AR8582" s="25" t="s">
        <v>173</v>
      </c>
      <c r="AT8582" s="25" t="s">
        <v>168</v>
      </c>
      <c r="AU8582" s="25" t="s">
        <v>84</v>
      </c>
      <c r="AY8582" s="25" t="s">
        <v>163</v>
      </c>
      <c r="BE8582" s="204">
        <f>IF(N8582="základní",J8582,0)</f>
        <v>0</v>
      </c>
      <c r="BF8582" s="204">
        <f>IF(N8582="snížená",J8582,0)</f>
        <v>0</v>
      </c>
      <c r="BG8582" s="204">
        <f>IF(N8582="zákl. přenesená",J8582,0)</f>
        <v>0</v>
      </c>
      <c r="BH8582" s="204">
        <f>IF(N8582="sníž. přenesená",J8582,0)</f>
        <v>0</v>
      </c>
      <c r="BI8582" s="204">
        <f>IF(N8582="nulová",J8582,0)</f>
        <v>0</v>
      </c>
      <c r="BJ8582" s="25" t="s">
        <v>98</v>
      </c>
      <c r="BK8582" s="204">
        <f>ROUND(I8582*H8582,2)</f>
        <v>0</v>
      </c>
      <c r="BL8582" s="25" t="s">
        <v>173</v>
      </c>
      <c r="BM8582" s="25" t="s">
        <v>7387</v>
      </c>
    </row>
    <row r="8583" spans="2:65" s="1" customFormat="1" ht="13.5">
      <c r="B8583" s="42"/>
      <c r="C8583" s="64"/>
      <c r="D8583" s="205" t="s">
        <v>175</v>
      </c>
      <c r="E8583" s="64"/>
      <c r="F8583" s="206" t="s">
        <v>1311</v>
      </c>
      <c r="G8583" s="64"/>
      <c r="H8583" s="64"/>
      <c r="I8583" s="164"/>
      <c r="J8583" s="64"/>
      <c r="K8583" s="64"/>
      <c r="L8583" s="62"/>
      <c r="M8583" s="207"/>
      <c r="N8583" s="43"/>
      <c r="O8583" s="43"/>
      <c r="P8583" s="43"/>
      <c r="Q8583" s="43"/>
      <c r="R8583" s="43"/>
      <c r="S8583" s="43"/>
      <c r="T8583" s="79"/>
      <c r="AT8583" s="25" t="s">
        <v>175</v>
      </c>
      <c r="AU8583" s="25" t="s">
        <v>84</v>
      </c>
    </row>
    <row r="8584" spans="2:65" s="1" customFormat="1" ht="16.5" customHeight="1">
      <c r="B8584" s="42"/>
      <c r="C8584" s="193" t="s">
        <v>7388</v>
      </c>
      <c r="D8584" s="193" t="s">
        <v>168</v>
      </c>
      <c r="E8584" s="194" t="s">
        <v>1312</v>
      </c>
      <c r="F8584" s="195" t="s">
        <v>1313</v>
      </c>
      <c r="G8584" s="196" t="s">
        <v>171</v>
      </c>
      <c r="H8584" s="197">
        <v>73.5</v>
      </c>
      <c r="I8584" s="198"/>
      <c r="J8584" s="199">
        <f>ROUND(I8584*H8584,2)</f>
        <v>0</v>
      </c>
      <c r="K8584" s="195" t="s">
        <v>21</v>
      </c>
      <c r="L8584" s="62"/>
      <c r="M8584" s="200" t="s">
        <v>21</v>
      </c>
      <c r="N8584" s="201" t="s">
        <v>48</v>
      </c>
      <c r="O8584" s="43"/>
      <c r="P8584" s="202">
        <f>O8584*H8584</f>
        <v>0</v>
      </c>
      <c r="Q8584" s="202">
        <v>0</v>
      </c>
      <c r="R8584" s="202">
        <f>Q8584*H8584</f>
        <v>0</v>
      </c>
      <c r="S8584" s="202">
        <v>0</v>
      </c>
      <c r="T8584" s="203">
        <f>S8584*H8584</f>
        <v>0</v>
      </c>
      <c r="AR8584" s="25" t="s">
        <v>173</v>
      </c>
      <c r="AT8584" s="25" t="s">
        <v>168</v>
      </c>
      <c r="AU8584" s="25" t="s">
        <v>84</v>
      </c>
      <c r="AY8584" s="25" t="s">
        <v>163</v>
      </c>
      <c r="BE8584" s="204">
        <f>IF(N8584="základní",J8584,0)</f>
        <v>0</v>
      </c>
      <c r="BF8584" s="204">
        <f>IF(N8584="snížená",J8584,0)</f>
        <v>0</v>
      </c>
      <c r="BG8584" s="204">
        <f>IF(N8584="zákl. přenesená",J8584,0)</f>
        <v>0</v>
      </c>
      <c r="BH8584" s="204">
        <f>IF(N8584="sníž. přenesená",J8584,0)</f>
        <v>0</v>
      </c>
      <c r="BI8584" s="204">
        <f>IF(N8584="nulová",J8584,0)</f>
        <v>0</v>
      </c>
      <c r="BJ8584" s="25" t="s">
        <v>98</v>
      </c>
      <c r="BK8584" s="204">
        <f>ROUND(I8584*H8584,2)</f>
        <v>0</v>
      </c>
      <c r="BL8584" s="25" t="s">
        <v>173</v>
      </c>
      <c r="BM8584" s="25" t="s">
        <v>7389</v>
      </c>
    </row>
    <row r="8585" spans="2:65" s="1" customFormat="1" ht="13.5">
      <c r="B8585" s="42"/>
      <c r="C8585" s="64"/>
      <c r="D8585" s="205" t="s">
        <v>175</v>
      </c>
      <c r="E8585" s="64"/>
      <c r="F8585" s="206" t="s">
        <v>1313</v>
      </c>
      <c r="G8585" s="64"/>
      <c r="H8585" s="64"/>
      <c r="I8585" s="164"/>
      <c r="J8585" s="64"/>
      <c r="K8585" s="64"/>
      <c r="L8585" s="62"/>
      <c r="M8585" s="207"/>
      <c r="N8585" s="43"/>
      <c r="O8585" s="43"/>
      <c r="P8585" s="43"/>
      <c r="Q8585" s="43"/>
      <c r="R8585" s="43"/>
      <c r="S8585" s="43"/>
      <c r="T8585" s="79"/>
      <c r="AT8585" s="25" t="s">
        <v>175</v>
      </c>
      <c r="AU8585" s="25" t="s">
        <v>84</v>
      </c>
    </row>
    <row r="8586" spans="2:65" s="1" customFormat="1" ht="16.5" customHeight="1">
      <c r="B8586" s="42"/>
      <c r="C8586" s="193" t="s">
        <v>4275</v>
      </c>
      <c r="D8586" s="193" t="s">
        <v>168</v>
      </c>
      <c r="E8586" s="194" t="s">
        <v>1314</v>
      </c>
      <c r="F8586" s="195" t="s">
        <v>1315</v>
      </c>
      <c r="G8586" s="196" t="s">
        <v>171</v>
      </c>
      <c r="H8586" s="197">
        <v>73.5</v>
      </c>
      <c r="I8586" s="198"/>
      <c r="J8586" s="199">
        <f>ROUND(I8586*H8586,2)</f>
        <v>0</v>
      </c>
      <c r="K8586" s="195" t="s">
        <v>21</v>
      </c>
      <c r="L8586" s="62"/>
      <c r="M8586" s="200" t="s">
        <v>21</v>
      </c>
      <c r="N8586" s="201" t="s">
        <v>48</v>
      </c>
      <c r="O8586" s="43"/>
      <c r="P8586" s="202">
        <f>O8586*H8586</f>
        <v>0</v>
      </c>
      <c r="Q8586" s="202">
        <v>0</v>
      </c>
      <c r="R8586" s="202">
        <f>Q8586*H8586</f>
        <v>0</v>
      </c>
      <c r="S8586" s="202">
        <v>0</v>
      </c>
      <c r="T8586" s="203">
        <f>S8586*H8586</f>
        <v>0</v>
      </c>
      <c r="AR8586" s="25" t="s">
        <v>173</v>
      </c>
      <c r="AT8586" s="25" t="s">
        <v>168</v>
      </c>
      <c r="AU8586" s="25" t="s">
        <v>84</v>
      </c>
      <c r="AY8586" s="25" t="s">
        <v>163</v>
      </c>
      <c r="BE8586" s="204">
        <f>IF(N8586="základní",J8586,0)</f>
        <v>0</v>
      </c>
      <c r="BF8586" s="204">
        <f>IF(N8586="snížená",J8586,0)</f>
        <v>0</v>
      </c>
      <c r="BG8586" s="204">
        <f>IF(N8586="zákl. přenesená",J8586,0)</f>
        <v>0</v>
      </c>
      <c r="BH8586" s="204">
        <f>IF(N8586="sníž. přenesená",J8586,0)</f>
        <v>0</v>
      </c>
      <c r="BI8586" s="204">
        <f>IF(N8586="nulová",J8586,0)</f>
        <v>0</v>
      </c>
      <c r="BJ8586" s="25" t="s">
        <v>98</v>
      </c>
      <c r="BK8586" s="204">
        <f>ROUND(I8586*H8586,2)</f>
        <v>0</v>
      </c>
      <c r="BL8586" s="25" t="s">
        <v>173</v>
      </c>
      <c r="BM8586" s="25" t="s">
        <v>7390</v>
      </c>
    </row>
    <row r="8587" spans="2:65" s="1" customFormat="1" ht="13.5">
      <c r="B8587" s="42"/>
      <c r="C8587" s="64"/>
      <c r="D8587" s="205" t="s">
        <v>175</v>
      </c>
      <c r="E8587" s="64"/>
      <c r="F8587" s="206" t="s">
        <v>1315</v>
      </c>
      <c r="G8587" s="64"/>
      <c r="H8587" s="64"/>
      <c r="I8587" s="164"/>
      <c r="J8587" s="64"/>
      <c r="K8587" s="64"/>
      <c r="L8587" s="62"/>
      <c r="M8587" s="207"/>
      <c r="N8587" s="43"/>
      <c r="O8587" s="43"/>
      <c r="P8587" s="43"/>
      <c r="Q8587" s="43"/>
      <c r="R8587" s="43"/>
      <c r="S8587" s="43"/>
      <c r="T8587" s="79"/>
      <c r="AT8587" s="25" t="s">
        <v>175</v>
      </c>
      <c r="AU8587" s="25" t="s">
        <v>84</v>
      </c>
    </row>
    <row r="8588" spans="2:65" s="1" customFormat="1" ht="16.5" customHeight="1">
      <c r="B8588" s="42"/>
      <c r="C8588" s="193" t="s">
        <v>7391</v>
      </c>
      <c r="D8588" s="193" t="s">
        <v>168</v>
      </c>
      <c r="E8588" s="194" t="s">
        <v>1316</v>
      </c>
      <c r="F8588" s="195" t="s">
        <v>1317</v>
      </c>
      <c r="G8588" s="196" t="s">
        <v>171</v>
      </c>
      <c r="H8588" s="197">
        <v>73.5</v>
      </c>
      <c r="I8588" s="198"/>
      <c r="J8588" s="199">
        <f>ROUND(I8588*H8588,2)</f>
        <v>0</v>
      </c>
      <c r="K8588" s="195" t="s">
        <v>21</v>
      </c>
      <c r="L8588" s="62"/>
      <c r="M8588" s="200" t="s">
        <v>21</v>
      </c>
      <c r="N8588" s="201" t="s">
        <v>48</v>
      </c>
      <c r="O8588" s="43"/>
      <c r="P8588" s="202">
        <f>O8588*H8588</f>
        <v>0</v>
      </c>
      <c r="Q8588" s="202">
        <v>0</v>
      </c>
      <c r="R8588" s="202">
        <f>Q8588*H8588</f>
        <v>0</v>
      </c>
      <c r="S8588" s="202">
        <v>0</v>
      </c>
      <c r="T8588" s="203">
        <f>S8588*H8588</f>
        <v>0</v>
      </c>
      <c r="AR8588" s="25" t="s">
        <v>173</v>
      </c>
      <c r="AT8588" s="25" t="s">
        <v>168</v>
      </c>
      <c r="AU8588" s="25" t="s">
        <v>84</v>
      </c>
      <c r="AY8588" s="25" t="s">
        <v>163</v>
      </c>
      <c r="BE8588" s="204">
        <f>IF(N8588="základní",J8588,0)</f>
        <v>0</v>
      </c>
      <c r="BF8588" s="204">
        <f>IF(N8588="snížená",J8588,0)</f>
        <v>0</v>
      </c>
      <c r="BG8588" s="204">
        <f>IF(N8588="zákl. přenesená",J8588,0)</f>
        <v>0</v>
      </c>
      <c r="BH8588" s="204">
        <f>IF(N8588="sníž. přenesená",J8588,0)</f>
        <v>0</v>
      </c>
      <c r="BI8588" s="204">
        <f>IF(N8588="nulová",J8588,0)</f>
        <v>0</v>
      </c>
      <c r="BJ8588" s="25" t="s">
        <v>98</v>
      </c>
      <c r="BK8588" s="204">
        <f>ROUND(I8588*H8588,2)</f>
        <v>0</v>
      </c>
      <c r="BL8588" s="25" t="s">
        <v>173</v>
      </c>
      <c r="BM8588" s="25" t="s">
        <v>7392</v>
      </c>
    </row>
    <row r="8589" spans="2:65" s="1" customFormat="1" ht="13.5">
      <c r="B8589" s="42"/>
      <c r="C8589" s="64"/>
      <c r="D8589" s="205" t="s">
        <v>175</v>
      </c>
      <c r="E8589" s="64"/>
      <c r="F8589" s="206" t="s">
        <v>1317</v>
      </c>
      <c r="G8589" s="64"/>
      <c r="H8589" s="64"/>
      <c r="I8589" s="164"/>
      <c r="J8589" s="64"/>
      <c r="K8589" s="64"/>
      <c r="L8589" s="62"/>
      <c r="M8589" s="207"/>
      <c r="N8589" s="43"/>
      <c r="O8589" s="43"/>
      <c r="P8589" s="43"/>
      <c r="Q8589" s="43"/>
      <c r="R8589" s="43"/>
      <c r="S8589" s="43"/>
      <c r="T8589" s="79"/>
      <c r="AT8589" s="25" t="s">
        <v>175</v>
      </c>
      <c r="AU8589" s="25" t="s">
        <v>84</v>
      </c>
    </row>
    <row r="8590" spans="2:65" s="1" customFormat="1" ht="16.5" customHeight="1">
      <c r="B8590" s="42"/>
      <c r="C8590" s="193" t="s">
        <v>4277</v>
      </c>
      <c r="D8590" s="193" t="s">
        <v>168</v>
      </c>
      <c r="E8590" s="194" t="s">
        <v>1318</v>
      </c>
      <c r="F8590" s="195" t="s">
        <v>1319</v>
      </c>
      <c r="G8590" s="196" t="s">
        <v>171</v>
      </c>
      <c r="H8590" s="197">
        <v>49</v>
      </c>
      <c r="I8590" s="198"/>
      <c r="J8590" s="199">
        <f>ROUND(I8590*H8590,2)</f>
        <v>0</v>
      </c>
      <c r="K8590" s="195" t="s">
        <v>21</v>
      </c>
      <c r="L8590" s="62"/>
      <c r="M8590" s="200" t="s">
        <v>21</v>
      </c>
      <c r="N8590" s="201" t="s">
        <v>48</v>
      </c>
      <c r="O8590" s="43"/>
      <c r="P8590" s="202">
        <f>O8590*H8590</f>
        <v>0</v>
      </c>
      <c r="Q8590" s="202">
        <v>0</v>
      </c>
      <c r="R8590" s="202">
        <f>Q8590*H8590</f>
        <v>0</v>
      </c>
      <c r="S8590" s="202">
        <v>0</v>
      </c>
      <c r="T8590" s="203">
        <f>S8590*H8590</f>
        <v>0</v>
      </c>
      <c r="AR8590" s="25" t="s">
        <v>173</v>
      </c>
      <c r="AT8590" s="25" t="s">
        <v>168</v>
      </c>
      <c r="AU8590" s="25" t="s">
        <v>84</v>
      </c>
      <c r="AY8590" s="25" t="s">
        <v>163</v>
      </c>
      <c r="BE8590" s="204">
        <f>IF(N8590="základní",J8590,0)</f>
        <v>0</v>
      </c>
      <c r="BF8590" s="204">
        <f>IF(N8590="snížená",J8590,0)</f>
        <v>0</v>
      </c>
      <c r="BG8590" s="204">
        <f>IF(N8590="zákl. přenesená",J8590,0)</f>
        <v>0</v>
      </c>
      <c r="BH8590" s="204">
        <f>IF(N8590="sníž. přenesená",J8590,0)</f>
        <v>0</v>
      </c>
      <c r="BI8590" s="204">
        <f>IF(N8590="nulová",J8590,0)</f>
        <v>0</v>
      </c>
      <c r="BJ8590" s="25" t="s">
        <v>98</v>
      </c>
      <c r="BK8590" s="204">
        <f>ROUND(I8590*H8590,2)</f>
        <v>0</v>
      </c>
      <c r="BL8590" s="25" t="s">
        <v>173</v>
      </c>
      <c r="BM8590" s="25" t="s">
        <v>7393</v>
      </c>
    </row>
    <row r="8591" spans="2:65" s="1" customFormat="1" ht="13.5">
      <c r="B8591" s="42"/>
      <c r="C8591" s="64"/>
      <c r="D8591" s="205" t="s">
        <v>175</v>
      </c>
      <c r="E8591" s="64"/>
      <c r="F8591" s="206" t="s">
        <v>1319</v>
      </c>
      <c r="G8591" s="64"/>
      <c r="H8591" s="64"/>
      <c r="I8591" s="164"/>
      <c r="J8591" s="64"/>
      <c r="K8591" s="64"/>
      <c r="L8591" s="62"/>
      <c r="M8591" s="207"/>
      <c r="N8591" s="43"/>
      <c r="O8591" s="43"/>
      <c r="P8591" s="43"/>
      <c r="Q8591" s="43"/>
      <c r="R8591" s="43"/>
      <c r="S8591" s="43"/>
      <c r="T8591" s="79"/>
      <c r="AT8591" s="25" t="s">
        <v>175</v>
      </c>
      <c r="AU8591" s="25" t="s">
        <v>84</v>
      </c>
    </row>
    <row r="8592" spans="2:65" s="1" customFormat="1" ht="67.5">
      <c r="B8592" s="42"/>
      <c r="C8592" s="64"/>
      <c r="D8592" s="205" t="s">
        <v>843</v>
      </c>
      <c r="E8592" s="64"/>
      <c r="F8592" s="208" t="s">
        <v>1320</v>
      </c>
      <c r="G8592" s="64"/>
      <c r="H8592" s="64"/>
      <c r="I8592" s="164"/>
      <c r="J8592" s="64"/>
      <c r="K8592" s="64"/>
      <c r="L8592" s="62"/>
      <c r="M8592" s="207"/>
      <c r="N8592" s="43"/>
      <c r="O8592" s="43"/>
      <c r="P8592" s="43"/>
      <c r="Q8592" s="43"/>
      <c r="R8592" s="43"/>
      <c r="S8592" s="43"/>
      <c r="T8592" s="79"/>
      <c r="AT8592" s="25" t="s">
        <v>843</v>
      </c>
      <c r="AU8592" s="25" t="s">
        <v>84</v>
      </c>
    </row>
    <row r="8593" spans="2:65" s="1" customFormat="1" ht="16.5" customHeight="1">
      <c r="B8593" s="42"/>
      <c r="C8593" s="241" t="s">
        <v>7394</v>
      </c>
      <c r="D8593" s="241" t="s">
        <v>310</v>
      </c>
      <c r="E8593" s="242" t="s">
        <v>1321</v>
      </c>
      <c r="F8593" s="243" t="s">
        <v>1322</v>
      </c>
      <c r="G8593" s="244" t="s">
        <v>171</v>
      </c>
      <c r="H8593" s="245">
        <v>24.5</v>
      </c>
      <c r="I8593" s="246"/>
      <c r="J8593" s="247">
        <f>ROUND(I8593*H8593,2)</f>
        <v>0</v>
      </c>
      <c r="K8593" s="243" t="s">
        <v>21</v>
      </c>
      <c r="L8593" s="248"/>
      <c r="M8593" s="249" t="s">
        <v>21</v>
      </c>
      <c r="N8593" s="250" t="s">
        <v>48</v>
      </c>
      <c r="O8593" s="43"/>
      <c r="P8593" s="202">
        <f>O8593*H8593</f>
        <v>0</v>
      </c>
      <c r="Q8593" s="202">
        <v>0</v>
      </c>
      <c r="R8593" s="202">
        <f>Q8593*H8593</f>
        <v>0</v>
      </c>
      <c r="S8593" s="202">
        <v>0</v>
      </c>
      <c r="T8593" s="203">
        <f>S8593*H8593</f>
        <v>0</v>
      </c>
      <c r="AR8593" s="25" t="s">
        <v>228</v>
      </c>
      <c r="AT8593" s="25" t="s">
        <v>310</v>
      </c>
      <c r="AU8593" s="25" t="s">
        <v>84</v>
      </c>
      <c r="AY8593" s="25" t="s">
        <v>163</v>
      </c>
      <c r="BE8593" s="204">
        <f>IF(N8593="základní",J8593,0)</f>
        <v>0</v>
      </c>
      <c r="BF8593" s="204">
        <f>IF(N8593="snížená",J8593,0)</f>
        <v>0</v>
      </c>
      <c r="BG8593" s="204">
        <f>IF(N8593="zákl. přenesená",J8593,0)</f>
        <v>0</v>
      </c>
      <c r="BH8593" s="204">
        <f>IF(N8593="sníž. přenesená",J8593,0)</f>
        <v>0</v>
      </c>
      <c r="BI8593" s="204">
        <f>IF(N8593="nulová",J8593,0)</f>
        <v>0</v>
      </c>
      <c r="BJ8593" s="25" t="s">
        <v>98</v>
      </c>
      <c r="BK8593" s="204">
        <f>ROUND(I8593*H8593,2)</f>
        <v>0</v>
      </c>
      <c r="BL8593" s="25" t="s">
        <v>173</v>
      </c>
      <c r="BM8593" s="25" t="s">
        <v>7395</v>
      </c>
    </row>
    <row r="8594" spans="2:65" s="1" customFormat="1" ht="13.5">
      <c r="B8594" s="42"/>
      <c r="C8594" s="64"/>
      <c r="D8594" s="205" t="s">
        <v>175</v>
      </c>
      <c r="E8594" s="64"/>
      <c r="F8594" s="206" t="s">
        <v>1322</v>
      </c>
      <c r="G8594" s="64"/>
      <c r="H8594" s="64"/>
      <c r="I8594" s="164"/>
      <c r="J8594" s="64"/>
      <c r="K8594" s="64"/>
      <c r="L8594" s="62"/>
      <c r="M8594" s="207"/>
      <c r="N8594" s="43"/>
      <c r="O8594" s="43"/>
      <c r="P8594" s="43"/>
      <c r="Q8594" s="43"/>
      <c r="R8594" s="43"/>
      <c r="S8594" s="43"/>
      <c r="T8594" s="79"/>
      <c r="AT8594" s="25" t="s">
        <v>175</v>
      </c>
      <c r="AU8594" s="25" t="s">
        <v>84</v>
      </c>
    </row>
    <row r="8595" spans="2:65" s="1" customFormat="1" ht="94.5">
      <c r="B8595" s="42"/>
      <c r="C8595" s="64"/>
      <c r="D8595" s="205" t="s">
        <v>843</v>
      </c>
      <c r="E8595" s="64"/>
      <c r="F8595" s="208" t="s">
        <v>1323</v>
      </c>
      <c r="G8595" s="64"/>
      <c r="H8595" s="64"/>
      <c r="I8595" s="164"/>
      <c r="J8595" s="64"/>
      <c r="K8595" s="64"/>
      <c r="L8595" s="62"/>
      <c r="M8595" s="207"/>
      <c r="N8595" s="43"/>
      <c r="O8595" s="43"/>
      <c r="P8595" s="43"/>
      <c r="Q8595" s="43"/>
      <c r="R8595" s="43"/>
      <c r="S8595" s="43"/>
      <c r="T8595" s="79"/>
      <c r="AT8595" s="25" t="s">
        <v>843</v>
      </c>
      <c r="AU8595" s="25" t="s">
        <v>84</v>
      </c>
    </row>
    <row r="8596" spans="2:65" s="1" customFormat="1" ht="16.5" customHeight="1">
      <c r="B8596" s="42"/>
      <c r="C8596" s="241" t="s">
        <v>4278</v>
      </c>
      <c r="D8596" s="241" t="s">
        <v>310</v>
      </c>
      <c r="E8596" s="242" t="s">
        <v>1324</v>
      </c>
      <c r="F8596" s="243" t="s">
        <v>1325</v>
      </c>
      <c r="G8596" s="244" t="s">
        <v>171</v>
      </c>
      <c r="H8596" s="245">
        <v>24.5</v>
      </c>
      <c r="I8596" s="246"/>
      <c r="J8596" s="247">
        <f>ROUND(I8596*H8596,2)</f>
        <v>0</v>
      </c>
      <c r="K8596" s="243" t="s">
        <v>21</v>
      </c>
      <c r="L8596" s="248"/>
      <c r="M8596" s="249" t="s">
        <v>21</v>
      </c>
      <c r="N8596" s="250" t="s">
        <v>48</v>
      </c>
      <c r="O8596" s="43"/>
      <c r="P8596" s="202">
        <f>O8596*H8596</f>
        <v>0</v>
      </c>
      <c r="Q8596" s="202">
        <v>0</v>
      </c>
      <c r="R8596" s="202">
        <f>Q8596*H8596</f>
        <v>0</v>
      </c>
      <c r="S8596" s="202">
        <v>0</v>
      </c>
      <c r="T8596" s="203">
        <f>S8596*H8596</f>
        <v>0</v>
      </c>
      <c r="AR8596" s="25" t="s">
        <v>228</v>
      </c>
      <c r="AT8596" s="25" t="s">
        <v>310</v>
      </c>
      <c r="AU8596" s="25" t="s">
        <v>84</v>
      </c>
      <c r="AY8596" s="25" t="s">
        <v>163</v>
      </c>
      <c r="BE8596" s="204">
        <f>IF(N8596="základní",J8596,0)</f>
        <v>0</v>
      </c>
      <c r="BF8596" s="204">
        <f>IF(N8596="snížená",J8596,0)</f>
        <v>0</v>
      </c>
      <c r="BG8596" s="204">
        <f>IF(N8596="zákl. přenesená",J8596,0)</f>
        <v>0</v>
      </c>
      <c r="BH8596" s="204">
        <f>IF(N8596="sníž. přenesená",J8596,0)</f>
        <v>0</v>
      </c>
      <c r="BI8596" s="204">
        <f>IF(N8596="nulová",J8596,0)</f>
        <v>0</v>
      </c>
      <c r="BJ8596" s="25" t="s">
        <v>98</v>
      </c>
      <c r="BK8596" s="204">
        <f>ROUND(I8596*H8596,2)</f>
        <v>0</v>
      </c>
      <c r="BL8596" s="25" t="s">
        <v>173</v>
      </c>
      <c r="BM8596" s="25" t="s">
        <v>7396</v>
      </c>
    </row>
    <row r="8597" spans="2:65" s="1" customFormat="1" ht="13.5">
      <c r="B8597" s="42"/>
      <c r="C8597" s="64"/>
      <c r="D8597" s="205" t="s">
        <v>175</v>
      </c>
      <c r="E8597" s="64"/>
      <c r="F8597" s="206" t="s">
        <v>1325</v>
      </c>
      <c r="G8597" s="64"/>
      <c r="H8597" s="64"/>
      <c r="I8597" s="164"/>
      <c r="J8597" s="64"/>
      <c r="K8597" s="64"/>
      <c r="L8597" s="62"/>
      <c r="M8597" s="207"/>
      <c r="N8597" s="43"/>
      <c r="O8597" s="43"/>
      <c r="P8597" s="43"/>
      <c r="Q8597" s="43"/>
      <c r="R8597" s="43"/>
      <c r="S8597" s="43"/>
      <c r="T8597" s="79"/>
      <c r="AT8597" s="25" t="s">
        <v>175</v>
      </c>
      <c r="AU8597" s="25" t="s">
        <v>84</v>
      </c>
    </row>
    <row r="8598" spans="2:65" s="1" customFormat="1" ht="67.5">
      <c r="B8598" s="42"/>
      <c r="C8598" s="64"/>
      <c r="D8598" s="205" t="s">
        <v>843</v>
      </c>
      <c r="E8598" s="64"/>
      <c r="F8598" s="208" t="s">
        <v>1326</v>
      </c>
      <c r="G8598" s="64"/>
      <c r="H8598" s="64"/>
      <c r="I8598" s="164"/>
      <c r="J8598" s="64"/>
      <c r="K8598" s="64"/>
      <c r="L8598" s="62"/>
      <c r="M8598" s="207"/>
      <c r="N8598" s="43"/>
      <c r="O8598" s="43"/>
      <c r="P8598" s="43"/>
      <c r="Q8598" s="43"/>
      <c r="R8598" s="43"/>
      <c r="S8598" s="43"/>
      <c r="T8598" s="79"/>
      <c r="AT8598" s="25" t="s">
        <v>843</v>
      </c>
      <c r="AU8598" s="25" t="s">
        <v>84</v>
      </c>
    </row>
    <row r="8599" spans="2:65" s="10" customFormat="1" ht="37.35" customHeight="1">
      <c r="B8599" s="177"/>
      <c r="C8599" s="178"/>
      <c r="D8599" s="179" t="s">
        <v>75</v>
      </c>
      <c r="E8599" s="180" t="s">
        <v>7397</v>
      </c>
      <c r="F8599" s="180" t="s">
        <v>7398</v>
      </c>
      <c r="G8599" s="178"/>
      <c r="H8599" s="178"/>
      <c r="I8599" s="181"/>
      <c r="J8599" s="182">
        <f>BK8599</f>
        <v>0</v>
      </c>
      <c r="K8599" s="178"/>
      <c r="L8599" s="183"/>
      <c r="M8599" s="184"/>
      <c r="N8599" s="185"/>
      <c r="O8599" s="185"/>
      <c r="P8599" s="186">
        <f>SUM(P8600:P8706)</f>
        <v>0</v>
      </c>
      <c r="Q8599" s="185"/>
      <c r="R8599" s="186">
        <f>SUM(R8600:R8706)</f>
        <v>0</v>
      </c>
      <c r="S8599" s="185"/>
      <c r="T8599" s="187">
        <f>SUM(T8600:T8706)</f>
        <v>0</v>
      </c>
      <c r="AR8599" s="188" t="s">
        <v>84</v>
      </c>
      <c r="AT8599" s="189" t="s">
        <v>75</v>
      </c>
      <c r="AU8599" s="189" t="s">
        <v>76</v>
      </c>
      <c r="AY8599" s="188" t="s">
        <v>163</v>
      </c>
      <c r="BK8599" s="190">
        <f>SUM(BK8600:BK8706)</f>
        <v>0</v>
      </c>
    </row>
    <row r="8600" spans="2:65" s="1" customFormat="1" ht="16.5" customHeight="1">
      <c r="B8600" s="42"/>
      <c r="C8600" s="193" t="s">
        <v>7399</v>
      </c>
      <c r="D8600" s="193" t="s">
        <v>168</v>
      </c>
      <c r="E8600" s="194" t="s">
        <v>1215</v>
      </c>
      <c r="F8600" s="195" t="s">
        <v>1216</v>
      </c>
      <c r="G8600" s="196" t="s">
        <v>184</v>
      </c>
      <c r="H8600" s="197">
        <v>13</v>
      </c>
      <c r="I8600" s="198"/>
      <c r="J8600" s="199">
        <f>ROUND(I8600*H8600,2)</f>
        <v>0</v>
      </c>
      <c r="K8600" s="195" t="s">
        <v>21</v>
      </c>
      <c r="L8600" s="62"/>
      <c r="M8600" s="200" t="s">
        <v>21</v>
      </c>
      <c r="N8600" s="201" t="s">
        <v>48</v>
      </c>
      <c r="O8600" s="43"/>
      <c r="P8600" s="202">
        <f>O8600*H8600</f>
        <v>0</v>
      </c>
      <c r="Q8600" s="202">
        <v>0</v>
      </c>
      <c r="R8600" s="202">
        <f>Q8600*H8600</f>
        <v>0</v>
      </c>
      <c r="S8600" s="202">
        <v>0</v>
      </c>
      <c r="T8600" s="203">
        <f>S8600*H8600</f>
        <v>0</v>
      </c>
      <c r="AR8600" s="25" t="s">
        <v>173</v>
      </c>
      <c r="AT8600" s="25" t="s">
        <v>168</v>
      </c>
      <c r="AU8600" s="25" t="s">
        <v>84</v>
      </c>
      <c r="AY8600" s="25" t="s">
        <v>163</v>
      </c>
      <c r="BE8600" s="204">
        <f>IF(N8600="základní",J8600,0)</f>
        <v>0</v>
      </c>
      <c r="BF8600" s="204">
        <f>IF(N8600="snížená",J8600,0)</f>
        <v>0</v>
      </c>
      <c r="BG8600" s="204">
        <f>IF(N8600="zákl. přenesená",J8600,0)</f>
        <v>0</v>
      </c>
      <c r="BH8600" s="204">
        <f>IF(N8600="sníž. přenesená",J8600,0)</f>
        <v>0</v>
      </c>
      <c r="BI8600" s="204">
        <f>IF(N8600="nulová",J8600,0)</f>
        <v>0</v>
      </c>
      <c r="BJ8600" s="25" t="s">
        <v>98</v>
      </c>
      <c r="BK8600" s="204">
        <f>ROUND(I8600*H8600,2)</f>
        <v>0</v>
      </c>
      <c r="BL8600" s="25" t="s">
        <v>173</v>
      </c>
      <c r="BM8600" s="25" t="s">
        <v>7400</v>
      </c>
    </row>
    <row r="8601" spans="2:65" s="1" customFormat="1" ht="13.5">
      <c r="B8601" s="42"/>
      <c r="C8601" s="64"/>
      <c r="D8601" s="205" t="s">
        <v>175</v>
      </c>
      <c r="E8601" s="64"/>
      <c r="F8601" s="206" t="s">
        <v>1216</v>
      </c>
      <c r="G8601" s="64"/>
      <c r="H8601" s="64"/>
      <c r="I8601" s="164"/>
      <c r="J8601" s="64"/>
      <c r="K8601" s="64"/>
      <c r="L8601" s="62"/>
      <c r="M8601" s="207"/>
      <c r="N8601" s="43"/>
      <c r="O8601" s="43"/>
      <c r="P8601" s="43"/>
      <c r="Q8601" s="43"/>
      <c r="R8601" s="43"/>
      <c r="S8601" s="43"/>
      <c r="T8601" s="79"/>
      <c r="AT8601" s="25" t="s">
        <v>175</v>
      </c>
      <c r="AU8601" s="25" t="s">
        <v>84</v>
      </c>
    </row>
    <row r="8602" spans="2:65" s="1" customFormat="1" ht="16.5" customHeight="1">
      <c r="B8602" s="42"/>
      <c r="C8602" s="193" t="s">
        <v>4282</v>
      </c>
      <c r="D8602" s="193" t="s">
        <v>168</v>
      </c>
      <c r="E8602" s="194" t="s">
        <v>1217</v>
      </c>
      <c r="F8602" s="195" t="s">
        <v>1218</v>
      </c>
      <c r="G8602" s="196" t="s">
        <v>184</v>
      </c>
      <c r="H8602" s="197">
        <v>9</v>
      </c>
      <c r="I8602" s="198"/>
      <c r="J8602" s="199">
        <f>ROUND(I8602*H8602,2)</f>
        <v>0</v>
      </c>
      <c r="K8602" s="195" t="s">
        <v>21</v>
      </c>
      <c r="L8602" s="62"/>
      <c r="M8602" s="200" t="s">
        <v>21</v>
      </c>
      <c r="N8602" s="201" t="s">
        <v>48</v>
      </c>
      <c r="O8602" s="43"/>
      <c r="P8602" s="202">
        <f>O8602*H8602</f>
        <v>0</v>
      </c>
      <c r="Q8602" s="202">
        <v>0</v>
      </c>
      <c r="R8602" s="202">
        <f>Q8602*H8602</f>
        <v>0</v>
      </c>
      <c r="S8602" s="202">
        <v>0</v>
      </c>
      <c r="T8602" s="203">
        <f>S8602*H8602</f>
        <v>0</v>
      </c>
      <c r="AR8602" s="25" t="s">
        <v>173</v>
      </c>
      <c r="AT8602" s="25" t="s">
        <v>168</v>
      </c>
      <c r="AU8602" s="25" t="s">
        <v>84</v>
      </c>
      <c r="AY8602" s="25" t="s">
        <v>163</v>
      </c>
      <c r="BE8602" s="204">
        <f>IF(N8602="základní",J8602,0)</f>
        <v>0</v>
      </c>
      <c r="BF8602" s="204">
        <f>IF(N8602="snížená",J8602,0)</f>
        <v>0</v>
      </c>
      <c r="BG8602" s="204">
        <f>IF(N8602="zákl. přenesená",J8602,0)</f>
        <v>0</v>
      </c>
      <c r="BH8602" s="204">
        <f>IF(N8602="sníž. přenesená",J8602,0)</f>
        <v>0</v>
      </c>
      <c r="BI8602" s="204">
        <f>IF(N8602="nulová",J8602,0)</f>
        <v>0</v>
      </c>
      <c r="BJ8602" s="25" t="s">
        <v>98</v>
      </c>
      <c r="BK8602" s="204">
        <f>ROUND(I8602*H8602,2)</f>
        <v>0</v>
      </c>
      <c r="BL8602" s="25" t="s">
        <v>173</v>
      </c>
      <c r="BM8602" s="25" t="s">
        <v>7401</v>
      </c>
    </row>
    <row r="8603" spans="2:65" s="1" customFormat="1" ht="13.5">
      <c r="B8603" s="42"/>
      <c r="C8603" s="64"/>
      <c r="D8603" s="205" t="s">
        <v>175</v>
      </c>
      <c r="E8603" s="64"/>
      <c r="F8603" s="206" t="s">
        <v>1218</v>
      </c>
      <c r="G8603" s="64"/>
      <c r="H8603" s="64"/>
      <c r="I8603" s="164"/>
      <c r="J8603" s="64"/>
      <c r="K8603" s="64"/>
      <c r="L8603" s="62"/>
      <c r="M8603" s="207"/>
      <c r="N8603" s="43"/>
      <c r="O8603" s="43"/>
      <c r="P8603" s="43"/>
      <c r="Q8603" s="43"/>
      <c r="R8603" s="43"/>
      <c r="S8603" s="43"/>
      <c r="T8603" s="79"/>
      <c r="AT8603" s="25" t="s">
        <v>175</v>
      </c>
      <c r="AU8603" s="25" t="s">
        <v>84</v>
      </c>
    </row>
    <row r="8604" spans="2:65" s="1" customFormat="1" ht="38.25" customHeight="1">
      <c r="B8604" s="42"/>
      <c r="C8604" s="193" t="s">
        <v>7402</v>
      </c>
      <c r="D8604" s="193" t="s">
        <v>168</v>
      </c>
      <c r="E8604" s="194" t="s">
        <v>1219</v>
      </c>
      <c r="F8604" s="195" t="s">
        <v>1220</v>
      </c>
      <c r="G8604" s="196" t="s">
        <v>184</v>
      </c>
      <c r="H8604" s="197">
        <v>10</v>
      </c>
      <c r="I8604" s="198"/>
      <c r="J8604" s="199">
        <f>ROUND(I8604*H8604,2)</f>
        <v>0</v>
      </c>
      <c r="K8604" s="195" t="s">
        <v>21</v>
      </c>
      <c r="L8604" s="62"/>
      <c r="M8604" s="200" t="s">
        <v>21</v>
      </c>
      <c r="N8604" s="201" t="s">
        <v>48</v>
      </c>
      <c r="O8604" s="43"/>
      <c r="P8604" s="202">
        <f>O8604*H8604</f>
        <v>0</v>
      </c>
      <c r="Q8604" s="202">
        <v>0</v>
      </c>
      <c r="R8604" s="202">
        <f>Q8604*H8604</f>
        <v>0</v>
      </c>
      <c r="S8604" s="202">
        <v>0</v>
      </c>
      <c r="T8604" s="203">
        <f>S8604*H8604</f>
        <v>0</v>
      </c>
      <c r="AR8604" s="25" t="s">
        <v>173</v>
      </c>
      <c r="AT8604" s="25" t="s">
        <v>168</v>
      </c>
      <c r="AU8604" s="25" t="s">
        <v>84</v>
      </c>
      <c r="AY8604" s="25" t="s">
        <v>163</v>
      </c>
      <c r="BE8604" s="204">
        <f>IF(N8604="základní",J8604,0)</f>
        <v>0</v>
      </c>
      <c r="BF8604" s="204">
        <f>IF(N8604="snížená",J8604,0)</f>
        <v>0</v>
      </c>
      <c r="BG8604" s="204">
        <f>IF(N8604="zákl. přenesená",J8604,0)</f>
        <v>0</v>
      </c>
      <c r="BH8604" s="204">
        <f>IF(N8604="sníž. přenesená",J8604,0)</f>
        <v>0</v>
      </c>
      <c r="BI8604" s="204">
        <f>IF(N8604="nulová",J8604,0)</f>
        <v>0</v>
      </c>
      <c r="BJ8604" s="25" t="s">
        <v>98</v>
      </c>
      <c r="BK8604" s="204">
        <f>ROUND(I8604*H8604,2)</f>
        <v>0</v>
      </c>
      <c r="BL8604" s="25" t="s">
        <v>173</v>
      </c>
      <c r="BM8604" s="25" t="s">
        <v>7403</v>
      </c>
    </row>
    <row r="8605" spans="2:65" s="1" customFormat="1" ht="27">
      <c r="B8605" s="42"/>
      <c r="C8605" s="64"/>
      <c r="D8605" s="205" t="s">
        <v>175</v>
      </c>
      <c r="E8605" s="64"/>
      <c r="F8605" s="206" t="s">
        <v>1220</v>
      </c>
      <c r="G8605" s="64"/>
      <c r="H8605" s="64"/>
      <c r="I8605" s="164"/>
      <c r="J8605" s="64"/>
      <c r="K8605" s="64"/>
      <c r="L8605" s="62"/>
      <c r="M8605" s="207"/>
      <c r="N8605" s="43"/>
      <c r="O8605" s="43"/>
      <c r="P8605" s="43"/>
      <c r="Q8605" s="43"/>
      <c r="R8605" s="43"/>
      <c r="S8605" s="43"/>
      <c r="T8605" s="79"/>
      <c r="AT8605" s="25" t="s">
        <v>175</v>
      </c>
      <c r="AU8605" s="25" t="s">
        <v>84</v>
      </c>
    </row>
    <row r="8606" spans="2:65" s="1" customFormat="1" ht="25.5" customHeight="1">
      <c r="B8606" s="42"/>
      <c r="C8606" s="193" t="s">
        <v>4283</v>
      </c>
      <c r="D8606" s="193" t="s">
        <v>168</v>
      </c>
      <c r="E8606" s="194" t="s">
        <v>1221</v>
      </c>
      <c r="F8606" s="195" t="s">
        <v>1222</v>
      </c>
      <c r="G8606" s="196" t="s">
        <v>184</v>
      </c>
      <c r="H8606" s="197">
        <v>3</v>
      </c>
      <c r="I8606" s="198"/>
      <c r="J8606" s="199">
        <f>ROUND(I8606*H8606,2)</f>
        <v>0</v>
      </c>
      <c r="K8606" s="195" t="s">
        <v>21</v>
      </c>
      <c r="L8606" s="62"/>
      <c r="M8606" s="200" t="s">
        <v>21</v>
      </c>
      <c r="N8606" s="201" t="s">
        <v>48</v>
      </c>
      <c r="O8606" s="43"/>
      <c r="P8606" s="202">
        <f>O8606*H8606</f>
        <v>0</v>
      </c>
      <c r="Q8606" s="202">
        <v>0</v>
      </c>
      <c r="R8606" s="202">
        <f>Q8606*H8606</f>
        <v>0</v>
      </c>
      <c r="S8606" s="202">
        <v>0</v>
      </c>
      <c r="T8606" s="203">
        <f>S8606*H8606</f>
        <v>0</v>
      </c>
      <c r="AR8606" s="25" t="s">
        <v>173</v>
      </c>
      <c r="AT8606" s="25" t="s">
        <v>168</v>
      </c>
      <c r="AU8606" s="25" t="s">
        <v>84</v>
      </c>
      <c r="AY8606" s="25" t="s">
        <v>163</v>
      </c>
      <c r="BE8606" s="204">
        <f>IF(N8606="základní",J8606,0)</f>
        <v>0</v>
      </c>
      <c r="BF8606" s="204">
        <f>IF(N8606="snížená",J8606,0)</f>
        <v>0</v>
      </c>
      <c r="BG8606" s="204">
        <f>IF(N8606="zákl. přenesená",J8606,0)</f>
        <v>0</v>
      </c>
      <c r="BH8606" s="204">
        <f>IF(N8606="sníž. přenesená",J8606,0)</f>
        <v>0</v>
      </c>
      <c r="BI8606" s="204">
        <f>IF(N8606="nulová",J8606,0)</f>
        <v>0</v>
      </c>
      <c r="BJ8606" s="25" t="s">
        <v>98</v>
      </c>
      <c r="BK8606" s="204">
        <f>ROUND(I8606*H8606,2)</f>
        <v>0</v>
      </c>
      <c r="BL8606" s="25" t="s">
        <v>173</v>
      </c>
      <c r="BM8606" s="25" t="s">
        <v>7404</v>
      </c>
    </row>
    <row r="8607" spans="2:65" s="1" customFormat="1" ht="27">
      <c r="B8607" s="42"/>
      <c r="C8607" s="64"/>
      <c r="D8607" s="205" t="s">
        <v>175</v>
      </c>
      <c r="E8607" s="64"/>
      <c r="F8607" s="206" t="s">
        <v>1222</v>
      </c>
      <c r="G8607" s="64"/>
      <c r="H8607" s="64"/>
      <c r="I8607" s="164"/>
      <c r="J8607" s="64"/>
      <c r="K8607" s="64"/>
      <c r="L8607" s="62"/>
      <c r="M8607" s="207"/>
      <c r="N8607" s="43"/>
      <c r="O8607" s="43"/>
      <c r="P8607" s="43"/>
      <c r="Q8607" s="43"/>
      <c r="R8607" s="43"/>
      <c r="S8607" s="43"/>
      <c r="T8607" s="79"/>
      <c r="AT8607" s="25" t="s">
        <v>175</v>
      </c>
      <c r="AU8607" s="25" t="s">
        <v>84</v>
      </c>
    </row>
    <row r="8608" spans="2:65" s="1" customFormat="1" ht="38.25" customHeight="1">
      <c r="B8608" s="42"/>
      <c r="C8608" s="193" t="s">
        <v>7405</v>
      </c>
      <c r="D8608" s="193" t="s">
        <v>168</v>
      </c>
      <c r="E8608" s="194" t="s">
        <v>1223</v>
      </c>
      <c r="F8608" s="195" t="s">
        <v>1224</v>
      </c>
      <c r="G8608" s="196" t="s">
        <v>184</v>
      </c>
      <c r="H8608" s="197">
        <v>10</v>
      </c>
      <c r="I8608" s="198"/>
      <c r="J8608" s="199">
        <f>ROUND(I8608*H8608,2)</f>
        <v>0</v>
      </c>
      <c r="K8608" s="195" t="s">
        <v>21</v>
      </c>
      <c r="L8608" s="62"/>
      <c r="M8608" s="200" t="s">
        <v>21</v>
      </c>
      <c r="N8608" s="201" t="s">
        <v>48</v>
      </c>
      <c r="O8608" s="43"/>
      <c r="P8608" s="202">
        <f>O8608*H8608</f>
        <v>0</v>
      </c>
      <c r="Q8608" s="202">
        <v>0</v>
      </c>
      <c r="R8608" s="202">
        <f>Q8608*H8608</f>
        <v>0</v>
      </c>
      <c r="S8608" s="202">
        <v>0</v>
      </c>
      <c r="T8608" s="203">
        <f>S8608*H8608</f>
        <v>0</v>
      </c>
      <c r="AR8608" s="25" t="s">
        <v>173</v>
      </c>
      <c r="AT8608" s="25" t="s">
        <v>168</v>
      </c>
      <c r="AU8608" s="25" t="s">
        <v>84</v>
      </c>
      <c r="AY8608" s="25" t="s">
        <v>163</v>
      </c>
      <c r="BE8608" s="204">
        <f>IF(N8608="základní",J8608,0)</f>
        <v>0</v>
      </c>
      <c r="BF8608" s="204">
        <f>IF(N8608="snížená",J8608,0)</f>
        <v>0</v>
      </c>
      <c r="BG8608" s="204">
        <f>IF(N8608="zákl. přenesená",J8608,0)</f>
        <v>0</v>
      </c>
      <c r="BH8608" s="204">
        <f>IF(N8608="sníž. přenesená",J8608,0)</f>
        <v>0</v>
      </c>
      <c r="BI8608" s="204">
        <f>IF(N8608="nulová",J8608,0)</f>
        <v>0</v>
      </c>
      <c r="BJ8608" s="25" t="s">
        <v>98</v>
      </c>
      <c r="BK8608" s="204">
        <f>ROUND(I8608*H8608,2)</f>
        <v>0</v>
      </c>
      <c r="BL8608" s="25" t="s">
        <v>173</v>
      </c>
      <c r="BM8608" s="25" t="s">
        <v>7406</v>
      </c>
    </row>
    <row r="8609" spans="2:65" s="1" customFormat="1" ht="27">
      <c r="B8609" s="42"/>
      <c r="C8609" s="64"/>
      <c r="D8609" s="205" t="s">
        <v>175</v>
      </c>
      <c r="E8609" s="64"/>
      <c r="F8609" s="206" t="s">
        <v>1224</v>
      </c>
      <c r="G8609" s="64"/>
      <c r="H8609" s="64"/>
      <c r="I8609" s="164"/>
      <c r="J8609" s="64"/>
      <c r="K8609" s="64"/>
      <c r="L8609" s="62"/>
      <c r="M8609" s="207"/>
      <c r="N8609" s="43"/>
      <c r="O8609" s="43"/>
      <c r="P8609" s="43"/>
      <c r="Q8609" s="43"/>
      <c r="R8609" s="43"/>
      <c r="S8609" s="43"/>
      <c r="T8609" s="79"/>
      <c r="AT8609" s="25" t="s">
        <v>175</v>
      </c>
      <c r="AU8609" s="25" t="s">
        <v>84</v>
      </c>
    </row>
    <row r="8610" spans="2:65" s="1" customFormat="1" ht="38.25" customHeight="1">
      <c r="B8610" s="42"/>
      <c r="C8610" s="193" t="s">
        <v>4285</v>
      </c>
      <c r="D8610" s="193" t="s">
        <v>168</v>
      </c>
      <c r="E8610" s="194" t="s">
        <v>1225</v>
      </c>
      <c r="F8610" s="195" t="s">
        <v>1226</v>
      </c>
      <c r="G8610" s="196" t="s">
        <v>184</v>
      </c>
      <c r="H8610" s="197">
        <v>3</v>
      </c>
      <c r="I8610" s="198"/>
      <c r="J8610" s="199">
        <f>ROUND(I8610*H8610,2)</f>
        <v>0</v>
      </c>
      <c r="K8610" s="195" t="s">
        <v>21</v>
      </c>
      <c r="L8610" s="62"/>
      <c r="M8610" s="200" t="s">
        <v>21</v>
      </c>
      <c r="N8610" s="201" t="s">
        <v>48</v>
      </c>
      <c r="O8610" s="43"/>
      <c r="P8610" s="202">
        <f>O8610*H8610</f>
        <v>0</v>
      </c>
      <c r="Q8610" s="202">
        <v>0</v>
      </c>
      <c r="R8610" s="202">
        <f>Q8610*H8610</f>
        <v>0</v>
      </c>
      <c r="S8610" s="202">
        <v>0</v>
      </c>
      <c r="T8610" s="203">
        <f>S8610*H8610</f>
        <v>0</v>
      </c>
      <c r="AR8610" s="25" t="s">
        <v>173</v>
      </c>
      <c r="AT8610" s="25" t="s">
        <v>168</v>
      </c>
      <c r="AU8610" s="25" t="s">
        <v>84</v>
      </c>
      <c r="AY8610" s="25" t="s">
        <v>163</v>
      </c>
      <c r="BE8610" s="204">
        <f>IF(N8610="základní",J8610,0)</f>
        <v>0</v>
      </c>
      <c r="BF8610" s="204">
        <f>IF(N8610="snížená",J8610,0)</f>
        <v>0</v>
      </c>
      <c r="BG8610" s="204">
        <f>IF(N8610="zákl. přenesená",J8610,0)</f>
        <v>0</v>
      </c>
      <c r="BH8610" s="204">
        <f>IF(N8610="sníž. přenesená",J8610,0)</f>
        <v>0</v>
      </c>
      <c r="BI8610" s="204">
        <f>IF(N8610="nulová",J8610,0)</f>
        <v>0</v>
      </c>
      <c r="BJ8610" s="25" t="s">
        <v>98</v>
      </c>
      <c r="BK8610" s="204">
        <f>ROUND(I8610*H8610,2)</f>
        <v>0</v>
      </c>
      <c r="BL8610" s="25" t="s">
        <v>173</v>
      </c>
      <c r="BM8610" s="25" t="s">
        <v>7407</v>
      </c>
    </row>
    <row r="8611" spans="2:65" s="1" customFormat="1" ht="27">
      <c r="B8611" s="42"/>
      <c r="C8611" s="64"/>
      <c r="D8611" s="205" t="s">
        <v>175</v>
      </c>
      <c r="E8611" s="64"/>
      <c r="F8611" s="206" t="s">
        <v>1226</v>
      </c>
      <c r="G8611" s="64"/>
      <c r="H8611" s="64"/>
      <c r="I8611" s="164"/>
      <c r="J8611" s="64"/>
      <c r="K8611" s="64"/>
      <c r="L8611" s="62"/>
      <c r="M8611" s="207"/>
      <c r="N8611" s="43"/>
      <c r="O8611" s="43"/>
      <c r="P8611" s="43"/>
      <c r="Q8611" s="43"/>
      <c r="R8611" s="43"/>
      <c r="S8611" s="43"/>
      <c r="T8611" s="79"/>
      <c r="AT8611" s="25" t="s">
        <v>175</v>
      </c>
      <c r="AU8611" s="25" t="s">
        <v>84</v>
      </c>
    </row>
    <row r="8612" spans="2:65" s="1" customFormat="1" ht="38.25" customHeight="1">
      <c r="B8612" s="42"/>
      <c r="C8612" s="193" t="s">
        <v>7408</v>
      </c>
      <c r="D8612" s="193" t="s">
        <v>168</v>
      </c>
      <c r="E8612" s="194" t="s">
        <v>1227</v>
      </c>
      <c r="F8612" s="195" t="s">
        <v>1228</v>
      </c>
      <c r="G8612" s="196" t="s">
        <v>184</v>
      </c>
      <c r="H8612" s="197">
        <v>1</v>
      </c>
      <c r="I8612" s="198"/>
      <c r="J8612" s="199">
        <f>ROUND(I8612*H8612,2)</f>
        <v>0</v>
      </c>
      <c r="K8612" s="195" t="s">
        <v>21</v>
      </c>
      <c r="L8612" s="62"/>
      <c r="M8612" s="200" t="s">
        <v>21</v>
      </c>
      <c r="N8612" s="201" t="s">
        <v>48</v>
      </c>
      <c r="O8612" s="43"/>
      <c r="P8612" s="202">
        <f>O8612*H8612</f>
        <v>0</v>
      </c>
      <c r="Q8612" s="202">
        <v>0</v>
      </c>
      <c r="R8612" s="202">
        <f>Q8612*H8612</f>
        <v>0</v>
      </c>
      <c r="S8612" s="202">
        <v>0</v>
      </c>
      <c r="T8612" s="203">
        <f>S8612*H8612</f>
        <v>0</v>
      </c>
      <c r="AR8612" s="25" t="s">
        <v>173</v>
      </c>
      <c r="AT8612" s="25" t="s">
        <v>168</v>
      </c>
      <c r="AU8612" s="25" t="s">
        <v>84</v>
      </c>
      <c r="AY8612" s="25" t="s">
        <v>163</v>
      </c>
      <c r="BE8612" s="204">
        <f>IF(N8612="základní",J8612,0)</f>
        <v>0</v>
      </c>
      <c r="BF8612" s="204">
        <f>IF(N8612="snížená",J8612,0)</f>
        <v>0</v>
      </c>
      <c r="BG8612" s="204">
        <f>IF(N8612="zákl. přenesená",J8612,0)</f>
        <v>0</v>
      </c>
      <c r="BH8612" s="204">
        <f>IF(N8612="sníž. přenesená",J8612,0)</f>
        <v>0</v>
      </c>
      <c r="BI8612" s="204">
        <f>IF(N8612="nulová",J8612,0)</f>
        <v>0</v>
      </c>
      <c r="BJ8612" s="25" t="s">
        <v>98</v>
      </c>
      <c r="BK8612" s="204">
        <f>ROUND(I8612*H8612,2)</f>
        <v>0</v>
      </c>
      <c r="BL8612" s="25" t="s">
        <v>173</v>
      </c>
      <c r="BM8612" s="25" t="s">
        <v>7409</v>
      </c>
    </row>
    <row r="8613" spans="2:65" s="1" customFormat="1" ht="27">
      <c r="B8613" s="42"/>
      <c r="C8613" s="64"/>
      <c r="D8613" s="205" t="s">
        <v>175</v>
      </c>
      <c r="E8613" s="64"/>
      <c r="F8613" s="206" t="s">
        <v>1228</v>
      </c>
      <c r="G8613" s="64"/>
      <c r="H8613" s="64"/>
      <c r="I8613" s="164"/>
      <c r="J8613" s="64"/>
      <c r="K8613" s="64"/>
      <c r="L8613" s="62"/>
      <c r="M8613" s="207"/>
      <c r="N8613" s="43"/>
      <c r="O8613" s="43"/>
      <c r="P8613" s="43"/>
      <c r="Q8613" s="43"/>
      <c r="R8613" s="43"/>
      <c r="S8613" s="43"/>
      <c r="T8613" s="79"/>
      <c r="AT8613" s="25" t="s">
        <v>175</v>
      </c>
      <c r="AU8613" s="25" t="s">
        <v>84</v>
      </c>
    </row>
    <row r="8614" spans="2:65" s="1" customFormat="1" ht="38.25" customHeight="1">
      <c r="B8614" s="42"/>
      <c r="C8614" s="193" t="s">
        <v>4286</v>
      </c>
      <c r="D8614" s="193" t="s">
        <v>168</v>
      </c>
      <c r="E8614" s="194" t="s">
        <v>1229</v>
      </c>
      <c r="F8614" s="195" t="s">
        <v>1230</v>
      </c>
      <c r="G8614" s="196" t="s">
        <v>288</v>
      </c>
      <c r="H8614" s="197">
        <v>15</v>
      </c>
      <c r="I8614" s="198"/>
      <c r="J8614" s="199">
        <f>ROUND(I8614*H8614,2)</f>
        <v>0</v>
      </c>
      <c r="K8614" s="195" t="s">
        <v>21</v>
      </c>
      <c r="L8614" s="62"/>
      <c r="M8614" s="200" t="s">
        <v>21</v>
      </c>
      <c r="N8614" s="201" t="s">
        <v>48</v>
      </c>
      <c r="O8614" s="43"/>
      <c r="P8614" s="202">
        <f>O8614*H8614</f>
        <v>0</v>
      </c>
      <c r="Q8614" s="202">
        <v>0</v>
      </c>
      <c r="R8614" s="202">
        <f>Q8614*H8614</f>
        <v>0</v>
      </c>
      <c r="S8614" s="202">
        <v>0</v>
      </c>
      <c r="T8614" s="203">
        <f>S8614*H8614</f>
        <v>0</v>
      </c>
      <c r="AR8614" s="25" t="s">
        <v>173</v>
      </c>
      <c r="AT8614" s="25" t="s">
        <v>168</v>
      </c>
      <c r="AU8614" s="25" t="s">
        <v>84</v>
      </c>
      <c r="AY8614" s="25" t="s">
        <v>163</v>
      </c>
      <c r="BE8614" s="204">
        <f>IF(N8614="základní",J8614,0)</f>
        <v>0</v>
      </c>
      <c r="BF8614" s="204">
        <f>IF(N8614="snížená",J8614,0)</f>
        <v>0</v>
      </c>
      <c r="BG8614" s="204">
        <f>IF(N8614="zákl. přenesená",J8614,0)</f>
        <v>0</v>
      </c>
      <c r="BH8614" s="204">
        <f>IF(N8614="sníž. přenesená",J8614,0)</f>
        <v>0</v>
      </c>
      <c r="BI8614" s="204">
        <f>IF(N8614="nulová",J8614,0)</f>
        <v>0</v>
      </c>
      <c r="BJ8614" s="25" t="s">
        <v>98</v>
      </c>
      <c r="BK8614" s="204">
        <f>ROUND(I8614*H8614,2)</f>
        <v>0</v>
      </c>
      <c r="BL8614" s="25" t="s">
        <v>173</v>
      </c>
      <c r="BM8614" s="25" t="s">
        <v>7410</v>
      </c>
    </row>
    <row r="8615" spans="2:65" s="1" customFormat="1" ht="27">
      <c r="B8615" s="42"/>
      <c r="C8615" s="64"/>
      <c r="D8615" s="205" t="s">
        <v>175</v>
      </c>
      <c r="E8615" s="64"/>
      <c r="F8615" s="206" t="s">
        <v>1230</v>
      </c>
      <c r="G8615" s="64"/>
      <c r="H8615" s="64"/>
      <c r="I8615" s="164"/>
      <c r="J8615" s="64"/>
      <c r="K8615" s="64"/>
      <c r="L8615" s="62"/>
      <c r="M8615" s="207"/>
      <c r="N8615" s="43"/>
      <c r="O8615" s="43"/>
      <c r="P8615" s="43"/>
      <c r="Q8615" s="43"/>
      <c r="R8615" s="43"/>
      <c r="S8615" s="43"/>
      <c r="T8615" s="79"/>
      <c r="AT8615" s="25" t="s">
        <v>175</v>
      </c>
      <c r="AU8615" s="25" t="s">
        <v>84</v>
      </c>
    </row>
    <row r="8616" spans="2:65" s="1" customFormat="1" ht="16.5" customHeight="1">
      <c r="B8616" s="42"/>
      <c r="C8616" s="193" t="s">
        <v>7411</v>
      </c>
      <c r="D8616" s="193" t="s">
        <v>168</v>
      </c>
      <c r="E8616" s="194" t="s">
        <v>1231</v>
      </c>
      <c r="F8616" s="195" t="s">
        <v>1232</v>
      </c>
      <c r="G8616" s="196" t="s">
        <v>1233</v>
      </c>
      <c r="H8616" s="197">
        <v>24</v>
      </c>
      <c r="I8616" s="198"/>
      <c r="J8616" s="199">
        <f>ROUND(I8616*H8616,2)</f>
        <v>0</v>
      </c>
      <c r="K8616" s="195" t="s">
        <v>21</v>
      </c>
      <c r="L8616" s="62"/>
      <c r="M8616" s="200" t="s">
        <v>21</v>
      </c>
      <c r="N8616" s="201" t="s">
        <v>48</v>
      </c>
      <c r="O8616" s="43"/>
      <c r="P8616" s="202">
        <f>O8616*H8616</f>
        <v>0</v>
      </c>
      <c r="Q8616" s="202">
        <v>0</v>
      </c>
      <c r="R8616" s="202">
        <f>Q8616*H8616</f>
        <v>0</v>
      </c>
      <c r="S8616" s="202">
        <v>0</v>
      </c>
      <c r="T8616" s="203">
        <f>S8616*H8616</f>
        <v>0</v>
      </c>
      <c r="AR8616" s="25" t="s">
        <v>173</v>
      </c>
      <c r="AT8616" s="25" t="s">
        <v>168</v>
      </c>
      <c r="AU8616" s="25" t="s">
        <v>84</v>
      </c>
      <c r="AY8616" s="25" t="s">
        <v>163</v>
      </c>
      <c r="BE8616" s="204">
        <f>IF(N8616="základní",J8616,0)</f>
        <v>0</v>
      </c>
      <c r="BF8616" s="204">
        <f>IF(N8616="snížená",J8616,0)</f>
        <v>0</v>
      </c>
      <c r="BG8616" s="204">
        <f>IF(N8616="zákl. přenesená",J8616,0)</f>
        <v>0</v>
      </c>
      <c r="BH8616" s="204">
        <f>IF(N8616="sníž. přenesená",J8616,0)</f>
        <v>0</v>
      </c>
      <c r="BI8616" s="204">
        <f>IF(N8616="nulová",J8616,0)</f>
        <v>0</v>
      </c>
      <c r="BJ8616" s="25" t="s">
        <v>98</v>
      </c>
      <c r="BK8616" s="204">
        <f>ROUND(I8616*H8616,2)</f>
        <v>0</v>
      </c>
      <c r="BL8616" s="25" t="s">
        <v>173</v>
      </c>
      <c r="BM8616" s="25" t="s">
        <v>7412</v>
      </c>
    </row>
    <row r="8617" spans="2:65" s="1" customFormat="1" ht="13.5">
      <c r="B8617" s="42"/>
      <c r="C8617" s="64"/>
      <c r="D8617" s="205" t="s">
        <v>175</v>
      </c>
      <c r="E8617" s="64"/>
      <c r="F8617" s="206" t="s">
        <v>1232</v>
      </c>
      <c r="G8617" s="64"/>
      <c r="H8617" s="64"/>
      <c r="I8617" s="164"/>
      <c r="J8617" s="64"/>
      <c r="K8617" s="64"/>
      <c r="L8617" s="62"/>
      <c r="M8617" s="207"/>
      <c r="N8617" s="43"/>
      <c r="O8617" s="43"/>
      <c r="P8617" s="43"/>
      <c r="Q8617" s="43"/>
      <c r="R8617" s="43"/>
      <c r="S8617" s="43"/>
      <c r="T8617" s="79"/>
      <c r="AT8617" s="25" t="s">
        <v>175</v>
      </c>
      <c r="AU8617" s="25" t="s">
        <v>84</v>
      </c>
    </row>
    <row r="8618" spans="2:65" s="1" customFormat="1" ht="38.25" customHeight="1">
      <c r="B8618" s="42"/>
      <c r="C8618" s="193" t="s">
        <v>4288</v>
      </c>
      <c r="D8618" s="193" t="s">
        <v>168</v>
      </c>
      <c r="E8618" s="194" t="s">
        <v>1234</v>
      </c>
      <c r="F8618" s="195" t="s">
        <v>1235</v>
      </c>
      <c r="G8618" s="196" t="s">
        <v>288</v>
      </c>
      <c r="H8618" s="197">
        <v>7</v>
      </c>
      <c r="I8618" s="198"/>
      <c r="J8618" s="199">
        <f>ROUND(I8618*H8618,2)</f>
        <v>0</v>
      </c>
      <c r="K8618" s="195" t="s">
        <v>21</v>
      </c>
      <c r="L8618" s="62"/>
      <c r="M8618" s="200" t="s">
        <v>21</v>
      </c>
      <c r="N8618" s="201" t="s">
        <v>48</v>
      </c>
      <c r="O8618" s="43"/>
      <c r="P8618" s="202">
        <f>O8618*H8618</f>
        <v>0</v>
      </c>
      <c r="Q8618" s="202">
        <v>0</v>
      </c>
      <c r="R8618" s="202">
        <f>Q8618*H8618</f>
        <v>0</v>
      </c>
      <c r="S8618" s="202">
        <v>0</v>
      </c>
      <c r="T8618" s="203">
        <f>S8618*H8618</f>
        <v>0</v>
      </c>
      <c r="AR8618" s="25" t="s">
        <v>173</v>
      </c>
      <c r="AT8618" s="25" t="s">
        <v>168</v>
      </c>
      <c r="AU8618" s="25" t="s">
        <v>84</v>
      </c>
      <c r="AY8618" s="25" t="s">
        <v>163</v>
      </c>
      <c r="BE8618" s="204">
        <f>IF(N8618="základní",J8618,0)</f>
        <v>0</v>
      </c>
      <c r="BF8618" s="204">
        <f>IF(N8618="snížená",J8618,0)</f>
        <v>0</v>
      </c>
      <c r="BG8618" s="204">
        <f>IF(N8618="zákl. přenesená",J8618,0)</f>
        <v>0</v>
      </c>
      <c r="BH8618" s="204">
        <f>IF(N8618="sníž. přenesená",J8618,0)</f>
        <v>0</v>
      </c>
      <c r="BI8618" s="204">
        <f>IF(N8618="nulová",J8618,0)</f>
        <v>0</v>
      </c>
      <c r="BJ8618" s="25" t="s">
        <v>98</v>
      </c>
      <c r="BK8618" s="204">
        <f>ROUND(I8618*H8618,2)</f>
        <v>0</v>
      </c>
      <c r="BL8618" s="25" t="s">
        <v>173</v>
      </c>
      <c r="BM8618" s="25" t="s">
        <v>7413</v>
      </c>
    </row>
    <row r="8619" spans="2:65" s="1" customFormat="1" ht="27">
      <c r="B8619" s="42"/>
      <c r="C8619" s="64"/>
      <c r="D8619" s="205" t="s">
        <v>175</v>
      </c>
      <c r="E8619" s="64"/>
      <c r="F8619" s="206" t="s">
        <v>1235</v>
      </c>
      <c r="G8619" s="64"/>
      <c r="H8619" s="64"/>
      <c r="I8619" s="164"/>
      <c r="J8619" s="64"/>
      <c r="K8619" s="64"/>
      <c r="L8619" s="62"/>
      <c r="M8619" s="207"/>
      <c r="N8619" s="43"/>
      <c r="O8619" s="43"/>
      <c r="P8619" s="43"/>
      <c r="Q8619" s="43"/>
      <c r="R8619" s="43"/>
      <c r="S8619" s="43"/>
      <c r="T8619" s="79"/>
      <c r="AT8619" s="25" t="s">
        <v>175</v>
      </c>
      <c r="AU8619" s="25" t="s">
        <v>84</v>
      </c>
    </row>
    <row r="8620" spans="2:65" s="1" customFormat="1" ht="38.25" customHeight="1">
      <c r="B8620" s="42"/>
      <c r="C8620" s="193" t="s">
        <v>7414</v>
      </c>
      <c r="D8620" s="193" t="s">
        <v>168</v>
      </c>
      <c r="E8620" s="194" t="s">
        <v>1236</v>
      </c>
      <c r="F8620" s="195" t="s">
        <v>1237</v>
      </c>
      <c r="G8620" s="196" t="s">
        <v>288</v>
      </c>
      <c r="H8620" s="197">
        <v>3</v>
      </c>
      <c r="I8620" s="198"/>
      <c r="J8620" s="199">
        <f>ROUND(I8620*H8620,2)</f>
        <v>0</v>
      </c>
      <c r="K8620" s="195" t="s">
        <v>21</v>
      </c>
      <c r="L8620" s="62"/>
      <c r="M8620" s="200" t="s">
        <v>21</v>
      </c>
      <c r="N8620" s="201" t="s">
        <v>48</v>
      </c>
      <c r="O8620" s="43"/>
      <c r="P8620" s="202">
        <f>O8620*H8620</f>
        <v>0</v>
      </c>
      <c r="Q8620" s="202">
        <v>0</v>
      </c>
      <c r="R8620" s="202">
        <f>Q8620*H8620</f>
        <v>0</v>
      </c>
      <c r="S8620" s="202">
        <v>0</v>
      </c>
      <c r="T8620" s="203">
        <f>S8620*H8620</f>
        <v>0</v>
      </c>
      <c r="AR8620" s="25" t="s">
        <v>173</v>
      </c>
      <c r="AT8620" s="25" t="s">
        <v>168</v>
      </c>
      <c r="AU8620" s="25" t="s">
        <v>84</v>
      </c>
      <c r="AY8620" s="25" t="s">
        <v>163</v>
      </c>
      <c r="BE8620" s="204">
        <f>IF(N8620="základní",J8620,0)</f>
        <v>0</v>
      </c>
      <c r="BF8620" s="204">
        <f>IF(N8620="snížená",J8620,0)</f>
        <v>0</v>
      </c>
      <c r="BG8620" s="204">
        <f>IF(N8620="zákl. přenesená",J8620,0)</f>
        <v>0</v>
      </c>
      <c r="BH8620" s="204">
        <f>IF(N8620="sníž. přenesená",J8620,0)</f>
        <v>0</v>
      </c>
      <c r="BI8620" s="204">
        <f>IF(N8620="nulová",J8620,0)</f>
        <v>0</v>
      </c>
      <c r="BJ8620" s="25" t="s">
        <v>98</v>
      </c>
      <c r="BK8620" s="204">
        <f>ROUND(I8620*H8620,2)</f>
        <v>0</v>
      </c>
      <c r="BL8620" s="25" t="s">
        <v>173</v>
      </c>
      <c r="BM8620" s="25" t="s">
        <v>7415</v>
      </c>
    </row>
    <row r="8621" spans="2:65" s="1" customFormat="1" ht="27">
      <c r="B8621" s="42"/>
      <c r="C8621" s="64"/>
      <c r="D8621" s="205" t="s">
        <v>175</v>
      </c>
      <c r="E8621" s="64"/>
      <c r="F8621" s="206" t="s">
        <v>1237</v>
      </c>
      <c r="G8621" s="64"/>
      <c r="H8621" s="64"/>
      <c r="I8621" s="164"/>
      <c r="J8621" s="64"/>
      <c r="K8621" s="64"/>
      <c r="L8621" s="62"/>
      <c r="M8621" s="207"/>
      <c r="N8621" s="43"/>
      <c r="O8621" s="43"/>
      <c r="P8621" s="43"/>
      <c r="Q8621" s="43"/>
      <c r="R8621" s="43"/>
      <c r="S8621" s="43"/>
      <c r="T8621" s="79"/>
      <c r="AT8621" s="25" t="s">
        <v>175</v>
      </c>
      <c r="AU8621" s="25" t="s">
        <v>84</v>
      </c>
    </row>
    <row r="8622" spans="2:65" s="1" customFormat="1" ht="25.5" customHeight="1">
      <c r="B8622" s="42"/>
      <c r="C8622" s="193" t="s">
        <v>4289</v>
      </c>
      <c r="D8622" s="193" t="s">
        <v>168</v>
      </c>
      <c r="E8622" s="194" t="s">
        <v>1238</v>
      </c>
      <c r="F8622" s="195" t="s">
        <v>1239</v>
      </c>
      <c r="G8622" s="196" t="s">
        <v>288</v>
      </c>
      <c r="H8622" s="197">
        <v>26</v>
      </c>
      <c r="I8622" s="198"/>
      <c r="J8622" s="199">
        <f>ROUND(I8622*H8622,2)</f>
        <v>0</v>
      </c>
      <c r="K8622" s="195" t="s">
        <v>21</v>
      </c>
      <c r="L8622" s="62"/>
      <c r="M8622" s="200" t="s">
        <v>21</v>
      </c>
      <c r="N8622" s="201" t="s">
        <v>48</v>
      </c>
      <c r="O8622" s="43"/>
      <c r="P8622" s="202">
        <f>O8622*H8622</f>
        <v>0</v>
      </c>
      <c r="Q8622" s="202">
        <v>0</v>
      </c>
      <c r="R8622" s="202">
        <f>Q8622*H8622</f>
        <v>0</v>
      </c>
      <c r="S8622" s="202">
        <v>0</v>
      </c>
      <c r="T8622" s="203">
        <f>S8622*H8622</f>
        <v>0</v>
      </c>
      <c r="AR8622" s="25" t="s">
        <v>173</v>
      </c>
      <c r="AT8622" s="25" t="s">
        <v>168</v>
      </c>
      <c r="AU8622" s="25" t="s">
        <v>84</v>
      </c>
      <c r="AY8622" s="25" t="s">
        <v>163</v>
      </c>
      <c r="BE8622" s="204">
        <f>IF(N8622="základní",J8622,0)</f>
        <v>0</v>
      </c>
      <c r="BF8622" s="204">
        <f>IF(N8622="snížená",J8622,0)</f>
        <v>0</v>
      </c>
      <c r="BG8622" s="204">
        <f>IF(N8622="zákl. přenesená",J8622,0)</f>
        <v>0</v>
      </c>
      <c r="BH8622" s="204">
        <f>IF(N8622="sníž. přenesená",J8622,0)</f>
        <v>0</v>
      </c>
      <c r="BI8622" s="204">
        <f>IF(N8622="nulová",J8622,0)</f>
        <v>0</v>
      </c>
      <c r="BJ8622" s="25" t="s">
        <v>98</v>
      </c>
      <c r="BK8622" s="204">
        <f>ROUND(I8622*H8622,2)</f>
        <v>0</v>
      </c>
      <c r="BL8622" s="25" t="s">
        <v>173</v>
      </c>
      <c r="BM8622" s="25" t="s">
        <v>7416</v>
      </c>
    </row>
    <row r="8623" spans="2:65" s="1" customFormat="1" ht="27">
      <c r="B8623" s="42"/>
      <c r="C8623" s="64"/>
      <c r="D8623" s="205" t="s">
        <v>175</v>
      </c>
      <c r="E8623" s="64"/>
      <c r="F8623" s="206" t="s">
        <v>1239</v>
      </c>
      <c r="G8623" s="64"/>
      <c r="H8623" s="64"/>
      <c r="I8623" s="164"/>
      <c r="J8623" s="64"/>
      <c r="K8623" s="64"/>
      <c r="L8623" s="62"/>
      <c r="M8623" s="207"/>
      <c r="N8623" s="43"/>
      <c r="O8623" s="43"/>
      <c r="P8623" s="43"/>
      <c r="Q8623" s="43"/>
      <c r="R8623" s="43"/>
      <c r="S8623" s="43"/>
      <c r="T8623" s="79"/>
      <c r="AT8623" s="25" t="s">
        <v>175</v>
      </c>
      <c r="AU8623" s="25" t="s">
        <v>84</v>
      </c>
    </row>
    <row r="8624" spans="2:65" s="1" customFormat="1" ht="25.5" customHeight="1">
      <c r="B8624" s="42"/>
      <c r="C8624" s="193" t="s">
        <v>7417</v>
      </c>
      <c r="D8624" s="193" t="s">
        <v>168</v>
      </c>
      <c r="E8624" s="194" t="s">
        <v>1240</v>
      </c>
      <c r="F8624" s="195" t="s">
        <v>1241</v>
      </c>
      <c r="G8624" s="196" t="s">
        <v>288</v>
      </c>
      <c r="H8624" s="197">
        <v>18</v>
      </c>
      <c r="I8624" s="198"/>
      <c r="J8624" s="199">
        <f>ROUND(I8624*H8624,2)</f>
        <v>0</v>
      </c>
      <c r="K8624" s="195" t="s">
        <v>21</v>
      </c>
      <c r="L8624" s="62"/>
      <c r="M8624" s="200" t="s">
        <v>21</v>
      </c>
      <c r="N8624" s="201" t="s">
        <v>48</v>
      </c>
      <c r="O8624" s="43"/>
      <c r="P8624" s="202">
        <f>O8624*H8624</f>
        <v>0</v>
      </c>
      <c r="Q8624" s="202">
        <v>0</v>
      </c>
      <c r="R8624" s="202">
        <f>Q8624*H8624</f>
        <v>0</v>
      </c>
      <c r="S8624" s="202">
        <v>0</v>
      </c>
      <c r="T8624" s="203">
        <f>S8624*H8624</f>
        <v>0</v>
      </c>
      <c r="AR8624" s="25" t="s">
        <v>173</v>
      </c>
      <c r="AT8624" s="25" t="s">
        <v>168</v>
      </c>
      <c r="AU8624" s="25" t="s">
        <v>84</v>
      </c>
      <c r="AY8624" s="25" t="s">
        <v>163</v>
      </c>
      <c r="BE8624" s="204">
        <f>IF(N8624="základní",J8624,0)</f>
        <v>0</v>
      </c>
      <c r="BF8624" s="204">
        <f>IF(N8624="snížená",J8624,0)</f>
        <v>0</v>
      </c>
      <c r="BG8624" s="204">
        <f>IF(N8624="zákl. přenesená",J8624,0)</f>
        <v>0</v>
      </c>
      <c r="BH8624" s="204">
        <f>IF(N8624="sníž. přenesená",J8624,0)</f>
        <v>0</v>
      </c>
      <c r="BI8624" s="204">
        <f>IF(N8624="nulová",J8624,0)</f>
        <v>0</v>
      </c>
      <c r="BJ8624" s="25" t="s">
        <v>98</v>
      </c>
      <c r="BK8624" s="204">
        <f>ROUND(I8624*H8624,2)</f>
        <v>0</v>
      </c>
      <c r="BL8624" s="25" t="s">
        <v>173</v>
      </c>
      <c r="BM8624" s="25" t="s">
        <v>7418</v>
      </c>
    </row>
    <row r="8625" spans="2:65" s="1" customFormat="1" ht="27">
      <c r="B8625" s="42"/>
      <c r="C8625" s="64"/>
      <c r="D8625" s="205" t="s">
        <v>175</v>
      </c>
      <c r="E8625" s="64"/>
      <c r="F8625" s="206" t="s">
        <v>1241</v>
      </c>
      <c r="G8625" s="64"/>
      <c r="H8625" s="64"/>
      <c r="I8625" s="164"/>
      <c r="J8625" s="64"/>
      <c r="K8625" s="64"/>
      <c r="L8625" s="62"/>
      <c r="M8625" s="207"/>
      <c r="N8625" s="43"/>
      <c r="O8625" s="43"/>
      <c r="P8625" s="43"/>
      <c r="Q8625" s="43"/>
      <c r="R8625" s="43"/>
      <c r="S8625" s="43"/>
      <c r="T8625" s="79"/>
      <c r="AT8625" s="25" t="s">
        <v>175</v>
      </c>
      <c r="AU8625" s="25" t="s">
        <v>84</v>
      </c>
    </row>
    <row r="8626" spans="2:65" s="1" customFormat="1" ht="25.5" customHeight="1">
      <c r="B8626" s="42"/>
      <c r="C8626" s="193" t="s">
        <v>4291</v>
      </c>
      <c r="D8626" s="193" t="s">
        <v>168</v>
      </c>
      <c r="E8626" s="194" t="s">
        <v>1242</v>
      </c>
      <c r="F8626" s="195" t="s">
        <v>1243</v>
      </c>
      <c r="G8626" s="196" t="s">
        <v>288</v>
      </c>
      <c r="H8626" s="197">
        <v>12</v>
      </c>
      <c r="I8626" s="198"/>
      <c r="J8626" s="199">
        <f>ROUND(I8626*H8626,2)</f>
        <v>0</v>
      </c>
      <c r="K8626" s="195" t="s">
        <v>21</v>
      </c>
      <c r="L8626" s="62"/>
      <c r="M8626" s="200" t="s">
        <v>21</v>
      </c>
      <c r="N8626" s="201" t="s">
        <v>48</v>
      </c>
      <c r="O8626" s="43"/>
      <c r="P8626" s="202">
        <f>O8626*H8626</f>
        <v>0</v>
      </c>
      <c r="Q8626" s="202">
        <v>0</v>
      </c>
      <c r="R8626" s="202">
        <f>Q8626*H8626</f>
        <v>0</v>
      </c>
      <c r="S8626" s="202">
        <v>0</v>
      </c>
      <c r="T8626" s="203">
        <f>S8626*H8626</f>
        <v>0</v>
      </c>
      <c r="AR8626" s="25" t="s">
        <v>173</v>
      </c>
      <c r="AT8626" s="25" t="s">
        <v>168</v>
      </c>
      <c r="AU8626" s="25" t="s">
        <v>84</v>
      </c>
      <c r="AY8626" s="25" t="s">
        <v>163</v>
      </c>
      <c r="BE8626" s="204">
        <f>IF(N8626="základní",J8626,0)</f>
        <v>0</v>
      </c>
      <c r="BF8626" s="204">
        <f>IF(N8626="snížená",J8626,0)</f>
        <v>0</v>
      </c>
      <c r="BG8626" s="204">
        <f>IF(N8626="zákl. přenesená",J8626,0)</f>
        <v>0</v>
      </c>
      <c r="BH8626" s="204">
        <f>IF(N8626="sníž. přenesená",J8626,0)</f>
        <v>0</v>
      </c>
      <c r="BI8626" s="204">
        <f>IF(N8626="nulová",J8626,0)</f>
        <v>0</v>
      </c>
      <c r="BJ8626" s="25" t="s">
        <v>98</v>
      </c>
      <c r="BK8626" s="204">
        <f>ROUND(I8626*H8626,2)</f>
        <v>0</v>
      </c>
      <c r="BL8626" s="25" t="s">
        <v>173</v>
      </c>
      <c r="BM8626" s="25" t="s">
        <v>7419</v>
      </c>
    </row>
    <row r="8627" spans="2:65" s="1" customFormat="1" ht="27">
      <c r="B8627" s="42"/>
      <c r="C8627" s="64"/>
      <c r="D8627" s="205" t="s">
        <v>175</v>
      </c>
      <c r="E8627" s="64"/>
      <c r="F8627" s="206" t="s">
        <v>1243</v>
      </c>
      <c r="G8627" s="64"/>
      <c r="H8627" s="64"/>
      <c r="I8627" s="164"/>
      <c r="J8627" s="64"/>
      <c r="K8627" s="64"/>
      <c r="L8627" s="62"/>
      <c r="M8627" s="207"/>
      <c r="N8627" s="43"/>
      <c r="O8627" s="43"/>
      <c r="P8627" s="43"/>
      <c r="Q8627" s="43"/>
      <c r="R8627" s="43"/>
      <c r="S8627" s="43"/>
      <c r="T8627" s="79"/>
      <c r="AT8627" s="25" t="s">
        <v>175</v>
      </c>
      <c r="AU8627" s="25" t="s">
        <v>84</v>
      </c>
    </row>
    <row r="8628" spans="2:65" s="1" customFormat="1" ht="25.5" customHeight="1">
      <c r="B8628" s="42"/>
      <c r="C8628" s="193" t="s">
        <v>7420</v>
      </c>
      <c r="D8628" s="193" t="s">
        <v>168</v>
      </c>
      <c r="E8628" s="194" t="s">
        <v>1244</v>
      </c>
      <c r="F8628" s="195" t="s">
        <v>1245</v>
      </c>
      <c r="G8628" s="196" t="s">
        <v>288</v>
      </c>
      <c r="H8628" s="197">
        <v>195</v>
      </c>
      <c r="I8628" s="198"/>
      <c r="J8628" s="199">
        <f>ROUND(I8628*H8628,2)</f>
        <v>0</v>
      </c>
      <c r="K8628" s="195" t="s">
        <v>21</v>
      </c>
      <c r="L8628" s="62"/>
      <c r="M8628" s="200" t="s">
        <v>21</v>
      </c>
      <c r="N8628" s="201" t="s">
        <v>48</v>
      </c>
      <c r="O8628" s="43"/>
      <c r="P8628" s="202">
        <f>O8628*H8628</f>
        <v>0</v>
      </c>
      <c r="Q8628" s="202">
        <v>0</v>
      </c>
      <c r="R8628" s="202">
        <f>Q8628*H8628</f>
        <v>0</v>
      </c>
      <c r="S8628" s="202">
        <v>0</v>
      </c>
      <c r="T8628" s="203">
        <f>S8628*H8628</f>
        <v>0</v>
      </c>
      <c r="AR8628" s="25" t="s">
        <v>173</v>
      </c>
      <c r="AT8628" s="25" t="s">
        <v>168</v>
      </c>
      <c r="AU8628" s="25" t="s">
        <v>84</v>
      </c>
      <c r="AY8628" s="25" t="s">
        <v>163</v>
      </c>
      <c r="BE8628" s="204">
        <f>IF(N8628="základní",J8628,0)</f>
        <v>0</v>
      </c>
      <c r="BF8628" s="204">
        <f>IF(N8628="snížená",J8628,0)</f>
        <v>0</v>
      </c>
      <c r="BG8628" s="204">
        <f>IF(N8628="zákl. přenesená",J8628,0)</f>
        <v>0</v>
      </c>
      <c r="BH8628" s="204">
        <f>IF(N8628="sníž. přenesená",J8628,0)</f>
        <v>0</v>
      </c>
      <c r="BI8628" s="204">
        <f>IF(N8628="nulová",J8628,0)</f>
        <v>0</v>
      </c>
      <c r="BJ8628" s="25" t="s">
        <v>98</v>
      </c>
      <c r="BK8628" s="204">
        <f>ROUND(I8628*H8628,2)</f>
        <v>0</v>
      </c>
      <c r="BL8628" s="25" t="s">
        <v>173</v>
      </c>
      <c r="BM8628" s="25" t="s">
        <v>7421</v>
      </c>
    </row>
    <row r="8629" spans="2:65" s="1" customFormat="1" ht="27">
      <c r="B8629" s="42"/>
      <c r="C8629" s="64"/>
      <c r="D8629" s="205" t="s">
        <v>175</v>
      </c>
      <c r="E8629" s="64"/>
      <c r="F8629" s="206" t="s">
        <v>1245</v>
      </c>
      <c r="G8629" s="64"/>
      <c r="H8629" s="64"/>
      <c r="I8629" s="164"/>
      <c r="J8629" s="64"/>
      <c r="K8629" s="64"/>
      <c r="L8629" s="62"/>
      <c r="M8629" s="207"/>
      <c r="N8629" s="43"/>
      <c r="O8629" s="43"/>
      <c r="P8629" s="43"/>
      <c r="Q8629" s="43"/>
      <c r="R8629" s="43"/>
      <c r="S8629" s="43"/>
      <c r="T8629" s="79"/>
      <c r="AT8629" s="25" t="s">
        <v>175</v>
      </c>
      <c r="AU8629" s="25" t="s">
        <v>84</v>
      </c>
    </row>
    <row r="8630" spans="2:65" s="1" customFormat="1" ht="38.25" customHeight="1">
      <c r="B8630" s="42"/>
      <c r="C8630" s="193" t="s">
        <v>4292</v>
      </c>
      <c r="D8630" s="193" t="s">
        <v>168</v>
      </c>
      <c r="E8630" s="194" t="s">
        <v>1246</v>
      </c>
      <c r="F8630" s="195" t="s">
        <v>1247</v>
      </c>
      <c r="G8630" s="196" t="s">
        <v>184</v>
      </c>
      <c r="H8630" s="197">
        <v>3</v>
      </c>
      <c r="I8630" s="198"/>
      <c r="J8630" s="199">
        <f>ROUND(I8630*H8630,2)</f>
        <v>0</v>
      </c>
      <c r="K8630" s="195" t="s">
        <v>21</v>
      </c>
      <c r="L8630" s="62"/>
      <c r="M8630" s="200" t="s">
        <v>21</v>
      </c>
      <c r="N8630" s="201" t="s">
        <v>48</v>
      </c>
      <c r="O8630" s="43"/>
      <c r="P8630" s="202">
        <f>O8630*H8630</f>
        <v>0</v>
      </c>
      <c r="Q8630" s="202">
        <v>0</v>
      </c>
      <c r="R8630" s="202">
        <f>Q8630*H8630</f>
        <v>0</v>
      </c>
      <c r="S8630" s="202">
        <v>0</v>
      </c>
      <c r="T8630" s="203">
        <f>S8630*H8630</f>
        <v>0</v>
      </c>
      <c r="AR8630" s="25" t="s">
        <v>173</v>
      </c>
      <c r="AT8630" s="25" t="s">
        <v>168</v>
      </c>
      <c r="AU8630" s="25" t="s">
        <v>84</v>
      </c>
      <c r="AY8630" s="25" t="s">
        <v>163</v>
      </c>
      <c r="BE8630" s="204">
        <f>IF(N8630="základní",J8630,0)</f>
        <v>0</v>
      </c>
      <c r="BF8630" s="204">
        <f>IF(N8630="snížená",J8630,0)</f>
        <v>0</v>
      </c>
      <c r="BG8630" s="204">
        <f>IF(N8630="zákl. přenesená",J8630,0)</f>
        <v>0</v>
      </c>
      <c r="BH8630" s="204">
        <f>IF(N8630="sníž. přenesená",J8630,0)</f>
        <v>0</v>
      </c>
      <c r="BI8630" s="204">
        <f>IF(N8630="nulová",J8630,0)</f>
        <v>0</v>
      </c>
      <c r="BJ8630" s="25" t="s">
        <v>98</v>
      </c>
      <c r="BK8630" s="204">
        <f>ROUND(I8630*H8630,2)</f>
        <v>0</v>
      </c>
      <c r="BL8630" s="25" t="s">
        <v>173</v>
      </c>
      <c r="BM8630" s="25" t="s">
        <v>7422</v>
      </c>
    </row>
    <row r="8631" spans="2:65" s="1" customFormat="1" ht="40.5">
      <c r="B8631" s="42"/>
      <c r="C8631" s="64"/>
      <c r="D8631" s="205" t="s">
        <v>175</v>
      </c>
      <c r="E8631" s="64"/>
      <c r="F8631" s="206" t="s">
        <v>1247</v>
      </c>
      <c r="G8631" s="64"/>
      <c r="H8631" s="64"/>
      <c r="I8631" s="164"/>
      <c r="J8631" s="64"/>
      <c r="K8631" s="64"/>
      <c r="L8631" s="62"/>
      <c r="M8631" s="207"/>
      <c r="N8631" s="43"/>
      <c r="O8631" s="43"/>
      <c r="P8631" s="43"/>
      <c r="Q8631" s="43"/>
      <c r="R8631" s="43"/>
      <c r="S8631" s="43"/>
      <c r="T8631" s="79"/>
      <c r="AT8631" s="25" t="s">
        <v>175</v>
      </c>
      <c r="AU8631" s="25" t="s">
        <v>84</v>
      </c>
    </row>
    <row r="8632" spans="2:65" s="1" customFormat="1" ht="38.25" customHeight="1">
      <c r="B8632" s="42"/>
      <c r="C8632" s="193" t="s">
        <v>7423</v>
      </c>
      <c r="D8632" s="193" t="s">
        <v>168</v>
      </c>
      <c r="E8632" s="194" t="s">
        <v>1248</v>
      </c>
      <c r="F8632" s="195" t="s">
        <v>1249</v>
      </c>
      <c r="G8632" s="196" t="s">
        <v>184</v>
      </c>
      <c r="H8632" s="197">
        <v>2</v>
      </c>
      <c r="I8632" s="198"/>
      <c r="J8632" s="199">
        <f>ROUND(I8632*H8632,2)</f>
        <v>0</v>
      </c>
      <c r="K8632" s="195" t="s">
        <v>21</v>
      </c>
      <c r="L8632" s="62"/>
      <c r="M8632" s="200" t="s">
        <v>21</v>
      </c>
      <c r="N8632" s="201" t="s">
        <v>48</v>
      </c>
      <c r="O8632" s="43"/>
      <c r="P8632" s="202">
        <f>O8632*H8632</f>
        <v>0</v>
      </c>
      <c r="Q8632" s="202">
        <v>0</v>
      </c>
      <c r="R8632" s="202">
        <f>Q8632*H8632</f>
        <v>0</v>
      </c>
      <c r="S8632" s="202">
        <v>0</v>
      </c>
      <c r="T8632" s="203">
        <f>S8632*H8632</f>
        <v>0</v>
      </c>
      <c r="AR8632" s="25" t="s">
        <v>173</v>
      </c>
      <c r="AT8632" s="25" t="s">
        <v>168</v>
      </c>
      <c r="AU8632" s="25" t="s">
        <v>84</v>
      </c>
      <c r="AY8632" s="25" t="s">
        <v>163</v>
      </c>
      <c r="BE8632" s="204">
        <f>IF(N8632="základní",J8632,0)</f>
        <v>0</v>
      </c>
      <c r="BF8632" s="204">
        <f>IF(N8632="snížená",J8632,0)</f>
        <v>0</v>
      </c>
      <c r="BG8632" s="204">
        <f>IF(N8632="zákl. přenesená",J8632,0)</f>
        <v>0</v>
      </c>
      <c r="BH8632" s="204">
        <f>IF(N8632="sníž. přenesená",J8632,0)</f>
        <v>0</v>
      </c>
      <c r="BI8632" s="204">
        <f>IF(N8632="nulová",J8632,0)</f>
        <v>0</v>
      </c>
      <c r="BJ8632" s="25" t="s">
        <v>98</v>
      </c>
      <c r="BK8632" s="204">
        <f>ROUND(I8632*H8632,2)</f>
        <v>0</v>
      </c>
      <c r="BL8632" s="25" t="s">
        <v>173</v>
      </c>
      <c r="BM8632" s="25" t="s">
        <v>7424</v>
      </c>
    </row>
    <row r="8633" spans="2:65" s="1" customFormat="1" ht="40.5">
      <c r="B8633" s="42"/>
      <c r="C8633" s="64"/>
      <c r="D8633" s="205" t="s">
        <v>175</v>
      </c>
      <c r="E8633" s="64"/>
      <c r="F8633" s="206" t="s">
        <v>1249</v>
      </c>
      <c r="G8633" s="64"/>
      <c r="H8633" s="64"/>
      <c r="I8633" s="164"/>
      <c r="J8633" s="64"/>
      <c r="K8633" s="64"/>
      <c r="L8633" s="62"/>
      <c r="M8633" s="207"/>
      <c r="N8633" s="43"/>
      <c r="O8633" s="43"/>
      <c r="P8633" s="43"/>
      <c r="Q8633" s="43"/>
      <c r="R8633" s="43"/>
      <c r="S8633" s="43"/>
      <c r="T8633" s="79"/>
      <c r="AT8633" s="25" t="s">
        <v>175</v>
      </c>
      <c r="AU8633" s="25" t="s">
        <v>84</v>
      </c>
    </row>
    <row r="8634" spans="2:65" s="1" customFormat="1" ht="16.5" customHeight="1">
      <c r="B8634" s="42"/>
      <c r="C8634" s="193" t="s">
        <v>4294</v>
      </c>
      <c r="D8634" s="193" t="s">
        <v>168</v>
      </c>
      <c r="E8634" s="194" t="s">
        <v>1250</v>
      </c>
      <c r="F8634" s="195" t="s">
        <v>1251</v>
      </c>
      <c r="G8634" s="196" t="s">
        <v>184</v>
      </c>
      <c r="H8634" s="197">
        <v>12</v>
      </c>
      <c r="I8634" s="198"/>
      <c r="J8634" s="199">
        <f>ROUND(I8634*H8634,2)</f>
        <v>0</v>
      </c>
      <c r="K8634" s="195" t="s">
        <v>21</v>
      </c>
      <c r="L8634" s="62"/>
      <c r="M8634" s="200" t="s">
        <v>21</v>
      </c>
      <c r="N8634" s="201" t="s">
        <v>48</v>
      </c>
      <c r="O8634" s="43"/>
      <c r="P8634" s="202">
        <f>O8634*H8634</f>
        <v>0</v>
      </c>
      <c r="Q8634" s="202">
        <v>0</v>
      </c>
      <c r="R8634" s="202">
        <f>Q8634*H8634</f>
        <v>0</v>
      </c>
      <c r="S8634" s="202">
        <v>0</v>
      </c>
      <c r="T8634" s="203">
        <f>S8634*H8634</f>
        <v>0</v>
      </c>
      <c r="AR8634" s="25" t="s">
        <v>173</v>
      </c>
      <c r="AT8634" s="25" t="s">
        <v>168</v>
      </c>
      <c r="AU8634" s="25" t="s">
        <v>84</v>
      </c>
      <c r="AY8634" s="25" t="s">
        <v>163</v>
      </c>
      <c r="BE8634" s="204">
        <f>IF(N8634="základní",J8634,0)</f>
        <v>0</v>
      </c>
      <c r="BF8634" s="204">
        <f>IF(N8634="snížená",J8634,0)</f>
        <v>0</v>
      </c>
      <c r="BG8634" s="204">
        <f>IF(N8634="zákl. přenesená",J8634,0)</f>
        <v>0</v>
      </c>
      <c r="BH8634" s="204">
        <f>IF(N8634="sníž. přenesená",J8634,0)</f>
        <v>0</v>
      </c>
      <c r="BI8634" s="204">
        <f>IF(N8634="nulová",J8634,0)</f>
        <v>0</v>
      </c>
      <c r="BJ8634" s="25" t="s">
        <v>98</v>
      </c>
      <c r="BK8634" s="204">
        <f>ROUND(I8634*H8634,2)</f>
        <v>0</v>
      </c>
      <c r="BL8634" s="25" t="s">
        <v>173</v>
      </c>
      <c r="BM8634" s="25" t="s">
        <v>7425</v>
      </c>
    </row>
    <row r="8635" spans="2:65" s="1" customFormat="1" ht="13.5">
      <c r="B8635" s="42"/>
      <c r="C8635" s="64"/>
      <c r="D8635" s="205" t="s">
        <v>175</v>
      </c>
      <c r="E8635" s="64"/>
      <c r="F8635" s="206" t="s">
        <v>1251</v>
      </c>
      <c r="G8635" s="64"/>
      <c r="H8635" s="64"/>
      <c r="I8635" s="164"/>
      <c r="J8635" s="64"/>
      <c r="K8635" s="64"/>
      <c r="L8635" s="62"/>
      <c r="M8635" s="207"/>
      <c r="N8635" s="43"/>
      <c r="O8635" s="43"/>
      <c r="P8635" s="43"/>
      <c r="Q8635" s="43"/>
      <c r="R8635" s="43"/>
      <c r="S8635" s="43"/>
      <c r="T8635" s="79"/>
      <c r="AT8635" s="25" t="s">
        <v>175</v>
      </c>
      <c r="AU8635" s="25" t="s">
        <v>84</v>
      </c>
    </row>
    <row r="8636" spans="2:65" s="1" customFormat="1" ht="16.5" customHeight="1">
      <c r="B8636" s="42"/>
      <c r="C8636" s="193" t="s">
        <v>7426</v>
      </c>
      <c r="D8636" s="193" t="s">
        <v>168</v>
      </c>
      <c r="E8636" s="194" t="s">
        <v>1252</v>
      </c>
      <c r="F8636" s="195" t="s">
        <v>1253</v>
      </c>
      <c r="G8636" s="196" t="s">
        <v>1254</v>
      </c>
      <c r="H8636" s="197">
        <v>36</v>
      </c>
      <c r="I8636" s="198"/>
      <c r="J8636" s="199">
        <f>ROUND(I8636*H8636,2)</f>
        <v>0</v>
      </c>
      <c r="K8636" s="195" t="s">
        <v>21</v>
      </c>
      <c r="L8636" s="62"/>
      <c r="M8636" s="200" t="s">
        <v>21</v>
      </c>
      <c r="N8636" s="201" t="s">
        <v>48</v>
      </c>
      <c r="O8636" s="43"/>
      <c r="P8636" s="202">
        <f>O8636*H8636</f>
        <v>0</v>
      </c>
      <c r="Q8636" s="202">
        <v>0</v>
      </c>
      <c r="R8636" s="202">
        <f>Q8636*H8636</f>
        <v>0</v>
      </c>
      <c r="S8636" s="202">
        <v>0</v>
      </c>
      <c r="T8636" s="203">
        <f>S8636*H8636</f>
        <v>0</v>
      </c>
      <c r="AR8636" s="25" t="s">
        <v>173</v>
      </c>
      <c r="AT8636" s="25" t="s">
        <v>168</v>
      </c>
      <c r="AU8636" s="25" t="s">
        <v>84</v>
      </c>
      <c r="AY8636" s="25" t="s">
        <v>163</v>
      </c>
      <c r="BE8636" s="204">
        <f>IF(N8636="základní",J8636,0)</f>
        <v>0</v>
      </c>
      <c r="BF8636" s="204">
        <f>IF(N8636="snížená",J8636,0)</f>
        <v>0</v>
      </c>
      <c r="BG8636" s="204">
        <f>IF(N8636="zákl. přenesená",J8636,0)</f>
        <v>0</v>
      </c>
      <c r="BH8636" s="204">
        <f>IF(N8636="sníž. přenesená",J8636,0)</f>
        <v>0</v>
      </c>
      <c r="BI8636" s="204">
        <f>IF(N8636="nulová",J8636,0)</f>
        <v>0</v>
      </c>
      <c r="BJ8636" s="25" t="s">
        <v>98</v>
      </c>
      <c r="BK8636" s="204">
        <f>ROUND(I8636*H8636,2)</f>
        <v>0</v>
      </c>
      <c r="BL8636" s="25" t="s">
        <v>173</v>
      </c>
      <c r="BM8636" s="25" t="s">
        <v>7427</v>
      </c>
    </row>
    <row r="8637" spans="2:65" s="1" customFormat="1" ht="13.5">
      <c r="B8637" s="42"/>
      <c r="C8637" s="64"/>
      <c r="D8637" s="205" t="s">
        <v>175</v>
      </c>
      <c r="E8637" s="64"/>
      <c r="F8637" s="206" t="s">
        <v>1253</v>
      </c>
      <c r="G8637" s="64"/>
      <c r="H8637" s="64"/>
      <c r="I8637" s="164"/>
      <c r="J8637" s="64"/>
      <c r="K8637" s="64"/>
      <c r="L8637" s="62"/>
      <c r="M8637" s="207"/>
      <c r="N8637" s="43"/>
      <c r="O8637" s="43"/>
      <c r="P8637" s="43"/>
      <c r="Q8637" s="43"/>
      <c r="R8637" s="43"/>
      <c r="S8637" s="43"/>
      <c r="T8637" s="79"/>
      <c r="AT8637" s="25" t="s">
        <v>175</v>
      </c>
      <c r="AU8637" s="25" t="s">
        <v>84</v>
      </c>
    </row>
    <row r="8638" spans="2:65" s="1" customFormat="1" ht="16.5" customHeight="1">
      <c r="B8638" s="42"/>
      <c r="C8638" s="193" t="s">
        <v>4295</v>
      </c>
      <c r="D8638" s="193" t="s">
        <v>168</v>
      </c>
      <c r="E8638" s="194" t="s">
        <v>1255</v>
      </c>
      <c r="F8638" s="195" t="s">
        <v>1256</v>
      </c>
      <c r="G8638" s="196" t="s">
        <v>184</v>
      </c>
      <c r="H8638" s="197">
        <v>12</v>
      </c>
      <c r="I8638" s="198"/>
      <c r="J8638" s="199">
        <f>ROUND(I8638*H8638,2)</f>
        <v>0</v>
      </c>
      <c r="K8638" s="195" t="s">
        <v>21</v>
      </c>
      <c r="L8638" s="62"/>
      <c r="M8638" s="200" t="s">
        <v>21</v>
      </c>
      <c r="N8638" s="201" t="s">
        <v>48</v>
      </c>
      <c r="O8638" s="43"/>
      <c r="P8638" s="202">
        <f>O8638*H8638</f>
        <v>0</v>
      </c>
      <c r="Q8638" s="202">
        <v>0</v>
      </c>
      <c r="R8638" s="202">
        <f>Q8638*H8638</f>
        <v>0</v>
      </c>
      <c r="S8638" s="202">
        <v>0</v>
      </c>
      <c r="T8638" s="203">
        <f>S8638*H8638</f>
        <v>0</v>
      </c>
      <c r="AR8638" s="25" t="s">
        <v>173</v>
      </c>
      <c r="AT8638" s="25" t="s">
        <v>168</v>
      </c>
      <c r="AU8638" s="25" t="s">
        <v>84</v>
      </c>
      <c r="AY8638" s="25" t="s">
        <v>163</v>
      </c>
      <c r="BE8638" s="204">
        <f>IF(N8638="základní",J8638,0)</f>
        <v>0</v>
      </c>
      <c r="BF8638" s="204">
        <f>IF(N8638="snížená",J8638,0)</f>
        <v>0</v>
      </c>
      <c r="BG8638" s="204">
        <f>IF(N8638="zákl. přenesená",J8638,0)</f>
        <v>0</v>
      </c>
      <c r="BH8638" s="204">
        <f>IF(N8638="sníž. přenesená",J8638,0)</f>
        <v>0</v>
      </c>
      <c r="BI8638" s="204">
        <f>IF(N8638="nulová",J8638,0)</f>
        <v>0</v>
      </c>
      <c r="BJ8638" s="25" t="s">
        <v>98</v>
      </c>
      <c r="BK8638" s="204">
        <f>ROUND(I8638*H8638,2)</f>
        <v>0</v>
      </c>
      <c r="BL8638" s="25" t="s">
        <v>173</v>
      </c>
      <c r="BM8638" s="25" t="s">
        <v>7428</v>
      </c>
    </row>
    <row r="8639" spans="2:65" s="1" customFormat="1" ht="13.5">
      <c r="B8639" s="42"/>
      <c r="C8639" s="64"/>
      <c r="D8639" s="205" t="s">
        <v>175</v>
      </c>
      <c r="E8639" s="64"/>
      <c r="F8639" s="206" t="s">
        <v>1256</v>
      </c>
      <c r="G8639" s="64"/>
      <c r="H8639" s="64"/>
      <c r="I8639" s="164"/>
      <c r="J8639" s="64"/>
      <c r="K8639" s="64"/>
      <c r="L8639" s="62"/>
      <c r="M8639" s="207"/>
      <c r="N8639" s="43"/>
      <c r="O8639" s="43"/>
      <c r="P8639" s="43"/>
      <c r="Q8639" s="43"/>
      <c r="R8639" s="43"/>
      <c r="S8639" s="43"/>
      <c r="T8639" s="79"/>
      <c r="AT8639" s="25" t="s">
        <v>175</v>
      </c>
      <c r="AU8639" s="25" t="s">
        <v>84</v>
      </c>
    </row>
    <row r="8640" spans="2:65" s="1" customFormat="1" ht="16.5" customHeight="1">
      <c r="B8640" s="42"/>
      <c r="C8640" s="193" t="s">
        <v>7429</v>
      </c>
      <c r="D8640" s="193" t="s">
        <v>168</v>
      </c>
      <c r="E8640" s="194" t="s">
        <v>1257</v>
      </c>
      <c r="F8640" s="195" t="s">
        <v>1258</v>
      </c>
      <c r="G8640" s="196" t="s">
        <v>1259</v>
      </c>
      <c r="H8640" s="197">
        <v>12</v>
      </c>
      <c r="I8640" s="198"/>
      <c r="J8640" s="199">
        <f>ROUND(I8640*H8640,2)</f>
        <v>0</v>
      </c>
      <c r="K8640" s="195" t="s">
        <v>21</v>
      </c>
      <c r="L8640" s="62"/>
      <c r="M8640" s="200" t="s">
        <v>21</v>
      </c>
      <c r="N8640" s="201" t="s">
        <v>48</v>
      </c>
      <c r="O8640" s="43"/>
      <c r="P8640" s="202">
        <f>O8640*H8640</f>
        <v>0</v>
      </c>
      <c r="Q8640" s="202">
        <v>0</v>
      </c>
      <c r="R8640" s="202">
        <f>Q8640*H8640</f>
        <v>0</v>
      </c>
      <c r="S8640" s="202">
        <v>0</v>
      </c>
      <c r="T8640" s="203">
        <f>S8640*H8640</f>
        <v>0</v>
      </c>
      <c r="AR8640" s="25" t="s">
        <v>173</v>
      </c>
      <c r="AT8640" s="25" t="s">
        <v>168</v>
      </c>
      <c r="AU8640" s="25" t="s">
        <v>84</v>
      </c>
      <c r="AY8640" s="25" t="s">
        <v>163</v>
      </c>
      <c r="BE8640" s="204">
        <f>IF(N8640="základní",J8640,0)</f>
        <v>0</v>
      </c>
      <c r="BF8640" s="204">
        <f>IF(N8640="snížená",J8640,0)</f>
        <v>0</v>
      </c>
      <c r="BG8640" s="204">
        <f>IF(N8640="zákl. přenesená",J8640,0)</f>
        <v>0</v>
      </c>
      <c r="BH8640" s="204">
        <f>IF(N8640="sníž. přenesená",J8640,0)</f>
        <v>0</v>
      </c>
      <c r="BI8640" s="204">
        <f>IF(N8640="nulová",J8640,0)</f>
        <v>0</v>
      </c>
      <c r="BJ8640" s="25" t="s">
        <v>98</v>
      </c>
      <c r="BK8640" s="204">
        <f>ROUND(I8640*H8640,2)</f>
        <v>0</v>
      </c>
      <c r="BL8640" s="25" t="s">
        <v>173</v>
      </c>
      <c r="BM8640" s="25" t="s">
        <v>7430</v>
      </c>
    </row>
    <row r="8641" spans="2:65" s="1" customFormat="1" ht="13.5">
      <c r="B8641" s="42"/>
      <c r="C8641" s="64"/>
      <c r="D8641" s="205" t="s">
        <v>175</v>
      </c>
      <c r="E8641" s="64"/>
      <c r="F8641" s="206" t="s">
        <v>1258</v>
      </c>
      <c r="G8641" s="64"/>
      <c r="H8641" s="64"/>
      <c r="I8641" s="164"/>
      <c r="J8641" s="64"/>
      <c r="K8641" s="64"/>
      <c r="L8641" s="62"/>
      <c r="M8641" s="207"/>
      <c r="N8641" s="43"/>
      <c r="O8641" s="43"/>
      <c r="P8641" s="43"/>
      <c r="Q8641" s="43"/>
      <c r="R8641" s="43"/>
      <c r="S8641" s="43"/>
      <c r="T8641" s="79"/>
      <c r="AT8641" s="25" t="s">
        <v>175</v>
      </c>
      <c r="AU8641" s="25" t="s">
        <v>84</v>
      </c>
    </row>
    <row r="8642" spans="2:65" s="1" customFormat="1" ht="16.5" customHeight="1">
      <c r="B8642" s="42"/>
      <c r="C8642" s="193" t="s">
        <v>4297</v>
      </c>
      <c r="D8642" s="193" t="s">
        <v>168</v>
      </c>
      <c r="E8642" s="194" t="s">
        <v>1260</v>
      </c>
      <c r="F8642" s="195" t="s">
        <v>1261</v>
      </c>
      <c r="G8642" s="196" t="s">
        <v>288</v>
      </c>
      <c r="H8642" s="197">
        <v>195</v>
      </c>
      <c r="I8642" s="198"/>
      <c r="J8642" s="199">
        <f>ROUND(I8642*H8642,2)</f>
        <v>0</v>
      </c>
      <c r="K8642" s="195" t="s">
        <v>21</v>
      </c>
      <c r="L8642" s="62"/>
      <c r="M8642" s="200" t="s">
        <v>21</v>
      </c>
      <c r="N8642" s="201" t="s">
        <v>48</v>
      </c>
      <c r="O8642" s="43"/>
      <c r="P8642" s="202">
        <f>O8642*H8642</f>
        <v>0</v>
      </c>
      <c r="Q8642" s="202">
        <v>0</v>
      </c>
      <c r="R8642" s="202">
        <f>Q8642*H8642</f>
        <v>0</v>
      </c>
      <c r="S8642" s="202">
        <v>0</v>
      </c>
      <c r="T8642" s="203">
        <f>S8642*H8642</f>
        <v>0</v>
      </c>
      <c r="AR8642" s="25" t="s">
        <v>173</v>
      </c>
      <c r="AT8642" s="25" t="s">
        <v>168</v>
      </c>
      <c r="AU8642" s="25" t="s">
        <v>84</v>
      </c>
      <c r="AY8642" s="25" t="s">
        <v>163</v>
      </c>
      <c r="BE8642" s="204">
        <f>IF(N8642="základní",J8642,0)</f>
        <v>0</v>
      </c>
      <c r="BF8642" s="204">
        <f>IF(N8642="snížená",J8642,0)</f>
        <v>0</v>
      </c>
      <c r="BG8642" s="204">
        <f>IF(N8642="zákl. přenesená",J8642,0)</f>
        <v>0</v>
      </c>
      <c r="BH8642" s="204">
        <f>IF(N8642="sníž. přenesená",J8642,0)</f>
        <v>0</v>
      </c>
      <c r="BI8642" s="204">
        <f>IF(N8642="nulová",J8642,0)</f>
        <v>0</v>
      </c>
      <c r="BJ8642" s="25" t="s">
        <v>98</v>
      </c>
      <c r="BK8642" s="204">
        <f>ROUND(I8642*H8642,2)</f>
        <v>0</v>
      </c>
      <c r="BL8642" s="25" t="s">
        <v>173</v>
      </c>
      <c r="BM8642" s="25" t="s">
        <v>7431</v>
      </c>
    </row>
    <row r="8643" spans="2:65" s="1" customFormat="1" ht="13.5">
      <c r="B8643" s="42"/>
      <c r="C8643" s="64"/>
      <c r="D8643" s="205" t="s">
        <v>175</v>
      </c>
      <c r="E8643" s="64"/>
      <c r="F8643" s="206" t="s">
        <v>1261</v>
      </c>
      <c r="G8643" s="64"/>
      <c r="H8643" s="64"/>
      <c r="I8643" s="164"/>
      <c r="J8643" s="64"/>
      <c r="K8643" s="64"/>
      <c r="L8643" s="62"/>
      <c r="M8643" s="207"/>
      <c r="N8643" s="43"/>
      <c r="O8643" s="43"/>
      <c r="P8643" s="43"/>
      <c r="Q8643" s="43"/>
      <c r="R8643" s="43"/>
      <c r="S8643" s="43"/>
      <c r="T8643" s="79"/>
      <c r="AT8643" s="25" t="s">
        <v>175</v>
      </c>
      <c r="AU8643" s="25" t="s">
        <v>84</v>
      </c>
    </row>
    <row r="8644" spans="2:65" s="1" customFormat="1" ht="16.5" customHeight="1">
      <c r="B8644" s="42"/>
      <c r="C8644" s="193" t="s">
        <v>7432</v>
      </c>
      <c r="D8644" s="193" t="s">
        <v>168</v>
      </c>
      <c r="E8644" s="194" t="s">
        <v>1262</v>
      </c>
      <c r="F8644" s="195" t="s">
        <v>1263</v>
      </c>
      <c r="G8644" s="196" t="s">
        <v>184</v>
      </c>
      <c r="H8644" s="197">
        <v>12</v>
      </c>
      <c r="I8644" s="198"/>
      <c r="J8644" s="199">
        <f>ROUND(I8644*H8644,2)</f>
        <v>0</v>
      </c>
      <c r="K8644" s="195" t="s">
        <v>21</v>
      </c>
      <c r="L8644" s="62"/>
      <c r="M8644" s="200" t="s">
        <v>21</v>
      </c>
      <c r="N8644" s="201" t="s">
        <v>48</v>
      </c>
      <c r="O8644" s="43"/>
      <c r="P8644" s="202">
        <f>O8644*H8644</f>
        <v>0</v>
      </c>
      <c r="Q8644" s="202">
        <v>0</v>
      </c>
      <c r="R8644" s="202">
        <f>Q8644*H8644</f>
        <v>0</v>
      </c>
      <c r="S8644" s="202">
        <v>0</v>
      </c>
      <c r="T8644" s="203">
        <f>S8644*H8644</f>
        <v>0</v>
      </c>
      <c r="AR8644" s="25" t="s">
        <v>173</v>
      </c>
      <c r="AT8644" s="25" t="s">
        <v>168</v>
      </c>
      <c r="AU8644" s="25" t="s">
        <v>84</v>
      </c>
      <c r="AY8644" s="25" t="s">
        <v>163</v>
      </c>
      <c r="BE8644" s="204">
        <f>IF(N8644="základní",J8644,0)</f>
        <v>0</v>
      </c>
      <c r="BF8644" s="204">
        <f>IF(N8644="snížená",J8644,0)</f>
        <v>0</v>
      </c>
      <c r="BG8644" s="204">
        <f>IF(N8644="zákl. přenesená",J8644,0)</f>
        <v>0</v>
      </c>
      <c r="BH8644" s="204">
        <f>IF(N8644="sníž. přenesená",J8644,0)</f>
        <v>0</v>
      </c>
      <c r="BI8644" s="204">
        <f>IF(N8644="nulová",J8644,0)</f>
        <v>0</v>
      </c>
      <c r="BJ8644" s="25" t="s">
        <v>98</v>
      </c>
      <c r="BK8644" s="204">
        <f>ROUND(I8644*H8644,2)</f>
        <v>0</v>
      </c>
      <c r="BL8644" s="25" t="s">
        <v>173</v>
      </c>
      <c r="BM8644" s="25" t="s">
        <v>7433</v>
      </c>
    </row>
    <row r="8645" spans="2:65" s="1" customFormat="1" ht="13.5">
      <c r="B8645" s="42"/>
      <c r="C8645" s="64"/>
      <c r="D8645" s="205" t="s">
        <v>175</v>
      </c>
      <c r="E8645" s="64"/>
      <c r="F8645" s="206" t="s">
        <v>1263</v>
      </c>
      <c r="G8645" s="64"/>
      <c r="H8645" s="64"/>
      <c r="I8645" s="164"/>
      <c r="J8645" s="64"/>
      <c r="K8645" s="64"/>
      <c r="L8645" s="62"/>
      <c r="M8645" s="207"/>
      <c r="N8645" s="43"/>
      <c r="O8645" s="43"/>
      <c r="P8645" s="43"/>
      <c r="Q8645" s="43"/>
      <c r="R8645" s="43"/>
      <c r="S8645" s="43"/>
      <c r="T8645" s="79"/>
      <c r="AT8645" s="25" t="s">
        <v>175</v>
      </c>
      <c r="AU8645" s="25" t="s">
        <v>84</v>
      </c>
    </row>
    <row r="8646" spans="2:65" s="1" customFormat="1" ht="16.5" customHeight="1">
      <c r="B8646" s="42"/>
      <c r="C8646" s="193" t="s">
        <v>4298</v>
      </c>
      <c r="D8646" s="193" t="s">
        <v>168</v>
      </c>
      <c r="E8646" s="194" t="s">
        <v>1264</v>
      </c>
      <c r="F8646" s="195" t="s">
        <v>1265</v>
      </c>
      <c r="G8646" s="196" t="s">
        <v>288</v>
      </c>
      <c r="H8646" s="197">
        <v>26</v>
      </c>
      <c r="I8646" s="198"/>
      <c r="J8646" s="199">
        <f>ROUND(I8646*H8646,2)</f>
        <v>0</v>
      </c>
      <c r="K8646" s="195" t="s">
        <v>21</v>
      </c>
      <c r="L8646" s="62"/>
      <c r="M8646" s="200" t="s">
        <v>21</v>
      </c>
      <c r="N8646" s="201" t="s">
        <v>48</v>
      </c>
      <c r="O8646" s="43"/>
      <c r="P8646" s="202">
        <f>O8646*H8646</f>
        <v>0</v>
      </c>
      <c r="Q8646" s="202">
        <v>0</v>
      </c>
      <c r="R8646" s="202">
        <f>Q8646*H8646</f>
        <v>0</v>
      </c>
      <c r="S8646" s="202">
        <v>0</v>
      </c>
      <c r="T8646" s="203">
        <f>S8646*H8646</f>
        <v>0</v>
      </c>
      <c r="AR8646" s="25" t="s">
        <v>173</v>
      </c>
      <c r="AT8646" s="25" t="s">
        <v>168</v>
      </c>
      <c r="AU8646" s="25" t="s">
        <v>84</v>
      </c>
      <c r="AY8646" s="25" t="s">
        <v>163</v>
      </c>
      <c r="BE8646" s="204">
        <f>IF(N8646="základní",J8646,0)</f>
        <v>0</v>
      </c>
      <c r="BF8646" s="204">
        <f>IF(N8646="snížená",J8646,0)</f>
        <v>0</v>
      </c>
      <c r="BG8646" s="204">
        <f>IF(N8646="zákl. přenesená",J8646,0)</f>
        <v>0</v>
      </c>
      <c r="BH8646" s="204">
        <f>IF(N8646="sníž. přenesená",J8646,0)</f>
        <v>0</v>
      </c>
      <c r="BI8646" s="204">
        <f>IF(N8646="nulová",J8646,0)</f>
        <v>0</v>
      </c>
      <c r="BJ8646" s="25" t="s">
        <v>98</v>
      </c>
      <c r="BK8646" s="204">
        <f>ROUND(I8646*H8646,2)</f>
        <v>0</v>
      </c>
      <c r="BL8646" s="25" t="s">
        <v>173</v>
      </c>
      <c r="BM8646" s="25" t="s">
        <v>7434</v>
      </c>
    </row>
    <row r="8647" spans="2:65" s="1" customFormat="1" ht="13.5">
      <c r="B8647" s="42"/>
      <c r="C8647" s="64"/>
      <c r="D8647" s="205" t="s">
        <v>175</v>
      </c>
      <c r="E8647" s="64"/>
      <c r="F8647" s="206" t="s">
        <v>1265</v>
      </c>
      <c r="G8647" s="64"/>
      <c r="H8647" s="64"/>
      <c r="I8647" s="164"/>
      <c r="J8647" s="64"/>
      <c r="K8647" s="64"/>
      <c r="L8647" s="62"/>
      <c r="M8647" s="207"/>
      <c r="N8647" s="43"/>
      <c r="O8647" s="43"/>
      <c r="P8647" s="43"/>
      <c r="Q8647" s="43"/>
      <c r="R8647" s="43"/>
      <c r="S8647" s="43"/>
      <c r="T8647" s="79"/>
      <c r="AT8647" s="25" t="s">
        <v>175</v>
      </c>
      <c r="AU8647" s="25" t="s">
        <v>84</v>
      </c>
    </row>
    <row r="8648" spans="2:65" s="1" customFormat="1" ht="16.5" customHeight="1">
      <c r="B8648" s="42"/>
      <c r="C8648" s="193" t="s">
        <v>7435</v>
      </c>
      <c r="D8648" s="193" t="s">
        <v>168</v>
      </c>
      <c r="E8648" s="194" t="s">
        <v>1266</v>
      </c>
      <c r="F8648" s="195" t="s">
        <v>1267</v>
      </c>
      <c r="G8648" s="196" t="s">
        <v>288</v>
      </c>
      <c r="H8648" s="197">
        <v>18</v>
      </c>
      <c r="I8648" s="198"/>
      <c r="J8648" s="199">
        <f>ROUND(I8648*H8648,2)</f>
        <v>0</v>
      </c>
      <c r="K8648" s="195" t="s">
        <v>21</v>
      </c>
      <c r="L8648" s="62"/>
      <c r="M8648" s="200" t="s">
        <v>21</v>
      </c>
      <c r="N8648" s="201" t="s">
        <v>48</v>
      </c>
      <c r="O8648" s="43"/>
      <c r="P8648" s="202">
        <f>O8648*H8648</f>
        <v>0</v>
      </c>
      <c r="Q8648" s="202">
        <v>0</v>
      </c>
      <c r="R8648" s="202">
        <f>Q8648*H8648</f>
        <v>0</v>
      </c>
      <c r="S8648" s="202">
        <v>0</v>
      </c>
      <c r="T8648" s="203">
        <f>S8648*H8648</f>
        <v>0</v>
      </c>
      <c r="AR8648" s="25" t="s">
        <v>173</v>
      </c>
      <c r="AT8648" s="25" t="s">
        <v>168</v>
      </c>
      <c r="AU8648" s="25" t="s">
        <v>84</v>
      </c>
      <c r="AY8648" s="25" t="s">
        <v>163</v>
      </c>
      <c r="BE8648" s="204">
        <f>IF(N8648="základní",J8648,0)</f>
        <v>0</v>
      </c>
      <c r="BF8648" s="204">
        <f>IF(N8648="snížená",J8648,0)</f>
        <v>0</v>
      </c>
      <c r="BG8648" s="204">
        <f>IF(N8648="zákl. přenesená",J8648,0)</f>
        <v>0</v>
      </c>
      <c r="BH8648" s="204">
        <f>IF(N8648="sníž. přenesená",J8648,0)</f>
        <v>0</v>
      </c>
      <c r="BI8648" s="204">
        <f>IF(N8648="nulová",J8648,0)</f>
        <v>0</v>
      </c>
      <c r="BJ8648" s="25" t="s">
        <v>98</v>
      </c>
      <c r="BK8648" s="204">
        <f>ROUND(I8648*H8648,2)</f>
        <v>0</v>
      </c>
      <c r="BL8648" s="25" t="s">
        <v>173</v>
      </c>
      <c r="BM8648" s="25" t="s">
        <v>7436</v>
      </c>
    </row>
    <row r="8649" spans="2:65" s="1" customFormat="1" ht="13.5">
      <c r="B8649" s="42"/>
      <c r="C8649" s="64"/>
      <c r="D8649" s="205" t="s">
        <v>175</v>
      </c>
      <c r="E8649" s="64"/>
      <c r="F8649" s="206" t="s">
        <v>1267</v>
      </c>
      <c r="G8649" s="64"/>
      <c r="H8649" s="64"/>
      <c r="I8649" s="164"/>
      <c r="J8649" s="64"/>
      <c r="K8649" s="64"/>
      <c r="L8649" s="62"/>
      <c r="M8649" s="207"/>
      <c r="N8649" s="43"/>
      <c r="O8649" s="43"/>
      <c r="P8649" s="43"/>
      <c r="Q8649" s="43"/>
      <c r="R8649" s="43"/>
      <c r="S8649" s="43"/>
      <c r="T8649" s="79"/>
      <c r="AT8649" s="25" t="s">
        <v>175</v>
      </c>
      <c r="AU8649" s="25" t="s">
        <v>84</v>
      </c>
    </row>
    <row r="8650" spans="2:65" s="1" customFormat="1" ht="16.5" customHeight="1">
      <c r="B8650" s="42"/>
      <c r="C8650" s="193" t="s">
        <v>4300</v>
      </c>
      <c r="D8650" s="193" t="s">
        <v>168</v>
      </c>
      <c r="E8650" s="194" t="s">
        <v>1268</v>
      </c>
      <c r="F8650" s="195" t="s">
        <v>1269</v>
      </c>
      <c r="G8650" s="196" t="s">
        <v>288</v>
      </c>
      <c r="H8650" s="197">
        <v>12</v>
      </c>
      <c r="I8650" s="198"/>
      <c r="J8650" s="199">
        <f>ROUND(I8650*H8650,2)</f>
        <v>0</v>
      </c>
      <c r="K8650" s="195" t="s">
        <v>21</v>
      </c>
      <c r="L8650" s="62"/>
      <c r="M8650" s="200" t="s">
        <v>21</v>
      </c>
      <c r="N8650" s="201" t="s">
        <v>48</v>
      </c>
      <c r="O8650" s="43"/>
      <c r="P8650" s="202">
        <f>O8650*H8650</f>
        <v>0</v>
      </c>
      <c r="Q8650" s="202">
        <v>0</v>
      </c>
      <c r="R8650" s="202">
        <f>Q8650*H8650</f>
        <v>0</v>
      </c>
      <c r="S8650" s="202">
        <v>0</v>
      </c>
      <c r="T8650" s="203">
        <f>S8650*H8650</f>
        <v>0</v>
      </c>
      <c r="AR8650" s="25" t="s">
        <v>173</v>
      </c>
      <c r="AT8650" s="25" t="s">
        <v>168</v>
      </c>
      <c r="AU8650" s="25" t="s">
        <v>84</v>
      </c>
      <c r="AY8650" s="25" t="s">
        <v>163</v>
      </c>
      <c r="BE8650" s="204">
        <f>IF(N8650="základní",J8650,0)</f>
        <v>0</v>
      </c>
      <c r="BF8650" s="204">
        <f>IF(N8650="snížená",J8650,0)</f>
        <v>0</v>
      </c>
      <c r="BG8650" s="204">
        <f>IF(N8650="zákl. přenesená",J8650,0)</f>
        <v>0</v>
      </c>
      <c r="BH8650" s="204">
        <f>IF(N8650="sníž. přenesená",J8650,0)</f>
        <v>0</v>
      </c>
      <c r="BI8650" s="204">
        <f>IF(N8650="nulová",J8650,0)</f>
        <v>0</v>
      </c>
      <c r="BJ8650" s="25" t="s">
        <v>98</v>
      </c>
      <c r="BK8650" s="204">
        <f>ROUND(I8650*H8650,2)</f>
        <v>0</v>
      </c>
      <c r="BL8650" s="25" t="s">
        <v>173</v>
      </c>
      <c r="BM8650" s="25" t="s">
        <v>7437</v>
      </c>
    </row>
    <row r="8651" spans="2:65" s="1" customFormat="1" ht="13.5">
      <c r="B8651" s="42"/>
      <c r="C8651" s="64"/>
      <c r="D8651" s="205" t="s">
        <v>175</v>
      </c>
      <c r="E8651" s="64"/>
      <c r="F8651" s="206" t="s">
        <v>1269</v>
      </c>
      <c r="G8651" s="64"/>
      <c r="H8651" s="64"/>
      <c r="I8651" s="164"/>
      <c r="J8651" s="64"/>
      <c r="K8651" s="64"/>
      <c r="L8651" s="62"/>
      <c r="M8651" s="207"/>
      <c r="N8651" s="43"/>
      <c r="O8651" s="43"/>
      <c r="P8651" s="43"/>
      <c r="Q8651" s="43"/>
      <c r="R8651" s="43"/>
      <c r="S8651" s="43"/>
      <c r="T8651" s="79"/>
      <c r="AT8651" s="25" t="s">
        <v>175</v>
      </c>
      <c r="AU8651" s="25" t="s">
        <v>84</v>
      </c>
    </row>
    <row r="8652" spans="2:65" s="1" customFormat="1" ht="16.5" customHeight="1">
      <c r="B8652" s="42"/>
      <c r="C8652" s="193" t="s">
        <v>7438</v>
      </c>
      <c r="D8652" s="193" t="s">
        <v>168</v>
      </c>
      <c r="E8652" s="194" t="s">
        <v>1270</v>
      </c>
      <c r="F8652" s="195" t="s">
        <v>1271</v>
      </c>
      <c r="G8652" s="196" t="s">
        <v>1272</v>
      </c>
      <c r="H8652" s="197">
        <v>12</v>
      </c>
      <c r="I8652" s="198"/>
      <c r="J8652" s="199">
        <f>ROUND(I8652*H8652,2)</f>
        <v>0</v>
      </c>
      <c r="K8652" s="195" t="s">
        <v>21</v>
      </c>
      <c r="L8652" s="62"/>
      <c r="M8652" s="200" t="s">
        <v>21</v>
      </c>
      <c r="N8652" s="201" t="s">
        <v>48</v>
      </c>
      <c r="O8652" s="43"/>
      <c r="P8652" s="202">
        <f>O8652*H8652</f>
        <v>0</v>
      </c>
      <c r="Q8652" s="202">
        <v>0</v>
      </c>
      <c r="R8652" s="202">
        <f>Q8652*H8652</f>
        <v>0</v>
      </c>
      <c r="S8652" s="202">
        <v>0</v>
      </c>
      <c r="T8652" s="203">
        <f>S8652*H8652</f>
        <v>0</v>
      </c>
      <c r="AR8652" s="25" t="s">
        <v>173</v>
      </c>
      <c r="AT8652" s="25" t="s">
        <v>168</v>
      </c>
      <c r="AU8652" s="25" t="s">
        <v>84</v>
      </c>
      <c r="AY8652" s="25" t="s">
        <v>163</v>
      </c>
      <c r="BE8652" s="204">
        <f>IF(N8652="základní",J8652,0)</f>
        <v>0</v>
      </c>
      <c r="BF8652" s="204">
        <f>IF(N8652="snížená",J8652,0)</f>
        <v>0</v>
      </c>
      <c r="BG8652" s="204">
        <f>IF(N8652="zákl. přenesená",J8652,0)</f>
        <v>0</v>
      </c>
      <c r="BH8652" s="204">
        <f>IF(N8652="sníž. přenesená",J8652,0)</f>
        <v>0</v>
      </c>
      <c r="BI8652" s="204">
        <f>IF(N8652="nulová",J8652,0)</f>
        <v>0</v>
      </c>
      <c r="BJ8652" s="25" t="s">
        <v>98</v>
      </c>
      <c r="BK8652" s="204">
        <f>ROUND(I8652*H8652,2)</f>
        <v>0</v>
      </c>
      <c r="BL8652" s="25" t="s">
        <v>173</v>
      </c>
      <c r="BM8652" s="25" t="s">
        <v>7439</v>
      </c>
    </row>
    <row r="8653" spans="2:65" s="1" customFormat="1" ht="13.5">
      <c r="B8653" s="42"/>
      <c r="C8653" s="64"/>
      <c r="D8653" s="205" t="s">
        <v>175</v>
      </c>
      <c r="E8653" s="64"/>
      <c r="F8653" s="206" t="s">
        <v>1271</v>
      </c>
      <c r="G8653" s="64"/>
      <c r="H8653" s="64"/>
      <c r="I8653" s="164"/>
      <c r="J8653" s="64"/>
      <c r="K8653" s="64"/>
      <c r="L8653" s="62"/>
      <c r="M8653" s="207"/>
      <c r="N8653" s="43"/>
      <c r="O8653" s="43"/>
      <c r="P8653" s="43"/>
      <c r="Q8653" s="43"/>
      <c r="R8653" s="43"/>
      <c r="S8653" s="43"/>
      <c r="T8653" s="79"/>
      <c r="AT8653" s="25" t="s">
        <v>175</v>
      </c>
      <c r="AU8653" s="25" t="s">
        <v>84</v>
      </c>
    </row>
    <row r="8654" spans="2:65" s="1" customFormat="1" ht="25.5" customHeight="1">
      <c r="B8654" s="42"/>
      <c r="C8654" s="193" t="s">
        <v>4301</v>
      </c>
      <c r="D8654" s="193" t="s">
        <v>168</v>
      </c>
      <c r="E8654" s="194" t="s">
        <v>1273</v>
      </c>
      <c r="F8654" s="195" t="s">
        <v>1274</v>
      </c>
      <c r="G8654" s="196" t="s">
        <v>1275</v>
      </c>
      <c r="H8654" s="197">
        <v>15</v>
      </c>
      <c r="I8654" s="198"/>
      <c r="J8654" s="199">
        <f>ROUND(I8654*H8654,2)</f>
        <v>0</v>
      </c>
      <c r="K8654" s="195" t="s">
        <v>21</v>
      </c>
      <c r="L8654" s="62"/>
      <c r="M8654" s="200" t="s">
        <v>21</v>
      </c>
      <c r="N8654" s="201" t="s">
        <v>48</v>
      </c>
      <c r="O8654" s="43"/>
      <c r="P8654" s="202">
        <f>O8654*H8654</f>
        <v>0</v>
      </c>
      <c r="Q8654" s="202">
        <v>0</v>
      </c>
      <c r="R8654" s="202">
        <f>Q8654*H8654</f>
        <v>0</v>
      </c>
      <c r="S8654" s="202">
        <v>0</v>
      </c>
      <c r="T8654" s="203">
        <f>S8654*H8654</f>
        <v>0</v>
      </c>
      <c r="AR8654" s="25" t="s">
        <v>173</v>
      </c>
      <c r="AT8654" s="25" t="s">
        <v>168</v>
      </c>
      <c r="AU8654" s="25" t="s">
        <v>84</v>
      </c>
      <c r="AY8654" s="25" t="s">
        <v>163</v>
      </c>
      <c r="BE8654" s="204">
        <f>IF(N8654="základní",J8654,0)</f>
        <v>0</v>
      </c>
      <c r="BF8654" s="204">
        <f>IF(N8654="snížená",J8654,0)</f>
        <v>0</v>
      </c>
      <c r="BG8654" s="204">
        <f>IF(N8654="zákl. přenesená",J8654,0)</f>
        <v>0</v>
      </c>
      <c r="BH8654" s="204">
        <f>IF(N8654="sníž. přenesená",J8654,0)</f>
        <v>0</v>
      </c>
      <c r="BI8654" s="204">
        <f>IF(N8654="nulová",J8654,0)</f>
        <v>0</v>
      </c>
      <c r="BJ8654" s="25" t="s">
        <v>98</v>
      </c>
      <c r="BK8654" s="204">
        <f>ROUND(I8654*H8654,2)</f>
        <v>0</v>
      </c>
      <c r="BL8654" s="25" t="s">
        <v>173</v>
      </c>
      <c r="BM8654" s="25" t="s">
        <v>7440</v>
      </c>
    </row>
    <row r="8655" spans="2:65" s="1" customFormat="1" ht="13.5">
      <c r="B8655" s="42"/>
      <c r="C8655" s="64"/>
      <c r="D8655" s="205" t="s">
        <v>175</v>
      </c>
      <c r="E8655" s="64"/>
      <c r="F8655" s="206" t="s">
        <v>1274</v>
      </c>
      <c r="G8655" s="64"/>
      <c r="H8655" s="64"/>
      <c r="I8655" s="164"/>
      <c r="J8655" s="64"/>
      <c r="K8655" s="64"/>
      <c r="L8655" s="62"/>
      <c r="M8655" s="207"/>
      <c r="N8655" s="43"/>
      <c r="O8655" s="43"/>
      <c r="P8655" s="43"/>
      <c r="Q8655" s="43"/>
      <c r="R8655" s="43"/>
      <c r="S8655" s="43"/>
      <c r="T8655" s="79"/>
      <c r="AT8655" s="25" t="s">
        <v>175</v>
      </c>
      <c r="AU8655" s="25" t="s">
        <v>84</v>
      </c>
    </row>
    <row r="8656" spans="2:65" s="1" customFormat="1" ht="25.5" customHeight="1">
      <c r="B8656" s="42"/>
      <c r="C8656" s="193" t="s">
        <v>7441</v>
      </c>
      <c r="D8656" s="193" t="s">
        <v>168</v>
      </c>
      <c r="E8656" s="194" t="s">
        <v>1276</v>
      </c>
      <c r="F8656" s="195" t="s">
        <v>1277</v>
      </c>
      <c r="G8656" s="196" t="s">
        <v>1254</v>
      </c>
      <c r="H8656" s="197">
        <v>32</v>
      </c>
      <c r="I8656" s="198"/>
      <c r="J8656" s="199">
        <f>ROUND(I8656*H8656,2)</f>
        <v>0</v>
      </c>
      <c r="K8656" s="195" t="s">
        <v>21</v>
      </c>
      <c r="L8656" s="62"/>
      <c r="M8656" s="200" t="s">
        <v>21</v>
      </c>
      <c r="N8656" s="201" t="s">
        <v>48</v>
      </c>
      <c r="O8656" s="43"/>
      <c r="P8656" s="202">
        <f>O8656*H8656</f>
        <v>0</v>
      </c>
      <c r="Q8656" s="202">
        <v>0</v>
      </c>
      <c r="R8656" s="202">
        <f>Q8656*H8656</f>
        <v>0</v>
      </c>
      <c r="S8656" s="202">
        <v>0</v>
      </c>
      <c r="T8656" s="203">
        <f>S8656*H8656</f>
        <v>0</v>
      </c>
      <c r="AR8656" s="25" t="s">
        <v>173</v>
      </c>
      <c r="AT8656" s="25" t="s">
        <v>168</v>
      </c>
      <c r="AU8656" s="25" t="s">
        <v>84</v>
      </c>
      <c r="AY8656" s="25" t="s">
        <v>163</v>
      </c>
      <c r="BE8656" s="204">
        <f>IF(N8656="základní",J8656,0)</f>
        <v>0</v>
      </c>
      <c r="BF8656" s="204">
        <f>IF(N8656="snížená",J8656,0)</f>
        <v>0</v>
      </c>
      <c r="BG8656" s="204">
        <f>IF(N8656="zákl. přenesená",J8656,0)</f>
        <v>0</v>
      </c>
      <c r="BH8656" s="204">
        <f>IF(N8656="sníž. přenesená",J8656,0)</f>
        <v>0</v>
      </c>
      <c r="BI8656" s="204">
        <f>IF(N8656="nulová",J8656,0)</f>
        <v>0</v>
      </c>
      <c r="BJ8656" s="25" t="s">
        <v>98</v>
      </c>
      <c r="BK8656" s="204">
        <f>ROUND(I8656*H8656,2)</f>
        <v>0</v>
      </c>
      <c r="BL8656" s="25" t="s">
        <v>173</v>
      </c>
      <c r="BM8656" s="25" t="s">
        <v>7442</v>
      </c>
    </row>
    <row r="8657" spans="2:65" s="1" customFormat="1" ht="27">
      <c r="B8657" s="42"/>
      <c r="C8657" s="64"/>
      <c r="D8657" s="205" t="s">
        <v>175</v>
      </c>
      <c r="E8657" s="64"/>
      <c r="F8657" s="206" t="s">
        <v>1277</v>
      </c>
      <c r="G8657" s="64"/>
      <c r="H8657" s="64"/>
      <c r="I8657" s="164"/>
      <c r="J8657" s="64"/>
      <c r="K8657" s="64"/>
      <c r="L8657" s="62"/>
      <c r="M8657" s="207"/>
      <c r="N8657" s="43"/>
      <c r="O8657" s="43"/>
      <c r="P8657" s="43"/>
      <c r="Q8657" s="43"/>
      <c r="R8657" s="43"/>
      <c r="S8657" s="43"/>
      <c r="T8657" s="79"/>
      <c r="AT8657" s="25" t="s">
        <v>175</v>
      </c>
      <c r="AU8657" s="25" t="s">
        <v>84</v>
      </c>
    </row>
    <row r="8658" spans="2:65" s="1" customFormat="1" ht="16.5" customHeight="1">
      <c r="B8658" s="42"/>
      <c r="C8658" s="193" t="s">
        <v>4303</v>
      </c>
      <c r="D8658" s="193" t="s">
        <v>168</v>
      </c>
      <c r="E8658" s="194" t="s">
        <v>1278</v>
      </c>
      <c r="F8658" s="195" t="s">
        <v>1279</v>
      </c>
      <c r="G8658" s="196" t="s">
        <v>184</v>
      </c>
      <c r="H8658" s="197">
        <v>10</v>
      </c>
      <c r="I8658" s="198"/>
      <c r="J8658" s="199">
        <f>ROUND(I8658*H8658,2)</f>
        <v>0</v>
      </c>
      <c r="K8658" s="195" t="s">
        <v>21</v>
      </c>
      <c r="L8658" s="62"/>
      <c r="M8658" s="200" t="s">
        <v>21</v>
      </c>
      <c r="N8658" s="201" t="s">
        <v>48</v>
      </c>
      <c r="O8658" s="43"/>
      <c r="P8658" s="202">
        <f>O8658*H8658</f>
        <v>0</v>
      </c>
      <c r="Q8658" s="202">
        <v>0</v>
      </c>
      <c r="R8658" s="202">
        <f>Q8658*H8658</f>
        <v>0</v>
      </c>
      <c r="S8658" s="202">
        <v>0</v>
      </c>
      <c r="T8658" s="203">
        <f>S8658*H8658</f>
        <v>0</v>
      </c>
      <c r="AR8658" s="25" t="s">
        <v>173</v>
      </c>
      <c r="AT8658" s="25" t="s">
        <v>168</v>
      </c>
      <c r="AU8658" s="25" t="s">
        <v>84</v>
      </c>
      <c r="AY8658" s="25" t="s">
        <v>163</v>
      </c>
      <c r="BE8658" s="204">
        <f>IF(N8658="základní",J8658,0)</f>
        <v>0</v>
      </c>
      <c r="BF8658" s="204">
        <f>IF(N8658="snížená",J8658,0)</f>
        <v>0</v>
      </c>
      <c r="BG8658" s="204">
        <f>IF(N8658="zákl. přenesená",J8658,0)</f>
        <v>0</v>
      </c>
      <c r="BH8658" s="204">
        <f>IF(N8658="sníž. přenesená",J8658,0)</f>
        <v>0</v>
      </c>
      <c r="BI8658" s="204">
        <f>IF(N8658="nulová",J8658,0)</f>
        <v>0</v>
      </c>
      <c r="BJ8658" s="25" t="s">
        <v>98</v>
      </c>
      <c r="BK8658" s="204">
        <f>ROUND(I8658*H8658,2)</f>
        <v>0</v>
      </c>
      <c r="BL8658" s="25" t="s">
        <v>173</v>
      </c>
      <c r="BM8658" s="25" t="s">
        <v>7443</v>
      </c>
    </row>
    <row r="8659" spans="2:65" s="1" customFormat="1" ht="13.5">
      <c r="B8659" s="42"/>
      <c r="C8659" s="64"/>
      <c r="D8659" s="205" t="s">
        <v>175</v>
      </c>
      <c r="E8659" s="64"/>
      <c r="F8659" s="206" t="s">
        <v>1279</v>
      </c>
      <c r="G8659" s="64"/>
      <c r="H8659" s="64"/>
      <c r="I8659" s="164"/>
      <c r="J8659" s="64"/>
      <c r="K8659" s="64"/>
      <c r="L8659" s="62"/>
      <c r="M8659" s="207"/>
      <c r="N8659" s="43"/>
      <c r="O8659" s="43"/>
      <c r="P8659" s="43"/>
      <c r="Q8659" s="43"/>
      <c r="R8659" s="43"/>
      <c r="S8659" s="43"/>
      <c r="T8659" s="79"/>
      <c r="AT8659" s="25" t="s">
        <v>175</v>
      </c>
      <c r="AU8659" s="25" t="s">
        <v>84</v>
      </c>
    </row>
    <row r="8660" spans="2:65" s="1" customFormat="1" ht="16.5" customHeight="1">
      <c r="B8660" s="42"/>
      <c r="C8660" s="193" t="s">
        <v>7444</v>
      </c>
      <c r="D8660" s="193" t="s">
        <v>168</v>
      </c>
      <c r="E8660" s="194" t="s">
        <v>1280</v>
      </c>
      <c r="F8660" s="195" t="s">
        <v>1281</v>
      </c>
      <c r="G8660" s="196" t="s">
        <v>184</v>
      </c>
      <c r="H8660" s="197">
        <v>3</v>
      </c>
      <c r="I8660" s="198"/>
      <c r="J8660" s="199">
        <f>ROUND(I8660*H8660,2)</f>
        <v>0</v>
      </c>
      <c r="K8660" s="195" t="s">
        <v>21</v>
      </c>
      <c r="L8660" s="62"/>
      <c r="M8660" s="200" t="s">
        <v>21</v>
      </c>
      <c r="N8660" s="201" t="s">
        <v>48</v>
      </c>
      <c r="O8660" s="43"/>
      <c r="P8660" s="202">
        <f>O8660*H8660</f>
        <v>0</v>
      </c>
      <c r="Q8660" s="202">
        <v>0</v>
      </c>
      <c r="R8660" s="202">
        <f>Q8660*H8660</f>
        <v>0</v>
      </c>
      <c r="S8660" s="202">
        <v>0</v>
      </c>
      <c r="T8660" s="203">
        <f>S8660*H8660</f>
        <v>0</v>
      </c>
      <c r="AR8660" s="25" t="s">
        <v>173</v>
      </c>
      <c r="AT8660" s="25" t="s">
        <v>168</v>
      </c>
      <c r="AU8660" s="25" t="s">
        <v>84</v>
      </c>
      <c r="AY8660" s="25" t="s">
        <v>163</v>
      </c>
      <c r="BE8660" s="204">
        <f>IF(N8660="základní",J8660,0)</f>
        <v>0</v>
      </c>
      <c r="BF8660" s="204">
        <f>IF(N8660="snížená",J8660,0)</f>
        <v>0</v>
      </c>
      <c r="BG8660" s="204">
        <f>IF(N8660="zákl. přenesená",J8660,0)</f>
        <v>0</v>
      </c>
      <c r="BH8660" s="204">
        <f>IF(N8660="sníž. přenesená",J8660,0)</f>
        <v>0</v>
      </c>
      <c r="BI8660" s="204">
        <f>IF(N8660="nulová",J8660,0)</f>
        <v>0</v>
      </c>
      <c r="BJ8660" s="25" t="s">
        <v>98</v>
      </c>
      <c r="BK8660" s="204">
        <f>ROUND(I8660*H8660,2)</f>
        <v>0</v>
      </c>
      <c r="BL8660" s="25" t="s">
        <v>173</v>
      </c>
      <c r="BM8660" s="25" t="s">
        <v>7445</v>
      </c>
    </row>
    <row r="8661" spans="2:65" s="1" customFormat="1" ht="13.5">
      <c r="B8661" s="42"/>
      <c r="C8661" s="64"/>
      <c r="D8661" s="205" t="s">
        <v>175</v>
      </c>
      <c r="E8661" s="64"/>
      <c r="F8661" s="206" t="s">
        <v>1281</v>
      </c>
      <c r="G8661" s="64"/>
      <c r="H8661" s="64"/>
      <c r="I8661" s="164"/>
      <c r="J8661" s="64"/>
      <c r="K8661" s="64"/>
      <c r="L8661" s="62"/>
      <c r="M8661" s="207"/>
      <c r="N8661" s="43"/>
      <c r="O8661" s="43"/>
      <c r="P8661" s="43"/>
      <c r="Q8661" s="43"/>
      <c r="R8661" s="43"/>
      <c r="S8661" s="43"/>
      <c r="T8661" s="79"/>
      <c r="AT8661" s="25" t="s">
        <v>175</v>
      </c>
      <c r="AU8661" s="25" t="s">
        <v>84</v>
      </c>
    </row>
    <row r="8662" spans="2:65" s="1" customFormat="1" ht="16.5" customHeight="1">
      <c r="B8662" s="42"/>
      <c r="C8662" s="193" t="s">
        <v>4304</v>
      </c>
      <c r="D8662" s="193" t="s">
        <v>168</v>
      </c>
      <c r="E8662" s="194" t="s">
        <v>1282</v>
      </c>
      <c r="F8662" s="195" t="s">
        <v>1283</v>
      </c>
      <c r="G8662" s="196" t="s">
        <v>1284</v>
      </c>
      <c r="H8662" s="197">
        <v>1</v>
      </c>
      <c r="I8662" s="198"/>
      <c r="J8662" s="199">
        <f>ROUND(I8662*H8662,2)</f>
        <v>0</v>
      </c>
      <c r="K8662" s="195" t="s">
        <v>21</v>
      </c>
      <c r="L8662" s="62"/>
      <c r="M8662" s="200" t="s">
        <v>21</v>
      </c>
      <c r="N8662" s="201" t="s">
        <v>48</v>
      </c>
      <c r="O8662" s="43"/>
      <c r="P8662" s="202">
        <f>O8662*H8662</f>
        <v>0</v>
      </c>
      <c r="Q8662" s="202">
        <v>0</v>
      </c>
      <c r="R8662" s="202">
        <f>Q8662*H8662</f>
        <v>0</v>
      </c>
      <c r="S8662" s="202">
        <v>0</v>
      </c>
      <c r="T8662" s="203">
        <f>S8662*H8662</f>
        <v>0</v>
      </c>
      <c r="AR8662" s="25" t="s">
        <v>173</v>
      </c>
      <c r="AT8662" s="25" t="s">
        <v>168</v>
      </c>
      <c r="AU8662" s="25" t="s">
        <v>84</v>
      </c>
      <c r="AY8662" s="25" t="s">
        <v>163</v>
      </c>
      <c r="BE8662" s="204">
        <f>IF(N8662="základní",J8662,0)</f>
        <v>0</v>
      </c>
      <c r="BF8662" s="204">
        <f>IF(N8662="snížená",J8662,0)</f>
        <v>0</v>
      </c>
      <c r="BG8662" s="204">
        <f>IF(N8662="zákl. přenesená",J8662,0)</f>
        <v>0</v>
      </c>
      <c r="BH8662" s="204">
        <f>IF(N8662="sníž. přenesená",J8662,0)</f>
        <v>0</v>
      </c>
      <c r="BI8662" s="204">
        <f>IF(N8662="nulová",J8662,0)</f>
        <v>0</v>
      </c>
      <c r="BJ8662" s="25" t="s">
        <v>98</v>
      </c>
      <c r="BK8662" s="204">
        <f>ROUND(I8662*H8662,2)</f>
        <v>0</v>
      </c>
      <c r="BL8662" s="25" t="s">
        <v>173</v>
      </c>
      <c r="BM8662" s="25" t="s">
        <v>7446</v>
      </c>
    </row>
    <row r="8663" spans="2:65" s="1" customFormat="1" ht="13.5">
      <c r="B8663" s="42"/>
      <c r="C8663" s="64"/>
      <c r="D8663" s="205" t="s">
        <v>175</v>
      </c>
      <c r="E8663" s="64"/>
      <c r="F8663" s="206" t="s">
        <v>1283</v>
      </c>
      <c r="G8663" s="64"/>
      <c r="H8663" s="64"/>
      <c r="I8663" s="164"/>
      <c r="J8663" s="64"/>
      <c r="K8663" s="64"/>
      <c r="L8663" s="62"/>
      <c r="M8663" s="207"/>
      <c r="N8663" s="43"/>
      <c r="O8663" s="43"/>
      <c r="P8663" s="43"/>
      <c r="Q8663" s="43"/>
      <c r="R8663" s="43"/>
      <c r="S8663" s="43"/>
      <c r="T8663" s="79"/>
      <c r="AT8663" s="25" t="s">
        <v>175</v>
      </c>
      <c r="AU8663" s="25" t="s">
        <v>84</v>
      </c>
    </row>
    <row r="8664" spans="2:65" s="1" customFormat="1" ht="16.5" customHeight="1">
      <c r="B8664" s="42"/>
      <c r="C8664" s="193" t="s">
        <v>7447</v>
      </c>
      <c r="D8664" s="193" t="s">
        <v>168</v>
      </c>
      <c r="E8664" s="194" t="s">
        <v>1285</v>
      </c>
      <c r="F8664" s="195" t="s">
        <v>1286</v>
      </c>
      <c r="G8664" s="196" t="s">
        <v>1272</v>
      </c>
      <c r="H8664" s="197">
        <v>1</v>
      </c>
      <c r="I8664" s="198"/>
      <c r="J8664" s="199">
        <f>ROUND(I8664*H8664,2)</f>
        <v>0</v>
      </c>
      <c r="K8664" s="195" t="s">
        <v>21</v>
      </c>
      <c r="L8664" s="62"/>
      <c r="M8664" s="200" t="s">
        <v>21</v>
      </c>
      <c r="N8664" s="201" t="s">
        <v>48</v>
      </c>
      <c r="O8664" s="43"/>
      <c r="P8664" s="202">
        <f>O8664*H8664</f>
        <v>0</v>
      </c>
      <c r="Q8664" s="202">
        <v>0</v>
      </c>
      <c r="R8664" s="202">
        <f>Q8664*H8664</f>
        <v>0</v>
      </c>
      <c r="S8664" s="202">
        <v>0</v>
      </c>
      <c r="T8664" s="203">
        <f>S8664*H8664</f>
        <v>0</v>
      </c>
      <c r="AR8664" s="25" t="s">
        <v>173</v>
      </c>
      <c r="AT8664" s="25" t="s">
        <v>168</v>
      </c>
      <c r="AU8664" s="25" t="s">
        <v>84</v>
      </c>
      <c r="AY8664" s="25" t="s">
        <v>163</v>
      </c>
      <c r="BE8664" s="204">
        <f>IF(N8664="základní",J8664,0)</f>
        <v>0</v>
      </c>
      <c r="BF8664" s="204">
        <f>IF(N8664="snížená",J8664,0)</f>
        <v>0</v>
      </c>
      <c r="BG8664" s="204">
        <f>IF(N8664="zákl. přenesená",J8664,0)</f>
        <v>0</v>
      </c>
      <c r="BH8664" s="204">
        <f>IF(N8664="sníž. přenesená",J8664,0)</f>
        <v>0</v>
      </c>
      <c r="BI8664" s="204">
        <f>IF(N8664="nulová",J8664,0)</f>
        <v>0</v>
      </c>
      <c r="BJ8664" s="25" t="s">
        <v>98</v>
      </c>
      <c r="BK8664" s="204">
        <f>ROUND(I8664*H8664,2)</f>
        <v>0</v>
      </c>
      <c r="BL8664" s="25" t="s">
        <v>173</v>
      </c>
      <c r="BM8664" s="25" t="s">
        <v>7448</v>
      </c>
    </row>
    <row r="8665" spans="2:65" s="1" customFormat="1" ht="13.5">
      <c r="B8665" s="42"/>
      <c r="C8665" s="64"/>
      <c r="D8665" s="205" t="s">
        <v>175</v>
      </c>
      <c r="E8665" s="64"/>
      <c r="F8665" s="206" t="s">
        <v>1286</v>
      </c>
      <c r="G8665" s="64"/>
      <c r="H8665" s="64"/>
      <c r="I8665" s="164"/>
      <c r="J8665" s="64"/>
      <c r="K8665" s="64"/>
      <c r="L8665" s="62"/>
      <c r="M8665" s="207"/>
      <c r="N8665" s="43"/>
      <c r="O8665" s="43"/>
      <c r="P8665" s="43"/>
      <c r="Q8665" s="43"/>
      <c r="R8665" s="43"/>
      <c r="S8665" s="43"/>
      <c r="T8665" s="79"/>
      <c r="AT8665" s="25" t="s">
        <v>175</v>
      </c>
      <c r="AU8665" s="25" t="s">
        <v>84</v>
      </c>
    </row>
    <row r="8666" spans="2:65" s="1" customFormat="1" ht="16.5" customHeight="1">
      <c r="B8666" s="42"/>
      <c r="C8666" s="193" t="s">
        <v>4306</v>
      </c>
      <c r="D8666" s="193" t="s">
        <v>168</v>
      </c>
      <c r="E8666" s="194" t="s">
        <v>1287</v>
      </c>
      <c r="F8666" s="195" t="s">
        <v>1288</v>
      </c>
      <c r="G8666" s="196" t="s">
        <v>1284</v>
      </c>
      <c r="H8666" s="197">
        <v>1</v>
      </c>
      <c r="I8666" s="198"/>
      <c r="J8666" s="199">
        <f>ROUND(I8666*H8666,2)</f>
        <v>0</v>
      </c>
      <c r="K8666" s="195" t="s">
        <v>21</v>
      </c>
      <c r="L8666" s="62"/>
      <c r="M8666" s="200" t="s">
        <v>21</v>
      </c>
      <c r="N8666" s="201" t="s">
        <v>48</v>
      </c>
      <c r="O8666" s="43"/>
      <c r="P8666" s="202">
        <f>O8666*H8666</f>
        <v>0</v>
      </c>
      <c r="Q8666" s="202">
        <v>0</v>
      </c>
      <c r="R8666" s="202">
        <f>Q8666*H8666</f>
        <v>0</v>
      </c>
      <c r="S8666" s="202">
        <v>0</v>
      </c>
      <c r="T8666" s="203">
        <f>S8666*H8666</f>
        <v>0</v>
      </c>
      <c r="AR8666" s="25" t="s">
        <v>173</v>
      </c>
      <c r="AT8666" s="25" t="s">
        <v>168</v>
      </c>
      <c r="AU8666" s="25" t="s">
        <v>84</v>
      </c>
      <c r="AY8666" s="25" t="s">
        <v>163</v>
      </c>
      <c r="BE8666" s="204">
        <f>IF(N8666="základní",J8666,0)</f>
        <v>0</v>
      </c>
      <c r="BF8666" s="204">
        <f>IF(N8666="snížená",J8666,0)</f>
        <v>0</v>
      </c>
      <c r="BG8666" s="204">
        <f>IF(N8666="zákl. přenesená",J8666,0)</f>
        <v>0</v>
      </c>
      <c r="BH8666" s="204">
        <f>IF(N8666="sníž. přenesená",J8666,0)</f>
        <v>0</v>
      </c>
      <c r="BI8666" s="204">
        <f>IF(N8666="nulová",J8666,0)</f>
        <v>0</v>
      </c>
      <c r="BJ8666" s="25" t="s">
        <v>98</v>
      </c>
      <c r="BK8666" s="204">
        <f>ROUND(I8666*H8666,2)</f>
        <v>0</v>
      </c>
      <c r="BL8666" s="25" t="s">
        <v>173</v>
      </c>
      <c r="BM8666" s="25" t="s">
        <v>7449</v>
      </c>
    </row>
    <row r="8667" spans="2:65" s="1" customFormat="1" ht="13.5">
      <c r="B8667" s="42"/>
      <c r="C8667" s="64"/>
      <c r="D8667" s="205" t="s">
        <v>175</v>
      </c>
      <c r="E8667" s="64"/>
      <c r="F8667" s="206" t="s">
        <v>1288</v>
      </c>
      <c r="G8667" s="64"/>
      <c r="H8667" s="64"/>
      <c r="I8667" s="164"/>
      <c r="J8667" s="64"/>
      <c r="K8667" s="64"/>
      <c r="L8667" s="62"/>
      <c r="M8667" s="207"/>
      <c r="N8667" s="43"/>
      <c r="O8667" s="43"/>
      <c r="P8667" s="43"/>
      <c r="Q8667" s="43"/>
      <c r="R8667" s="43"/>
      <c r="S8667" s="43"/>
      <c r="T8667" s="79"/>
      <c r="AT8667" s="25" t="s">
        <v>175</v>
      </c>
      <c r="AU8667" s="25" t="s">
        <v>84</v>
      </c>
    </row>
    <row r="8668" spans="2:65" s="1" customFormat="1" ht="16.5" customHeight="1">
      <c r="B8668" s="42"/>
      <c r="C8668" s="193" t="s">
        <v>7450</v>
      </c>
      <c r="D8668" s="193" t="s">
        <v>168</v>
      </c>
      <c r="E8668" s="194" t="s">
        <v>1289</v>
      </c>
      <c r="F8668" s="195" t="s">
        <v>1290</v>
      </c>
      <c r="G8668" s="196" t="s">
        <v>1284</v>
      </c>
      <c r="H8668" s="197">
        <v>0.5</v>
      </c>
      <c r="I8668" s="198"/>
      <c r="J8668" s="199">
        <f>ROUND(I8668*H8668,2)</f>
        <v>0</v>
      </c>
      <c r="K8668" s="195" t="s">
        <v>21</v>
      </c>
      <c r="L8668" s="62"/>
      <c r="M8668" s="200" t="s">
        <v>21</v>
      </c>
      <c r="N8668" s="201" t="s">
        <v>48</v>
      </c>
      <c r="O8668" s="43"/>
      <c r="P8668" s="202">
        <f>O8668*H8668</f>
        <v>0</v>
      </c>
      <c r="Q8668" s="202">
        <v>0</v>
      </c>
      <c r="R8668" s="202">
        <f>Q8668*H8668</f>
        <v>0</v>
      </c>
      <c r="S8668" s="202">
        <v>0</v>
      </c>
      <c r="T8668" s="203">
        <f>S8668*H8668</f>
        <v>0</v>
      </c>
      <c r="AR8668" s="25" t="s">
        <v>173</v>
      </c>
      <c r="AT8668" s="25" t="s">
        <v>168</v>
      </c>
      <c r="AU8668" s="25" t="s">
        <v>84</v>
      </c>
      <c r="AY8668" s="25" t="s">
        <v>163</v>
      </c>
      <c r="BE8668" s="204">
        <f>IF(N8668="základní",J8668,0)</f>
        <v>0</v>
      </c>
      <c r="BF8668" s="204">
        <f>IF(N8668="snížená",J8668,0)</f>
        <v>0</v>
      </c>
      <c r="BG8668" s="204">
        <f>IF(N8668="zákl. přenesená",J8668,0)</f>
        <v>0</v>
      </c>
      <c r="BH8668" s="204">
        <f>IF(N8668="sníž. přenesená",J8668,0)</f>
        <v>0</v>
      </c>
      <c r="BI8668" s="204">
        <f>IF(N8668="nulová",J8668,0)</f>
        <v>0</v>
      </c>
      <c r="BJ8668" s="25" t="s">
        <v>98</v>
      </c>
      <c r="BK8668" s="204">
        <f>ROUND(I8668*H8668,2)</f>
        <v>0</v>
      </c>
      <c r="BL8668" s="25" t="s">
        <v>173</v>
      </c>
      <c r="BM8668" s="25" t="s">
        <v>7451</v>
      </c>
    </row>
    <row r="8669" spans="2:65" s="1" customFormat="1" ht="13.5">
      <c r="B8669" s="42"/>
      <c r="C8669" s="64"/>
      <c r="D8669" s="205" t="s">
        <v>175</v>
      </c>
      <c r="E8669" s="64"/>
      <c r="F8669" s="206" t="s">
        <v>1290</v>
      </c>
      <c r="G8669" s="64"/>
      <c r="H8669" s="64"/>
      <c r="I8669" s="164"/>
      <c r="J8669" s="64"/>
      <c r="K8669" s="64"/>
      <c r="L8669" s="62"/>
      <c r="M8669" s="207"/>
      <c r="N8669" s="43"/>
      <c r="O8669" s="43"/>
      <c r="P8669" s="43"/>
      <c r="Q8669" s="43"/>
      <c r="R8669" s="43"/>
      <c r="S8669" s="43"/>
      <c r="T8669" s="79"/>
      <c r="AT8669" s="25" t="s">
        <v>175</v>
      </c>
      <c r="AU8669" s="25" t="s">
        <v>84</v>
      </c>
    </row>
    <row r="8670" spans="2:65" s="1" customFormat="1" ht="16.5" customHeight="1">
      <c r="B8670" s="42"/>
      <c r="C8670" s="193" t="s">
        <v>4307</v>
      </c>
      <c r="D8670" s="193" t="s">
        <v>168</v>
      </c>
      <c r="E8670" s="194" t="s">
        <v>1291</v>
      </c>
      <c r="F8670" s="195" t="s">
        <v>1292</v>
      </c>
      <c r="G8670" s="196" t="s">
        <v>1284</v>
      </c>
      <c r="H8670" s="197">
        <v>0.2</v>
      </c>
      <c r="I8670" s="198"/>
      <c r="J8670" s="199">
        <f>ROUND(I8670*H8670,2)</f>
        <v>0</v>
      </c>
      <c r="K8670" s="195" t="s">
        <v>21</v>
      </c>
      <c r="L8670" s="62"/>
      <c r="M8670" s="200" t="s">
        <v>21</v>
      </c>
      <c r="N8670" s="201" t="s">
        <v>48</v>
      </c>
      <c r="O8670" s="43"/>
      <c r="P8670" s="202">
        <f>O8670*H8670</f>
        <v>0</v>
      </c>
      <c r="Q8670" s="202">
        <v>0</v>
      </c>
      <c r="R8670" s="202">
        <f>Q8670*H8670</f>
        <v>0</v>
      </c>
      <c r="S8670" s="202">
        <v>0</v>
      </c>
      <c r="T8670" s="203">
        <f>S8670*H8670</f>
        <v>0</v>
      </c>
      <c r="AR8670" s="25" t="s">
        <v>173</v>
      </c>
      <c r="AT8670" s="25" t="s">
        <v>168</v>
      </c>
      <c r="AU8670" s="25" t="s">
        <v>84</v>
      </c>
      <c r="AY8670" s="25" t="s">
        <v>163</v>
      </c>
      <c r="BE8670" s="204">
        <f>IF(N8670="základní",J8670,0)</f>
        <v>0</v>
      </c>
      <c r="BF8670" s="204">
        <f>IF(N8670="snížená",J8670,0)</f>
        <v>0</v>
      </c>
      <c r="BG8670" s="204">
        <f>IF(N8670="zákl. přenesená",J8670,0)</f>
        <v>0</v>
      </c>
      <c r="BH8670" s="204">
        <f>IF(N8670="sníž. přenesená",J8670,0)</f>
        <v>0</v>
      </c>
      <c r="BI8670" s="204">
        <f>IF(N8670="nulová",J8670,0)</f>
        <v>0</v>
      </c>
      <c r="BJ8670" s="25" t="s">
        <v>98</v>
      </c>
      <c r="BK8670" s="204">
        <f>ROUND(I8670*H8670,2)</f>
        <v>0</v>
      </c>
      <c r="BL8670" s="25" t="s">
        <v>173</v>
      </c>
      <c r="BM8670" s="25" t="s">
        <v>7452</v>
      </c>
    </row>
    <row r="8671" spans="2:65" s="1" customFormat="1" ht="13.5">
      <c r="B8671" s="42"/>
      <c r="C8671" s="64"/>
      <c r="D8671" s="205" t="s">
        <v>175</v>
      </c>
      <c r="E8671" s="64"/>
      <c r="F8671" s="206" t="s">
        <v>1292</v>
      </c>
      <c r="G8671" s="64"/>
      <c r="H8671" s="64"/>
      <c r="I8671" s="164"/>
      <c r="J8671" s="64"/>
      <c r="K8671" s="64"/>
      <c r="L8671" s="62"/>
      <c r="M8671" s="207"/>
      <c r="N8671" s="43"/>
      <c r="O8671" s="43"/>
      <c r="P8671" s="43"/>
      <c r="Q8671" s="43"/>
      <c r="R8671" s="43"/>
      <c r="S8671" s="43"/>
      <c r="T8671" s="79"/>
      <c r="AT8671" s="25" t="s">
        <v>175</v>
      </c>
      <c r="AU8671" s="25" t="s">
        <v>84</v>
      </c>
    </row>
    <row r="8672" spans="2:65" s="1" customFormat="1" ht="16.5" customHeight="1">
      <c r="B8672" s="42"/>
      <c r="C8672" s="193" t="s">
        <v>7453</v>
      </c>
      <c r="D8672" s="193" t="s">
        <v>168</v>
      </c>
      <c r="E8672" s="194" t="s">
        <v>1293</v>
      </c>
      <c r="F8672" s="195" t="s">
        <v>1294</v>
      </c>
      <c r="G8672" s="196" t="s">
        <v>1272</v>
      </c>
      <c r="H8672" s="197">
        <v>1</v>
      </c>
      <c r="I8672" s="198"/>
      <c r="J8672" s="199">
        <f>ROUND(I8672*H8672,2)</f>
        <v>0</v>
      </c>
      <c r="K8672" s="195" t="s">
        <v>21</v>
      </c>
      <c r="L8672" s="62"/>
      <c r="M8672" s="200" t="s">
        <v>21</v>
      </c>
      <c r="N8672" s="201" t="s">
        <v>48</v>
      </c>
      <c r="O8672" s="43"/>
      <c r="P8672" s="202">
        <f>O8672*H8672</f>
        <v>0</v>
      </c>
      <c r="Q8672" s="202">
        <v>0</v>
      </c>
      <c r="R8672" s="202">
        <f>Q8672*H8672</f>
        <v>0</v>
      </c>
      <c r="S8672" s="202">
        <v>0</v>
      </c>
      <c r="T8672" s="203">
        <f>S8672*H8672</f>
        <v>0</v>
      </c>
      <c r="AR8672" s="25" t="s">
        <v>173</v>
      </c>
      <c r="AT8672" s="25" t="s">
        <v>168</v>
      </c>
      <c r="AU8672" s="25" t="s">
        <v>84</v>
      </c>
      <c r="AY8672" s="25" t="s">
        <v>163</v>
      </c>
      <c r="BE8672" s="204">
        <f>IF(N8672="základní",J8672,0)</f>
        <v>0</v>
      </c>
      <c r="BF8672" s="204">
        <f>IF(N8672="snížená",J8672,0)</f>
        <v>0</v>
      </c>
      <c r="BG8672" s="204">
        <f>IF(N8672="zákl. přenesená",J8672,0)</f>
        <v>0</v>
      </c>
      <c r="BH8672" s="204">
        <f>IF(N8672="sníž. přenesená",J8672,0)</f>
        <v>0</v>
      </c>
      <c r="BI8672" s="204">
        <f>IF(N8672="nulová",J8672,0)</f>
        <v>0</v>
      </c>
      <c r="BJ8672" s="25" t="s">
        <v>98</v>
      </c>
      <c r="BK8672" s="204">
        <f>ROUND(I8672*H8672,2)</f>
        <v>0</v>
      </c>
      <c r="BL8672" s="25" t="s">
        <v>173</v>
      </c>
      <c r="BM8672" s="25" t="s">
        <v>7454</v>
      </c>
    </row>
    <row r="8673" spans="2:65" s="1" customFormat="1" ht="13.5">
      <c r="B8673" s="42"/>
      <c r="C8673" s="64"/>
      <c r="D8673" s="205" t="s">
        <v>175</v>
      </c>
      <c r="E8673" s="64"/>
      <c r="F8673" s="206" t="s">
        <v>1294</v>
      </c>
      <c r="G8673" s="64"/>
      <c r="H8673" s="64"/>
      <c r="I8673" s="164"/>
      <c r="J8673" s="64"/>
      <c r="K8673" s="64"/>
      <c r="L8673" s="62"/>
      <c r="M8673" s="207"/>
      <c r="N8673" s="43"/>
      <c r="O8673" s="43"/>
      <c r="P8673" s="43"/>
      <c r="Q8673" s="43"/>
      <c r="R8673" s="43"/>
      <c r="S8673" s="43"/>
      <c r="T8673" s="79"/>
      <c r="AT8673" s="25" t="s">
        <v>175</v>
      </c>
      <c r="AU8673" s="25" t="s">
        <v>84</v>
      </c>
    </row>
    <row r="8674" spans="2:65" s="1" customFormat="1" ht="16.5" customHeight="1">
      <c r="B8674" s="42"/>
      <c r="C8674" s="193" t="s">
        <v>4309</v>
      </c>
      <c r="D8674" s="193" t="s">
        <v>168</v>
      </c>
      <c r="E8674" s="194" t="s">
        <v>1295</v>
      </c>
      <c r="F8674" s="195" t="s">
        <v>1296</v>
      </c>
      <c r="G8674" s="196" t="s">
        <v>171</v>
      </c>
      <c r="H8674" s="197">
        <v>24.5</v>
      </c>
      <c r="I8674" s="198"/>
      <c r="J8674" s="199">
        <f>ROUND(I8674*H8674,2)</f>
        <v>0</v>
      </c>
      <c r="K8674" s="195" t="s">
        <v>21</v>
      </c>
      <c r="L8674" s="62"/>
      <c r="M8674" s="200" t="s">
        <v>21</v>
      </c>
      <c r="N8674" s="201" t="s">
        <v>48</v>
      </c>
      <c r="O8674" s="43"/>
      <c r="P8674" s="202">
        <f>O8674*H8674</f>
        <v>0</v>
      </c>
      <c r="Q8674" s="202">
        <v>0</v>
      </c>
      <c r="R8674" s="202">
        <f>Q8674*H8674</f>
        <v>0</v>
      </c>
      <c r="S8674" s="202">
        <v>0</v>
      </c>
      <c r="T8674" s="203">
        <f>S8674*H8674</f>
        <v>0</v>
      </c>
      <c r="AR8674" s="25" t="s">
        <v>173</v>
      </c>
      <c r="AT8674" s="25" t="s">
        <v>168</v>
      </c>
      <c r="AU8674" s="25" t="s">
        <v>84</v>
      </c>
      <c r="AY8674" s="25" t="s">
        <v>163</v>
      </c>
      <c r="BE8674" s="204">
        <f>IF(N8674="základní",J8674,0)</f>
        <v>0</v>
      </c>
      <c r="BF8674" s="204">
        <f>IF(N8674="snížená",J8674,0)</f>
        <v>0</v>
      </c>
      <c r="BG8674" s="204">
        <f>IF(N8674="zákl. přenesená",J8674,0)</f>
        <v>0</v>
      </c>
      <c r="BH8674" s="204">
        <f>IF(N8674="sníž. přenesená",J8674,0)</f>
        <v>0</v>
      </c>
      <c r="BI8674" s="204">
        <f>IF(N8674="nulová",J8674,0)</f>
        <v>0</v>
      </c>
      <c r="BJ8674" s="25" t="s">
        <v>98</v>
      </c>
      <c r="BK8674" s="204">
        <f>ROUND(I8674*H8674,2)</f>
        <v>0</v>
      </c>
      <c r="BL8674" s="25" t="s">
        <v>173</v>
      </c>
      <c r="BM8674" s="25" t="s">
        <v>7455</v>
      </c>
    </row>
    <row r="8675" spans="2:65" s="1" customFormat="1" ht="13.5">
      <c r="B8675" s="42"/>
      <c r="C8675" s="64"/>
      <c r="D8675" s="205" t="s">
        <v>175</v>
      </c>
      <c r="E8675" s="64"/>
      <c r="F8675" s="206" t="s">
        <v>1296</v>
      </c>
      <c r="G8675" s="64"/>
      <c r="H8675" s="64"/>
      <c r="I8675" s="164"/>
      <c r="J8675" s="64"/>
      <c r="K8675" s="64"/>
      <c r="L8675" s="62"/>
      <c r="M8675" s="207"/>
      <c r="N8675" s="43"/>
      <c r="O8675" s="43"/>
      <c r="P8675" s="43"/>
      <c r="Q8675" s="43"/>
      <c r="R8675" s="43"/>
      <c r="S8675" s="43"/>
      <c r="T8675" s="79"/>
      <c r="AT8675" s="25" t="s">
        <v>175</v>
      </c>
      <c r="AU8675" s="25" t="s">
        <v>84</v>
      </c>
    </row>
    <row r="8676" spans="2:65" s="1" customFormat="1" ht="16.5" customHeight="1">
      <c r="B8676" s="42"/>
      <c r="C8676" s="193" t="s">
        <v>7456</v>
      </c>
      <c r="D8676" s="193" t="s">
        <v>168</v>
      </c>
      <c r="E8676" s="194" t="s">
        <v>1297</v>
      </c>
      <c r="F8676" s="195" t="s">
        <v>1298</v>
      </c>
      <c r="G8676" s="196" t="s">
        <v>1233</v>
      </c>
      <c r="H8676" s="197">
        <v>10</v>
      </c>
      <c r="I8676" s="198"/>
      <c r="J8676" s="199">
        <f>ROUND(I8676*H8676,2)</f>
        <v>0</v>
      </c>
      <c r="K8676" s="195" t="s">
        <v>21</v>
      </c>
      <c r="L8676" s="62"/>
      <c r="M8676" s="200" t="s">
        <v>21</v>
      </c>
      <c r="N8676" s="201" t="s">
        <v>48</v>
      </c>
      <c r="O8676" s="43"/>
      <c r="P8676" s="202">
        <f>O8676*H8676</f>
        <v>0</v>
      </c>
      <c r="Q8676" s="202">
        <v>0</v>
      </c>
      <c r="R8676" s="202">
        <f>Q8676*H8676</f>
        <v>0</v>
      </c>
      <c r="S8676" s="202">
        <v>0</v>
      </c>
      <c r="T8676" s="203">
        <f>S8676*H8676</f>
        <v>0</v>
      </c>
      <c r="AR8676" s="25" t="s">
        <v>173</v>
      </c>
      <c r="AT8676" s="25" t="s">
        <v>168</v>
      </c>
      <c r="AU8676" s="25" t="s">
        <v>84</v>
      </c>
      <c r="AY8676" s="25" t="s">
        <v>163</v>
      </c>
      <c r="BE8676" s="204">
        <f>IF(N8676="základní",J8676,0)</f>
        <v>0</v>
      </c>
      <c r="BF8676" s="204">
        <f>IF(N8676="snížená",J8676,0)</f>
        <v>0</v>
      </c>
      <c r="BG8676" s="204">
        <f>IF(N8676="zákl. přenesená",J8676,0)</f>
        <v>0</v>
      </c>
      <c r="BH8676" s="204">
        <f>IF(N8676="sníž. přenesená",J8676,0)</f>
        <v>0</v>
      </c>
      <c r="BI8676" s="204">
        <f>IF(N8676="nulová",J8676,0)</f>
        <v>0</v>
      </c>
      <c r="BJ8676" s="25" t="s">
        <v>98</v>
      </c>
      <c r="BK8676" s="204">
        <f>ROUND(I8676*H8676,2)</f>
        <v>0</v>
      </c>
      <c r="BL8676" s="25" t="s">
        <v>173</v>
      </c>
      <c r="BM8676" s="25" t="s">
        <v>7457</v>
      </c>
    </row>
    <row r="8677" spans="2:65" s="1" customFormat="1" ht="13.5">
      <c r="B8677" s="42"/>
      <c r="C8677" s="64"/>
      <c r="D8677" s="205" t="s">
        <v>175</v>
      </c>
      <c r="E8677" s="64"/>
      <c r="F8677" s="206" t="s">
        <v>1298</v>
      </c>
      <c r="G8677" s="64"/>
      <c r="H8677" s="64"/>
      <c r="I8677" s="164"/>
      <c r="J8677" s="64"/>
      <c r="K8677" s="64"/>
      <c r="L8677" s="62"/>
      <c r="M8677" s="207"/>
      <c r="N8677" s="43"/>
      <c r="O8677" s="43"/>
      <c r="P8677" s="43"/>
      <c r="Q8677" s="43"/>
      <c r="R8677" s="43"/>
      <c r="S8677" s="43"/>
      <c r="T8677" s="79"/>
      <c r="AT8677" s="25" t="s">
        <v>175</v>
      </c>
      <c r="AU8677" s="25" t="s">
        <v>84</v>
      </c>
    </row>
    <row r="8678" spans="2:65" s="1" customFormat="1" ht="16.5" customHeight="1">
      <c r="B8678" s="42"/>
      <c r="C8678" s="193" t="s">
        <v>4310</v>
      </c>
      <c r="D8678" s="193" t="s">
        <v>168</v>
      </c>
      <c r="E8678" s="194" t="s">
        <v>1299</v>
      </c>
      <c r="F8678" s="195" t="s">
        <v>1232</v>
      </c>
      <c r="G8678" s="196" t="s">
        <v>1233</v>
      </c>
      <c r="H8678" s="197">
        <v>10</v>
      </c>
      <c r="I8678" s="198"/>
      <c r="J8678" s="199">
        <f>ROUND(I8678*H8678,2)</f>
        <v>0</v>
      </c>
      <c r="K8678" s="195" t="s">
        <v>21</v>
      </c>
      <c r="L8678" s="62"/>
      <c r="M8678" s="200" t="s">
        <v>21</v>
      </c>
      <c r="N8678" s="201" t="s">
        <v>48</v>
      </c>
      <c r="O8678" s="43"/>
      <c r="P8678" s="202">
        <f>O8678*H8678</f>
        <v>0</v>
      </c>
      <c r="Q8678" s="202">
        <v>0</v>
      </c>
      <c r="R8678" s="202">
        <f>Q8678*H8678</f>
        <v>0</v>
      </c>
      <c r="S8678" s="202">
        <v>0</v>
      </c>
      <c r="T8678" s="203">
        <f>S8678*H8678</f>
        <v>0</v>
      </c>
      <c r="AR8678" s="25" t="s">
        <v>173</v>
      </c>
      <c r="AT8678" s="25" t="s">
        <v>168</v>
      </c>
      <c r="AU8678" s="25" t="s">
        <v>84</v>
      </c>
      <c r="AY8678" s="25" t="s">
        <v>163</v>
      </c>
      <c r="BE8678" s="204">
        <f>IF(N8678="základní",J8678,0)</f>
        <v>0</v>
      </c>
      <c r="BF8678" s="204">
        <f>IF(N8678="snížená",J8678,0)</f>
        <v>0</v>
      </c>
      <c r="BG8678" s="204">
        <f>IF(N8678="zákl. přenesená",J8678,0)</f>
        <v>0</v>
      </c>
      <c r="BH8678" s="204">
        <f>IF(N8678="sníž. přenesená",J8678,0)</f>
        <v>0</v>
      </c>
      <c r="BI8678" s="204">
        <f>IF(N8678="nulová",J8678,0)</f>
        <v>0</v>
      </c>
      <c r="BJ8678" s="25" t="s">
        <v>98</v>
      </c>
      <c r="BK8678" s="204">
        <f>ROUND(I8678*H8678,2)</f>
        <v>0</v>
      </c>
      <c r="BL8678" s="25" t="s">
        <v>173</v>
      </c>
      <c r="BM8678" s="25" t="s">
        <v>7458</v>
      </c>
    </row>
    <row r="8679" spans="2:65" s="1" customFormat="1" ht="13.5">
      <c r="B8679" s="42"/>
      <c r="C8679" s="64"/>
      <c r="D8679" s="205" t="s">
        <v>175</v>
      </c>
      <c r="E8679" s="64"/>
      <c r="F8679" s="206" t="s">
        <v>1232</v>
      </c>
      <c r="G8679" s="64"/>
      <c r="H8679" s="64"/>
      <c r="I8679" s="164"/>
      <c r="J8679" s="64"/>
      <c r="K8679" s="64"/>
      <c r="L8679" s="62"/>
      <c r="M8679" s="207"/>
      <c r="N8679" s="43"/>
      <c r="O8679" s="43"/>
      <c r="P8679" s="43"/>
      <c r="Q8679" s="43"/>
      <c r="R8679" s="43"/>
      <c r="S8679" s="43"/>
      <c r="T8679" s="79"/>
      <c r="AT8679" s="25" t="s">
        <v>175</v>
      </c>
      <c r="AU8679" s="25" t="s">
        <v>84</v>
      </c>
    </row>
    <row r="8680" spans="2:65" s="1" customFormat="1" ht="16.5" customHeight="1">
      <c r="B8680" s="42"/>
      <c r="C8680" s="193" t="s">
        <v>7459</v>
      </c>
      <c r="D8680" s="193" t="s">
        <v>168</v>
      </c>
      <c r="E8680" s="194" t="s">
        <v>1300</v>
      </c>
      <c r="F8680" s="195" t="s">
        <v>1301</v>
      </c>
      <c r="G8680" s="196" t="s">
        <v>1272</v>
      </c>
      <c r="H8680" s="197">
        <v>1</v>
      </c>
      <c r="I8680" s="198"/>
      <c r="J8680" s="199">
        <f>ROUND(I8680*H8680,2)</f>
        <v>0</v>
      </c>
      <c r="K8680" s="195" t="s">
        <v>21</v>
      </c>
      <c r="L8680" s="62"/>
      <c r="M8680" s="200" t="s">
        <v>21</v>
      </c>
      <c r="N8680" s="201" t="s">
        <v>48</v>
      </c>
      <c r="O8680" s="43"/>
      <c r="P8680" s="202">
        <f>O8680*H8680</f>
        <v>0</v>
      </c>
      <c r="Q8680" s="202">
        <v>0</v>
      </c>
      <c r="R8680" s="202">
        <f>Q8680*H8680</f>
        <v>0</v>
      </c>
      <c r="S8680" s="202">
        <v>0</v>
      </c>
      <c r="T8680" s="203">
        <f>S8680*H8680</f>
        <v>0</v>
      </c>
      <c r="AR8680" s="25" t="s">
        <v>173</v>
      </c>
      <c r="AT8680" s="25" t="s">
        <v>168</v>
      </c>
      <c r="AU8680" s="25" t="s">
        <v>84</v>
      </c>
      <c r="AY8680" s="25" t="s">
        <v>163</v>
      </c>
      <c r="BE8680" s="204">
        <f>IF(N8680="základní",J8680,0)</f>
        <v>0</v>
      </c>
      <c r="BF8680" s="204">
        <f>IF(N8680="snížená",J8680,0)</f>
        <v>0</v>
      </c>
      <c r="BG8680" s="204">
        <f>IF(N8680="zákl. přenesená",J8680,0)</f>
        <v>0</v>
      </c>
      <c r="BH8680" s="204">
        <f>IF(N8680="sníž. přenesená",J8680,0)</f>
        <v>0</v>
      </c>
      <c r="BI8680" s="204">
        <f>IF(N8680="nulová",J8680,0)</f>
        <v>0</v>
      </c>
      <c r="BJ8680" s="25" t="s">
        <v>98</v>
      </c>
      <c r="BK8680" s="204">
        <f>ROUND(I8680*H8680,2)</f>
        <v>0</v>
      </c>
      <c r="BL8680" s="25" t="s">
        <v>173</v>
      </c>
      <c r="BM8680" s="25" t="s">
        <v>7460</v>
      </c>
    </row>
    <row r="8681" spans="2:65" s="1" customFormat="1" ht="13.5">
      <c r="B8681" s="42"/>
      <c r="C8681" s="64"/>
      <c r="D8681" s="205" t="s">
        <v>175</v>
      </c>
      <c r="E8681" s="64"/>
      <c r="F8681" s="206" t="s">
        <v>1301</v>
      </c>
      <c r="G8681" s="64"/>
      <c r="H8681" s="64"/>
      <c r="I8681" s="164"/>
      <c r="J8681" s="64"/>
      <c r="K8681" s="64"/>
      <c r="L8681" s="62"/>
      <c r="M8681" s="207"/>
      <c r="N8681" s="43"/>
      <c r="O8681" s="43"/>
      <c r="P8681" s="43"/>
      <c r="Q8681" s="43"/>
      <c r="R8681" s="43"/>
      <c r="S8681" s="43"/>
      <c r="T8681" s="79"/>
      <c r="AT8681" s="25" t="s">
        <v>175</v>
      </c>
      <c r="AU8681" s="25" t="s">
        <v>84</v>
      </c>
    </row>
    <row r="8682" spans="2:65" s="1" customFormat="1" ht="25.5" customHeight="1">
      <c r="B8682" s="42"/>
      <c r="C8682" s="193" t="s">
        <v>4312</v>
      </c>
      <c r="D8682" s="193" t="s">
        <v>168</v>
      </c>
      <c r="E8682" s="194" t="s">
        <v>1302</v>
      </c>
      <c r="F8682" s="195" t="s">
        <v>1303</v>
      </c>
      <c r="G8682" s="196" t="s">
        <v>171</v>
      </c>
      <c r="H8682" s="197">
        <v>42.15</v>
      </c>
      <c r="I8682" s="198"/>
      <c r="J8682" s="199">
        <f>ROUND(I8682*H8682,2)</f>
        <v>0</v>
      </c>
      <c r="K8682" s="195" t="s">
        <v>21</v>
      </c>
      <c r="L8682" s="62"/>
      <c r="M8682" s="200" t="s">
        <v>21</v>
      </c>
      <c r="N8682" s="201" t="s">
        <v>48</v>
      </c>
      <c r="O8682" s="43"/>
      <c r="P8682" s="202">
        <f>O8682*H8682</f>
        <v>0</v>
      </c>
      <c r="Q8682" s="202">
        <v>0</v>
      </c>
      <c r="R8682" s="202">
        <f>Q8682*H8682</f>
        <v>0</v>
      </c>
      <c r="S8682" s="202">
        <v>0</v>
      </c>
      <c r="T8682" s="203">
        <f>S8682*H8682</f>
        <v>0</v>
      </c>
      <c r="AR8682" s="25" t="s">
        <v>173</v>
      </c>
      <c r="AT8682" s="25" t="s">
        <v>168</v>
      </c>
      <c r="AU8682" s="25" t="s">
        <v>84</v>
      </c>
      <c r="AY8682" s="25" t="s">
        <v>163</v>
      </c>
      <c r="BE8682" s="204">
        <f>IF(N8682="základní",J8682,0)</f>
        <v>0</v>
      </c>
      <c r="BF8682" s="204">
        <f>IF(N8682="snížená",J8682,0)</f>
        <v>0</v>
      </c>
      <c r="BG8682" s="204">
        <f>IF(N8682="zákl. přenesená",J8682,0)</f>
        <v>0</v>
      </c>
      <c r="BH8682" s="204">
        <f>IF(N8682="sníž. přenesená",J8682,0)</f>
        <v>0</v>
      </c>
      <c r="BI8682" s="204">
        <f>IF(N8682="nulová",J8682,0)</f>
        <v>0</v>
      </c>
      <c r="BJ8682" s="25" t="s">
        <v>98</v>
      </c>
      <c r="BK8682" s="204">
        <f>ROUND(I8682*H8682,2)</f>
        <v>0</v>
      </c>
      <c r="BL8682" s="25" t="s">
        <v>173</v>
      </c>
      <c r="BM8682" s="25" t="s">
        <v>7461</v>
      </c>
    </row>
    <row r="8683" spans="2:65" s="1" customFormat="1" ht="13.5">
      <c r="B8683" s="42"/>
      <c r="C8683" s="64"/>
      <c r="D8683" s="205" t="s">
        <v>175</v>
      </c>
      <c r="E8683" s="64"/>
      <c r="F8683" s="206" t="s">
        <v>1303</v>
      </c>
      <c r="G8683" s="64"/>
      <c r="H8683" s="64"/>
      <c r="I8683" s="164"/>
      <c r="J8683" s="64"/>
      <c r="K8683" s="64"/>
      <c r="L8683" s="62"/>
      <c r="M8683" s="207"/>
      <c r="N8683" s="43"/>
      <c r="O8683" s="43"/>
      <c r="P8683" s="43"/>
      <c r="Q8683" s="43"/>
      <c r="R8683" s="43"/>
      <c r="S8683" s="43"/>
      <c r="T8683" s="79"/>
      <c r="AT8683" s="25" t="s">
        <v>175</v>
      </c>
      <c r="AU8683" s="25" t="s">
        <v>84</v>
      </c>
    </row>
    <row r="8684" spans="2:65" s="1" customFormat="1" ht="16.5" customHeight="1">
      <c r="B8684" s="42"/>
      <c r="C8684" s="193" t="s">
        <v>7462</v>
      </c>
      <c r="D8684" s="193" t="s">
        <v>168</v>
      </c>
      <c r="E8684" s="194" t="s">
        <v>1304</v>
      </c>
      <c r="F8684" s="195" t="s">
        <v>1305</v>
      </c>
      <c r="G8684" s="196" t="s">
        <v>171</v>
      </c>
      <c r="H8684" s="197">
        <v>2.56</v>
      </c>
      <c r="I8684" s="198"/>
      <c r="J8684" s="199">
        <f>ROUND(I8684*H8684,2)</f>
        <v>0</v>
      </c>
      <c r="K8684" s="195" t="s">
        <v>21</v>
      </c>
      <c r="L8684" s="62"/>
      <c r="M8684" s="200" t="s">
        <v>21</v>
      </c>
      <c r="N8684" s="201" t="s">
        <v>48</v>
      </c>
      <c r="O8684" s="43"/>
      <c r="P8684" s="202">
        <f>O8684*H8684</f>
        <v>0</v>
      </c>
      <c r="Q8684" s="202">
        <v>0</v>
      </c>
      <c r="R8684" s="202">
        <f>Q8684*H8684</f>
        <v>0</v>
      </c>
      <c r="S8684" s="202">
        <v>0</v>
      </c>
      <c r="T8684" s="203">
        <f>S8684*H8684</f>
        <v>0</v>
      </c>
      <c r="AR8684" s="25" t="s">
        <v>173</v>
      </c>
      <c r="AT8684" s="25" t="s">
        <v>168</v>
      </c>
      <c r="AU8684" s="25" t="s">
        <v>84</v>
      </c>
      <c r="AY8684" s="25" t="s">
        <v>163</v>
      </c>
      <c r="BE8684" s="204">
        <f>IF(N8684="základní",J8684,0)</f>
        <v>0</v>
      </c>
      <c r="BF8684" s="204">
        <f>IF(N8684="snížená",J8684,0)</f>
        <v>0</v>
      </c>
      <c r="BG8684" s="204">
        <f>IF(N8684="zákl. přenesená",J8684,0)</f>
        <v>0</v>
      </c>
      <c r="BH8684" s="204">
        <f>IF(N8684="sníž. přenesená",J8684,0)</f>
        <v>0</v>
      </c>
      <c r="BI8684" s="204">
        <f>IF(N8684="nulová",J8684,0)</f>
        <v>0</v>
      </c>
      <c r="BJ8684" s="25" t="s">
        <v>98</v>
      </c>
      <c r="BK8684" s="204">
        <f>ROUND(I8684*H8684,2)</f>
        <v>0</v>
      </c>
      <c r="BL8684" s="25" t="s">
        <v>173</v>
      </c>
      <c r="BM8684" s="25" t="s">
        <v>7463</v>
      </c>
    </row>
    <row r="8685" spans="2:65" s="1" customFormat="1" ht="13.5">
      <c r="B8685" s="42"/>
      <c r="C8685" s="64"/>
      <c r="D8685" s="205" t="s">
        <v>175</v>
      </c>
      <c r="E8685" s="64"/>
      <c r="F8685" s="206" t="s">
        <v>1305</v>
      </c>
      <c r="G8685" s="64"/>
      <c r="H8685" s="64"/>
      <c r="I8685" s="164"/>
      <c r="J8685" s="64"/>
      <c r="K8685" s="64"/>
      <c r="L8685" s="62"/>
      <c r="M8685" s="207"/>
      <c r="N8685" s="43"/>
      <c r="O8685" s="43"/>
      <c r="P8685" s="43"/>
      <c r="Q8685" s="43"/>
      <c r="R8685" s="43"/>
      <c r="S8685" s="43"/>
      <c r="T8685" s="79"/>
      <c r="AT8685" s="25" t="s">
        <v>175</v>
      </c>
      <c r="AU8685" s="25" t="s">
        <v>84</v>
      </c>
    </row>
    <row r="8686" spans="2:65" s="1" customFormat="1" ht="16.5" customHeight="1">
      <c r="B8686" s="42"/>
      <c r="C8686" s="193" t="s">
        <v>4313</v>
      </c>
      <c r="D8686" s="193" t="s">
        <v>168</v>
      </c>
      <c r="E8686" s="194" t="s">
        <v>1306</v>
      </c>
      <c r="F8686" s="195" t="s">
        <v>1307</v>
      </c>
      <c r="G8686" s="196" t="s">
        <v>171</v>
      </c>
      <c r="H8686" s="197">
        <v>10</v>
      </c>
      <c r="I8686" s="198"/>
      <c r="J8686" s="199">
        <f>ROUND(I8686*H8686,2)</f>
        <v>0</v>
      </c>
      <c r="K8686" s="195" t="s">
        <v>21</v>
      </c>
      <c r="L8686" s="62"/>
      <c r="M8686" s="200" t="s">
        <v>21</v>
      </c>
      <c r="N8686" s="201" t="s">
        <v>48</v>
      </c>
      <c r="O8686" s="43"/>
      <c r="P8686" s="202">
        <f>O8686*H8686</f>
        <v>0</v>
      </c>
      <c r="Q8686" s="202">
        <v>0</v>
      </c>
      <c r="R8686" s="202">
        <f>Q8686*H8686</f>
        <v>0</v>
      </c>
      <c r="S8686" s="202">
        <v>0</v>
      </c>
      <c r="T8686" s="203">
        <f>S8686*H8686</f>
        <v>0</v>
      </c>
      <c r="AR8686" s="25" t="s">
        <v>173</v>
      </c>
      <c r="AT8686" s="25" t="s">
        <v>168</v>
      </c>
      <c r="AU8686" s="25" t="s">
        <v>84</v>
      </c>
      <c r="AY8686" s="25" t="s">
        <v>163</v>
      </c>
      <c r="BE8686" s="204">
        <f>IF(N8686="základní",J8686,0)</f>
        <v>0</v>
      </c>
      <c r="BF8686" s="204">
        <f>IF(N8686="snížená",J8686,0)</f>
        <v>0</v>
      </c>
      <c r="BG8686" s="204">
        <f>IF(N8686="zákl. přenesená",J8686,0)</f>
        <v>0</v>
      </c>
      <c r="BH8686" s="204">
        <f>IF(N8686="sníž. přenesená",J8686,0)</f>
        <v>0</v>
      </c>
      <c r="BI8686" s="204">
        <f>IF(N8686="nulová",J8686,0)</f>
        <v>0</v>
      </c>
      <c r="BJ8686" s="25" t="s">
        <v>98</v>
      </c>
      <c r="BK8686" s="204">
        <f>ROUND(I8686*H8686,2)</f>
        <v>0</v>
      </c>
      <c r="BL8686" s="25" t="s">
        <v>173</v>
      </c>
      <c r="BM8686" s="25" t="s">
        <v>7464</v>
      </c>
    </row>
    <row r="8687" spans="2:65" s="1" customFormat="1" ht="13.5">
      <c r="B8687" s="42"/>
      <c r="C8687" s="64"/>
      <c r="D8687" s="205" t="s">
        <v>175</v>
      </c>
      <c r="E8687" s="64"/>
      <c r="F8687" s="206" t="s">
        <v>1307</v>
      </c>
      <c r="G8687" s="64"/>
      <c r="H8687" s="64"/>
      <c r="I8687" s="164"/>
      <c r="J8687" s="64"/>
      <c r="K8687" s="64"/>
      <c r="L8687" s="62"/>
      <c r="M8687" s="207"/>
      <c r="N8687" s="43"/>
      <c r="O8687" s="43"/>
      <c r="P8687" s="43"/>
      <c r="Q8687" s="43"/>
      <c r="R8687" s="43"/>
      <c r="S8687" s="43"/>
      <c r="T8687" s="79"/>
      <c r="AT8687" s="25" t="s">
        <v>175</v>
      </c>
      <c r="AU8687" s="25" t="s">
        <v>84</v>
      </c>
    </row>
    <row r="8688" spans="2:65" s="1" customFormat="1" ht="16.5" customHeight="1">
      <c r="B8688" s="42"/>
      <c r="C8688" s="193" t="s">
        <v>7465</v>
      </c>
      <c r="D8688" s="193" t="s">
        <v>168</v>
      </c>
      <c r="E8688" s="194" t="s">
        <v>1308</v>
      </c>
      <c r="F8688" s="195" t="s">
        <v>1309</v>
      </c>
      <c r="G8688" s="196" t="s">
        <v>171</v>
      </c>
      <c r="H8688" s="197">
        <v>2.56</v>
      </c>
      <c r="I8688" s="198"/>
      <c r="J8688" s="199">
        <f>ROUND(I8688*H8688,2)</f>
        <v>0</v>
      </c>
      <c r="K8688" s="195" t="s">
        <v>21</v>
      </c>
      <c r="L8688" s="62"/>
      <c r="M8688" s="200" t="s">
        <v>21</v>
      </c>
      <c r="N8688" s="201" t="s">
        <v>48</v>
      </c>
      <c r="O8688" s="43"/>
      <c r="P8688" s="202">
        <f>O8688*H8688</f>
        <v>0</v>
      </c>
      <c r="Q8688" s="202">
        <v>0</v>
      </c>
      <c r="R8688" s="202">
        <f>Q8688*H8688</f>
        <v>0</v>
      </c>
      <c r="S8688" s="202">
        <v>0</v>
      </c>
      <c r="T8688" s="203">
        <f>S8688*H8688</f>
        <v>0</v>
      </c>
      <c r="AR8688" s="25" t="s">
        <v>173</v>
      </c>
      <c r="AT8688" s="25" t="s">
        <v>168</v>
      </c>
      <c r="AU8688" s="25" t="s">
        <v>84</v>
      </c>
      <c r="AY8688" s="25" t="s">
        <v>163</v>
      </c>
      <c r="BE8688" s="204">
        <f>IF(N8688="základní",J8688,0)</f>
        <v>0</v>
      </c>
      <c r="BF8688" s="204">
        <f>IF(N8688="snížená",J8688,0)</f>
        <v>0</v>
      </c>
      <c r="BG8688" s="204">
        <f>IF(N8688="zákl. přenesená",J8688,0)</f>
        <v>0</v>
      </c>
      <c r="BH8688" s="204">
        <f>IF(N8688="sníž. přenesená",J8688,0)</f>
        <v>0</v>
      </c>
      <c r="BI8688" s="204">
        <f>IF(N8688="nulová",J8688,0)</f>
        <v>0</v>
      </c>
      <c r="BJ8688" s="25" t="s">
        <v>98</v>
      </c>
      <c r="BK8688" s="204">
        <f>ROUND(I8688*H8688,2)</f>
        <v>0</v>
      </c>
      <c r="BL8688" s="25" t="s">
        <v>173</v>
      </c>
      <c r="BM8688" s="25" t="s">
        <v>7466</v>
      </c>
    </row>
    <row r="8689" spans="2:65" s="1" customFormat="1" ht="13.5">
      <c r="B8689" s="42"/>
      <c r="C8689" s="64"/>
      <c r="D8689" s="205" t="s">
        <v>175</v>
      </c>
      <c r="E8689" s="64"/>
      <c r="F8689" s="206" t="s">
        <v>1309</v>
      </c>
      <c r="G8689" s="64"/>
      <c r="H8689" s="64"/>
      <c r="I8689" s="164"/>
      <c r="J8689" s="64"/>
      <c r="K8689" s="64"/>
      <c r="L8689" s="62"/>
      <c r="M8689" s="207"/>
      <c r="N8689" s="43"/>
      <c r="O8689" s="43"/>
      <c r="P8689" s="43"/>
      <c r="Q8689" s="43"/>
      <c r="R8689" s="43"/>
      <c r="S8689" s="43"/>
      <c r="T8689" s="79"/>
      <c r="AT8689" s="25" t="s">
        <v>175</v>
      </c>
      <c r="AU8689" s="25" t="s">
        <v>84</v>
      </c>
    </row>
    <row r="8690" spans="2:65" s="1" customFormat="1" ht="16.5" customHeight="1">
      <c r="B8690" s="42"/>
      <c r="C8690" s="193" t="s">
        <v>4315</v>
      </c>
      <c r="D8690" s="193" t="s">
        <v>168</v>
      </c>
      <c r="E8690" s="194" t="s">
        <v>1310</v>
      </c>
      <c r="F8690" s="195" t="s">
        <v>1311</v>
      </c>
      <c r="G8690" s="196" t="s">
        <v>171</v>
      </c>
      <c r="H8690" s="197">
        <v>3</v>
      </c>
      <c r="I8690" s="198"/>
      <c r="J8690" s="199">
        <f>ROUND(I8690*H8690,2)</f>
        <v>0</v>
      </c>
      <c r="K8690" s="195" t="s">
        <v>21</v>
      </c>
      <c r="L8690" s="62"/>
      <c r="M8690" s="200" t="s">
        <v>21</v>
      </c>
      <c r="N8690" s="201" t="s">
        <v>48</v>
      </c>
      <c r="O8690" s="43"/>
      <c r="P8690" s="202">
        <f>O8690*H8690</f>
        <v>0</v>
      </c>
      <c r="Q8690" s="202">
        <v>0</v>
      </c>
      <c r="R8690" s="202">
        <f>Q8690*H8690</f>
        <v>0</v>
      </c>
      <c r="S8690" s="202">
        <v>0</v>
      </c>
      <c r="T8690" s="203">
        <f>S8690*H8690</f>
        <v>0</v>
      </c>
      <c r="AR8690" s="25" t="s">
        <v>173</v>
      </c>
      <c r="AT8690" s="25" t="s">
        <v>168</v>
      </c>
      <c r="AU8690" s="25" t="s">
        <v>84</v>
      </c>
      <c r="AY8690" s="25" t="s">
        <v>163</v>
      </c>
      <c r="BE8690" s="204">
        <f>IF(N8690="základní",J8690,0)</f>
        <v>0</v>
      </c>
      <c r="BF8690" s="204">
        <f>IF(N8690="snížená",J8690,0)</f>
        <v>0</v>
      </c>
      <c r="BG8690" s="204">
        <f>IF(N8690="zákl. přenesená",J8690,0)</f>
        <v>0</v>
      </c>
      <c r="BH8690" s="204">
        <f>IF(N8690="sníž. přenesená",J8690,0)</f>
        <v>0</v>
      </c>
      <c r="BI8690" s="204">
        <f>IF(N8690="nulová",J8690,0)</f>
        <v>0</v>
      </c>
      <c r="BJ8690" s="25" t="s">
        <v>98</v>
      </c>
      <c r="BK8690" s="204">
        <f>ROUND(I8690*H8690,2)</f>
        <v>0</v>
      </c>
      <c r="BL8690" s="25" t="s">
        <v>173</v>
      </c>
      <c r="BM8690" s="25" t="s">
        <v>7467</v>
      </c>
    </row>
    <row r="8691" spans="2:65" s="1" customFormat="1" ht="13.5">
      <c r="B8691" s="42"/>
      <c r="C8691" s="64"/>
      <c r="D8691" s="205" t="s">
        <v>175</v>
      </c>
      <c r="E8691" s="64"/>
      <c r="F8691" s="206" t="s">
        <v>1311</v>
      </c>
      <c r="G8691" s="64"/>
      <c r="H8691" s="64"/>
      <c r="I8691" s="164"/>
      <c r="J8691" s="64"/>
      <c r="K8691" s="64"/>
      <c r="L8691" s="62"/>
      <c r="M8691" s="207"/>
      <c r="N8691" s="43"/>
      <c r="O8691" s="43"/>
      <c r="P8691" s="43"/>
      <c r="Q8691" s="43"/>
      <c r="R8691" s="43"/>
      <c r="S8691" s="43"/>
      <c r="T8691" s="79"/>
      <c r="AT8691" s="25" t="s">
        <v>175</v>
      </c>
      <c r="AU8691" s="25" t="s">
        <v>84</v>
      </c>
    </row>
    <row r="8692" spans="2:65" s="1" customFormat="1" ht="16.5" customHeight="1">
      <c r="B8692" s="42"/>
      <c r="C8692" s="193" t="s">
        <v>7468</v>
      </c>
      <c r="D8692" s="193" t="s">
        <v>168</v>
      </c>
      <c r="E8692" s="194" t="s">
        <v>1312</v>
      </c>
      <c r="F8692" s="195" t="s">
        <v>1313</v>
      </c>
      <c r="G8692" s="196" t="s">
        <v>171</v>
      </c>
      <c r="H8692" s="197">
        <v>73.5</v>
      </c>
      <c r="I8692" s="198"/>
      <c r="J8692" s="199">
        <f>ROUND(I8692*H8692,2)</f>
        <v>0</v>
      </c>
      <c r="K8692" s="195" t="s">
        <v>21</v>
      </c>
      <c r="L8692" s="62"/>
      <c r="M8692" s="200" t="s">
        <v>21</v>
      </c>
      <c r="N8692" s="201" t="s">
        <v>48</v>
      </c>
      <c r="O8692" s="43"/>
      <c r="P8692" s="202">
        <f>O8692*H8692</f>
        <v>0</v>
      </c>
      <c r="Q8692" s="202">
        <v>0</v>
      </c>
      <c r="R8692" s="202">
        <f>Q8692*H8692</f>
        <v>0</v>
      </c>
      <c r="S8692" s="202">
        <v>0</v>
      </c>
      <c r="T8692" s="203">
        <f>S8692*H8692</f>
        <v>0</v>
      </c>
      <c r="AR8692" s="25" t="s">
        <v>173</v>
      </c>
      <c r="AT8692" s="25" t="s">
        <v>168</v>
      </c>
      <c r="AU8692" s="25" t="s">
        <v>84</v>
      </c>
      <c r="AY8692" s="25" t="s">
        <v>163</v>
      </c>
      <c r="BE8692" s="204">
        <f>IF(N8692="základní",J8692,0)</f>
        <v>0</v>
      </c>
      <c r="BF8692" s="204">
        <f>IF(N8692="snížená",J8692,0)</f>
        <v>0</v>
      </c>
      <c r="BG8692" s="204">
        <f>IF(N8692="zákl. přenesená",J8692,0)</f>
        <v>0</v>
      </c>
      <c r="BH8692" s="204">
        <f>IF(N8692="sníž. přenesená",J8692,0)</f>
        <v>0</v>
      </c>
      <c r="BI8692" s="204">
        <f>IF(N8692="nulová",J8692,0)</f>
        <v>0</v>
      </c>
      <c r="BJ8692" s="25" t="s">
        <v>98</v>
      </c>
      <c r="BK8692" s="204">
        <f>ROUND(I8692*H8692,2)</f>
        <v>0</v>
      </c>
      <c r="BL8692" s="25" t="s">
        <v>173</v>
      </c>
      <c r="BM8692" s="25" t="s">
        <v>7469</v>
      </c>
    </row>
    <row r="8693" spans="2:65" s="1" customFormat="1" ht="13.5">
      <c r="B8693" s="42"/>
      <c r="C8693" s="64"/>
      <c r="D8693" s="205" t="s">
        <v>175</v>
      </c>
      <c r="E8693" s="64"/>
      <c r="F8693" s="206" t="s">
        <v>1313</v>
      </c>
      <c r="G8693" s="64"/>
      <c r="H8693" s="64"/>
      <c r="I8693" s="164"/>
      <c r="J8693" s="64"/>
      <c r="K8693" s="64"/>
      <c r="L8693" s="62"/>
      <c r="M8693" s="207"/>
      <c r="N8693" s="43"/>
      <c r="O8693" s="43"/>
      <c r="P8693" s="43"/>
      <c r="Q8693" s="43"/>
      <c r="R8693" s="43"/>
      <c r="S8693" s="43"/>
      <c r="T8693" s="79"/>
      <c r="AT8693" s="25" t="s">
        <v>175</v>
      </c>
      <c r="AU8693" s="25" t="s">
        <v>84</v>
      </c>
    </row>
    <row r="8694" spans="2:65" s="1" customFormat="1" ht="16.5" customHeight="1">
      <c r="B8694" s="42"/>
      <c r="C8694" s="193" t="s">
        <v>4316</v>
      </c>
      <c r="D8694" s="193" t="s">
        <v>168</v>
      </c>
      <c r="E8694" s="194" t="s">
        <v>1314</v>
      </c>
      <c r="F8694" s="195" t="s">
        <v>1315</v>
      </c>
      <c r="G8694" s="196" t="s">
        <v>171</v>
      </c>
      <c r="H8694" s="197">
        <v>73.5</v>
      </c>
      <c r="I8694" s="198"/>
      <c r="J8694" s="199">
        <f>ROUND(I8694*H8694,2)</f>
        <v>0</v>
      </c>
      <c r="K8694" s="195" t="s">
        <v>21</v>
      </c>
      <c r="L8694" s="62"/>
      <c r="M8694" s="200" t="s">
        <v>21</v>
      </c>
      <c r="N8694" s="201" t="s">
        <v>48</v>
      </c>
      <c r="O8694" s="43"/>
      <c r="P8694" s="202">
        <f>O8694*H8694</f>
        <v>0</v>
      </c>
      <c r="Q8694" s="202">
        <v>0</v>
      </c>
      <c r="R8694" s="202">
        <f>Q8694*H8694</f>
        <v>0</v>
      </c>
      <c r="S8694" s="202">
        <v>0</v>
      </c>
      <c r="T8694" s="203">
        <f>S8694*H8694</f>
        <v>0</v>
      </c>
      <c r="AR8694" s="25" t="s">
        <v>173</v>
      </c>
      <c r="AT8694" s="25" t="s">
        <v>168</v>
      </c>
      <c r="AU8694" s="25" t="s">
        <v>84</v>
      </c>
      <c r="AY8694" s="25" t="s">
        <v>163</v>
      </c>
      <c r="BE8694" s="204">
        <f>IF(N8694="základní",J8694,0)</f>
        <v>0</v>
      </c>
      <c r="BF8694" s="204">
        <f>IF(N8694="snížená",J8694,0)</f>
        <v>0</v>
      </c>
      <c r="BG8694" s="204">
        <f>IF(N8694="zákl. přenesená",J8694,0)</f>
        <v>0</v>
      </c>
      <c r="BH8694" s="204">
        <f>IF(N8694="sníž. přenesená",J8694,0)</f>
        <v>0</v>
      </c>
      <c r="BI8694" s="204">
        <f>IF(N8694="nulová",J8694,0)</f>
        <v>0</v>
      </c>
      <c r="BJ8694" s="25" t="s">
        <v>98</v>
      </c>
      <c r="BK8694" s="204">
        <f>ROUND(I8694*H8694,2)</f>
        <v>0</v>
      </c>
      <c r="BL8694" s="25" t="s">
        <v>173</v>
      </c>
      <c r="BM8694" s="25" t="s">
        <v>7470</v>
      </c>
    </row>
    <row r="8695" spans="2:65" s="1" customFormat="1" ht="13.5">
      <c r="B8695" s="42"/>
      <c r="C8695" s="64"/>
      <c r="D8695" s="205" t="s">
        <v>175</v>
      </c>
      <c r="E8695" s="64"/>
      <c r="F8695" s="206" t="s">
        <v>1315</v>
      </c>
      <c r="G8695" s="64"/>
      <c r="H8695" s="64"/>
      <c r="I8695" s="164"/>
      <c r="J8695" s="64"/>
      <c r="K8695" s="64"/>
      <c r="L8695" s="62"/>
      <c r="M8695" s="207"/>
      <c r="N8695" s="43"/>
      <c r="O8695" s="43"/>
      <c r="P8695" s="43"/>
      <c r="Q8695" s="43"/>
      <c r="R8695" s="43"/>
      <c r="S8695" s="43"/>
      <c r="T8695" s="79"/>
      <c r="AT8695" s="25" t="s">
        <v>175</v>
      </c>
      <c r="AU8695" s="25" t="s">
        <v>84</v>
      </c>
    </row>
    <row r="8696" spans="2:65" s="1" customFormat="1" ht="16.5" customHeight="1">
      <c r="B8696" s="42"/>
      <c r="C8696" s="193" t="s">
        <v>7471</v>
      </c>
      <c r="D8696" s="193" t="s">
        <v>168</v>
      </c>
      <c r="E8696" s="194" t="s">
        <v>1316</v>
      </c>
      <c r="F8696" s="195" t="s">
        <v>1317</v>
      </c>
      <c r="G8696" s="196" t="s">
        <v>171</v>
      </c>
      <c r="H8696" s="197">
        <v>73.5</v>
      </c>
      <c r="I8696" s="198"/>
      <c r="J8696" s="199">
        <f>ROUND(I8696*H8696,2)</f>
        <v>0</v>
      </c>
      <c r="K8696" s="195" t="s">
        <v>21</v>
      </c>
      <c r="L8696" s="62"/>
      <c r="M8696" s="200" t="s">
        <v>21</v>
      </c>
      <c r="N8696" s="201" t="s">
        <v>48</v>
      </c>
      <c r="O8696" s="43"/>
      <c r="P8696" s="202">
        <f>O8696*H8696</f>
        <v>0</v>
      </c>
      <c r="Q8696" s="202">
        <v>0</v>
      </c>
      <c r="R8696" s="202">
        <f>Q8696*H8696</f>
        <v>0</v>
      </c>
      <c r="S8696" s="202">
        <v>0</v>
      </c>
      <c r="T8696" s="203">
        <f>S8696*H8696</f>
        <v>0</v>
      </c>
      <c r="AR8696" s="25" t="s">
        <v>173</v>
      </c>
      <c r="AT8696" s="25" t="s">
        <v>168</v>
      </c>
      <c r="AU8696" s="25" t="s">
        <v>84</v>
      </c>
      <c r="AY8696" s="25" t="s">
        <v>163</v>
      </c>
      <c r="BE8696" s="204">
        <f>IF(N8696="základní",J8696,0)</f>
        <v>0</v>
      </c>
      <c r="BF8696" s="204">
        <f>IF(N8696="snížená",J8696,0)</f>
        <v>0</v>
      </c>
      <c r="BG8696" s="204">
        <f>IF(N8696="zákl. přenesená",J8696,0)</f>
        <v>0</v>
      </c>
      <c r="BH8696" s="204">
        <f>IF(N8696="sníž. přenesená",J8696,0)</f>
        <v>0</v>
      </c>
      <c r="BI8696" s="204">
        <f>IF(N8696="nulová",J8696,0)</f>
        <v>0</v>
      </c>
      <c r="BJ8696" s="25" t="s">
        <v>98</v>
      </c>
      <c r="BK8696" s="204">
        <f>ROUND(I8696*H8696,2)</f>
        <v>0</v>
      </c>
      <c r="BL8696" s="25" t="s">
        <v>173</v>
      </c>
      <c r="BM8696" s="25" t="s">
        <v>7472</v>
      </c>
    </row>
    <row r="8697" spans="2:65" s="1" customFormat="1" ht="13.5">
      <c r="B8697" s="42"/>
      <c r="C8697" s="64"/>
      <c r="D8697" s="205" t="s">
        <v>175</v>
      </c>
      <c r="E8697" s="64"/>
      <c r="F8697" s="206" t="s">
        <v>1317</v>
      </c>
      <c r="G8697" s="64"/>
      <c r="H8697" s="64"/>
      <c r="I8697" s="164"/>
      <c r="J8697" s="64"/>
      <c r="K8697" s="64"/>
      <c r="L8697" s="62"/>
      <c r="M8697" s="207"/>
      <c r="N8697" s="43"/>
      <c r="O8697" s="43"/>
      <c r="P8697" s="43"/>
      <c r="Q8697" s="43"/>
      <c r="R8697" s="43"/>
      <c r="S8697" s="43"/>
      <c r="T8697" s="79"/>
      <c r="AT8697" s="25" t="s">
        <v>175</v>
      </c>
      <c r="AU8697" s="25" t="s">
        <v>84</v>
      </c>
    </row>
    <row r="8698" spans="2:65" s="1" customFormat="1" ht="16.5" customHeight="1">
      <c r="B8698" s="42"/>
      <c r="C8698" s="193" t="s">
        <v>4318</v>
      </c>
      <c r="D8698" s="193" t="s">
        <v>168</v>
      </c>
      <c r="E8698" s="194" t="s">
        <v>1318</v>
      </c>
      <c r="F8698" s="195" t="s">
        <v>1319</v>
      </c>
      <c r="G8698" s="196" t="s">
        <v>171</v>
      </c>
      <c r="H8698" s="197">
        <v>49</v>
      </c>
      <c r="I8698" s="198"/>
      <c r="J8698" s="199">
        <f>ROUND(I8698*H8698,2)</f>
        <v>0</v>
      </c>
      <c r="K8698" s="195" t="s">
        <v>21</v>
      </c>
      <c r="L8698" s="62"/>
      <c r="M8698" s="200" t="s">
        <v>21</v>
      </c>
      <c r="N8698" s="201" t="s">
        <v>48</v>
      </c>
      <c r="O8698" s="43"/>
      <c r="P8698" s="202">
        <f>O8698*H8698</f>
        <v>0</v>
      </c>
      <c r="Q8698" s="202">
        <v>0</v>
      </c>
      <c r="R8698" s="202">
        <f>Q8698*H8698</f>
        <v>0</v>
      </c>
      <c r="S8698" s="202">
        <v>0</v>
      </c>
      <c r="T8698" s="203">
        <f>S8698*H8698</f>
        <v>0</v>
      </c>
      <c r="AR8698" s="25" t="s">
        <v>173</v>
      </c>
      <c r="AT8698" s="25" t="s">
        <v>168</v>
      </c>
      <c r="AU8698" s="25" t="s">
        <v>84</v>
      </c>
      <c r="AY8698" s="25" t="s">
        <v>163</v>
      </c>
      <c r="BE8698" s="204">
        <f>IF(N8698="základní",J8698,0)</f>
        <v>0</v>
      </c>
      <c r="BF8698" s="204">
        <f>IF(N8698="snížená",J8698,0)</f>
        <v>0</v>
      </c>
      <c r="BG8698" s="204">
        <f>IF(N8698="zákl. přenesená",J8698,0)</f>
        <v>0</v>
      </c>
      <c r="BH8698" s="204">
        <f>IF(N8698="sníž. přenesená",J8698,0)</f>
        <v>0</v>
      </c>
      <c r="BI8698" s="204">
        <f>IF(N8698="nulová",J8698,0)</f>
        <v>0</v>
      </c>
      <c r="BJ8698" s="25" t="s">
        <v>98</v>
      </c>
      <c r="BK8698" s="204">
        <f>ROUND(I8698*H8698,2)</f>
        <v>0</v>
      </c>
      <c r="BL8698" s="25" t="s">
        <v>173</v>
      </c>
      <c r="BM8698" s="25" t="s">
        <v>7473</v>
      </c>
    </row>
    <row r="8699" spans="2:65" s="1" customFormat="1" ht="13.5">
      <c r="B8699" s="42"/>
      <c r="C8699" s="64"/>
      <c r="D8699" s="205" t="s">
        <v>175</v>
      </c>
      <c r="E8699" s="64"/>
      <c r="F8699" s="206" t="s">
        <v>1319</v>
      </c>
      <c r="G8699" s="64"/>
      <c r="H8699" s="64"/>
      <c r="I8699" s="164"/>
      <c r="J8699" s="64"/>
      <c r="K8699" s="64"/>
      <c r="L8699" s="62"/>
      <c r="M8699" s="207"/>
      <c r="N8699" s="43"/>
      <c r="O8699" s="43"/>
      <c r="P8699" s="43"/>
      <c r="Q8699" s="43"/>
      <c r="R8699" s="43"/>
      <c r="S8699" s="43"/>
      <c r="T8699" s="79"/>
      <c r="AT8699" s="25" t="s">
        <v>175</v>
      </c>
      <c r="AU8699" s="25" t="s">
        <v>84</v>
      </c>
    </row>
    <row r="8700" spans="2:65" s="1" customFormat="1" ht="67.5">
      <c r="B8700" s="42"/>
      <c r="C8700" s="64"/>
      <c r="D8700" s="205" t="s">
        <v>843</v>
      </c>
      <c r="E8700" s="64"/>
      <c r="F8700" s="208" t="s">
        <v>1320</v>
      </c>
      <c r="G8700" s="64"/>
      <c r="H8700" s="64"/>
      <c r="I8700" s="164"/>
      <c r="J8700" s="64"/>
      <c r="K8700" s="64"/>
      <c r="L8700" s="62"/>
      <c r="M8700" s="207"/>
      <c r="N8700" s="43"/>
      <c r="O8700" s="43"/>
      <c r="P8700" s="43"/>
      <c r="Q8700" s="43"/>
      <c r="R8700" s="43"/>
      <c r="S8700" s="43"/>
      <c r="T8700" s="79"/>
      <c r="AT8700" s="25" t="s">
        <v>843</v>
      </c>
      <c r="AU8700" s="25" t="s">
        <v>84</v>
      </c>
    </row>
    <row r="8701" spans="2:65" s="1" customFormat="1" ht="16.5" customHeight="1">
      <c r="B8701" s="42"/>
      <c r="C8701" s="241" t="s">
        <v>7474</v>
      </c>
      <c r="D8701" s="241" t="s">
        <v>310</v>
      </c>
      <c r="E8701" s="242" t="s">
        <v>1321</v>
      </c>
      <c r="F8701" s="243" t="s">
        <v>1322</v>
      </c>
      <c r="G8701" s="244" t="s">
        <v>171</v>
      </c>
      <c r="H8701" s="245">
        <v>24.5</v>
      </c>
      <c r="I8701" s="246"/>
      <c r="J8701" s="247">
        <f>ROUND(I8701*H8701,2)</f>
        <v>0</v>
      </c>
      <c r="K8701" s="243" t="s">
        <v>21</v>
      </c>
      <c r="L8701" s="248"/>
      <c r="M8701" s="249" t="s">
        <v>21</v>
      </c>
      <c r="N8701" s="250" t="s">
        <v>48</v>
      </c>
      <c r="O8701" s="43"/>
      <c r="P8701" s="202">
        <f>O8701*H8701</f>
        <v>0</v>
      </c>
      <c r="Q8701" s="202">
        <v>0</v>
      </c>
      <c r="R8701" s="202">
        <f>Q8701*H8701</f>
        <v>0</v>
      </c>
      <c r="S8701" s="202">
        <v>0</v>
      </c>
      <c r="T8701" s="203">
        <f>S8701*H8701</f>
        <v>0</v>
      </c>
      <c r="AR8701" s="25" t="s">
        <v>228</v>
      </c>
      <c r="AT8701" s="25" t="s">
        <v>310</v>
      </c>
      <c r="AU8701" s="25" t="s">
        <v>84</v>
      </c>
      <c r="AY8701" s="25" t="s">
        <v>163</v>
      </c>
      <c r="BE8701" s="204">
        <f>IF(N8701="základní",J8701,0)</f>
        <v>0</v>
      </c>
      <c r="BF8701" s="204">
        <f>IF(N8701="snížená",J8701,0)</f>
        <v>0</v>
      </c>
      <c r="BG8701" s="204">
        <f>IF(N8701="zákl. přenesená",J8701,0)</f>
        <v>0</v>
      </c>
      <c r="BH8701" s="204">
        <f>IF(N8701="sníž. přenesená",J8701,0)</f>
        <v>0</v>
      </c>
      <c r="BI8701" s="204">
        <f>IF(N8701="nulová",J8701,0)</f>
        <v>0</v>
      </c>
      <c r="BJ8701" s="25" t="s">
        <v>98</v>
      </c>
      <c r="BK8701" s="204">
        <f>ROUND(I8701*H8701,2)</f>
        <v>0</v>
      </c>
      <c r="BL8701" s="25" t="s">
        <v>173</v>
      </c>
      <c r="BM8701" s="25" t="s">
        <v>7475</v>
      </c>
    </row>
    <row r="8702" spans="2:65" s="1" customFormat="1" ht="13.5">
      <c r="B8702" s="42"/>
      <c r="C8702" s="64"/>
      <c r="D8702" s="205" t="s">
        <v>175</v>
      </c>
      <c r="E8702" s="64"/>
      <c r="F8702" s="206" t="s">
        <v>1322</v>
      </c>
      <c r="G8702" s="64"/>
      <c r="H8702" s="64"/>
      <c r="I8702" s="164"/>
      <c r="J8702" s="64"/>
      <c r="K8702" s="64"/>
      <c r="L8702" s="62"/>
      <c r="M8702" s="207"/>
      <c r="N8702" s="43"/>
      <c r="O8702" s="43"/>
      <c r="P8702" s="43"/>
      <c r="Q8702" s="43"/>
      <c r="R8702" s="43"/>
      <c r="S8702" s="43"/>
      <c r="T8702" s="79"/>
      <c r="AT8702" s="25" t="s">
        <v>175</v>
      </c>
      <c r="AU8702" s="25" t="s">
        <v>84</v>
      </c>
    </row>
    <row r="8703" spans="2:65" s="1" customFormat="1" ht="94.5">
      <c r="B8703" s="42"/>
      <c r="C8703" s="64"/>
      <c r="D8703" s="205" t="s">
        <v>843</v>
      </c>
      <c r="E8703" s="64"/>
      <c r="F8703" s="208" t="s">
        <v>1323</v>
      </c>
      <c r="G8703" s="64"/>
      <c r="H8703" s="64"/>
      <c r="I8703" s="164"/>
      <c r="J8703" s="64"/>
      <c r="K8703" s="64"/>
      <c r="L8703" s="62"/>
      <c r="M8703" s="207"/>
      <c r="N8703" s="43"/>
      <c r="O8703" s="43"/>
      <c r="P8703" s="43"/>
      <c r="Q8703" s="43"/>
      <c r="R8703" s="43"/>
      <c r="S8703" s="43"/>
      <c r="T8703" s="79"/>
      <c r="AT8703" s="25" t="s">
        <v>843</v>
      </c>
      <c r="AU8703" s="25" t="s">
        <v>84</v>
      </c>
    </row>
    <row r="8704" spans="2:65" s="1" customFormat="1" ht="16.5" customHeight="1">
      <c r="B8704" s="42"/>
      <c r="C8704" s="241" t="s">
        <v>4319</v>
      </c>
      <c r="D8704" s="241" t="s">
        <v>310</v>
      </c>
      <c r="E8704" s="242" t="s">
        <v>1324</v>
      </c>
      <c r="F8704" s="243" t="s">
        <v>1325</v>
      </c>
      <c r="G8704" s="244" t="s">
        <v>171</v>
      </c>
      <c r="H8704" s="245">
        <v>24.5</v>
      </c>
      <c r="I8704" s="246"/>
      <c r="J8704" s="247">
        <f>ROUND(I8704*H8704,2)</f>
        <v>0</v>
      </c>
      <c r="K8704" s="243" t="s">
        <v>21</v>
      </c>
      <c r="L8704" s="248"/>
      <c r="M8704" s="249" t="s">
        <v>21</v>
      </c>
      <c r="N8704" s="250" t="s">
        <v>48</v>
      </c>
      <c r="O8704" s="43"/>
      <c r="P8704" s="202">
        <f>O8704*H8704</f>
        <v>0</v>
      </c>
      <c r="Q8704" s="202">
        <v>0</v>
      </c>
      <c r="R8704" s="202">
        <f>Q8704*H8704</f>
        <v>0</v>
      </c>
      <c r="S8704" s="202">
        <v>0</v>
      </c>
      <c r="T8704" s="203">
        <f>S8704*H8704</f>
        <v>0</v>
      </c>
      <c r="AR8704" s="25" t="s">
        <v>228</v>
      </c>
      <c r="AT8704" s="25" t="s">
        <v>310</v>
      </c>
      <c r="AU8704" s="25" t="s">
        <v>84</v>
      </c>
      <c r="AY8704" s="25" t="s">
        <v>163</v>
      </c>
      <c r="BE8704" s="204">
        <f>IF(N8704="základní",J8704,0)</f>
        <v>0</v>
      </c>
      <c r="BF8704" s="204">
        <f>IF(N8704="snížená",J8704,0)</f>
        <v>0</v>
      </c>
      <c r="BG8704" s="204">
        <f>IF(N8704="zákl. přenesená",J8704,0)</f>
        <v>0</v>
      </c>
      <c r="BH8704" s="204">
        <f>IF(N8704="sníž. přenesená",J8704,0)</f>
        <v>0</v>
      </c>
      <c r="BI8704" s="204">
        <f>IF(N8704="nulová",J8704,0)</f>
        <v>0</v>
      </c>
      <c r="BJ8704" s="25" t="s">
        <v>98</v>
      </c>
      <c r="BK8704" s="204">
        <f>ROUND(I8704*H8704,2)</f>
        <v>0</v>
      </c>
      <c r="BL8704" s="25" t="s">
        <v>173</v>
      </c>
      <c r="BM8704" s="25" t="s">
        <v>7476</v>
      </c>
    </row>
    <row r="8705" spans="2:65" s="1" customFormat="1" ht="13.5">
      <c r="B8705" s="42"/>
      <c r="C8705" s="64"/>
      <c r="D8705" s="205" t="s">
        <v>175</v>
      </c>
      <c r="E8705" s="64"/>
      <c r="F8705" s="206" t="s">
        <v>1325</v>
      </c>
      <c r="G8705" s="64"/>
      <c r="H8705" s="64"/>
      <c r="I8705" s="164"/>
      <c r="J8705" s="64"/>
      <c r="K8705" s="64"/>
      <c r="L8705" s="62"/>
      <c r="M8705" s="207"/>
      <c r="N8705" s="43"/>
      <c r="O8705" s="43"/>
      <c r="P8705" s="43"/>
      <c r="Q8705" s="43"/>
      <c r="R8705" s="43"/>
      <c r="S8705" s="43"/>
      <c r="T8705" s="79"/>
      <c r="AT8705" s="25" t="s">
        <v>175</v>
      </c>
      <c r="AU8705" s="25" t="s">
        <v>84</v>
      </c>
    </row>
    <row r="8706" spans="2:65" s="1" customFormat="1" ht="67.5">
      <c r="B8706" s="42"/>
      <c r="C8706" s="64"/>
      <c r="D8706" s="205" t="s">
        <v>843</v>
      </c>
      <c r="E8706" s="64"/>
      <c r="F8706" s="208" t="s">
        <v>1326</v>
      </c>
      <c r="G8706" s="64"/>
      <c r="H8706" s="64"/>
      <c r="I8706" s="164"/>
      <c r="J8706" s="64"/>
      <c r="K8706" s="64"/>
      <c r="L8706" s="62"/>
      <c r="M8706" s="207"/>
      <c r="N8706" s="43"/>
      <c r="O8706" s="43"/>
      <c r="P8706" s="43"/>
      <c r="Q8706" s="43"/>
      <c r="R8706" s="43"/>
      <c r="S8706" s="43"/>
      <c r="T8706" s="79"/>
      <c r="AT8706" s="25" t="s">
        <v>843</v>
      </c>
      <c r="AU8706" s="25" t="s">
        <v>84</v>
      </c>
    </row>
    <row r="8707" spans="2:65" s="10" customFormat="1" ht="37.35" customHeight="1">
      <c r="B8707" s="177"/>
      <c r="C8707" s="178"/>
      <c r="D8707" s="179" t="s">
        <v>75</v>
      </c>
      <c r="E8707" s="180" t="s">
        <v>7477</v>
      </c>
      <c r="F8707" s="180" t="s">
        <v>7478</v>
      </c>
      <c r="G8707" s="178"/>
      <c r="H8707" s="178"/>
      <c r="I8707" s="181"/>
      <c r="J8707" s="182">
        <f>BK8707</f>
        <v>0</v>
      </c>
      <c r="K8707" s="178"/>
      <c r="L8707" s="183"/>
      <c r="M8707" s="184"/>
      <c r="N8707" s="185"/>
      <c r="O8707" s="185"/>
      <c r="P8707" s="186">
        <f>SUM(P8708:P8814)</f>
        <v>0</v>
      </c>
      <c r="Q8707" s="185"/>
      <c r="R8707" s="186">
        <f>SUM(R8708:R8814)</f>
        <v>0</v>
      </c>
      <c r="S8707" s="185"/>
      <c r="T8707" s="187">
        <f>SUM(T8708:T8814)</f>
        <v>0</v>
      </c>
      <c r="AR8707" s="188" t="s">
        <v>84</v>
      </c>
      <c r="AT8707" s="189" t="s">
        <v>75</v>
      </c>
      <c r="AU8707" s="189" t="s">
        <v>76</v>
      </c>
      <c r="AY8707" s="188" t="s">
        <v>163</v>
      </c>
      <c r="BK8707" s="190">
        <f>SUM(BK8708:BK8814)</f>
        <v>0</v>
      </c>
    </row>
    <row r="8708" spans="2:65" s="1" customFormat="1" ht="16.5" customHeight="1">
      <c r="B8708" s="42"/>
      <c r="C8708" s="193" t="s">
        <v>7479</v>
      </c>
      <c r="D8708" s="193" t="s">
        <v>168</v>
      </c>
      <c r="E8708" s="194" t="s">
        <v>1215</v>
      </c>
      <c r="F8708" s="195" t="s">
        <v>1216</v>
      </c>
      <c r="G8708" s="196" t="s">
        <v>184</v>
      </c>
      <c r="H8708" s="197">
        <v>10</v>
      </c>
      <c r="I8708" s="198"/>
      <c r="J8708" s="199">
        <f>ROUND(I8708*H8708,2)</f>
        <v>0</v>
      </c>
      <c r="K8708" s="195" t="s">
        <v>21</v>
      </c>
      <c r="L8708" s="62"/>
      <c r="M8708" s="200" t="s">
        <v>21</v>
      </c>
      <c r="N8708" s="201" t="s">
        <v>48</v>
      </c>
      <c r="O8708" s="43"/>
      <c r="P8708" s="202">
        <f>O8708*H8708</f>
        <v>0</v>
      </c>
      <c r="Q8708" s="202">
        <v>0</v>
      </c>
      <c r="R8708" s="202">
        <f>Q8708*H8708</f>
        <v>0</v>
      </c>
      <c r="S8708" s="202">
        <v>0</v>
      </c>
      <c r="T8708" s="203">
        <f>S8708*H8708</f>
        <v>0</v>
      </c>
      <c r="AR8708" s="25" t="s">
        <v>173</v>
      </c>
      <c r="AT8708" s="25" t="s">
        <v>168</v>
      </c>
      <c r="AU8708" s="25" t="s">
        <v>84</v>
      </c>
      <c r="AY8708" s="25" t="s">
        <v>163</v>
      </c>
      <c r="BE8708" s="204">
        <f>IF(N8708="základní",J8708,0)</f>
        <v>0</v>
      </c>
      <c r="BF8708" s="204">
        <f>IF(N8708="snížená",J8708,0)</f>
        <v>0</v>
      </c>
      <c r="BG8708" s="204">
        <f>IF(N8708="zákl. přenesená",J8708,0)</f>
        <v>0</v>
      </c>
      <c r="BH8708" s="204">
        <f>IF(N8708="sníž. přenesená",J8708,0)</f>
        <v>0</v>
      </c>
      <c r="BI8708" s="204">
        <f>IF(N8708="nulová",J8708,0)</f>
        <v>0</v>
      </c>
      <c r="BJ8708" s="25" t="s">
        <v>98</v>
      </c>
      <c r="BK8708" s="204">
        <f>ROUND(I8708*H8708,2)</f>
        <v>0</v>
      </c>
      <c r="BL8708" s="25" t="s">
        <v>173</v>
      </c>
      <c r="BM8708" s="25" t="s">
        <v>7480</v>
      </c>
    </row>
    <row r="8709" spans="2:65" s="1" customFormat="1" ht="13.5">
      <c r="B8709" s="42"/>
      <c r="C8709" s="64"/>
      <c r="D8709" s="205" t="s">
        <v>175</v>
      </c>
      <c r="E8709" s="64"/>
      <c r="F8709" s="206" t="s">
        <v>1216</v>
      </c>
      <c r="G8709" s="64"/>
      <c r="H8709" s="64"/>
      <c r="I8709" s="164"/>
      <c r="J8709" s="64"/>
      <c r="K8709" s="64"/>
      <c r="L8709" s="62"/>
      <c r="M8709" s="207"/>
      <c r="N8709" s="43"/>
      <c r="O8709" s="43"/>
      <c r="P8709" s="43"/>
      <c r="Q8709" s="43"/>
      <c r="R8709" s="43"/>
      <c r="S8709" s="43"/>
      <c r="T8709" s="79"/>
      <c r="AT8709" s="25" t="s">
        <v>175</v>
      </c>
      <c r="AU8709" s="25" t="s">
        <v>84</v>
      </c>
    </row>
    <row r="8710" spans="2:65" s="1" customFormat="1" ht="16.5" customHeight="1">
      <c r="B8710" s="42"/>
      <c r="C8710" s="193" t="s">
        <v>4321</v>
      </c>
      <c r="D8710" s="193" t="s">
        <v>168</v>
      </c>
      <c r="E8710" s="194" t="s">
        <v>1217</v>
      </c>
      <c r="F8710" s="195" t="s">
        <v>1218</v>
      </c>
      <c r="G8710" s="196" t="s">
        <v>184</v>
      </c>
      <c r="H8710" s="197">
        <v>12</v>
      </c>
      <c r="I8710" s="198"/>
      <c r="J8710" s="199">
        <f>ROUND(I8710*H8710,2)</f>
        <v>0</v>
      </c>
      <c r="K8710" s="195" t="s">
        <v>21</v>
      </c>
      <c r="L8710" s="62"/>
      <c r="M8710" s="200" t="s">
        <v>21</v>
      </c>
      <c r="N8710" s="201" t="s">
        <v>48</v>
      </c>
      <c r="O8710" s="43"/>
      <c r="P8710" s="202">
        <f>O8710*H8710</f>
        <v>0</v>
      </c>
      <c r="Q8710" s="202">
        <v>0</v>
      </c>
      <c r="R8710" s="202">
        <f>Q8710*H8710</f>
        <v>0</v>
      </c>
      <c r="S8710" s="202">
        <v>0</v>
      </c>
      <c r="T8710" s="203">
        <f>S8710*H8710</f>
        <v>0</v>
      </c>
      <c r="AR8710" s="25" t="s">
        <v>173</v>
      </c>
      <c r="AT8710" s="25" t="s">
        <v>168</v>
      </c>
      <c r="AU8710" s="25" t="s">
        <v>84</v>
      </c>
      <c r="AY8710" s="25" t="s">
        <v>163</v>
      </c>
      <c r="BE8710" s="204">
        <f>IF(N8710="základní",J8710,0)</f>
        <v>0</v>
      </c>
      <c r="BF8710" s="204">
        <f>IF(N8710="snížená",J8710,0)</f>
        <v>0</v>
      </c>
      <c r="BG8710" s="204">
        <f>IF(N8710="zákl. přenesená",J8710,0)</f>
        <v>0</v>
      </c>
      <c r="BH8710" s="204">
        <f>IF(N8710="sníž. přenesená",J8710,0)</f>
        <v>0</v>
      </c>
      <c r="BI8710" s="204">
        <f>IF(N8710="nulová",J8710,0)</f>
        <v>0</v>
      </c>
      <c r="BJ8710" s="25" t="s">
        <v>98</v>
      </c>
      <c r="BK8710" s="204">
        <f>ROUND(I8710*H8710,2)</f>
        <v>0</v>
      </c>
      <c r="BL8710" s="25" t="s">
        <v>173</v>
      </c>
      <c r="BM8710" s="25" t="s">
        <v>7481</v>
      </c>
    </row>
    <row r="8711" spans="2:65" s="1" customFormat="1" ht="13.5">
      <c r="B8711" s="42"/>
      <c r="C8711" s="64"/>
      <c r="D8711" s="205" t="s">
        <v>175</v>
      </c>
      <c r="E8711" s="64"/>
      <c r="F8711" s="206" t="s">
        <v>1218</v>
      </c>
      <c r="G8711" s="64"/>
      <c r="H8711" s="64"/>
      <c r="I8711" s="164"/>
      <c r="J8711" s="64"/>
      <c r="K8711" s="64"/>
      <c r="L8711" s="62"/>
      <c r="M8711" s="207"/>
      <c r="N8711" s="43"/>
      <c r="O8711" s="43"/>
      <c r="P8711" s="43"/>
      <c r="Q8711" s="43"/>
      <c r="R8711" s="43"/>
      <c r="S8711" s="43"/>
      <c r="T8711" s="79"/>
      <c r="AT8711" s="25" t="s">
        <v>175</v>
      </c>
      <c r="AU8711" s="25" t="s">
        <v>84</v>
      </c>
    </row>
    <row r="8712" spans="2:65" s="1" customFormat="1" ht="38.25" customHeight="1">
      <c r="B8712" s="42"/>
      <c r="C8712" s="193" t="s">
        <v>7482</v>
      </c>
      <c r="D8712" s="193" t="s">
        <v>168</v>
      </c>
      <c r="E8712" s="194" t="s">
        <v>1219</v>
      </c>
      <c r="F8712" s="195" t="s">
        <v>1220</v>
      </c>
      <c r="G8712" s="196" t="s">
        <v>184</v>
      </c>
      <c r="H8712" s="197">
        <v>11</v>
      </c>
      <c r="I8712" s="198"/>
      <c r="J8712" s="199">
        <f>ROUND(I8712*H8712,2)</f>
        <v>0</v>
      </c>
      <c r="K8712" s="195" t="s">
        <v>21</v>
      </c>
      <c r="L8712" s="62"/>
      <c r="M8712" s="200" t="s">
        <v>21</v>
      </c>
      <c r="N8712" s="201" t="s">
        <v>48</v>
      </c>
      <c r="O8712" s="43"/>
      <c r="P8712" s="202">
        <f>O8712*H8712</f>
        <v>0</v>
      </c>
      <c r="Q8712" s="202">
        <v>0</v>
      </c>
      <c r="R8712" s="202">
        <f>Q8712*H8712</f>
        <v>0</v>
      </c>
      <c r="S8712" s="202">
        <v>0</v>
      </c>
      <c r="T8712" s="203">
        <f>S8712*H8712</f>
        <v>0</v>
      </c>
      <c r="AR8712" s="25" t="s">
        <v>173</v>
      </c>
      <c r="AT8712" s="25" t="s">
        <v>168</v>
      </c>
      <c r="AU8712" s="25" t="s">
        <v>84</v>
      </c>
      <c r="AY8712" s="25" t="s">
        <v>163</v>
      </c>
      <c r="BE8712" s="204">
        <f>IF(N8712="základní",J8712,0)</f>
        <v>0</v>
      </c>
      <c r="BF8712" s="204">
        <f>IF(N8712="snížená",J8712,0)</f>
        <v>0</v>
      </c>
      <c r="BG8712" s="204">
        <f>IF(N8712="zákl. přenesená",J8712,0)</f>
        <v>0</v>
      </c>
      <c r="BH8712" s="204">
        <f>IF(N8712="sníž. přenesená",J8712,0)</f>
        <v>0</v>
      </c>
      <c r="BI8712" s="204">
        <f>IF(N8712="nulová",J8712,0)</f>
        <v>0</v>
      </c>
      <c r="BJ8712" s="25" t="s">
        <v>98</v>
      </c>
      <c r="BK8712" s="204">
        <f>ROUND(I8712*H8712,2)</f>
        <v>0</v>
      </c>
      <c r="BL8712" s="25" t="s">
        <v>173</v>
      </c>
      <c r="BM8712" s="25" t="s">
        <v>7483</v>
      </c>
    </row>
    <row r="8713" spans="2:65" s="1" customFormat="1" ht="27">
      <c r="B8713" s="42"/>
      <c r="C8713" s="64"/>
      <c r="D8713" s="205" t="s">
        <v>175</v>
      </c>
      <c r="E8713" s="64"/>
      <c r="F8713" s="206" t="s">
        <v>1220</v>
      </c>
      <c r="G8713" s="64"/>
      <c r="H8713" s="64"/>
      <c r="I8713" s="164"/>
      <c r="J8713" s="64"/>
      <c r="K8713" s="64"/>
      <c r="L8713" s="62"/>
      <c r="M8713" s="207"/>
      <c r="N8713" s="43"/>
      <c r="O8713" s="43"/>
      <c r="P8713" s="43"/>
      <c r="Q8713" s="43"/>
      <c r="R8713" s="43"/>
      <c r="S8713" s="43"/>
      <c r="T8713" s="79"/>
      <c r="AT8713" s="25" t="s">
        <v>175</v>
      </c>
      <c r="AU8713" s="25" t="s">
        <v>84</v>
      </c>
    </row>
    <row r="8714" spans="2:65" s="1" customFormat="1" ht="25.5" customHeight="1">
      <c r="B8714" s="42"/>
      <c r="C8714" s="193" t="s">
        <v>4322</v>
      </c>
      <c r="D8714" s="193" t="s">
        <v>168</v>
      </c>
      <c r="E8714" s="194" t="s">
        <v>1221</v>
      </c>
      <c r="F8714" s="195" t="s">
        <v>1222</v>
      </c>
      <c r="G8714" s="196" t="s">
        <v>184</v>
      </c>
      <c r="H8714" s="197">
        <v>3</v>
      </c>
      <c r="I8714" s="198"/>
      <c r="J8714" s="199">
        <f>ROUND(I8714*H8714,2)</f>
        <v>0</v>
      </c>
      <c r="K8714" s="195" t="s">
        <v>21</v>
      </c>
      <c r="L8714" s="62"/>
      <c r="M8714" s="200" t="s">
        <v>21</v>
      </c>
      <c r="N8714" s="201" t="s">
        <v>48</v>
      </c>
      <c r="O8714" s="43"/>
      <c r="P8714" s="202">
        <f>O8714*H8714</f>
        <v>0</v>
      </c>
      <c r="Q8714" s="202">
        <v>0</v>
      </c>
      <c r="R8714" s="202">
        <f>Q8714*H8714</f>
        <v>0</v>
      </c>
      <c r="S8714" s="202">
        <v>0</v>
      </c>
      <c r="T8714" s="203">
        <f>S8714*H8714</f>
        <v>0</v>
      </c>
      <c r="AR8714" s="25" t="s">
        <v>173</v>
      </c>
      <c r="AT8714" s="25" t="s">
        <v>168</v>
      </c>
      <c r="AU8714" s="25" t="s">
        <v>84</v>
      </c>
      <c r="AY8714" s="25" t="s">
        <v>163</v>
      </c>
      <c r="BE8714" s="204">
        <f>IF(N8714="základní",J8714,0)</f>
        <v>0</v>
      </c>
      <c r="BF8714" s="204">
        <f>IF(N8714="snížená",J8714,0)</f>
        <v>0</v>
      </c>
      <c r="BG8714" s="204">
        <f>IF(N8714="zákl. přenesená",J8714,0)</f>
        <v>0</v>
      </c>
      <c r="BH8714" s="204">
        <f>IF(N8714="sníž. přenesená",J8714,0)</f>
        <v>0</v>
      </c>
      <c r="BI8714" s="204">
        <f>IF(N8714="nulová",J8714,0)</f>
        <v>0</v>
      </c>
      <c r="BJ8714" s="25" t="s">
        <v>98</v>
      </c>
      <c r="BK8714" s="204">
        <f>ROUND(I8714*H8714,2)</f>
        <v>0</v>
      </c>
      <c r="BL8714" s="25" t="s">
        <v>173</v>
      </c>
      <c r="BM8714" s="25" t="s">
        <v>7484</v>
      </c>
    </row>
    <row r="8715" spans="2:65" s="1" customFormat="1" ht="27">
      <c r="B8715" s="42"/>
      <c r="C8715" s="64"/>
      <c r="D8715" s="205" t="s">
        <v>175</v>
      </c>
      <c r="E8715" s="64"/>
      <c r="F8715" s="206" t="s">
        <v>1222</v>
      </c>
      <c r="G8715" s="64"/>
      <c r="H8715" s="64"/>
      <c r="I8715" s="164"/>
      <c r="J8715" s="64"/>
      <c r="K8715" s="64"/>
      <c r="L8715" s="62"/>
      <c r="M8715" s="207"/>
      <c r="N8715" s="43"/>
      <c r="O8715" s="43"/>
      <c r="P8715" s="43"/>
      <c r="Q8715" s="43"/>
      <c r="R8715" s="43"/>
      <c r="S8715" s="43"/>
      <c r="T8715" s="79"/>
      <c r="AT8715" s="25" t="s">
        <v>175</v>
      </c>
      <c r="AU8715" s="25" t="s">
        <v>84</v>
      </c>
    </row>
    <row r="8716" spans="2:65" s="1" customFormat="1" ht="38.25" customHeight="1">
      <c r="B8716" s="42"/>
      <c r="C8716" s="193" t="s">
        <v>7485</v>
      </c>
      <c r="D8716" s="193" t="s">
        <v>168</v>
      </c>
      <c r="E8716" s="194" t="s">
        <v>1223</v>
      </c>
      <c r="F8716" s="195" t="s">
        <v>1224</v>
      </c>
      <c r="G8716" s="196" t="s">
        <v>184</v>
      </c>
      <c r="H8716" s="197">
        <v>11</v>
      </c>
      <c r="I8716" s="198"/>
      <c r="J8716" s="199">
        <f>ROUND(I8716*H8716,2)</f>
        <v>0</v>
      </c>
      <c r="K8716" s="195" t="s">
        <v>21</v>
      </c>
      <c r="L8716" s="62"/>
      <c r="M8716" s="200" t="s">
        <v>21</v>
      </c>
      <c r="N8716" s="201" t="s">
        <v>48</v>
      </c>
      <c r="O8716" s="43"/>
      <c r="P8716" s="202">
        <f>O8716*H8716</f>
        <v>0</v>
      </c>
      <c r="Q8716" s="202">
        <v>0</v>
      </c>
      <c r="R8716" s="202">
        <f>Q8716*H8716</f>
        <v>0</v>
      </c>
      <c r="S8716" s="202">
        <v>0</v>
      </c>
      <c r="T8716" s="203">
        <f>S8716*H8716</f>
        <v>0</v>
      </c>
      <c r="AR8716" s="25" t="s">
        <v>173</v>
      </c>
      <c r="AT8716" s="25" t="s">
        <v>168</v>
      </c>
      <c r="AU8716" s="25" t="s">
        <v>84</v>
      </c>
      <c r="AY8716" s="25" t="s">
        <v>163</v>
      </c>
      <c r="BE8716" s="204">
        <f>IF(N8716="základní",J8716,0)</f>
        <v>0</v>
      </c>
      <c r="BF8716" s="204">
        <f>IF(N8716="snížená",J8716,0)</f>
        <v>0</v>
      </c>
      <c r="BG8716" s="204">
        <f>IF(N8716="zákl. přenesená",J8716,0)</f>
        <v>0</v>
      </c>
      <c r="BH8716" s="204">
        <f>IF(N8716="sníž. přenesená",J8716,0)</f>
        <v>0</v>
      </c>
      <c r="BI8716" s="204">
        <f>IF(N8716="nulová",J8716,0)</f>
        <v>0</v>
      </c>
      <c r="BJ8716" s="25" t="s">
        <v>98</v>
      </c>
      <c r="BK8716" s="204">
        <f>ROUND(I8716*H8716,2)</f>
        <v>0</v>
      </c>
      <c r="BL8716" s="25" t="s">
        <v>173</v>
      </c>
      <c r="BM8716" s="25" t="s">
        <v>7486</v>
      </c>
    </row>
    <row r="8717" spans="2:65" s="1" customFormat="1" ht="27">
      <c r="B8717" s="42"/>
      <c r="C8717" s="64"/>
      <c r="D8717" s="205" t="s">
        <v>175</v>
      </c>
      <c r="E8717" s="64"/>
      <c r="F8717" s="206" t="s">
        <v>1224</v>
      </c>
      <c r="G8717" s="64"/>
      <c r="H8717" s="64"/>
      <c r="I8717" s="164"/>
      <c r="J8717" s="64"/>
      <c r="K8717" s="64"/>
      <c r="L8717" s="62"/>
      <c r="M8717" s="207"/>
      <c r="N8717" s="43"/>
      <c r="O8717" s="43"/>
      <c r="P8717" s="43"/>
      <c r="Q8717" s="43"/>
      <c r="R8717" s="43"/>
      <c r="S8717" s="43"/>
      <c r="T8717" s="79"/>
      <c r="AT8717" s="25" t="s">
        <v>175</v>
      </c>
      <c r="AU8717" s="25" t="s">
        <v>84</v>
      </c>
    </row>
    <row r="8718" spans="2:65" s="1" customFormat="1" ht="38.25" customHeight="1">
      <c r="B8718" s="42"/>
      <c r="C8718" s="193" t="s">
        <v>4324</v>
      </c>
      <c r="D8718" s="193" t="s">
        <v>168</v>
      </c>
      <c r="E8718" s="194" t="s">
        <v>1225</v>
      </c>
      <c r="F8718" s="195" t="s">
        <v>1226</v>
      </c>
      <c r="G8718" s="196" t="s">
        <v>184</v>
      </c>
      <c r="H8718" s="197">
        <v>3</v>
      </c>
      <c r="I8718" s="198"/>
      <c r="J8718" s="199">
        <f>ROUND(I8718*H8718,2)</f>
        <v>0</v>
      </c>
      <c r="K8718" s="195" t="s">
        <v>21</v>
      </c>
      <c r="L8718" s="62"/>
      <c r="M8718" s="200" t="s">
        <v>21</v>
      </c>
      <c r="N8718" s="201" t="s">
        <v>48</v>
      </c>
      <c r="O8718" s="43"/>
      <c r="P8718" s="202">
        <f>O8718*H8718</f>
        <v>0</v>
      </c>
      <c r="Q8718" s="202">
        <v>0</v>
      </c>
      <c r="R8718" s="202">
        <f>Q8718*H8718</f>
        <v>0</v>
      </c>
      <c r="S8718" s="202">
        <v>0</v>
      </c>
      <c r="T8718" s="203">
        <f>S8718*H8718</f>
        <v>0</v>
      </c>
      <c r="AR8718" s="25" t="s">
        <v>173</v>
      </c>
      <c r="AT8718" s="25" t="s">
        <v>168</v>
      </c>
      <c r="AU8718" s="25" t="s">
        <v>84</v>
      </c>
      <c r="AY8718" s="25" t="s">
        <v>163</v>
      </c>
      <c r="BE8718" s="204">
        <f>IF(N8718="základní",J8718,0)</f>
        <v>0</v>
      </c>
      <c r="BF8718" s="204">
        <f>IF(N8718="snížená",J8718,0)</f>
        <v>0</v>
      </c>
      <c r="BG8718" s="204">
        <f>IF(N8718="zákl. přenesená",J8718,0)</f>
        <v>0</v>
      </c>
      <c r="BH8718" s="204">
        <f>IF(N8718="sníž. přenesená",J8718,0)</f>
        <v>0</v>
      </c>
      <c r="BI8718" s="204">
        <f>IF(N8718="nulová",J8718,0)</f>
        <v>0</v>
      </c>
      <c r="BJ8718" s="25" t="s">
        <v>98</v>
      </c>
      <c r="BK8718" s="204">
        <f>ROUND(I8718*H8718,2)</f>
        <v>0</v>
      </c>
      <c r="BL8718" s="25" t="s">
        <v>173</v>
      </c>
      <c r="BM8718" s="25" t="s">
        <v>7487</v>
      </c>
    </row>
    <row r="8719" spans="2:65" s="1" customFormat="1" ht="27">
      <c r="B8719" s="42"/>
      <c r="C8719" s="64"/>
      <c r="D8719" s="205" t="s">
        <v>175</v>
      </c>
      <c r="E8719" s="64"/>
      <c r="F8719" s="206" t="s">
        <v>1226</v>
      </c>
      <c r="G8719" s="64"/>
      <c r="H8719" s="64"/>
      <c r="I8719" s="164"/>
      <c r="J8719" s="64"/>
      <c r="K8719" s="64"/>
      <c r="L8719" s="62"/>
      <c r="M8719" s="207"/>
      <c r="N8719" s="43"/>
      <c r="O8719" s="43"/>
      <c r="P8719" s="43"/>
      <c r="Q8719" s="43"/>
      <c r="R8719" s="43"/>
      <c r="S8719" s="43"/>
      <c r="T8719" s="79"/>
      <c r="AT8719" s="25" t="s">
        <v>175</v>
      </c>
      <c r="AU8719" s="25" t="s">
        <v>84</v>
      </c>
    </row>
    <row r="8720" spans="2:65" s="1" customFormat="1" ht="38.25" customHeight="1">
      <c r="B8720" s="42"/>
      <c r="C8720" s="193" t="s">
        <v>7488</v>
      </c>
      <c r="D8720" s="193" t="s">
        <v>168</v>
      </c>
      <c r="E8720" s="194" t="s">
        <v>1227</v>
      </c>
      <c r="F8720" s="195" t="s">
        <v>1228</v>
      </c>
      <c r="G8720" s="196" t="s">
        <v>184</v>
      </c>
      <c r="H8720" s="197">
        <v>1</v>
      </c>
      <c r="I8720" s="198"/>
      <c r="J8720" s="199">
        <f>ROUND(I8720*H8720,2)</f>
        <v>0</v>
      </c>
      <c r="K8720" s="195" t="s">
        <v>21</v>
      </c>
      <c r="L8720" s="62"/>
      <c r="M8720" s="200" t="s">
        <v>21</v>
      </c>
      <c r="N8720" s="201" t="s">
        <v>48</v>
      </c>
      <c r="O8720" s="43"/>
      <c r="P8720" s="202">
        <f>O8720*H8720</f>
        <v>0</v>
      </c>
      <c r="Q8720" s="202">
        <v>0</v>
      </c>
      <c r="R8720" s="202">
        <f>Q8720*H8720</f>
        <v>0</v>
      </c>
      <c r="S8720" s="202">
        <v>0</v>
      </c>
      <c r="T8720" s="203">
        <f>S8720*H8720</f>
        <v>0</v>
      </c>
      <c r="AR8720" s="25" t="s">
        <v>173</v>
      </c>
      <c r="AT8720" s="25" t="s">
        <v>168</v>
      </c>
      <c r="AU8720" s="25" t="s">
        <v>84</v>
      </c>
      <c r="AY8720" s="25" t="s">
        <v>163</v>
      </c>
      <c r="BE8720" s="204">
        <f>IF(N8720="základní",J8720,0)</f>
        <v>0</v>
      </c>
      <c r="BF8720" s="204">
        <f>IF(N8720="snížená",J8720,0)</f>
        <v>0</v>
      </c>
      <c r="BG8720" s="204">
        <f>IF(N8720="zákl. přenesená",J8720,0)</f>
        <v>0</v>
      </c>
      <c r="BH8720" s="204">
        <f>IF(N8720="sníž. přenesená",J8720,0)</f>
        <v>0</v>
      </c>
      <c r="BI8720" s="204">
        <f>IF(N8720="nulová",J8720,0)</f>
        <v>0</v>
      </c>
      <c r="BJ8720" s="25" t="s">
        <v>98</v>
      </c>
      <c r="BK8720" s="204">
        <f>ROUND(I8720*H8720,2)</f>
        <v>0</v>
      </c>
      <c r="BL8720" s="25" t="s">
        <v>173</v>
      </c>
      <c r="BM8720" s="25" t="s">
        <v>7489</v>
      </c>
    </row>
    <row r="8721" spans="2:65" s="1" customFormat="1" ht="27">
      <c r="B8721" s="42"/>
      <c r="C8721" s="64"/>
      <c r="D8721" s="205" t="s">
        <v>175</v>
      </c>
      <c r="E8721" s="64"/>
      <c r="F8721" s="206" t="s">
        <v>1228</v>
      </c>
      <c r="G8721" s="64"/>
      <c r="H8721" s="64"/>
      <c r="I8721" s="164"/>
      <c r="J8721" s="64"/>
      <c r="K8721" s="64"/>
      <c r="L8721" s="62"/>
      <c r="M8721" s="207"/>
      <c r="N8721" s="43"/>
      <c r="O8721" s="43"/>
      <c r="P8721" s="43"/>
      <c r="Q8721" s="43"/>
      <c r="R8721" s="43"/>
      <c r="S8721" s="43"/>
      <c r="T8721" s="79"/>
      <c r="AT8721" s="25" t="s">
        <v>175</v>
      </c>
      <c r="AU8721" s="25" t="s">
        <v>84</v>
      </c>
    </row>
    <row r="8722" spans="2:65" s="1" customFormat="1" ht="38.25" customHeight="1">
      <c r="B8722" s="42"/>
      <c r="C8722" s="193" t="s">
        <v>4325</v>
      </c>
      <c r="D8722" s="193" t="s">
        <v>168</v>
      </c>
      <c r="E8722" s="194" t="s">
        <v>1229</v>
      </c>
      <c r="F8722" s="195" t="s">
        <v>1230</v>
      </c>
      <c r="G8722" s="196" t="s">
        <v>288</v>
      </c>
      <c r="H8722" s="197">
        <v>23</v>
      </c>
      <c r="I8722" s="198"/>
      <c r="J8722" s="199">
        <f>ROUND(I8722*H8722,2)</f>
        <v>0</v>
      </c>
      <c r="K8722" s="195" t="s">
        <v>21</v>
      </c>
      <c r="L8722" s="62"/>
      <c r="M8722" s="200" t="s">
        <v>21</v>
      </c>
      <c r="N8722" s="201" t="s">
        <v>48</v>
      </c>
      <c r="O8722" s="43"/>
      <c r="P8722" s="202">
        <f>O8722*H8722</f>
        <v>0</v>
      </c>
      <c r="Q8722" s="202">
        <v>0</v>
      </c>
      <c r="R8722" s="202">
        <f>Q8722*H8722</f>
        <v>0</v>
      </c>
      <c r="S8722" s="202">
        <v>0</v>
      </c>
      <c r="T8722" s="203">
        <f>S8722*H8722</f>
        <v>0</v>
      </c>
      <c r="AR8722" s="25" t="s">
        <v>173</v>
      </c>
      <c r="AT8722" s="25" t="s">
        <v>168</v>
      </c>
      <c r="AU8722" s="25" t="s">
        <v>84</v>
      </c>
      <c r="AY8722" s="25" t="s">
        <v>163</v>
      </c>
      <c r="BE8722" s="204">
        <f>IF(N8722="základní",J8722,0)</f>
        <v>0</v>
      </c>
      <c r="BF8722" s="204">
        <f>IF(N8722="snížená",J8722,0)</f>
        <v>0</v>
      </c>
      <c r="BG8722" s="204">
        <f>IF(N8722="zákl. přenesená",J8722,0)</f>
        <v>0</v>
      </c>
      <c r="BH8722" s="204">
        <f>IF(N8722="sníž. přenesená",J8722,0)</f>
        <v>0</v>
      </c>
      <c r="BI8722" s="204">
        <f>IF(N8722="nulová",J8722,0)</f>
        <v>0</v>
      </c>
      <c r="BJ8722" s="25" t="s">
        <v>98</v>
      </c>
      <c r="BK8722" s="204">
        <f>ROUND(I8722*H8722,2)</f>
        <v>0</v>
      </c>
      <c r="BL8722" s="25" t="s">
        <v>173</v>
      </c>
      <c r="BM8722" s="25" t="s">
        <v>7490</v>
      </c>
    </row>
    <row r="8723" spans="2:65" s="1" customFormat="1" ht="27">
      <c r="B8723" s="42"/>
      <c r="C8723" s="64"/>
      <c r="D8723" s="205" t="s">
        <v>175</v>
      </c>
      <c r="E8723" s="64"/>
      <c r="F8723" s="206" t="s">
        <v>1230</v>
      </c>
      <c r="G8723" s="64"/>
      <c r="H8723" s="64"/>
      <c r="I8723" s="164"/>
      <c r="J8723" s="64"/>
      <c r="K8723" s="64"/>
      <c r="L8723" s="62"/>
      <c r="M8723" s="207"/>
      <c r="N8723" s="43"/>
      <c r="O8723" s="43"/>
      <c r="P8723" s="43"/>
      <c r="Q8723" s="43"/>
      <c r="R8723" s="43"/>
      <c r="S8723" s="43"/>
      <c r="T8723" s="79"/>
      <c r="AT8723" s="25" t="s">
        <v>175</v>
      </c>
      <c r="AU8723" s="25" t="s">
        <v>84</v>
      </c>
    </row>
    <row r="8724" spans="2:65" s="1" customFormat="1" ht="16.5" customHeight="1">
      <c r="B8724" s="42"/>
      <c r="C8724" s="193" t="s">
        <v>7491</v>
      </c>
      <c r="D8724" s="193" t="s">
        <v>168</v>
      </c>
      <c r="E8724" s="194" t="s">
        <v>1231</v>
      </c>
      <c r="F8724" s="195" t="s">
        <v>1232</v>
      </c>
      <c r="G8724" s="196" t="s">
        <v>1233</v>
      </c>
      <c r="H8724" s="197">
        <v>24</v>
      </c>
      <c r="I8724" s="198"/>
      <c r="J8724" s="199">
        <f>ROUND(I8724*H8724,2)</f>
        <v>0</v>
      </c>
      <c r="K8724" s="195" t="s">
        <v>21</v>
      </c>
      <c r="L8724" s="62"/>
      <c r="M8724" s="200" t="s">
        <v>21</v>
      </c>
      <c r="N8724" s="201" t="s">
        <v>48</v>
      </c>
      <c r="O8724" s="43"/>
      <c r="P8724" s="202">
        <f>O8724*H8724</f>
        <v>0</v>
      </c>
      <c r="Q8724" s="202">
        <v>0</v>
      </c>
      <c r="R8724" s="202">
        <f>Q8724*H8724</f>
        <v>0</v>
      </c>
      <c r="S8724" s="202">
        <v>0</v>
      </c>
      <c r="T8724" s="203">
        <f>S8724*H8724</f>
        <v>0</v>
      </c>
      <c r="AR8724" s="25" t="s">
        <v>173</v>
      </c>
      <c r="AT8724" s="25" t="s">
        <v>168</v>
      </c>
      <c r="AU8724" s="25" t="s">
        <v>84</v>
      </c>
      <c r="AY8724" s="25" t="s">
        <v>163</v>
      </c>
      <c r="BE8724" s="204">
        <f>IF(N8724="základní",J8724,0)</f>
        <v>0</v>
      </c>
      <c r="BF8724" s="204">
        <f>IF(N8724="snížená",J8724,0)</f>
        <v>0</v>
      </c>
      <c r="BG8724" s="204">
        <f>IF(N8724="zákl. přenesená",J8724,0)</f>
        <v>0</v>
      </c>
      <c r="BH8724" s="204">
        <f>IF(N8724="sníž. přenesená",J8724,0)</f>
        <v>0</v>
      </c>
      <c r="BI8724" s="204">
        <f>IF(N8724="nulová",J8724,0)</f>
        <v>0</v>
      </c>
      <c r="BJ8724" s="25" t="s">
        <v>98</v>
      </c>
      <c r="BK8724" s="204">
        <f>ROUND(I8724*H8724,2)</f>
        <v>0</v>
      </c>
      <c r="BL8724" s="25" t="s">
        <v>173</v>
      </c>
      <c r="BM8724" s="25" t="s">
        <v>7492</v>
      </c>
    </row>
    <row r="8725" spans="2:65" s="1" customFormat="1" ht="13.5">
      <c r="B8725" s="42"/>
      <c r="C8725" s="64"/>
      <c r="D8725" s="205" t="s">
        <v>175</v>
      </c>
      <c r="E8725" s="64"/>
      <c r="F8725" s="206" t="s">
        <v>1232</v>
      </c>
      <c r="G8725" s="64"/>
      <c r="H8725" s="64"/>
      <c r="I8725" s="164"/>
      <c r="J8725" s="64"/>
      <c r="K8725" s="64"/>
      <c r="L8725" s="62"/>
      <c r="M8725" s="207"/>
      <c r="N8725" s="43"/>
      <c r="O8725" s="43"/>
      <c r="P8725" s="43"/>
      <c r="Q8725" s="43"/>
      <c r="R8725" s="43"/>
      <c r="S8725" s="43"/>
      <c r="T8725" s="79"/>
      <c r="AT8725" s="25" t="s">
        <v>175</v>
      </c>
      <c r="AU8725" s="25" t="s">
        <v>84</v>
      </c>
    </row>
    <row r="8726" spans="2:65" s="1" customFormat="1" ht="38.25" customHeight="1">
      <c r="B8726" s="42"/>
      <c r="C8726" s="193" t="s">
        <v>4327</v>
      </c>
      <c r="D8726" s="193" t="s">
        <v>168</v>
      </c>
      <c r="E8726" s="194" t="s">
        <v>1234</v>
      </c>
      <c r="F8726" s="195" t="s">
        <v>1235</v>
      </c>
      <c r="G8726" s="196" t="s">
        <v>288</v>
      </c>
      <c r="H8726" s="197">
        <v>5</v>
      </c>
      <c r="I8726" s="198"/>
      <c r="J8726" s="199">
        <f>ROUND(I8726*H8726,2)</f>
        <v>0</v>
      </c>
      <c r="K8726" s="195" t="s">
        <v>21</v>
      </c>
      <c r="L8726" s="62"/>
      <c r="M8726" s="200" t="s">
        <v>21</v>
      </c>
      <c r="N8726" s="201" t="s">
        <v>48</v>
      </c>
      <c r="O8726" s="43"/>
      <c r="P8726" s="202">
        <f>O8726*H8726</f>
        <v>0</v>
      </c>
      <c r="Q8726" s="202">
        <v>0</v>
      </c>
      <c r="R8726" s="202">
        <f>Q8726*H8726</f>
        <v>0</v>
      </c>
      <c r="S8726" s="202">
        <v>0</v>
      </c>
      <c r="T8726" s="203">
        <f>S8726*H8726</f>
        <v>0</v>
      </c>
      <c r="AR8726" s="25" t="s">
        <v>173</v>
      </c>
      <c r="AT8726" s="25" t="s">
        <v>168</v>
      </c>
      <c r="AU8726" s="25" t="s">
        <v>84</v>
      </c>
      <c r="AY8726" s="25" t="s">
        <v>163</v>
      </c>
      <c r="BE8726" s="204">
        <f>IF(N8726="základní",J8726,0)</f>
        <v>0</v>
      </c>
      <c r="BF8726" s="204">
        <f>IF(N8726="snížená",J8726,0)</f>
        <v>0</v>
      </c>
      <c r="BG8726" s="204">
        <f>IF(N8726="zákl. přenesená",J8726,0)</f>
        <v>0</v>
      </c>
      <c r="BH8726" s="204">
        <f>IF(N8726="sníž. přenesená",J8726,0)</f>
        <v>0</v>
      </c>
      <c r="BI8726" s="204">
        <f>IF(N8726="nulová",J8726,0)</f>
        <v>0</v>
      </c>
      <c r="BJ8726" s="25" t="s">
        <v>98</v>
      </c>
      <c r="BK8726" s="204">
        <f>ROUND(I8726*H8726,2)</f>
        <v>0</v>
      </c>
      <c r="BL8726" s="25" t="s">
        <v>173</v>
      </c>
      <c r="BM8726" s="25" t="s">
        <v>7493</v>
      </c>
    </row>
    <row r="8727" spans="2:65" s="1" customFormat="1" ht="27">
      <c r="B8727" s="42"/>
      <c r="C8727" s="64"/>
      <c r="D8727" s="205" t="s">
        <v>175</v>
      </c>
      <c r="E8727" s="64"/>
      <c r="F8727" s="206" t="s">
        <v>1235</v>
      </c>
      <c r="G8727" s="64"/>
      <c r="H8727" s="64"/>
      <c r="I8727" s="164"/>
      <c r="J8727" s="64"/>
      <c r="K8727" s="64"/>
      <c r="L8727" s="62"/>
      <c r="M8727" s="207"/>
      <c r="N8727" s="43"/>
      <c r="O8727" s="43"/>
      <c r="P8727" s="43"/>
      <c r="Q8727" s="43"/>
      <c r="R8727" s="43"/>
      <c r="S8727" s="43"/>
      <c r="T8727" s="79"/>
      <c r="AT8727" s="25" t="s">
        <v>175</v>
      </c>
      <c r="AU8727" s="25" t="s">
        <v>84</v>
      </c>
    </row>
    <row r="8728" spans="2:65" s="1" customFormat="1" ht="38.25" customHeight="1">
      <c r="B8728" s="42"/>
      <c r="C8728" s="193" t="s">
        <v>7494</v>
      </c>
      <c r="D8728" s="193" t="s">
        <v>168</v>
      </c>
      <c r="E8728" s="194" t="s">
        <v>1236</v>
      </c>
      <c r="F8728" s="195" t="s">
        <v>1237</v>
      </c>
      <c r="G8728" s="196" t="s">
        <v>288</v>
      </c>
      <c r="H8728" s="197">
        <v>2</v>
      </c>
      <c r="I8728" s="198"/>
      <c r="J8728" s="199">
        <f>ROUND(I8728*H8728,2)</f>
        <v>0</v>
      </c>
      <c r="K8728" s="195" t="s">
        <v>21</v>
      </c>
      <c r="L8728" s="62"/>
      <c r="M8728" s="200" t="s">
        <v>21</v>
      </c>
      <c r="N8728" s="201" t="s">
        <v>48</v>
      </c>
      <c r="O8728" s="43"/>
      <c r="P8728" s="202">
        <f>O8728*H8728</f>
        <v>0</v>
      </c>
      <c r="Q8728" s="202">
        <v>0</v>
      </c>
      <c r="R8728" s="202">
        <f>Q8728*H8728</f>
        <v>0</v>
      </c>
      <c r="S8728" s="202">
        <v>0</v>
      </c>
      <c r="T8728" s="203">
        <f>S8728*H8728</f>
        <v>0</v>
      </c>
      <c r="AR8728" s="25" t="s">
        <v>173</v>
      </c>
      <c r="AT8728" s="25" t="s">
        <v>168</v>
      </c>
      <c r="AU8728" s="25" t="s">
        <v>84</v>
      </c>
      <c r="AY8728" s="25" t="s">
        <v>163</v>
      </c>
      <c r="BE8728" s="204">
        <f>IF(N8728="základní",J8728,0)</f>
        <v>0</v>
      </c>
      <c r="BF8728" s="204">
        <f>IF(N8728="snížená",J8728,0)</f>
        <v>0</v>
      </c>
      <c r="BG8728" s="204">
        <f>IF(N8728="zákl. přenesená",J8728,0)</f>
        <v>0</v>
      </c>
      <c r="BH8728" s="204">
        <f>IF(N8728="sníž. přenesená",J8728,0)</f>
        <v>0</v>
      </c>
      <c r="BI8728" s="204">
        <f>IF(N8728="nulová",J8728,0)</f>
        <v>0</v>
      </c>
      <c r="BJ8728" s="25" t="s">
        <v>98</v>
      </c>
      <c r="BK8728" s="204">
        <f>ROUND(I8728*H8728,2)</f>
        <v>0</v>
      </c>
      <c r="BL8728" s="25" t="s">
        <v>173</v>
      </c>
      <c r="BM8728" s="25" t="s">
        <v>7495</v>
      </c>
    </row>
    <row r="8729" spans="2:65" s="1" customFormat="1" ht="27">
      <c r="B8729" s="42"/>
      <c r="C8729" s="64"/>
      <c r="D8729" s="205" t="s">
        <v>175</v>
      </c>
      <c r="E8729" s="64"/>
      <c r="F8729" s="206" t="s">
        <v>1237</v>
      </c>
      <c r="G8729" s="64"/>
      <c r="H8729" s="64"/>
      <c r="I8729" s="164"/>
      <c r="J8729" s="64"/>
      <c r="K8729" s="64"/>
      <c r="L8729" s="62"/>
      <c r="M8729" s="207"/>
      <c r="N8729" s="43"/>
      <c r="O8729" s="43"/>
      <c r="P8729" s="43"/>
      <c r="Q8729" s="43"/>
      <c r="R8729" s="43"/>
      <c r="S8729" s="43"/>
      <c r="T8729" s="79"/>
      <c r="AT8729" s="25" t="s">
        <v>175</v>
      </c>
      <c r="AU8729" s="25" t="s">
        <v>84</v>
      </c>
    </row>
    <row r="8730" spans="2:65" s="1" customFormat="1" ht="25.5" customHeight="1">
      <c r="B8730" s="42"/>
      <c r="C8730" s="193" t="s">
        <v>4328</v>
      </c>
      <c r="D8730" s="193" t="s">
        <v>168</v>
      </c>
      <c r="E8730" s="194" t="s">
        <v>1238</v>
      </c>
      <c r="F8730" s="195" t="s">
        <v>1239</v>
      </c>
      <c r="G8730" s="196" t="s">
        <v>288</v>
      </c>
      <c r="H8730" s="197">
        <v>26</v>
      </c>
      <c r="I8730" s="198"/>
      <c r="J8730" s="199">
        <f>ROUND(I8730*H8730,2)</f>
        <v>0</v>
      </c>
      <c r="K8730" s="195" t="s">
        <v>21</v>
      </c>
      <c r="L8730" s="62"/>
      <c r="M8730" s="200" t="s">
        <v>21</v>
      </c>
      <c r="N8730" s="201" t="s">
        <v>48</v>
      </c>
      <c r="O8730" s="43"/>
      <c r="P8730" s="202">
        <f>O8730*H8730</f>
        <v>0</v>
      </c>
      <c r="Q8730" s="202">
        <v>0</v>
      </c>
      <c r="R8730" s="202">
        <f>Q8730*H8730</f>
        <v>0</v>
      </c>
      <c r="S8730" s="202">
        <v>0</v>
      </c>
      <c r="T8730" s="203">
        <f>S8730*H8730</f>
        <v>0</v>
      </c>
      <c r="AR8730" s="25" t="s">
        <v>173</v>
      </c>
      <c r="AT8730" s="25" t="s">
        <v>168</v>
      </c>
      <c r="AU8730" s="25" t="s">
        <v>84</v>
      </c>
      <c r="AY8730" s="25" t="s">
        <v>163</v>
      </c>
      <c r="BE8730" s="204">
        <f>IF(N8730="základní",J8730,0)</f>
        <v>0</v>
      </c>
      <c r="BF8730" s="204">
        <f>IF(N8730="snížená",J8730,0)</f>
        <v>0</v>
      </c>
      <c r="BG8730" s="204">
        <f>IF(N8730="zákl. přenesená",J8730,0)</f>
        <v>0</v>
      </c>
      <c r="BH8730" s="204">
        <f>IF(N8730="sníž. přenesená",J8730,0)</f>
        <v>0</v>
      </c>
      <c r="BI8730" s="204">
        <f>IF(N8730="nulová",J8730,0)</f>
        <v>0</v>
      </c>
      <c r="BJ8730" s="25" t="s">
        <v>98</v>
      </c>
      <c r="BK8730" s="204">
        <f>ROUND(I8730*H8730,2)</f>
        <v>0</v>
      </c>
      <c r="BL8730" s="25" t="s">
        <v>173</v>
      </c>
      <c r="BM8730" s="25" t="s">
        <v>7496</v>
      </c>
    </row>
    <row r="8731" spans="2:65" s="1" customFormat="1" ht="27">
      <c r="B8731" s="42"/>
      <c r="C8731" s="64"/>
      <c r="D8731" s="205" t="s">
        <v>175</v>
      </c>
      <c r="E8731" s="64"/>
      <c r="F8731" s="206" t="s">
        <v>1239</v>
      </c>
      <c r="G8731" s="64"/>
      <c r="H8731" s="64"/>
      <c r="I8731" s="164"/>
      <c r="J8731" s="64"/>
      <c r="K8731" s="64"/>
      <c r="L8731" s="62"/>
      <c r="M8731" s="207"/>
      <c r="N8731" s="43"/>
      <c r="O8731" s="43"/>
      <c r="P8731" s="43"/>
      <c r="Q8731" s="43"/>
      <c r="R8731" s="43"/>
      <c r="S8731" s="43"/>
      <c r="T8731" s="79"/>
      <c r="AT8731" s="25" t="s">
        <v>175</v>
      </c>
      <c r="AU8731" s="25" t="s">
        <v>84</v>
      </c>
    </row>
    <row r="8732" spans="2:65" s="1" customFormat="1" ht="25.5" customHeight="1">
      <c r="B8732" s="42"/>
      <c r="C8732" s="193" t="s">
        <v>7497</v>
      </c>
      <c r="D8732" s="193" t="s">
        <v>168</v>
      </c>
      <c r="E8732" s="194" t="s">
        <v>1240</v>
      </c>
      <c r="F8732" s="195" t="s">
        <v>1241</v>
      </c>
      <c r="G8732" s="196" t="s">
        <v>288</v>
      </c>
      <c r="H8732" s="197">
        <v>18</v>
      </c>
      <c r="I8732" s="198"/>
      <c r="J8732" s="199">
        <f>ROUND(I8732*H8732,2)</f>
        <v>0</v>
      </c>
      <c r="K8732" s="195" t="s">
        <v>21</v>
      </c>
      <c r="L8732" s="62"/>
      <c r="M8732" s="200" t="s">
        <v>21</v>
      </c>
      <c r="N8732" s="201" t="s">
        <v>48</v>
      </c>
      <c r="O8732" s="43"/>
      <c r="P8732" s="202">
        <f>O8732*H8732</f>
        <v>0</v>
      </c>
      <c r="Q8732" s="202">
        <v>0</v>
      </c>
      <c r="R8732" s="202">
        <f>Q8732*H8732</f>
        <v>0</v>
      </c>
      <c r="S8732" s="202">
        <v>0</v>
      </c>
      <c r="T8732" s="203">
        <f>S8732*H8732</f>
        <v>0</v>
      </c>
      <c r="AR8732" s="25" t="s">
        <v>173</v>
      </c>
      <c r="AT8732" s="25" t="s">
        <v>168</v>
      </c>
      <c r="AU8732" s="25" t="s">
        <v>84</v>
      </c>
      <c r="AY8732" s="25" t="s">
        <v>163</v>
      </c>
      <c r="BE8732" s="204">
        <f>IF(N8732="základní",J8732,0)</f>
        <v>0</v>
      </c>
      <c r="BF8732" s="204">
        <f>IF(N8732="snížená",J8732,0)</f>
        <v>0</v>
      </c>
      <c r="BG8732" s="204">
        <f>IF(N8732="zákl. přenesená",J8732,0)</f>
        <v>0</v>
      </c>
      <c r="BH8732" s="204">
        <f>IF(N8732="sníž. přenesená",J8732,0)</f>
        <v>0</v>
      </c>
      <c r="BI8732" s="204">
        <f>IF(N8732="nulová",J8732,0)</f>
        <v>0</v>
      </c>
      <c r="BJ8732" s="25" t="s">
        <v>98</v>
      </c>
      <c r="BK8732" s="204">
        <f>ROUND(I8732*H8732,2)</f>
        <v>0</v>
      </c>
      <c r="BL8732" s="25" t="s">
        <v>173</v>
      </c>
      <c r="BM8732" s="25" t="s">
        <v>7498</v>
      </c>
    </row>
    <row r="8733" spans="2:65" s="1" customFormat="1" ht="27">
      <c r="B8733" s="42"/>
      <c r="C8733" s="64"/>
      <c r="D8733" s="205" t="s">
        <v>175</v>
      </c>
      <c r="E8733" s="64"/>
      <c r="F8733" s="206" t="s">
        <v>1241</v>
      </c>
      <c r="G8733" s="64"/>
      <c r="H8733" s="64"/>
      <c r="I8733" s="164"/>
      <c r="J8733" s="64"/>
      <c r="K8733" s="64"/>
      <c r="L8733" s="62"/>
      <c r="M8733" s="207"/>
      <c r="N8733" s="43"/>
      <c r="O8733" s="43"/>
      <c r="P8733" s="43"/>
      <c r="Q8733" s="43"/>
      <c r="R8733" s="43"/>
      <c r="S8733" s="43"/>
      <c r="T8733" s="79"/>
      <c r="AT8733" s="25" t="s">
        <v>175</v>
      </c>
      <c r="AU8733" s="25" t="s">
        <v>84</v>
      </c>
    </row>
    <row r="8734" spans="2:65" s="1" customFormat="1" ht="25.5" customHeight="1">
      <c r="B8734" s="42"/>
      <c r="C8734" s="193" t="s">
        <v>4330</v>
      </c>
      <c r="D8734" s="193" t="s">
        <v>168</v>
      </c>
      <c r="E8734" s="194" t="s">
        <v>1242</v>
      </c>
      <c r="F8734" s="195" t="s">
        <v>1243</v>
      </c>
      <c r="G8734" s="196" t="s">
        <v>288</v>
      </c>
      <c r="H8734" s="197">
        <v>12</v>
      </c>
      <c r="I8734" s="198"/>
      <c r="J8734" s="199">
        <f>ROUND(I8734*H8734,2)</f>
        <v>0</v>
      </c>
      <c r="K8734" s="195" t="s">
        <v>21</v>
      </c>
      <c r="L8734" s="62"/>
      <c r="M8734" s="200" t="s">
        <v>21</v>
      </c>
      <c r="N8734" s="201" t="s">
        <v>48</v>
      </c>
      <c r="O8734" s="43"/>
      <c r="P8734" s="202">
        <f>O8734*H8734</f>
        <v>0</v>
      </c>
      <c r="Q8734" s="202">
        <v>0</v>
      </c>
      <c r="R8734" s="202">
        <f>Q8734*H8734</f>
        <v>0</v>
      </c>
      <c r="S8734" s="202">
        <v>0</v>
      </c>
      <c r="T8734" s="203">
        <f>S8734*H8734</f>
        <v>0</v>
      </c>
      <c r="AR8734" s="25" t="s">
        <v>173</v>
      </c>
      <c r="AT8734" s="25" t="s">
        <v>168</v>
      </c>
      <c r="AU8734" s="25" t="s">
        <v>84</v>
      </c>
      <c r="AY8734" s="25" t="s">
        <v>163</v>
      </c>
      <c r="BE8734" s="204">
        <f>IF(N8734="základní",J8734,0)</f>
        <v>0</v>
      </c>
      <c r="BF8734" s="204">
        <f>IF(N8734="snížená",J8734,0)</f>
        <v>0</v>
      </c>
      <c r="BG8734" s="204">
        <f>IF(N8734="zákl. přenesená",J8734,0)</f>
        <v>0</v>
      </c>
      <c r="BH8734" s="204">
        <f>IF(N8734="sníž. přenesená",J8734,0)</f>
        <v>0</v>
      </c>
      <c r="BI8734" s="204">
        <f>IF(N8734="nulová",J8734,0)</f>
        <v>0</v>
      </c>
      <c r="BJ8734" s="25" t="s">
        <v>98</v>
      </c>
      <c r="BK8734" s="204">
        <f>ROUND(I8734*H8734,2)</f>
        <v>0</v>
      </c>
      <c r="BL8734" s="25" t="s">
        <v>173</v>
      </c>
      <c r="BM8734" s="25" t="s">
        <v>7499</v>
      </c>
    </row>
    <row r="8735" spans="2:65" s="1" customFormat="1" ht="27">
      <c r="B8735" s="42"/>
      <c r="C8735" s="64"/>
      <c r="D8735" s="205" t="s">
        <v>175</v>
      </c>
      <c r="E8735" s="64"/>
      <c r="F8735" s="206" t="s">
        <v>1243</v>
      </c>
      <c r="G8735" s="64"/>
      <c r="H8735" s="64"/>
      <c r="I8735" s="164"/>
      <c r="J8735" s="64"/>
      <c r="K8735" s="64"/>
      <c r="L8735" s="62"/>
      <c r="M8735" s="207"/>
      <c r="N8735" s="43"/>
      <c r="O8735" s="43"/>
      <c r="P8735" s="43"/>
      <c r="Q8735" s="43"/>
      <c r="R8735" s="43"/>
      <c r="S8735" s="43"/>
      <c r="T8735" s="79"/>
      <c r="AT8735" s="25" t="s">
        <v>175</v>
      </c>
      <c r="AU8735" s="25" t="s">
        <v>84</v>
      </c>
    </row>
    <row r="8736" spans="2:65" s="1" customFormat="1" ht="25.5" customHeight="1">
      <c r="B8736" s="42"/>
      <c r="C8736" s="193" t="s">
        <v>7500</v>
      </c>
      <c r="D8736" s="193" t="s">
        <v>168</v>
      </c>
      <c r="E8736" s="194" t="s">
        <v>1244</v>
      </c>
      <c r="F8736" s="195" t="s">
        <v>1245</v>
      </c>
      <c r="G8736" s="196" t="s">
        <v>288</v>
      </c>
      <c r="H8736" s="197">
        <v>180</v>
      </c>
      <c r="I8736" s="198"/>
      <c r="J8736" s="199">
        <f>ROUND(I8736*H8736,2)</f>
        <v>0</v>
      </c>
      <c r="K8736" s="195" t="s">
        <v>21</v>
      </c>
      <c r="L8736" s="62"/>
      <c r="M8736" s="200" t="s">
        <v>21</v>
      </c>
      <c r="N8736" s="201" t="s">
        <v>48</v>
      </c>
      <c r="O8736" s="43"/>
      <c r="P8736" s="202">
        <f>O8736*H8736</f>
        <v>0</v>
      </c>
      <c r="Q8736" s="202">
        <v>0</v>
      </c>
      <c r="R8736" s="202">
        <f>Q8736*H8736</f>
        <v>0</v>
      </c>
      <c r="S8736" s="202">
        <v>0</v>
      </c>
      <c r="T8736" s="203">
        <f>S8736*H8736</f>
        <v>0</v>
      </c>
      <c r="AR8736" s="25" t="s">
        <v>173</v>
      </c>
      <c r="AT8736" s="25" t="s">
        <v>168</v>
      </c>
      <c r="AU8736" s="25" t="s">
        <v>84</v>
      </c>
      <c r="AY8736" s="25" t="s">
        <v>163</v>
      </c>
      <c r="BE8736" s="204">
        <f>IF(N8736="základní",J8736,0)</f>
        <v>0</v>
      </c>
      <c r="BF8736" s="204">
        <f>IF(N8736="snížená",J8736,0)</f>
        <v>0</v>
      </c>
      <c r="BG8736" s="204">
        <f>IF(N8736="zákl. přenesená",J8736,0)</f>
        <v>0</v>
      </c>
      <c r="BH8736" s="204">
        <f>IF(N8736="sníž. přenesená",J8736,0)</f>
        <v>0</v>
      </c>
      <c r="BI8736" s="204">
        <f>IF(N8736="nulová",J8736,0)</f>
        <v>0</v>
      </c>
      <c r="BJ8736" s="25" t="s">
        <v>98</v>
      </c>
      <c r="BK8736" s="204">
        <f>ROUND(I8736*H8736,2)</f>
        <v>0</v>
      </c>
      <c r="BL8736" s="25" t="s">
        <v>173</v>
      </c>
      <c r="BM8736" s="25" t="s">
        <v>7501</v>
      </c>
    </row>
    <row r="8737" spans="2:65" s="1" customFormat="1" ht="27">
      <c r="B8737" s="42"/>
      <c r="C8737" s="64"/>
      <c r="D8737" s="205" t="s">
        <v>175</v>
      </c>
      <c r="E8737" s="64"/>
      <c r="F8737" s="206" t="s">
        <v>1245</v>
      </c>
      <c r="G8737" s="64"/>
      <c r="H8737" s="64"/>
      <c r="I8737" s="164"/>
      <c r="J8737" s="64"/>
      <c r="K8737" s="64"/>
      <c r="L8737" s="62"/>
      <c r="M8737" s="207"/>
      <c r="N8737" s="43"/>
      <c r="O8737" s="43"/>
      <c r="P8737" s="43"/>
      <c r="Q8737" s="43"/>
      <c r="R8737" s="43"/>
      <c r="S8737" s="43"/>
      <c r="T8737" s="79"/>
      <c r="AT8737" s="25" t="s">
        <v>175</v>
      </c>
      <c r="AU8737" s="25" t="s">
        <v>84</v>
      </c>
    </row>
    <row r="8738" spans="2:65" s="1" customFormat="1" ht="38.25" customHeight="1">
      <c r="B8738" s="42"/>
      <c r="C8738" s="193" t="s">
        <v>4331</v>
      </c>
      <c r="D8738" s="193" t="s">
        <v>168</v>
      </c>
      <c r="E8738" s="194" t="s">
        <v>1246</v>
      </c>
      <c r="F8738" s="195" t="s">
        <v>1247</v>
      </c>
      <c r="G8738" s="196" t="s">
        <v>184</v>
      </c>
      <c r="H8738" s="197">
        <v>2</v>
      </c>
      <c r="I8738" s="198"/>
      <c r="J8738" s="199">
        <f>ROUND(I8738*H8738,2)</f>
        <v>0</v>
      </c>
      <c r="K8738" s="195" t="s">
        <v>21</v>
      </c>
      <c r="L8738" s="62"/>
      <c r="M8738" s="200" t="s">
        <v>21</v>
      </c>
      <c r="N8738" s="201" t="s">
        <v>48</v>
      </c>
      <c r="O8738" s="43"/>
      <c r="P8738" s="202">
        <f>O8738*H8738</f>
        <v>0</v>
      </c>
      <c r="Q8738" s="202">
        <v>0</v>
      </c>
      <c r="R8738" s="202">
        <f>Q8738*H8738</f>
        <v>0</v>
      </c>
      <c r="S8738" s="202">
        <v>0</v>
      </c>
      <c r="T8738" s="203">
        <f>S8738*H8738</f>
        <v>0</v>
      </c>
      <c r="AR8738" s="25" t="s">
        <v>173</v>
      </c>
      <c r="AT8738" s="25" t="s">
        <v>168</v>
      </c>
      <c r="AU8738" s="25" t="s">
        <v>84</v>
      </c>
      <c r="AY8738" s="25" t="s">
        <v>163</v>
      </c>
      <c r="BE8738" s="204">
        <f>IF(N8738="základní",J8738,0)</f>
        <v>0</v>
      </c>
      <c r="BF8738" s="204">
        <f>IF(N8738="snížená",J8738,0)</f>
        <v>0</v>
      </c>
      <c r="BG8738" s="204">
        <f>IF(N8738="zákl. přenesená",J8738,0)</f>
        <v>0</v>
      </c>
      <c r="BH8738" s="204">
        <f>IF(N8738="sníž. přenesená",J8738,0)</f>
        <v>0</v>
      </c>
      <c r="BI8738" s="204">
        <f>IF(N8738="nulová",J8738,0)</f>
        <v>0</v>
      </c>
      <c r="BJ8738" s="25" t="s">
        <v>98</v>
      </c>
      <c r="BK8738" s="204">
        <f>ROUND(I8738*H8738,2)</f>
        <v>0</v>
      </c>
      <c r="BL8738" s="25" t="s">
        <v>173</v>
      </c>
      <c r="BM8738" s="25" t="s">
        <v>7502</v>
      </c>
    </row>
    <row r="8739" spans="2:65" s="1" customFormat="1" ht="40.5">
      <c r="B8739" s="42"/>
      <c r="C8739" s="64"/>
      <c r="D8739" s="205" t="s">
        <v>175</v>
      </c>
      <c r="E8739" s="64"/>
      <c r="F8739" s="206" t="s">
        <v>1247</v>
      </c>
      <c r="G8739" s="64"/>
      <c r="H8739" s="64"/>
      <c r="I8739" s="164"/>
      <c r="J8739" s="64"/>
      <c r="K8739" s="64"/>
      <c r="L8739" s="62"/>
      <c r="M8739" s="207"/>
      <c r="N8739" s="43"/>
      <c r="O8739" s="43"/>
      <c r="P8739" s="43"/>
      <c r="Q8739" s="43"/>
      <c r="R8739" s="43"/>
      <c r="S8739" s="43"/>
      <c r="T8739" s="79"/>
      <c r="AT8739" s="25" t="s">
        <v>175</v>
      </c>
      <c r="AU8739" s="25" t="s">
        <v>84</v>
      </c>
    </row>
    <row r="8740" spans="2:65" s="1" customFormat="1" ht="38.25" customHeight="1">
      <c r="B8740" s="42"/>
      <c r="C8740" s="193" t="s">
        <v>7503</v>
      </c>
      <c r="D8740" s="193" t="s">
        <v>168</v>
      </c>
      <c r="E8740" s="194" t="s">
        <v>1248</v>
      </c>
      <c r="F8740" s="195" t="s">
        <v>1249</v>
      </c>
      <c r="G8740" s="196" t="s">
        <v>184</v>
      </c>
      <c r="H8740" s="197">
        <v>2</v>
      </c>
      <c r="I8740" s="198"/>
      <c r="J8740" s="199">
        <f>ROUND(I8740*H8740,2)</f>
        <v>0</v>
      </c>
      <c r="K8740" s="195" t="s">
        <v>21</v>
      </c>
      <c r="L8740" s="62"/>
      <c r="M8740" s="200" t="s">
        <v>21</v>
      </c>
      <c r="N8740" s="201" t="s">
        <v>48</v>
      </c>
      <c r="O8740" s="43"/>
      <c r="P8740" s="202">
        <f>O8740*H8740</f>
        <v>0</v>
      </c>
      <c r="Q8740" s="202">
        <v>0</v>
      </c>
      <c r="R8740" s="202">
        <f>Q8740*H8740</f>
        <v>0</v>
      </c>
      <c r="S8740" s="202">
        <v>0</v>
      </c>
      <c r="T8740" s="203">
        <f>S8740*H8740</f>
        <v>0</v>
      </c>
      <c r="AR8740" s="25" t="s">
        <v>173</v>
      </c>
      <c r="AT8740" s="25" t="s">
        <v>168</v>
      </c>
      <c r="AU8740" s="25" t="s">
        <v>84</v>
      </c>
      <c r="AY8740" s="25" t="s">
        <v>163</v>
      </c>
      <c r="BE8740" s="204">
        <f>IF(N8740="základní",J8740,0)</f>
        <v>0</v>
      </c>
      <c r="BF8740" s="204">
        <f>IF(N8740="snížená",J8740,0)</f>
        <v>0</v>
      </c>
      <c r="BG8740" s="204">
        <f>IF(N8740="zákl. přenesená",J8740,0)</f>
        <v>0</v>
      </c>
      <c r="BH8740" s="204">
        <f>IF(N8740="sníž. přenesená",J8740,0)</f>
        <v>0</v>
      </c>
      <c r="BI8740" s="204">
        <f>IF(N8740="nulová",J8740,0)</f>
        <v>0</v>
      </c>
      <c r="BJ8740" s="25" t="s">
        <v>98</v>
      </c>
      <c r="BK8740" s="204">
        <f>ROUND(I8740*H8740,2)</f>
        <v>0</v>
      </c>
      <c r="BL8740" s="25" t="s">
        <v>173</v>
      </c>
      <c r="BM8740" s="25" t="s">
        <v>7504</v>
      </c>
    </row>
    <row r="8741" spans="2:65" s="1" customFormat="1" ht="40.5">
      <c r="B8741" s="42"/>
      <c r="C8741" s="64"/>
      <c r="D8741" s="205" t="s">
        <v>175</v>
      </c>
      <c r="E8741" s="64"/>
      <c r="F8741" s="206" t="s">
        <v>1249</v>
      </c>
      <c r="G8741" s="64"/>
      <c r="H8741" s="64"/>
      <c r="I8741" s="164"/>
      <c r="J8741" s="64"/>
      <c r="K8741" s="64"/>
      <c r="L8741" s="62"/>
      <c r="M8741" s="207"/>
      <c r="N8741" s="43"/>
      <c r="O8741" s="43"/>
      <c r="P8741" s="43"/>
      <c r="Q8741" s="43"/>
      <c r="R8741" s="43"/>
      <c r="S8741" s="43"/>
      <c r="T8741" s="79"/>
      <c r="AT8741" s="25" t="s">
        <v>175</v>
      </c>
      <c r="AU8741" s="25" t="s">
        <v>84</v>
      </c>
    </row>
    <row r="8742" spans="2:65" s="1" customFormat="1" ht="16.5" customHeight="1">
      <c r="B8742" s="42"/>
      <c r="C8742" s="193" t="s">
        <v>4333</v>
      </c>
      <c r="D8742" s="193" t="s">
        <v>168</v>
      </c>
      <c r="E8742" s="194" t="s">
        <v>1250</v>
      </c>
      <c r="F8742" s="195" t="s">
        <v>1251</v>
      </c>
      <c r="G8742" s="196" t="s">
        <v>184</v>
      </c>
      <c r="H8742" s="197">
        <v>12</v>
      </c>
      <c r="I8742" s="198"/>
      <c r="J8742" s="199">
        <f>ROUND(I8742*H8742,2)</f>
        <v>0</v>
      </c>
      <c r="K8742" s="195" t="s">
        <v>21</v>
      </c>
      <c r="L8742" s="62"/>
      <c r="M8742" s="200" t="s">
        <v>21</v>
      </c>
      <c r="N8742" s="201" t="s">
        <v>48</v>
      </c>
      <c r="O8742" s="43"/>
      <c r="P8742" s="202">
        <f>O8742*H8742</f>
        <v>0</v>
      </c>
      <c r="Q8742" s="202">
        <v>0</v>
      </c>
      <c r="R8742" s="202">
        <f>Q8742*H8742</f>
        <v>0</v>
      </c>
      <c r="S8742" s="202">
        <v>0</v>
      </c>
      <c r="T8742" s="203">
        <f>S8742*H8742</f>
        <v>0</v>
      </c>
      <c r="AR8742" s="25" t="s">
        <v>173</v>
      </c>
      <c r="AT8742" s="25" t="s">
        <v>168</v>
      </c>
      <c r="AU8742" s="25" t="s">
        <v>84</v>
      </c>
      <c r="AY8742" s="25" t="s">
        <v>163</v>
      </c>
      <c r="BE8742" s="204">
        <f>IF(N8742="základní",J8742,0)</f>
        <v>0</v>
      </c>
      <c r="BF8742" s="204">
        <f>IF(N8742="snížená",J8742,0)</f>
        <v>0</v>
      </c>
      <c r="BG8742" s="204">
        <f>IF(N8742="zákl. přenesená",J8742,0)</f>
        <v>0</v>
      </c>
      <c r="BH8742" s="204">
        <f>IF(N8742="sníž. přenesená",J8742,0)</f>
        <v>0</v>
      </c>
      <c r="BI8742" s="204">
        <f>IF(N8742="nulová",J8742,0)</f>
        <v>0</v>
      </c>
      <c r="BJ8742" s="25" t="s">
        <v>98</v>
      </c>
      <c r="BK8742" s="204">
        <f>ROUND(I8742*H8742,2)</f>
        <v>0</v>
      </c>
      <c r="BL8742" s="25" t="s">
        <v>173</v>
      </c>
      <c r="BM8742" s="25" t="s">
        <v>7505</v>
      </c>
    </row>
    <row r="8743" spans="2:65" s="1" customFormat="1" ht="13.5">
      <c r="B8743" s="42"/>
      <c r="C8743" s="64"/>
      <c r="D8743" s="205" t="s">
        <v>175</v>
      </c>
      <c r="E8743" s="64"/>
      <c r="F8743" s="206" t="s">
        <v>1251</v>
      </c>
      <c r="G8743" s="64"/>
      <c r="H8743" s="64"/>
      <c r="I8743" s="164"/>
      <c r="J8743" s="64"/>
      <c r="K8743" s="64"/>
      <c r="L8743" s="62"/>
      <c r="M8743" s="207"/>
      <c r="N8743" s="43"/>
      <c r="O8743" s="43"/>
      <c r="P8743" s="43"/>
      <c r="Q8743" s="43"/>
      <c r="R8743" s="43"/>
      <c r="S8743" s="43"/>
      <c r="T8743" s="79"/>
      <c r="AT8743" s="25" t="s">
        <v>175</v>
      </c>
      <c r="AU8743" s="25" t="s">
        <v>84</v>
      </c>
    </row>
    <row r="8744" spans="2:65" s="1" customFormat="1" ht="16.5" customHeight="1">
      <c r="B8744" s="42"/>
      <c r="C8744" s="193" t="s">
        <v>7506</v>
      </c>
      <c r="D8744" s="193" t="s">
        <v>168</v>
      </c>
      <c r="E8744" s="194" t="s">
        <v>1252</v>
      </c>
      <c r="F8744" s="195" t="s">
        <v>1253</v>
      </c>
      <c r="G8744" s="196" t="s">
        <v>1254</v>
      </c>
      <c r="H8744" s="197">
        <v>36</v>
      </c>
      <c r="I8744" s="198"/>
      <c r="J8744" s="199">
        <f>ROUND(I8744*H8744,2)</f>
        <v>0</v>
      </c>
      <c r="K8744" s="195" t="s">
        <v>21</v>
      </c>
      <c r="L8744" s="62"/>
      <c r="M8744" s="200" t="s">
        <v>21</v>
      </c>
      <c r="N8744" s="201" t="s">
        <v>48</v>
      </c>
      <c r="O8744" s="43"/>
      <c r="P8744" s="202">
        <f>O8744*H8744</f>
        <v>0</v>
      </c>
      <c r="Q8744" s="202">
        <v>0</v>
      </c>
      <c r="R8744" s="202">
        <f>Q8744*H8744</f>
        <v>0</v>
      </c>
      <c r="S8744" s="202">
        <v>0</v>
      </c>
      <c r="T8744" s="203">
        <f>S8744*H8744</f>
        <v>0</v>
      </c>
      <c r="AR8744" s="25" t="s">
        <v>173</v>
      </c>
      <c r="AT8744" s="25" t="s">
        <v>168</v>
      </c>
      <c r="AU8744" s="25" t="s">
        <v>84</v>
      </c>
      <c r="AY8744" s="25" t="s">
        <v>163</v>
      </c>
      <c r="BE8744" s="204">
        <f>IF(N8744="základní",J8744,0)</f>
        <v>0</v>
      </c>
      <c r="BF8744" s="204">
        <f>IF(N8744="snížená",J8744,0)</f>
        <v>0</v>
      </c>
      <c r="BG8744" s="204">
        <f>IF(N8744="zákl. přenesená",J8744,0)</f>
        <v>0</v>
      </c>
      <c r="BH8744" s="204">
        <f>IF(N8744="sníž. přenesená",J8744,0)</f>
        <v>0</v>
      </c>
      <c r="BI8744" s="204">
        <f>IF(N8744="nulová",J8744,0)</f>
        <v>0</v>
      </c>
      <c r="BJ8744" s="25" t="s">
        <v>98</v>
      </c>
      <c r="BK8744" s="204">
        <f>ROUND(I8744*H8744,2)</f>
        <v>0</v>
      </c>
      <c r="BL8744" s="25" t="s">
        <v>173</v>
      </c>
      <c r="BM8744" s="25" t="s">
        <v>7507</v>
      </c>
    </row>
    <row r="8745" spans="2:65" s="1" customFormat="1" ht="13.5">
      <c r="B8745" s="42"/>
      <c r="C8745" s="64"/>
      <c r="D8745" s="205" t="s">
        <v>175</v>
      </c>
      <c r="E8745" s="64"/>
      <c r="F8745" s="206" t="s">
        <v>1253</v>
      </c>
      <c r="G8745" s="64"/>
      <c r="H8745" s="64"/>
      <c r="I8745" s="164"/>
      <c r="J8745" s="64"/>
      <c r="K8745" s="64"/>
      <c r="L8745" s="62"/>
      <c r="M8745" s="207"/>
      <c r="N8745" s="43"/>
      <c r="O8745" s="43"/>
      <c r="P8745" s="43"/>
      <c r="Q8745" s="43"/>
      <c r="R8745" s="43"/>
      <c r="S8745" s="43"/>
      <c r="T8745" s="79"/>
      <c r="AT8745" s="25" t="s">
        <v>175</v>
      </c>
      <c r="AU8745" s="25" t="s">
        <v>84</v>
      </c>
    </row>
    <row r="8746" spans="2:65" s="1" customFormat="1" ht="16.5" customHeight="1">
      <c r="B8746" s="42"/>
      <c r="C8746" s="193" t="s">
        <v>4334</v>
      </c>
      <c r="D8746" s="193" t="s">
        <v>168</v>
      </c>
      <c r="E8746" s="194" t="s">
        <v>1255</v>
      </c>
      <c r="F8746" s="195" t="s">
        <v>1256</v>
      </c>
      <c r="G8746" s="196" t="s">
        <v>184</v>
      </c>
      <c r="H8746" s="197">
        <v>12</v>
      </c>
      <c r="I8746" s="198"/>
      <c r="J8746" s="199">
        <f>ROUND(I8746*H8746,2)</f>
        <v>0</v>
      </c>
      <c r="K8746" s="195" t="s">
        <v>21</v>
      </c>
      <c r="L8746" s="62"/>
      <c r="M8746" s="200" t="s">
        <v>21</v>
      </c>
      <c r="N8746" s="201" t="s">
        <v>48</v>
      </c>
      <c r="O8746" s="43"/>
      <c r="P8746" s="202">
        <f>O8746*H8746</f>
        <v>0</v>
      </c>
      <c r="Q8746" s="202">
        <v>0</v>
      </c>
      <c r="R8746" s="202">
        <f>Q8746*H8746</f>
        <v>0</v>
      </c>
      <c r="S8746" s="202">
        <v>0</v>
      </c>
      <c r="T8746" s="203">
        <f>S8746*H8746</f>
        <v>0</v>
      </c>
      <c r="AR8746" s="25" t="s">
        <v>173</v>
      </c>
      <c r="AT8746" s="25" t="s">
        <v>168</v>
      </c>
      <c r="AU8746" s="25" t="s">
        <v>84</v>
      </c>
      <c r="AY8746" s="25" t="s">
        <v>163</v>
      </c>
      <c r="BE8746" s="204">
        <f>IF(N8746="základní",J8746,0)</f>
        <v>0</v>
      </c>
      <c r="BF8746" s="204">
        <f>IF(N8746="snížená",J8746,0)</f>
        <v>0</v>
      </c>
      <c r="BG8746" s="204">
        <f>IF(N8746="zákl. přenesená",J8746,0)</f>
        <v>0</v>
      </c>
      <c r="BH8746" s="204">
        <f>IF(N8746="sníž. přenesená",J8746,0)</f>
        <v>0</v>
      </c>
      <c r="BI8746" s="204">
        <f>IF(N8746="nulová",J8746,0)</f>
        <v>0</v>
      </c>
      <c r="BJ8746" s="25" t="s">
        <v>98</v>
      </c>
      <c r="BK8746" s="204">
        <f>ROUND(I8746*H8746,2)</f>
        <v>0</v>
      </c>
      <c r="BL8746" s="25" t="s">
        <v>173</v>
      </c>
      <c r="BM8746" s="25" t="s">
        <v>7508</v>
      </c>
    </row>
    <row r="8747" spans="2:65" s="1" customFormat="1" ht="13.5">
      <c r="B8747" s="42"/>
      <c r="C8747" s="64"/>
      <c r="D8747" s="205" t="s">
        <v>175</v>
      </c>
      <c r="E8747" s="64"/>
      <c r="F8747" s="206" t="s">
        <v>1256</v>
      </c>
      <c r="G8747" s="64"/>
      <c r="H8747" s="64"/>
      <c r="I8747" s="164"/>
      <c r="J8747" s="64"/>
      <c r="K8747" s="64"/>
      <c r="L8747" s="62"/>
      <c r="M8747" s="207"/>
      <c r="N8747" s="43"/>
      <c r="O8747" s="43"/>
      <c r="P8747" s="43"/>
      <c r="Q8747" s="43"/>
      <c r="R8747" s="43"/>
      <c r="S8747" s="43"/>
      <c r="T8747" s="79"/>
      <c r="AT8747" s="25" t="s">
        <v>175</v>
      </c>
      <c r="AU8747" s="25" t="s">
        <v>84</v>
      </c>
    </row>
    <row r="8748" spans="2:65" s="1" customFormat="1" ht="16.5" customHeight="1">
      <c r="B8748" s="42"/>
      <c r="C8748" s="193" t="s">
        <v>7509</v>
      </c>
      <c r="D8748" s="193" t="s">
        <v>168</v>
      </c>
      <c r="E8748" s="194" t="s">
        <v>1257</v>
      </c>
      <c r="F8748" s="195" t="s">
        <v>1258</v>
      </c>
      <c r="G8748" s="196" t="s">
        <v>1259</v>
      </c>
      <c r="H8748" s="197">
        <v>12</v>
      </c>
      <c r="I8748" s="198"/>
      <c r="J8748" s="199">
        <f>ROUND(I8748*H8748,2)</f>
        <v>0</v>
      </c>
      <c r="K8748" s="195" t="s">
        <v>21</v>
      </c>
      <c r="L8748" s="62"/>
      <c r="M8748" s="200" t="s">
        <v>21</v>
      </c>
      <c r="N8748" s="201" t="s">
        <v>48</v>
      </c>
      <c r="O8748" s="43"/>
      <c r="P8748" s="202">
        <f>O8748*H8748</f>
        <v>0</v>
      </c>
      <c r="Q8748" s="202">
        <v>0</v>
      </c>
      <c r="R8748" s="202">
        <f>Q8748*H8748</f>
        <v>0</v>
      </c>
      <c r="S8748" s="202">
        <v>0</v>
      </c>
      <c r="T8748" s="203">
        <f>S8748*H8748</f>
        <v>0</v>
      </c>
      <c r="AR8748" s="25" t="s">
        <v>173</v>
      </c>
      <c r="AT8748" s="25" t="s">
        <v>168</v>
      </c>
      <c r="AU8748" s="25" t="s">
        <v>84</v>
      </c>
      <c r="AY8748" s="25" t="s">
        <v>163</v>
      </c>
      <c r="BE8748" s="204">
        <f>IF(N8748="základní",J8748,0)</f>
        <v>0</v>
      </c>
      <c r="BF8748" s="204">
        <f>IF(N8748="snížená",J8748,0)</f>
        <v>0</v>
      </c>
      <c r="BG8748" s="204">
        <f>IF(N8748="zákl. přenesená",J8748,0)</f>
        <v>0</v>
      </c>
      <c r="BH8748" s="204">
        <f>IF(N8748="sníž. přenesená",J8748,0)</f>
        <v>0</v>
      </c>
      <c r="BI8748" s="204">
        <f>IF(N8748="nulová",J8748,0)</f>
        <v>0</v>
      </c>
      <c r="BJ8748" s="25" t="s">
        <v>98</v>
      </c>
      <c r="BK8748" s="204">
        <f>ROUND(I8748*H8748,2)</f>
        <v>0</v>
      </c>
      <c r="BL8748" s="25" t="s">
        <v>173</v>
      </c>
      <c r="BM8748" s="25" t="s">
        <v>7510</v>
      </c>
    </row>
    <row r="8749" spans="2:65" s="1" customFormat="1" ht="13.5">
      <c r="B8749" s="42"/>
      <c r="C8749" s="64"/>
      <c r="D8749" s="205" t="s">
        <v>175</v>
      </c>
      <c r="E8749" s="64"/>
      <c r="F8749" s="206" t="s">
        <v>1258</v>
      </c>
      <c r="G8749" s="64"/>
      <c r="H8749" s="64"/>
      <c r="I8749" s="164"/>
      <c r="J8749" s="64"/>
      <c r="K8749" s="64"/>
      <c r="L8749" s="62"/>
      <c r="M8749" s="207"/>
      <c r="N8749" s="43"/>
      <c r="O8749" s="43"/>
      <c r="P8749" s="43"/>
      <c r="Q8749" s="43"/>
      <c r="R8749" s="43"/>
      <c r="S8749" s="43"/>
      <c r="T8749" s="79"/>
      <c r="AT8749" s="25" t="s">
        <v>175</v>
      </c>
      <c r="AU8749" s="25" t="s">
        <v>84</v>
      </c>
    </row>
    <row r="8750" spans="2:65" s="1" customFormat="1" ht="16.5" customHeight="1">
      <c r="B8750" s="42"/>
      <c r="C8750" s="193" t="s">
        <v>4336</v>
      </c>
      <c r="D8750" s="193" t="s">
        <v>168</v>
      </c>
      <c r="E8750" s="194" t="s">
        <v>1260</v>
      </c>
      <c r="F8750" s="195" t="s">
        <v>1261</v>
      </c>
      <c r="G8750" s="196" t="s">
        <v>288</v>
      </c>
      <c r="H8750" s="197">
        <v>180</v>
      </c>
      <c r="I8750" s="198"/>
      <c r="J8750" s="199">
        <f>ROUND(I8750*H8750,2)</f>
        <v>0</v>
      </c>
      <c r="K8750" s="195" t="s">
        <v>21</v>
      </c>
      <c r="L8750" s="62"/>
      <c r="M8750" s="200" t="s">
        <v>21</v>
      </c>
      <c r="N8750" s="201" t="s">
        <v>48</v>
      </c>
      <c r="O8750" s="43"/>
      <c r="P8750" s="202">
        <f>O8750*H8750</f>
        <v>0</v>
      </c>
      <c r="Q8750" s="202">
        <v>0</v>
      </c>
      <c r="R8750" s="202">
        <f>Q8750*H8750</f>
        <v>0</v>
      </c>
      <c r="S8750" s="202">
        <v>0</v>
      </c>
      <c r="T8750" s="203">
        <f>S8750*H8750</f>
        <v>0</v>
      </c>
      <c r="AR8750" s="25" t="s">
        <v>173</v>
      </c>
      <c r="AT8750" s="25" t="s">
        <v>168</v>
      </c>
      <c r="AU8750" s="25" t="s">
        <v>84</v>
      </c>
      <c r="AY8750" s="25" t="s">
        <v>163</v>
      </c>
      <c r="BE8750" s="204">
        <f>IF(N8750="základní",J8750,0)</f>
        <v>0</v>
      </c>
      <c r="BF8750" s="204">
        <f>IF(N8750="snížená",J8750,0)</f>
        <v>0</v>
      </c>
      <c r="BG8750" s="204">
        <f>IF(N8750="zákl. přenesená",J8750,0)</f>
        <v>0</v>
      </c>
      <c r="BH8750" s="204">
        <f>IF(N8750="sníž. přenesená",J8750,0)</f>
        <v>0</v>
      </c>
      <c r="BI8750" s="204">
        <f>IF(N8750="nulová",J8750,0)</f>
        <v>0</v>
      </c>
      <c r="BJ8750" s="25" t="s">
        <v>98</v>
      </c>
      <c r="BK8750" s="204">
        <f>ROUND(I8750*H8750,2)</f>
        <v>0</v>
      </c>
      <c r="BL8750" s="25" t="s">
        <v>173</v>
      </c>
      <c r="BM8750" s="25" t="s">
        <v>7511</v>
      </c>
    </row>
    <row r="8751" spans="2:65" s="1" customFormat="1" ht="13.5">
      <c r="B8751" s="42"/>
      <c r="C8751" s="64"/>
      <c r="D8751" s="205" t="s">
        <v>175</v>
      </c>
      <c r="E8751" s="64"/>
      <c r="F8751" s="206" t="s">
        <v>1261</v>
      </c>
      <c r="G8751" s="64"/>
      <c r="H8751" s="64"/>
      <c r="I8751" s="164"/>
      <c r="J8751" s="64"/>
      <c r="K8751" s="64"/>
      <c r="L8751" s="62"/>
      <c r="M8751" s="207"/>
      <c r="N8751" s="43"/>
      <c r="O8751" s="43"/>
      <c r="P8751" s="43"/>
      <c r="Q8751" s="43"/>
      <c r="R8751" s="43"/>
      <c r="S8751" s="43"/>
      <c r="T8751" s="79"/>
      <c r="AT8751" s="25" t="s">
        <v>175</v>
      </c>
      <c r="AU8751" s="25" t="s">
        <v>84</v>
      </c>
    </row>
    <row r="8752" spans="2:65" s="1" customFormat="1" ht="16.5" customHeight="1">
      <c r="B8752" s="42"/>
      <c r="C8752" s="193" t="s">
        <v>7512</v>
      </c>
      <c r="D8752" s="193" t="s">
        <v>168</v>
      </c>
      <c r="E8752" s="194" t="s">
        <v>1262</v>
      </c>
      <c r="F8752" s="195" t="s">
        <v>1263</v>
      </c>
      <c r="G8752" s="196" t="s">
        <v>184</v>
      </c>
      <c r="H8752" s="197">
        <v>12</v>
      </c>
      <c r="I8752" s="198"/>
      <c r="J8752" s="199">
        <f>ROUND(I8752*H8752,2)</f>
        <v>0</v>
      </c>
      <c r="K8752" s="195" t="s">
        <v>21</v>
      </c>
      <c r="L8752" s="62"/>
      <c r="M8752" s="200" t="s">
        <v>21</v>
      </c>
      <c r="N8752" s="201" t="s">
        <v>48</v>
      </c>
      <c r="O8752" s="43"/>
      <c r="P8752" s="202">
        <f>O8752*H8752</f>
        <v>0</v>
      </c>
      <c r="Q8752" s="202">
        <v>0</v>
      </c>
      <c r="R8752" s="202">
        <f>Q8752*H8752</f>
        <v>0</v>
      </c>
      <c r="S8752" s="202">
        <v>0</v>
      </c>
      <c r="T8752" s="203">
        <f>S8752*H8752</f>
        <v>0</v>
      </c>
      <c r="AR8752" s="25" t="s">
        <v>173</v>
      </c>
      <c r="AT8752" s="25" t="s">
        <v>168</v>
      </c>
      <c r="AU8752" s="25" t="s">
        <v>84</v>
      </c>
      <c r="AY8752" s="25" t="s">
        <v>163</v>
      </c>
      <c r="BE8752" s="204">
        <f>IF(N8752="základní",J8752,0)</f>
        <v>0</v>
      </c>
      <c r="BF8752" s="204">
        <f>IF(N8752="snížená",J8752,0)</f>
        <v>0</v>
      </c>
      <c r="BG8752" s="204">
        <f>IF(N8752="zákl. přenesená",J8752,0)</f>
        <v>0</v>
      </c>
      <c r="BH8752" s="204">
        <f>IF(N8752="sníž. přenesená",J8752,0)</f>
        <v>0</v>
      </c>
      <c r="BI8752" s="204">
        <f>IF(N8752="nulová",J8752,0)</f>
        <v>0</v>
      </c>
      <c r="BJ8752" s="25" t="s">
        <v>98</v>
      </c>
      <c r="BK8752" s="204">
        <f>ROUND(I8752*H8752,2)</f>
        <v>0</v>
      </c>
      <c r="BL8752" s="25" t="s">
        <v>173</v>
      </c>
      <c r="BM8752" s="25" t="s">
        <v>7513</v>
      </c>
    </row>
    <row r="8753" spans="2:65" s="1" customFormat="1" ht="13.5">
      <c r="B8753" s="42"/>
      <c r="C8753" s="64"/>
      <c r="D8753" s="205" t="s">
        <v>175</v>
      </c>
      <c r="E8753" s="64"/>
      <c r="F8753" s="206" t="s">
        <v>1263</v>
      </c>
      <c r="G8753" s="64"/>
      <c r="H8753" s="64"/>
      <c r="I8753" s="164"/>
      <c r="J8753" s="64"/>
      <c r="K8753" s="64"/>
      <c r="L8753" s="62"/>
      <c r="M8753" s="207"/>
      <c r="N8753" s="43"/>
      <c r="O8753" s="43"/>
      <c r="P8753" s="43"/>
      <c r="Q8753" s="43"/>
      <c r="R8753" s="43"/>
      <c r="S8753" s="43"/>
      <c r="T8753" s="79"/>
      <c r="AT8753" s="25" t="s">
        <v>175</v>
      </c>
      <c r="AU8753" s="25" t="s">
        <v>84</v>
      </c>
    </row>
    <row r="8754" spans="2:65" s="1" customFormat="1" ht="16.5" customHeight="1">
      <c r="B8754" s="42"/>
      <c r="C8754" s="193" t="s">
        <v>4337</v>
      </c>
      <c r="D8754" s="193" t="s">
        <v>168</v>
      </c>
      <c r="E8754" s="194" t="s">
        <v>1264</v>
      </c>
      <c r="F8754" s="195" t="s">
        <v>1265</v>
      </c>
      <c r="G8754" s="196" t="s">
        <v>288</v>
      </c>
      <c r="H8754" s="197">
        <v>26</v>
      </c>
      <c r="I8754" s="198"/>
      <c r="J8754" s="199">
        <f>ROUND(I8754*H8754,2)</f>
        <v>0</v>
      </c>
      <c r="K8754" s="195" t="s">
        <v>21</v>
      </c>
      <c r="L8754" s="62"/>
      <c r="M8754" s="200" t="s">
        <v>21</v>
      </c>
      <c r="N8754" s="201" t="s">
        <v>48</v>
      </c>
      <c r="O8754" s="43"/>
      <c r="P8754" s="202">
        <f>O8754*H8754</f>
        <v>0</v>
      </c>
      <c r="Q8754" s="202">
        <v>0</v>
      </c>
      <c r="R8754" s="202">
        <f>Q8754*H8754</f>
        <v>0</v>
      </c>
      <c r="S8754" s="202">
        <v>0</v>
      </c>
      <c r="T8754" s="203">
        <f>S8754*H8754</f>
        <v>0</v>
      </c>
      <c r="AR8754" s="25" t="s">
        <v>173</v>
      </c>
      <c r="AT8754" s="25" t="s">
        <v>168</v>
      </c>
      <c r="AU8754" s="25" t="s">
        <v>84</v>
      </c>
      <c r="AY8754" s="25" t="s">
        <v>163</v>
      </c>
      <c r="BE8754" s="204">
        <f>IF(N8754="základní",J8754,0)</f>
        <v>0</v>
      </c>
      <c r="BF8754" s="204">
        <f>IF(N8754="snížená",J8754,0)</f>
        <v>0</v>
      </c>
      <c r="BG8754" s="204">
        <f>IF(N8754="zákl. přenesená",J8754,0)</f>
        <v>0</v>
      </c>
      <c r="BH8754" s="204">
        <f>IF(N8754="sníž. přenesená",J8754,0)</f>
        <v>0</v>
      </c>
      <c r="BI8754" s="204">
        <f>IF(N8754="nulová",J8754,0)</f>
        <v>0</v>
      </c>
      <c r="BJ8754" s="25" t="s">
        <v>98</v>
      </c>
      <c r="BK8754" s="204">
        <f>ROUND(I8754*H8754,2)</f>
        <v>0</v>
      </c>
      <c r="BL8754" s="25" t="s">
        <v>173</v>
      </c>
      <c r="BM8754" s="25" t="s">
        <v>7514</v>
      </c>
    </row>
    <row r="8755" spans="2:65" s="1" customFormat="1" ht="13.5">
      <c r="B8755" s="42"/>
      <c r="C8755" s="64"/>
      <c r="D8755" s="205" t="s">
        <v>175</v>
      </c>
      <c r="E8755" s="64"/>
      <c r="F8755" s="206" t="s">
        <v>1265</v>
      </c>
      <c r="G8755" s="64"/>
      <c r="H8755" s="64"/>
      <c r="I8755" s="164"/>
      <c r="J8755" s="64"/>
      <c r="K8755" s="64"/>
      <c r="L8755" s="62"/>
      <c r="M8755" s="207"/>
      <c r="N8755" s="43"/>
      <c r="O8755" s="43"/>
      <c r="P8755" s="43"/>
      <c r="Q8755" s="43"/>
      <c r="R8755" s="43"/>
      <c r="S8755" s="43"/>
      <c r="T8755" s="79"/>
      <c r="AT8755" s="25" t="s">
        <v>175</v>
      </c>
      <c r="AU8755" s="25" t="s">
        <v>84</v>
      </c>
    </row>
    <row r="8756" spans="2:65" s="1" customFormat="1" ht="16.5" customHeight="1">
      <c r="B8756" s="42"/>
      <c r="C8756" s="193" t="s">
        <v>7515</v>
      </c>
      <c r="D8756" s="193" t="s">
        <v>168</v>
      </c>
      <c r="E8756" s="194" t="s">
        <v>1266</v>
      </c>
      <c r="F8756" s="195" t="s">
        <v>1267</v>
      </c>
      <c r="G8756" s="196" t="s">
        <v>288</v>
      </c>
      <c r="H8756" s="197">
        <v>18</v>
      </c>
      <c r="I8756" s="198"/>
      <c r="J8756" s="199">
        <f>ROUND(I8756*H8756,2)</f>
        <v>0</v>
      </c>
      <c r="K8756" s="195" t="s">
        <v>21</v>
      </c>
      <c r="L8756" s="62"/>
      <c r="M8756" s="200" t="s">
        <v>21</v>
      </c>
      <c r="N8756" s="201" t="s">
        <v>48</v>
      </c>
      <c r="O8756" s="43"/>
      <c r="P8756" s="202">
        <f>O8756*H8756</f>
        <v>0</v>
      </c>
      <c r="Q8756" s="202">
        <v>0</v>
      </c>
      <c r="R8756" s="202">
        <f>Q8756*H8756</f>
        <v>0</v>
      </c>
      <c r="S8756" s="202">
        <v>0</v>
      </c>
      <c r="T8756" s="203">
        <f>S8756*H8756</f>
        <v>0</v>
      </c>
      <c r="AR8756" s="25" t="s">
        <v>173</v>
      </c>
      <c r="AT8756" s="25" t="s">
        <v>168</v>
      </c>
      <c r="AU8756" s="25" t="s">
        <v>84</v>
      </c>
      <c r="AY8756" s="25" t="s">
        <v>163</v>
      </c>
      <c r="BE8756" s="204">
        <f>IF(N8756="základní",J8756,0)</f>
        <v>0</v>
      </c>
      <c r="BF8756" s="204">
        <f>IF(N8756="snížená",J8756,0)</f>
        <v>0</v>
      </c>
      <c r="BG8756" s="204">
        <f>IF(N8756="zákl. přenesená",J8756,0)</f>
        <v>0</v>
      </c>
      <c r="BH8756" s="204">
        <f>IF(N8756="sníž. přenesená",J8756,0)</f>
        <v>0</v>
      </c>
      <c r="BI8756" s="204">
        <f>IF(N8756="nulová",J8756,0)</f>
        <v>0</v>
      </c>
      <c r="BJ8756" s="25" t="s">
        <v>98</v>
      </c>
      <c r="BK8756" s="204">
        <f>ROUND(I8756*H8756,2)</f>
        <v>0</v>
      </c>
      <c r="BL8756" s="25" t="s">
        <v>173</v>
      </c>
      <c r="BM8756" s="25" t="s">
        <v>7516</v>
      </c>
    </row>
    <row r="8757" spans="2:65" s="1" customFormat="1" ht="13.5">
      <c r="B8757" s="42"/>
      <c r="C8757" s="64"/>
      <c r="D8757" s="205" t="s">
        <v>175</v>
      </c>
      <c r="E8757" s="64"/>
      <c r="F8757" s="206" t="s">
        <v>1267</v>
      </c>
      <c r="G8757" s="64"/>
      <c r="H8757" s="64"/>
      <c r="I8757" s="164"/>
      <c r="J8757" s="64"/>
      <c r="K8757" s="64"/>
      <c r="L8757" s="62"/>
      <c r="M8757" s="207"/>
      <c r="N8757" s="43"/>
      <c r="O8757" s="43"/>
      <c r="P8757" s="43"/>
      <c r="Q8757" s="43"/>
      <c r="R8757" s="43"/>
      <c r="S8757" s="43"/>
      <c r="T8757" s="79"/>
      <c r="AT8757" s="25" t="s">
        <v>175</v>
      </c>
      <c r="AU8757" s="25" t="s">
        <v>84</v>
      </c>
    </row>
    <row r="8758" spans="2:65" s="1" customFormat="1" ht="16.5" customHeight="1">
      <c r="B8758" s="42"/>
      <c r="C8758" s="193" t="s">
        <v>4339</v>
      </c>
      <c r="D8758" s="193" t="s">
        <v>168</v>
      </c>
      <c r="E8758" s="194" t="s">
        <v>1268</v>
      </c>
      <c r="F8758" s="195" t="s">
        <v>1269</v>
      </c>
      <c r="G8758" s="196" t="s">
        <v>288</v>
      </c>
      <c r="H8758" s="197">
        <v>12</v>
      </c>
      <c r="I8758" s="198"/>
      <c r="J8758" s="199">
        <f>ROUND(I8758*H8758,2)</f>
        <v>0</v>
      </c>
      <c r="K8758" s="195" t="s">
        <v>21</v>
      </c>
      <c r="L8758" s="62"/>
      <c r="M8758" s="200" t="s">
        <v>21</v>
      </c>
      <c r="N8758" s="201" t="s">
        <v>48</v>
      </c>
      <c r="O8758" s="43"/>
      <c r="P8758" s="202">
        <f>O8758*H8758</f>
        <v>0</v>
      </c>
      <c r="Q8758" s="202">
        <v>0</v>
      </c>
      <c r="R8758" s="202">
        <f>Q8758*H8758</f>
        <v>0</v>
      </c>
      <c r="S8758" s="202">
        <v>0</v>
      </c>
      <c r="T8758" s="203">
        <f>S8758*H8758</f>
        <v>0</v>
      </c>
      <c r="AR8758" s="25" t="s">
        <v>173</v>
      </c>
      <c r="AT8758" s="25" t="s">
        <v>168</v>
      </c>
      <c r="AU8758" s="25" t="s">
        <v>84</v>
      </c>
      <c r="AY8758" s="25" t="s">
        <v>163</v>
      </c>
      <c r="BE8758" s="204">
        <f>IF(N8758="základní",J8758,0)</f>
        <v>0</v>
      </c>
      <c r="BF8758" s="204">
        <f>IF(N8758="snížená",J8758,0)</f>
        <v>0</v>
      </c>
      <c r="BG8758" s="204">
        <f>IF(N8758="zákl. přenesená",J8758,0)</f>
        <v>0</v>
      </c>
      <c r="BH8758" s="204">
        <f>IF(N8758="sníž. přenesená",J8758,0)</f>
        <v>0</v>
      </c>
      <c r="BI8758" s="204">
        <f>IF(N8758="nulová",J8758,0)</f>
        <v>0</v>
      </c>
      <c r="BJ8758" s="25" t="s">
        <v>98</v>
      </c>
      <c r="BK8758" s="204">
        <f>ROUND(I8758*H8758,2)</f>
        <v>0</v>
      </c>
      <c r="BL8758" s="25" t="s">
        <v>173</v>
      </c>
      <c r="BM8758" s="25" t="s">
        <v>7517</v>
      </c>
    </row>
    <row r="8759" spans="2:65" s="1" customFormat="1" ht="13.5">
      <c r="B8759" s="42"/>
      <c r="C8759" s="64"/>
      <c r="D8759" s="205" t="s">
        <v>175</v>
      </c>
      <c r="E8759" s="64"/>
      <c r="F8759" s="206" t="s">
        <v>1269</v>
      </c>
      <c r="G8759" s="64"/>
      <c r="H8759" s="64"/>
      <c r="I8759" s="164"/>
      <c r="J8759" s="64"/>
      <c r="K8759" s="64"/>
      <c r="L8759" s="62"/>
      <c r="M8759" s="207"/>
      <c r="N8759" s="43"/>
      <c r="O8759" s="43"/>
      <c r="P8759" s="43"/>
      <c r="Q8759" s="43"/>
      <c r="R8759" s="43"/>
      <c r="S8759" s="43"/>
      <c r="T8759" s="79"/>
      <c r="AT8759" s="25" t="s">
        <v>175</v>
      </c>
      <c r="AU8759" s="25" t="s">
        <v>84</v>
      </c>
    </row>
    <row r="8760" spans="2:65" s="1" customFormat="1" ht="16.5" customHeight="1">
      <c r="B8760" s="42"/>
      <c r="C8760" s="193" t="s">
        <v>7518</v>
      </c>
      <c r="D8760" s="193" t="s">
        <v>168</v>
      </c>
      <c r="E8760" s="194" t="s">
        <v>1270</v>
      </c>
      <c r="F8760" s="195" t="s">
        <v>1271</v>
      </c>
      <c r="G8760" s="196" t="s">
        <v>1272</v>
      </c>
      <c r="H8760" s="197">
        <v>12</v>
      </c>
      <c r="I8760" s="198"/>
      <c r="J8760" s="199">
        <f>ROUND(I8760*H8760,2)</f>
        <v>0</v>
      </c>
      <c r="K8760" s="195" t="s">
        <v>21</v>
      </c>
      <c r="L8760" s="62"/>
      <c r="M8760" s="200" t="s">
        <v>21</v>
      </c>
      <c r="N8760" s="201" t="s">
        <v>48</v>
      </c>
      <c r="O8760" s="43"/>
      <c r="P8760" s="202">
        <f>O8760*H8760</f>
        <v>0</v>
      </c>
      <c r="Q8760" s="202">
        <v>0</v>
      </c>
      <c r="R8760" s="202">
        <f>Q8760*H8760</f>
        <v>0</v>
      </c>
      <c r="S8760" s="202">
        <v>0</v>
      </c>
      <c r="T8760" s="203">
        <f>S8760*H8760</f>
        <v>0</v>
      </c>
      <c r="AR8760" s="25" t="s">
        <v>173</v>
      </c>
      <c r="AT8760" s="25" t="s">
        <v>168</v>
      </c>
      <c r="AU8760" s="25" t="s">
        <v>84</v>
      </c>
      <c r="AY8760" s="25" t="s">
        <v>163</v>
      </c>
      <c r="BE8760" s="204">
        <f>IF(N8760="základní",J8760,0)</f>
        <v>0</v>
      </c>
      <c r="BF8760" s="204">
        <f>IF(N8760="snížená",J8760,0)</f>
        <v>0</v>
      </c>
      <c r="BG8760" s="204">
        <f>IF(N8760="zákl. přenesená",J8760,0)</f>
        <v>0</v>
      </c>
      <c r="BH8760" s="204">
        <f>IF(N8760="sníž. přenesená",J8760,0)</f>
        <v>0</v>
      </c>
      <c r="BI8760" s="204">
        <f>IF(N8760="nulová",J8760,0)</f>
        <v>0</v>
      </c>
      <c r="BJ8760" s="25" t="s">
        <v>98</v>
      </c>
      <c r="BK8760" s="204">
        <f>ROUND(I8760*H8760,2)</f>
        <v>0</v>
      </c>
      <c r="BL8760" s="25" t="s">
        <v>173</v>
      </c>
      <c r="BM8760" s="25" t="s">
        <v>7519</v>
      </c>
    </row>
    <row r="8761" spans="2:65" s="1" customFormat="1" ht="13.5">
      <c r="B8761" s="42"/>
      <c r="C8761" s="64"/>
      <c r="D8761" s="205" t="s">
        <v>175</v>
      </c>
      <c r="E8761" s="64"/>
      <c r="F8761" s="206" t="s">
        <v>1271</v>
      </c>
      <c r="G8761" s="64"/>
      <c r="H8761" s="64"/>
      <c r="I8761" s="164"/>
      <c r="J8761" s="64"/>
      <c r="K8761" s="64"/>
      <c r="L8761" s="62"/>
      <c r="M8761" s="207"/>
      <c r="N8761" s="43"/>
      <c r="O8761" s="43"/>
      <c r="P8761" s="43"/>
      <c r="Q8761" s="43"/>
      <c r="R8761" s="43"/>
      <c r="S8761" s="43"/>
      <c r="T8761" s="79"/>
      <c r="AT8761" s="25" t="s">
        <v>175</v>
      </c>
      <c r="AU8761" s="25" t="s">
        <v>84</v>
      </c>
    </row>
    <row r="8762" spans="2:65" s="1" customFormat="1" ht="25.5" customHeight="1">
      <c r="B8762" s="42"/>
      <c r="C8762" s="193" t="s">
        <v>4340</v>
      </c>
      <c r="D8762" s="193" t="s">
        <v>168</v>
      </c>
      <c r="E8762" s="194" t="s">
        <v>1273</v>
      </c>
      <c r="F8762" s="195" t="s">
        <v>1274</v>
      </c>
      <c r="G8762" s="196" t="s">
        <v>1275</v>
      </c>
      <c r="H8762" s="197">
        <v>15</v>
      </c>
      <c r="I8762" s="198"/>
      <c r="J8762" s="199">
        <f>ROUND(I8762*H8762,2)</f>
        <v>0</v>
      </c>
      <c r="K8762" s="195" t="s">
        <v>21</v>
      </c>
      <c r="L8762" s="62"/>
      <c r="M8762" s="200" t="s">
        <v>21</v>
      </c>
      <c r="N8762" s="201" t="s">
        <v>48</v>
      </c>
      <c r="O8762" s="43"/>
      <c r="P8762" s="202">
        <f>O8762*H8762</f>
        <v>0</v>
      </c>
      <c r="Q8762" s="202">
        <v>0</v>
      </c>
      <c r="R8762" s="202">
        <f>Q8762*H8762</f>
        <v>0</v>
      </c>
      <c r="S8762" s="202">
        <v>0</v>
      </c>
      <c r="T8762" s="203">
        <f>S8762*H8762</f>
        <v>0</v>
      </c>
      <c r="AR8762" s="25" t="s">
        <v>173</v>
      </c>
      <c r="AT8762" s="25" t="s">
        <v>168</v>
      </c>
      <c r="AU8762" s="25" t="s">
        <v>84</v>
      </c>
      <c r="AY8762" s="25" t="s">
        <v>163</v>
      </c>
      <c r="BE8762" s="204">
        <f>IF(N8762="základní",J8762,0)</f>
        <v>0</v>
      </c>
      <c r="BF8762" s="204">
        <f>IF(N8762="snížená",J8762,0)</f>
        <v>0</v>
      </c>
      <c r="BG8762" s="204">
        <f>IF(N8762="zákl. přenesená",J8762,0)</f>
        <v>0</v>
      </c>
      <c r="BH8762" s="204">
        <f>IF(N8762="sníž. přenesená",J8762,0)</f>
        <v>0</v>
      </c>
      <c r="BI8762" s="204">
        <f>IF(N8762="nulová",J8762,0)</f>
        <v>0</v>
      </c>
      <c r="BJ8762" s="25" t="s">
        <v>98</v>
      </c>
      <c r="BK8762" s="204">
        <f>ROUND(I8762*H8762,2)</f>
        <v>0</v>
      </c>
      <c r="BL8762" s="25" t="s">
        <v>173</v>
      </c>
      <c r="BM8762" s="25" t="s">
        <v>7520</v>
      </c>
    </row>
    <row r="8763" spans="2:65" s="1" customFormat="1" ht="13.5">
      <c r="B8763" s="42"/>
      <c r="C8763" s="64"/>
      <c r="D8763" s="205" t="s">
        <v>175</v>
      </c>
      <c r="E8763" s="64"/>
      <c r="F8763" s="206" t="s">
        <v>1274</v>
      </c>
      <c r="G8763" s="64"/>
      <c r="H8763" s="64"/>
      <c r="I8763" s="164"/>
      <c r="J8763" s="64"/>
      <c r="K8763" s="64"/>
      <c r="L8763" s="62"/>
      <c r="M8763" s="207"/>
      <c r="N8763" s="43"/>
      <c r="O8763" s="43"/>
      <c r="P8763" s="43"/>
      <c r="Q8763" s="43"/>
      <c r="R8763" s="43"/>
      <c r="S8763" s="43"/>
      <c r="T8763" s="79"/>
      <c r="AT8763" s="25" t="s">
        <v>175</v>
      </c>
      <c r="AU8763" s="25" t="s">
        <v>84</v>
      </c>
    </row>
    <row r="8764" spans="2:65" s="1" customFormat="1" ht="25.5" customHeight="1">
      <c r="B8764" s="42"/>
      <c r="C8764" s="193" t="s">
        <v>7521</v>
      </c>
      <c r="D8764" s="193" t="s">
        <v>168</v>
      </c>
      <c r="E8764" s="194" t="s">
        <v>1276</v>
      </c>
      <c r="F8764" s="195" t="s">
        <v>1277</v>
      </c>
      <c r="G8764" s="196" t="s">
        <v>1254</v>
      </c>
      <c r="H8764" s="197">
        <v>32</v>
      </c>
      <c r="I8764" s="198"/>
      <c r="J8764" s="199">
        <f>ROUND(I8764*H8764,2)</f>
        <v>0</v>
      </c>
      <c r="K8764" s="195" t="s">
        <v>21</v>
      </c>
      <c r="L8764" s="62"/>
      <c r="M8764" s="200" t="s">
        <v>21</v>
      </c>
      <c r="N8764" s="201" t="s">
        <v>48</v>
      </c>
      <c r="O8764" s="43"/>
      <c r="P8764" s="202">
        <f>O8764*H8764</f>
        <v>0</v>
      </c>
      <c r="Q8764" s="202">
        <v>0</v>
      </c>
      <c r="R8764" s="202">
        <f>Q8764*H8764</f>
        <v>0</v>
      </c>
      <c r="S8764" s="202">
        <v>0</v>
      </c>
      <c r="T8764" s="203">
        <f>S8764*H8764</f>
        <v>0</v>
      </c>
      <c r="AR8764" s="25" t="s">
        <v>173</v>
      </c>
      <c r="AT8764" s="25" t="s">
        <v>168</v>
      </c>
      <c r="AU8764" s="25" t="s">
        <v>84</v>
      </c>
      <c r="AY8764" s="25" t="s">
        <v>163</v>
      </c>
      <c r="BE8764" s="204">
        <f>IF(N8764="základní",J8764,0)</f>
        <v>0</v>
      </c>
      <c r="BF8764" s="204">
        <f>IF(N8764="snížená",J8764,0)</f>
        <v>0</v>
      </c>
      <c r="BG8764" s="204">
        <f>IF(N8764="zákl. přenesená",J8764,0)</f>
        <v>0</v>
      </c>
      <c r="BH8764" s="204">
        <f>IF(N8764="sníž. přenesená",J8764,0)</f>
        <v>0</v>
      </c>
      <c r="BI8764" s="204">
        <f>IF(N8764="nulová",J8764,0)</f>
        <v>0</v>
      </c>
      <c r="BJ8764" s="25" t="s">
        <v>98</v>
      </c>
      <c r="BK8764" s="204">
        <f>ROUND(I8764*H8764,2)</f>
        <v>0</v>
      </c>
      <c r="BL8764" s="25" t="s">
        <v>173</v>
      </c>
      <c r="BM8764" s="25" t="s">
        <v>7522</v>
      </c>
    </row>
    <row r="8765" spans="2:65" s="1" customFormat="1" ht="27">
      <c r="B8765" s="42"/>
      <c r="C8765" s="64"/>
      <c r="D8765" s="205" t="s">
        <v>175</v>
      </c>
      <c r="E8765" s="64"/>
      <c r="F8765" s="206" t="s">
        <v>1277</v>
      </c>
      <c r="G8765" s="64"/>
      <c r="H8765" s="64"/>
      <c r="I8765" s="164"/>
      <c r="J8765" s="64"/>
      <c r="K8765" s="64"/>
      <c r="L8765" s="62"/>
      <c r="M8765" s="207"/>
      <c r="N8765" s="43"/>
      <c r="O8765" s="43"/>
      <c r="P8765" s="43"/>
      <c r="Q8765" s="43"/>
      <c r="R8765" s="43"/>
      <c r="S8765" s="43"/>
      <c r="T8765" s="79"/>
      <c r="AT8765" s="25" t="s">
        <v>175</v>
      </c>
      <c r="AU8765" s="25" t="s">
        <v>84</v>
      </c>
    </row>
    <row r="8766" spans="2:65" s="1" customFormat="1" ht="16.5" customHeight="1">
      <c r="B8766" s="42"/>
      <c r="C8766" s="193" t="s">
        <v>4342</v>
      </c>
      <c r="D8766" s="193" t="s">
        <v>168</v>
      </c>
      <c r="E8766" s="194" t="s">
        <v>1278</v>
      </c>
      <c r="F8766" s="195" t="s">
        <v>1279</v>
      </c>
      <c r="G8766" s="196" t="s">
        <v>184</v>
      </c>
      <c r="H8766" s="197">
        <v>11</v>
      </c>
      <c r="I8766" s="198"/>
      <c r="J8766" s="199">
        <f>ROUND(I8766*H8766,2)</f>
        <v>0</v>
      </c>
      <c r="K8766" s="195" t="s">
        <v>21</v>
      </c>
      <c r="L8766" s="62"/>
      <c r="M8766" s="200" t="s">
        <v>21</v>
      </c>
      <c r="N8766" s="201" t="s">
        <v>48</v>
      </c>
      <c r="O8766" s="43"/>
      <c r="P8766" s="202">
        <f>O8766*H8766</f>
        <v>0</v>
      </c>
      <c r="Q8766" s="202">
        <v>0</v>
      </c>
      <c r="R8766" s="202">
        <f>Q8766*H8766</f>
        <v>0</v>
      </c>
      <c r="S8766" s="202">
        <v>0</v>
      </c>
      <c r="T8766" s="203">
        <f>S8766*H8766</f>
        <v>0</v>
      </c>
      <c r="AR8766" s="25" t="s">
        <v>173</v>
      </c>
      <c r="AT8766" s="25" t="s">
        <v>168</v>
      </c>
      <c r="AU8766" s="25" t="s">
        <v>84</v>
      </c>
      <c r="AY8766" s="25" t="s">
        <v>163</v>
      </c>
      <c r="BE8766" s="204">
        <f>IF(N8766="základní",J8766,0)</f>
        <v>0</v>
      </c>
      <c r="BF8766" s="204">
        <f>IF(N8766="snížená",J8766,0)</f>
        <v>0</v>
      </c>
      <c r="BG8766" s="204">
        <f>IF(N8766="zákl. přenesená",J8766,0)</f>
        <v>0</v>
      </c>
      <c r="BH8766" s="204">
        <f>IF(N8766="sníž. přenesená",J8766,0)</f>
        <v>0</v>
      </c>
      <c r="BI8766" s="204">
        <f>IF(N8766="nulová",J8766,0)</f>
        <v>0</v>
      </c>
      <c r="BJ8766" s="25" t="s">
        <v>98</v>
      </c>
      <c r="BK8766" s="204">
        <f>ROUND(I8766*H8766,2)</f>
        <v>0</v>
      </c>
      <c r="BL8766" s="25" t="s">
        <v>173</v>
      </c>
      <c r="BM8766" s="25" t="s">
        <v>7523</v>
      </c>
    </row>
    <row r="8767" spans="2:65" s="1" customFormat="1" ht="13.5">
      <c r="B8767" s="42"/>
      <c r="C8767" s="64"/>
      <c r="D8767" s="205" t="s">
        <v>175</v>
      </c>
      <c r="E8767" s="64"/>
      <c r="F8767" s="206" t="s">
        <v>1279</v>
      </c>
      <c r="G8767" s="64"/>
      <c r="H8767" s="64"/>
      <c r="I8767" s="164"/>
      <c r="J8767" s="64"/>
      <c r="K8767" s="64"/>
      <c r="L8767" s="62"/>
      <c r="M8767" s="207"/>
      <c r="N8767" s="43"/>
      <c r="O8767" s="43"/>
      <c r="P8767" s="43"/>
      <c r="Q8767" s="43"/>
      <c r="R8767" s="43"/>
      <c r="S8767" s="43"/>
      <c r="T8767" s="79"/>
      <c r="AT8767" s="25" t="s">
        <v>175</v>
      </c>
      <c r="AU8767" s="25" t="s">
        <v>84</v>
      </c>
    </row>
    <row r="8768" spans="2:65" s="1" customFormat="1" ht="16.5" customHeight="1">
      <c r="B8768" s="42"/>
      <c r="C8768" s="193" t="s">
        <v>7524</v>
      </c>
      <c r="D8768" s="193" t="s">
        <v>168</v>
      </c>
      <c r="E8768" s="194" t="s">
        <v>1280</v>
      </c>
      <c r="F8768" s="195" t="s">
        <v>1281</v>
      </c>
      <c r="G8768" s="196" t="s">
        <v>184</v>
      </c>
      <c r="H8768" s="197">
        <v>3</v>
      </c>
      <c r="I8768" s="198"/>
      <c r="J8768" s="199">
        <f>ROUND(I8768*H8768,2)</f>
        <v>0</v>
      </c>
      <c r="K8768" s="195" t="s">
        <v>21</v>
      </c>
      <c r="L8768" s="62"/>
      <c r="M8768" s="200" t="s">
        <v>21</v>
      </c>
      <c r="N8768" s="201" t="s">
        <v>48</v>
      </c>
      <c r="O8768" s="43"/>
      <c r="P8768" s="202">
        <f>O8768*H8768</f>
        <v>0</v>
      </c>
      <c r="Q8768" s="202">
        <v>0</v>
      </c>
      <c r="R8768" s="202">
        <f>Q8768*H8768</f>
        <v>0</v>
      </c>
      <c r="S8768" s="202">
        <v>0</v>
      </c>
      <c r="T8768" s="203">
        <f>S8768*H8768</f>
        <v>0</v>
      </c>
      <c r="AR8768" s="25" t="s">
        <v>173</v>
      </c>
      <c r="AT8768" s="25" t="s">
        <v>168</v>
      </c>
      <c r="AU8768" s="25" t="s">
        <v>84</v>
      </c>
      <c r="AY8768" s="25" t="s">
        <v>163</v>
      </c>
      <c r="BE8768" s="204">
        <f>IF(N8768="základní",J8768,0)</f>
        <v>0</v>
      </c>
      <c r="BF8768" s="204">
        <f>IF(N8768="snížená",J8768,0)</f>
        <v>0</v>
      </c>
      <c r="BG8768" s="204">
        <f>IF(N8768="zákl. přenesená",J8768,0)</f>
        <v>0</v>
      </c>
      <c r="BH8768" s="204">
        <f>IF(N8768="sníž. přenesená",J8768,0)</f>
        <v>0</v>
      </c>
      <c r="BI8768" s="204">
        <f>IF(N8768="nulová",J8768,0)</f>
        <v>0</v>
      </c>
      <c r="BJ8768" s="25" t="s">
        <v>98</v>
      </c>
      <c r="BK8768" s="204">
        <f>ROUND(I8768*H8768,2)</f>
        <v>0</v>
      </c>
      <c r="BL8768" s="25" t="s">
        <v>173</v>
      </c>
      <c r="BM8768" s="25" t="s">
        <v>7525</v>
      </c>
    </row>
    <row r="8769" spans="2:65" s="1" customFormat="1" ht="13.5">
      <c r="B8769" s="42"/>
      <c r="C8769" s="64"/>
      <c r="D8769" s="205" t="s">
        <v>175</v>
      </c>
      <c r="E8769" s="64"/>
      <c r="F8769" s="206" t="s">
        <v>1281</v>
      </c>
      <c r="G8769" s="64"/>
      <c r="H8769" s="64"/>
      <c r="I8769" s="164"/>
      <c r="J8769" s="64"/>
      <c r="K8769" s="64"/>
      <c r="L8769" s="62"/>
      <c r="M8769" s="207"/>
      <c r="N8769" s="43"/>
      <c r="O8769" s="43"/>
      <c r="P8769" s="43"/>
      <c r="Q8769" s="43"/>
      <c r="R8769" s="43"/>
      <c r="S8769" s="43"/>
      <c r="T8769" s="79"/>
      <c r="AT8769" s="25" t="s">
        <v>175</v>
      </c>
      <c r="AU8769" s="25" t="s">
        <v>84</v>
      </c>
    </row>
    <row r="8770" spans="2:65" s="1" customFormat="1" ht="16.5" customHeight="1">
      <c r="B8770" s="42"/>
      <c r="C8770" s="193" t="s">
        <v>4343</v>
      </c>
      <c r="D8770" s="193" t="s">
        <v>168</v>
      </c>
      <c r="E8770" s="194" t="s">
        <v>1282</v>
      </c>
      <c r="F8770" s="195" t="s">
        <v>1283</v>
      </c>
      <c r="G8770" s="196" t="s">
        <v>1284</v>
      </c>
      <c r="H8770" s="197">
        <v>1</v>
      </c>
      <c r="I8770" s="198"/>
      <c r="J8770" s="199">
        <f>ROUND(I8770*H8770,2)</f>
        <v>0</v>
      </c>
      <c r="K8770" s="195" t="s">
        <v>21</v>
      </c>
      <c r="L8770" s="62"/>
      <c r="M8770" s="200" t="s">
        <v>21</v>
      </c>
      <c r="N8770" s="201" t="s">
        <v>48</v>
      </c>
      <c r="O8770" s="43"/>
      <c r="P8770" s="202">
        <f>O8770*H8770</f>
        <v>0</v>
      </c>
      <c r="Q8770" s="202">
        <v>0</v>
      </c>
      <c r="R8770" s="202">
        <f>Q8770*H8770</f>
        <v>0</v>
      </c>
      <c r="S8770" s="202">
        <v>0</v>
      </c>
      <c r="T8770" s="203">
        <f>S8770*H8770</f>
        <v>0</v>
      </c>
      <c r="AR8770" s="25" t="s">
        <v>173</v>
      </c>
      <c r="AT8770" s="25" t="s">
        <v>168</v>
      </c>
      <c r="AU8770" s="25" t="s">
        <v>84</v>
      </c>
      <c r="AY8770" s="25" t="s">
        <v>163</v>
      </c>
      <c r="BE8770" s="204">
        <f>IF(N8770="základní",J8770,0)</f>
        <v>0</v>
      </c>
      <c r="BF8770" s="204">
        <f>IF(N8770="snížená",J8770,0)</f>
        <v>0</v>
      </c>
      <c r="BG8770" s="204">
        <f>IF(N8770="zákl. přenesená",J8770,0)</f>
        <v>0</v>
      </c>
      <c r="BH8770" s="204">
        <f>IF(N8770="sníž. přenesená",J8770,0)</f>
        <v>0</v>
      </c>
      <c r="BI8770" s="204">
        <f>IF(N8770="nulová",J8770,0)</f>
        <v>0</v>
      </c>
      <c r="BJ8770" s="25" t="s">
        <v>98</v>
      </c>
      <c r="BK8770" s="204">
        <f>ROUND(I8770*H8770,2)</f>
        <v>0</v>
      </c>
      <c r="BL8770" s="25" t="s">
        <v>173</v>
      </c>
      <c r="BM8770" s="25" t="s">
        <v>7526</v>
      </c>
    </row>
    <row r="8771" spans="2:65" s="1" customFormat="1" ht="13.5">
      <c r="B8771" s="42"/>
      <c r="C8771" s="64"/>
      <c r="D8771" s="205" t="s">
        <v>175</v>
      </c>
      <c r="E8771" s="64"/>
      <c r="F8771" s="206" t="s">
        <v>1283</v>
      </c>
      <c r="G8771" s="64"/>
      <c r="H8771" s="64"/>
      <c r="I8771" s="164"/>
      <c r="J8771" s="64"/>
      <c r="K8771" s="64"/>
      <c r="L8771" s="62"/>
      <c r="M8771" s="207"/>
      <c r="N8771" s="43"/>
      <c r="O8771" s="43"/>
      <c r="P8771" s="43"/>
      <c r="Q8771" s="43"/>
      <c r="R8771" s="43"/>
      <c r="S8771" s="43"/>
      <c r="T8771" s="79"/>
      <c r="AT8771" s="25" t="s">
        <v>175</v>
      </c>
      <c r="AU8771" s="25" t="s">
        <v>84</v>
      </c>
    </row>
    <row r="8772" spans="2:65" s="1" customFormat="1" ht="16.5" customHeight="1">
      <c r="B8772" s="42"/>
      <c r="C8772" s="193" t="s">
        <v>7527</v>
      </c>
      <c r="D8772" s="193" t="s">
        <v>168</v>
      </c>
      <c r="E8772" s="194" t="s">
        <v>1285</v>
      </c>
      <c r="F8772" s="195" t="s">
        <v>1286</v>
      </c>
      <c r="G8772" s="196" t="s">
        <v>1272</v>
      </c>
      <c r="H8772" s="197">
        <v>1</v>
      </c>
      <c r="I8772" s="198"/>
      <c r="J8772" s="199">
        <f>ROUND(I8772*H8772,2)</f>
        <v>0</v>
      </c>
      <c r="K8772" s="195" t="s">
        <v>21</v>
      </c>
      <c r="L8772" s="62"/>
      <c r="M8772" s="200" t="s">
        <v>21</v>
      </c>
      <c r="N8772" s="201" t="s">
        <v>48</v>
      </c>
      <c r="O8772" s="43"/>
      <c r="P8772" s="202">
        <f>O8772*H8772</f>
        <v>0</v>
      </c>
      <c r="Q8772" s="202">
        <v>0</v>
      </c>
      <c r="R8772" s="202">
        <f>Q8772*H8772</f>
        <v>0</v>
      </c>
      <c r="S8772" s="202">
        <v>0</v>
      </c>
      <c r="T8772" s="203">
        <f>S8772*H8772</f>
        <v>0</v>
      </c>
      <c r="AR8772" s="25" t="s">
        <v>173</v>
      </c>
      <c r="AT8772" s="25" t="s">
        <v>168</v>
      </c>
      <c r="AU8772" s="25" t="s">
        <v>84</v>
      </c>
      <c r="AY8772" s="25" t="s">
        <v>163</v>
      </c>
      <c r="BE8772" s="204">
        <f>IF(N8772="základní",J8772,0)</f>
        <v>0</v>
      </c>
      <c r="BF8772" s="204">
        <f>IF(N8772="snížená",J8772,0)</f>
        <v>0</v>
      </c>
      <c r="BG8772" s="204">
        <f>IF(N8772="zákl. přenesená",J8772,0)</f>
        <v>0</v>
      </c>
      <c r="BH8772" s="204">
        <f>IF(N8772="sníž. přenesená",J8772,0)</f>
        <v>0</v>
      </c>
      <c r="BI8772" s="204">
        <f>IF(N8772="nulová",J8772,0)</f>
        <v>0</v>
      </c>
      <c r="BJ8772" s="25" t="s">
        <v>98</v>
      </c>
      <c r="BK8772" s="204">
        <f>ROUND(I8772*H8772,2)</f>
        <v>0</v>
      </c>
      <c r="BL8772" s="25" t="s">
        <v>173</v>
      </c>
      <c r="BM8772" s="25" t="s">
        <v>7528</v>
      </c>
    </row>
    <row r="8773" spans="2:65" s="1" customFormat="1" ht="13.5">
      <c r="B8773" s="42"/>
      <c r="C8773" s="64"/>
      <c r="D8773" s="205" t="s">
        <v>175</v>
      </c>
      <c r="E8773" s="64"/>
      <c r="F8773" s="206" t="s">
        <v>1286</v>
      </c>
      <c r="G8773" s="64"/>
      <c r="H8773" s="64"/>
      <c r="I8773" s="164"/>
      <c r="J8773" s="64"/>
      <c r="K8773" s="64"/>
      <c r="L8773" s="62"/>
      <c r="M8773" s="207"/>
      <c r="N8773" s="43"/>
      <c r="O8773" s="43"/>
      <c r="P8773" s="43"/>
      <c r="Q8773" s="43"/>
      <c r="R8773" s="43"/>
      <c r="S8773" s="43"/>
      <c r="T8773" s="79"/>
      <c r="AT8773" s="25" t="s">
        <v>175</v>
      </c>
      <c r="AU8773" s="25" t="s">
        <v>84</v>
      </c>
    </row>
    <row r="8774" spans="2:65" s="1" customFormat="1" ht="16.5" customHeight="1">
      <c r="B8774" s="42"/>
      <c r="C8774" s="193" t="s">
        <v>4345</v>
      </c>
      <c r="D8774" s="193" t="s">
        <v>168</v>
      </c>
      <c r="E8774" s="194" t="s">
        <v>1287</v>
      </c>
      <c r="F8774" s="195" t="s">
        <v>1288</v>
      </c>
      <c r="G8774" s="196" t="s">
        <v>1284</v>
      </c>
      <c r="H8774" s="197">
        <v>1</v>
      </c>
      <c r="I8774" s="198"/>
      <c r="J8774" s="199">
        <f>ROUND(I8774*H8774,2)</f>
        <v>0</v>
      </c>
      <c r="K8774" s="195" t="s">
        <v>21</v>
      </c>
      <c r="L8774" s="62"/>
      <c r="M8774" s="200" t="s">
        <v>21</v>
      </c>
      <c r="N8774" s="201" t="s">
        <v>48</v>
      </c>
      <c r="O8774" s="43"/>
      <c r="P8774" s="202">
        <f>O8774*H8774</f>
        <v>0</v>
      </c>
      <c r="Q8774" s="202">
        <v>0</v>
      </c>
      <c r="R8774" s="202">
        <f>Q8774*H8774</f>
        <v>0</v>
      </c>
      <c r="S8774" s="202">
        <v>0</v>
      </c>
      <c r="T8774" s="203">
        <f>S8774*H8774</f>
        <v>0</v>
      </c>
      <c r="AR8774" s="25" t="s">
        <v>173</v>
      </c>
      <c r="AT8774" s="25" t="s">
        <v>168</v>
      </c>
      <c r="AU8774" s="25" t="s">
        <v>84</v>
      </c>
      <c r="AY8774" s="25" t="s">
        <v>163</v>
      </c>
      <c r="BE8774" s="204">
        <f>IF(N8774="základní",J8774,0)</f>
        <v>0</v>
      </c>
      <c r="BF8774" s="204">
        <f>IF(N8774="snížená",J8774,0)</f>
        <v>0</v>
      </c>
      <c r="BG8774" s="204">
        <f>IF(N8774="zákl. přenesená",J8774,0)</f>
        <v>0</v>
      </c>
      <c r="BH8774" s="204">
        <f>IF(N8774="sníž. přenesená",J8774,0)</f>
        <v>0</v>
      </c>
      <c r="BI8774" s="204">
        <f>IF(N8774="nulová",J8774,0)</f>
        <v>0</v>
      </c>
      <c r="BJ8774" s="25" t="s">
        <v>98</v>
      </c>
      <c r="BK8774" s="204">
        <f>ROUND(I8774*H8774,2)</f>
        <v>0</v>
      </c>
      <c r="BL8774" s="25" t="s">
        <v>173</v>
      </c>
      <c r="BM8774" s="25" t="s">
        <v>7529</v>
      </c>
    </row>
    <row r="8775" spans="2:65" s="1" customFormat="1" ht="13.5">
      <c r="B8775" s="42"/>
      <c r="C8775" s="64"/>
      <c r="D8775" s="205" t="s">
        <v>175</v>
      </c>
      <c r="E8775" s="64"/>
      <c r="F8775" s="206" t="s">
        <v>1288</v>
      </c>
      <c r="G8775" s="64"/>
      <c r="H8775" s="64"/>
      <c r="I8775" s="164"/>
      <c r="J8775" s="64"/>
      <c r="K8775" s="64"/>
      <c r="L8775" s="62"/>
      <c r="M8775" s="207"/>
      <c r="N8775" s="43"/>
      <c r="O8775" s="43"/>
      <c r="P8775" s="43"/>
      <c r="Q8775" s="43"/>
      <c r="R8775" s="43"/>
      <c r="S8775" s="43"/>
      <c r="T8775" s="79"/>
      <c r="AT8775" s="25" t="s">
        <v>175</v>
      </c>
      <c r="AU8775" s="25" t="s">
        <v>84</v>
      </c>
    </row>
    <row r="8776" spans="2:65" s="1" customFormat="1" ht="16.5" customHeight="1">
      <c r="B8776" s="42"/>
      <c r="C8776" s="193" t="s">
        <v>7530</v>
      </c>
      <c r="D8776" s="193" t="s">
        <v>168</v>
      </c>
      <c r="E8776" s="194" t="s">
        <v>1289</v>
      </c>
      <c r="F8776" s="195" t="s">
        <v>1290</v>
      </c>
      <c r="G8776" s="196" t="s">
        <v>1284</v>
      </c>
      <c r="H8776" s="197">
        <v>0.5</v>
      </c>
      <c r="I8776" s="198"/>
      <c r="J8776" s="199">
        <f>ROUND(I8776*H8776,2)</f>
        <v>0</v>
      </c>
      <c r="K8776" s="195" t="s">
        <v>21</v>
      </c>
      <c r="L8776" s="62"/>
      <c r="M8776" s="200" t="s">
        <v>21</v>
      </c>
      <c r="N8776" s="201" t="s">
        <v>48</v>
      </c>
      <c r="O8776" s="43"/>
      <c r="P8776" s="202">
        <f>O8776*H8776</f>
        <v>0</v>
      </c>
      <c r="Q8776" s="202">
        <v>0</v>
      </c>
      <c r="R8776" s="202">
        <f>Q8776*H8776</f>
        <v>0</v>
      </c>
      <c r="S8776" s="202">
        <v>0</v>
      </c>
      <c r="T8776" s="203">
        <f>S8776*H8776</f>
        <v>0</v>
      </c>
      <c r="AR8776" s="25" t="s">
        <v>173</v>
      </c>
      <c r="AT8776" s="25" t="s">
        <v>168</v>
      </c>
      <c r="AU8776" s="25" t="s">
        <v>84</v>
      </c>
      <c r="AY8776" s="25" t="s">
        <v>163</v>
      </c>
      <c r="BE8776" s="204">
        <f>IF(N8776="základní",J8776,0)</f>
        <v>0</v>
      </c>
      <c r="BF8776" s="204">
        <f>IF(N8776="snížená",J8776,0)</f>
        <v>0</v>
      </c>
      <c r="BG8776" s="204">
        <f>IF(N8776="zákl. přenesená",J8776,0)</f>
        <v>0</v>
      </c>
      <c r="BH8776" s="204">
        <f>IF(N8776="sníž. přenesená",J8776,0)</f>
        <v>0</v>
      </c>
      <c r="BI8776" s="204">
        <f>IF(N8776="nulová",J8776,0)</f>
        <v>0</v>
      </c>
      <c r="BJ8776" s="25" t="s">
        <v>98</v>
      </c>
      <c r="BK8776" s="204">
        <f>ROUND(I8776*H8776,2)</f>
        <v>0</v>
      </c>
      <c r="BL8776" s="25" t="s">
        <v>173</v>
      </c>
      <c r="BM8776" s="25" t="s">
        <v>7531</v>
      </c>
    </row>
    <row r="8777" spans="2:65" s="1" customFormat="1" ht="13.5">
      <c r="B8777" s="42"/>
      <c r="C8777" s="64"/>
      <c r="D8777" s="205" t="s">
        <v>175</v>
      </c>
      <c r="E8777" s="64"/>
      <c r="F8777" s="206" t="s">
        <v>1290</v>
      </c>
      <c r="G8777" s="64"/>
      <c r="H8777" s="64"/>
      <c r="I8777" s="164"/>
      <c r="J8777" s="64"/>
      <c r="K8777" s="64"/>
      <c r="L8777" s="62"/>
      <c r="M8777" s="207"/>
      <c r="N8777" s="43"/>
      <c r="O8777" s="43"/>
      <c r="P8777" s="43"/>
      <c r="Q8777" s="43"/>
      <c r="R8777" s="43"/>
      <c r="S8777" s="43"/>
      <c r="T8777" s="79"/>
      <c r="AT8777" s="25" t="s">
        <v>175</v>
      </c>
      <c r="AU8777" s="25" t="s">
        <v>84</v>
      </c>
    </row>
    <row r="8778" spans="2:65" s="1" customFormat="1" ht="16.5" customHeight="1">
      <c r="B8778" s="42"/>
      <c r="C8778" s="193" t="s">
        <v>4346</v>
      </c>
      <c r="D8778" s="193" t="s">
        <v>168</v>
      </c>
      <c r="E8778" s="194" t="s">
        <v>1291</v>
      </c>
      <c r="F8778" s="195" t="s">
        <v>1292</v>
      </c>
      <c r="G8778" s="196" t="s">
        <v>1284</v>
      </c>
      <c r="H8778" s="197">
        <v>0.2</v>
      </c>
      <c r="I8778" s="198"/>
      <c r="J8778" s="199">
        <f>ROUND(I8778*H8778,2)</f>
        <v>0</v>
      </c>
      <c r="K8778" s="195" t="s">
        <v>21</v>
      </c>
      <c r="L8778" s="62"/>
      <c r="M8778" s="200" t="s">
        <v>21</v>
      </c>
      <c r="N8778" s="201" t="s">
        <v>48</v>
      </c>
      <c r="O8778" s="43"/>
      <c r="P8778" s="202">
        <f>O8778*H8778</f>
        <v>0</v>
      </c>
      <c r="Q8778" s="202">
        <v>0</v>
      </c>
      <c r="R8778" s="202">
        <f>Q8778*H8778</f>
        <v>0</v>
      </c>
      <c r="S8778" s="202">
        <v>0</v>
      </c>
      <c r="T8778" s="203">
        <f>S8778*H8778</f>
        <v>0</v>
      </c>
      <c r="AR8778" s="25" t="s">
        <v>173</v>
      </c>
      <c r="AT8778" s="25" t="s">
        <v>168</v>
      </c>
      <c r="AU8778" s="25" t="s">
        <v>84</v>
      </c>
      <c r="AY8778" s="25" t="s">
        <v>163</v>
      </c>
      <c r="BE8778" s="204">
        <f>IF(N8778="základní",J8778,0)</f>
        <v>0</v>
      </c>
      <c r="BF8778" s="204">
        <f>IF(N8778="snížená",J8778,0)</f>
        <v>0</v>
      </c>
      <c r="BG8778" s="204">
        <f>IF(N8778="zákl. přenesená",J8778,0)</f>
        <v>0</v>
      </c>
      <c r="BH8778" s="204">
        <f>IF(N8778="sníž. přenesená",J8778,0)</f>
        <v>0</v>
      </c>
      <c r="BI8778" s="204">
        <f>IF(N8778="nulová",J8778,0)</f>
        <v>0</v>
      </c>
      <c r="BJ8778" s="25" t="s">
        <v>98</v>
      </c>
      <c r="BK8778" s="204">
        <f>ROUND(I8778*H8778,2)</f>
        <v>0</v>
      </c>
      <c r="BL8778" s="25" t="s">
        <v>173</v>
      </c>
      <c r="BM8778" s="25" t="s">
        <v>7532</v>
      </c>
    </row>
    <row r="8779" spans="2:65" s="1" customFormat="1" ht="13.5">
      <c r="B8779" s="42"/>
      <c r="C8779" s="64"/>
      <c r="D8779" s="205" t="s">
        <v>175</v>
      </c>
      <c r="E8779" s="64"/>
      <c r="F8779" s="206" t="s">
        <v>1292</v>
      </c>
      <c r="G8779" s="64"/>
      <c r="H8779" s="64"/>
      <c r="I8779" s="164"/>
      <c r="J8779" s="64"/>
      <c r="K8779" s="64"/>
      <c r="L8779" s="62"/>
      <c r="M8779" s="207"/>
      <c r="N8779" s="43"/>
      <c r="O8779" s="43"/>
      <c r="P8779" s="43"/>
      <c r="Q8779" s="43"/>
      <c r="R8779" s="43"/>
      <c r="S8779" s="43"/>
      <c r="T8779" s="79"/>
      <c r="AT8779" s="25" t="s">
        <v>175</v>
      </c>
      <c r="AU8779" s="25" t="s">
        <v>84</v>
      </c>
    </row>
    <row r="8780" spans="2:65" s="1" customFormat="1" ht="16.5" customHeight="1">
      <c r="B8780" s="42"/>
      <c r="C8780" s="193" t="s">
        <v>7533</v>
      </c>
      <c r="D8780" s="193" t="s">
        <v>168</v>
      </c>
      <c r="E8780" s="194" t="s">
        <v>1293</v>
      </c>
      <c r="F8780" s="195" t="s">
        <v>1294</v>
      </c>
      <c r="G8780" s="196" t="s">
        <v>1272</v>
      </c>
      <c r="H8780" s="197">
        <v>1</v>
      </c>
      <c r="I8780" s="198"/>
      <c r="J8780" s="199">
        <f>ROUND(I8780*H8780,2)</f>
        <v>0</v>
      </c>
      <c r="K8780" s="195" t="s">
        <v>21</v>
      </c>
      <c r="L8780" s="62"/>
      <c r="M8780" s="200" t="s">
        <v>21</v>
      </c>
      <c r="N8780" s="201" t="s">
        <v>48</v>
      </c>
      <c r="O8780" s="43"/>
      <c r="P8780" s="202">
        <f>O8780*H8780</f>
        <v>0</v>
      </c>
      <c r="Q8780" s="202">
        <v>0</v>
      </c>
      <c r="R8780" s="202">
        <f>Q8780*H8780</f>
        <v>0</v>
      </c>
      <c r="S8780" s="202">
        <v>0</v>
      </c>
      <c r="T8780" s="203">
        <f>S8780*H8780</f>
        <v>0</v>
      </c>
      <c r="AR8780" s="25" t="s">
        <v>173</v>
      </c>
      <c r="AT8780" s="25" t="s">
        <v>168</v>
      </c>
      <c r="AU8780" s="25" t="s">
        <v>84</v>
      </c>
      <c r="AY8780" s="25" t="s">
        <v>163</v>
      </c>
      <c r="BE8780" s="204">
        <f>IF(N8780="základní",J8780,0)</f>
        <v>0</v>
      </c>
      <c r="BF8780" s="204">
        <f>IF(N8780="snížená",J8780,0)</f>
        <v>0</v>
      </c>
      <c r="BG8780" s="204">
        <f>IF(N8780="zákl. přenesená",J8780,0)</f>
        <v>0</v>
      </c>
      <c r="BH8780" s="204">
        <f>IF(N8780="sníž. přenesená",J8780,0)</f>
        <v>0</v>
      </c>
      <c r="BI8780" s="204">
        <f>IF(N8780="nulová",J8780,0)</f>
        <v>0</v>
      </c>
      <c r="BJ8780" s="25" t="s">
        <v>98</v>
      </c>
      <c r="BK8780" s="204">
        <f>ROUND(I8780*H8780,2)</f>
        <v>0</v>
      </c>
      <c r="BL8780" s="25" t="s">
        <v>173</v>
      </c>
      <c r="BM8780" s="25" t="s">
        <v>7534</v>
      </c>
    </row>
    <row r="8781" spans="2:65" s="1" customFormat="1" ht="13.5">
      <c r="B8781" s="42"/>
      <c r="C8781" s="64"/>
      <c r="D8781" s="205" t="s">
        <v>175</v>
      </c>
      <c r="E8781" s="64"/>
      <c r="F8781" s="206" t="s">
        <v>1294</v>
      </c>
      <c r="G8781" s="64"/>
      <c r="H8781" s="64"/>
      <c r="I8781" s="164"/>
      <c r="J8781" s="64"/>
      <c r="K8781" s="64"/>
      <c r="L8781" s="62"/>
      <c r="M8781" s="207"/>
      <c r="N8781" s="43"/>
      <c r="O8781" s="43"/>
      <c r="P8781" s="43"/>
      <c r="Q8781" s="43"/>
      <c r="R8781" s="43"/>
      <c r="S8781" s="43"/>
      <c r="T8781" s="79"/>
      <c r="AT8781" s="25" t="s">
        <v>175</v>
      </c>
      <c r="AU8781" s="25" t="s">
        <v>84</v>
      </c>
    </row>
    <row r="8782" spans="2:65" s="1" customFormat="1" ht="16.5" customHeight="1">
      <c r="B8782" s="42"/>
      <c r="C8782" s="193" t="s">
        <v>4348</v>
      </c>
      <c r="D8782" s="193" t="s">
        <v>168</v>
      </c>
      <c r="E8782" s="194" t="s">
        <v>1295</v>
      </c>
      <c r="F8782" s="195" t="s">
        <v>1296</v>
      </c>
      <c r="G8782" s="196" t="s">
        <v>171</v>
      </c>
      <c r="H8782" s="197">
        <v>24.5</v>
      </c>
      <c r="I8782" s="198"/>
      <c r="J8782" s="199">
        <f>ROUND(I8782*H8782,2)</f>
        <v>0</v>
      </c>
      <c r="K8782" s="195" t="s">
        <v>21</v>
      </c>
      <c r="L8782" s="62"/>
      <c r="M8782" s="200" t="s">
        <v>21</v>
      </c>
      <c r="N8782" s="201" t="s">
        <v>48</v>
      </c>
      <c r="O8782" s="43"/>
      <c r="P8782" s="202">
        <f>O8782*H8782</f>
        <v>0</v>
      </c>
      <c r="Q8782" s="202">
        <v>0</v>
      </c>
      <c r="R8782" s="202">
        <f>Q8782*H8782</f>
        <v>0</v>
      </c>
      <c r="S8782" s="202">
        <v>0</v>
      </c>
      <c r="T8782" s="203">
        <f>S8782*H8782</f>
        <v>0</v>
      </c>
      <c r="AR8782" s="25" t="s">
        <v>173</v>
      </c>
      <c r="AT8782" s="25" t="s">
        <v>168</v>
      </c>
      <c r="AU8782" s="25" t="s">
        <v>84</v>
      </c>
      <c r="AY8782" s="25" t="s">
        <v>163</v>
      </c>
      <c r="BE8782" s="204">
        <f>IF(N8782="základní",J8782,0)</f>
        <v>0</v>
      </c>
      <c r="BF8782" s="204">
        <f>IF(N8782="snížená",J8782,0)</f>
        <v>0</v>
      </c>
      <c r="BG8782" s="204">
        <f>IF(N8782="zákl. přenesená",J8782,0)</f>
        <v>0</v>
      </c>
      <c r="BH8782" s="204">
        <f>IF(N8782="sníž. přenesená",J8782,0)</f>
        <v>0</v>
      </c>
      <c r="BI8782" s="204">
        <f>IF(N8782="nulová",J8782,0)</f>
        <v>0</v>
      </c>
      <c r="BJ8782" s="25" t="s">
        <v>98</v>
      </c>
      <c r="BK8782" s="204">
        <f>ROUND(I8782*H8782,2)</f>
        <v>0</v>
      </c>
      <c r="BL8782" s="25" t="s">
        <v>173</v>
      </c>
      <c r="BM8782" s="25" t="s">
        <v>7535</v>
      </c>
    </row>
    <row r="8783" spans="2:65" s="1" customFormat="1" ht="13.5">
      <c r="B8783" s="42"/>
      <c r="C8783" s="64"/>
      <c r="D8783" s="205" t="s">
        <v>175</v>
      </c>
      <c r="E8783" s="64"/>
      <c r="F8783" s="206" t="s">
        <v>1296</v>
      </c>
      <c r="G8783" s="64"/>
      <c r="H8783" s="64"/>
      <c r="I8783" s="164"/>
      <c r="J8783" s="64"/>
      <c r="K8783" s="64"/>
      <c r="L8783" s="62"/>
      <c r="M8783" s="207"/>
      <c r="N8783" s="43"/>
      <c r="O8783" s="43"/>
      <c r="P8783" s="43"/>
      <c r="Q8783" s="43"/>
      <c r="R8783" s="43"/>
      <c r="S8783" s="43"/>
      <c r="T8783" s="79"/>
      <c r="AT8783" s="25" t="s">
        <v>175</v>
      </c>
      <c r="AU8783" s="25" t="s">
        <v>84</v>
      </c>
    </row>
    <row r="8784" spans="2:65" s="1" customFormat="1" ht="16.5" customHeight="1">
      <c r="B8784" s="42"/>
      <c r="C8784" s="193" t="s">
        <v>7536</v>
      </c>
      <c r="D8784" s="193" t="s">
        <v>168</v>
      </c>
      <c r="E8784" s="194" t="s">
        <v>1297</v>
      </c>
      <c r="F8784" s="195" t="s">
        <v>1298</v>
      </c>
      <c r="G8784" s="196" t="s">
        <v>1233</v>
      </c>
      <c r="H8784" s="197">
        <v>10</v>
      </c>
      <c r="I8784" s="198"/>
      <c r="J8784" s="199">
        <f>ROUND(I8784*H8784,2)</f>
        <v>0</v>
      </c>
      <c r="K8784" s="195" t="s">
        <v>21</v>
      </c>
      <c r="L8784" s="62"/>
      <c r="M8784" s="200" t="s">
        <v>21</v>
      </c>
      <c r="N8784" s="201" t="s">
        <v>48</v>
      </c>
      <c r="O8784" s="43"/>
      <c r="P8784" s="202">
        <f>O8784*H8784</f>
        <v>0</v>
      </c>
      <c r="Q8784" s="202">
        <v>0</v>
      </c>
      <c r="R8784" s="202">
        <f>Q8784*H8784</f>
        <v>0</v>
      </c>
      <c r="S8784" s="202">
        <v>0</v>
      </c>
      <c r="T8784" s="203">
        <f>S8784*H8784</f>
        <v>0</v>
      </c>
      <c r="AR8784" s="25" t="s">
        <v>173</v>
      </c>
      <c r="AT8784" s="25" t="s">
        <v>168</v>
      </c>
      <c r="AU8784" s="25" t="s">
        <v>84</v>
      </c>
      <c r="AY8784" s="25" t="s">
        <v>163</v>
      </c>
      <c r="BE8784" s="204">
        <f>IF(N8784="základní",J8784,0)</f>
        <v>0</v>
      </c>
      <c r="BF8784" s="204">
        <f>IF(N8784="snížená",J8784,0)</f>
        <v>0</v>
      </c>
      <c r="BG8784" s="204">
        <f>IF(N8784="zákl. přenesená",J8784,0)</f>
        <v>0</v>
      </c>
      <c r="BH8784" s="204">
        <f>IF(N8784="sníž. přenesená",J8784,0)</f>
        <v>0</v>
      </c>
      <c r="BI8784" s="204">
        <f>IF(N8784="nulová",J8784,0)</f>
        <v>0</v>
      </c>
      <c r="BJ8784" s="25" t="s">
        <v>98</v>
      </c>
      <c r="BK8784" s="204">
        <f>ROUND(I8784*H8784,2)</f>
        <v>0</v>
      </c>
      <c r="BL8784" s="25" t="s">
        <v>173</v>
      </c>
      <c r="BM8784" s="25" t="s">
        <v>7537</v>
      </c>
    </row>
    <row r="8785" spans="2:65" s="1" customFormat="1" ht="13.5">
      <c r="B8785" s="42"/>
      <c r="C8785" s="64"/>
      <c r="D8785" s="205" t="s">
        <v>175</v>
      </c>
      <c r="E8785" s="64"/>
      <c r="F8785" s="206" t="s">
        <v>1298</v>
      </c>
      <c r="G8785" s="64"/>
      <c r="H8785" s="64"/>
      <c r="I8785" s="164"/>
      <c r="J8785" s="64"/>
      <c r="K8785" s="64"/>
      <c r="L8785" s="62"/>
      <c r="M8785" s="207"/>
      <c r="N8785" s="43"/>
      <c r="O8785" s="43"/>
      <c r="P8785" s="43"/>
      <c r="Q8785" s="43"/>
      <c r="R8785" s="43"/>
      <c r="S8785" s="43"/>
      <c r="T8785" s="79"/>
      <c r="AT8785" s="25" t="s">
        <v>175</v>
      </c>
      <c r="AU8785" s="25" t="s">
        <v>84</v>
      </c>
    </row>
    <row r="8786" spans="2:65" s="1" customFormat="1" ht="16.5" customHeight="1">
      <c r="B8786" s="42"/>
      <c r="C8786" s="193" t="s">
        <v>4349</v>
      </c>
      <c r="D8786" s="193" t="s">
        <v>168</v>
      </c>
      <c r="E8786" s="194" t="s">
        <v>1299</v>
      </c>
      <c r="F8786" s="195" t="s">
        <v>1232</v>
      </c>
      <c r="G8786" s="196" t="s">
        <v>1233</v>
      </c>
      <c r="H8786" s="197">
        <v>10</v>
      </c>
      <c r="I8786" s="198"/>
      <c r="J8786" s="199">
        <f>ROUND(I8786*H8786,2)</f>
        <v>0</v>
      </c>
      <c r="K8786" s="195" t="s">
        <v>21</v>
      </c>
      <c r="L8786" s="62"/>
      <c r="M8786" s="200" t="s">
        <v>21</v>
      </c>
      <c r="N8786" s="201" t="s">
        <v>48</v>
      </c>
      <c r="O8786" s="43"/>
      <c r="P8786" s="202">
        <f>O8786*H8786</f>
        <v>0</v>
      </c>
      <c r="Q8786" s="202">
        <v>0</v>
      </c>
      <c r="R8786" s="202">
        <f>Q8786*H8786</f>
        <v>0</v>
      </c>
      <c r="S8786" s="202">
        <v>0</v>
      </c>
      <c r="T8786" s="203">
        <f>S8786*H8786</f>
        <v>0</v>
      </c>
      <c r="AR8786" s="25" t="s">
        <v>173</v>
      </c>
      <c r="AT8786" s="25" t="s">
        <v>168</v>
      </c>
      <c r="AU8786" s="25" t="s">
        <v>84</v>
      </c>
      <c r="AY8786" s="25" t="s">
        <v>163</v>
      </c>
      <c r="BE8786" s="204">
        <f>IF(N8786="základní",J8786,0)</f>
        <v>0</v>
      </c>
      <c r="BF8786" s="204">
        <f>IF(N8786="snížená",J8786,0)</f>
        <v>0</v>
      </c>
      <c r="BG8786" s="204">
        <f>IF(N8786="zákl. přenesená",J8786,0)</f>
        <v>0</v>
      </c>
      <c r="BH8786" s="204">
        <f>IF(N8786="sníž. přenesená",J8786,0)</f>
        <v>0</v>
      </c>
      <c r="BI8786" s="204">
        <f>IF(N8786="nulová",J8786,0)</f>
        <v>0</v>
      </c>
      <c r="BJ8786" s="25" t="s">
        <v>98</v>
      </c>
      <c r="BK8786" s="204">
        <f>ROUND(I8786*H8786,2)</f>
        <v>0</v>
      </c>
      <c r="BL8786" s="25" t="s">
        <v>173</v>
      </c>
      <c r="BM8786" s="25" t="s">
        <v>7538</v>
      </c>
    </row>
    <row r="8787" spans="2:65" s="1" customFormat="1" ht="13.5">
      <c r="B8787" s="42"/>
      <c r="C8787" s="64"/>
      <c r="D8787" s="205" t="s">
        <v>175</v>
      </c>
      <c r="E8787" s="64"/>
      <c r="F8787" s="206" t="s">
        <v>1232</v>
      </c>
      <c r="G8787" s="64"/>
      <c r="H8787" s="64"/>
      <c r="I8787" s="164"/>
      <c r="J8787" s="64"/>
      <c r="K8787" s="64"/>
      <c r="L8787" s="62"/>
      <c r="M8787" s="207"/>
      <c r="N8787" s="43"/>
      <c r="O8787" s="43"/>
      <c r="P8787" s="43"/>
      <c r="Q8787" s="43"/>
      <c r="R8787" s="43"/>
      <c r="S8787" s="43"/>
      <c r="T8787" s="79"/>
      <c r="AT8787" s="25" t="s">
        <v>175</v>
      </c>
      <c r="AU8787" s="25" t="s">
        <v>84</v>
      </c>
    </row>
    <row r="8788" spans="2:65" s="1" customFormat="1" ht="16.5" customHeight="1">
      <c r="B8788" s="42"/>
      <c r="C8788" s="193" t="s">
        <v>7539</v>
      </c>
      <c r="D8788" s="193" t="s">
        <v>168</v>
      </c>
      <c r="E8788" s="194" t="s">
        <v>1300</v>
      </c>
      <c r="F8788" s="195" t="s">
        <v>1301</v>
      </c>
      <c r="G8788" s="196" t="s">
        <v>1272</v>
      </c>
      <c r="H8788" s="197">
        <v>1</v>
      </c>
      <c r="I8788" s="198"/>
      <c r="J8788" s="199">
        <f>ROUND(I8788*H8788,2)</f>
        <v>0</v>
      </c>
      <c r="K8788" s="195" t="s">
        <v>21</v>
      </c>
      <c r="L8788" s="62"/>
      <c r="M8788" s="200" t="s">
        <v>21</v>
      </c>
      <c r="N8788" s="201" t="s">
        <v>48</v>
      </c>
      <c r="O8788" s="43"/>
      <c r="P8788" s="202">
        <f>O8788*H8788</f>
        <v>0</v>
      </c>
      <c r="Q8788" s="202">
        <v>0</v>
      </c>
      <c r="R8788" s="202">
        <f>Q8788*H8788</f>
        <v>0</v>
      </c>
      <c r="S8788" s="202">
        <v>0</v>
      </c>
      <c r="T8788" s="203">
        <f>S8788*H8788</f>
        <v>0</v>
      </c>
      <c r="AR8788" s="25" t="s">
        <v>173</v>
      </c>
      <c r="AT8788" s="25" t="s">
        <v>168</v>
      </c>
      <c r="AU8788" s="25" t="s">
        <v>84</v>
      </c>
      <c r="AY8788" s="25" t="s">
        <v>163</v>
      </c>
      <c r="BE8788" s="204">
        <f>IF(N8788="základní",J8788,0)</f>
        <v>0</v>
      </c>
      <c r="BF8788" s="204">
        <f>IF(N8788="snížená",J8788,0)</f>
        <v>0</v>
      </c>
      <c r="BG8788" s="204">
        <f>IF(N8788="zákl. přenesená",J8788,0)</f>
        <v>0</v>
      </c>
      <c r="BH8788" s="204">
        <f>IF(N8788="sníž. přenesená",J8788,0)</f>
        <v>0</v>
      </c>
      <c r="BI8788" s="204">
        <f>IF(N8788="nulová",J8788,0)</f>
        <v>0</v>
      </c>
      <c r="BJ8788" s="25" t="s">
        <v>98</v>
      </c>
      <c r="BK8788" s="204">
        <f>ROUND(I8788*H8788,2)</f>
        <v>0</v>
      </c>
      <c r="BL8788" s="25" t="s">
        <v>173</v>
      </c>
      <c r="BM8788" s="25" t="s">
        <v>7540</v>
      </c>
    </row>
    <row r="8789" spans="2:65" s="1" customFormat="1" ht="13.5">
      <c r="B8789" s="42"/>
      <c r="C8789" s="64"/>
      <c r="D8789" s="205" t="s">
        <v>175</v>
      </c>
      <c r="E8789" s="64"/>
      <c r="F8789" s="206" t="s">
        <v>1301</v>
      </c>
      <c r="G8789" s="64"/>
      <c r="H8789" s="64"/>
      <c r="I8789" s="164"/>
      <c r="J8789" s="64"/>
      <c r="K8789" s="64"/>
      <c r="L8789" s="62"/>
      <c r="M8789" s="207"/>
      <c r="N8789" s="43"/>
      <c r="O8789" s="43"/>
      <c r="P8789" s="43"/>
      <c r="Q8789" s="43"/>
      <c r="R8789" s="43"/>
      <c r="S8789" s="43"/>
      <c r="T8789" s="79"/>
      <c r="AT8789" s="25" t="s">
        <v>175</v>
      </c>
      <c r="AU8789" s="25" t="s">
        <v>84</v>
      </c>
    </row>
    <row r="8790" spans="2:65" s="1" customFormat="1" ht="25.5" customHeight="1">
      <c r="B8790" s="42"/>
      <c r="C8790" s="193" t="s">
        <v>4351</v>
      </c>
      <c r="D8790" s="193" t="s">
        <v>168</v>
      </c>
      <c r="E8790" s="194" t="s">
        <v>1302</v>
      </c>
      <c r="F8790" s="195" t="s">
        <v>1303</v>
      </c>
      <c r="G8790" s="196" t="s">
        <v>171</v>
      </c>
      <c r="H8790" s="197">
        <v>42.15</v>
      </c>
      <c r="I8790" s="198"/>
      <c r="J8790" s="199">
        <f>ROUND(I8790*H8790,2)</f>
        <v>0</v>
      </c>
      <c r="K8790" s="195" t="s">
        <v>21</v>
      </c>
      <c r="L8790" s="62"/>
      <c r="M8790" s="200" t="s">
        <v>21</v>
      </c>
      <c r="N8790" s="201" t="s">
        <v>48</v>
      </c>
      <c r="O8790" s="43"/>
      <c r="P8790" s="202">
        <f>O8790*H8790</f>
        <v>0</v>
      </c>
      <c r="Q8790" s="202">
        <v>0</v>
      </c>
      <c r="R8790" s="202">
        <f>Q8790*H8790</f>
        <v>0</v>
      </c>
      <c r="S8790" s="202">
        <v>0</v>
      </c>
      <c r="T8790" s="203">
        <f>S8790*H8790</f>
        <v>0</v>
      </c>
      <c r="AR8790" s="25" t="s">
        <v>173</v>
      </c>
      <c r="AT8790" s="25" t="s">
        <v>168</v>
      </c>
      <c r="AU8790" s="25" t="s">
        <v>84</v>
      </c>
      <c r="AY8790" s="25" t="s">
        <v>163</v>
      </c>
      <c r="BE8790" s="204">
        <f>IF(N8790="základní",J8790,0)</f>
        <v>0</v>
      </c>
      <c r="BF8790" s="204">
        <f>IF(N8790="snížená",J8790,0)</f>
        <v>0</v>
      </c>
      <c r="BG8790" s="204">
        <f>IF(N8790="zákl. přenesená",J8790,0)</f>
        <v>0</v>
      </c>
      <c r="BH8790" s="204">
        <f>IF(N8790="sníž. přenesená",J8790,0)</f>
        <v>0</v>
      </c>
      <c r="BI8790" s="204">
        <f>IF(N8790="nulová",J8790,0)</f>
        <v>0</v>
      </c>
      <c r="BJ8790" s="25" t="s">
        <v>98</v>
      </c>
      <c r="BK8790" s="204">
        <f>ROUND(I8790*H8790,2)</f>
        <v>0</v>
      </c>
      <c r="BL8790" s="25" t="s">
        <v>173</v>
      </c>
      <c r="BM8790" s="25" t="s">
        <v>7541</v>
      </c>
    </row>
    <row r="8791" spans="2:65" s="1" customFormat="1" ht="13.5">
      <c r="B8791" s="42"/>
      <c r="C8791" s="64"/>
      <c r="D8791" s="205" t="s">
        <v>175</v>
      </c>
      <c r="E8791" s="64"/>
      <c r="F8791" s="206" t="s">
        <v>1303</v>
      </c>
      <c r="G8791" s="64"/>
      <c r="H8791" s="64"/>
      <c r="I8791" s="164"/>
      <c r="J8791" s="64"/>
      <c r="K8791" s="64"/>
      <c r="L8791" s="62"/>
      <c r="M8791" s="207"/>
      <c r="N8791" s="43"/>
      <c r="O8791" s="43"/>
      <c r="P8791" s="43"/>
      <c r="Q8791" s="43"/>
      <c r="R8791" s="43"/>
      <c r="S8791" s="43"/>
      <c r="T8791" s="79"/>
      <c r="AT8791" s="25" t="s">
        <v>175</v>
      </c>
      <c r="AU8791" s="25" t="s">
        <v>84</v>
      </c>
    </row>
    <row r="8792" spans="2:65" s="1" customFormat="1" ht="16.5" customHeight="1">
      <c r="B8792" s="42"/>
      <c r="C8792" s="193" t="s">
        <v>7542</v>
      </c>
      <c r="D8792" s="193" t="s">
        <v>168</v>
      </c>
      <c r="E8792" s="194" t="s">
        <v>1304</v>
      </c>
      <c r="F8792" s="195" t="s">
        <v>1305</v>
      </c>
      <c r="G8792" s="196" t="s">
        <v>171</v>
      </c>
      <c r="H8792" s="197">
        <v>2.56</v>
      </c>
      <c r="I8792" s="198"/>
      <c r="J8792" s="199">
        <f>ROUND(I8792*H8792,2)</f>
        <v>0</v>
      </c>
      <c r="K8792" s="195" t="s">
        <v>21</v>
      </c>
      <c r="L8792" s="62"/>
      <c r="M8792" s="200" t="s">
        <v>21</v>
      </c>
      <c r="N8792" s="201" t="s">
        <v>48</v>
      </c>
      <c r="O8792" s="43"/>
      <c r="P8792" s="202">
        <f>O8792*H8792</f>
        <v>0</v>
      </c>
      <c r="Q8792" s="202">
        <v>0</v>
      </c>
      <c r="R8792" s="202">
        <f>Q8792*H8792</f>
        <v>0</v>
      </c>
      <c r="S8792" s="202">
        <v>0</v>
      </c>
      <c r="T8792" s="203">
        <f>S8792*H8792</f>
        <v>0</v>
      </c>
      <c r="AR8792" s="25" t="s">
        <v>173</v>
      </c>
      <c r="AT8792" s="25" t="s">
        <v>168</v>
      </c>
      <c r="AU8792" s="25" t="s">
        <v>84</v>
      </c>
      <c r="AY8792" s="25" t="s">
        <v>163</v>
      </c>
      <c r="BE8792" s="204">
        <f>IF(N8792="základní",J8792,0)</f>
        <v>0</v>
      </c>
      <c r="BF8792" s="204">
        <f>IF(N8792="snížená",J8792,0)</f>
        <v>0</v>
      </c>
      <c r="BG8792" s="204">
        <f>IF(N8792="zákl. přenesená",J8792,0)</f>
        <v>0</v>
      </c>
      <c r="BH8792" s="204">
        <f>IF(N8792="sníž. přenesená",J8792,0)</f>
        <v>0</v>
      </c>
      <c r="BI8792" s="204">
        <f>IF(N8792="nulová",J8792,0)</f>
        <v>0</v>
      </c>
      <c r="BJ8792" s="25" t="s">
        <v>98</v>
      </c>
      <c r="BK8792" s="204">
        <f>ROUND(I8792*H8792,2)</f>
        <v>0</v>
      </c>
      <c r="BL8792" s="25" t="s">
        <v>173</v>
      </c>
      <c r="BM8792" s="25" t="s">
        <v>7543</v>
      </c>
    </row>
    <row r="8793" spans="2:65" s="1" customFormat="1" ht="13.5">
      <c r="B8793" s="42"/>
      <c r="C8793" s="64"/>
      <c r="D8793" s="205" t="s">
        <v>175</v>
      </c>
      <c r="E8793" s="64"/>
      <c r="F8793" s="206" t="s">
        <v>1305</v>
      </c>
      <c r="G8793" s="64"/>
      <c r="H8793" s="64"/>
      <c r="I8793" s="164"/>
      <c r="J8793" s="64"/>
      <c r="K8793" s="64"/>
      <c r="L8793" s="62"/>
      <c r="M8793" s="207"/>
      <c r="N8793" s="43"/>
      <c r="O8793" s="43"/>
      <c r="P8793" s="43"/>
      <c r="Q8793" s="43"/>
      <c r="R8793" s="43"/>
      <c r="S8793" s="43"/>
      <c r="T8793" s="79"/>
      <c r="AT8793" s="25" t="s">
        <v>175</v>
      </c>
      <c r="AU8793" s="25" t="s">
        <v>84</v>
      </c>
    </row>
    <row r="8794" spans="2:65" s="1" customFormat="1" ht="16.5" customHeight="1">
      <c r="B8794" s="42"/>
      <c r="C8794" s="193" t="s">
        <v>4352</v>
      </c>
      <c r="D8794" s="193" t="s">
        <v>168</v>
      </c>
      <c r="E8794" s="194" t="s">
        <v>1306</v>
      </c>
      <c r="F8794" s="195" t="s">
        <v>1307</v>
      </c>
      <c r="G8794" s="196" t="s">
        <v>171</v>
      </c>
      <c r="H8794" s="197">
        <v>10</v>
      </c>
      <c r="I8794" s="198"/>
      <c r="J8794" s="199">
        <f>ROUND(I8794*H8794,2)</f>
        <v>0</v>
      </c>
      <c r="K8794" s="195" t="s">
        <v>21</v>
      </c>
      <c r="L8794" s="62"/>
      <c r="M8794" s="200" t="s">
        <v>21</v>
      </c>
      <c r="N8794" s="201" t="s">
        <v>48</v>
      </c>
      <c r="O8794" s="43"/>
      <c r="P8794" s="202">
        <f>O8794*H8794</f>
        <v>0</v>
      </c>
      <c r="Q8794" s="202">
        <v>0</v>
      </c>
      <c r="R8794" s="202">
        <f>Q8794*H8794</f>
        <v>0</v>
      </c>
      <c r="S8794" s="202">
        <v>0</v>
      </c>
      <c r="T8794" s="203">
        <f>S8794*H8794</f>
        <v>0</v>
      </c>
      <c r="AR8794" s="25" t="s">
        <v>173</v>
      </c>
      <c r="AT8794" s="25" t="s">
        <v>168</v>
      </c>
      <c r="AU8794" s="25" t="s">
        <v>84</v>
      </c>
      <c r="AY8794" s="25" t="s">
        <v>163</v>
      </c>
      <c r="BE8794" s="204">
        <f>IF(N8794="základní",J8794,0)</f>
        <v>0</v>
      </c>
      <c r="BF8794" s="204">
        <f>IF(N8794="snížená",J8794,0)</f>
        <v>0</v>
      </c>
      <c r="BG8794" s="204">
        <f>IF(N8794="zákl. přenesená",J8794,0)</f>
        <v>0</v>
      </c>
      <c r="BH8794" s="204">
        <f>IF(N8794="sníž. přenesená",J8794,0)</f>
        <v>0</v>
      </c>
      <c r="BI8794" s="204">
        <f>IF(N8794="nulová",J8794,0)</f>
        <v>0</v>
      </c>
      <c r="BJ8794" s="25" t="s">
        <v>98</v>
      </c>
      <c r="BK8794" s="204">
        <f>ROUND(I8794*H8794,2)</f>
        <v>0</v>
      </c>
      <c r="BL8794" s="25" t="s">
        <v>173</v>
      </c>
      <c r="BM8794" s="25" t="s">
        <v>7544</v>
      </c>
    </row>
    <row r="8795" spans="2:65" s="1" customFormat="1" ht="13.5">
      <c r="B8795" s="42"/>
      <c r="C8795" s="64"/>
      <c r="D8795" s="205" t="s">
        <v>175</v>
      </c>
      <c r="E8795" s="64"/>
      <c r="F8795" s="206" t="s">
        <v>1307</v>
      </c>
      <c r="G8795" s="64"/>
      <c r="H8795" s="64"/>
      <c r="I8795" s="164"/>
      <c r="J8795" s="64"/>
      <c r="K8795" s="64"/>
      <c r="L8795" s="62"/>
      <c r="M8795" s="207"/>
      <c r="N8795" s="43"/>
      <c r="O8795" s="43"/>
      <c r="P8795" s="43"/>
      <c r="Q8795" s="43"/>
      <c r="R8795" s="43"/>
      <c r="S8795" s="43"/>
      <c r="T8795" s="79"/>
      <c r="AT8795" s="25" t="s">
        <v>175</v>
      </c>
      <c r="AU8795" s="25" t="s">
        <v>84</v>
      </c>
    </row>
    <row r="8796" spans="2:65" s="1" customFormat="1" ht="16.5" customHeight="1">
      <c r="B8796" s="42"/>
      <c r="C8796" s="193" t="s">
        <v>7545</v>
      </c>
      <c r="D8796" s="193" t="s">
        <v>168</v>
      </c>
      <c r="E8796" s="194" t="s">
        <v>1308</v>
      </c>
      <c r="F8796" s="195" t="s">
        <v>1309</v>
      </c>
      <c r="G8796" s="196" t="s">
        <v>171</v>
      </c>
      <c r="H8796" s="197">
        <v>2.56</v>
      </c>
      <c r="I8796" s="198"/>
      <c r="J8796" s="199">
        <f>ROUND(I8796*H8796,2)</f>
        <v>0</v>
      </c>
      <c r="K8796" s="195" t="s">
        <v>21</v>
      </c>
      <c r="L8796" s="62"/>
      <c r="M8796" s="200" t="s">
        <v>21</v>
      </c>
      <c r="N8796" s="201" t="s">
        <v>48</v>
      </c>
      <c r="O8796" s="43"/>
      <c r="P8796" s="202">
        <f>O8796*H8796</f>
        <v>0</v>
      </c>
      <c r="Q8796" s="202">
        <v>0</v>
      </c>
      <c r="R8796" s="202">
        <f>Q8796*H8796</f>
        <v>0</v>
      </c>
      <c r="S8796" s="202">
        <v>0</v>
      </c>
      <c r="T8796" s="203">
        <f>S8796*H8796</f>
        <v>0</v>
      </c>
      <c r="AR8796" s="25" t="s">
        <v>173</v>
      </c>
      <c r="AT8796" s="25" t="s">
        <v>168</v>
      </c>
      <c r="AU8796" s="25" t="s">
        <v>84</v>
      </c>
      <c r="AY8796" s="25" t="s">
        <v>163</v>
      </c>
      <c r="BE8796" s="204">
        <f>IF(N8796="základní",J8796,0)</f>
        <v>0</v>
      </c>
      <c r="BF8796" s="204">
        <f>IF(N8796="snížená",J8796,0)</f>
        <v>0</v>
      </c>
      <c r="BG8796" s="204">
        <f>IF(N8796="zákl. přenesená",J8796,0)</f>
        <v>0</v>
      </c>
      <c r="BH8796" s="204">
        <f>IF(N8796="sníž. přenesená",J8796,0)</f>
        <v>0</v>
      </c>
      <c r="BI8796" s="204">
        <f>IF(N8796="nulová",J8796,0)</f>
        <v>0</v>
      </c>
      <c r="BJ8796" s="25" t="s">
        <v>98</v>
      </c>
      <c r="BK8796" s="204">
        <f>ROUND(I8796*H8796,2)</f>
        <v>0</v>
      </c>
      <c r="BL8796" s="25" t="s">
        <v>173</v>
      </c>
      <c r="BM8796" s="25" t="s">
        <v>7546</v>
      </c>
    </row>
    <row r="8797" spans="2:65" s="1" customFormat="1" ht="13.5">
      <c r="B8797" s="42"/>
      <c r="C8797" s="64"/>
      <c r="D8797" s="205" t="s">
        <v>175</v>
      </c>
      <c r="E8797" s="64"/>
      <c r="F8797" s="206" t="s">
        <v>1309</v>
      </c>
      <c r="G8797" s="64"/>
      <c r="H8797" s="64"/>
      <c r="I8797" s="164"/>
      <c r="J8797" s="64"/>
      <c r="K8797" s="64"/>
      <c r="L8797" s="62"/>
      <c r="M8797" s="207"/>
      <c r="N8797" s="43"/>
      <c r="O8797" s="43"/>
      <c r="P8797" s="43"/>
      <c r="Q8797" s="43"/>
      <c r="R8797" s="43"/>
      <c r="S8797" s="43"/>
      <c r="T8797" s="79"/>
      <c r="AT8797" s="25" t="s">
        <v>175</v>
      </c>
      <c r="AU8797" s="25" t="s">
        <v>84</v>
      </c>
    </row>
    <row r="8798" spans="2:65" s="1" customFormat="1" ht="16.5" customHeight="1">
      <c r="B8798" s="42"/>
      <c r="C8798" s="193" t="s">
        <v>4354</v>
      </c>
      <c r="D8798" s="193" t="s">
        <v>168</v>
      </c>
      <c r="E8798" s="194" t="s">
        <v>1310</v>
      </c>
      <c r="F8798" s="195" t="s">
        <v>1311</v>
      </c>
      <c r="G8798" s="196" t="s">
        <v>171</v>
      </c>
      <c r="H8798" s="197">
        <v>3</v>
      </c>
      <c r="I8798" s="198"/>
      <c r="J8798" s="199">
        <f>ROUND(I8798*H8798,2)</f>
        <v>0</v>
      </c>
      <c r="K8798" s="195" t="s">
        <v>21</v>
      </c>
      <c r="L8798" s="62"/>
      <c r="M8798" s="200" t="s">
        <v>21</v>
      </c>
      <c r="N8798" s="201" t="s">
        <v>48</v>
      </c>
      <c r="O8798" s="43"/>
      <c r="P8798" s="202">
        <f>O8798*H8798</f>
        <v>0</v>
      </c>
      <c r="Q8798" s="202">
        <v>0</v>
      </c>
      <c r="R8798" s="202">
        <f>Q8798*H8798</f>
        <v>0</v>
      </c>
      <c r="S8798" s="202">
        <v>0</v>
      </c>
      <c r="T8798" s="203">
        <f>S8798*H8798</f>
        <v>0</v>
      </c>
      <c r="AR8798" s="25" t="s">
        <v>173</v>
      </c>
      <c r="AT8798" s="25" t="s">
        <v>168</v>
      </c>
      <c r="AU8798" s="25" t="s">
        <v>84</v>
      </c>
      <c r="AY8798" s="25" t="s">
        <v>163</v>
      </c>
      <c r="BE8798" s="204">
        <f>IF(N8798="základní",J8798,0)</f>
        <v>0</v>
      </c>
      <c r="BF8798" s="204">
        <f>IF(N8798="snížená",J8798,0)</f>
        <v>0</v>
      </c>
      <c r="BG8798" s="204">
        <f>IF(N8798="zákl. přenesená",J8798,0)</f>
        <v>0</v>
      </c>
      <c r="BH8798" s="204">
        <f>IF(N8798="sníž. přenesená",J8798,0)</f>
        <v>0</v>
      </c>
      <c r="BI8798" s="204">
        <f>IF(N8798="nulová",J8798,0)</f>
        <v>0</v>
      </c>
      <c r="BJ8798" s="25" t="s">
        <v>98</v>
      </c>
      <c r="BK8798" s="204">
        <f>ROUND(I8798*H8798,2)</f>
        <v>0</v>
      </c>
      <c r="BL8798" s="25" t="s">
        <v>173</v>
      </c>
      <c r="BM8798" s="25" t="s">
        <v>7547</v>
      </c>
    </row>
    <row r="8799" spans="2:65" s="1" customFormat="1" ht="13.5">
      <c r="B8799" s="42"/>
      <c r="C8799" s="64"/>
      <c r="D8799" s="205" t="s">
        <v>175</v>
      </c>
      <c r="E8799" s="64"/>
      <c r="F8799" s="206" t="s">
        <v>1311</v>
      </c>
      <c r="G8799" s="64"/>
      <c r="H8799" s="64"/>
      <c r="I8799" s="164"/>
      <c r="J8799" s="64"/>
      <c r="K8799" s="64"/>
      <c r="L8799" s="62"/>
      <c r="M8799" s="207"/>
      <c r="N8799" s="43"/>
      <c r="O8799" s="43"/>
      <c r="P8799" s="43"/>
      <c r="Q8799" s="43"/>
      <c r="R8799" s="43"/>
      <c r="S8799" s="43"/>
      <c r="T8799" s="79"/>
      <c r="AT8799" s="25" t="s">
        <v>175</v>
      </c>
      <c r="AU8799" s="25" t="s">
        <v>84</v>
      </c>
    </row>
    <row r="8800" spans="2:65" s="1" customFormat="1" ht="16.5" customHeight="1">
      <c r="B8800" s="42"/>
      <c r="C8800" s="193" t="s">
        <v>7548</v>
      </c>
      <c r="D8800" s="193" t="s">
        <v>168</v>
      </c>
      <c r="E8800" s="194" t="s">
        <v>1312</v>
      </c>
      <c r="F8800" s="195" t="s">
        <v>1313</v>
      </c>
      <c r="G8800" s="196" t="s">
        <v>171</v>
      </c>
      <c r="H8800" s="197">
        <v>73.5</v>
      </c>
      <c r="I8800" s="198"/>
      <c r="J8800" s="199">
        <f>ROUND(I8800*H8800,2)</f>
        <v>0</v>
      </c>
      <c r="K8800" s="195" t="s">
        <v>21</v>
      </c>
      <c r="L8800" s="62"/>
      <c r="M8800" s="200" t="s">
        <v>21</v>
      </c>
      <c r="N8800" s="201" t="s">
        <v>48</v>
      </c>
      <c r="O8800" s="43"/>
      <c r="P8800" s="202">
        <f>O8800*H8800</f>
        <v>0</v>
      </c>
      <c r="Q8800" s="202">
        <v>0</v>
      </c>
      <c r="R8800" s="202">
        <f>Q8800*H8800</f>
        <v>0</v>
      </c>
      <c r="S8800" s="202">
        <v>0</v>
      </c>
      <c r="T8800" s="203">
        <f>S8800*H8800</f>
        <v>0</v>
      </c>
      <c r="AR8800" s="25" t="s">
        <v>173</v>
      </c>
      <c r="AT8800" s="25" t="s">
        <v>168</v>
      </c>
      <c r="AU8800" s="25" t="s">
        <v>84</v>
      </c>
      <c r="AY8800" s="25" t="s">
        <v>163</v>
      </c>
      <c r="BE8800" s="204">
        <f>IF(N8800="základní",J8800,0)</f>
        <v>0</v>
      </c>
      <c r="BF8800" s="204">
        <f>IF(N8800="snížená",J8800,0)</f>
        <v>0</v>
      </c>
      <c r="BG8800" s="204">
        <f>IF(N8800="zákl. přenesená",J8800,0)</f>
        <v>0</v>
      </c>
      <c r="BH8800" s="204">
        <f>IF(N8800="sníž. přenesená",J8800,0)</f>
        <v>0</v>
      </c>
      <c r="BI8800" s="204">
        <f>IF(N8800="nulová",J8800,0)</f>
        <v>0</v>
      </c>
      <c r="BJ8800" s="25" t="s">
        <v>98</v>
      </c>
      <c r="BK8800" s="204">
        <f>ROUND(I8800*H8800,2)</f>
        <v>0</v>
      </c>
      <c r="BL8800" s="25" t="s">
        <v>173</v>
      </c>
      <c r="BM8800" s="25" t="s">
        <v>7549</v>
      </c>
    </row>
    <row r="8801" spans="2:65" s="1" customFormat="1" ht="13.5">
      <c r="B8801" s="42"/>
      <c r="C8801" s="64"/>
      <c r="D8801" s="205" t="s">
        <v>175</v>
      </c>
      <c r="E8801" s="64"/>
      <c r="F8801" s="206" t="s">
        <v>1313</v>
      </c>
      <c r="G8801" s="64"/>
      <c r="H8801" s="64"/>
      <c r="I8801" s="164"/>
      <c r="J8801" s="64"/>
      <c r="K8801" s="64"/>
      <c r="L8801" s="62"/>
      <c r="M8801" s="207"/>
      <c r="N8801" s="43"/>
      <c r="O8801" s="43"/>
      <c r="P8801" s="43"/>
      <c r="Q8801" s="43"/>
      <c r="R8801" s="43"/>
      <c r="S8801" s="43"/>
      <c r="T8801" s="79"/>
      <c r="AT8801" s="25" t="s">
        <v>175</v>
      </c>
      <c r="AU8801" s="25" t="s">
        <v>84</v>
      </c>
    </row>
    <row r="8802" spans="2:65" s="1" customFormat="1" ht="16.5" customHeight="1">
      <c r="B8802" s="42"/>
      <c r="C8802" s="193" t="s">
        <v>4355</v>
      </c>
      <c r="D8802" s="193" t="s">
        <v>168</v>
      </c>
      <c r="E8802" s="194" t="s">
        <v>1314</v>
      </c>
      <c r="F8802" s="195" t="s">
        <v>1315</v>
      </c>
      <c r="G8802" s="196" t="s">
        <v>171</v>
      </c>
      <c r="H8802" s="197">
        <v>73.5</v>
      </c>
      <c r="I8802" s="198"/>
      <c r="J8802" s="199">
        <f>ROUND(I8802*H8802,2)</f>
        <v>0</v>
      </c>
      <c r="K8802" s="195" t="s">
        <v>21</v>
      </c>
      <c r="L8802" s="62"/>
      <c r="M8802" s="200" t="s">
        <v>21</v>
      </c>
      <c r="N8802" s="201" t="s">
        <v>48</v>
      </c>
      <c r="O8802" s="43"/>
      <c r="P8802" s="202">
        <f>O8802*H8802</f>
        <v>0</v>
      </c>
      <c r="Q8802" s="202">
        <v>0</v>
      </c>
      <c r="R8802" s="202">
        <f>Q8802*H8802</f>
        <v>0</v>
      </c>
      <c r="S8802" s="202">
        <v>0</v>
      </c>
      <c r="T8802" s="203">
        <f>S8802*H8802</f>
        <v>0</v>
      </c>
      <c r="AR8802" s="25" t="s">
        <v>173</v>
      </c>
      <c r="AT8802" s="25" t="s">
        <v>168</v>
      </c>
      <c r="AU8802" s="25" t="s">
        <v>84</v>
      </c>
      <c r="AY8802" s="25" t="s">
        <v>163</v>
      </c>
      <c r="BE8802" s="204">
        <f>IF(N8802="základní",J8802,0)</f>
        <v>0</v>
      </c>
      <c r="BF8802" s="204">
        <f>IF(N8802="snížená",J8802,0)</f>
        <v>0</v>
      </c>
      <c r="BG8802" s="204">
        <f>IF(N8802="zákl. přenesená",J8802,0)</f>
        <v>0</v>
      </c>
      <c r="BH8802" s="204">
        <f>IF(N8802="sníž. přenesená",J8802,0)</f>
        <v>0</v>
      </c>
      <c r="BI8802" s="204">
        <f>IF(N8802="nulová",J8802,0)</f>
        <v>0</v>
      </c>
      <c r="BJ8802" s="25" t="s">
        <v>98</v>
      </c>
      <c r="BK8802" s="204">
        <f>ROUND(I8802*H8802,2)</f>
        <v>0</v>
      </c>
      <c r="BL8802" s="25" t="s">
        <v>173</v>
      </c>
      <c r="BM8802" s="25" t="s">
        <v>7550</v>
      </c>
    </row>
    <row r="8803" spans="2:65" s="1" customFormat="1" ht="13.5">
      <c r="B8803" s="42"/>
      <c r="C8803" s="64"/>
      <c r="D8803" s="205" t="s">
        <v>175</v>
      </c>
      <c r="E8803" s="64"/>
      <c r="F8803" s="206" t="s">
        <v>1315</v>
      </c>
      <c r="G8803" s="64"/>
      <c r="H8803" s="64"/>
      <c r="I8803" s="164"/>
      <c r="J8803" s="64"/>
      <c r="K8803" s="64"/>
      <c r="L8803" s="62"/>
      <c r="M8803" s="207"/>
      <c r="N8803" s="43"/>
      <c r="O8803" s="43"/>
      <c r="P8803" s="43"/>
      <c r="Q8803" s="43"/>
      <c r="R8803" s="43"/>
      <c r="S8803" s="43"/>
      <c r="T8803" s="79"/>
      <c r="AT8803" s="25" t="s">
        <v>175</v>
      </c>
      <c r="AU8803" s="25" t="s">
        <v>84</v>
      </c>
    </row>
    <row r="8804" spans="2:65" s="1" customFormat="1" ht="16.5" customHeight="1">
      <c r="B8804" s="42"/>
      <c r="C8804" s="193" t="s">
        <v>7551</v>
      </c>
      <c r="D8804" s="193" t="s">
        <v>168</v>
      </c>
      <c r="E8804" s="194" t="s">
        <v>1316</v>
      </c>
      <c r="F8804" s="195" t="s">
        <v>1317</v>
      </c>
      <c r="G8804" s="196" t="s">
        <v>171</v>
      </c>
      <c r="H8804" s="197">
        <v>73.5</v>
      </c>
      <c r="I8804" s="198"/>
      <c r="J8804" s="199">
        <f>ROUND(I8804*H8804,2)</f>
        <v>0</v>
      </c>
      <c r="K8804" s="195" t="s">
        <v>21</v>
      </c>
      <c r="L8804" s="62"/>
      <c r="M8804" s="200" t="s">
        <v>21</v>
      </c>
      <c r="N8804" s="201" t="s">
        <v>48</v>
      </c>
      <c r="O8804" s="43"/>
      <c r="P8804" s="202">
        <f>O8804*H8804</f>
        <v>0</v>
      </c>
      <c r="Q8804" s="202">
        <v>0</v>
      </c>
      <c r="R8804" s="202">
        <f>Q8804*H8804</f>
        <v>0</v>
      </c>
      <c r="S8804" s="202">
        <v>0</v>
      </c>
      <c r="T8804" s="203">
        <f>S8804*H8804</f>
        <v>0</v>
      </c>
      <c r="AR8804" s="25" t="s">
        <v>173</v>
      </c>
      <c r="AT8804" s="25" t="s">
        <v>168</v>
      </c>
      <c r="AU8804" s="25" t="s">
        <v>84</v>
      </c>
      <c r="AY8804" s="25" t="s">
        <v>163</v>
      </c>
      <c r="BE8804" s="204">
        <f>IF(N8804="základní",J8804,0)</f>
        <v>0</v>
      </c>
      <c r="BF8804" s="204">
        <f>IF(N8804="snížená",J8804,0)</f>
        <v>0</v>
      </c>
      <c r="BG8804" s="204">
        <f>IF(N8804="zákl. přenesená",J8804,0)</f>
        <v>0</v>
      </c>
      <c r="BH8804" s="204">
        <f>IF(N8804="sníž. přenesená",J8804,0)</f>
        <v>0</v>
      </c>
      <c r="BI8804" s="204">
        <f>IF(N8804="nulová",J8804,0)</f>
        <v>0</v>
      </c>
      <c r="BJ8804" s="25" t="s">
        <v>98</v>
      </c>
      <c r="BK8804" s="204">
        <f>ROUND(I8804*H8804,2)</f>
        <v>0</v>
      </c>
      <c r="BL8804" s="25" t="s">
        <v>173</v>
      </c>
      <c r="BM8804" s="25" t="s">
        <v>7552</v>
      </c>
    </row>
    <row r="8805" spans="2:65" s="1" customFormat="1" ht="13.5">
      <c r="B8805" s="42"/>
      <c r="C8805" s="64"/>
      <c r="D8805" s="205" t="s">
        <v>175</v>
      </c>
      <c r="E8805" s="64"/>
      <c r="F8805" s="206" t="s">
        <v>1317</v>
      </c>
      <c r="G8805" s="64"/>
      <c r="H8805" s="64"/>
      <c r="I8805" s="164"/>
      <c r="J8805" s="64"/>
      <c r="K8805" s="64"/>
      <c r="L8805" s="62"/>
      <c r="M8805" s="207"/>
      <c r="N8805" s="43"/>
      <c r="O8805" s="43"/>
      <c r="P8805" s="43"/>
      <c r="Q8805" s="43"/>
      <c r="R8805" s="43"/>
      <c r="S8805" s="43"/>
      <c r="T8805" s="79"/>
      <c r="AT8805" s="25" t="s">
        <v>175</v>
      </c>
      <c r="AU8805" s="25" t="s">
        <v>84</v>
      </c>
    </row>
    <row r="8806" spans="2:65" s="1" customFormat="1" ht="16.5" customHeight="1">
      <c r="B8806" s="42"/>
      <c r="C8806" s="193" t="s">
        <v>4357</v>
      </c>
      <c r="D8806" s="193" t="s">
        <v>168</v>
      </c>
      <c r="E8806" s="194" t="s">
        <v>1318</v>
      </c>
      <c r="F8806" s="195" t="s">
        <v>1319</v>
      </c>
      <c r="G8806" s="196" t="s">
        <v>171</v>
      </c>
      <c r="H8806" s="197">
        <v>49</v>
      </c>
      <c r="I8806" s="198"/>
      <c r="J8806" s="199">
        <f>ROUND(I8806*H8806,2)</f>
        <v>0</v>
      </c>
      <c r="K8806" s="195" t="s">
        <v>21</v>
      </c>
      <c r="L8806" s="62"/>
      <c r="M8806" s="200" t="s">
        <v>21</v>
      </c>
      <c r="N8806" s="201" t="s">
        <v>48</v>
      </c>
      <c r="O8806" s="43"/>
      <c r="P8806" s="202">
        <f>O8806*H8806</f>
        <v>0</v>
      </c>
      <c r="Q8806" s="202">
        <v>0</v>
      </c>
      <c r="R8806" s="202">
        <f>Q8806*H8806</f>
        <v>0</v>
      </c>
      <c r="S8806" s="202">
        <v>0</v>
      </c>
      <c r="T8806" s="203">
        <f>S8806*H8806</f>
        <v>0</v>
      </c>
      <c r="AR8806" s="25" t="s">
        <v>173</v>
      </c>
      <c r="AT8806" s="25" t="s">
        <v>168</v>
      </c>
      <c r="AU8806" s="25" t="s">
        <v>84</v>
      </c>
      <c r="AY8806" s="25" t="s">
        <v>163</v>
      </c>
      <c r="BE8806" s="204">
        <f>IF(N8806="základní",J8806,0)</f>
        <v>0</v>
      </c>
      <c r="BF8806" s="204">
        <f>IF(N8806="snížená",J8806,0)</f>
        <v>0</v>
      </c>
      <c r="BG8806" s="204">
        <f>IF(N8806="zákl. přenesená",J8806,0)</f>
        <v>0</v>
      </c>
      <c r="BH8806" s="204">
        <f>IF(N8806="sníž. přenesená",J8806,0)</f>
        <v>0</v>
      </c>
      <c r="BI8806" s="204">
        <f>IF(N8806="nulová",J8806,0)</f>
        <v>0</v>
      </c>
      <c r="BJ8806" s="25" t="s">
        <v>98</v>
      </c>
      <c r="BK8806" s="204">
        <f>ROUND(I8806*H8806,2)</f>
        <v>0</v>
      </c>
      <c r="BL8806" s="25" t="s">
        <v>173</v>
      </c>
      <c r="BM8806" s="25" t="s">
        <v>7553</v>
      </c>
    </row>
    <row r="8807" spans="2:65" s="1" customFormat="1" ht="13.5">
      <c r="B8807" s="42"/>
      <c r="C8807" s="64"/>
      <c r="D8807" s="205" t="s">
        <v>175</v>
      </c>
      <c r="E8807" s="64"/>
      <c r="F8807" s="206" t="s">
        <v>1319</v>
      </c>
      <c r="G8807" s="64"/>
      <c r="H8807" s="64"/>
      <c r="I8807" s="164"/>
      <c r="J8807" s="64"/>
      <c r="K8807" s="64"/>
      <c r="L8807" s="62"/>
      <c r="M8807" s="207"/>
      <c r="N8807" s="43"/>
      <c r="O8807" s="43"/>
      <c r="P8807" s="43"/>
      <c r="Q8807" s="43"/>
      <c r="R8807" s="43"/>
      <c r="S8807" s="43"/>
      <c r="T8807" s="79"/>
      <c r="AT8807" s="25" t="s">
        <v>175</v>
      </c>
      <c r="AU8807" s="25" t="s">
        <v>84</v>
      </c>
    </row>
    <row r="8808" spans="2:65" s="1" customFormat="1" ht="67.5">
      <c r="B8808" s="42"/>
      <c r="C8808" s="64"/>
      <c r="D8808" s="205" t="s">
        <v>843</v>
      </c>
      <c r="E8808" s="64"/>
      <c r="F8808" s="208" t="s">
        <v>1320</v>
      </c>
      <c r="G8808" s="64"/>
      <c r="H8808" s="64"/>
      <c r="I8808" s="164"/>
      <c r="J8808" s="64"/>
      <c r="K8808" s="64"/>
      <c r="L8808" s="62"/>
      <c r="M8808" s="207"/>
      <c r="N8808" s="43"/>
      <c r="O8808" s="43"/>
      <c r="P8808" s="43"/>
      <c r="Q8808" s="43"/>
      <c r="R8808" s="43"/>
      <c r="S8808" s="43"/>
      <c r="T8808" s="79"/>
      <c r="AT8808" s="25" t="s">
        <v>843</v>
      </c>
      <c r="AU8808" s="25" t="s">
        <v>84</v>
      </c>
    </row>
    <row r="8809" spans="2:65" s="1" customFormat="1" ht="16.5" customHeight="1">
      <c r="B8809" s="42"/>
      <c r="C8809" s="241" t="s">
        <v>7554</v>
      </c>
      <c r="D8809" s="241" t="s">
        <v>310</v>
      </c>
      <c r="E8809" s="242" t="s">
        <v>1321</v>
      </c>
      <c r="F8809" s="243" t="s">
        <v>1322</v>
      </c>
      <c r="G8809" s="244" t="s">
        <v>171</v>
      </c>
      <c r="H8809" s="245">
        <v>24.5</v>
      </c>
      <c r="I8809" s="246"/>
      <c r="J8809" s="247">
        <f>ROUND(I8809*H8809,2)</f>
        <v>0</v>
      </c>
      <c r="K8809" s="243" t="s">
        <v>21</v>
      </c>
      <c r="L8809" s="248"/>
      <c r="M8809" s="249" t="s">
        <v>21</v>
      </c>
      <c r="N8809" s="250" t="s">
        <v>48</v>
      </c>
      <c r="O8809" s="43"/>
      <c r="P8809" s="202">
        <f>O8809*H8809</f>
        <v>0</v>
      </c>
      <c r="Q8809" s="202">
        <v>0</v>
      </c>
      <c r="R8809" s="202">
        <f>Q8809*H8809</f>
        <v>0</v>
      </c>
      <c r="S8809" s="202">
        <v>0</v>
      </c>
      <c r="T8809" s="203">
        <f>S8809*H8809</f>
        <v>0</v>
      </c>
      <c r="AR8809" s="25" t="s">
        <v>228</v>
      </c>
      <c r="AT8809" s="25" t="s">
        <v>310</v>
      </c>
      <c r="AU8809" s="25" t="s">
        <v>84</v>
      </c>
      <c r="AY8809" s="25" t="s">
        <v>163</v>
      </c>
      <c r="BE8809" s="204">
        <f>IF(N8809="základní",J8809,0)</f>
        <v>0</v>
      </c>
      <c r="BF8809" s="204">
        <f>IF(N8809="snížená",J8809,0)</f>
        <v>0</v>
      </c>
      <c r="BG8809" s="204">
        <f>IF(N8809="zákl. přenesená",J8809,0)</f>
        <v>0</v>
      </c>
      <c r="BH8809" s="204">
        <f>IF(N8809="sníž. přenesená",J8809,0)</f>
        <v>0</v>
      </c>
      <c r="BI8809" s="204">
        <f>IF(N8809="nulová",J8809,0)</f>
        <v>0</v>
      </c>
      <c r="BJ8809" s="25" t="s">
        <v>98</v>
      </c>
      <c r="BK8809" s="204">
        <f>ROUND(I8809*H8809,2)</f>
        <v>0</v>
      </c>
      <c r="BL8809" s="25" t="s">
        <v>173</v>
      </c>
      <c r="BM8809" s="25" t="s">
        <v>7555</v>
      </c>
    </row>
    <row r="8810" spans="2:65" s="1" customFormat="1" ht="13.5">
      <c r="B8810" s="42"/>
      <c r="C8810" s="64"/>
      <c r="D8810" s="205" t="s">
        <v>175</v>
      </c>
      <c r="E8810" s="64"/>
      <c r="F8810" s="206" t="s">
        <v>1322</v>
      </c>
      <c r="G8810" s="64"/>
      <c r="H8810" s="64"/>
      <c r="I8810" s="164"/>
      <c r="J8810" s="64"/>
      <c r="K8810" s="64"/>
      <c r="L8810" s="62"/>
      <c r="M8810" s="207"/>
      <c r="N8810" s="43"/>
      <c r="O8810" s="43"/>
      <c r="P8810" s="43"/>
      <c r="Q8810" s="43"/>
      <c r="R8810" s="43"/>
      <c r="S8810" s="43"/>
      <c r="T8810" s="79"/>
      <c r="AT8810" s="25" t="s">
        <v>175</v>
      </c>
      <c r="AU8810" s="25" t="s">
        <v>84</v>
      </c>
    </row>
    <row r="8811" spans="2:65" s="1" customFormat="1" ht="94.5">
      <c r="B8811" s="42"/>
      <c r="C8811" s="64"/>
      <c r="D8811" s="205" t="s">
        <v>843</v>
      </c>
      <c r="E8811" s="64"/>
      <c r="F8811" s="208" t="s">
        <v>1323</v>
      </c>
      <c r="G8811" s="64"/>
      <c r="H8811" s="64"/>
      <c r="I8811" s="164"/>
      <c r="J8811" s="64"/>
      <c r="K8811" s="64"/>
      <c r="L8811" s="62"/>
      <c r="M8811" s="207"/>
      <c r="N8811" s="43"/>
      <c r="O8811" s="43"/>
      <c r="P8811" s="43"/>
      <c r="Q8811" s="43"/>
      <c r="R8811" s="43"/>
      <c r="S8811" s="43"/>
      <c r="T8811" s="79"/>
      <c r="AT8811" s="25" t="s">
        <v>843</v>
      </c>
      <c r="AU8811" s="25" t="s">
        <v>84</v>
      </c>
    </row>
    <row r="8812" spans="2:65" s="1" customFormat="1" ht="16.5" customHeight="1">
      <c r="B8812" s="42"/>
      <c r="C8812" s="241" t="s">
        <v>4358</v>
      </c>
      <c r="D8812" s="241" t="s">
        <v>310</v>
      </c>
      <c r="E8812" s="242" t="s">
        <v>1324</v>
      </c>
      <c r="F8812" s="243" t="s">
        <v>1325</v>
      </c>
      <c r="G8812" s="244" t="s">
        <v>171</v>
      </c>
      <c r="H8812" s="245">
        <v>24.5</v>
      </c>
      <c r="I8812" s="246"/>
      <c r="J8812" s="247">
        <f>ROUND(I8812*H8812,2)</f>
        <v>0</v>
      </c>
      <c r="K8812" s="243" t="s">
        <v>21</v>
      </c>
      <c r="L8812" s="248"/>
      <c r="M8812" s="249" t="s">
        <v>21</v>
      </c>
      <c r="N8812" s="250" t="s">
        <v>48</v>
      </c>
      <c r="O8812" s="43"/>
      <c r="P8812" s="202">
        <f>O8812*H8812</f>
        <v>0</v>
      </c>
      <c r="Q8812" s="202">
        <v>0</v>
      </c>
      <c r="R8812" s="202">
        <f>Q8812*H8812</f>
        <v>0</v>
      </c>
      <c r="S8812" s="202">
        <v>0</v>
      </c>
      <c r="T8812" s="203">
        <f>S8812*H8812</f>
        <v>0</v>
      </c>
      <c r="AR8812" s="25" t="s">
        <v>228</v>
      </c>
      <c r="AT8812" s="25" t="s">
        <v>310</v>
      </c>
      <c r="AU8812" s="25" t="s">
        <v>84</v>
      </c>
      <c r="AY8812" s="25" t="s">
        <v>163</v>
      </c>
      <c r="BE8812" s="204">
        <f>IF(N8812="základní",J8812,0)</f>
        <v>0</v>
      </c>
      <c r="BF8812" s="204">
        <f>IF(N8812="snížená",J8812,0)</f>
        <v>0</v>
      </c>
      <c r="BG8812" s="204">
        <f>IF(N8812="zákl. přenesená",J8812,0)</f>
        <v>0</v>
      </c>
      <c r="BH8812" s="204">
        <f>IF(N8812="sníž. přenesená",J8812,0)</f>
        <v>0</v>
      </c>
      <c r="BI8812" s="204">
        <f>IF(N8812="nulová",J8812,0)</f>
        <v>0</v>
      </c>
      <c r="BJ8812" s="25" t="s">
        <v>98</v>
      </c>
      <c r="BK8812" s="204">
        <f>ROUND(I8812*H8812,2)</f>
        <v>0</v>
      </c>
      <c r="BL8812" s="25" t="s">
        <v>173</v>
      </c>
      <c r="BM8812" s="25" t="s">
        <v>7556</v>
      </c>
    </row>
    <row r="8813" spans="2:65" s="1" customFormat="1" ht="13.5">
      <c r="B8813" s="42"/>
      <c r="C8813" s="64"/>
      <c r="D8813" s="205" t="s">
        <v>175</v>
      </c>
      <c r="E8813" s="64"/>
      <c r="F8813" s="206" t="s">
        <v>1325</v>
      </c>
      <c r="G8813" s="64"/>
      <c r="H8813" s="64"/>
      <c r="I8813" s="164"/>
      <c r="J8813" s="64"/>
      <c r="K8813" s="64"/>
      <c r="L8813" s="62"/>
      <c r="M8813" s="207"/>
      <c r="N8813" s="43"/>
      <c r="O8813" s="43"/>
      <c r="P8813" s="43"/>
      <c r="Q8813" s="43"/>
      <c r="R8813" s="43"/>
      <c r="S8813" s="43"/>
      <c r="T8813" s="79"/>
      <c r="AT8813" s="25" t="s">
        <v>175</v>
      </c>
      <c r="AU8813" s="25" t="s">
        <v>84</v>
      </c>
    </row>
    <row r="8814" spans="2:65" s="1" customFormat="1" ht="67.5">
      <c r="B8814" s="42"/>
      <c r="C8814" s="64"/>
      <c r="D8814" s="205" t="s">
        <v>843</v>
      </c>
      <c r="E8814" s="64"/>
      <c r="F8814" s="208" t="s">
        <v>1326</v>
      </c>
      <c r="G8814" s="64"/>
      <c r="H8814" s="64"/>
      <c r="I8814" s="164"/>
      <c r="J8814" s="64"/>
      <c r="K8814" s="64"/>
      <c r="L8814" s="62"/>
      <c r="M8814" s="207"/>
      <c r="N8814" s="43"/>
      <c r="O8814" s="43"/>
      <c r="P8814" s="43"/>
      <c r="Q8814" s="43"/>
      <c r="R8814" s="43"/>
      <c r="S8814" s="43"/>
      <c r="T8814" s="79"/>
      <c r="AT8814" s="25" t="s">
        <v>843</v>
      </c>
      <c r="AU8814" s="25" t="s">
        <v>84</v>
      </c>
    </row>
    <row r="8815" spans="2:65" s="10" customFormat="1" ht="37.35" customHeight="1">
      <c r="B8815" s="177"/>
      <c r="C8815" s="178"/>
      <c r="D8815" s="179" t="s">
        <v>75</v>
      </c>
      <c r="E8815" s="180" t="s">
        <v>7557</v>
      </c>
      <c r="F8815" s="180" t="s">
        <v>7558</v>
      </c>
      <c r="G8815" s="178"/>
      <c r="H8815" s="178"/>
      <c r="I8815" s="181"/>
      <c r="J8815" s="182">
        <f>BK8815</f>
        <v>0</v>
      </c>
      <c r="K8815" s="178"/>
      <c r="L8815" s="183"/>
      <c r="M8815" s="184"/>
      <c r="N8815" s="185"/>
      <c r="O8815" s="185"/>
      <c r="P8815" s="186">
        <f>SUM(P8816:P8922)</f>
        <v>0</v>
      </c>
      <c r="Q8815" s="185"/>
      <c r="R8815" s="186">
        <f>SUM(R8816:R8922)</f>
        <v>0</v>
      </c>
      <c r="S8815" s="185"/>
      <c r="T8815" s="187">
        <f>SUM(T8816:T8922)</f>
        <v>0</v>
      </c>
      <c r="AR8815" s="188" t="s">
        <v>84</v>
      </c>
      <c r="AT8815" s="189" t="s">
        <v>75</v>
      </c>
      <c r="AU8815" s="189" t="s">
        <v>76</v>
      </c>
      <c r="AY8815" s="188" t="s">
        <v>163</v>
      </c>
      <c r="BK8815" s="190">
        <f>SUM(BK8816:BK8922)</f>
        <v>0</v>
      </c>
    </row>
    <row r="8816" spans="2:65" s="1" customFormat="1" ht="16.5" customHeight="1">
      <c r="B8816" s="42"/>
      <c r="C8816" s="193" t="s">
        <v>7559</v>
      </c>
      <c r="D8816" s="193" t="s">
        <v>168</v>
      </c>
      <c r="E8816" s="194" t="s">
        <v>1215</v>
      </c>
      <c r="F8816" s="195" t="s">
        <v>1216</v>
      </c>
      <c r="G8816" s="196" t="s">
        <v>184</v>
      </c>
      <c r="H8816" s="197">
        <v>13</v>
      </c>
      <c r="I8816" s="198"/>
      <c r="J8816" s="199">
        <f>ROUND(I8816*H8816,2)</f>
        <v>0</v>
      </c>
      <c r="K8816" s="195" t="s">
        <v>21</v>
      </c>
      <c r="L8816" s="62"/>
      <c r="M8816" s="200" t="s">
        <v>21</v>
      </c>
      <c r="N8816" s="201" t="s">
        <v>48</v>
      </c>
      <c r="O8816" s="43"/>
      <c r="P8816" s="202">
        <f>O8816*H8816</f>
        <v>0</v>
      </c>
      <c r="Q8816" s="202">
        <v>0</v>
      </c>
      <c r="R8816" s="202">
        <f>Q8816*H8816</f>
        <v>0</v>
      </c>
      <c r="S8816" s="202">
        <v>0</v>
      </c>
      <c r="T8816" s="203">
        <f>S8816*H8816</f>
        <v>0</v>
      </c>
      <c r="AR8816" s="25" t="s">
        <v>173</v>
      </c>
      <c r="AT8816" s="25" t="s">
        <v>168</v>
      </c>
      <c r="AU8816" s="25" t="s">
        <v>84</v>
      </c>
      <c r="AY8816" s="25" t="s">
        <v>163</v>
      </c>
      <c r="BE8816" s="204">
        <f>IF(N8816="základní",J8816,0)</f>
        <v>0</v>
      </c>
      <c r="BF8816" s="204">
        <f>IF(N8816="snížená",J8816,0)</f>
        <v>0</v>
      </c>
      <c r="BG8816" s="204">
        <f>IF(N8816="zákl. přenesená",J8816,0)</f>
        <v>0</v>
      </c>
      <c r="BH8816" s="204">
        <f>IF(N8816="sníž. přenesená",J8816,0)</f>
        <v>0</v>
      </c>
      <c r="BI8816" s="204">
        <f>IF(N8816="nulová",J8816,0)</f>
        <v>0</v>
      </c>
      <c r="BJ8816" s="25" t="s">
        <v>98</v>
      </c>
      <c r="BK8816" s="204">
        <f>ROUND(I8816*H8816,2)</f>
        <v>0</v>
      </c>
      <c r="BL8816" s="25" t="s">
        <v>173</v>
      </c>
      <c r="BM8816" s="25" t="s">
        <v>7560</v>
      </c>
    </row>
    <row r="8817" spans="2:65" s="1" customFormat="1" ht="13.5">
      <c r="B8817" s="42"/>
      <c r="C8817" s="64"/>
      <c r="D8817" s="205" t="s">
        <v>175</v>
      </c>
      <c r="E8817" s="64"/>
      <c r="F8817" s="206" t="s">
        <v>1216</v>
      </c>
      <c r="G8817" s="64"/>
      <c r="H8817" s="64"/>
      <c r="I8817" s="164"/>
      <c r="J8817" s="64"/>
      <c r="K8817" s="64"/>
      <c r="L8817" s="62"/>
      <c r="M8817" s="207"/>
      <c r="N8817" s="43"/>
      <c r="O8817" s="43"/>
      <c r="P8817" s="43"/>
      <c r="Q8817" s="43"/>
      <c r="R8817" s="43"/>
      <c r="S8817" s="43"/>
      <c r="T8817" s="79"/>
      <c r="AT8817" s="25" t="s">
        <v>175</v>
      </c>
      <c r="AU8817" s="25" t="s">
        <v>84</v>
      </c>
    </row>
    <row r="8818" spans="2:65" s="1" customFormat="1" ht="16.5" customHeight="1">
      <c r="B8818" s="42"/>
      <c r="C8818" s="193" t="s">
        <v>4362</v>
      </c>
      <c r="D8818" s="193" t="s">
        <v>168</v>
      </c>
      <c r="E8818" s="194" t="s">
        <v>1217</v>
      </c>
      <c r="F8818" s="195" t="s">
        <v>1218</v>
      </c>
      <c r="G8818" s="196" t="s">
        <v>184</v>
      </c>
      <c r="H8818" s="197">
        <v>9</v>
      </c>
      <c r="I8818" s="198"/>
      <c r="J8818" s="199">
        <f>ROUND(I8818*H8818,2)</f>
        <v>0</v>
      </c>
      <c r="K8818" s="195" t="s">
        <v>21</v>
      </c>
      <c r="L8818" s="62"/>
      <c r="M8818" s="200" t="s">
        <v>21</v>
      </c>
      <c r="N8818" s="201" t="s">
        <v>48</v>
      </c>
      <c r="O8818" s="43"/>
      <c r="P8818" s="202">
        <f>O8818*H8818</f>
        <v>0</v>
      </c>
      <c r="Q8818" s="202">
        <v>0</v>
      </c>
      <c r="R8818" s="202">
        <f>Q8818*H8818</f>
        <v>0</v>
      </c>
      <c r="S8818" s="202">
        <v>0</v>
      </c>
      <c r="T8818" s="203">
        <f>S8818*H8818</f>
        <v>0</v>
      </c>
      <c r="AR8818" s="25" t="s">
        <v>173</v>
      </c>
      <c r="AT8818" s="25" t="s">
        <v>168</v>
      </c>
      <c r="AU8818" s="25" t="s">
        <v>84</v>
      </c>
      <c r="AY8818" s="25" t="s">
        <v>163</v>
      </c>
      <c r="BE8818" s="204">
        <f>IF(N8818="základní",J8818,0)</f>
        <v>0</v>
      </c>
      <c r="BF8818" s="204">
        <f>IF(N8818="snížená",J8818,0)</f>
        <v>0</v>
      </c>
      <c r="BG8818" s="204">
        <f>IF(N8818="zákl. přenesená",J8818,0)</f>
        <v>0</v>
      </c>
      <c r="BH8818" s="204">
        <f>IF(N8818="sníž. přenesená",J8818,0)</f>
        <v>0</v>
      </c>
      <c r="BI8818" s="204">
        <f>IF(N8818="nulová",J8818,0)</f>
        <v>0</v>
      </c>
      <c r="BJ8818" s="25" t="s">
        <v>98</v>
      </c>
      <c r="BK8818" s="204">
        <f>ROUND(I8818*H8818,2)</f>
        <v>0</v>
      </c>
      <c r="BL8818" s="25" t="s">
        <v>173</v>
      </c>
      <c r="BM8818" s="25" t="s">
        <v>7561</v>
      </c>
    </row>
    <row r="8819" spans="2:65" s="1" customFormat="1" ht="13.5">
      <c r="B8819" s="42"/>
      <c r="C8819" s="64"/>
      <c r="D8819" s="205" t="s">
        <v>175</v>
      </c>
      <c r="E8819" s="64"/>
      <c r="F8819" s="206" t="s">
        <v>1218</v>
      </c>
      <c r="G8819" s="64"/>
      <c r="H8819" s="64"/>
      <c r="I8819" s="164"/>
      <c r="J8819" s="64"/>
      <c r="K8819" s="64"/>
      <c r="L8819" s="62"/>
      <c r="M8819" s="207"/>
      <c r="N8819" s="43"/>
      <c r="O8819" s="43"/>
      <c r="P8819" s="43"/>
      <c r="Q8819" s="43"/>
      <c r="R8819" s="43"/>
      <c r="S8819" s="43"/>
      <c r="T8819" s="79"/>
      <c r="AT8819" s="25" t="s">
        <v>175</v>
      </c>
      <c r="AU8819" s="25" t="s">
        <v>84</v>
      </c>
    </row>
    <row r="8820" spans="2:65" s="1" customFormat="1" ht="38.25" customHeight="1">
      <c r="B8820" s="42"/>
      <c r="C8820" s="193" t="s">
        <v>7562</v>
      </c>
      <c r="D8820" s="193" t="s">
        <v>168</v>
      </c>
      <c r="E8820" s="194" t="s">
        <v>1219</v>
      </c>
      <c r="F8820" s="195" t="s">
        <v>1220</v>
      </c>
      <c r="G8820" s="196" t="s">
        <v>184</v>
      </c>
      <c r="H8820" s="197">
        <v>10</v>
      </c>
      <c r="I8820" s="198"/>
      <c r="J8820" s="199">
        <f>ROUND(I8820*H8820,2)</f>
        <v>0</v>
      </c>
      <c r="K8820" s="195" t="s">
        <v>21</v>
      </c>
      <c r="L8820" s="62"/>
      <c r="M8820" s="200" t="s">
        <v>21</v>
      </c>
      <c r="N8820" s="201" t="s">
        <v>48</v>
      </c>
      <c r="O8820" s="43"/>
      <c r="P8820" s="202">
        <f>O8820*H8820</f>
        <v>0</v>
      </c>
      <c r="Q8820" s="202">
        <v>0</v>
      </c>
      <c r="R8820" s="202">
        <f>Q8820*H8820</f>
        <v>0</v>
      </c>
      <c r="S8820" s="202">
        <v>0</v>
      </c>
      <c r="T8820" s="203">
        <f>S8820*H8820</f>
        <v>0</v>
      </c>
      <c r="AR8820" s="25" t="s">
        <v>173</v>
      </c>
      <c r="AT8820" s="25" t="s">
        <v>168</v>
      </c>
      <c r="AU8820" s="25" t="s">
        <v>84</v>
      </c>
      <c r="AY8820" s="25" t="s">
        <v>163</v>
      </c>
      <c r="BE8820" s="204">
        <f>IF(N8820="základní",J8820,0)</f>
        <v>0</v>
      </c>
      <c r="BF8820" s="204">
        <f>IF(N8820="snížená",J8820,0)</f>
        <v>0</v>
      </c>
      <c r="BG8820" s="204">
        <f>IF(N8820="zákl. přenesená",J8820,0)</f>
        <v>0</v>
      </c>
      <c r="BH8820" s="204">
        <f>IF(N8820="sníž. přenesená",J8820,0)</f>
        <v>0</v>
      </c>
      <c r="BI8820" s="204">
        <f>IF(N8820="nulová",J8820,0)</f>
        <v>0</v>
      </c>
      <c r="BJ8820" s="25" t="s">
        <v>98</v>
      </c>
      <c r="BK8820" s="204">
        <f>ROUND(I8820*H8820,2)</f>
        <v>0</v>
      </c>
      <c r="BL8820" s="25" t="s">
        <v>173</v>
      </c>
      <c r="BM8820" s="25" t="s">
        <v>7563</v>
      </c>
    </row>
    <row r="8821" spans="2:65" s="1" customFormat="1" ht="27">
      <c r="B8821" s="42"/>
      <c r="C8821" s="64"/>
      <c r="D8821" s="205" t="s">
        <v>175</v>
      </c>
      <c r="E8821" s="64"/>
      <c r="F8821" s="206" t="s">
        <v>1220</v>
      </c>
      <c r="G8821" s="64"/>
      <c r="H8821" s="64"/>
      <c r="I8821" s="164"/>
      <c r="J8821" s="64"/>
      <c r="K8821" s="64"/>
      <c r="L8821" s="62"/>
      <c r="M8821" s="207"/>
      <c r="N8821" s="43"/>
      <c r="O8821" s="43"/>
      <c r="P8821" s="43"/>
      <c r="Q8821" s="43"/>
      <c r="R8821" s="43"/>
      <c r="S8821" s="43"/>
      <c r="T8821" s="79"/>
      <c r="AT8821" s="25" t="s">
        <v>175</v>
      </c>
      <c r="AU8821" s="25" t="s">
        <v>84</v>
      </c>
    </row>
    <row r="8822" spans="2:65" s="1" customFormat="1" ht="25.5" customHeight="1">
      <c r="B8822" s="42"/>
      <c r="C8822" s="193" t="s">
        <v>4363</v>
      </c>
      <c r="D8822" s="193" t="s">
        <v>168</v>
      </c>
      <c r="E8822" s="194" t="s">
        <v>1221</v>
      </c>
      <c r="F8822" s="195" t="s">
        <v>1222</v>
      </c>
      <c r="G8822" s="196" t="s">
        <v>184</v>
      </c>
      <c r="H8822" s="197">
        <v>3</v>
      </c>
      <c r="I8822" s="198"/>
      <c r="J8822" s="199">
        <f>ROUND(I8822*H8822,2)</f>
        <v>0</v>
      </c>
      <c r="K8822" s="195" t="s">
        <v>21</v>
      </c>
      <c r="L8822" s="62"/>
      <c r="M8822" s="200" t="s">
        <v>21</v>
      </c>
      <c r="N8822" s="201" t="s">
        <v>48</v>
      </c>
      <c r="O8822" s="43"/>
      <c r="P8822" s="202">
        <f>O8822*H8822</f>
        <v>0</v>
      </c>
      <c r="Q8822" s="202">
        <v>0</v>
      </c>
      <c r="R8822" s="202">
        <f>Q8822*H8822</f>
        <v>0</v>
      </c>
      <c r="S8822" s="202">
        <v>0</v>
      </c>
      <c r="T8822" s="203">
        <f>S8822*H8822</f>
        <v>0</v>
      </c>
      <c r="AR8822" s="25" t="s">
        <v>173</v>
      </c>
      <c r="AT8822" s="25" t="s">
        <v>168</v>
      </c>
      <c r="AU8822" s="25" t="s">
        <v>84</v>
      </c>
      <c r="AY8822" s="25" t="s">
        <v>163</v>
      </c>
      <c r="BE8822" s="204">
        <f>IF(N8822="základní",J8822,0)</f>
        <v>0</v>
      </c>
      <c r="BF8822" s="204">
        <f>IF(N8822="snížená",J8822,0)</f>
        <v>0</v>
      </c>
      <c r="BG8822" s="204">
        <f>IF(N8822="zákl. přenesená",J8822,0)</f>
        <v>0</v>
      </c>
      <c r="BH8822" s="204">
        <f>IF(N8822="sníž. přenesená",J8822,0)</f>
        <v>0</v>
      </c>
      <c r="BI8822" s="204">
        <f>IF(N8822="nulová",J8822,0)</f>
        <v>0</v>
      </c>
      <c r="BJ8822" s="25" t="s">
        <v>98</v>
      </c>
      <c r="BK8822" s="204">
        <f>ROUND(I8822*H8822,2)</f>
        <v>0</v>
      </c>
      <c r="BL8822" s="25" t="s">
        <v>173</v>
      </c>
      <c r="BM8822" s="25" t="s">
        <v>7564</v>
      </c>
    </row>
    <row r="8823" spans="2:65" s="1" customFormat="1" ht="27">
      <c r="B8823" s="42"/>
      <c r="C8823" s="64"/>
      <c r="D8823" s="205" t="s">
        <v>175</v>
      </c>
      <c r="E8823" s="64"/>
      <c r="F8823" s="206" t="s">
        <v>1222</v>
      </c>
      <c r="G8823" s="64"/>
      <c r="H8823" s="64"/>
      <c r="I8823" s="164"/>
      <c r="J8823" s="64"/>
      <c r="K8823" s="64"/>
      <c r="L8823" s="62"/>
      <c r="M8823" s="207"/>
      <c r="N8823" s="43"/>
      <c r="O8823" s="43"/>
      <c r="P8823" s="43"/>
      <c r="Q8823" s="43"/>
      <c r="R8823" s="43"/>
      <c r="S8823" s="43"/>
      <c r="T8823" s="79"/>
      <c r="AT8823" s="25" t="s">
        <v>175</v>
      </c>
      <c r="AU8823" s="25" t="s">
        <v>84</v>
      </c>
    </row>
    <row r="8824" spans="2:65" s="1" customFormat="1" ht="38.25" customHeight="1">
      <c r="B8824" s="42"/>
      <c r="C8824" s="193" t="s">
        <v>7565</v>
      </c>
      <c r="D8824" s="193" t="s">
        <v>168</v>
      </c>
      <c r="E8824" s="194" t="s">
        <v>1223</v>
      </c>
      <c r="F8824" s="195" t="s">
        <v>1224</v>
      </c>
      <c r="G8824" s="196" t="s">
        <v>184</v>
      </c>
      <c r="H8824" s="197">
        <v>10</v>
      </c>
      <c r="I8824" s="198"/>
      <c r="J8824" s="199">
        <f>ROUND(I8824*H8824,2)</f>
        <v>0</v>
      </c>
      <c r="K8824" s="195" t="s">
        <v>21</v>
      </c>
      <c r="L8824" s="62"/>
      <c r="M8824" s="200" t="s">
        <v>21</v>
      </c>
      <c r="N8824" s="201" t="s">
        <v>48</v>
      </c>
      <c r="O8824" s="43"/>
      <c r="P8824" s="202">
        <f>O8824*H8824</f>
        <v>0</v>
      </c>
      <c r="Q8824" s="202">
        <v>0</v>
      </c>
      <c r="R8824" s="202">
        <f>Q8824*H8824</f>
        <v>0</v>
      </c>
      <c r="S8824" s="202">
        <v>0</v>
      </c>
      <c r="T8824" s="203">
        <f>S8824*H8824</f>
        <v>0</v>
      </c>
      <c r="AR8824" s="25" t="s">
        <v>173</v>
      </c>
      <c r="AT8824" s="25" t="s">
        <v>168</v>
      </c>
      <c r="AU8824" s="25" t="s">
        <v>84</v>
      </c>
      <c r="AY8824" s="25" t="s">
        <v>163</v>
      </c>
      <c r="BE8824" s="204">
        <f>IF(N8824="základní",J8824,0)</f>
        <v>0</v>
      </c>
      <c r="BF8824" s="204">
        <f>IF(N8824="snížená",J8824,0)</f>
        <v>0</v>
      </c>
      <c r="BG8824" s="204">
        <f>IF(N8824="zákl. přenesená",J8824,0)</f>
        <v>0</v>
      </c>
      <c r="BH8824" s="204">
        <f>IF(N8824="sníž. přenesená",J8824,0)</f>
        <v>0</v>
      </c>
      <c r="BI8824" s="204">
        <f>IF(N8824="nulová",J8824,0)</f>
        <v>0</v>
      </c>
      <c r="BJ8824" s="25" t="s">
        <v>98</v>
      </c>
      <c r="BK8824" s="204">
        <f>ROUND(I8824*H8824,2)</f>
        <v>0</v>
      </c>
      <c r="BL8824" s="25" t="s">
        <v>173</v>
      </c>
      <c r="BM8824" s="25" t="s">
        <v>7566</v>
      </c>
    </row>
    <row r="8825" spans="2:65" s="1" customFormat="1" ht="27">
      <c r="B8825" s="42"/>
      <c r="C8825" s="64"/>
      <c r="D8825" s="205" t="s">
        <v>175</v>
      </c>
      <c r="E8825" s="64"/>
      <c r="F8825" s="206" t="s">
        <v>1224</v>
      </c>
      <c r="G8825" s="64"/>
      <c r="H8825" s="64"/>
      <c r="I8825" s="164"/>
      <c r="J8825" s="64"/>
      <c r="K8825" s="64"/>
      <c r="L8825" s="62"/>
      <c r="M8825" s="207"/>
      <c r="N8825" s="43"/>
      <c r="O8825" s="43"/>
      <c r="P8825" s="43"/>
      <c r="Q8825" s="43"/>
      <c r="R8825" s="43"/>
      <c r="S8825" s="43"/>
      <c r="T8825" s="79"/>
      <c r="AT8825" s="25" t="s">
        <v>175</v>
      </c>
      <c r="AU8825" s="25" t="s">
        <v>84</v>
      </c>
    </row>
    <row r="8826" spans="2:65" s="1" customFormat="1" ht="38.25" customHeight="1">
      <c r="B8826" s="42"/>
      <c r="C8826" s="193" t="s">
        <v>4365</v>
      </c>
      <c r="D8826" s="193" t="s">
        <v>168</v>
      </c>
      <c r="E8826" s="194" t="s">
        <v>1225</v>
      </c>
      <c r="F8826" s="195" t="s">
        <v>1226</v>
      </c>
      <c r="G8826" s="196" t="s">
        <v>184</v>
      </c>
      <c r="H8826" s="197">
        <v>3</v>
      </c>
      <c r="I8826" s="198"/>
      <c r="J8826" s="199">
        <f>ROUND(I8826*H8826,2)</f>
        <v>0</v>
      </c>
      <c r="K8826" s="195" t="s">
        <v>21</v>
      </c>
      <c r="L8826" s="62"/>
      <c r="M8826" s="200" t="s">
        <v>21</v>
      </c>
      <c r="N8826" s="201" t="s">
        <v>48</v>
      </c>
      <c r="O8826" s="43"/>
      <c r="P8826" s="202">
        <f>O8826*H8826</f>
        <v>0</v>
      </c>
      <c r="Q8826" s="202">
        <v>0</v>
      </c>
      <c r="R8826" s="202">
        <f>Q8826*H8826</f>
        <v>0</v>
      </c>
      <c r="S8826" s="202">
        <v>0</v>
      </c>
      <c r="T8826" s="203">
        <f>S8826*H8826</f>
        <v>0</v>
      </c>
      <c r="AR8826" s="25" t="s">
        <v>173</v>
      </c>
      <c r="AT8826" s="25" t="s">
        <v>168</v>
      </c>
      <c r="AU8826" s="25" t="s">
        <v>84</v>
      </c>
      <c r="AY8826" s="25" t="s">
        <v>163</v>
      </c>
      <c r="BE8826" s="204">
        <f>IF(N8826="základní",J8826,0)</f>
        <v>0</v>
      </c>
      <c r="BF8826" s="204">
        <f>IF(N8826="snížená",J8826,0)</f>
        <v>0</v>
      </c>
      <c r="BG8826" s="204">
        <f>IF(N8826="zákl. přenesená",J8826,0)</f>
        <v>0</v>
      </c>
      <c r="BH8826" s="204">
        <f>IF(N8826="sníž. přenesená",J8826,0)</f>
        <v>0</v>
      </c>
      <c r="BI8826" s="204">
        <f>IF(N8826="nulová",J8826,0)</f>
        <v>0</v>
      </c>
      <c r="BJ8826" s="25" t="s">
        <v>98</v>
      </c>
      <c r="BK8826" s="204">
        <f>ROUND(I8826*H8826,2)</f>
        <v>0</v>
      </c>
      <c r="BL8826" s="25" t="s">
        <v>173</v>
      </c>
      <c r="BM8826" s="25" t="s">
        <v>7567</v>
      </c>
    </row>
    <row r="8827" spans="2:65" s="1" customFormat="1" ht="27">
      <c r="B8827" s="42"/>
      <c r="C8827" s="64"/>
      <c r="D8827" s="205" t="s">
        <v>175</v>
      </c>
      <c r="E8827" s="64"/>
      <c r="F8827" s="206" t="s">
        <v>1226</v>
      </c>
      <c r="G8827" s="64"/>
      <c r="H8827" s="64"/>
      <c r="I8827" s="164"/>
      <c r="J8827" s="64"/>
      <c r="K8827" s="64"/>
      <c r="L8827" s="62"/>
      <c r="M8827" s="207"/>
      <c r="N8827" s="43"/>
      <c r="O8827" s="43"/>
      <c r="P8827" s="43"/>
      <c r="Q8827" s="43"/>
      <c r="R8827" s="43"/>
      <c r="S8827" s="43"/>
      <c r="T8827" s="79"/>
      <c r="AT8827" s="25" t="s">
        <v>175</v>
      </c>
      <c r="AU8827" s="25" t="s">
        <v>84</v>
      </c>
    </row>
    <row r="8828" spans="2:65" s="1" customFormat="1" ht="38.25" customHeight="1">
      <c r="B8828" s="42"/>
      <c r="C8828" s="193" t="s">
        <v>7568</v>
      </c>
      <c r="D8828" s="193" t="s">
        <v>168</v>
      </c>
      <c r="E8828" s="194" t="s">
        <v>1227</v>
      </c>
      <c r="F8828" s="195" t="s">
        <v>1228</v>
      </c>
      <c r="G8828" s="196" t="s">
        <v>184</v>
      </c>
      <c r="H8828" s="197">
        <v>1</v>
      </c>
      <c r="I8828" s="198"/>
      <c r="J8828" s="199">
        <f>ROUND(I8828*H8828,2)</f>
        <v>0</v>
      </c>
      <c r="K8828" s="195" t="s">
        <v>21</v>
      </c>
      <c r="L8828" s="62"/>
      <c r="M8828" s="200" t="s">
        <v>21</v>
      </c>
      <c r="N8828" s="201" t="s">
        <v>48</v>
      </c>
      <c r="O8828" s="43"/>
      <c r="P8828" s="202">
        <f>O8828*H8828</f>
        <v>0</v>
      </c>
      <c r="Q8828" s="202">
        <v>0</v>
      </c>
      <c r="R8828" s="202">
        <f>Q8828*H8828</f>
        <v>0</v>
      </c>
      <c r="S8828" s="202">
        <v>0</v>
      </c>
      <c r="T8828" s="203">
        <f>S8828*H8828</f>
        <v>0</v>
      </c>
      <c r="AR8828" s="25" t="s">
        <v>173</v>
      </c>
      <c r="AT8828" s="25" t="s">
        <v>168</v>
      </c>
      <c r="AU8828" s="25" t="s">
        <v>84</v>
      </c>
      <c r="AY8828" s="25" t="s">
        <v>163</v>
      </c>
      <c r="BE8828" s="204">
        <f>IF(N8828="základní",J8828,0)</f>
        <v>0</v>
      </c>
      <c r="BF8828" s="204">
        <f>IF(N8828="snížená",J8828,0)</f>
        <v>0</v>
      </c>
      <c r="BG8828" s="204">
        <f>IF(N8828="zákl. přenesená",J8828,0)</f>
        <v>0</v>
      </c>
      <c r="BH8828" s="204">
        <f>IF(N8828="sníž. přenesená",J8828,0)</f>
        <v>0</v>
      </c>
      <c r="BI8828" s="204">
        <f>IF(N8828="nulová",J8828,0)</f>
        <v>0</v>
      </c>
      <c r="BJ8828" s="25" t="s">
        <v>98</v>
      </c>
      <c r="BK8828" s="204">
        <f>ROUND(I8828*H8828,2)</f>
        <v>0</v>
      </c>
      <c r="BL8828" s="25" t="s">
        <v>173</v>
      </c>
      <c r="BM8828" s="25" t="s">
        <v>7569</v>
      </c>
    </row>
    <row r="8829" spans="2:65" s="1" customFormat="1" ht="27">
      <c r="B8829" s="42"/>
      <c r="C8829" s="64"/>
      <c r="D8829" s="205" t="s">
        <v>175</v>
      </c>
      <c r="E8829" s="64"/>
      <c r="F8829" s="206" t="s">
        <v>1228</v>
      </c>
      <c r="G8829" s="64"/>
      <c r="H8829" s="64"/>
      <c r="I8829" s="164"/>
      <c r="J8829" s="64"/>
      <c r="K8829" s="64"/>
      <c r="L8829" s="62"/>
      <c r="M8829" s="207"/>
      <c r="N8829" s="43"/>
      <c r="O8829" s="43"/>
      <c r="P8829" s="43"/>
      <c r="Q8829" s="43"/>
      <c r="R8829" s="43"/>
      <c r="S8829" s="43"/>
      <c r="T8829" s="79"/>
      <c r="AT8829" s="25" t="s">
        <v>175</v>
      </c>
      <c r="AU8829" s="25" t="s">
        <v>84</v>
      </c>
    </row>
    <row r="8830" spans="2:65" s="1" customFormat="1" ht="38.25" customHeight="1">
      <c r="B8830" s="42"/>
      <c r="C8830" s="193" t="s">
        <v>4366</v>
      </c>
      <c r="D8830" s="193" t="s">
        <v>168</v>
      </c>
      <c r="E8830" s="194" t="s">
        <v>1229</v>
      </c>
      <c r="F8830" s="195" t="s">
        <v>1230</v>
      </c>
      <c r="G8830" s="196" t="s">
        <v>288</v>
      </c>
      <c r="H8830" s="197">
        <v>15</v>
      </c>
      <c r="I8830" s="198"/>
      <c r="J8830" s="199">
        <f>ROUND(I8830*H8830,2)</f>
        <v>0</v>
      </c>
      <c r="K8830" s="195" t="s">
        <v>21</v>
      </c>
      <c r="L8830" s="62"/>
      <c r="M8830" s="200" t="s">
        <v>21</v>
      </c>
      <c r="N8830" s="201" t="s">
        <v>48</v>
      </c>
      <c r="O8830" s="43"/>
      <c r="P8830" s="202">
        <f>O8830*H8830</f>
        <v>0</v>
      </c>
      <c r="Q8830" s="202">
        <v>0</v>
      </c>
      <c r="R8830" s="202">
        <f>Q8830*H8830</f>
        <v>0</v>
      </c>
      <c r="S8830" s="202">
        <v>0</v>
      </c>
      <c r="T8830" s="203">
        <f>S8830*H8830</f>
        <v>0</v>
      </c>
      <c r="AR8830" s="25" t="s">
        <v>173</v>
      </c>
      <c r="AT8830" s="25" t="s">
        <v>168</v>
      </c>
      <c r="AU8830" s="25" t="s">
        <v>84</v>
      </c>
      <c r="AY8830" s="25" t="s">
        <v>163</v>
      </c>
      <c r="BE8830" s="204">
        <f>IF(N8830="základní",J8830,0)</f>
        <v>0</v>
      </c>
      <c r="BF8830" s="204">
        <f>IF(N8830="snížená",J8830,0)</f>
        <v>0</v>
      </c>
      <c r="BG8830" s="204">
        <f>IF(N8830="zákl. přenesená",J8830,0)</f>
        <v>0</v>
      </c>
      <c r="BH8830" s="204">
        <f>IF(N8830="sníž. přenesená",J8830,0)</f>
        <v>0</v>
      </c>
      <c r="BI8830" s="204">
        <f>IF(N8830="nulová",J8830,0)</f>
        <v>0</v>
      </c>
      <c r="BJ8830" s="25" t="s">
        <v>98</v>
      </c>
      <c r="BK8830" s="204">
        <f>ROUND(I8830*H8830,2)</f>
        <v>0</v>
      </c>
      <c r="BL8830" s="25" t="s">
        <v>173</v>
      </c>
      <c r="BM8830" s="25" t="s">
        <v>7570</v>
      </c>
    </row>
    <row r="8831" spans="2:65" s="1" customFormat="1" ht="27">
      <c r="B8831" s="42"/>
      <c r="C8831" s="64"/>
      <c r="D8831" s="205" t="s">
        <v>175</v>
      </c>
      <c r="E8831" s="64"/>
      <c r="F8831" s="206" t="s">
        <v>1230</v>
      </c>
      <c r="G8831" s="64"/>
      <c r="H8831" s="64"/>
      <c r="I8831" s="164"/>
      <c r="J8831" s="64"/>
      <c r="K8831" s="64"/>
      <c r="L8831" s="62"/>
      <c r="M8831" s="207"/>
      <c r="N8831" s="43"/>
      <c r="O8831" s="43"/>
      <c r="P8831" s="43"/>
      <c r="Q8831" s="43"/>
      <c r="R8831" s="43"/>
      <c r="S8831" s="43"/>
      <c r="T8831" s="79"/>
      <c r="AT8831" s="25" t="s">
        <v>175</v>
      </c>
      <c r="AU8831" s="25" t="s">
        <v>84</v>
      </c>
    </row>
    <row r="8832" spans="2:65" s="1" customFormat="1" ht="16.5" customHeight="1">
      <c r="B8832" s="42"/>
      <c r="C8832" s="193" t="s">
        <v>7571</v>
      </c>
      <c r="D8832" s="193" t="s">
        <v>168</v>
      </c>
      <c r="E8832" s="194" t="s">
        <v>1231</v>
      </c>
      <c r="F8832" s="195" t="s">
        <v>1232</v>
      </c>
      <c r="G8832" s="196" t="s">
        <v>1233</v>
      </c>
      <c r="H8832" s="197">
        <v>24</v>
      </c>
      <c r="I8832" s="198"/>
      <c r="J8832" s="199">
        <f>ROUND(I8832*H8832,2)</f>
        <v>0</v>
      </c>
      <c r="K8832" s="195" t="s">
        <v>21</v>
      </c>
      <c r="L8832" s="62"/>
      <c r="M8832" s="200" t="s">
        <v>21</v>
      </c>
      <c r="N8832" s="201" t="s">
        <v>48</v>
      </c>
      <c r="O8832" s="43"/>
      <c r="P8832" s="202">
        <f>O8832*H8832</f>
        <v>0</v>
      </c>
      <c r="Q8832" s="202">
        <v>0</v>
      </c>
      <c r="R8832" s="202">
        <f>Q8832*H8832</f>
        <v>0</v>
      </c>
      <c r="S8832" s="202">
        <v>0</v>
      </c>
      <c r="T8832" s="203">
        <f>S8832*H8832</f>
        <v>0</v>
      </c>
      <c r="AR8832" s="25" t="s">
        <v>173</v>
      </c>
      <c r="AT8832" s="25" t="s">
        <v>168</v>
      </c>
      <c r="AU8832" s="25" t="s">
        <v>84</v>
      </c>
      <c r="AY8832" s="25" t="s">
        <v>163</v>
      </c>
      <c r="BE8832" s="204">
        <f>IF(N8832="základní",J8832,0)</f>
        <v>0</v>
      </c>
      <c r="BF8832" s="204">
        <f>IF(N8832="snížená",J8832,0)</f>
        <v>0</v>
      </c>
      <c r="BG8832" s="204">
        <f>IF(N8832="zákl. přenesená",J8832,0)</f>
        <v>0</v>
      </c>
      <c r="BH8832" s="204">
        <f>IF(N8832="sníž. přenesená",J8832,0)</f>
        <v>0</v>
      </c>
      <c r="BI8832" s="204">
        <f>IF(N8832="nulová",J8832,0)</f>
        <v>0</v>
      </c>
      <c r="BJ8832" s="25" t="s">
        <v>98</v>
      </c>
      <c r="BK8832" s="204">
        <f>ROUND(I8832*H8832,2)</f>
        <v>0</v>
      </c>
      <c r="BL8832" s="25" t="s">
        <v>173</v>
      </c>
      <c r="BM8832" s="25" t="s">
        <v>7572</v>
      </c>
    </row>
    <row r="8833" spans="2:65" s="1" customFormat="1" ht="13.5">
      <c r="B8833" s="42"/>
      <c r="C8833" s="64"/>
      <c r="D8833" s="205" t="s">
        <v>175</v>
      </c>
      <c r="E8833" s="64"/>
      <c r="F8833" s="206" t="s">
        <v>1232</v>
      </c>
      <c r="G8833" s="64"/>
      <c r="H8833" s="64"/>
      <c r="I8833" s="164"/>
      <c r="J8833" s="64"/>
      <c r="K8833" s="64"/>
      <c r="L8833" s="62"/>
      <c r="M8833" s="207"/>
      <c r="N8833" s="43"/>
      <c r="O8833" s="43"/>
      <c r="P8833" s="43"/>
      <c r="Q8833" s="43"/>
      <c r="R8833" s="43"/>
      <c r="S8833" s="43"/>
      <c r="T8833" s="79"/>
      <c r="AT8833" s="25" t="s">
        <v>175</v>
      </c>
      <c r="AU8833" s="25" t="s">
        <v>84</v>
      </c>
    </row>
    <row r="8834" spans="2:65" s="1" customFormat="1" ht="38.25" customHeight="1">
      <c r="B8834" s="42"/>
      <c r="C8834" s="193" t="s">
        <v>4368</v>
      </c>
      <c r="D8834" s="193" t="s">
        <v>168</v>
      </c>
      <c r="E8834" s="194" t="s">
        <v>1234</v>
      </c>
      <c r="F8834" s="195" t="s">
        <v>1235</v>
      </c>
      <c r="G8834" s="196" t="s">
        <v>288</v>
      </c>
      <c r="H8834" s="197">
        <v>7</v>
      </c>
      <c r="I8834" s="198"/>
      <c r="J8834" s="199">
        <f>ROUND(I8834*H8834,2)</f>
        <v>0</v>
      </c>
      <c r="K8834" s="195" t="s">
        <v>21</v>
      </c>
      <c r="L8834" s="62"/>
      <c r="M8834" s="200" t="s">
        <v>21</v>
      </c>
      <c r="N8834" s="201" t="s">
        <v>48</v>
      </c>
      <c r="O8834" s="43"/>
      <c r="P8834" s="202">
        <f>O8834*H8834</f>
        <v>0</v>
      </c>
      <c r="Q8834" s="202">
        <v>0</v>
      </c>
      <c r="R8834" s="202">
        <f>Q8834*H8834</f>
        <v>0</v>
      </c>
      <c r="S8834" s="202">
        <v>0</v>
      </c>
      <c r="T8834" s="203">
        <f>S8834*H8834</f>
        <v>0</v>
      </c>
      <c r="AR8834" s="25" t="s">
        <v>173</v>
      </c>
      <c r="AT8834" s="25" t="s">
        <v>168</v>
      </c>
      <c r="AU8834" s="25" t="s">
        <v>84</v>
      </c>
      <c r="AY8834" s="25" t="s">
        <v>163</v>
      </c>
      <c r="BE8834" s="204">
        <f>IF(N8834="základní",J8834,0)</f>
        <v>0</v>
      </c>
      <c r="BF8834" s="204">
        <f>IF(N8834="snížená",J8834,0)</f>
        <v>0</v>
      </c>
      <c r="BG8834" s="204">
        <f>IF(N8834="zákl. přenesená",J8834,0)</f>
        <v>0</v>
      </c>
      <c r="BH8834" s="204">
        <f>IF(N8834="sníž. přenesená",J8834,0)</f>
        <v>0</v>
      </c>
      <c r="BI8834" s="204">
        <f>IF(N8834="nulová",J8834,0)</f>
        <v>0</v>
      </c>
      <c r="BJ8834" s="25" t="s">
        <v>98</v>
      </c>
      <c r="BK8834" s="204">
        <f>ROUND(I8834*H8834,2)</f>
        <v>0</v>
      </c>
      <c r="BL8834" s="25" t="s">
        <v>173</v>
      </c>
      <c r="BM8834" s="25" t="s">
        <v>7573</v>
      </c>
    </row>
    <row r="8835" spans="2:65" s="1" customFormat="1" ht="27">
      <c r="B8835" s="42"/>
      <c r="C8835" s="64"/>
      <c r="D8835" s="205" t="s">
        <v>175</v>
      </c>
      <c r="E8835" s="64"/>
      <c r="F8835" s="206" t="s">
        <v>1235</v>
      </c>
      <c r="G8835" s="64"/>
      <c r="H8835" s="64"/>
      <c r="I8835" s="164"/>
      <c r="J8835" s="64"/>
      <c r="K8835" s="64"/>
      <c r="L8835" s="62"/>
      <c r="M8835" s="207"/>
      <c r="N8835" s="43"/>
      <c r="O8835" s="43"/>
      <c r="P8835" s="43"/>
      <c r="Q8835" s="43"/>
      <c r="R8835" s="43"/>
      <c r="S8835" s="43"/>
      <c r="T8835" s="79"/>
      <c r="AT8835" s="25" t="s">
        <v>175</v>
      </c>
      <c r="AU8835" s="25" t="s">
        <v>84</v>
      </c>
    </row>
    <row r="8836" spans="2:65" s="1" customFormat="1" ht="38.25" customHeight="1">
      <c r="B8836" s="42"/>
      <c r="C8836" s="193" t="s">
        <v>7574</v>
      </c>
      <c r="D8836" s="193" t="s">
        <v>168</v>
      </c>
      <c r="E8836" s="194" t="s">
        <v>1236</v>
      </c>
      <c r="F8836" s="195" t="s">
        <v>1237</v>
      </c>
      <c r="G8836" s="196" t="s">
        <v>288</v>
      </c>
      <c r="H8836" s="197">
        <v>3</v>
      </c>
      <c r="I8836" s="198"/>
      <c r="J8836" s="199">
        <f>ROUND(I8836*H8836,2)</f>
        <v>0</v>
      </c>
      <c r="K8836" s="195" t="s">
        <v>21</v>
      </c>
      <c r="L8836" s="62"/>
      <c r="M8836" s="200" t="s">
        <v>21</v>
      </c>
      <c r="N8836" s="201" t="s">
        <v>48</v>
      </c>
      <c r="O8836" s="43"/>
      <c r="P8836" s="202">
        <f>O8836*H8836</f>
        <v>0</v>
      </c>
      <c r="Q8836" s="202">
        <v>0</v>
      </c>
      <c r="R8836" s="202">
        <f>Q8836*H8836</f>
        <v>0</v>
      </c>
      <c r="S8836" s="202">
        <v>0</v>
      </c>
      <c r="T8836" s="203">
        <f>S8836*H8836</f>
        <v>0</v>
      </c>
      <c r="AR8836" s="25" t="s">
        <v>173</v>
      </c>
      <c r="AT8836" s="25" t="s">
        <v>168</v>
      </c>
      <c r="AU8836" s="25" t="s">
        <v>84</v>
      </c>
      <c r="AY8836" s="25" t="s">
        <v>163</v>
      </c>
      <c r="BE8836" s="204">
        <f>IF(N8836="základní",J8836,0)</f>
        <v>0</v>
      </c>
      <c r="BF8836" s="204">
        <f>IF(N8836="snížená",J8836,0)</f>
        <v>0</v>
      </c>
      <c r="BG8836" s="204">
        <f>IF(N8836="zákl. přenesená",J8836,0)</f>
        <v>0</v>
      </c>
      <c r="BH8836" s="204">
        <f>IF(N8836="sníž. přenesená",J8836,0)</f>
        <v>0</v>
      </c>
      <c r="BI8836" s="204">
        <f>IF(N8836="nulová",J8836,0)</f>
        <v>0</v>
      </c>
      <c r="BJ8836" s="25" t="s">
        <v>98</v>
      </c>
      <c r="BK8836" s="204">
        <f>ROUND(I8836*H8836,2)</f>
        <v>0</v>
      </c>
      <c r="BL8836" s="25" t="s">
        <v>173</v>
      </c>
      <c r="BM8836" s="25" t="s">
        <v>7575</v>
      </c>
    </row>
    <row r="8837" spans="2:65" s="1" customFormat="1" ht="27">
      <c r="B8837" s="42"/>
      <c r="C8837" s="64"/>
      <c r="D8837" s="205" t="s">
        <v>175</v>
      </c>
      <c r="E8837" s="64"/>
      <c r="F8837" s="206" t="s">
        <v>1237</v>
      </c>
      <c r="G8837" s="64"/>
      <c r="H8837" s="64"/>
      <c r="I8837" s="164"/>
      <c r="J8837" s="64"/>
      <c r="K8837" s="64"/>
      <c r="L8837" s="62"/>
      <c r="M8837" s="207"/>
      <c r="N8837" s="43"/>
      <c r="O8837" s="43"/>
      <c r="P8837" s="43"/>
      <c r="Q8837" s="43"/>
      <c r="R8837" s="43"/>
      <c r="S8837" s="43"/>
      <c r="T8837" s="79"/>
      <c r="AT8837" s="25" t="s">
        <v>175</v>
      </c>
      <c r="AU8837" s="25" t="s">
        <v>84</v>
      </c>
    </row>
    <row r="8838" spans="2:65" s="1" customFormat="1" ht="25.5" customHeight="1">
      <c r="B8838" s="42"/>
      <c r="C8838" s="193" t="s">
        <v>4369</v>
      </c>
      <c r="D8838" s="193" t="s">
        <v>168</v>
      </c>
      <c r="E8838" s="194" t="s">
        <v>1238</v>
      </c>
      <c r="F8838" s="195" t="s">
        <v>1239</v>
      </c>
      <c r="G8838" s="196" t="s">
        <v>288</v>
      </c>
      <c r="H8838" s="197">
        <v>26</v>
      </c>
      <c r="I8838" s="198"/>
      <c r="J8838" s="199">
        <f>ROUND(I8838*H8838,2)</f>
        <v>0</v>
      </c>
      <c r="K8838" s="195" t="s">
        <v>21</v>
      </c>
      <c r="L8838" s="62"/>
      <c r="M8838" s="200" t="s">
        <v>21</v>
      </c>
      <c r="N8838" s="201" t="s">
        <v>48</v>
      </c>
      <c r="O8838" s="43"/>
      <c r="P8838" s="202">
        <f>O8838*H8838</f>
        <v>0</v>
      </c>
      <c r="Q8838" s="202">
        <v>0</v>
      </c>
      <c r="R8838" s="202">
        <f>Q8838*H8838</f>
        <v>0</v>
      </c>
      <c r="S8838" s="202">
        <v>0</v>
      </c>
      <c r="T8838" s="203">
        <f>S8838*H8838</f>
        <v>0</v>
      </c>
      <c r="AR8838" s="25" t="s">
        <v>173</v>
      </c>
      <c r="AT8838" s="25" t="s">
        <v>168</v>
      </c>
      <c r="AU8838" s="25" t="s">
        <v>84</v>
      </c>
      <c r="AY8838" s="25" t="s">
        <v>163</v>
      </c>
      <c r="BE8838" s="204">
        <f>IF(N8838="základní",J8838,0)</f>
        <v>0</v>
      </c>
      <c r="BF8838" s="204">
        <f>IF(N8838="snížená",J8838,0)</f>
        <v>0</v>
      </c>
      <c r="BG8838" s="204">
        <f>IF(N8838="zákl. přenesená",J8838,0)</f>
        <v>0</v>
      </c>
      <c r="BH8838" s="204">
        <f>IF(N8838="sníž. přenesená",J8838,0)</f>
        <v>0</v>
      </c>
      <c r="BI8838" s="204">
        <f>IF(N8838="nulová",J8838,0)</f>
        <v>0</v>
      </c>
      <c r="BJ8838" s="25" t="s">
        <v>98</v>
      </c>
      <c r="BK8838" s="204">
        <f>ROUND(I8838*H8838,2)</f>
        <v>0</v>
      </c>
      <c r="BL8838" s="25" t="s">
        <v>173</v>
      </c>
      <c r="BM8838" s="25" t="s">
        <v>7576</v>
      </c>
    </row>
    <row r="8839" spans="2:65" s="1" customFormat="1" ht="27">
      <c r="B8839" s="42"/>
      <c r="C8839" s="64"/>
      <c r="D8839" s="205" t="s">
        <v>175</v>
      </c>
      <c r="E8839" s="64"/>
      <c r="F8839" s="206" t="s">
        <v>1239</v>
      </c>
      <c r="G8839" s="64"/>
      <c r="H8839" s="64"/>
      <c r="I8839" s="164"/>
      <c r="J8839" s="64"/>
      <c r="K8839" s="64"/>
      <c r="L8839" s="62"/>
      <c r="M8839" s="207"/>
      <c r="N8839" s="43"/>
      <c r="O8839" s="43"/>
      <c r="P8839" s="43"/>
      <c r="Q8839" s="43"/>
      <c r="R8839" s="43"/>
      <c r="S8839" s="43"/>
      <c r="T8839" s="79"/>
      <c r="AT8839" s="25" t="s">
        <v>175</v>
      </c>
      <c r="AU8839" s="25" t="s">
        <v>84</v>
      </c>
    </row>
    <row r="8840" spans="2:65" s="1" customFormat="1" ht="25.5" customHeight="1">
      <c r="B8840" s="42"/>
      <c r="C8840" s="193" t="s">
        <v>7577</v>
      </c>
      <c r="D8840" s="193" t="s">
        <v>168</v>
      </c>
      <c r="E8840" s="194" t="s">
        <v>1240</v>
      </c>
      <c r="F8840" s="195" t="s">
        <v>1241</v>
      </c>
      <c r="G8840" s="196" t="s">
        <v>288</v>
      </c>
      <c r="H8840" s="197">
        <v>18</v>
      </c>
      <c r="I8840" s="198"/>
      <c r="J8840" s="199">
        <f>ROUND(I8840*H8840,2)</f>
        <v>0</v>
      </c>
      <c r="K8840" s="195" t="s">
        <v>21</v>
      </c>
      <c r="L8840" s="62"/>
      <c r="M8840" s="200" t="s">
        <v>21</v>
      </c>
      <c r="N8840" s="201" t="s">
        <v>48</v>
      </c>
      <c r="O8840" s="43"/>
      <c r="P8840" s="202">
        <f>O8840*H8840</f>
        <v>0</v>
      </c>
      <c r="Q8840" s="202">
        <v>0</v>
      </c>
      <c r="R8840" s="202">
        <f>Q8840*H8840</f>
        <v>0</v>
      </c>
      <c r="S8840" s="202">
        <v>0</v>
      </c>
      <c r="T8840" s="203">
        <f>S8840*H8840</f>
        <v>0</v>
      </c>
      <c r="AR8840" s="25" t="s">
        <v>173</v>
      </c>
      <c r="AT8840" s="25" t="s">
        <v>168</v>
      </c>
      <c r="AU8840" s="25" t="s">
        <v>84</v>
      </c>
      <c r="AY8840" s="25" t="s">
        <v>163</v>
      </c>
      <c r="BE8840" s="204">
        <f>IF(N8840="základní",J8840,0)</f>
        <v>0</v>
      </c>
      <c r="BF8840" s="204">
        <f>IF(N8840="snížená",J8840,0)</f>
        <v>0</v>
      </c>
      <c r="BG8840" s="204">
        <f>IF(N8840="zákl. přenesená",J8840,0)</f>
        <v>0</v>
      </c>
      <c r="BH8840" s="204">
        <f>IF(N8840="sníž. přenesená",J8840,0)</f>
        <v>0</v>
      </c>
      <c r="BI8840" s="204">
        <f>IF(N8840="nulová",J8840,0)</f>
        <v>0</v>
      </c>
      <c r="BJ8840" s="25" t="s">
        <v>98</v>
      </c>
      <c r="BK8840" s="204">
        <f>ROUND(I8840*H8840,2)</f>
        <v>0</v>
      </c>
      <c r="BL8840" s="25" t="s">
        <v>173</v>
      </c>
      <c r="BM8840" s="25" t="s">
        <v>7578</v>
      </c>
    </row>
    <row r="8841" spans="2:65" s="1" customFormat="1" ht="27">
      <c r="B8841" s="42"/>
      <c r="C8841" s="64"/>
      <c r="D8841" s="205" t="s">
        <v>175</v>
      </c>
      <c r="E8841" s="64"/>
      <c r="F8841" s="206" t="s">
        <v>1241</v>
      </c>
      <c r="G8841" s="64"/>
      <c r="H8841" s="64"/>
      <c r="I8841" s="164"/>
      <c r="J8841" s="64"/>
      <c r="K8841" s="64"/>
      <c r="L8841" s="62"/>
      <c r="M8841" s="207"/>
      <c r="N8841" s="43"/>
      <c r="O8841" s="43"/>
      <c r="P8841" s="43"/>
      <c r="Q8841" s="43"/>
      <c r="R8841" s="43"/>
      <c r="S8841" s="43"/>
      <c r="T8841" s="79"/>
      <c r="AT8841" s="25" t="s">
        <v>175</v>
      </c>
      <c r="AU8841" s="25" t="s">
        <v>84</v>
      </c>
    </row>
    <row r="8842" spans="2:65" s="1" customFormat="1" ht="25.5" customHeight="1">
      <c r="B8842" s="42"/>
      <c r="C8842" s="193" t="s">
        <v>4371</v>
      </c>
      <c r="D8842" s="193" t="s">
        <v>168</v>
      </c>
      <c r="E8842" s="194" t="s">
        <v>1242</v>
      </c>
      <c r="F8842" s="195" t="s">
        <v>1243</v>
      </c>
      <c r="G8842" s="196" t="s">
        <v>288</v>
      </c>
      <c r="H8842" s="197">
        <v>12</v>
      </c>
      <c r="I8842" s="198"/>
      <c r="J8842" s="199">
        <f>ROUND(I8842*H8842,2)</f>
        <v>0</v>
      </c>
      <c r="K8842" s="195" t="s">
        <v>21</v>
      </c>
      <c r="L8842" s="62"/>
      <c r="M8842" s="200" t="s">
        <v>21</v>
      </c>
      <c r="N8842" s="201" t="s">
        <v>48</v>
      </c>
      <c r="O8842" s="43"/>
      <c r="P8842" s="202">
        <f>O8842*H8842</f>
        <v>0</v>
      </c>
      <c r="Q8842" s="202">
        <v>0</v>
      </c>
      <c r="R8842" s="202">
        <f>Q8842*H8842</f>
        <v>0</v>
      </c>
      <c r="S8842" s="202">
        <v>0</v>
      </c>
      <c r="T8842" s="203">
        <f>S8842*H8842</f>
        <v>0</v>
      </c>
      <c r="AR8842" s="25" t="s">
        <v>173</v>
      </c>
      <c r="AT8842" s="25" t="s">
        <v>168</v>
      </c>
      <c r="AU8842" s="25" t="s">
        <v>84</v>
      </c>
      <c r="AY8842" s="25" t="s">
        <v>163</v>
      </c>
      <c r="BE8842" s="204">
        <f>IF(N8842="základní",J8842,0)</f>
        <v>0</v>
      </c>
      <c r="BF8842" s="204">
        <f>IF(N8842="snížená",J8842,0)</f>
        <v>0</v>
      </c>
      <c r="BG8842" s="204">
        <f>IF(N8842="zákl. přenesená",J8842,0)</f>
        <v>0</v>
      </c>
      <c r="BH8842" s="204">
        <f>IF(N8842="sníž. přenesená",J8842,0)</f>
        <v>0</v>
      </c>
      <c r="BI8842" s="204">
        <f>IF(N8842="nulová",J8842,0)</f>
        <v>0</v>
      </c>
      <c r="BJ8842" s="25" t="s">
        <v>98</v>
      </c>
      <c r="BK8842" s="204">
        <f>ROUND(I8842*H8842,2)</f>
        <v>0</v>
      </c>
      <c r="BL8842" s="25" t="s">
        <v>173</v>
      </c>
      <c r="BM8842" s="25" t="s">
        <v>7579</v>
      </c>
    </row>
    <row r="8843" spans="2:65" s="1" customFormat="1" ht="27">
      <c r="B8843" s="42"/>
      <c r="C8843" s="64"/>
      <c r="D8843" s="205" t="s">
        <v>175</v>
      </c>
      <c r="E8843" s="64"/>
      <c r="F8843" s="206" t="s">
        <v>1243</v>
      </c>
      <c r="G8843" s="64"/>
      <c r="H8843" s="64"/>
      <c r="I8843" s="164"/>
      <c r="J8843" s="64"/>
      <c r="K8843" s="64"/>
      <c r="L8843" s="62"/>
      <c r="M8843" s="207"/>
      <c r="N8843" s="43"/>
      <c r="O8843" s="43"/>
      <c r="P8843" s="43"/>
      <c r="Q8843" s="43"/>
      <c r="R8843" s="43"/>
      <c r="S8843" s="43"/>
      <c r="T8843" s="79"/>
      <c r="AT8843" s="25" t="s">
        <v>175</v>
      </c>
      <c r="AU8843" s="25" t="s">
        <v>84</v>
      </c>
    </row>
    <row r="8844" spans="2:65" s="1" customFormat="1" ht="25.5" customHeight="1">
      <c r="B8844" s="42"/>
      <c r="C8844" s="193" t="s">
        <v>7580</v>
      </c>
      <c r="D8844" s="193" t="s">
        <v>168</v>
      </c>
      <c r="E8844" s="194" t="s">
        <v>1244</v>
      </c>
      <c r="F8844" s="195" t="s">
        <v>1245</v>
      </c>
      <c r="G8844" s="196" t="s">
        <v>288</v>
      </c>
      <c r="H8844" s="197">
        <v>168</v>
      </c>
      <c r="I8844" s="198"/>
      <c r="J8844" s="199">
        <f>ROUND(I8844*H8844,2)</f>
        <v>0</v>
      </c>
      <c r="K8844" s="195" t="s">
        <v>21</v>
      </c>
      <c r="L8844" s="62"/>
      <c r="M8844" s="200" t="s">
        <v>21</v>
      </c>
      <c r="N8844" s="201" t="s">
        <v>48</v>
      </c>
      <c r="O8844" s="43"/>
      <c r="P8844" s="202">
        <f>O8844*H8844</f>
        <v>0</v>
      </c>
      <c r="Q8844" s="202">
        <v>0</v>
      </c>
      <c r="R8844" s="202">
        <f>Q8844*H8844</f>
        <v>0</v>
      </c>
      <c r="S8844" s="202">
        <v>0</v>
      </c>
      <c r="T8844" s="203">
        <f>S8844*H8844</f>
        <v>0</v>
      </c>
      <c r="AR8844" s="25" t="s">
        <v>173</v>
      </c>
      <c r="AT8844" s="25" t="s">
        <v>168</v>
      </c>
      <c r="AU8844" s="25" t="s">
        <v>84</v>
      </c>
      <c r="AY8844" s="25" t="s">
        <v>163</v>
      </c>
      <c r="BE8844" s="204">
        <f>IF(N8844="základní",J8844,0)</f>
        <v>0</v>
      </c>
      <c r="BF8844" s="204">
        <f>IF(N8844="snížená",J8844,0)</f>
        <v>0</v>
      </c>
      <c r="BG8844" s="204">
        <f>IF(N8844="zákl. přenesená",J8844,0)</f>
        <v>0</v>
      </c>
      <c r="BH8844" s="204">
        <f>IF(N8844="sníž. přenesená",J8844,0)</f>
        <v>0</v>
      </c>
      <c r="BI8844" s="204">
        <f>IF(N8844="nulová",J8844,0)</f>
        <v>0</v>
      </c>
      <c r="BJ8844" s="25" t="s">
        <v>98</v>
      </c>
      <c r="BK8844" s="204">
        <f>ROUND(I8844*H8844,2)</f>
        <v>0</v>
      </c>
      <c r="BL8844" s="25" t="s">
        <v>173</v>
      </c>
      <c r="BM8844" s="25" t="s">
        <v>7581</v>
      </c>
    </row>
    <row r="8845" spans="2:65" s="1" customFormat="1" ht="27">
      <c r="B8845" s="42"/>
      <c r="C8845" s="64"/>
      <c r="D8845" s="205" t="s">
        <v>175</v>
      </c>
      <c r="E8845" s="64"/>
      <c r="F8845" s="206" t="s">
        <v>1245</v>
      </c>
      <c r="G8845" s="64"/>
      <c r="H8845" s="64"/>
      <c r="I8845" s="164"/>
      <c r="J8845" s="64"/>
      <c r="K8845" s="64"/>
      <c r="L8845" s="62"/>
      <c r="M8845" s="207"/>
      <c r="N8845" s="43"/>
      <c r="O8845" s="43"/>
      <c r="P8845" s="43"/>
      <c r="Q8845" s="43"/>
      <c r="R8845" s="43"/>
      <c r="S8845" s="43"/>
      <c r="T8845" s="79"/>
      <c r="AT8845" s="25" t="s">
        <v>175</v>
      </c>
      <c r="AU8845" s="25" t="s">
        <v>84</v>
      </c>
    </row>
    <row r="8846" spans="2:65" s="1" customFormat="1" ht="38.25" customHeight="1">
      <c r="B8846" s="42"/>
      <c r="C8846" s="193" t="s">
        <v>4372</v>
      </c>
      <c r="D8846" s="193" t="s">
        <v>168</v>
      </c>
      <c r="E8846" s="194" t="s">
        <v>1246</v>
      </c>
      <c r="F8846" s="195" t="s">
        <v>1247</v>
      </c>
      <c r="G8846" s="196" t="s">
        <v>184</v>
      </c>
      <c r="H8846" s="197">
        <v>3</v>
      </c>
      <c r="I8846" s="198"/>
      <c r="J8846" s="199">
        <f>ROUND(I8846*H8846,2)</f>
        <v>0</v>
      </c>
      <c r="K8846" s="195" t="s">
        <v>21</v>
      </c>
      <c r="L8846" s="62"/>
      <c r="M8846" s="200" t="s">
        <v>21</v>
      </c>
      <c r="N8846" s="201" t="s">
        <v>48</v>
      </c>
      <c r="O8846" s="43"/>
      <c r="P8846" s="202">
        <f>O8846*H8846</f>
        <v>0</v>
      </c>
      <c r="Q8846" s="202">
        <v>0</v>
      </c>
      <c r="R8846" s="202">
        <f>Q8846*H8846</f>
        <v>0</v>
      </c>
      <c r="S8846" s="202">
        <v>0</v>
      </c>
      <c r="T8846" s="203">
        <f>S8846*H8846</f>
        <v>0</v>
      </c>
      <c r="AR8846" s="25" t="s">
        <v>173</v>
      </c>
      <c r="AT8846" s="25" t="s">
        <v>168</v>
      </c>
      <c r="AU8846" s="25" t="s">
        <v>84</v>
      </c>
      <c r="AY8846" s="25" t="s">
        <v>163</v>
      </c>
      <c r="BE8846" s="204">
        <f>IF(N8846="základní",J8846,0)</f>
        <v>0</v>
      </c>
      <c r="BF8846" s="204">
        <f>IF(N8846="snížená",J8846,0)</f>
        <v>0</v>
      </c>
      <c r="BG8846" s="204">
        <f>IF(N8846="zákl. přenesená",J8846,0)</f>
        <v>0</v>
      </c>
      <c r="BH8846" s="204">
        <f>IF(N8846="sníž. přenesená",J8846,0)</f>
        <v>0</v>
      </c>
      <c r="BI8846" s="204">
        <f>IF(N8846="nulová",J8846,0)</f>
        <v>0</v>
      </c>
      <c r="BJ8846" s="25" t="s">
        <v>98</v>
      </c>
      <c r="BK8846" s="204">
        <f>ROUND(I8846*H8846,2)</f>
        <v>0</v>
      </c>
      <c r="BL8846" s="25" t="s">
        <v>173</v>
      </c>
      <c r="BM8846" s="25" t="s">
        <v>7582</v>
      </c>
    </row>
    <row r="8847" spans="2:65" s="1" customFormat="1" ht="40.5">
      <c r="B8847" s="42"/>
      <c r="C8847" s="64"/>
      <c r="D8847" s="205" t="s">
        <v>175</v>
      </c>
      <c r="E8847" s="64"/>
      <c r="F8847" s="206" t="s">
        <v>1247</v>
      </c>
      <c r="G8847" s="64"/>
      <c r="H8847" s="64"/>
      <c r="I8847" s="164"/>
      <c r="J8847" s="64"/>
      <c r="K8847" s="64"/>
      <c r="L8847" s="62"/>
      <c r="M8847" s="207"/>
      <c r="N8847" s="43"/>
      <c r="O8847" s="43"/>
      <c r="P8847" s="43"/>
      <c r="Q8847" s="43"/>
      <c r="R8847" s="43"/>
      <c r="S8847" s="43"/>
      <c r="T8847" s="79"/>
      <c r="AT8847" s="25" t="s">
        <v>175</v>
      </c>
      <c r="AU8847" s="25" t="s">
        <v>84</v>
      </c>
    </row>
    <row r="8848" spans="2:65" s="1" customFormat="1" ht="38.25" customHeight="1">
      <c r="B8848" s="42"/>
      <c r="C8848" s="193" t="s">
        <v>7583</v>
      </c>
      <c r="D8848" s="193" t="s">
        <v>168</v>
      </c>
      <c r="E8848" s="194" t="s">
        <v>1248</v>
      </c>
      <c r="F8848" s="195" t="s">
        <v>1249</v>
      </c>
      <c r="G8848" s="196" t="s">
        <v>184</v>
      </c>
      <c r="H8848" s="197">
        <v>2</v>
      </c>
      <c r="I8848" s="198"/>
      <c r="J8848" s="199">
        <f>ROUND(I8848*H8848,2)</f>
        <v>0</v>
      </c>
      <c r="K8848" s="195" t="s">
        <v>21</v>
      </c>
      <c r="L8848" s="62"/>
      <c r="M8848" s="200" t="s">
        <v>21</v>
      </c>
      <c r="N8848" s="201" t="s">
        <v>48</v>
      </c>
      <c r="O8848" s="43"/>
      <c r="P8848" s="202">
        <f>O8848*H8848</f>
        <v>0</v>
      </c>
      <c r="Q8848" s="202">
        <v>0</v>
      </c>
      <c r="R8848" s="202">
        <f>Q8848*H8848</f>
        <v>0</v>
      </c>
      <c r="S8848" s="202">
        <v>0</v>
      </c>
      <c r="T8848" s="203">
        <f>S8848*H8848</f>
        <v>0</v>
      </c>
      <c r="AR8848" s="25" t="s">
        <v>173</v>
      </c>
      <c r="AT8848" s="25" t="s">
        <v>168</v>
      </c>
      <c r="AU8848" s="25" t="s">
        <v>84</v>
      </c>
      <c r="AY8848" s="25" t="s">
        <v>163</v>
      </c>
      <c r="BE8848" s="204">
        <f>IF(N8848="základní",J8848,0)</f>
        <v>0</v>
      </c>
      <c r="BF8848" s="204">
        <f>IF(N8848="snížená",J8848,0)</f>
        <v>0</v>
      </c>
      <c r="BG8848" s="204">
        <f>IF(N8848="zákl. přenesená",J8848,0)</f>
        <v>0</v>
      </c>
      <c r="BH8848" s="204">
        <f>IF(N8848="sníž. přenesená",J8848,0)</f>
        <v>0</v>
      </c>
      <c r="BI8848" s="204">
        <f>IF(N8848="nulová",J8848,0)</f>
        <v>0</v>
      </c>
      <c r="BJ8848" s="25" t="s">
        <v>98</v>
      </c>
      <c r="BK8848" s="204">
        <f>ROUND(I8848*H8848,2)</f>
        <v>0</v>
      </c>
      <c r="BL8848" s="25" t="s">
        <v>173</v>
      </c>
      <c r="BM8848" s="25" t="s">
        <v>7584</v>
      </c>
    </row>
    <row r="8849" spans="2:65" s="1" customFormat="1" ht="40.5">
      <c r="B8849" s="42"/>
      <c r="C8849" s="64"/>
      <c r="D8849" s="205" t="s">
        <v>175</v>
      </c>
      <c r="E8849" s="64"/>
      <c r="F8849" s="206" t="s">
        <v>1249</v>
      </c>
      <c r="G8849" s="64"/>
      <c r="H8849" s="64"/>
      <c r="I8849" s="164"/>
      <c r="J8849" s="64"/>
      <c r="K8849" s="64"/>
      <c r="L8849" s="62"/>
      <c r="M8849" s="207"/>
      <c r="N8849" s="43"/>
      <c r="O8849" s="43"/>
      <c r="P8849" s="43"/>
      <c r="Q8849" s="43"/>
      <c r="R8849" s="43"/>
      <c r="S8849" s="43"/>
      <c r="T8849" s="79"/>
      <c r="AT8849" s="25" t="s">
        <v>175</v>
      </c>
      <c r="AU8849" s="25" t="s">
        <v>84</v>
      </c>
    </row>
    <row r="8850" spans="2:65" s="1" customFormat="1" ht="16.5" customHeight="1">
      <c r="B8850" s="42"/>
      <c r="C8850" s="193" t="s">
        <v>4374</v>
      </c>
      <c r="D8850" s="193" t="s">
        <v>168</v>
      </c>
      <c r="E8850" s="194" t="s">
        <v>1250</v>
      </c>
      <c r="F8850" s="195" t="s">
        <v>1251</v>
      </c>
      <c r="G8850" s="196" t="s">
        <v>184</v>
      </c>
      <c r="H8850" s="197">
        <v>12</v>
      </c>
      <c r="I8850" s="198"/>
      <c r="J8850" s="199">
        <f>ROUND(I8850*H8850,2)</f>
        <v>0</v>
      </c>
      <c r="K8850" s="195" t="s">
        <v>21</v>
      </c>
      <c r="L8850" s="62"/>
      <c r="M8850" s="200" t="s">
        <v>21</v>
      </c>
      <c r="N8850" s="201" t="s">
        <v>48</v>
      </c>
      <c r="O8850" s="43"/>
      <c r="P8850" s="202">
        <f>O8850*H8850</f>
        <v>0</v>
      </c>
      <c r="Q8850" s="202">
        <v>0</v>
      </c>
      <c r="R8850" s="202">
        <f>Q8850*H8850</f>
        <v>0</v>
      </c>
      <c r="S8850" s="202">
        <v>0</v>
      </c>
      <c r="T8850" s="203">
        <f>S8850*H8850</f>
        <v>0</v>
      </c>
      <c r="AR8850" s="25" t="s">
        <v>173</v>
      </c>
      <c r="AT8850" s="25" t="s">
        <v>168</v>
      </c>
      <c r="AU8850" s="25" t="s">
        <v>84</v>
      </c>
      <c r="AY8850" s="25" t="s">
        <v>163</v>
      </c>
      <c r="BE8850" s="204">
        <f>IF(N8850="základní",J8850,0)</f>
        <v>0</v>
      </c>
      <c r="BF8850" s="204">
        <f>IF(N8850="snížená",J8850,0)</f>
        <v>0</v>
      </c>
      <c r="BG8850" s="204">
        <f>IF(N8850="zákl. přenesená",J8850,0)</f>
        <v>0</v>
      </c>
      <c r="BH8850" s="204">
        <f>IF(N8850="sníž. přenesená",J8850,0)</f>
        <v>0</v>
      </c>
      <c r="BI8850" s="204">
        <f>IF(N8850="nulová",J8850,0)</f>
        <v>0</v>
      </c>
      <c r="BJ8850" s="25" t="s">
        <v>98</v>
      </c>
      <c r="BK8850" s="204">
        <f>ROUND(I8850*H8850,2)</f>
        <v>0</v>
      </c>
      <c r="BL8850" s="25" t="s">
        <v>173</v>
      </c>
      <c r="BM8850" s="25" t="s">
        <v>7585</v>
      </c>
    </row>
    <row r="8851" spans="2:65" s="1" customFormat="1" ht="13.5">
      <c r="B8851" s="42"/>
      <c r="C8851" s="64"/>
      <c r="D8851" s="205" t="s">
        <v>175</v>
      </c>
      <c r="E8851" s="64"/>
      <c r="F8851" s="206" t="s">
        <v>1251</v>
      </c>
      <c r="G8851" s="64"/>
      <c r="H8851" s="64"/>
      <c r="I8851" s="164"/>
      <c r="J8851" s="64"/>
      <c r="K8851" s="64"/>
      <c r="L8851" s="62"/>
      <c r="M8851" s="207"/>
      <c r="N8851" s="43"/>
      <c r="O8851" s="43"/>
      <c r="P8851" s="43"/>
      <c r="Q8851" s="43"/>
      <c r="R8851" s="43"/>
      <c r="S8851" s="43"/>
      <c r="T8851" s="79"/>
      <c r="AT8851" s="25" t="s">
        <v>175</v>
      </c>
      <c r="AU8851" s="25" t="s">
        <v>84</v>
      </c>
    </row>
    <row r="8852" spans="2:65" s="1" customFormat="1" ht="16.5" customHeight="1">
      <c r="B8852" s="42"/>
      <c r="C8852" s="193" t="s">
        <v>7586</v>
      </c>
      <c r="D8852" s="193" t="s">
        <v>168</v>
      </c>
      <c r="E8852" s="194" t="s">
        <v>1252</v>
      </c>
      <c r="F8852" s="195" t="s">
        <v>1253</v>
      </c>
      <c r="G8852" s="196" t="s">
        <v>1254</v>
      </c>
      <c r="H8852" s="197">
        <v>36</v>
      </c>
      <c r="I8852" s="198"/>
      <c r="J8852" s="199">
        <f>ROUND(I8852*H8852,2)</f>
        <v>0</v>
      </c>
      <c r="K8852" s="195" t="s">
        <v>21</v>
      </c>
      <c r="L8852" s="62"/>
      <c r="M8852" s="200" t="s">
        <v>21</v>
      </c>
      <c r="N8852" s="201" t="s">
        <v>48</v>
      </c>
      <c r="O8852" s="43"/>
      <c r="P8852" s="202">
        <f>O8852*H8852</f>
        <v>0</v>
      </c>
      <c r="Q8852" s="202">
        <v>0</v>
      </c>
      <c r="R8852" s="202">
        <f>Q8852*H8852</f>
        <v>0</v>
      </c>
      <c r="S8852" s="202">
        <v>0</v>
      </c>
      <c r="T8852" s="203">
        <f>S8852*H8852</f>
        <v>0</v>
      </c>
      <c r="AR8852" s="25" t="s">
        <v>173</v>
      </c>
      <c r="AT8852" s="25" t="s">
        <v>168</v>
      </c>
      <c r="AU8852" s="25" t="s">
        <v>84</v>
      </c>
      <c r="AY8852" s="25" t="s">
        <v>163</v>
      </c>
      <c r="BE8852" s="204">
        <f>IF(N8852="základní",J8852,0)</f>
        <v>0</v>
      </c>
      <c r="BF8852" s="204">
        <f>IF(N8852="snížená",J8852,0)</f>
        <v>0</v>
      </c>
      <c r="BG8852" s="204">
        <f>IF(N8852="zákl. přenesená",J8852,0)</f>
        <v>0</v>
      </c>
      <c r="BH8852" s="204">
        <f>IF(N8852="sníž. přenesená",J8852,0)</f>
        <v>0</v>
      </c>
      <c r="BI8852" s="204">
        <f>IF(N8852="nulová",J8852,0)</f>
        <v>0</v>
      </c>
      <c r="BJ8852" s="25" t="s">
        <v>98</v>
      </c>
      <c r="BK8852" s="204">
        <f>ROUND(I8852*H8852,2)</f>
        <v>0</v>
      </c>
      <c r="BL8852" s="25" t="s">
        <v>173</v>
      </c>
      <c r="BM8852" s="25" t="s">
        <v>7587</v>
      </c>
    </row>
    <row r="8853" spans="2:65" s="1" customFormat="1" ht="13.5">
      <c r="B8853" s="42"/>
      <c r="C8853" s="64"/>
      <c r="D8853" s="205" t="s">
        <v>175</v>
      </c>
      <c r="E8853" s="64"/>
      <c r="F8853" s="206" t="s">
        <v>1253</v>
      </c>
      <c r="G8853" s="64"/>
      <c r="H8853" s="64"/>
      <c r="I8853" s="164"/>
      <c r="J8853" s="64"/>
      <c r="K8853" s="64"/>
      <c r="L8853" s="62"/>
      <c r="M8853" s="207"/>
      <c r="N8853" s="43"/>
      <c r="O8853" s="43"/>
      <c r="P8853" s="43"/>
      <c r="Q8853" s="43"/>
      <c r="R8853" s="43"/>
      <c r="S8853" s="43"/>
      <c r="T8853" s="79"/>
      <c r="AT8853" s="25" t="s">
        <v>175</v>
      </c>
      <c r="AU8853" s="25" t="s">
        <v>84</v>
      </c>
    </row>
    <row r="8854" spans="2:65" s="1" customFormat="1" ht="16.5" customHeight="1">
      <c r="B8854" s="42"/>
      <c r="C8854" s="193" t="s">
        <v>4375</v>
      </c>
      <c r="D8854" s="193" t="s">
        <v>168</v>
      </c>
      <c r="E8854" s="194" t="s">
        <v>1255</v>
      </c>
      <c r="F8854" s="195" t="s">
        <v>1256</v>
      </c>
      <c r="G8854" s="196" t="s">
        <v>184</v>
      </c>
      <c r="H8854" s="197">
        <v>12</v>
      </c>
      <c r="I8854" s="198"/>
      <c r="J8854" s="199">
        <f>ROUND(I8854*H8854,2)</f>
        <v>0</v>
      </c>
      <c r="K8854" s="195" t="s">
        <v>21</v>
      </c>
      <c r="L8854" s="62"/>
      <c r="M8854" s="200" t="s">
        <v>21</v>
      </c>
      <c r="N8854" s="201" t="s">
        <v>48</v>
      </c>
      <c r="O8854" s="43"/>
      <c r="P8854" s="202">
        <f>O8854*H8854</f>
        <v>0</v>
      </c>
      <c r="Q8854" s="202">
        <v>0</v>
      </c>
      <c r="R8854" s="202">
        <f>Q8854*H8854</f>
        <v>0</v>
      </c>
      <c r="S8854" s="202">
        <v>0</v>
      </c>
      <c r="T8854" s="203">
        <f>S8854*H8854</f>
        <v>0</v>
      </c>
      <c r="AR8854" s="25" t="s">
        <v>173</v>
      </c>
      <c r="AT8854" s="25" t="s">
        <v>168</v>
      </c>
      <c r="AU8854" s="25" t="s">
        <v>84</v>
      </c>
      <c r="AY8854" s="25" t="s">
        <v>163</v>
      </c>
      <c r="BE8854" s="204">
        <f>IF(N8854="základní",J8854,0)</f>
        <v>0</v>
      </c>
      <c r="BF8854" s="204">
        <f>IF(N8854="snížená",J8854,0)</f>
        <v>0</v>
      </c>
      <c r="BG8854" s="204">
        <f>IF(N8854="zákl. přenesená",J8854,0)</f>
        <v>0</v>
      </c>
      <c r="BH8854" s="204">
        <f>IF(N8854="sníž. přenesená",J8854,0)</f>
        <v>0</v>
      </c>
      <c r="BI8854" s="204">
        <f>IF(N8854="nulová",J8854,0)</f>
        <v>0</v>
      </c>
      <c r="BJ8854" s="25" t="s">
        <v>98</v>
      </c>
      <c r="BK8854" s="204">
        <f>ROUND(I8854*H8854,2)</f>
        <v>0</v>
      </c>
      <c r="BL8854" s="25" t="s">
        <v>173</v>
      </c>
      <c r="BM8854" s="25" t="s">
        <v>7588</v>
      </c>
    </row>
    <row r="8855" spans="2:65" s="1" customFormat="1" ht="13.5">
      <c r="B8855" s="42"/>
      <c r="C8855" s="64"/>
      <c r="D8855" s="205" t="s">
        <v>175</v>
      </c>
      <c r="E8855" s="64"/>
      <c r="F8855" s="206" t="s">
        <v>1256</v>
      </c>
      <c r="G8855" s="64"/>
      <c r="H8855" s="64"/>
      <c r="I8855" s="164"/>
      <c r="J8855" s="64"/>
      <c r="K8855" s="64"/>
      <c r="L8855" s="62"/>
      <c r="M8855" s="207"/>
      <c r="N8855" s="43"/>
      <c r="O8855" s="43"/>
      <c r="P8855" s="43"/>
      <c r="Q8855" s="43"/>
      <c r="R8855" s="43"/>
      <c r="S8855" s="43"/>
      <c r="T8855" s="79"/>
      <c r="AT8855" s="25" t="s">
        <v>175</v>
      </c>
      <c r="AU8855" s="25" t="s">
        <v>84</v>
      </c>
    </row>
    <row r="8856" spans="2:65" s="1" customFormat="1" ht="16.5" customHeight="1">
      <c r="B8856" s="42"/>
      <c r="C8856" s="193" t="s">
        <v>7589</v>
      </c>
      <c r="D8856" s="193" t="s">
        <v>168</v>
      </c>
      <c r="E8856" s="194" t="s">
        <v>1257</v>
      </c>
      <c r="F8856" s="195" t="s">
        <v>1258</v>
      </c>
      <c r="G8856" s="196" t="s">
        <v>1259</v>
      </c>
      <c r="H8856" s="197">
        <v>12</v>
      </c>
      <c r="I8856" s="198"/>
      <c r="J8856" s="199">
        <f>ROUND(I8856*H8856,2)</f>
        <v>0</v>
      </c>
      <c r="K8856" s="195" t="s">
        <v>21</v>
      </c>
      <c r="L8856" s="62"/>
      <c r="M8856" s="200" t="s">
        <v>21</v>
      </c>
      <c r="N8856" s="201" t="s">
        <v>48</v>
      </c>
      <c r="O8856" s="43"/>
      <c r="P8856" s="202">
        <f>O8856*H8856</f>
        <v>0</v>
      </c>
      <c r="Q8856" s="202">
        <v>0</v>
      </c>
      <c r="R8856" s="202">
        <f>Q8856*H8856</f>
        <v>0</v>
      </c>
      <c r="S8856" s="202">
        <v>0</v>
      </c>
      <c r="T8856" s="203">
        <f>S8856*H8856</f>
        <v>0</v>
      </c>
      <c r="AR8856" s="25" t="s">
        <v>173</v>
      </c>
      <c r="AT8856" s="25" t="s">
        <v>168</v>
      </c>
      <c r="AU8856" s="25" t="s">
        <v>84</v>
      </c>
      <c r="AY8856" s="25" t="s">
        <v>163</v>
      </c>
      <c r="BE8856" s="204">
        <f>IF(N8856="základní",J8856,0)</f>
        <v>0</v>
      </c>
      <c r="BF8856" s="204">
        <f>IF(N8856="snížená",J8856,0)</f>
        <v>0</v>
      </c>
      <c r="BG8856" s="204">
        <f>IF(N8856="zákl. přenesená",J8856,0)</f>
        <v>0</v>
      </c>
      <c r="BH8856" s="204">
        <f>IF(N8856="sníž. přenesená",J8856,0)</f>
        <v>0</v>
      </c>
      <c r="BI8856" s="204">
        <f>IF(N8856="nulová",J8856,0)</f>
        <v>0</v>
      </c>
      <c r="BJ8856" s="25" t="s">
        <v>98</v>
      </c>
      <c r="BK8856" s="204">
        <f>ROUND(I8856*H8856,2)</f>
        <v>0</v>
      </c>
      <c r="BL8856" s="25" t="s">
        <v>173</v>
      </c>
      <c r="BM8856" s="25" t="s">
        <v>7590</v>
      </c>
    </row>
    <row r="8857" spans="2:65" s="1" customFormat="1" ht="13.5">
      <c r="B8857" s="42"/>
      <c r="C8857" s="64"/>
      <c r="D8857" s="205" t="s">
        <v>175</v>
      </c>
      <c r="E8857" s="64"/>
      <c r="F8857" s="206" t="s">
        <v>1258</v>
      </c>
      <c r="G8857" s="64"/>
      <c r="H8857" s="64"/>
      <c r="I8857" s="164"/>
      <c r="J8857" s="64"/>
      <c r="K8857" s="64"/>
      <c r="L8857" s="62"/>
      <c r="M8857" s="207"/>
      <c r="N8857" s="43"/>
      <c r="O8857" s="43"/>
      <c r="P8857" s="43"/>
      <c r="Q8857" s="43"/>
      <c r="R8857" s="43"/>
      <c r="S8857" s="43"/>
      <c r="T8857" s="79"/>
      <c r="AT8857" s="25" t="s">
        <v>175</v>
      </c>
      <c r="AU8857" s="25" t="s">
        <v>84</v>
      </c>
    </row>
    <row r="8858" spans="2:65" s="1" customFormat="1" ht="16.5" customHeight="1">
      <c r="B8858" s="42"/>
      <c r="C8858" s="193" t="s">
        <v>4377</v>
      </c>
      <c r="D8858" s="193" t="s">
        <v>168</v>
      </c>
      <c r="E8858" s="194" t="s">
        <v>1260</v>
      </c>
      <c r="F8858" s="195" t="s">
        <v>1261</v>
      </c>
      <c r="G8858" s="196" t="s">
        <v>288</v>
      </c>
      <c r="H8858" s="197">
        <v>168</v>
      </c>
      <c r="I8858" s="198"/>
      <c r="J8858" s="199">
        <f>ROUND(I8858*H8858,2)</f>
        <v>0</v>
      </c>
      <c r="K8858" s="195" t="s">
        <v>21</v>
      </c>
      <c r="L8858" s="62"/>
      <c r="M8858" s="200" t="s">
        <v>21</v>
      </c>
      <c r="N8858" s="201" t="s">
        <v>48</v>
      </c>
      <c r="O8858" s="43"/>
      <c r="P8858" s="202">
        <f>O8858*H8858</f>
        <v>0</v>
      </c>
      <c r="Q8858" s="202">
        <v>0</v>
      </c>
      <c r="R8858" s="202">
        <f>Q8858*H8858</f>
        <v>0</v>
      </c>
      <c r="S8858" s="202">
        <v>0</v>
      </c>
      <c r="T8858" s="203">
        <f>S8858*H8858</f>
        <v>0</v>
      </c>
      <c r="AR8858" s="25" t="s">
        <v>173</v>
      </c>
      <c r="AT8858" s="25" t="s">
        <v>168</v>
      </c>
      <c r="AU8858" s="25" t="s">
        <v>84</v>
      </c>
      <c r="AY8858" s="25" t="s">
        <v>163</v>
      </c>
      <c r="BE8858" s="204">
        <f>IF(N8858="základní",J8858,0)</f>
        <v>0</v>
      </c>
      <c r="BF8858" s="204">
        <f>IF(N8858="snížená",J8858,0)</f>
        <v>0</v>
      </c>
      <c r="BG8858" s="204">
        <f>IF(N8858="zákl. přenesená",J8858,0)</f>
        <v>0</v>
      </c>
      <c r="BH8858" s="204">
        <f>IF(N8858="sníž. přenesená",J8858,0)</f>
        <v>0</v>
      </c>
      <c r="BI8858" s="204">
        <f>IF(N8858="nulová",J8858,0)</f>
        <v>0</v>
      </c>
      <c r="BJ8858" s="25" t="s">
        <v>98</v>
      </c>
      <c r="BK8858" s="204">
        <f>ROUND(I8858*H8858,2)</f>
        <v>0</v>
      </c>
      <c r="BL8858" s="25" t="s">
        <v>173</v>
      </c>
      <c r="BM8858" s="25" t="s">
        <v>7591</v>
      </c>
    </row>
    <row r="8859" spans="2:65" s="1" customFormat="1" ht="13.5">
      <c r="B8859" s="42"/>
      <c r="C8859" s="64"/>
      <c r="D8859" s="205" t="s">
        <v>175</v>
      </c>
      <c r="E8859" s="64"/>
      <c r="F8859" s="206" t="s">
        <v>1261</v>
      </c>
      <c r="G8859" s="64"/>
      <c r="H8859" s="64"/>
      <c r="I8859" s="164"/>
      <c r="J8859" s="64"/>
      <c r="K8859" s="64"/>
      <c r="L8859" s="62"/>
      <c r="M8859" s="207"/>
      <c r="N8859" s="43"/>
      <c r="O8859" s="43"/>
      <c r="P8859" s="43"/>
      <c r="Q8859" s="43"/>
      <c r="R8859" s="43"/>
      <c r="S8859" s="43"/>
      <c r="T8859" s="79"/>
      <c r="AT8859" s="25" t="s">
        <v>175</v>
      </c>
      <c r="AU8859" s="25" t="s">
        <v>84</v>
      </c>
    </row>
    <row r="8860" spans="2:65" s="1" customFormat="1" ht="16.5" customHeight="1">
      <c r="B8860" s="42"/>
      <c r="C8860" s="193" t="s">
        <v>7592</v>
      </c>
      <c r="D8860" s="193" t="s">
        <v>168</v>
      </c>
      <c r="E8860" s="194" t="s">
        <v>1262</v>
      </c>
      <c r="F8860" s="195" t="s">
        <v>1263</v>
      </c>
      <c r="G8860" s="196" t="s">
        <v>184</v>
      </c>
      <c r="H8860" s="197">
        <v>12</v>
      </c>
      <c r="I8860" s="198"/>
      <c r="J8860" s="199">
        <f>ROUND(I8860*H8860,2)</f>
        <v>0</v>
      </c>
      <c r="K8860" s="195" t="s">
        <v>21</v>
      </c>
      <c r="L8860" s="62"/>
      <c r="M8860" s="200" t="s">
        <v>21</v>
      </c>
      <c r="N8860" s="201" t="s">
        <v>48</v>
      </c>
      <c r="O8860" s="43"/>
      <c r="P8860" s="202">
        <f>O8860*H8860</f>
        <v>0</v>
      </c>
      <c r="Q8860" s="202">
        <v>0</v>
      </c>
      <c r="R8860" s="202">
        <f>Q8860*H8860</f>
        <v>0</v>
      </c>
      <c r="S8860" s="202">
        <v>0</v>
      </c>
      <c r="T8860" s="203">
        <f>S8860*H8860</f>
        <v>0</v>
      </c>
      <c r="AR8860" s="25" t="s">
        <v>173</v>
      </c>
      <c r="AT8860" s="25" t="s">
        <v>168</v>
      </c>
      <c r="AU8860" s="25" t="s">
        <v>84</v>
      </c>
      <c r="AY8860" s="25" t="s">
        <v>163</v>
      </c>
      <c r="BE8860" s="204">
        <f>IF(N8860="základní",J8860,0)</f>
        <v>0</v>
      </c>
      <c r="BF8860" s="204">
        <f>IF(N8860="snížená",J8860,0)</f>
        <v>0</v>
      </c>
      <c r="BG8860" s="204">
        <f>IF(N8860="zákl. přenesená",J8860,0)</f>
        <v>0</v>
      </c>
      <c r="BH8860" s="204">
        <f>IF(N8860="sníž. přenesená",J8860,0)</f>
        <v>0</v>
      </c>
      <c r="BI8860" s="204">
        <f>IF(N8860="nulová",J8860,0)</f>
        <v>0</v>
      </c>
      <c r="BJ8860" s="25" t="s">
        <v>98</v>
      </c>
      <c r="BK8860" s="204">
        <f>ROUND(I8860*H8860,2)</f>
        <v>0</v>
      </c>
      <c r="BL8860" s="25" t="s">
        <v>173</v>
      </c>
      <c r="BM8860" s="25" t="s">
        <v>7593</v>
      </c>
    </row>
    <row r="8861" spans="2:65" s="1" customFormat="1" ht="13.5">
      <c r="B8861" s="42"/>
      <c r="C8861" s="64"/>
      <c r="D8861" s="205" t="s">
        <v>175</v>
      </c>
      <c r="E8861" s="64"/>
      <c r="F8861" s="206" t="s">
        <v>1263</v>
      </c>
      <c r="G8861" s="64"/>
      <c r="H8861" s="64"/>
      <c r="I8861" s="164"/>
      <c r="J8861" s="64"/>
      <c r="K8861" s="64"/>
      <c r="L8861" s="62"/>
      <c r="M8861" s="207"/>
      <c r="N8861" s="43"/>
      <c r="O8861" s="43"/>
      <c r="P8861" s="43"/>
      <c r="Q8861" s="43"/>
      <c r="R8861" s="43"/>
      <c r="S8861" s="43"/>
      <c r="T8861" s="79"/>
      <c r="AT8861" s="25" t="s">
        <v>175</v>
      </c>
      <c r="AU8861" s="25" t="s">
        <v>84</v>
      </c>
    </row>
    <row r="8862" spans="2:65" s="1" customFormat="1" ht="16.5" customHeight="1">
      <c r="B8862" s="42"/>
      <c r="C8862" s="193" t="s">
        <v>4378</v>
      </c>
      <c r="D8862" s="193" t="s">
        <v>168</v>
      </c>
      <c r="E8862" s="194" t="s">
        <v>1264</v>
      </c>
      <c r="F8862" s="195" t="s">
        <v>1265</v>
      </c>
      <c r="G8862" s="196" t="s">
        <v>288</v>
      </c>
      <c r="H8862" s="197">
        <v>26</v>
      </c>
      <c r="I8862" s="198"/>
      <c r="J8862" s="199">
        <f>ROUND(I8862*H8862,2)</f>
        <v>0</v>
      </c>
      <c r="K8862" s="195" t="s">
        <v>21</v>
      </c>
      <c r="L8862" s="62"/>
      <c r="M8862" s="200" t="s">
        <v>21</v>
      </c>
      <c r="N8862" s="201" t="s">
        <v>48</v>
      </c>
      <c r="O8862" s="43"/>
      <c r="P8862" s="202">
        <f>O8862*H8862</f>
        <v>0</v>
      </c>
      <c r="Q8862" s="202">
        <v>0</v>
      </c>
      <c r="R8862" s="202">
        <f>Q8862*H8862</f>
        <v>0</v>
      </c>
      <c r="S8862" s="202">
        <v>0</v>
      </c>
      <c r="T8862" s="203">
        <f>S8862*H8862</f>
        <v>0</v>
      </c>
      <c r="AR8862" s="25" t="s">
        <v>173</v>
      </c>
      <c r="AT8862" s="25" t="s">
        <v>168</v>
      </c>
      <c r="AU8862" s="25" t="s">
        <v>84</v>
      </c>
      <c r="AY8862" s="25" t="s">
        <v>163</v>
      </c>
      <c r="BE8862" s="204">
        <f>IF(N8862="základní",J8862,0)</f>
        <v>0</v>
      </c>
      <c r="BF8862" s="204">
        <f>IF(N8862="snížená",J8862,0)</f>
        <v>0</v>
      </c>
      <c r="BG8862" s="204">
        <f>IF(N8862="zákl. přenesená",J8862,0)</f>
        <v>0</v>
      </c>
      <c r="BH8862" s="204">
        <f>IF(N8862="sníž. přenesená",J8862,0)</f>
        <v>0</v>
      </c>
      <c r="BI8862" s="204">
        <f>IF(N8862="nulová",J8862,0)</f>
        <v>0</v>
      </c>
      <c r="BJ8862" s="25" t="s">
        <v>98</v>
      </c>
      <c r="BK8862" s="204">
        <f>ROUND(I8862*H8862,2)</f>
        <v>0</v>
      </c>
      <c r="BL8862" s="25" t="s">
        <v>173</v>
      </c>
      <c r="BM8862" s="25" t="s">
        <v>7594</v>
      </c>
    </row>
    <row r="8863" spans="2:65" s="1" customFormat="1" ht="13.5">
      <c r="B8863" s="42"/>
      <c r="C8863" s="64"/>
      <c r="D8863" s="205" t="s">
        <v>175</v>
      </c>
      <c r="E8863" s="64"/>
      <c r="F8863" s="206" t="s">
        <v>1265</v>
      </c>
      <c r="G8863" s="64"/>
      <c r="H8863" s="64"/>
      <c r="I8863" s="164"/>
      <c r="J8863" s="64"/>
      <c r="K8863" s="64"/>
      <c r="L8863" s="62"/>
      <c r="M8863" s="207"/>
      <c r="N8863" s="43"/>
      <c r="O8863" s="43"/>
      <c r="P8863" s="43"/>
      <c r="Q8863" s="43"/>
      <c r="R8863" s="43"/>
      <c r="S8863" s="43"/>
      <c r="T8863" s="79"/>
      <c r="AT8863" s="25" t="s">
        <v>175</v>
      </c>
      <c r="AU8863" s="25" t="s">
        <v>84</v>
      </c>
    </row>
    <row r="8864" spans="2:65" s="1" customFormat="1" ht="16.5" customHeight="1">
      <c r="B8864" s="42"/>
      <c r="C8864" s="193" t="s">
        <v>7595</v>
      </c>
      <c r="D8864" s="193" t="s">
        <v>168</v>
      </c>
      <c r="E8864" s="194" t="s">
        <v>1266</v>
      </c>
      <c r="F8864" s="195" t="s">
        <v>1267</v>
      </c>
      <c r="G8864" s="196" t="s">
        <v>288</v>
      </c>
      <c r="H8864" s="197">
        <v>18</v>
      </c>
      <c r="I8864" s="198"/>
      <c r="J8864" s="199">
        <f>ROUND(I8864*H8864,2)</f>
        <v>0</v>
      </c>
      <c r="K8864" s="195" t="s">
        <v>21</v>
      </c>
      <c r="L8864" s="62"/>
      <c r="M8864" s="200" t="s">
        <v>21</v>
      </c>
      <c r="N8864" s="201" t="s">
        <v>48</v>
      </c>
      <c r="O8864" s="43"/>
      <c r="P8864" s="202">
        <f>O8864*H8864</f>
        <v>0</v>
      </c>
      <c r="Q8864" s="202">
        <v>0</v>
      </c>
      <c r="R8864" s="202">
        <f>Q8864*H8864</f>
        <v>0</v>
      </c>
      <c r="S8864" s="202">
        <v>0</v>
      </c>
      <c r="T8864" s="203">
        <f>S8864*H8864</f>
        <v>0</v>
      </c>
      <c r="AR8864" s="25" t="s">
        <v>173</v>
      </c>
      <c r="AT8864" s="25" t="s">
        <v>168</v>
      </c>
      <c r="AU8864" s="25" t="s">
        <v>84</v>
      </c>
      <c r="AY8864" s="25" t="s">
        <v>163</v>
      </c>
      <c r="BE8864" s="204">
        <f>IF(N8864="základní",J8864,0)</f>
        <v>0</v>
      </c>
      <c r="BF8864" s="204">
        <f>IF(N8864="snížená",J8864,0)</f>
        <v>0</v>
      </c>
      <c r="BG8864" s="204">
        <f>IF(N8864="zákl. přenesená",J8864,0)</f>
        <v>0</v>
      </c>
      <c r="BH8864" s="204">
        <f>IF(N8864="sníž. přenesená",J8864,0)</f>
        <v>0</v>
      </c>
      <c r="BI8864" s="204">
        <f>IF(N8864="nulová",J8864,0)</f>
        <v>0</v>
      </c>
      <c r="BJ8864" s="25" t="s">
        <v>98</v>
      </c>
      <c r="BK8864" s="204">
        <f>ROUND(I8864*H8864,2)</f>
        <v>0</v>
      </c>
      <c r="BL8864" s="25" t="s">
        <v>173</v>
      </c>
      <c r="BM8864" s="25" t="s">
        <v>7596</v>
      </c>
    </row>
    <row r="8865" spans="2:65" s="1" customFormat="1" ht="13.5">
      <c r="B8865" s="42"/>
      <c r="C8865" s="64"/>
      <c r="D8865" s="205" t="s">
        <v>175</v>
      </c>
      <c r="E8865" s="64"/>
      <c r="F8865" s="206" t="s">
        <v>1267</v>
      </c>
      <c r="G8865" s="64"/>
      <c r="H8865" s="64"/>
      <c r="I8865" s="164"/>
      <c r="J8865" s="64"/>
      <c r="K8865" s="64"/>
      <c r="L8865" s="62"/>
      <c r="M8865" s="207"/>
      <c r="N8865" s="43"/>
      <c r="O8865" s="43"/>
      <c r="P8865" s="43"/>
      <c r="Q8865" s="43"/>
      <c r="R8865" s="43"/>
      <c r="S8865" s="43"/>
      <c r="T8865" s="79"/>
      <c r="AT8865" s="25" t="s">
        <v>175</v>
      </c>
      <c r="AU8865" s="25" t="s">
        <v>84</v>
      </c>
    </row>
    <row r="8866" spans="2:65" s="1" customFormat="1" ht="16.5" customHeight="1">
      <c r="B8866" s="42"/>
      <c r="C8866" s="193" t="s">
        <v>4380</v>
      </c>
      <c r="D8866" s="193" t="s">
        <v>168</v>
      </c>
      <c r="E8866" s="194" t="s">
        <v>1268</v>
      </c>
      <c r="F8866" s="195" t="s">
        <v>1269</v>
      </c>
      <c r="G8866" s="196" t="s">
        <v>288</v>
      </c>
      <c r="H8866" s="197">
        <v>12</v>
      </c>
      <c r="I8866" s="198"/>
      <c r="J8866" s="199">
        <f>ROUND(I8866*H8866,2)</f>
        <v>0</v>
      </c>
      <c r="K8866" s="195" t="s">
        <v>21</v>
      </c>
      <c r="L8866" s="62"/>
      <c r="M8866" s="200" t="s">
        <v>21</v>
      </c>
      <c r="N8866" s="201" t="s">
        <v>48</v>
      </c>
      <c r="O8866" s="43"/>
      <c r="P8866" s="202">
        <f>O8866*H8866</f>
        <v>0</v>
      </c>
      <c r="Q8866" s="202">
        <v>0</v>
      </c>
      <c r="R8866" s="202">
        <f>Q8866*H8866</f>
        <v>0</v>
      </c>
      <c r="S8866" s="202">
        <v>0</v>
      </c>
      <c r="T8866" s="203">
        <f>S8866*H8866</f>
        <v>0</v>
      </c>
      <c r="AR8866" s="25" t="s">
        <v>173</v>
      </c>
      <c r="AT8866" s="25" t="s">
        <v>168</v>
      </c>
      <c r="AU8866" s="25" t="s">
        <v>84</v>
      </c>
      <c r="AY8866" s="25" t="s">
        <v>163</v>
      </c>
      <c r="BE8866" s="204">
        <f>IF(N8866="základní",J8866,0)</f>
        <v>0</v>
      </c>
      <c r="BF8866" s="204">
        <f>IF(N8866="snížená",J8866,0)</f>
        <v>0</v>
      </c>
      <c r="BG8866" s="204">
        <f>IF(N8866="zákl. přenesená",J8866,0)</f>
        <v>0</v>
      </c>
      <c r="BH8866" s="204">
        <f>IF(N8866="sníž. přenesená",J8866,0)</f>
        <v>0</v>
      </c>
      <c r="BI8866" s="204">
        <f>IF(N8866="nulová",J8866,0)</f>
        <v>0</v>
      </c>
      <c r="BJ8866" s="25" t="s">
        <v>98</v>
      </c>
      <c r="BK8866" s="204">
        <f>ROUND(I8866*H8866,2)</f>
        <v>0</v>
      </c>
      <c r="BL8866" s="25" t="s">
        <v>173</v>
      </c>
      <c r="BM8866" s="25" t="s">
        <v>7597</v>
      </c>
    </row>
    <row r="8867" spans="2:65" s="1" customFormat="1" ht="13.5">
      <c r="B8867" s="42"/>
      <c r="C8867" s="64"/>
      <c r="D8867" s="205" t="s">
        <v>175</v>
      </c>
      <c r="E8867" s="64"/>
      <c r="F8867" s="206" t="s">
        <v>1269</v>
      </c>
      <c r="G8867" s="64"/>
      <c r="H8867" s="64"/>
      <c r="I8867" s="164"/>
      <c r="J8867" s="64"/>
      <c r="K8867" s="64"/>
      <c r="L8867" s="62"/>
      <c r="M8867" s="207"/>
      <c r="N8867" s="43"/>
      <c r="O8867" s="43"/>
      <c r="P8867" s="43"/>
      <c r="Q8867" s="43"/>
      <c r="R8867" s="43"/>
      <c r="S8867" s="43"/>
      <c r="T8867" s="79"/>
      <c r="AT8867" s="25" t="s">
        <v>175</v>
      </c>
      <c r="AU8867" s="25" t="s">
        <v>84</v>
      </c>
    </row>
    <row r="8868" spans="2:65" s="1" customFormat="1" ht="16.5" customHeight="1">
      <c r="B8868" s="42"/>
      <c r="C8868" s="193" t="s">
        <v>7598</v>
      </c>
      <c r="D8868" s="193" t="s">
        <v>168</v>
      </c>
      <c r="E8868" s="194" t="s">
        <v>1270</v>
      </c>
      <c r="F8868" s="195" t="s">
        <v>1271</v>
      </c>
      <c r="G8868" s="196" t="s">
        <v>1272</v>
      </c>
      <c r="H8868" s="197">
        <v>12</v>
      </c>
      <c r="I8868" s="198"/>
      <c r="J8868" s="199">
        <f>ROUND(I8868*H8868,2)</f>
        <v>0</v>
      </c>
      <c r="K8868" s="195" t="s">
        <v>21</v>
      </c>
      <c r="L8868" s="62"/>
      <c r="M8868" s="200" t="s">
        <v>21</v>
      </c>
      <c r="N8868" s="201" t="s">
        <v>48</v>
      </c>
      <c r="O8868" s="43"/>
      <c r="P8868" s="202">
        <f>O8868*H8868</f>
        <v>0</v>
      </c>
      <c r="Q8868" s="202">
        <v>0</v>
      </c>
      <c r="R8868" s="202">
        <f>Q8868*H8868</f>
        <v>0</v>
      </c>
      <c r="S8868" s="202">
        <v>0</v>
      </c>
      <c r="T8868" s="203">
        <f>S8868*H8868</f>
        <v>0</v>
      </c>
      <c r="AR8868" s="25" t="s">
        <v>173</v>
      </c>
      <c r="AT8868" s="25" t="s">
        <v>168</v>
      </c>
      <c r="AU8868" s="25" t="s">
        <v>84</v>
      </c>
      <c r="AY8868" s="25" t="s">
        <v>163</v>
      </c>
      <c r="BE8868" s="204">
        <f>IF(N8868="základní",J8868,0)</f>
        <v>0</v>
      </c>
      <c r="BF8868" s="204">
        <f>IF(N8868="snížená",J8868,0)</f>
        <v>0</v>
      </c>
      <c r="BG8868" s="204">
        <f>IF(N8868="zákl. přenesená",J8868,0)</f>
        <v>0</v>
      </c>
      <c r="BH8868" s="204">
        <f>IF(N8868="sníž. přenesená",J8868,0)</f>
        <v>0</v>
      </c>
      <c r="BI8868" s="204">
        <f>IF(N8868="nulová",J8868,0)</f>
        <v>0</v>
      </c>
      <c r="BJ8868" s="25" t="s">
        <v>98</v>
      </c>
      <c r="BK8868" s="204">
        <f>ROUND(I8868*H8868,2)</f>
        <v>0</v>
      </c>
      <c r="BL8868" s="25" t="s">
        <v>173</v>
      </c>
      <c r="BM8868" s="25" t="s">
        <v>7599</v>
      </c>
    </row>
    <row r="8869" spans="2:65" s="1" customFormat="1" ht="13.5">
      <c r="B8869" s="42"/>
      <c r="C8869" s="64"/>
      <c r="D8869" s="205" t="s">
        <v>175</v>
      </c>
      <c r="E8869" s="64"/>
      <c r="F8869" s="206" t="s">
        <v>1271</v>
      </c>
      <c r="G8869" s="64"/>
      <c r="H8869" s="64"/>
      <c r="I8869" s="164"/>
      <c r="J8869" s="64"/>
      <c r="K8869" s="64"/>
      <c r="L8869" s="62"/>
      <c r="M8869" s="207"/>
      <c r="N8869" s="43"/>
      <c r="O8869" s="43"/>
      <c r="P8869" s="43"/>
      <c r="Q8869" s="43"/>
      <c r="R8869" s="43"/>
      <c r="S8869" s="43"/>
      <c r="T8869" s="79"/>
      <c r="AT8869" s="25" t="s">
        <v>175</v>
      </c>
      <c r="AU8869" s="25" t="s">
        <v>84</v>
      </c>
    </row>
    <row r="8870" spans="2:65" s="1" customFormat="1" ht="25.5" customHeight="1">
      <c r="B8870" s="42"/>
      <c r="C8870" s="193" t="s">
        <v>4381</v>
      </c>
      <c r="D8870" s="193" t="s">
        <v>168</v>
      </c>
      <c r="E8870" s="194" t="s">
        <v>1273</v>
      </c>
      <c r="F8870" s="195" t="s">
        <v>1274</v>
      </c>
      <c r="G8870" s="196" t="s">
        <v>1275</v>
      </c>
      <c r="H8870" s="197">
        <v>15</v>
      </c>
      <c r="I8870" s="198"/>
      <c r="J8870" s="199">
        <f>ROUND(I8870*H8870,2)</f>
        <v>0</v>
      </c>
      <c r="K8870" s="195" t="s">
        <v>21</v>
      </c>
      <c r="L8870" s="62"/>
      <c r="M8870" s="200" t="s">
        <v>21</v>
      </c>
      <c r="N8870" s="201" t="s">
        <v>48</v>
      </c>
      <c r="O8870" s="43"/>
      <c r="P8870" s="202">
        <f>O8870*H8870</f>
        <v>0</v>
      </c>
      <c r="Q8870" s="202">
        <v>0</v>
      </c>
      <c r="R8870" s="202">
        <f>Q8870*H8870</f>
        <v>0</v>
      </c>
      <c r="S8870" s="202">
        <v>0</v>
      </c>
      <c r="T8870" s="203">
        <f>S8870*H8870</f>
        <v>0</v>
      </c>
      <c r="AR8870" s="25" t="s">
        <v>173</v>
      </c>
      <c r="AT8870" s="25" t="s">
        <v>168</v>
      </c>
      <c r="AU8870" s="25" t="s">
        <v>84</v>
      </c>
      <c r="AY8870" s="25" t="s">
        <v>163</v>
      </c>
      <c r="BE8870" s="204">
        <f>IF(N8870="základní",J8870,0)</f>
        <v>0</v>
      </c>
      <c r="BF8870" s="204">
        <f>IF(N8870="snížená",J8870,0)</f>
        <v>0</v>
      </c>
      <c r="BG8870" s="204">
        <f>IF(N8870="zákl. přenesená",J8870,0)</f>
        <v>0</v>
      </c>
      <c r="BH8870" s="204">
        <f>IF(N8870="sníž. přenesená",J8870,0)</f>
        <v>0</v>
      </c>
      <c r="BI8870" s="204">
        <f>IF(N8870="nulová",J8870,0)</f>
        <v>0</v>
      </c>
      <c r="BJ8870" s="25" t="s">
        <v>98</v>
      </c>
      <c r="BK8870" s="204">
        <f>ROUND(I8870*H8870,2)</f>
        <v>0</v>
      </c>
      <c r="BL8870" s="25" t="s">
        <v>173</v>
      </c>
      <c r="BM8870" s="25" t="s">
        <v>7600</v>
      </c>
    </row>
    <row r="8871" spans="2:65" s="1" customFormat="1" ht="13.5">
      <c r="B8871" s="42"/>
      <c r="C8871" s="64"/>
      <c r="D8871" s="205" t="s">
        <v>175</v>
      </c>
      <c r="E8871" s="64"/>
      <c r="F8871" s="206" t="s">
        <v>1274</v>
      </c>
      <c r="G8871" s="64"/>
      <c r="H8871" s="64"/>
      <c r="I8871" s="164"/>
      <c r="J8871" s="64"/>
      <c r="K8871" s="64"/>
      <c r="L8871" s="62"/>
      <c r="M8871" s="207"/>
      <c r="N8871" s="43"/>
      <c r="O8871" s="43"/>
      <c r="P8871" s="43"/>
      <c r="Q8871" s="43"/>
      <c r="R8871" s="43"/>
      <c r="S8871" s="43"/>
      <c r="T8871" s="79"/>
      <c r="AT8871" s="25" t="s">
        <v>175</v>
      </c>
      <c r="AU8871" s="25" t="s">
        <v>84</v>
      </c>
    </row>
    <row r="8872" spans="2:65" s="1" customFormat="1" ht="25.5" customHeight="1">
      <c r="B8872" s="42"/>
      <c r="C8872" s="193" t="s">
        <v>7601</v>
      </c>
      <c r="D8872" s="193" t="s">
        <v>168</v>
      </c>
      <c r="E8872" s="194" t="s">
        <v>1276</v>
      </c>
      <c r="F8872" s="195" t="s">
        <v>1277</v>
      </c>
      <c r="G8872" s="196" t="s">
        <v>1254</v>
      </c>
      <c r="H8872" s="197">
        <v>32</v>
      </c>
      <c r="I8872" s="198"/>
      <c r="J8872" s="199">
        <f>ROUND(I8872*H8872,2)</f>
        <v>0</v>
      </c>
      <c r="K8872" s="195" t="s">
        <v>21</v>
      </c>
      <c r="L8872" s="62"/>
      <c r="M8872" s="200" t="s">
        <v>21</v>
      </c>
      <c r="N8872" s="201" t="s">
        <v>48</v>
      </c>
      <c r="O8872" s="43"/>
      <c r="P8872" s="202">
        <f>O8872*H8872</f>
        <v>0</v>
      </c>
      <c r="Q8872" s="202">
        <v>0</v>
      </c>
      <c r="R8872" s="202">
        <f>Q8872*H8872</f>
        <v>0</v>
      </c>
      <c r="S8872" s="202">
        <v>0</v>
      </c>
      <c r="T8872" s="203">
        <f>S8872*H8872</f>
        <v>0</v>
      </c>
      <c r="AR8872" s="25" t="s">
        <v>173</v>
      </c>
      <c r="AT8872" s="25" t="s">
        <v>168</v>
      </c>
      <c r="AU8872" s="25" t="s">
        <v>84</v>
      </c>
      <c r="AY8872" s="25" t="s">
        <v>163</v>
      </c>
      <c r="BE8872" s="204">
        <f>IF(N8872="základní",J8872,0)</f>
        <v>0</v>
      </c>
      <c r="BF8872" s="204">
        <f>IF(N8872="snížená",J8872,0)</f>
        <v>0</v>
      </c>
      <c r="BG8872" s="204">
        <f>IF(N8872="zákl. přenesená",J8872,0)</f>
        <v>0</v>
      </c>
      <c r="BH8872" s="204">
        <f>IF(N8872="sníž. přenesená",J8872,0)</f>
        <v>0</v>
      </c>
      <c r="BI8872" s="204">
        <f>IF(N8872="nulová",J8872,0)</f>
        <v>0</v>
      </c>
      <c r="BJ8872" s="25" t="s">
        <v>98</v>
      </c>
      <c r="BK8872" s="204">
        <f>ROUND(I8872*H8872,2)</f>
        <v>0</v>
      </c>
      <c r="BL8872" s="25" t="s">
        <v>173</v>
      </c>
      <c r="BM8872" s="25" t="s">
        <v>7602</v>
      </c>
    </row>
    <row r="8873" spans="2:65" s="1" customFormat="1" ht="27">
      <c r="B8873" s="42"/>
      <c r="C8873" s="64"/>
      <c r="D8873" s="205" t="s">
        <v>175</v>
      </c>
      <c r="E8873" s="64"/>
      <c r="F8873" s="206" t="s">
        <v>1277</v>
      </c>
      <c r="G8873" s="64"/>
      <c r="H8873" s="64"/>
      <c r="I8873" s="164"/>
      <c r="J8873" s="64"/>
      <c r="K8873" s="64"/>
      <c r="L8873" s="62"/>
      <c r="M8873" s="207"/>
      <c r="N8873" s="43"/>
      <c r="O8873" s="43"/>
      <c r="P8873" s="43"/>
      <c r="Q8873" s="43"/>
      <c r="R8873" s="43"/>
      <c r="S8873" s="43"/>
      <c r="T8873" s="79"/>
      <c r="AT8873" s="25" t="s">
        <v>175</v>
      </c>
      <c r="AU8873" s="25" t="s">
        <v>84</v>
      </c>
    </row>
    <row r="8874" spans="2:65" s="1" customFormat="1" ht="16.5" customHeight="1">
      <c r="B8874" s="42"/>
      <c r="C8874" s="193" t="s">
        <v>4383</v>
      </c>
      <c r="D8874" s="193" t="s">
        <v>168</v>
      </c>
      <c r="E8874" s="194" t="s">
        <v>1278</v>
      </c>
      <c r="F8874" s="195" t="s">
        <v>1279</v>
      </c>
      <c r="G8874" s="196" t="s">
        <v>184</v>
      </c>
      <c r="H8874" s="197">
        <v>10</v>
      </c>
      <c r="I8874" s="198"/>
      <c r="J8874" s="199">
        <f>ROUND(I8874*H8874,2)</f>
        <v>0</v>
      </c>
      <c r="K8874" s="195" t="s">
        <v>21</v>
      </c>
      <c r="L8874" s="62"/>
      <c r="M8874" s="200" t="s">
        <v>21</v>
      </c>
      <c r="N8874" s="201" t="s">
        <v>48</v>
      </c>
      <c r="O8874" s="43"/>
      <c r="P8874" s="202">
        <f>O8874*H8874</f>
        <v>0</v>
      </c>
      <c r="Q8874" s="202">
        <v>0</v>
      </c>
      <c r="R8874" s="202">
        <f>Q8874*H8874</f>
        <v>0</v>
      </c>
      <c r="S8874" s="202">
        <v>0</v>
      </c>
      <c r="T8874" s="203">
        <f>S8874*H8874</f>
        <v>0</v>
      </c>
      <c r="AR8874" s="25" t="s">
        <v>173</v>
      </c>
      <c r="AT8874" s="25" t="s">
        <v>168</v>
      </c>
      <c r="AU8874" s="25" t="s">
        <v>84</v>
      </c>
      <c r="AY8874" s="25" t="s">
        <v>163</v>
      </c>
      <c r="BE8874" s="204">
        <f>IF(N8874="základní",J8874,0)</f>
        <v>0</v>
      </c>
      <c r="BF8874" s="204">
        <f>IF(N8874="snížená",J8874,0)</f>
        <v>0</v>
      </c>
      <c r="BG8874" s="204">
        <f>IF(N8874="zákl. přenesená",J8874,0)</f>
        <v>0</v>
      </c>
      <c r="BH8874" s="204">
        <f>IF(N8874="sníž. přenesená",J8874,0)</f>
        <v>0</v>
      </c>
      <c r="BI8874" s="204">
        <f>IF(N8874="nulová",J8874,0)</f>
        <v>0</v>
      </c>
      <c r="BJ8874" s="25" t="s">
        <v>98</v>
      </c>
      <c r="BK8874" s="204">
        <f>ROUND(I8874*H8874,2)</f>
        <v>0</v>
      </c>
      <c r="BL8874" s="25" t="s">
        <v>173</v>
      </c>
      <c r="BM8874" s="25" t="s">
        <v>7603</v>
      </c>
    </row>
    <row r="8875" spans="2:65" s="1" customFormat="1" ht="13.5">
      <c r="B8875" s="42"/>
      <c r="C8875" s="64"/>
      <c r="D8875" s="205" t="s">
        <v>175</v>
      </c>
      <c r="E8875" s="64"/>
      <c r="F8875" s="206" t="s">
        <v>1279</v>
      </c>
      <c r="G8875" s="64"/>
      <c r="H8875" s="64"/>
      <c r="I8875" s="164"/>
      <c r="J8875" s="64"/>
      <c r="K8875" s="64"/>
      <c r="L8875" s="62"/>
      <c r="M8875" s="207"/>
      <c r="N8875" s="43"/>
      <c r="O8875" s="43"/>
      <c r="P8875" s="43"/>
      <c r="Q8875" s="43"/>
      <c r="R8875" s="43"/>
      <c r="S8875" s="43"/>
      <c r="T8875" s="79"/>
      <c r="AT8875" s="25" t="s">
        <v>175</v>
      </c>
      <c r="AU8875" s="25" t="s">
        <v>84</v>
      </c>
    </row>
    <row r="8876" spans="2:65" s="1" customFormat="1" ht="16.5" customHeight="1">
      <c r="B8876" s="42"/>
      <c r="C8876" s="193" t="s">
        <v>7604</v>
      </c>
      <c r="D8876" s="193" t="s">
        <v>168</v>
      </c>
      <c r="E8876" s="194" t="s">
        <v>1280</v>
      </c>
      <c r="F8876" s="195" t="s">
        <v>1281</v>
      </c>
      <c r="G8876" s="196" t="s">
        <v>184</v>
      </c>
      <c r="H8876" s="197">
        <v>3</v>
      </c>
      <c r="I8876" s="198"/>
      <c r="J8876" s="199">
        <f>ROUND(I8876*H8876,2)</f>
        <v>0</v>
      </c>
      <c r="K8876" s="195" t="s">
        <v>21</v>
      </c>
      <c r="L8876" s="62"/>
      <c r="M8876" s="200" t="s">
        <v>21</v>
      </c>
      <c r="N8876" s="201" t="s">
        <v>48</v>
      </c>
      <c r="O8876" s="43"/>
      <c r="P8876" s="202">
        <f>O8876*H8876</f>
        <v>0</v>
      </c>
      <c r="Q8876" s="202">
        <v>0</v>
      </c>
      <c r="R8876" s="202">
        <f>Q8876*H8876</f>
        <v>0</v>
      </c>
      <c r="S8876" s="202">
        <v>0</v>
      </c>
      <c r="T8876" s="203">
        <f>S8876*H8876</f>
        <v>0</v>
      </c>
      <c r="AR8876" s="25" t="s">
        <v>173</v>
      </c>
      <c r="AT8876" s="25" t="s">
        <v>168</v>
      </c>
      <c r="AU8876" s="25" t="s">
        <v>84</v>
      </c>
      <c r="AY8876" s="25" t="s">
        <v>163</v>
      </c>
      <c r="BE8876" s="204">
        <f>IF(N8876="základní",J8876,0)</f>
        <v>0</v>
      </c>
      <c r="BF8876" s="204">
        <f>IF(N8876="snížená",J8876,0)</f>
        <v>0</v>
      </c>
      <c r="BG8876" s="204">
        <f>IF(N8876="zákl. přenesená",J8876,0)</f>
        <v>0</v>
      </c>
      <c r="BH8876" s="204">
        <f>IF(N8876="sníž. přenesená",J8876,0)</f>
        <v>0</v>
      </c>
      <c r="BI8876" s="204">
        <f>IF(N8876="nulová",J8876,0)</f>
        <v>0</v>
      </c>
      <c r="BJ8876" s="25" t="s">
        <v>98</v>
      </c>
      <c r="BK8876" s="204">
        <f>ROUND(I8876*H8876,2)</f>
        <v>0</v>
      </c>
      <c r="BL8876" s="25" t="s">
        <v>173</v>
      </c>
      <c r="BM8876" s="25" t="s">
        <v>7605</v>
      </c>
    </row>
    <row r="8877" spans="2:65" s="1" customFormat="1" ht="13.5">
      <c r="B8877" s="42"/>
      <c r="C8877" s="64"/>
      <c r="D8877" s="205" t="s">
        <v>175</v>
      </c>
      <c r="E8877" s="64"/>
      <c r="F8877" s="206" t="s">
        <v>1281</v>
      </c>
      <c r="G8877" s="64"/>
      <c r="H8877" s="64"/>
      <c r="I8877" s="164"/>
      <c r="J8877" s="64"/>
      <c r="K8877" s="64"/>
      <c r="L8877" s="62"/>
      <c r="M8877" s="207"/>
      <c r="N8877" s="43"/>
      <c r="O8877" s="43"/>
      <c r="P8877" s="43"/>
      <c r="Q8877" s="43"/>
      <c r="R8877" s="43"/>
      <c r="S8877" s="43"/>
      <c r="T8877" s="79"/>
      <c r="AT8877" s="25" t="s">
        <v>175</v>
      </c>
      <c r="AU8877" s="25" t="s">
        <v>84</v>
      </c>
    </row>
    <row r="8878" spans="2:65" s="1" customFormat="1" ht="16.5" customHeight="1">
      <c r="B8878" s="42"/>
      <c r="C8878" s="193" t="s">
        <v>4384</v>
      </c>
      <c r="D8878" s="193" t="s">
        <v>168</v>
      </c>
      <c r="E8878" s="194" t="s">
        <v>1282</v>
      </c>
      <c r="F8878" s="195" t="s">
        <v>1283</v>
      </c>
      <c r="G8878" s="196" t="s">
        <v>1284</v>
      </c>
      <c r="H8878" s="197">
        <v>1</v>
      </c>
      <c r="I8878" s="198"/>
      <c r="J8878" s="199">
        <f>ROUND(I8878*H8878,2)</f>
        <v>0</v>
      </c>
      <c r="K8878" s="195" t="s">
        <v>21</v>
      </c>
      <c r="L8878" s="62"/>
      <c r="M8878" s="200" t="s">
        <v>21</v>
      </c>
      <c r="N8878" s="201" t="s">
        <v>48</v>
      </c>
      <c r="O8878" s="43"/>
      <c r="P8878" s="202">
        <f>O8878*H8878</f>
        <v>0</v>
      </c>
      <c r="Q8878" s="202">
        <v>0</v>
      </c>
      <c r="R8878" s="202">
        <f>Q8878*H8878</f>
        <v>0</v>
      </c>
      <c r="S8878" s="202">
        <v>0</v>
      </c>
      <c r="T8878" s="203">
        <f>S8878*H8878</f>
        <v>0</v>
      </c>
      <c r="AR8878" s="25" t="s">
        <v>173</v>
      </c>
      <c r="AT8878" s="25" t="s">
        <v>168</v>
      </c>
      <c r="AU8878" s="25" t="s">
        <v>84</v>
      </c>
      <c r="AY8878" s="25" t="s">
        <v>163</v>
      </c>
      <c r="BE8878" s="204">
        <f>IF(N8878="základní",J8878,0)</f>
        <v>0</v>
      </c>
      <c r="BF8878" s="204">
        <f>IF(N8878="snížená",J8878,0)</f>
        <v>0</v>
      </c>
      <c r="BG8878" s="204">
        <f>IF(N8878="zákl. přenesená",J8878,0)</f>
        <v>0</v>
      </c>
      <c r="BH8878" s="204">
        <f>IF(N8878="sníž. přenesená",J8878,0)</f>
        <v>0</v>
      </c>
      <c r="BI8878" s="204">
        <f>IF(N8878="nulová",J8878,0)</f>
        <v>0</v>
      </c>
      <c r="BJ8878" s="25" t="s">
        <v>98</v>
      </c>
      <c r="BK8878" s="204">
        <f>ROUND(I8878*H8878,2)</f>
        <v>0</v>
      </c>
      <c r="BL8878" s="25" t="s">
        <v>173</v>
      </c>
      <c r="BM8878" s="25" t="s">
        <v>7606</v>
      </c>
    </row>
    <row r="8879" spans="2:65" s="1" customFormat="1" ht="13.5">
      <c r="B8879" s="42"/>
      <c r="C8879" s="64"/>
      <c r="D8879" s="205" t="s">
        <v>175</v>
      </c>
      <c r="E8879" s="64"/>
      <c r="F8879" s="206" t="s">
        <v>1283</v>
      </c>
      <c r="G8879" s="64"/>
      <c r="H8879" s="64"/>
      <c r="I8879" s="164"/>
      <c r="J8879" s="64"/>
      <c r="K8879" s="64"/>
      <c r="L8879" s="62"/>
      <c r="M8879" s="207"/>
      <c r="N8879" s="43"/>
      <c r="O8879" s="43"/>
      <c r="P8879" s="43"/>
      <c r="Q8879" s="43"/>
      <c r="R8879" s="43"/>
      <c r="S8879" s="43"/>
      <c r="T8879" s="79"/>
      <c r="AT8879" s="25" t="s">
        <v>175</v>
      </c>
      <c r="AU8879" s="25" t="s">
        <v>84</v>
      </c>
    </row>
    <row r="8880" spans="2:65" s="1" customFormat="1" ht="16.5" customHeight="1">
      <c r="B8880" s="42"/>
      <c r="C8880" s="193" t="s">
        <v>7607</v>
      </c>
      <c r="D8880" s="193" t="s">
        <v>168</v>
      </c>
      <c r="E8880" s="194" t="s">
        <v>1285</v>
      </c>
      <c r="F8880" s="195" t="s">
        <v>1286</v>
      </c>
      <c r="G8880" s="196" t="s">
        <v>1272</v>
      </c>
      <c r="H8880" s="197">
        <v>1</v>
      </c>
      <c r="I8880" s="198"/>
      <c r="J8880" s="199">
        <f>ROUND(I8880*H8880,2)</f>
        <v>0</v>
      </c>
      <c r="K8880" s="195" t="s">
        <v>21</v>
      </c>
      <c r="L8880" s="62"/>
      <c r="M8880" s="200" t="s">
        <v>21</v>
      </c>
      <c r="N8880" s="201" t="s">
        <v>48</v>
      </c>
      <c r="O8880" s="43"/>
      <c r="P8880" s="202">
        <f>O8880*H8880</f>
        <v>0</v>
      </c>
      <c r="Q8880" s="202">
        <v>0</v>
      </c>
      <c r="R8880" s="202">
        <f>Q8880*H8880</f>
        <v>0</v>
      </c>
      <c r="S8880" s="202">
        <v>0</v>
      </c>
      <c r="T8880" s="203">
        <f>S8880*H8880</f>
        <v>0</v>
      </c>
      <c r="AR8880" s="25" t="s">
        <v>173</v>
      </c>
      <c r="AT8880" s="25" t="s">
        <v>168</v>
      </c>
      <c r="AU8880" s="25" t="s">
        <v>84</v>
      </c>
      <c r="AY8880" s="25" t="s">
        <v>163</v>
      </c>
      <c r="BE8880" s="204">
        <f>IF(N8880="základní",J8880,0)</f>
        <v>0</v>
      </c>
      <c r="BF8880" s="204">
        <f>IF(N8880="snížená",J8880,0)</f>
        <v>0</v>
      </c>
      <c r="BG8880" s="204">
        <f>IF(N8880="zákl. přenesená",J8880,0)</f>
        <v>0</v>
      </c>
      <c r="BH8880" s="204">
        <f>IF(N8880="sníž. přenesená",J8880,0)</f>
        <v>0</v>
      </c>
      <c r="BI8880" s="204">
        <f>IF(N8880="nulová",J8880,0)</f>
        <v>0</v>
      </c>
      <c r="BJ8880" s="25" t="s">
        <v>98</v>
      </c>
      <c r="BK8880" s="204">
        <f>ROUND(I8880*H8880,2)</f>
        <v>0</v>
      </c>
      <c r="BL8880" s="25" t="s">
        <v>173</v>
      </c>
      <c r="BM8880" s="25" t="s">
        <v>7608</v>
      </c>
    </row>
    <row r="8881" spans="2:65" s="1" customFormat="1" ht="13.5">
      <c r="B8881" s="42"/>
      <c r="C8881" s="64"/>
      <c r="D8881" s="205" t="s">
        <v>175</v>
      </c>
      <c r="E8881" s="64"/>
      <c r="F8881" s="206" t="s">
        <v>1286</v>
      </c>
      <c r="G8881" s="64"/>
      <c r="H8881" s="64"/>
      <c r="I8881" s="164"/>
      <c r="J8881" s="64"/>
      <c r="K8881" s="64"/>
      <c r="L8881" s="62"/>
      <c r="M8881" s="207"/>
      <c r="N8881" s="43"/>
      <c r="O8881" s="43"/>
      <c r="P8881" s="43"/>
      <c r="Q8881" s="43"/>
      <c r="R8881" s="43"/>
      <c r="S8881" s="43"/>
      <c r="T8881" s="79"/>
      <c r="AT8881" s="25" t="s">
        <v>175</v>
      </c>
      <c r="AU8881" s="25" t="s">
        <v>84</v>
      </c>
    </row>
    <row r="8882" spans="2:65" s="1" customFormat="1" ht="16.5" customHeight="1">
      <c r="B8882" s="42"/>
      <c r="C8882" s="193" t="s">
        <v>4386</v>
      </c>
      <c r="D8882" s="193" t="s">
        <v>168</v>
      </c>
      <c r="E8882" s="194" t="s">
        <v>1287</v>
      </c>
      <c r="F8882" s="195" t="s">
        <v>1288</v>
      </c>
      <c r="G8882" s="196" t="s">
        <v>1284</v>
      </c>
      <c r="H8882" s="197">
        <v>1</v>
      </c>
      <c r="I8882" s="198"/>
      <c r="J8882" s="199">
        <f>ROUND(I8882*H8882,2)</f>
        <v>0</v>
      </c>
      <c r="K8882" s="195" t="s">
        <v>21</v>
      </c>
      <c r="L8882" s="62"/>
      <c r="M8882" s="200" t="s">
        <v>21</v>
      </c>
      <c r="N8882" s="201" t="s">
        <v>48</v>
      </c>
      <c r="O8882" s="43"/>
      <c r="P8882" s="202">
        <f>O8882*H8882</f>
        <v>0</v>
      </c>
      <c r="Q8882" s="202">
        <v>0</v>
      </c>
      <c r="R8882" s="202">
        <f>Q8882*H8882</f>
        <v>0</v>
      </c>
      <c r="S8882" s="202">
        <v>0</v>
      </c>
      <c r="T8882" s="203">
        <f>S8882*H8882</f>
        <v>0</v>
      </c>
      <c r="AR8882" s="25" t="s">
        <v>173</v>
      </c>
      <c r="AT8882" s="25" t="s">
        <v>168</v>
      </c>
      <c r="AU8882" s="25" t="s">
        <v>84</v>
      </c>
      <c r="AY8882" s="25" t="s">
        <v>163</v>
      </c>
      <c r="BE8882" s="204">
        <f>IF(N8882="základní",J8882,0)</f>
        <v>0</v>
      </c>
      <c r="BF8882" s="204">
        <f>IF(N8882="snížená",J8882,0)</f>
        <v>0</v>
      </c>
      <c r="BG8882" s="204">
        <f>IF(N8882="zákl. přenesená",J8882,0)</f>
        <v>0</v>
      </c>
      <c r="BH8882" s="204">
        <f>IF(N8882="sníž. přenesená",J8882,0)</f>
        <v>0</v>
      </c>
      <c r="BI8882" s="204">
        <f>IF(N8882="nulová",J8882,0)</f>
        <v>0</v>
      </c>
      <c r="BJ8882" s="25" t="s">
        <v>98</v>
      </c>
      <c r="BK8882" s="204">
        <f>ROUND(I8882*H8882,2)</f>
        <v>0</v>
      </c>
      <c r="BL8882" s="25" t="s">
        <v>173</v>
      </c>
      <c r="BM8882" s="25" t="s">
        <v>7609</v>
      </c>
    </row>
    <row r="8883" spans="2:65" s="1" customFormat="1" ht="13.5">
      <c r="B8883" s="42"/>
      <c r="C8883" s="64"/>
      <c r="D8883" s="205" t="s">
        <v>175</v>
      </c>
      <c r="E8883" s="64"/>
      <c r="F8883" s="206" t="s">
        <v>1288</v>
      </c>
      <c r="G8883" s="64"/>
      <c r="H8883" s="64"/>
      <c r="I8883" s="164"/>
      <c r="J8883" s="64"/>
      <c r="K8883" s="64"/>
      <c r="L8883" s="62"/>
      <c r="M8883" s="207"/>
      <c r="N8883" s="43"/>
      <c r="O8883" s="43"/>
      <c r="P8883" s="43"/>
      <c r="Q8883" s="43"/>
      <c r="R8883" s="43"/>
      <c r="S8883" s="43"/>
      <c r="T8883" s="79"/>
      <c r="AT8883" s="25" t="s">
        <v>175</v>
      </c>
      <c r="AU8883" s="25" t="s">
        <v>84</v>
      </c>
    </row>
    <row r="8884" spans="2:65" s="1" customFormat="1" ht="16.5" customHeight="1">
      <c r="B8884" s="42"/>
      <c r="C8884" s="193" t="s">
        <v>7610</v>
      </c>
      <c r="D8884" s="193" t="s">
        <v>168</v>
      </c>
      <c r="E8884" s="194" t="s">
        <v>1289</v>
      </c>
      <c r="F8884" s="195" t="s">
        <v>1290</v>
      </c>
      <c r="G8884" s="196" t="s">
        <v>1284</v>
      </c>
      <c r="H8884" s="197">
        <v>0.5</v>
      </c>
      <c r="I8884" s="198"/>
      <c r="J8884" s="199">
        <f>ROUND(I8884*H8884,2)</f>
        <v>0</v>
      </c>
      <c r="K8884" s="195" t="s">
        <v>21</v>
      </c>
      <c r="L8884" s="62"/>
      <c r="M8884" s="200" t="s">
        <v>21</v>
      </c>
      <c r="N8884" s="201" t="s">
        <v>48</v>
      </c>
      <c r="O8884" s="43"/>
      <c r="P8884" s="202">
        <f>O8884*H8884</f>
        <v>0</v>
      </c>
      <c r="Q8884" s="202">
        <v>0</v>
      </c>
      <c r="R8884" s="202">
        <f>Q8884*H8884</f>
        <v>0</v>
      </c>
      <c r="S8884" s="202">
        <v>0</v>
      </c>
      <c r="T8884" s="203">
        <f>S8884*H8884</f>
        <v>0</v>
      </c>
      <c r="AR8884" s="25" t="s">
        <v>173</v>
      </c>
      <c r="AT8884" s="25" t="s">
        <v>168</v>
      </c>
      <c r="AU8884" s="25" t="s">
        <v>84</v>
      </c>
      <c r="AY8884" s="25" t="s">
        <v>163</v>
      </c>
      <c r="BE8884" s="204">
        <f>IF(N8884="základní",J8884,0)</f>
        <v>0</v>
      </c>
      <c r="BF8884" s="204">
        <f>IF(N8884="snížená",J8884,0)</f>
        <v>0</v>
      </c>
      <c r="BG8884" s="204">
        <f>IF(N8884="zákl. přenesená",J8884,0)</f>
        <v>0</v>
      </c>
      <c r="BH8884" s="204">
        <f>IF(N8884="sníž. přenesená",J8884,0)</f>
        <v>0</v>
      </c>
      <c r="BI8884" s="204">
        <f>IF(N8884="nulová",J8884,0)</f>
        <v>0</v>
      </c>
      <c r="BJ8884" s="25" t="s">
        <v>98</v>
      </c>
      <c r="BK8884" s="204">
        <f>ROUND(I8884*H8884,2)</f>
        <v>0</v>
      </c>
      <c r="BL8884" s="25" t="s">
        <v>173</v>
      </c>
      <c r="BM8884" s="25" t="s">
        <v>7611</v>
      </c>
    </row>
    <row r="8885" spans="2:65" s="1" customFormat="1" ht="13.5">
      <c r="B8885" s="42"/>
      <c r="C8885" s="64"/>
      <c r="D8885" s="205" t="s">
        <v>175</v>
      </c>
      <c r="E8885" s="64"/>
      <c r="F8885" s="206" t="s">
        <v>1290</v>
      </c>
      <c r="G8885" s="64"/>
      <c r="H8885" s="64"/>
      <c r="I8885" s="164"/>
      <c r="J8885" s="64"/>
      <c r="K8885" s="64"/>
      <c r="L8885" s="62"/>
      <c r="M8885" s="207"/>
      <c r="N8885" s="43"/>
      <c r="O8885" s="43"/>
      <c r="P8885" s="43"/>
      <c r="Q8885" s="43"/>
      <c r="R8885" s="43"/>
      <c r="S8885" s="43"/>
      <c r="T8885" s="79"/>
      <c r="AT8885" s="25" t="s">
        <v>175</v>
      </c>
      <c r="AU8885" s="25" t="s">
        <v>84</v>
      </c>
    </row>
    <row r="8886" spans="2:65" s="1" customFormat="1" ht="16.5" customHeight="1">
      <c r="B8886" s="42"/>
      <c r="C8886" s="193" t="s">
        <v>4387</v>
      </c>
      <c r="D8886" s="193" t="s">
        <v>168</v>
      </c>
      <c r="E8886" s="194" t="s">
        <v>1291</v>
      </c>
      <c r="F8886" s="195" t="s">
        <v>1292</v>
      </c>
      <c r="G8886" s="196" t="s">
        <v>1284</v>
      </c>
      <c r="H8886" s="197">
        <v>0.2</v>
      </c>
      <c r="I8886" s="198"/>
      <c r="J8886" s="199">
        <f>ROUND(I8886*H8886,2)</f>
        <v>0</v>
      </c>
      <c r="K8886" s="195" t="s">
        <v>21</v>
      </c>
      <c r="L8886" s="62"/>
      <c r="M8886" s="200" t="s">
        <v>21</v>
      </c>
      <c r="N8886" s="201" t="s">
        <v>48</v>
      </c>
      <c r="O8886" s="43"/>
      <c r="P8886" s="202">
        <f>O8886*H8886</f>
        <v>0</v>
      </c>
      <c r="Q8886" s="202">
        <v>0</v>
      </c>
      <c r="R8886" s="202">
        <f>Q8886*H8886</f>
        <v>0</v>
      </c>
      <c r="S8886" s="202">
        <v>0</v>
      </c>
      <c r="T8886" s="203">
        <f>S8886*H8886</f>
        <v>0</v>
      </c>
      <c r="AR8886" s="25" t="s">
        <v>173</v>
      </c>
      <c r="AT8886" s="25" t="s">
        <v>168</v>
      </c>
      <c r="AU8886" s="25" t="s">
        <v>84</v>
      </c>
      <c r="AY8886" s="25" t="s">
        <v>163</v>
      </c>
      <c r="BE8886" s="204">
        <f>IF(N8886="základní",J8886,0)</f>
        <v>0</v>
      </c>
      <c r="BF8886" s="204">
        <f>IF(N8886="snížená",J8886,0)</f>
        <v>0</v>
      </c>
      <c r="BG8886" s="204">
        <f>IF(N8886="zákl. přenesená",J8886,0)</f>
        <v>0</v>
      </c>
      <c r="BH8886" s="204">
        <f>IF(N8886="sníž. přenesená",J8886,0)</f>
        <v>0</v>
      </c>
      <c r="BI8886" s="204">
        <f>IF(N8886="nulová",J8886,0)</f>
        <v>0</v>
      </c>
      <c r="BJ8886" s="25" t="s">
        <v>98</v>
      </c>
      <c r="BK8886" s="204">
        <f>ROUND(I8886*H8886,2)</f>
        <v>0</v>
      </c>
      <c r="BL8886" s="25" t="s">
        <v>173</v>
      </c>
      <c r="BM8886" s="25" t="s">
        <v>7612</v>
      </c>
    </row>
    <row r="8887" spans="2:65" s="1" customFormat="1" ht="13.5">
      <c r="B8887" s="42"/>
      <c r="C8887" s="64"/>
      <c r="D8887" s="205" t="s">
        <v>175</v>
      </c>
      <c r="E8887" s="64"/>
      <c r="F8887" s="206" t="s">
        <v>1292</v>
      </c>
      <c r="G8887" s="64"/>
      <c r="H8887" s="64"/>
      <c r="I8887" s="164"/>
      <c r="J8887" s="64"/>
      <c r="K8887" s="64"/>
      <c r="L8887" s="62"/>
      <c r="M8887" s="207"/>
      <c r="N8887" s="43"/>
      <c r="O8887" s="43"/>
      <c r="P8887" s="43"/>
      <c r="Q8887" s="43"/>
      <c r="R8887" s="43"/>
      <c r="S8887" s="43"/>
      <c r="T8887" s="79"/>
      <c r="AT8887" s="25" t="s">
        <v>175</v>
      </c>
      <c r="AU8887" s="25" t="s">
        <v>84</v>
      </c>
    </row>
    <row r="8888" spans="2:65" s="1" customFormat="1" ht="16.5" customHeight="1">
      <c r="B8888" s="42"/>
      <c r="C8888" s="193" t="s">
        <v>7613</v>
      </c>
      <c r="D8888" s="193" t="s">
        <v>168</v>
      </c>
      <c r="E8888" s="194" t="s">
        <v>1293</v>
      </c>
      <c r="F8888" s="195" t="s">
        <v>1294</v>
      </c>
      <c r="G8888" s="196" t="s">
        <v>1272</v>
      </c>
      <c r="H8888" s="197">
        <v>1</v>
      </c>
      <c r="I8888" s="198"/>
      <c r="J8888" s="199">
        <f>ROUND(I8888*H8888,2)</f>
        <v>0</v>
      </c>
      <c r="K8888" s="195" t="s">
        <v>21</v>
      </c>
      <c r="L8888" s="62"/>
      <c r="M8888" s="200" t="s">
        <v>21</v>
      </c>
      <c r="N8888" s="201" t="s">
        <v>48</v>
      </c>
      <c r="O8888" s="43"/>
      <c r="P8888" s="202">
        <f>O8888*H8888</f>
        <v>0</v>
      </c>
      <c r="Q8888" s="202">
        <v>0</v>
      </c>
      <c r="R8888" s="202">
        <f>Q8888*H8888</f>
        <v>0</v>
      </c>
      <c r="S8888" s="202">
        <v>0</v>
      </c>
      <c r="T8888" s="203">
        <f>S8888*H8888</f>
        <v>0</v>
      </c>
      <c r="AR8888" s="25" t="s">
        <v>173</v>
      </c>
      <c r="AT8888" s="25" t="s">
        <v>168</v>
      </c>
      <c r="AU8888" s="25" t="s">
        <v>84</v>
      </c>
      <c r="AY8888" s="25" t="s">
        <v>163</v>
      </c>
      <c r="BE8888" s="204">
        <f>IF(N8888="základní",J8888,0)</f>
        <v>0</v>
      </c>
      <c r="BF8888" s="204">
        <f>IF(N8888="snížená",J8888,0)</f>
        <v>0</v>
      </c>
      <c r="BG8888" s="204">
        <f>IF(N8888="zákl. přenesená",J8888,0)</f>
        <v>0</v>
      </c>
      <c r="BH8888" s="204">
        <f>IF(N8888="sníž. přenesená",J8888,0)</f>
        <v>0</v>
      </c>
      <c r="BI8888" s="204">
        <f>IF(N8888="nulová",J8888,0)</f>
        <v>0</v>
      </c>
      <c r="BJ8888" s="25" t="s">
        <v>98</v>
      </c>
      <c r="BK8888" s="204">
        <f>ROUND(I8888*H8888,2)</f>
        <v>0</v>
      </c>
      <c r="BL8888" s="25" t="s">
        <v>173</v>
      </c>
      <c r="BM8888" s="25" t="s">
        <v>7614</v>
      </c>
    </row>
    <row r="8889" spans="2:65" s="1" customFormat="1" ht="13.5">
      <c r="B8889" s="42"/>
      <c r="C8889" s="64"/>
      <c r="D8889" s="205" t="s">
        <v>175</v>
      </c>
      <c r="E8889" s="64"/>
      <c r="F8889" s="206" t="s">
        <v>1294</v>
      </c>
      <c r="G8889" s="64"/>
      <c r="H8889" s="64"/>
      <c r="I8889" s="164"/>
      <c r="J8889" s="64"/>
      <c r="K8889" s="64"/>
      <c r="L8889" s="62"/>
      <c r="M8889" s="207"/>
      <c r="N8889" s="43"/>
      <c r="O8889" s="43"/>
      <c r="P8889" s="43"/>
      <c r="Q8889" s="43"/>
      <c r="R8889" s="43"/>
      <c r="S8889" s="43"/>
      <c r="T8889" s="79"/>
      <c r="AT8889" s="25" t="s">
        <v>175</v>
      </c>
      <c r="AU8889" s="25" t="s">
        <v>84</v>
      </c>
    </row>
    <row r="8890" spans="2:65" s="1" customFormat="1" ht="16.5" customHeight="1">
      <c r="B8890" s="42"/>
      <c r="C8890" s="193" t="s">
        <v>4389</v>
      </c>
      <c r="D8890" s="193" t="s">
        <v>168</v>
      </c>
      <c r="E8890" s="194" t="s">
        <v>1295</v>
      </c>
      <c r="F8890" s="195" t="s">
        <v>1296</v>
      </c>
      <c r="G8890" s="196" t="s">
        <v>171</v>
      </c>
      <c r="H8890" s="197">
        <v>24.5</v>
      </c>
      <c r="I8890" s="198"/>
      <c r="J8890" s="199">
        <f>ROUND(I8890*H8890,2)</f>
        <v>0</v>
      </c>
      <c r="K8890" s="195" t="s">
        <v>21</v>
      </c>
      <c r="L8890" s="62"/>
      <c r="M8890" s="200" t="s">
        <v>21</v>
      </c>
      <c r="N8890" s="201" t="s">
        <v>48</v>
      </c>
      <c r="O8890" s="43"/>
      <c r="P8890" s="202">
        <f>O8890*H8890</f>
        <v>0</v>
      </c>
      <c r="Q8890" s="202">
        <v>0</v>
      </c>
      <c r="R8890" s="202">
        <f>Q8890*H8890</f>
        <v>0</v>
      </c>
      <c r="S8890" s="202">
        <v>0</v>
      </c>
      <c r="T8890" s="203">
        <f>S8890*H8890</f>
        <v>0</v>
      </c>
      <c r="AR8890" s="25" t="s">
        <v>173</v>
      </c>
      <c r="AT8890" s="25" t="s">
        <v>168</v>
      </c>
      <c r="AU8890" s="25" t="s">
        <v>84</v>
      </c>
      <c r="AY8890" s="25" t="s">
        <v>163</v>
      </c>
      <c r="BE8890" s="204">
        <f>IF(N8890="základní",J8890,0)</f>
        <v>0</v>
      </c>
      <c r="BF8890" s="204">
        <f>IF(N8890="snížená",J8890,0)</f>
        <v>0</v>
      </c>
      <c r="BG8890" s="204">
        <f>IF(N8890="zákl. přenesená",J8890,0)</f>
        <v>0</v>
      </c>
      <c r="BH8890" s="204">
        <f>IF(N8890="sníž. přenesená",J8890,0)</f>
        <v>0</v>
      </c>
      <c r="BI8890" s="204">
        <f>IF(N8890="nulová",J8890,0)</f>
        <v>0</v>
      </c>
      <c r="BJ8890" s="25" t="s">
        <v>98</v>
      </c>
      <c r="BK8890" s="204">
        <f>ROUND(I8890*H8890,2)</f>
        <v>0</v>
      </c>
      <c r="BL8890" s="25" t="s">
        <v>173</v>
      </c>
      <c r="BM8890" s="25" t="s">
        <v>7615</v>
      </c>
    </row>
    <row r="8891" spans="2:65" s="1" customFormat="1" ht="13.5">
      <c r="B8891" s="42"/>
      <c r="C8891" s="64"/>
      <c r="D8891" s="205" t="s">
        <v>175</v>
      </c>
      <c r="E8891" s="64"/>
      <c r="F8891" s="206" t="s">
        <v>1296</v>
      </c>
      <c r="G8891" s="64"/>
      <c r="H8891" s="64"/>
      <c r="I8891" s="164"/>
      <c r="J8891" s="64"/>
      <c r="K8891" s="64"/>
      <c r="L8891" s="62"/>
      <c r="M8891" s="207"/>
      <c r="N8891" s="43"/>
      <c r="O8891" s="43"/>
      <c r="P8891" s="43"/>
      <c r="Q8891" s="43"/>
      <c r="R8891" s="43"/>
      <c r="S8891" s="43"/>
      <c r="T8891" s="79"/>
      <c r="AT8891" s="25" t="s">
        <v>175</v>
      </c>
      <c r="AU8891" s="25" t="s">
        <v>84</v>
      </c>
    </row>
    <row r="8892" spans="2:65" s="1" customFormat="1" ht="16.5" customHeight="1">
      <c r="B8892" s="42"/>
      <c r="C8892" s="193" t="s">
        <v>7616</v>
      </c>
      <c r="D8892" s="193" t="s">
        <v>168</v>
      </c>
      <c r="E8892" s="194" t="s">
        <v>1297</v>
      </c>
      <c r="F8892" s="195" t="s">
        <v>1298</v>
      </c>
      <c r="G8892" s="196" t="s">
        <v>1233</v>
      </c>
      <c r="H8892" s="197">
        <v>10</v>
      </c>
      <c r="I8892" s="198"/>
      <c r="J8892" s="199">
        <f>ROUND(I8892*H8892,2)</f>
        <v>0</v>
      </c>
      <c r="K8892" s="195" t="s">
        <v>21</v>
      </c>
      <c r="L8892" s="62"/>
      <c r="M8892" s="200" t="s">
        <v>21</v>
      </c>
      <c r="N8892" s="201" t="s">
        <v>48</v>
      </c>
      <c r="O8892" s="43"/>
      <c r="P8892" s="202">
        <f>O8892*H8892</f>
        <v>0</v>
      </c>
      <c r="Q8892" s="202">
        <v>0</v>
      </c>
      <c r="R8892" s="202">
        <f>Q8892*H8892</f>
        <v>0</v>
      </c>
      <c r="S8892" s="202">
        <v>0</v>
      </c>
      <c r="T8892" s="203">
        <f>S8892*H8892</f>
        <v>0</v>
      </c>
      <c r="AR8892" s="25" t="s">
        <v>173</v>
      </c>
      <c r="AT8892" s="25" t="s">
        <v>168</v>
      </c>
      <c r="AU8892" s="25" t="s">
        <v>84</v>
      </c>
      <c r="AY8892" s="25" t="s">
        <v>163</v>
      </c>
      <c r="BE8892" s="204">
        <f>IF(N8892="základní",J8892,0)</f>
        <v>0</v>
      </c>
      <c r="BF8892" s="204">
        <f>IF(N8892="snížená",J8892,0)</f>
        <v>0</v>
      </c>
      <c r="BG8892" s="204">
        <f>IF(N8892="zákl. přenesená",J8892,0)</f>
        <v>0</v>
      </c>
      <c r="BH8892" s="204">
        <f>IF(N8892="sníž. přenesená",J8892,0)</f>
        <v>0</v>
      </c>
      <c r="BI8892" s="204">
        <f>IF(N8892="nulová",J8892,0)</f>
        <v>0</v>
      </c>
      <c r="BJ8892" s="25" t="s">
        <v>98</v>
      </c>
      <c r="BK8892" s="204">
        <f>ROUND(I8892*H8892,2)</f>
        <v>0</v>
      </c>
      <c r="BL8892" s="25" t="s">
        <v>173</v>
      </c>
      <c r="BM8892" s="25" t="s">
        <v>7617</v>
      </c>
    </row>
    <row r="8893" spans="2:65" s="1" customFormat="1" ht="13.5">
      <c r="B8893" s="42"/>
      <c r="C8893" s="64"/>
      <c r="D8893" s="205" t="s">
        <v>175</v>
      </c>
      <c r="E8893" s="64"/>
      <c r="F8893" s="206" t="s">
        <v>1298</v>
      </c>
      <c r="G8893" s="64"/>
      <c r="H8893" s="64"/>
      <c r="I8893" s="164"/>
      <c r="J8893" s="64"/>
      <c r="K8893" s="64"/>
      <c r="L8893" s="62"/>
      <c r="M8893" s="207"/>
      <c r="N8893" s="43"/>
      <c r="O8893" s="43"/>
      <c r="P8893" s="43"/>
      <c r="Q8893" s="43"/>
      <c r="R8893" s="43"/>
      <c r="S8893" s="43"/>
      <c r="T8893" s="79"/>
      <c r="AT8893" s="25" t="s">
        <v>175</v>
      </c>
      <c r="AU8893" s="25" t="s">
        <v>84</v>
      </c>
    </row>
    <row r="8894" spans="2:65" s="1" customFormat="1" ht="16.5" customHeight="1">
      <c r="B8894" s="42"/>
      <c r="C8894" s="193" t="s">
        <v>4390</v>
      </c>
      <c r="D8894" s="193" t="s">
        <v>168</v>
      </c>
      <c r="E8894" s="194" t="s">
        <v>1299</v>
      </c>
      <c r="F8894" s="195" t="s">
        <v>1232</v>
      </c>
      <c r="G8894" s="196" t="s">
        <v>1233</v>
      </c>
      <c r="H8894" s="197">
        <v>10</v>
      </c>
      <c r="I8894" s="198"/>
      <c r="J8894" s="199">
        <f>ROUND(I8894*H8894,2)</f>
        <v>0</v>
      </c>
      <c r="K8894" s="195" t="s">
        <v>21</v>
      </c>
      <c r="L8894" s="62"/>
      <c r="M8894" s="200" t="s">
        <v>21</v>
      </c>
      <c r="N8894" s="201" t="s">
        <v>48</v>
      </c>
      <c r="O8894" s="43"/>
      <c r="P8894" s="202">
        <f>O8894*H8894</f>
        <v>0</v>
      </c>
      <c r="Q8894" s="202">
        <v>0</v>
      </c>
      <c r="R8894" s="202">
        <f>Q8894*H8894</f>
        <v>0</v>
      </c>
      <c r="S8894" s="202">
        <v>0</v>
      </c>
      <c r="T8894" s="203">
        <f>S8894*H8894</f>
        <v>0</v>
      </c>
      <c r="AR8894" s="25" t="s">
        <v>173</v>
      </c>
      <c r="AT8894" s="25" t="s">
        <v>168</v>
      </c>
      <c r="AU8894" s="25" t="s">
        <v>84</v>
      </c>
      <c r="AY8894" s="25" t="s">
        <v>163</v>
      </c>
      <c r="BE8894" s="204">
        <f>IF(N8894="základní",J8894,0)</f>
        <v>0</v>
      </c>
      <c r="BF8894" s="204">
        <f>IF(N8894="snížená",J8894,0)</f>
        <v>0</v>
      </c>
      <c r="BG8894" s="204">
        <f>IF(N8894="zákl. přenesená",J8894,0)</f>
        <v>0</v>
      </c>
      <c r="BH8894" s="204">
        <f>IF(N8894="sníž. přenesená",J8894,0)</f>
        <v>0</v>
      </c>
      <c r="BI8894" s="204">
        <f>IF(N8894="nulová",J8894,0)</f>
        <v>0</v>
      </c>
      <c r="BJ8894" s="25" t="s">
        <v>98</v>
      </c>
      <c r="BK8894" s="204">
        <f>ROUND(I8894*H8894,2)</f>
        <v>0</v>
      </c>
      <c r="BL8894" s="25" t="s">
        <v>173</v>
      </c>
      <c r="BM8894" s="25" t="s">
        <v>7618</v>
      </c>
    </row>
    <row r="8895" spans="2:65" s="1" customFormat="1" ht="13.5">
      <c r="B8895" s="42"/>
      <c r="C8895" s="64"/>
      <c r="D8895" s="205" t="s">
        <v>175</v>
      </c>
      <c r="E8895" s="64"/>
      <c r="F8895" s="206" t="s">
        <v>1232</v>
      </c>
      <c r="G8895" s="64"/>
      <c r="H8895" s="64"/>
      <c r="I8895" s="164"/>
      <c r="J8895" s="64"/>
      <c r="K8895" s="64"/>
      <c r="L8895" s="62"/>
      <c r="M8895" s="207"/>
      <c r="N8895" s="43"/>
      <c r="O8895" s="43"/>
      <c r="P8895" s="43"/>
      <c r="Q8895" s="43"/>
      <c r="R8895" s="43"/>
      <c r="S8895" s="43"/>
      <c r="T8895" s="79"/>
      <c r="AT8895" s="25" t="s">
        <v>175</v>
      </c>
      <c r="AU8895" s="25" t="s">
        <v>84</v>
      </c>
    </row>
    <row r="8896" spans="2:65" s="1" customFormat="1" ht="16.5" customHeight="1">
      <c r="B8896" s="42"/>
      <c r="C8896" s="193" t="s">
        <v>7619</v>
      </c>
      <c r="D8896" s="193" t="s">
        <v>168</v>
      </c>
      <c r="E8896" s="194" t="s">
        <v>1300</v>
      </c>
      <c r="F8896" s="195" t="s">
        <v>1301</v>
      </c>
      <c r="G8896" s="196" t="s">
        <v>1272</v>
      </c>
      <c r="H8896" s="197">
        <v>1</v>
      </c>
      <c r="I8896" s="198"/>
      <c r="J8896" s="199">
        <f>ROUND(I8896*H8896,2)</f>
        <v>0</v>
      </c>
      <c r="K8896" s="195" t="s">
        <v>21</v>
      </c>
      <c r="L8896" s="62"/>
      <c r="M8896" s="200" t="s">
        <v>21</v>
      </c>
      <c r="N8896" s="201" t="s">
        <v>48</v>
      </c>
      <c r="O8896" s="43"/>
      <c r="P8896" s="202">
        <f>O8896*H8896</f>
        <v>0</v>
      </c>
      <c r="Q8896" s="202">
        <v>0</v>
      </c>
      <c r="R8896" s="202">
        <f>Q8896*H8896</f>
        <v>0</v>
      </c>
      <c r="S8896" s="202">
        <v>0</v>
      </c>
      <c r="T8896" s="203">
        <f>S8896*H8896</f>
        <v>0</v>
      </c>
      <c r="AR8896" s="25" t="s">
        <v>173</v>
      </c>
      <c r="AT8896" s="25" t="s">
        <v>168</v>
      </c>
      <c r="AU8896" s="25" t="s">
        <v>84</v>
      </c>
      <c r="AY8896" s="25" t="s">
        <v>163</v>
      </c>
      <c r="BE8896" s="204">
        <f>IF(N8896="základní",J8896,0)</f>
        <v>0</v>
      </c>
      <c r="BF8896" s="204">
        <f>IF(N8896="snížená",J8896,0)</f>
        <v>0</v>
      </c>
      <c r="BG8896" s="204">
        <f>IF(N8896="zákl. přenesená",J8896,0)</f>
        <v>0</v>
      </c>
      <c r="BH8896" s="204">
        <f>IF(N8896="sníž. přenesená",J8896,0)</f>
        <v>0</v>
      </c>
      <c r="BI8896" s="204">
        <f>IF(N8896="nulová",J8896,0)</f>
        <v>0</v>
      </c>
      <c r="BJ8896" s="25" t="s">
        <v>98</v>
      </c>
      <c r="BK8896" s="204">
        <f>ROUND(I8896*H8896,2)</f>
        <v>0</v>
      </c>
      <c r="BL8896" s="25" t="s">
        <v>173</v>
      </c>
      <c r="BM8896" s="25" t="s">
        <v>7620</v>
      </c>
    </row>
    <row r="8897" spans="2:65" s="1" customFormat="1" ht="13.5">
      <c r="B8897" s="42"/>
      <c r="C8897" s="64"/>
      <c r="D8897" s="205" t="s">
        <v>175</v>
      </c>
      <c r="E8897" s="64"/>
      <c r="F8897" s="206" t="s">
        <v>1301</v>
      </c>
      <c r="G8897" s="64"/>
      <c r="H8897" s="64"/>
      <c r="I8897" s="164"/>
      <c r="J8897" s="64"/>
      <c r="K8897" s="64"/>
      <c r="L8897" s="62"/>
      <c r="M8897" s="207"/>
      <c r="N8897" s="43"/>
      <c r="O8897" s="43"/>
      <c r="P8897" s="43"/>
      <c r="Q8897" s="43"/>
      <c r="R8897" s="43"/>
      <c r="S8897" s="43"/>
      <c r="T8897" s="79"/>
      <c r="AT8897" s="25" t="s">
        <v>175</v>
      </c>
      <c r="AU8897" s="25" t="s">
        <v>84</v>
      </c>
    </row>
    <row r="8898" spans="2:65" s="1" customFormat="1" ht="25.5" customHeight="1">
      <c r="B8898" s="42"/>
      <c r="C8898" s="193" t="s">
        <v>4392</v>
      </c>
      <c r="D8898" s="193" t="s">
        <v>168</v>
      </c>
      <c r="E8898" s="194" t="s">
        <v>1302</v>
      </c>
      <c r="F8898" s="195" t="s">
        <v>1303</v>
      </c>
      <c r="G8898" s="196" t="s">
        <v>171</v>
      </c>
      <c r="H8898" s="197">
        <v>42.15</v>
      </c>
      <c r="I8898" s="198"/>
      <c r="J8898" s="199">
        <f>ROUND(I8898*H8898,2)</f>
        <v>0</v>
      </c>
      <c r="K8898" s="195" t="s">
        <v>21</v>
      </c>
      <c r="L8898" s="62"/>
      <c r="M8898" s="200" t="s">
        <v>21</v>
      </c>
      <c r="N8898" s="201" t="s">
        <v>48</v>
      </c>
      <c r="O8898" s="43"/>
      <c r="P8898" s="202">
        <f>O8898*H8898</f>
        <v>0</v>
      </c>
      <c r="Q8898" s="202">
        <v>0</v>
      </c>
      <c r="R8898" s="202">
        <f>Q8898*H8898</f>
        <v>0</v>
      </c>
      <c r="S8898" s="202">
        <v>0</v>
      </c>
      <c r="T8898" s="203">
        <f>S8898*H8898</f>
        <v>0</v>
      </c>
      <c r="AR8898" s="25" t="s">
        <v>173</v>
      </c>
      <c r="AT8898" s="25" t="s">
        <v>168</v>
      </c>
      <c r="AU8898" s="25" t="s">
        <v>84</v>
      </c>
      <c r="AY8898" s="25" t="s">
        <v>163</v>
      </c>
      <c r="BE8898" s="204">
        <f>IF(N8898="základní",J8898,0)</f>
        <v>0</v>
      </c>
      <c r="BF8898" s="204">
        <f>IF(N8898="snížená",J8898,0)</f>
        <v>0</v>
      </c>
      <c r="BG8898" s="204">
        <f>IF(N8898="zákl. přenesená",J8898,0)</f>
        <v>0</v>
      </c>
      <c r="BH8898" s="204">
        <f>IF(N8898="sníž. přenesená",J8898,0)</f>
        <v>0</v>
      </c>
      <c r="BI8898" s="204">
        <f>IF(N8898="nulová",J8898,0)</f>
        <v>0</v>
      </c>
      <c r="BJ8898" s="25" t="s">
        <v>98</v>
      </c>
      <c r="BK8898" s="204">
        <f>ROUND(I8898*H8898,2)</f>
        <v>0</v>
      </c>
      <c r="BL8898" s="25" t="s">
        <v>173</v>
      </c>
      <c r="BM8898" s="25" t="s">
        <v>7621</v>
      </c>
    </row>
    <row r="8899" spans="2:65" s="1" customFormat="1" ht="13.5">
      <c r="B8899" s="42"/>
      <c r="C8899" s="64"/>
      <c r="D8899" s="205" t="s">
        <v>175</v>
      </c>
      <c r="E8899" s="64"/>
      <c r="F8899" s="206" t="s">
        <v>1303</v>
      </c>
      <c r="G8899" s="64"/>
      <c r="H8899" s="64"/>
      <c r="I8899" s="164"/>
      <c r="J8899" s="64"/>
      <c r="K8899" s="64"/>
      <c r="L8899" s="62"/>
      <c r="M8899" s="207"/>
      <c r="N8899" s="43"/>
      <c r="O8899" s="43"/>
      <c r="P8899" s="43"/>
      <c r="Q8899" s="43"/>
      <c r="R8899" s="43"/>
      <c r="S8899" s="43"/>
      <c r="T8899" s="79"/>
      <c r="AT8899" s="25" t="s">
        <v>175</v>
      </c>
      <c r="AU8899" s="25" t="s">
        <v>84</v>
      </c>
    </row>
    <row r="8900" spans="2:65" s="1" customFormat="1" ht="16.5" customHeight="1">
      <c r="B8900" s="42"/>
      <c r="C8900" s="193" t="s">
        <v>7622</v>
      </c>
      <c r="D8900" s="193" t="s">
        <v>168</v>
      </c>
      <c r="E8900" s="194" t="s">
        <v>1304</v>
      </c>
      <c r="F8900" s="195" t="s">
        <v>1305</v>
      </c>
      <c r="G8900" s="196" t="s">
        <v>171</v>
      </c>
      <c r="H8900" s="197">
        <v>2.56</v>
      </c>
      <c r="I8900" s="198"/>
      <c r="J8900" s="199">
        <f>ROUND(I8900*H8900,2)</f>
        <v>0</v>
      </c>
      <c r="K8900" s="195" t="s">
        <v>21</v>
      </c>
      <c r="L8900" s="62"/>
      <c r="M8900" s="200" t="s">
        <v>21</v>
      </c>
      <c r="N8900" s="201" t="s">
        <v>48</v>
      </c>
      <c r="O8900" s="43"/>
      <c r="P8900" s="202">
        <f>O8900*H8900</f>
        <v>0</v>
      </c>
      <c r="Q8900" s="202">
        <v>0</v>
      </c>
      <c r="R8900" s="202">
        <f>Q8900*H8900</f>
        <v>0</v>
      </c>
      <c r="S8900" s="202">
        <v>0</v>
      </c>
      <c r="T8900" s="203">
        <f>S8900*H8900</f>
        <v>0</v>
      </c>
      <c r="AR8900" s="25" t="s">
        <v>173</v>
      </c>
      <c r="AT8900" s="25" t="s">
        <v>168</v>
      </c>
      <c r="AU8900" s="25" t="s">
        <v>84</v>
      </c>
      <c r="AY8900" s="25" t="s">
        <v>163</v>
      </c>
      <c r="BE8900" s="204">
        <f>IF(N8900="základní",J8900,0)</f>
        <v>0</v>
      </c>
      <c r="BF8900" s="204">
        <f>IF(N8900="snížená",J8900,0)</f>
        <v>0</v>
      </c>
      <c r="BG8900" s="204">
        <f>IF(N8900="zákl. přenesená",J8900,0)</f>
        <v>0</v>
      </c>
      <c r="BH8900" s="204">
        <f>IF(N8900="sníž. přenesená",J8900,0)</f>
        <v>0</v>
      </c>
      <c r="BI8900" s="204">
        <f>IF(N8900="nulová",J8900,0)</f>
        <v>0</v>
      </c>
      <c r="BJ8900" s="25" t="s">
        <v>98</v>
      </c>
      <c r="BK8900" s="204">
        <f>ROUND(I8900*H8900,2)</f>
        <v>0</v>
      </c>
      <c r="BL8900" s="25" t="s">
        <v>173</v>
      </c>
      <c r="BM8900" s="25" t="s">
        <v>7623</v>
      </c>
    </row>
    <row r="8901" spans="2:65" s="1" customFormat="1" ht="13.5">
      <c r="B8901" s="42"/>
      <c r="C8901" s="64"/>
      <c r="D8901" s="205" t="s">
        <v>175</v>
      </c>
      <c r="E8901" s="64"/>
      <c r="F8901" s="206" t="s">
        <v>1305</v>
      </c>
      <c r="G8901" s="64"/>
      <c r="H8901" s="64"/>
      <c r="I8901" s="164"/>
      <c r="J8901" s="64"/>
      <c r="K8901" s="64"/>
      <c r="L8901" s="62"/>
      <c r="M8901" s="207"/>
      <c r="N8901" s="43"/>
      <c r="O8901" s="43"/>
      <c r="P8901" s="43"/>
      <c r="Q8901" s="43"/>
      <c r="R8901" s="43"/>
      <c r="S8901" s="43"/>
      <c r="T8901" s="79"/>
      <c r="AT8901" s="25" t="s">
        <v>175</v>
      </c>
      <c r="AU8901" s="25" t="s">
        <v>84</v>
      </c>
    </row>
    <row r="8902" spans="2:65" s="1" customFormat="1" ht="16.5" customHeight="1">
      <c r="B8902" s="42"/>
      <c r="C8902" s="193" t="s">
        <v>4393</v>
      </c>
      <c r="D8902" s="193" t="s">
        <v>168</v>
      </c>
      <c r="E8902" s="194" t="s">
        <v>1306</v>
      </c>
      <c r="F8902" s="195" t="s">
        <v>1307</v>
      </c>
      <c r="G8902" s="196" t="s">
        <v>171</v>
      </c>
      <c r="H8902" s="197">
        <v>10</v>
      </c>
      <c r="I8902" s="198"/>
      <c r="J8902" s="199">
        <f>ROUND(I8902*H8902,2)</f>
        <v>0</v>
      </c>
      <c r="K8902" s="195" t="s">
        <v>21</v>
      </c>
      <c r="L8902" s="62"/>
      <c r="M8902" s="200" t="s">
        <v>21</v>
      </c>
      <c r="N8902" s="201" t="s">
        <v>48</v>
      </c>
      <c r="O8902" s="43"/>
      <c r="P8902" s="202">
        <f>O8902*H8902</f>
        <v>0</v>
      </c>
      <c r="Q8902" s="202">
        <v>0</v>
      </c>
      <c r="R8902" s="202">
        <f>Q8902*H8902</f>
        <v>0</v>
      </c>
      <c r="S8902" s="202">
        <v>0</v>
      </c>
      <c r="T8902" s="203">
        <f>S8902*H8902</f>
        <v>0</v>
      </c>
      <c r="AR8902" s="25" t="s">
        <v>173</v>
      </c>
      <c r="AT8902" s="25" t="s">
        <v>168</v>
      </c>
      <c r="AU8902" s="25" t="s">
        <v>84</v>
      </c>
      <c r="AY8902" s="25" t="s">
        <v>163</v>
      </c>
      <c r="BE8902" s="204">
        <f>IF(N8902="základní",J8902,0)</f>
        <v>0</v>
      </c>
      <c r="BF8902" s="204">
        <f>IF(N8902="snížená",J8902,0)</f>
        <v>0</v>
      </c>
      <c r="BG8902" s="204">
        <f>IF(N8902="zákl. přenesená",J8902,0)</f>
        <v>0</v>
      </c>
      <c r="BH8902" s="204">
        <f>IF(N8902="sníž. přenesená",J8902,0)</f>
        <v>0</v>
      </c>
      <c r="BI8902" s="204">
        <f>IF(N8902="nulová",J8902,0)</f>
        <v>0</v>
      </c>
      <c r="BJ8902" s="25" t="s">
        <v>98</v>
      </c>
      <c r="BK8902" s="204">
        <f>ROUND(I8902*H8902,2)</f>
        <v>0</v>
      </c>
      <c r="BL8902" s="25" t="s">
        <v>173</v>
      </c>
      <c r="BM8902" s="25" t="s">
        <v>7624</v>
      </c>
    </row>
    <row r="8903" spans="2:65" s="1" customFormat="1" ht="13.5">
      <c r="B8903" s="42"/>
      <c r="C8903" s="64"/>
      <c r="D8903" s="205" t="s">
        <v>175</v>
      </c>
      <c r="E8903" s="64"/>
      <c r="F8903" s="206" t="s">
        <v>1307</v>
      </c>
      <c r="G8903" s="64"/>
      <c r="H8903" s="64"/>
      <c r="I8903" s="164"/>
      <c r="J8903" s="64"/>
      <c r="K8903" s="64"/>
      <c r="L8903" s="62"/>
      <c r="M8903" s="207"/>
      <c r="N8903" s="43"/>
      <c r="O8903" s="43"/>
      <c r="P8903" s="43"/>
      <c r="Q8903" s="43"/>
      <c r="R8903" s="43"/>
      <c r="S8903" s="43"/>
      <c r="T8903" s="79"/>
      <c r="AT8903" s="25" t="s">
        <v>175</v>
      </c>
      <c r="AU8903" s="25" t="s">
        <v>84</v>
      </c>
    </row>
    <row r="8904" spans="2:65" s="1" customFormat="1" ht="16.5" customHeight="1">
      <c r="B8904" s="42"/>
      <c r="C8904" s="193" t="s">
        <v>7625</v>
      </c>
      <c r="D8904" s="193" t="s">
        <v>168</v>
      </c>
      <c r="E8904" s="194" t="s">
        <v>1308</v>
      </c>
      <c r="F8904" s="195" t="s">
        <v>1309</v>
      </c>
      <c r="G8904" s="196" t="s">
        <v>171</v>
      </c>
      <c r="H8904" s="197">
        <v>2.56</v>
      </c>
      <c r="I8904" s="198"/>
      <c r="J8904" s="199">
        <f>ROUND(I8904*H8904,2)</f>
        <v>0</v>
      </c>
      <c r="K8904" s="195" t="s">
        <v>21</v>
      </c>
      <c r="L8904" s="62"/>
      <c r="M8904" s="200" t="s">
        <v>21</v>
      </c>
      <c r="N8904" s="201" t="s">
        <v>48</v>
      </c>
      <c r="O8904" s="43"/>
      <c r="P8904" s="202">
        <f>O8904*H8904</f>
        <v>0</v>
      </c>
      <c r="Q8904" s="202">
        <v>0</v>
      </c>
      <c r="R8904" s="202">
        <f>Q8904*H8904</f>
        <v>0</v>
      </c>
      <c r="S8904" s="202">
        <v>0</v>
      </c>
      <c r="T8904" s="203">
        <f>S8904*H8904</f>
        <v>0</v>
      </c>
      <c r="AR8904" s="25" t="s">
        <v>173</v>
      </c>
      <c r="AT8904" s="25" t="s">
        <v>168</v>
      </c>
      <c r="AU8904" s="25" t="s">
        <v>84</v>
      </c>
      <c r="AY8904" s="25" t="s">
        <v>163</v>
      </c>
      <c r="BE8904" s="204">
        <f>IF(N8904="základní",J8904,0)</f>
        <v>0</v>
      </c>
      <c r="BF8904" s="204">
        <f>IF(N8904="snížená",J8904,0)</f>
        <v>0</v>
      </c>
      <c r="BG8904" s="204">
        <f>IF(N8904="zákl. přenesená",J8904,0)</f>
        <v>0</v>
      </c>
      <c r="BH8904" s="204">
        <f>IF(N8904="sníž. přenesená",J8904,0)</f>
        <v>0</v>
      </c>
      <c r="BI8904" s="204">
        <f>IF(N8904="nulová",J8904,0)</f>
        <v>0</v>
      </c>
      <c r="BJ8904" s="25" t="s">
        <v>98</v>
      </c>
      <c r="BK8904" s="204">
        <f>ROUND(I8904*H8904,2)</f>
        <v>0</v>
      </c>
      <c r="BL8904" s="25" t="s">
        <v>173</v>
      </c>
      <c r="BM8904" s="25" t="s">
        <v>7626</v>
      </c>
    </row>
    <row r="8905" spans="2:65" s="1" customFormat="1" ht="13.5">
      <c r="B8905" s="42"/>
      <c r="C8905" s="64"/>
      <c r="D8905" s="205" t="s">
        <v>175</v>
      </c>
      <c r="E8905" s="64"/>
      <c r="F8905" s="206" t="s">
        <v>1309</v>
      </c>
      <c r="G8905" s="64"/>
      <c r="H8905" s="64"/>
      <c r="I8905" s="164"/>
      <c r="J8905" s="64"/>
      <c r="K8905" s="64"/>
      <c r="L8905" s="62"/>
      <c r="M8905" s="207"/>
      <c r="N8905" s="43"/>
      <c r="O8905" s="43"/>
      <c r="P8905" s="43"/>
      <c r="Q8905" s="43"/>
      <c r="R8905" s="43"/>
      <c r="S8905" s="43"/>
      <c r="T8905" s="79"/>
      <c r="AT8905" s="25" t="s">
        <v>175</v>
      </c>
      <c r="AU8905" s="25" t="s">
        <v>84</v>
      </c>
    </row>
    <row r="8906" spans="2:65" s="1" customFormat="1" ht="16.5" customHeight="1">
      <c r="B8906" s="42"/>
      <c r="C8906" s="193" t="s">
        <v>4395</v>
      </c>
      <c r="D8906" s="193" t="s">
        <v>168</v>
      </c>
      <c r="E8906" s="194" t="s">
        <v>1310</v>
      </c>
      <c r="F8906" s="195" t="s">
        <v>1311</v>
      </c>
      <c r="G8906" s="196" t="s">
        <v>171</v>
      </c>
      <c r="H8906" s="197">
        <v>3</v>
      </c>
      <c r="I8906" s="198"/>
      <c r="J8906" s="199">
        <f>ROUND(I8906*H8906,2)</f>
        <v>0</v>
      </c>
      <c r="K8906" s="195" t="s">
        <v>21</v>
      </c>
      <c r="L8906" s="62"/>
      <c r="M8906" s="200" t="s">
        <v>21</v>
      </c>
      <c r="N8906" s="201" t="s">
        <v>48</v>
      </c>
      <c r="O8906" s="43"/>
      <c r="P8906" s="202">
        <f>O8906*H8906</f>
        <v>0</v>
      </c>
      <c r="Q8906" s="202">
        <v>0</v>
      </c>
      <c r="R8906" s="202">
        <f>Q8906*H8906</f>
        <v>0</v>
      </c>
      <c r="S8906" s="202">
        <v>0</v>
      </c>
      <c r="T8906" s="203">
        <f>S8906*H8906</f>
        <v>0</v>
      </c>
      <c r="AR8906" s="25" t="s">
        <v>173</v>
      </c>
      <c r="AT8906" s="25" t="s">
        <v>168</v>
      </c>
      <c r="AU8906" s="25" t="s">
        <v>84</v>
      </c>
      <c r="AY8906" s="25" t="s">
        <v>163</v>
      </c>
      <c r="BE8906" s="204">
        <f>IF(N8906="základní",J8906,0)</f>
        <v>0</v>
      </c>
      <c r="BF8906" s="204">
        <f>IF(N8906="snížená",J8906,0)</f>
        <v>0</v>
      </c>
      <c r="BG8906" s="204">
        <f>IF(N8906="zákl. přenesená",J8906,0)</f>
        <v>0</v>
      </c>
      <c r="BH8906" s="204">
        <f>IF(N8906="sníž. přenesená",J8906,0)</f>
        <v>0</v>
      </c>
      <c r="BI8906" s="204">
        <f>IF(N8906="nulová",J8906,0)</f>
        <v>0</v>
      </c>
      <c r="BJ8906" s="25" t="s">
        <v>98</v>
      </c>
      <c r="BK8906" s="204">
        <f>ROUND(I8906*H8906,2)</f>
        <v>0</v>
      </c>
      <c r="BL8906" s="25" t="s">
        <v>173</v>
      </c>
      <c r="BM8906" s="25" t="s">
        <v>7627</v>
      </c>
    </row>
    <row r="8907" spans="2:65" s="1" customFormat="1" ht="13.5">
      <c r="B8907" s="42"/>
      <c r="C8907" s="64"/>
      <c r="D8907" s="205" t="s">
        <v>175</v>
      </c>
      <c r="E8907" s="64"/>
      <c r="F8907" s="206" t="s">
        <v>1311</v>
      </c>
      <c r="G8907" s="64"/>
      <c r="H8907" s="64"/>
      <c r="I8907" s="164"/>
      <c r="J8907" s="64"/>
      <c r="K8907" s="64"/>
      <c r="L8907" s="62"/>
      <c r="M8907" s="207"/>
      <c r="N8907" s="43"/>
      <c r="O8907" s="43"/>
      <c r="P8907" s="43"/>
      <c r="Q8907" s="43"/>
      <c r="R8907" s="43"/>
      <c r="S8907" s="43"/>
      <c r="T8907" s="79"/>
      <c r="AT8907" s="25" t="s">
        <v>175</v>
      </c>
      <c r="AU8907" s="25" t="s">
        <v>84</v>
      </c>
    </row>
    <row r="8908" spans="2:65" s="1" customFormat="1" ht="16.5" customHeight="1">
      <c r="B8908" s="42"/>
      <c r="C8908" s="193" t="s">
        <v>7628</v>
      </c>
      <c r="D8908" s="193" t="s">
        <v>168</v>
      </c>
      <c r="E8908" s="194" t="s">
        <v>1312</v>
      </c>
      <c r="F8908" s="195" t="s">
        <v>1313</v>
      </c>
      <c r="G8908" s="196" t="s">
        <v>171</v>
      </c>
      <c r="H8908" s="197">
        <v>73.5</v>
      </c>
      <c r="I8908" s="198"/>
      <c r="J8908" s="199">
        <f>ROUND(I8908*H8908,2)</f>
        <v>0</v>
      </c>
      <c r="K8908" s="195" t="s">
        <v>21</v>
      </c>
      <c r="L8908" s="62"/>
      <c r="M8908" s="200" t="s">
        <v>21</v>
      </c>
      <c r="N8908" s="201" t="s">
        <v>48</v>
      </c>
      <c r="O8908" s="43"/>
      <c r="P8908" s="202">
        <f>O8908*H8908</f>
        <v>0</v>
      </c>
      <c r="Q8908" s="202">
        <v>0</v>
      </c>
      <c r="R8908" s="202">
        <f>Q8908*H8908</f>
        <v>0</v>
      </c>
      <c r="S8908" s="202">
        <v>0</v>
      </c>
      <c r="T8908" s="203">
        <f>S8908*H8908</f>
        <v>0</v>
      </c>
      <c r="AR8908" s="25" t="s">
        <v>173</v>
      </c>
      <c r="AT8908" s="25" t="s">
        <v>168</v>
      </c>
      <c r="AU8908" s="25" t="s">
        <v>84</v>
      </c>
      <c r="AY8908" s="25" t="s">
        <v>163</v>
      </c>
      <c r="BE8908" s="204">
        <f>IF(N8908="základní",J8908,0)</f>
        <v>0</v>
      </c>
      <c r="BF8908" s="204">
        <f>IF(N8908="snížená",J8908,0)</f>
        <v>0</v>
      </c>
      <c r="BG8908" s="204">
        <f>IF(N8908="zákl. přenesená",J8908,0)</f>
        <v>0</v>
      </c>
      <c r="BH8908" s="204">
        <f>IF(N8908="sníž. přenesená",J8908,0)</f>
        <v>0</v>
      </c>
      <c r="BI8908" s="204">
        <f>IF(N8908="nulová",J8908,0)</f>
        <v>0</v>
      </c>
      <c r="BJ8908" s="25" t="s">
        <v>98</v>
      </c>
      <c r="BK8908" s="204">
        <f>ROUND(I8908*H8908,2)</f>
        <v>0</v>
      </c>
      <c r="BL8908" s="25" t="s">
        <v>173</v>
      </c>
      <c r="BM8908" s="25" t="s">
        <v>7629</v>
      </c>
    </row>
    <row r="8909" spans="2:65" s="1" customFormat="1" ht="13.5">
      <c r="B8909" s="42"/>
      <c r="C8909" s="64"/>
      <c r="D8909" s="205" t="s">
        <v>175</v>
      </c>
      <c r="E8909" s="64"/>
      <c r="F8909" s="206" t="s">
        <v>1313</v>
      </c>
      <c r="G8909" s="64"/>
      <c r="H8909" s="64"/>
      <c r="I8909" s="164"/>
      <c r="J8909" s="64"/>
      <c r="K8909" s="64"/>
      <c r="L8909" s="62"/>
      <c r="M8909" s="207"/>
      <c r="N8909" s="43"/>
      <c r="O8909" s="43"/>
      <c r="P8909" s="43"/>
      <c r="Q8909" s="43"/>
      <c r="R8909" s="43"/>
      <c r="S8909" s="43"/>
      <c r="T8909" s="79"/>
      <c r="AT8909" s="25" t="s">
        <v>175</v>
      </c>
      <c r="AU8909" s="25" t="s">
        <v>84</v>
      </c>
    </row>
    <row r="8910" spans="2:65" s="1" customFormat="1" ht="16.5" customHeight="1">
      <c r="B8910" s="42"/>
      <c r="C8910" s="193" t="s">
        <v>4396</v>
      </c>
      <c r="D8910" s="193" t="s">
        <v>168</v>
      </c>
      <c r="E8910" s="194" t="s">
        <v>1314</v>
      </c>
      <c r="F8910" s="195" t="s">
        <v>1315</v>
      </c>
      <c r="G8910" s="196" t="s">
        <v>171</v>
      </c>
      <c r="H8910" s="197">
        <v>73.5</v>
      </c>
      <c r="I8910" s="198"/>
      <c r="J8910" s="199">
        <f>ROUND(I8910*H8910,2)</f>
        <v>0</v>
      </c>
      <c r="K8910" s="195" t="s">
        <v>21</v>
      </c>
      <c r="L8910" s="62"/>
      <c r="M8910" s="200" t="s">
        <v>21</v>
      </c>
      <c r="N8910" s="201" t="s">
        <v>48</v>
      </c>
      <c r="O8910" s="43"/>
      <c r="P8910" s="202">
        <f>O8910*H8910</f>
        <v>0</v>
      </c>
      <c r="Q8910" s="202">
        <v>0</v>
      </c>
      <c r="R8910" s="202">
        <f>Q8910*H8910</f>
        <v>0</v>
      </c>
      <c r="S8910" s="202">
        <v>0</v>
      </c>
      <c r="T8910" s="203">
        <f>S8910*H8910</f>
        <v>0</v>
      </c>
      <c r="AR8910" s="25" t="s">
        <v>173</v>
      </c>
      <c r="AT8910" s="25" t="s">
        <v>168</v>
      </c>
      <c r="AU8910" s="25" t="s">
        <v>84</v>
      </c>
      <c r="AY8910" s="25" t="s">
        <v>163</v>
      </c>
      <c r="BE8910" s="204">
        <f>IF(N8910="základní",J8910,0)</f>
        <v>0</v>
      </c>
      <c r="BF8910" s="204">
        <f>IF(N8910="snížená",J8910,0)</f>
        <v>0</v>
      </c>
      <c r="BG8910" s="204">
        <f>IF(N8910="zákl. přenesená",J8910,0)</f>
        <v>0</v>
      </c>
      <c r="BH8910" s="204">
        <f>IF(N8910="sníž. přenesená",J8910,0)</f>
        <v>0</v>
      </c>
      <c r="BI8910" s="204">
        <f>IF(N8910="nulová",J8910,0)</f>
        <v>0</v>
      </c>
      <c r="BJ8910" s="25" t="s">
        <v>98</v>
      </c>
      <c r="BK8910" s="204">
        <f>ROUND(I8910*H8910,2)</f>
        <v>0</v>
      </c>
      <c r="BL8910" s="25" t="s">
        <v>173</v>
      </c>
      <c r="BM8910" s="25" t="s">
        <v>7630</v>
      </c>
    </row>
    <row r="8911" spans="2:65" s="1" customFormat="1" ht="13.5">
      <c r="B8911" s="42"/>
      <c r="C8911" s="64"/>
      <c r="D8911" s="205" t="s">
        <v>175</v>
      </c>
      <c r="E8911" s="64"/>
      <c r="F8911" s="206" t="s">
        <v>1315</v>
      </c>
      <c r="G8911" s="64"/>
      <c r="H8911" s="64"/>
      <c r="I8911" s="164"/>
      <c r="J8911" s="64"/>
      <c r="K8911" s="64"/>
      <c r="L8911" s="62"/>
      <c r="M8911" s="207"/>
      <c r="N8911" s="43"/>
      <c r="O8911" s="43"/>
      <c r="P8911" s="43"/>
      <c r="Q8911" s="43"/>
      <c r="R8911" s="43"/>
      <c r="S8911" s="43"/>
      <c r="T8911" s="79"/>
      <c r="AT8911" s="25" t="s">
        <v>175</v>
      </c>
      <c r="AU8911" s="25" t="s">
        <v>84</v>
      </c>
    </row>
    <row r="8912" spans="2:65" s="1" customFormat="1" ht="16.5" customHeight="1">
      <c r="B8912" s="42"/>
      <c r="C8912" s="193" t="s">
        <v>7631</v>
      </c>
      <c r="D8912" s="193" t="s">
        <v>168</v>
      </c>
      <c r="E8912" s="194" t="s">
        <v>1316</v>
      </c>
      <c r="F8912" s="195" t="s">
        <v>1317</v>
      </c>
      <c r="G8912" s="196" t="s">
        <v>171</v>
      </c>
      <c r="H8912" s="197">
        <v>73.5</v>
      </c>
      <c r="I8912" s="198"/>
      <c r="J8912" s="199">
        <f>ROUND(I8912*H8912,2)</f>
        <v>0</v>
      </c>
      <c r="K8912" s="195" t="s">
        <v>21</v>
      </c>
      <c r="L8912" s="62"/>
      <c r="M8912" s="200" t="s">
        <v>21</v>
      </c>
      <c r="N8912" s="201" t="s">
        <v>48</v>
      </c>
      <c r="O8912" s="43"/>
      <c r="P8912" s="202">
        <f>O8912*H8912</f>
        <v>0</v>
      </c>
      <c r="Q8912" s="202">
        <v>0</v>
      </c>
      <c r="R8912" s="202">
        <f>Q8912*H8912</f>
        <v>0</v>
      </c>
      <c r="S8912" s="202">
        <v>0</v>
      </c>
      <c r="T8912" s="203">
        <f>S8912*H8912</f>
        <v>0</v>
      </c>
      <c r="AR8912" s="25" t="s">
        <v>173</v>
      </c>
      <c r="AT8912" s="25" t="s">
        <v>168</v>
      </c>
      <c r="AU8912" s="25" t="s">
        <v>84</v>
      </c>
      <c r="AY8912" s="25" t="s">
        <v>163</v>
      </c>
      <c r="BE8912" s="204">
        <f>IF(N8912="základní",J8912,0)</f>
        <v>0</v>
      </c>
      <c r="BF8912" s="204">
        <f>IF(N8912="snížená",J8912,0)</f>
        <v>0</v>
      </c>
      <c r="BG8912" s="204">
        <f>IF(N8912="zákl. přenesená",J8912,0)</f>
        <v>0</v>
      </c>
      <c r="BH8912" s="204">
        <f>IF(N8912="sníž. přenesená",J8912,0)</f>
        <v>0</v>
      </c>
      <c r="BI8912" s="204">
        <f>IF(N8912="nulová",J8912,0)</f>
        <v>0</v>
      </c>
      <c r="BJ8912" s="25" t="s">
        <v>98</v>
      </c>
      <c r="BK8912" s="204">
        <f>ROUND(I8912*H8912,2)</f>
        <v>0</v>
      </c>
      <c r="BL8912" s="25" t="s">
        <v>173</v>
      </c>
      <c r="BM8912" s="25" t="s">
        <v>7632</v>
      </c>
    </row>
    <row r="8913" spans="2:65" s="1" customFormat="1" ht="13.5">
      <c r="B8913" s="42"/>
      <c r="C8913" s="64"/>
      <c r="D8913" s="205" t="s">
        <v>175</v>
      </c>
      <c r="E8913" s="64"/>
      <c r="F8913" s="206" t="s">
        <v>1317</v>
      </c>
      <c r="G8913" s="64"/>
      <c r="H8913" s="64"/>
      <c r="I8913" s="164"/>
      <c r="J8913" s="64"/>
      <c r="K8913" s="64"/>
      <c r="L8913" s="62"/>
      <c r="M8913" s="207"/>
      <c r="N8913" s="43"/>
      <c r="O8913" s="43"/>
      <c r="P8913" s="43"/>
      <c r="Q8913" s="43"/>
      <c r="R8913" s="43"/>
      <c r="S8913" s="43"/>
      <c r="T8913" s="79"/>
      <c r="AT8913" s="25" t="s">
        <v>175</v>
      </c>
      <c r="AU8913" s="25" t="s">
        <v>84</v>
      </c>
    </row>
    <row r="8914" spans="2:65" s="1" customFormat="1" ht="16.5" customHeight="1">
      <c r="B8914" s="42"/>
      <c r="C8914" s="193" t="s">
        <v>4398</v>
      </c>
      <c r="D8914" s="193" t="s">
        <v>168</v>
      </c>
      <c r="E8914" s="194" t="s">
        <v>1318</v>
      </c>
      <c r="F8914" s="195" t="s">
        <v>1319</v>
      </c>
      <c r="G8914" s="196" t="s">
        <v>171</v>
      </c>
      <c r="H8914" s="197">
        <v>49</v>
      </c>
      <c r="I8914" s="198"/>
      <c r="J8914" s="199">
        <f>ROUND(I8914*H8914,2)</f>
        <v>0</v>
      </c>
      <c r="K8914" s="195" t="s">
        <v>21</v>
      </c>
      <c r="L8914" s="62"/>
      <c r="M8914" s="200" t="s">
        <v>21</v>
      </c>
      <c r="N8914" s="201" t="s">
        <v>48</v>
      </c>
      <c r="O8914" s="43"/>
      <c r="P8914" s="202">
        <f>O8914*H8914</f>
        <v>0</v>
      </c>
      <c r="Q8914" s="202">
        <v>0</v>
      </c>
      <c r="R8914" s="202">
        <f>Q8914*H8914</f>
        <v>0</v>
      </c>
      <c r="S8914" s="202">
        <v>0</v>
      </c>
      <c r="T8914" s="203">
        <f>S8914*H8914</f>
        <v>0</v>
      </c>
      <c r="AR8914" s="25" t="s">
        <v>173</v>
      </c>
      <c r="AT8914" s="25" t="s">
        <v>168</v>
      </c>
      <c r="AU8914" s="25" t="s">
        <v>84</v>
      </c>
      <c r="AY8914" s="25" t="s">
        <v>163</v>
      </c>
      <c r="BE8914" s="204">
        <f>IF(N8914="základní",J8914,0)</f>
        <v>0</v>
      </c>
      <c r="BF8914" s="204">
        <f>IF(N8914="snížená",J8914,0)</f>
        <v>0</v>
      </c>
      <c r="BG8914" s="204">
        <f>IF(N8914="zákl. přenesená",J8914,0)</f>
        <v>0</v>
      </c>
      <c r="BH8914" s="204">
        <f>IF(N8914="sníž. přenesená",J8914,0)</f>
        <v>0</v>
      </c>
      <c r="BI8914" s="204">
        <f>IF(N8914="nulová",J8914,0)</f>
        <v>0</v>
      </c>
      <c r="BJ8914" s="25" t="s">
        <v>98</v>
      </c>
      <c r="BK8914" s="204">
        <f>ROUND(I8914*H8914,2)</f>
        <v>0</v>
      </c>
      <c r="BL8914" s="25" t="s">
        <v>173</v>
      </c>
      <c r="BM8914" s="25" t="s">
        <v>7633</v>
      </c>
    </row>
    <row r="8915" spans="2:65" s="1" customFormat="1" ht="13.5">
      <c r="B8915" s="42"/>
      <c r="C8915" s="64"/>
      <c r="D8915" s="205" t="s">
        <v>175</v>
      </c>
      <c r="E8915" s="64"/>
      <c r="F8915" s="206" t="s">
        <v>1319</v>
      </c>
      <c r="G8915" s="64"/>
      <c r="H8915" s="64"/>
      <c r="I8915" s="164"/>
      <c r="J8915" s="64"/>
      <c r="K8915" s="64"/>
      <c r="L8915" s="62"/>
      <c r="M8915" s="207"/>
      <c r="N8915" s="43"/>
      <c r="O8915" s="43"/>
      <c r="P8915" s="43"/>
      <c r="Q8915" s="43"/>
      <c r="R8915" s="43"/>
      <c r="S8915" s="43"/>
      <c r="T8915" s="79"/>
      <c r="AT8915" s="25" t="s">
        <v>175</v>
      </c>
      <c r="AU8915" s="25" t="s">
        <v>84</v>
      </c>
    </row>
    <row r="8916" spans="2:65" s="1" customFormat="1" ht="67.5">
      <c r="B8916" s="42"/>
      <c r="C8916" s="64"/>
      <c r="D8916" s="205" t="s">
        <v>843</v>
      </c>
      <c r="E8916" s="64"/>
      <c r="F8916" s="208" t="s">
        <v>1320</v>
      </c>
      <c r="G8916" s="64"/>
      <c r="H8916" s="64"/>
      <c r="I8916" s="164"/>
      <c r="J8916" s="64"/>
      <c r="K8916" s="64"/>
      <c r="L8916" s="62"/>
      <c r="M8916" s="207"/>
      <c r="N8916" s="43"/>
      <c r="O8916" s="43"/>
      <c r="P8916" s="43"/>
      <c r="Q8916" s="43"/>
      <c r="R8916" s="43"/>
      <c r="S8916" s="43"/>
      <c r="T8916" s="79"/>
      <c r="AT8916" s="25" t="s">
        <v>843</v>
      </c>
      <c r="AU8916" s="25" t="s">
        <v>84</v>
      </c>
    </row>
    <row r="8917" spans="2:65" s="1" customFormat="1" ht="16.5" customHeight="1">
      <c r="B8917" s="42"/>
      <c r="C8917" s="241" t="s">
        <v>7634</v>
      </c>
      <c r="D8917" s="241" t="s">
        <v>310</v>
      </c>
      <c r="E8917" s="242" t="s">
        <v>1321</v>
      </c>
      <c r="F8917" s="243" t="s">
        <v>1322</v>
      </c>
      <c r="G8917" s="244" t="s">
        <v>171</v>
      </c>
      <c r="H8917" s="245">
        <v>24.5</v>
      </c>
      <c r="I8917" s="246"/>
      <c r="J8917" s="247">
        <f>ROUND(I8917*H8917,2)</f>
        <v>0</v>
      </c>
      <c r="K8917" s="243" t="s">
        <v>21</v>
      </c>
      <c r="L8917" s="248"/>
      <c r="M8917" s="249" t="s">
        <v>21</v>
      </c>
      <c r="N8917" s="250" t="s">
        <v>48</v>
      </c>
      <c r="O8917" s="43"/>
      <c r="P8917" s="202">
        <f>O8917*H8917</f>
        <v>0</v>
      </c>
      <c r="Q8917" s="202">
        <v>0</v>
      </c>
      <c r="R8917" s="202">
        <f>Q8917*H8917</f>
        <v>0</v>
      </c>
      <c r="S8917" s="202">
        <v>0</v>
      </c>
      <c r="T8917" s="203">
        <f>S8917*H8917</f>
        <v>0</v>
      </c>
      <c r="AR8917" s="25" t="s">
        <v>228</v>
      </c>
      <c r="AT8917" s="25" t="s">
        <v>310</v>
      </c>
      <c r="AU8917" s="25" t="s">
        <v>84</v>
      </c>
      <c r="AY8917" s="25" t="s">
        <v>163</v>
      </c>
      <c r="BE8917" s="204">
        <f>IF(N8917="základní",J8917,0)</f>
        <v>0</v>
      </c>
      <c r="BF8917" s="204">
        <f>IF(N8917="snížená",J8917,0)</f>
        <v>0</v>
      </c>
      <c r="BG8917" s="204">
        <f>IF(N8917="zákl. přenesená",J8917,0)</f>
        <v>0</v>
      </c>
      <c r="BH8917" s="204">
        <f>IF(N8917="sníž. přenesená",J8917,0)</f>
        <v>0</v>
      </c>
      <c r="BI8917" s="204">
        <f>IF(N8917="nulová",J8917,0)</f>
        <v>0</v>
      </c>
      <c r="BJ8917" s="25" t="s">
        <v>98</v>
      </c>
      <c r="BK8917" s="204">
        <f>ROUND(I8917*H8917,2)</f>
        <v>0</v>
      </c>
      <c r="BL8917" s="25" t="s">
        <v>173</v>
      </c>
      <c r="BM8917" s="25" t="s">
        <v>7635</v>
      </c>
    </row>
    <row r="8918" spans="2:65" s="1" customFormat="1" ht="13.5">
      <c r="B8918" s="42"/>
      <c r="C8918" s="64"/>
      <c r="D8918" s="205" t="s">
        <v>175</v>
      </c>
      <c r="E8918" s="64"/>
      <c r="F8918" s="206" t="s">
        <v>1322</v>
      </c>
      <c r="G8918" s="64"/>
      <c r="H8918" s="64"/>
      <c r="I8918" s="164"/>
      <c r="J8918" s="64"/>
      <c r="K8918" s="64"/>
      <c r="L8918" s="62"/>
      <c r="M8918" s="207"/>
      <c r="N8918" s="43"/>
      <c r="O8918" s="43"/>
      <c r="P8918" s="43"/>
      <c r="Q8918" s="43"/>
      <c r="R8918" s="43"/>
      <c r="S8918" s="43"/>
      <c r="T8918" s="79"/>
      <c r="AT8918" s="25" t="s">
        <v>175</v>
      </c>
      <c r="AU8918" s="25" t="s">
        <v>84</v>
      </c>
    </row>
    <row r="8919" spans="2:65" s="1" customFormat="1" ht="94.5">
      <c r="B8919" s="42"/>
      <c r="C8919" s="64"/>
      <c r="D8919" s="205" t="s">
        <v>843</v>
      </c>
      <c r="E8919" s="64"/>
      <c r="F8919" s="208" t="s">
        <v>1323</v>
      </c>
      <c r="G8919" s="64"/>
      <c r="H8919" s="64"/>
      <c r="I8919" s="164"/>
      <c r="J8919" s="64"/>
      <c r="K8919" s="64"/>
      <c r="L8919" s="62"/>
      <c r="M8919" s="207"/>
      <c r="N8919" s="43"/>
      <c r="O8919" s="43"/>
      <c r="P8919" s="43"/>
      <c r="Q8919" s="43"/>
      <c r="R8919" s="43"/>
      <c r="S8919" s="43"/>
      <c r="T8919" s="79"/>
      <c r="AT8919" s="25" t="s">
        <v>843</v>
      </c>
      <c r="AU8919" s="25" t="s">
        <v>84</v>
      </c>
    </row>
    <row r="8920" spans="2:65" s="1" customFormat="1" ht="16.5" customHeight="1">
      <c r="B8920" s="42"/>
      <c r="C8920" s="241" t="s">
        <v>4399</v>
      </c>
      <c r="D8920" s="241" t="s">
        <v>310</v>
      </c>
      <c r="E8920" s="242" t="s">
        <v>1324</v>
      </c>
      <c r="F8920" s="243" t="s">
        <v>1325</v>
      </c>
      <c r="G8920" s="244" t="s">
        <v>171</v>
      </c>
      <c r="H8920" s="245">
        <v>24.5</v>
      </c>
      <c r="I8920" s="246"/>
      <c r="J8920" s="247">
        <f>ROUND(I8920*H8920,2)</f>
        <v>0</v>
      </c>
      <c r="K8920" s="243" t="s">
        <v>21</v>
      </c>
      <c r="L8920" s="248"/>
      <c r="M8920" s="249" t="s">
        <v>21</v>
      </c>
      <c r="N8920" s="250" t="s">
        <v>48</v>
      </c>
      <c r="O8920" s="43"/>
      <c r="P8920" s="202">
        <f>O8920*H8920</f>
        <v>0</v>
      </c>
      <c r="Q8920" s="202">
        <v>0</v>
      </c>
      <c r="R8920" s="202">
        <f>Q8920*H8920</f>
        <v>0</v>
      </c>
      <c r="S8920" s="202">
        <v>0</v>
      </c>
      <c r="T8920" s="203">
        <f>S8920*H8920</f>
        <v>0</v>
      </c>
      <c r="AR8920" s="25" t="s">
        <v>228</v>
      </c>
      <c r="AT8920" s="25" t="s">
        <v>310</v>
      </c>
      <c r="AU8920" s="25" t="s">
        <v>84</v>
      </c>
      <c r="AY8920" s="25" t="s">
        <v>163</v>
      </c>
      <c r="BE8920" s="204">
        <f>IF(N8920="základní",J8920,0)</f>
        <v>0</v>
      </c>
      <c r="BF8920" s="204">
        <f>IF(N8920="snížená",J8920,0)</f>
        <v>0</v>
      </c>
      <c r="BG8920" s="204">
        <f>IF(N8920="zákl. přenesená",J8920,0)</f>
        <v>0</v>
      </c>
      <c r="BH8920" s="204">
        <f>IF(N8920="sníž. přenesená",J8920,0)</f>
        <v>0</v>
      </c>
      <c r="BI8920" s="204">
        <f>IF(N8920="nulová",J8920,0)</f>
        <v>0</v>
      </c>
      <c r="BJ8920" s="25" t="s">
        <v>98</v>
      </c>
      <c r="BK8920" s="204">
        <f>ROUND(I8920*H8920,2)</f>
        <v>0</v>
      </c>
      <c r="BL8920" s="25" t="s">
        <v>173</v>
      </c>
      <c r="BM8920" s="25" t="s">
        <v>7636</v>
      </c>
    </row>
    <row r="8921" spans="2:65" s="1" customFormat="1" ht="13.5">
      <c r="B8921" s="42"/>
      <c r="C8921" s="64"/>
      <c r="D8921" s="205" t="s">
        <v>175</v>
      </c>
      <c r="E8921" s="64"/>
      <c r="F8921" s="206" t="s">
        <v>1325</v>
      </c>
      <c r="G8921" s="64"/>
      <c r="H8921" s="64"/>
      <c r="I8921" s="164"/>
      <c r="J8921" s="64"/>
      <c r="K8921" s="64"/>
      <c r="L8921" s="62"/>
      <c r="M8921" s="207"/>
      <c r="N8921" s="43"/>
      <c r="O8921" s="43"/>
      <c r="P8921" s="43"/>
      <c r="Q8921" s="43"/>
      <c r="R8921" s="43"/>
      <c r="S8921" s="43"/>
      <c r="T8921" s="79"/>
      <c r="AT8921" s="25" t="s">
        <v>175</v>
      </c>
      <c r="AU8921" s="25" t="s">
        <v>84</v>
      </c>
    </row>
    <row r="8922" spans="2:65" s="1" customFormat="1" ht="67.5">
      <c r="B8922" s="42"/>
      <c r="C8922" s="64"/>
      <c r="D8922" s="205" t="s">
        <v>843</v>
      </c>
      <c r="E8922" s="64"/>
      <c r="F8922" s="208" t="s">
        <v>1326</v>
      </c>
      <c r="G8922" s="64"/>
      <c r="H8922" s="64"/>
      <c r="I8922" s="164"/>
      <c r="J8922" s="64"/>
      <c r="K8922" s="64"/>
      <c r="L8922" s="62"/>
      <c r="M8922" s="207"/>
      <c r="N8922" s="43"/>
      <c r="O8922" s="43"/>
      <c r="P8922" s="43"/>
      <c r="Q8922" s="43"/>
      <c r="R8922" s="43"/>
      <c r="S8922" s="43"/>
      <c r="T8922" s="79"/>
      <c r="AT8922" s="25" t="s">
        <v>843</v>
      </c>
      <c r="AU8922" s="25" t="s">
        <v>84</v>
      </c>
    </row>
    <row r="8923" spans="2:65" s="10" customFormat="1" ht="37.35" customHeight="1">
      <c r="B8923" s="177"/>
      <c r="C8923" s="178"/>
      <c r="D8923" s="179" t="s">
        <v>75</v>
      </c>
      <c r="E8923" s="180" t="s">
        <v>7637</v>
      </c>
      <c r="F8923" s="180" t="s">
        <v>7638</v>
      </c>
      <c r="G8923" s="178"/>
      <c r="H8923" s="178"/>
      <c r="I8923" s="181"/>
      <c r="J8923" s="182">
        <f>BK8923</f>
        <v>0</v>
      </c>
      <c r="K8923" s="178"/>
      <c r="L8923" s="183"/>
      <c r="M8923" s="184"/>
      <c r="N8923" s="185"/>
      <c r="O8923" s="185"/>
      <c r="P8923" s="186">
        <f>SUM(P8924:P9030)</f>
        <v>0</v>
      </c>
      <c r="Q8923" s="185"/>
      <c r="R8923" s="186">
        <f>SUM(R8924:R9030)</f>
        <v>0</v>
      </c>
      <c r="S8923" s="185"/>
      <c r="T8923" s="187">
        <f>SUM(T8924:T9030)</f>
        <v>0</v>
      </c>
      <c r="AR8923" s="188" t="s">
        <v>84</v>
      </c>
      <c r="AT8923" s="189" t="s">
        <v>75</v>
      </c>
      <c r="AU8923" s="189" t="s">
        <v>76</v>
      </c>
      <c r="AY8923" s="188" t="s">
        <v>163</v>
      </c>
      <c r="BK8923" s="190">
        <f>SUM(BK8924:BK9030)</f>
        <v>0</v>
      </c>
    </row>
    <row r="8924" spans="2:65" s="1" customFormat="1" ht="16.5" customHeight="1">
      <c r="B8924" s="42"/>
      <c r="C8924" s="193" t="s">
        <v>7639</v>
      </c>
      <c r="D8924" s="193" t="s">
        <v>168</v>
      </c>
      <c r="E8924" s="194" t="s">
        <v>1215</v>
      </c>
      <c r="F8924" s="195" t="s">
        <v>1216</v>
      </c>
      <c r="G8924" s="196" t="s">
        <v>184</v>
      </c>
      <c r="H8924" s="197">
        <v>10</v>
      </c>
      <c r="I8924" s="198"/>
      <c r="J8924" s="199">
        <f>ROUND(I8924*H8924,2)</f>
        <v>0</v>
      </c>
      <c r="K8924" s="195" t="s">
        <v>21</v>
      </c>
      <c r="L8924" s="62"/>
      <c r="M8924" s="200" t="s">
        <v>21</v>
      </c>
      <c r="N8924" s="201" t="s">
        <v>48</v>
      </c>
      <c r="O8924" s="43"/>
      <c r="P8924" s="202">
        <f>O8924*H8924</f>
        <v>0</v>
      </c>
      <c r="Q8924" s="202">
        <v>0</v>
      </c>
      <c r="R8924" s="202">
        <f>Q8924*H8924</f>
        <v>0</v>
      </c>
      <c r="S8924" s="202">
        <v>0</v>
      </c>
      <c r="T8924" s="203">
        <f>S8924*H8924</f>
        <v>0</v>
      </c>
      <c r="AR8924" s="25" t="s">
        <v>173</v>
      </c>
      <c r="AT8924" s="25" t="s">
        <v>168</v>
      </c>
      <c r="AU8924" s="25" t="s">
        <v>84</v>
      </c>
      <c r="AY8924" s="25" t="s">
        <v>163</v>
      </c>
      <c r="BE8924" s="204">
        <f>IF(N8924="základní",J8924,0)</f>
        <v>0</v>
      </c>
      <c r="BF8924" s="204">
        <f>IF(N8924="snížená",J8924,0)</f>
        <v>0</v>
      </c>
      <c r="BG8924" s="204">
        <f>IF(N8924="zákl. přenesená",J8924,0)</f>
        <v>0</v>
      </c>
      <c r="BH8924" s="204">
        <f>IF(N8924="sníž. přenesená",J8924,0)</f>
        <v>0</v>
      </c>
      <c r="BI8924" s="204">
        <f>IF(N8924="nulová",J8924,0)</f>
        <v>0</v>
      </c>
      <c r="BJ8924" s="25" t="s">
        <v>98</v>
      </c>
      <c r="BK8924" s="204">
        <f>ROUND(I8924*H8924,2)</f>
        <v>0</v>
      </c>
      <c r="BL8924" s="25" t="s">
        <v>173</v>
      </c>
      <c r="BM8924" s="25" t="s">
        <v>7640</v>
      </c>
    </row>
    <row r="8925" spans="2:65" s="1" customFormat="1" ht="13.5">
      <c r="B8925" s="42"/>
      <c r="C8925" s="64"/>
      <c r="D8925" s="205" t="s">
        <v>175</v>
      </c>
      <c r="E8925" s="64"/>
      <c r="F8925" s="206" t="s">
        <v>1216</v>
      </c>
      <c r="G8925" s="64"/>
      <c r="H8925" s="64"/>
      <c r="I8925" s="164"/>
      <c r="J8925" s="64"/>
      <c r="K8925" s="64"/>
      <c r="L8925" s="62"/>
      <c r="M8925" s="207"/>
      <c r="N8925" s="43"/>
      <c r="O8925" s="43"/>
      <c r="P8925" s="43"/>
      <c r="Q8925" s="43"/>
      <c r="R8925" s="43"/>
      <c r="S8925" s="43"/>
      <c r="T8925" s="79"/>
      <c r="AT8925" s="25" t="s">
        <v>175</v>
      </c>
      <c r="AU8925" s="25" t="s">
        <v>84</v>
      </c>
    </row>
    <row r="8926" spans="2:65" s="1" customFormat="1" ht="16.5" customHeight="1">
      <c r="B8926" s="42"/>
      <c r="C8926" s="193" t="s">
        <v>4401</v>
      </c>
      <c r="D8926" s="193" t="s">
        <v>168</v>
      </c>
      <c r="E8926" s="194" t="s">
        <v>1217</v>
      </c>
      <c r="F8926" s="195" t="s">
        <v>1218</v>
      </c>
      <c r="G8926" s="196" t="s">
        <v>184</v>
      </c>
      <c r="H8926" s="197">
        <v>12</v>
      </c>
      <c r="I8926" s="198"/>
      <c r="J8926" s="199">
        <f>ROUND(I8926*H8926,2)</f>
        <v>0</v>
      </c>
      <c r="K8926" s="195" t="s">
        <v>21</v>
      </c>
      <c r="L8926" s="62"/>
      <c r="M8926" s="200" t="s">
        <v>21</v>
      </c>
      <c r="N8926" s="201" t="s">
        <v>48</v>
      </c>
      <c r="O8926" s="43"/>
      <c r="P8926" s="202">
        <f>O8926*H8926</f>
        <v>0</v>
      </c>
      <c r="Q8926" s="202">
        <v>0</v>
      </c>
      <c r="R8926" s="202">
        <f>Q8926*H8926</f>
        <v>0</v>
      </c>
      <c r="S8926" s="202">
        <v>0</v>
      </c>
      <c r="T8926" s="203">
        <f>S8926*H8926</f>
        <v>0</v>
      </c>
      <c r="AR8926" s="25" t="s">
        <v>173</v>
      </c>
      <c r="AT8926" s="25" t="s">
        <v>168</v>
      </c>
      <c r="AU8926" s="25" t="s">
        <v>84</v>
      </c>
      <c r="AY8926" s="25" t="s">
        <v>163</v>
      </c>
      <c r="BE8926" s="204">
        <f>IF(N8926="základní",J8926,0)</f>
        <v>0</v>
      </c>
      <c r="BF8926" s="204">
        <f>IF(N8926="snížená",J8926,0)</f>
        <v>0</v>
      </c>
      <c r="BG8926" s="204">
        <f>IF(N8926="zákl. přenesená",J8926,0)</f>
        <v>0</v>
      </c>
      <c r="BH8926" s="204">
        <f>IF(N8926="sníž. přenesená",J8926,0)</f>
        <v>0</v>
      </c>
      <c r="BI8926" s="204">
        <f>IF(N8926="nulová",J8926,0)</f>
        <v>0</v>
      </c>
      <c r="BJ8926" s="25" t="s">
        <v>98</v>
      </c>
      <c r="BK8926" s="204">
        <f>ROUND(I8926*H8926,2)</f>
        <v>0</v>
      </c>
      <c r="BL8926" s="25" t="s">
        <v>173</v>
      </c>
      <c r="BM8926" s="25" t="s">
        <v>7641</v>
      </c>
    </row>
    <row r="8927" spans="2:65" s="1" customFormat="1" ht="13.5">
      <c r="B8927" s="42"/>
      <c r="C8927" s="64"/>
      <c r="D8927" s="205" t="s">
        <v>175</v>
      </c>
      <c r="E8927" s="64"/>
      <c r="F8927" s="206" t="s">
        <v>1218</v>
      </c>
      <c r="G8927" s="64"/>
      <c r="H8927" s="64"/>
      <c r="I8927" s="164"/>
      <c r="J8927" s="64"/>
      <c r="K8927" s="64"/>
      <c r="L8927" s="62"/>
      <c r="M8927" s="207"/>
      <c r="N8927" s="43"/>
      <c r="O8927" s="43"/>
      <c r="P8927" s="43"/>
      <c r="Q8927" s="43"/>
      <c r="R8927" s="43"/>
      <c r="S8927" s="43"/>
      <c r="T8927" s="79"/>
      <c r="AT8927" s="25" t="s">
        <v>175</v>
      </c>
      <c r="AU8927" s="25" t="s">
        <v>84</v>
      </c>
    </row>
    <row r="8928" spans="2:65" s="1" customFormat="1" ht="38.25" customHeight="1">
      <c r="B8928" s="42"/>
      <c r="C8928" s="193" t="s">
        <v>7642</v>
      </c>
      <c r="D8928" s="193" t="s">
        <v>168</v>
      </c>
      <c r="E8928" s="194" t="s">
        <v>1219</v>
      </c>
      <c r="F8928" s="195" t="s">
        <v>1220</v>
      </c>
      <c r="G8928" s="196" t="s">
        <v>184</v>
      </c>
      <c r="H8928" s="197">
        <v>11</v>
      </c>
      <c r="I8928" s="198"/>
      <c r="J8928" s="199">
        <f>ROUND(I8928*H8928,2)</f>
        <v>0</v>
      </c>
      <c r="K8928" s="195" t="s">
        <v>21</v>
      </c>
      <c r="L8928" s="62"/>
      <c r="M8928" s="200" t="s">
        <v>21</v>
      </c>
      <c r="N8928" s="201" t="s">
        <v>48</v>
      </c>
      <c r="O8928" s="43"/>
      <c r="P8928" s="202">
        <f>O8928*H8928</f>
        <v>0</v>
      </c>
      <c r="Q8928" s="202">
        <v>0</v>
      </c>
      <c r="R8928" s="202">
        <f>Q8928*H8928</f>
        <v>0</v>
      </c>
      <c r="S8928" s="202">
        <v>0</v>
      </c>
      <c r="T8928" s="203">
        <f>S8928*H8928</f>
        <v>0</v>
      </c>
      <c r="AR8928" s="25" t="s">
        <v>173</v>
      </c>
      <c r="AT8928" s="25" t="s">
        <v>168</v>
      </c>
      <c r="AU8928" s="25" t="s">
        <v>84</v>
      </c>
      <c r="AY8928" s="25" t="s">
        <v>163</v>
      </c>
      <c r="BE8928" s="204">
        <f>IF(N8928="základní",J8928,0)</f>
        <v>0</v>
      </c>
      <c r="BF8928" s="204">
        <f>IF(N8928="snížená",J8928,0)</f>
        <v>0</v>
      </c>
      <c r="BG8928" s="204">
        <f>IF(N8928="zákl. přenesená",J8928,0)</f>
        <v>0</v>
      </c>
      <c r="BH8928" s="204">
        <f>IF(N8928="sníž. přenesená",J8928,0)</f>
        <v>0</v>
      </c>
      <c r="BI8928" s="204">
        <f>IF(N8928="nulová",J8928,0)</f>
        <v>0</v>
      </c>
      <c r="BJ8928" s="25" t="s">
        <v>98</v>
      </c>
      <c r="BK8928" s="204">
        <f>ROUND(I8928*H8928,2)</f>
        <v>0</v>
      </c>
      <c r="BL8928" s="25" t="s">
        <v>173</v>
      </c>
      <c r="BM8928" s="25" t="s">
        <v>7643</v>
      </c>
    </row>
    <row r="8929" spans="2:65" s="1" customFormat="1" ht="27">
      <c r="B8929" s="42"/>
      <c r="C8929" s="64"/>
      <c r="D8929" s="205" t="s">
        <v>175</v>
      </c>
      <c r="E8929" s="64"/>
      <c r="F8929" s="206" t="s">
        <v>1220</v>
      </c>
      <c r="G8929" s="64"/>
      <c r="H8929" s="64"/>
      <c r="I8929" s="164"/>
      <c r="J8929" s="64"/>
      <c r="K8929" s="64"/>
      <c r="L8929" s="62"/>
      <c r="M8929" s="207"/>
      <c r="N8929" s="43"/>
      <c r="O8929" s="43"/>
      <c r="P8929" s="43"/>
      <c r="Q8929" s="43"/>
      <c r="R8929" s="43"/>
      <c r="S8929" s="43"/>
      <c r="T8929" s="79"/>
      <c r="AT8929" s="25" t="s">
        <v>175</v>
      </c>
      <c r="AU8929" s="25" t="s">
        <v>84</v>
      </c>
    </row>
    <row r="8930" spans="2:65" s="1" customFormat="1" ht="25.5" customHeight="1">
      <c r="B8930" s="42"/>
      <c r="C8930" s="193" t="s">
        <v>4402</v>
      </c>
      <c r="D8930" s="193" t="s">
        <v>168</v>
      </c>
      <c r="E8930" s="194" t="s">
        <v>1221</v>
      </c>
      <c r="F8930" s="195" t="s">
        <v>1222</v>
      </c>
      <c r="G8930" s="196" t="s">
        <v>184</v>
      </c>
      <c r="H8930" s="197">
        <v>3</v>
      </c>
      <c r="I8930" s="198"/>
      <c r="J8930" s="199">
        <f>ROUND(I8930*H8930,2)</f>
        <v>0</v>
      </c>
      <c r="K8930" s="195" t="s">
        <v>21</v>
      </c>
      <c r="L8930" s="62"/>
      <c r="M8930" s="200" t="s">
        <v>21</v>
      </c>
      <c r="N8930" s="201" t="s">
        <v>48</v>
      </c>
      <c r="O8930" s="43"/>
      <c r="P8930" s="202">
        <f>O8930*H8930</f>
        <v>0</v>
      </c>
      <c r="Q8930" s="202">
        <v>0</v>
      </c>
      <c r="R8930" s="202">
        <f>Q8930*H8930</f>
        <v>0</v>
      </c>
      <c r="S8930" s="202">
        <v>0</v>
      </c>
      <c r="T8930" s="203">
        <f>S8930*H8930</f>
        <v>0</v>
      </c>
      <c r="AR8930" s="25" t="s">
        <v>173</v>
      </c>
      <c r="AT8930" s="25" t="s">
        <v>168</v>
      </c>
      <c r="AU8930" s="25" t="s">
        <v>84</v>
      </c>
      <c r="AY8930" s="25" t="s">
        <v>163</v>
      </c>
      <c r="BE8930" s="204">
        <f>IF(N8930="základní",J8930,0)</f>
        <v>0</v>
      </c>
      <c r="BF8930" s="204">
        <f>IF(N8930="snížená",J8930,0)</f>
        <v>0</v>
      </c>
      <c r="BG8930" s="204">
        <f>IF(N8930="zákl. přenesená",J8930,0)</f>
        <v>0</v>
      </c>
      <c r="BH8930" s="204">
        <f>IF(N8930="sníž. přenesená",J8930,0)</f>
        <v>0</v>
      </c>
      <c r="BI8930" s="204">
        <f>IF(N8930="nulová",J8930,0)</f>
        <v>0</v>
      </c>
      <c r="BJ8930" s="25" t="s">
        <v>98</v>
      </c>
      <c r="BK8930" s="204">
        <f>ROUND(I8930*H8930,2)</f>
        <v>0</v>
      </c>
      <c r="BL8930" s="25" t="s">
        <v>173</v>
      </c>
      <c r="BM8930" s="25" t="s">
        <v>7644</v>
      </c>
    </row>
    <row r="8931" spans="2:65" s="1" customFormat="1" ht="27">
      <c r="B8931" s="42"/>
      <c r="C8931" s="64"/>
      <c r="D8931" s="205" t="s">
        <v>175</v>
      </c>
      <c r="E8931" s="64"/>
      <c r="F8931" s="206" t="s">
        <v>1222</v>
      </c>
      <c r="G8931" s="64"/>
      <c r="H8931" s="64"/>
      <c r="I8931" s="164"/>
      <c r="J8931" s="64"/>
      <c r="K8931" s="64"/>
      <c r="L8931" s="62"/>
      <c r="M8931" s="207"/>
      <c r="N8931" s="43"/>
      <c r="O8931" s="43"/>
      <c r="P8931" s="43"/>
      <c r="Q8931" s="43"/>
      <c r="R8931" s="43"/>
      <c r="S8931" s="43"/>
      <c r="T8931" s="79"/>
      <c r="AT8931" s="25" t="s">
        <v>175</v>
      </c>
      <c r="AU8931" s="25" t="s">
        <v>84</v>
      </c>
    </row>
    <row r="8932" spans="2:65" s="1" customFormat="1" ht="38.25" customHeight="1">
      <c r="B8932" s="42"/>
      <c r="C8932" s="193" t="s">
        <v>7645</v>
      </c>
      <c r="D8932" s="193" t="s">
        <v>168</v>
      </c>
      <c r="E8932" s="194" t="s">
        <v>1223</v>
      </c>
      <c r="F8932" s="195" t="s">
        <v>1224</v>
      </c>
      <c r="G8932" s="196" t="s">
        <v>184</v>
      </c>
      <c r="H8932" s="197">
        <v>11</v>
      </c>
      <c r="I8932" s="198"/>
      <c r="J8932" s="199">
        <f>ROUND(I8932*H8932,2)</f>
        <v>0</v>
      </c>
      <c r="K8932" s="195" t="s">
        <v>21</v>
      </c>
      <c r="L8932" s="62"/>
      <c r="M8932" s="200" t="s">
        <v>21</v>
      </c>
      <c r="N8932" s="201" t="s">
        <v>48</v>
      </c>
      <c r="O8932" s="43"/>
      <c r="P8932" s="202">
        <f>O8932*H8932</f>
        <v>0</v>
      </c>
      <c r="Q8932" s="202">
        <v>0</v>
      </c>
      <c r="R8932" s="202">
        <f>Q8932*H8932</f>
        <v>0</v>
      </c>
      <c r="S8932" s="202">
        <v>0</v>
      </c>
      <c r="T8932" s="203">
        <f>S8932*H8932</f>
        <v>0</v>
      </c>
      <c r="AR8932" s="25" t="s">
        <v>173</v>
      </c>
      <c r="AT8932" s="25" t="s">
        <v>168</v>
      </c>
      <c r="AU8932" s="25" t="s">
        <v>84</v>
      </c>
      <c r="AY8932" s="25" t="s">
        <v>163</v>
      </c>
      <c r="BE8932" s="204">
        <f>IF(N8932="základní",J8932,0)</f>
        <v>0</v>
      </c>
      <c r="BF8932" s="204">
        <f>IF(N8932="snížená",J8932,0)</f>
        <v>0</v>
      </c>
      <c r="BG8932" s="204">
        <f>IF(N8932="zákl. přenesená",J8932,0)</f>
        <v>0</v>
      </c>
      <c r="BH8932" s="204">
        <f>IF(N8932="sníž. přenesená",J8932,0)</f>
        <v>0</v>
      </c>
      <c r="BI8932" s="204">
        <f>IF(N8932="nulová",J8932,0)</f>
        <v>0</v>
      </c>
      <c r="BJ8932" s="25" t="s">
        <v>98</v>
      </c>
      <c r="BK8932" s="204">
        <f>ROUND(I8932*H8932,2)</f>
        <v>0</v>
      </c>
      <c r="BL8932" s="25" t="s">
        <v>173</v>
      </c>
      <c r="BM8932" s="25" t="s">
        <v>7646</v>
      </c>
    </row>
    <row r="8933" spans="2:65" s="1" customFormat="1" ht="27">
      <c r="B8933" s="42"/>
      <c r="C8933" s="64"/>
      <c r="D8933" s="205" t="s">
        <v>175</v>
      </c>
      <c r="E8933" s="64"/>
      <c r="F8933" s="206" t="s">
        <v>1224</v>
      </c>
      <c r="G8933" s="64"/>
      <c r="H8933" s="64"/>
      <c r="I8933" s="164"/>
      <c r="J8933" s="64"/>
      <c r="K8933" s="64"/>
      <c r="L8933" s="62"/>
      <c r="M8933" s="207"/>
      <c r="N8933" s="43"/>
      <c r="O8933" s="43"/>
      <c r="P8933" s="43"/>
      <c r="Q8933" s="43"/>
      <c r="R8933" s="43"/>
      <c r="S8933" s="43"/>
      <c r="T8933" s="79"/>
      <c r="AT8933" s="25" t="s">
        <v>175</v>
      </c>
      <c r="AU8933" s="25" t="s">
        <v>84</v>
      </c>
    </row>
    <row r="8934" spans="2:65" s="1" customFormat="1" ht="38.25" customHeight="1">
      <c r="B8934" s="42"/>
      <c r="C8934" s="193" t="s">
        <v>4404</v>
      </c>
      <c r="D8934" s="193" t="s">
        <v>168</v>
      </c>
      <c r="E8934" s="194" t="s">
        <v>1225</v>
      </c>
      <c r="F8934" s="195" t="s">
        <v>1226</v>
      </c>
      <c r="G8934" s="196" t="s">
        <v>184</v>
      </c>
      <c r="H8934" s="197">
        <v>3</v>
      </c>
      <c r="I8934" s="198"/>
      <c r="J8934" s="199">
        <f>ROUND(I8934*H8934,2)</f>
        <v>0</v>
      </c>
      <c r="K8934" s="195" t="s">
        <v>21</v>
      </c>
      <c r="L8934" s="62"/>
      <c r="M8934" s="200" t="s">
        <v>21</v>
      </c>
      <c r="N8934" s="201" t="s">
        <v>48</v>
      </c>
      <c r="O8934" s="43"/>
      <c r="P8934" s="202">
        <f>O8934*H8934</f>
        <v>0</v>
      </c>
      <c r="Q8934" s="202">
        <v>0</v>
      </c>
      <c r="R8934" s="202">
        <f>Q8934*H8934</f>
        <v>0</v>
      </c>
      <c r="S8934" s="202">
        <v>0</v>
      </c>
      <c r="T8934" s="203">
        <f>S8934*H8934</f>
        <v>0</v>
      </c>
      <c r="AR8934" s="25" t="s">
        <v>173</v>
      </c>
      <c r="AT8934" s="25" t="s">
        <v>168</v>
      </c>
      <c r="AU8934" s="25" t="s">
        <v>84</v>
      </c>
      <c r="AY8934" s="25" t="s">
        <v>163</v>
      </c>
      <c r="BE8934" s="204">
        <f>IF(N8934="základní",J8934,0)</f>
        <v>0</v>
      </c>
      <c r="BF8934" s="204">
        <f>IF(N8934="snížená",J8934,0)</f>
        <v>0</v>
      </c>
      <c r="BG8934" s="204">
        <f>IF(N8934="zákl. přenesená",J8934,0)</f>
        <v>0</v>
      </c>
      <c r="BH8934" s="204">
        <f>IF(N8934="sníž. přenesená",J8934,0)</f>
        <v>0</v>
      </c>
      <c r="BI8934" s="204">
        <f>IF(N8934="nulová",J8934,0)</f>
        <v>0</v>
      </c>
      <c r="BJ8934" s="25" t="s">
        <v>98</v>
      </c>
      <c r="BK8934" s="204">
        <f>ROUND(I8934*H8934,2)</f>
        <v>0</v>
      </c>
      <c r="BL8934" s="25" t="s">
        <v>173</v>
      </c>
      <c r="BM8934" s="25" t="s">
        <v>7647</v>
      </c>
    </row>
    <row r="8935" spans="2:65" s="1" customFormat="1" ht="27">
      <c r="B8935" s="42"/>
      <c r="C8935" s="64"/>
      <c r="D8935" s="205" t="s">
        <v>175</v>
      </c>
      <c r="E8935" s="64"/>
      <c r="F8935" s="206" t="s">
        <v>1226</v>
      </c>
      <c r="G8935" s="64"/>
      <c r="H8935" s="64"/>
      <c r="I8935" s="164"/>
      <c r="J8935" s="64"/>
      <c r="K8935" s="64"/>
      <c r="L8935" s="62"/>
      <c r="M8935" s="207"/>
      <c r="N8935" s="43"/>
      <c r="O8935" s="43"/>
      <c r="P8935" s="43"/>
      <c r="Q8935" s="43"/>
      <c r="R8935" s="43"/>
      <c r="S8935" s="43"/>
      <c r="T8935" s="79"/>
      <c r="AT8935" s="25" t="s">
        <v>175</v>
      </c>
      <c r="AU8935" s="25" t="s">
        <v>84</v>
      </c>
    </row>
    <row r="8936" spans="2:65" s="1" customFormat="1" ht="38.25" customHeight="1">
      <c r="B8936" s="42"/>
      <c r="C8936" s="193" t="s">
        <v>7648</v>
      </c>
      <c r="D8936" s="193" t="s">
        <v>168</v>
      </c>
      <c r="E8936" s="194" t="s">
        <v>1227</v>
      </c>
      <c r="F8936" s="195" t="s">
        <v>1228</v>
      </c>
      <c r="G8936" s="196" t="s">
        <v>184</v>
      </c>
      <c r="H8936" s="197">
        <v>1</v>
      </c>
      <c r="I8936" s="198"/>
      <c r="J8936" s="199">
        <f>ROUND(I8936*H8936,2)</f>
        <v>0</v>
      </c>
      <c r="K8936" s="195" t="s">
        <v>21</v>
      </c>
      <c r="L8936" s="62"/>
      <c r="M8936" s="200" t="s">
        <v>21</v>
      </c>
      <c r="N8936" s="201" t="s">
        <v>48</v>
      </c>
      <c r="O8936" s="43"/>
      <c r="P8936" s="202">
        <f>O8936*H8936</f>
        <v>0</v>
      </c>
      <c r="Q8936" s="202">
        <v>0</v>
      </c>
      <c r="R8936" s="202">
        <f>Q8936*H8936</f>
        <v>0</v>
      </c>
      <c r="S8936" s="202">
        <v>0</v>
      </c>
      <c r="T8936" s="203">
        <f>S8936*H8936</f>
        <v>0</v>
      </c>
      <c r="AR8936" s="25" t="s">
        <v>173</v>
      </c>
      <c r="AT8936" s="25" t="s">
        <v>168</v>
      </c>
      <c r="AU8936" s="25" t="s">
        <v>84</v>
      </c>
      <c r="AY8936" s="25" t="s">
        <v>163</v>
      </c>
      <c r="BE8936" s="204">
        <f>IF(N8936="základní",J8936,0)</f>
        <v>0</v>
      </c>
      <c r="BF8936" s="204">
        <f>IF(N8936="snížená",J8936,0)</f>
        <v>0</v>
      </c>
      <c r="BG8936" s="204">
        <f>IF(N8936="zákl. přenesená",J8936,0)</f>
        <v>0</v>
      </c>
      <c r="BH8936" s="204">
        <f>IF(N8936="sníž. přenesená",J8936,0)</f>
        <v>0</v>
      </c>
      <c r="BI8936" s="204">
        <f>IF(N8936="nulová",J8936,0)</f>
        <v>0</v>
      </c>
      <c r="BJ8936" s="25" t="s">
        <v>98</v>
      </c>
      <c r="BK8936" s="204">
        <f>ROUND(I8936*H8936,2)</f>
        <v>0</v>
      </c>
      <c r="BL8936" s="25" t="s">
        <v>173</v>
      </c>
      <c r="BM8936" s="25" t="s">
        <v>7649</v>
      </c>
    </row>
    <row r="8937" spans="2:65" s="1" customFormat="1" ht="27">
      <c r="B8937" s="42"/>
      <c r="C8937" s="64"/>
      <c r="D8937" s="205" t="s">
        <v>175</v>
      </c>
      <c r="E8937" s="64"/>
      <c r="F8937" s="206" t="s">
        <v>1228</v>
      </c>
      <c r="G8937" s="64"/>
      <c r="H8937" s="64"/>
      <c r="I8937" s="164"/>
      <c r="J8937" s="64"/>
      <c r="K8937" s="64"/>
      <c r="L8937" s="62"/>
      <c r="M8937" s="207"/>
      <c r="N8937" s="43"/>
      <c r="O8937" s="43"/>
      <c r="P8937" s="43"/>
      <c r="Q8937" s="43"/>
      <c r="R8937" s="43"/>
      <c r="S8937" s="43"/>
      <c r="T8937" s="79"/>
      <c r="AT8937" s="25" t="s">
        <v>175</v>
      </c>
      <c r="AU8937" s="25" t="s">
        <v>84</v>
      </c>
    </row>
    <row r="8938" spans="2:65" s="1" customFormat="1" ht="38.25" customHeight="1">
      <c r="B8938" s="42"/>
      <c r="C8938" s="193" t="s">
        <v>4405</v>
      </c>
      <c r="D8938" s="193" t="s">
        <v>168</v>
      </c>
      <c r="E8938" s="194" t="s">
        <v>1229</v>
      </c>
      <c r="F8938" s="195" t="s">
        <v>1230</v>
      </c>
      <c r="G8938" s="196" t="s">
        <v>288</v>
      </c>
      <c r="H8938" s="197">
        <v>23</v>
      </c>
      <c r="I8938" s="198"/>
      <c r="J8938" s="199">
        <f>ROUND(I8938*H8938,2)</f>
        <v>0</v>
      </c>
      <c r="K8938" s="195" t="s">
        <v>21</v>
      </c>
      <c r="L8938" s="62"/>
      <c r="M8938" s="200" t="s">
        <v>21</v>
      </c>
      <c r="N8938" s="201" t="s">
        <v>48</v>
      </c>
      <c r="O8938" s="43"/>
      <c r="P8938" s="202">
        <f>O8938*H8938</f>
        <v>0</v>
      </c>
      <c r="Q8938" s="202">
        <v>0</v>
      </c>
      <c r="R8938" s="202">
        <f>Q8938*H8938</f>
        <v>0</v>
      </c>
      <c r="S8938" s="202">
        <v>0</v>
      </c>
      <c r="T8938" s="203">
        <f>S8938*H8938</f>
        <v>0</v>
      </c>
      <c r="AR8938" s="25" t="s">
        <v>173</v>
      </c>
      <c r="AT8938" s="25" t="s">
        <v>168</v>
      </c>
      <c r="AU8938" s="25" t="s">
        <v>84</v>
      </c>
      <c r="AY8938" s="25" t="s">
        <v>163</v>
      </c>
      <c r="BE8938" s="204">
        <f>IF(N8938="základní",J8938,0)</f>
        <v>0</v>
      </c>
      <c r="BF8938" s="204">
        <f>IF(N8938="snížená",J8938,0)</f>
        <v>0</v>
      </c>
      <c r="BG8938" s="204">
        <f>IF(N8938="zákl. přenesená",J8938,0)</f>
        <v>0</v>
      </c>
      <c r="BH8938" s="204">
        <f>IF(N8938="sníž. přenesená",J8938,0)</f>
        <v>0</v>
      </c>
      <c r="BI8938" s="204">
        <f>IF(N8938="nulová",J8938,0)</f>
        <v>0</v>
      </c>
      <c r="BJ8938" s="25" t="s">
        <v>98</v>
      </c>
      <c r="BK8938" s="204">
        <f>ROUND(I8938*H8938,2)</f>
        <v>0</v>
      </c>
      <c r="BL8938" s="25" t="s">
        <v>173</v>
      </c>
      <c r="BM8938" s="25" t="s">
        <v>7650</v>
      </c>
    </row>
    <row r="8939" spans="2:65" s="1" customFormat="1" ht="27">
      <c r="B8939" s="42"/>
      <c r="C8939" s="64"/>
      <c r="D8939" s="205" t="s">
        <v>175</v>
      </c>
      <c r="E8939" s="64"/>
      <c r="F8939" s="206" t="s">
        <v>1230</v>
      </c>
      <c r="G8939" s="64"/>
      <c r="H8939" s="64"/>
      <c r="I8939" s="164"/>
      <c r="J8939" s="64"/>
      <c r="K8939" s="64"/>
      <c r="L8939" s="62"/>
      <c r="M8939" s="207"/>
      <c r="N8939" s="43"/>
      <c r="O8939" s="43"/>
      <c r="P8939" s="43"/>
      <c r="Q8939" s="43"/>
      <c r="R8939" s="43"/>
      <c r="S8939" s="43"/>
      <c r="T8939" s="79"/>
      <c r="AT8939" s="25" t="s">
        <v>175</v>
      </c>
      <c r="AU8939" s="25" t="s">
        <v>84</v>
      </c>
    </row>
    <row r="8940" spans="2:65" s="1" customFormat="1" ht="16.5" customHeight="1">
      <c r="B8940" s="42"/>
      <c r="C8940" s="193" t="s">
        <v>7651</v>
      </c>
      <c r="D8940" s="193" t="s">
        <v>168</v>
      </c>
      <c r="E8940" s="194" t="s">
        <v>1231</v>
      </c>
      <c r="F8940" s="195" t="s">
        <v>1232</v>
      </c>
      <c r="G8940" s="196" t="s">
        <v>1233</v>
      </c>
      <c r="H8940" s="197">
        <v>24</v>
      </c>
      <c r="I8940" s="198"/>
      <c r="J8940" s="199">
        <f>ROUND(I8940*H8940,2)</f>
        <v>0</v>
      </c>
      <c r="K8940" s="195" t="s">
        <v>21</v>
      </c>
      <c r="L8940" s="62"/>
      <c r="M8940" s="200" t="s">
        <v>21</v>
      </c>
      <c r="N8940" s="201" t="s">
        <v>48</v>
      </c>
      <c r="O8940" s="43"/>
      <c r="P8940" s="202">
        <f>O8940*H8940</f>
        <v>0</v>
      </c>
      <c r="Q8940" s="202">
        <v>0</v>
      </c>
      <c r="R8940" s="202">
        <f>Q8940*H8940</f>
        <v>0</v>
      </c>
      <c r="S8940" s="202">
        <v>0</v>
      </c>
      <c r="T8940" s="203">
        <f>S8940*H8940</f>
        <v>0</v>
      </c>
      <c r="AR8940" s="25" t="s">
        <v>173</v>
      </c>
      <c r="AT8940" s="25" t="s">
        <v>168</v>
      </c>
      <c r="AU8940" s="25" t="s">
        <v>84</v>
      </c>
      <c r="AY8940" s="25" t="s">
        <v>163</v>
      </c>
      <c r="BE8940" s="204">
        <f>IF(N8940="základní",J8940,0)</f>
        <v>0</v>
      </c>
      <c r="BF8940" s="204">
        <f>IF(N8940="snížená",J8940,0)</f>
        <v>0</v>
      </c>
      <c r="BG8940" s="204">
        <f>IF(N8940="zákl. přenesená",J8940,0)</f>
        <v>0</v>
      </c>
      <c r="BH8940" s="204">
        <f>IF(N8940="sníž. přenesená",J8940,0)</f>
        <v>0</v>
      </c>
      <c r="BI8940" s="204">
        <f>IF(N8940="nulová",J8940,0)</f>
        <v>0</v>
      </c>
      <c r="BJ8940" s="25" t="s">
        <v>98</v>
      </c>
      <c r="BK8940" s="204">
        <f>ROUND(I8940*H8940,2)</f>
        <v>0</v>
      </c>
      <c r="BL8940" s="25" t="s">
        <v>173</v>
      </c>
      <c r="BM8940" s="25" t="s">
        <v>7652</v>
      </c>
    </row>
    <row r="8941" spans="2:65" s="1" customFormat="1" ht="13.5">
      <c r="B8941" s="42"/>
      <c r="C8941" s="64"/>
      <c r="D8941" s="205" t="s">
        <v>175</v>
      </c>
      <c r="E8941" s="64"/>
      <c r="F8941" s="206" t="s">
        <v>1232</v>
      </c>
      <c r="G8941" s="64"/>
      <c r="H8941" s="64"/>
      <c r="I8941" s="164"/>
      <c r="J8941" s="64"/>
      <c r="K8941" s="64"/>
      <c r="L8941" s="62"/>
      <c r="M8941" s="207"/>
      <c r="N8941" s="43"/>
      <c r="O8941" s="43"/>
      <c r="P8941" s="43"/>
      <c r="Q8941" s="43"/>
      <c r="R8941" s="43"/>
      <c r="S8941" s="43"/>
      <c r="T8941" s="79"/>
      <c r="AT8941" s="25" t="s">
        <v>175</v>
      </c>
      <c r="AU8941" s="25" t="s">
        <v>84</v>
      </c>
    </row>
    <row r="8942" spans="2:65" s="1" customFormat="1" ht="38.25" customHeight="1">
      <c r="B8942" s="42"/>
      <c r="C8942" s="193" t="s">
        <v>4407</v>
      </c>
      <c r="D8942" s="193" t="s">
        <v>168</v>
      </c>
      <c r="E8942" s="194" t="s">
        <v>1234</v>
      </c>
      <c r="F8942" s="195" t="s">
        <v>1235</v>
      </c>
      <c r="G8942" s="196" t="s">
        <v>288</v>
      </c>
      <c r="H8942" s="197">
        <v>5</v>
      </c>
      <c r="I8942" s="198"/>
      <c r="J8942" s="199">
        <f>ROUND(I8942*H8942,2)</f>
        <v>0</v>
      </c>
      <c r="K8942" s="195" t="s">
        <v>21</v>
      </c>
      <c r="L8942" s="62"/>
      <c r="M8942" s="200" t="s">
        <v>21</v>
      </c>
      <c r="N8942" s="201" t="s">
        <v>48</v>
      </c>
      <c r="O8942" s="43"/>
      <c r="P8942" s="202">
        <f>O8942*H8942</f>
        <v>0</v>
      </c>
      <c r="Q8942" s="202">
        <v>0</v>
      </c>
      <c r="R8942" s="202">
        <f>Q8942*H8942</f>
        <v>0</v>
      </c>
      <c r="S8942" s="202">
        <v>0</v>
      </c>
      <c r="T8942" s="203">
        <f>S8942*H8942</f>
        <v>0</v>
      </c>
      <c r="AR8942" s="25" t="s">
        <v>173</v>
      </c>
      <c r="AT8942" s="25" t="s">
        <v>168</v>
      </c>
      <c r="AU8942" s="25" t="s">
        <v>84</v>
      </c>
      <c r="AY8942" s="25" t="s">
        <v>163</v>
      </c>
      <c r="BE8942" s="204">
        <f>IF(N8942="základní",J8942,0)</f>
        <v>0</v>
      </c>
      <c r="BF8942" s="204">
        <f>IF(N8942="snížená",J8942,0)</f>
        <v>0</v>
      </c>
      <c r="BG8942" s="204">
        <f>IF(N8942="zákl. přenesená",J8942,0)</f>
        <v>0</v>
      </c>
      <c r="BH8942" s="204">
        <f>IF(N8942="sníž. přenesená",J8942,0)</f>
        <v>0</v>
      </c>
      <c r="BI8942" s="204">
        <f>IF(N8942="nulová",J8942,0)</f>
        <v>0</v>
      </c>
      <c r="BJ8942" s="25" t="s">
        <v>98</v>
      </c>
      <c r="BK8942" s="204">
        <f>ROUND(I8942*H8942,2)</f>
        <v>0</v>
      </c>
      <c r="BL8942" s="25" t="s">
        <v>173</v>
      </c>
      <c r="BM8942" s="25" t="s">
        <v>7653</v>
      </c>
    </row>
    <row r="8943" spans="2:65" s="1" customFormat="1" ht="27">
      <c r="B8943" s="42"/>
      <c r="C8943" s="64"/>
      <c r="D8943" s="205" t="s">
        <v>175</v>
      </c>
      <c r="E8943" s="64"/>
      <c r="F8943" s="206" t="s">
        <v>1235</v>
      </c>
      <c r="G8943" s="64"/>
      <c r="H8943" s="64"/>
      <c r="I8943" s="164"/>
      <c r="J8943" s="64"/>
      <c r="K8943" s="64"/>
      <c r="L8943" s="62"/>
      <c r="M8943" s="207"/>
      <c r="N8943" s="43"/>
      <c r="O8943" s="43"/>
      <c r="P8943" s="43"/>
      <c r="Q8943" s="43"/>
      <c r="R8943" s="43"/>
      <c r="S8943" s="43"/>
      <c r="T8943" s="79"/>
      <c r="AT8943" s="25" t="s">
        <v>175</v>
      </c>
      <c r="AU8943" s="25" t="s">
        <v>84</v>
      </c>
    </row>
    <row r="8944" spans="2:65" s="1" customFormat="1" ht="38.25" customHeight="1">
      <c r="B8944" s="42"/>
      <c r="C8944" s="193" t="s">
        <v>7654</v>
      </c>
      <c r="D8944" s="193" t="s">
        <v>168</v>
      </c>
      <c r="E8944" s="194" t="s">
        <v>1236</v>
      </c>
      <c r="F8944" s="195" t="s">
        <v>1237</v>
      </c>
      <c r="G8944" s="196" t="s">
        <v>288</v>
      </c>
      <c r="H8944" s="197">
        <v>2</v>
      </c>
      <c r="I8944" s="198"/>
      <c r="J8944" s="199">
        <f>ROUND(I8944*H8944,2)</f>
        <v>0</v>
      </c>
      <c r="K8944" s="195" t="s">
        <v>21</v>
      </c>
      <c r="L8944" s="62"/>
      <c r="M8944" s="200" t="s">
        <v>21</v>
      </c>
      <c r="N8944" s="201" t="s">
        <v>48</v>
      </c>
      <c r="O8944" s="43"/>
      <c r="P8944" s="202">
        <f>O8944*H8944</f>
        <v>0</v>
      </c>
      <c r="Q8944" s="202">
        <v>0</v>
      </c>
      <c r="R8944" s="202">
        <f>Q8944*H8944</f>
        <v>0</v>
      </c>
      <c r="S8944" s="202">
        <v>0</v>
      </c>
      <c r="T8944" s="203">
        <f>S8944*H8944</f>
        <v>0</v>
      </c>
      <c r="AR8944" s="25" t="s">
        <v>173</v>
      </c>
      <c r="AT8944" s="25" t="s">
        <v>168</v>
      </c>
      <c r="AU8944" s="25" t="s">
        <v>84</v>
      </c>
      <c r="AY8944" s="25" t="s">
        <v>163</v>
      </c>
      <c r="BE8944" s="204">
        <f>IF(N8944="základní",J8944,0)</f>
        <v>0</v>
      </c>
      <c r="BF8944" s="204">
        <f>IF(N8944="snížená",J8944,0)</f>
        <v>0</v>
      </c>
      <c r="BG8944" s="204">
        <f>IF(N8944="zákl. přenesená",J8944,0)</f>
        <v>0</v>
      </c>
      <c r="BH8944" s="204">
        <f>IF(N8944="sníž. přenesená",J8944,0)</f>
        <v>0</v>
      </c>
      <c r="BI8944" s="204">
        <f>IF(N8944="nulová",J8944,0)</f>
        <v>0</v>
      </c>
      <c r="BJ8944" s="25" t="s">
        <v>98</v>
      </c>
      <c r="BK8944" s="204">
        <f>ROUND(I8944*H8944,2)</f>
        <v>0</v>
      </c>
      <c r="BL8944" s="25" t="s">
        <v>173</v>
      </c>
      <c r="BM8944" s="25" t="s">
        <v>7655</v>
      </c>
    </row>
    <row r="8945" spans="2:65" s="1" customFormat="1" ht="27">
      <c r="B8945" s="42"/>
      <c r="C8945" s="64"/>
      <c r="D8945" s="205" t="s">
        <v>175</v>
      </c>
      <c r="E8945" s="64"/>
      <c r="F8945" s="206" t="s">
        <v>1237</v>
      </c>
      <c r="G8945" s="64"/>
      <c r="H8945" s="64"/>
      <c r="I8945" s="164"/>
      <c r="J8945" s="64"/>
      <c r="K8945" s="64"/>
      <c r="L8945" s="62"/>
      <c r="M8945" s="207"/>
      <c r="N8945" s="43"/>
      <c r="O8945" s="43"/>
      <c r="P8945" s="43"/>
      <c r="Q8945" s="43"/>
      <c r="R8945" s="43"/>
      <c r="S8945" s="43"/>
      <c r="T8945" s="79"/>
      <c r="AT8945" s="25" t="s">
        <v>175</v>
      </c>
      <c r="AU8945" s="25" t="s">
        <v>84</v>
      </c>
    </row>
    <row r="8946" spans="2:65" s="1" customFormat="1" ht="25.5" customHeight="1">
      <c r="B8946" s="42"/>
      <c r="C8946" s="193" t="s">
        <v>4408</v>
      </c>
      <c r="D8946" s="193" t="s">
        <v>168</v>
      </c>
      <c r="E8946" s="194" t="s">
        <v>1238</v>
      </c>
      <c r="F8946" s="195" t="s">
        <v>1239</v>
      </c>
      <c r="G8946" s="196" t="s">
        <v>288</v>
      </c>
      <c r="H8946" s="197">
        <v>26</v>
      </c>
      <c r="I8946" s="198"/>
      <c r="J8946" s="199">
        <f>ROUND(I8946*H8946,2)</f>
        <v>0</v>
      </c>
      <c r="K8946" s="195" t="s">
        <v>21</v>
      </c>
      <c r="L8946" s="62"/>
      <c r="M8946" s="200" t="s">
        <v>21</v>
      </c>
      <c r="N8946" s="201" t="s">
        <v>48</v>
      </c>
      <c r="O8946" s="43"/>
      <c r="P8946" s="202">
        <f>O8946*H8946</f>
        <v>0</v>
      </c>
      <c r="Q8946" s="202">
        <v>0</v>
      </c>
      <c r="R8946" s="202">
        <f>Q8946*H8946</f>
        <v>0</v>
      </c>
      <c r="S8946" s="202">
        <v>0</v>
      </c>
      <c r="T8946" s="203">
        <f>S8946*H8946</f>
        <v>0</v>
      </c>
      <c r="AR8946" s="25" t="s">
        <v>173</v>
      </c>
      <c r="AT8946" s="25" t="s">
        <v>168</v>
      </c>
      <c r="AU8946" s="25" t="s">
        <v>84</v>
      </c>
      <c r="AY8946" s="25" t="s">
        <v>163</v>
      </c>
      <c r="BE8946" s="204">
        <f>IF(N8946="základní",J8946,0)</f>
        <v>0</v>
      </c>
      <c r="BF8946" s="204">
        <f>IF(N8946="snížená",J8946,0)</f>
        <v>0</v>
      </c>
      <c r="BG8946" s="204">
        <f>IF(N8946="zákl. přenesená",J8946,0)</f>
        <v>0</v>
      </c>
      <c r="BH8946" s="204">
        <f>IF(N8946="sníž. přenesená",J8946,0)</f>
        <v>0</v>
      </c>
      <c r="BI8946" s="204">
        <f>IF(N8946="nulová",J8946,0)</f>
        <v>0</v>
      </c>
      <c r="BJ8946" s="25" t="s">
        <v>98</v>
      </c>
      <c r="BK8946" s="204">
        <f>ROUND(I8946*H8946,2)</f>
        <v>0</v>
      </c>
      <c r="BL8946" s="25" t="s">
        <v>173</v>
      </c>
      <c r="BM8946" s="25" t="s">
        <v>7656</v>
      </c>
    </row>
    <row r="8947" spans="2:65" s="1" customFormat="1" ht="27">
      <c r="B8947" s="42"/>
      <c r="C8947" s="64"/>
      <c r="D8947" s="205" t="s">
        <v>175</v>
      </c>
      <c r="E8947" s="64"/>
      <c r="F8947" s="206" t="s">
        <v>1239</v>
      </c>
      <c r="G8947" s="64"/>
      <c r="H8947" s="64"/>
      <c r="I8947" s="164"/>
      <c r="J8947" s="64"/>
      <c r="K8947" s="64"/>
      <c r="L8947" s="62"/>
      <c r="M8947" s="207"/>
      <c r="N8947" s="43"/>
      <c r="O8947" s="43"/>
      <c r="P8947" s="43"/>
      <c r="Q8947" s="43"/>
      <c r="R8947" s="43"/>
      <c r="S8947" s="43"/>
      <c r="T8947" s="79"/>
      <c r="AT8947" s="25" t="s">
        <v>175</v>
      </c>
      <c r="AU8947" s="25" t="s">
        <v>84</v>
      </c>
    </row>
    <row r="8948" spans="2:65" s="1" customFormat="1" ht="25.5" customHeight="1">
      <c r="B8948" s="42"/>
      <c r="C8948" s="193" t="s">
        <v>7657</v>
      </c>
      <c r="D8948" s="193" t="s">
        <v>168</v>
      </c>
      <c r="E8948" s="194" t="s">
        <v>1240</v>
      </c>
      <c r="F8948" s="195" t="s">
        <v>1241</v>
      </c>
      <c r="G8948" s="196" t="s">
        <v>288</v>
      </c>
      <c r="H8948" s="197">
        <v>18</v>
      </c>
      <c r="I8948" s="198"/>
      <c r="J8948" s="199">
        <f>ROUND(I8948*H8948,2)</f>
        <v>0</v>
      </c>
      <c r="K8948" s="195" t="s">
        <v>21</v>
      </c>
      <c r="L8948" s="62"/>
      <c r="M8948" s="200" t="s">
        <v>21</v>
      </c>
      <c r="N8948" s="201" t="s">
        <v>48</v>
      </c>
      <c r="O8948" s="43"/>
      <c r="P8948" s="202">
        <f>O8948*H8948</f>
        <v>0</v>
      </c>
      <c r="Q8948" s="202">
        <v>0</v>
      </c>
      <c r="R8948" s="202">
        <f>Q8948*H8948</f>
        <v>0</v>
      </c>
      <c r="S8948" s="202">
        <v>0</v>
      </c>
      <c r="T8948" s="203">
        <f>S8948*H8948</f>
        <v>0</v>
      </c>
      <c r="AR8948" s="25" t="s">
        <v>173</v>
      </c>
      <c r="AT8948" s="25" t="s">
        <v>168</v>
      </c>
      <c r="AU8948" s="25" t="s">
        <v>84</v>
      </c>
      <c r="AY8948" s="25" t="s">
        <v>163</v>
      </c>
      <c r="BE8948" s="204">
        <f>IF(N8948="základní",J8948,0)</f>
        <v>0</v>
      </c>
      <c r="BF8948" s="204">
        <f>IF(N8948="snížená",J8948,0)</f>
        <v>0</v>
      </c>
      <c r="BG8948" s="204">
        <f>IF(N8948="zákl. přenesená",J8948,0)</f>
        <v>0</v>
      </c>
      <c r="BH8948" s="204">
        <f>IF(N8948="sníž. přenesená",J8948,0)</f>
        <v>0</v>
      </c>
      <c r="BI8948" s="204">
        <f>IF(N8948="nulová",J8948,0)</f>
        <v>0</v>
      </c>
      <c r="BJ8948" s="25" t="s">
        <v>98</v>
      </c>
      <c r="BK8948" s="204">
        <f>ROUND(I8948*H8948,2)</f>
        <v>0</v>
      </c>
      <c r="BL8948" s="25" t="s">
        <v>173</v>
      </c>
      <c r="BM8948" s="25" t="s">
        <v>7658</v>
      </c>
    </row>
    <row r="8949" spans="2:65" s="1" customFormat="1" ht="27">
      <c r="B8949" s="42"/>
      <c r="C8949" s="64"/>
      <c r="D8949" s="205" t="s">
        <v>175</v>
      </c>
      <c r="E8949" s="64"/>
      <c r="F8949" s="206" t="s">
        <v>1241</v>
      </c>
      <c r="G8949" s="64"/>
      <c r="H8949" s="64"/>
      <c r="I8949" s="164"/>
      <c r="J8949" s="64"/>
      <c r="K8949" s="64"/>
      <c r="L8949" s="62"/>
      <c r="M8949" s="207"/>
      <c r="N8949" s="43"/>
      <c r="O8949" s="43"/>
      <c r="P8949" s="43"/>
      <c r="Q8949" s="43"/>
      <c r="R8949" s="43"/>
      <c r="S8949" s="43"/>
      <c r="T8949" s="79"/>
      <c r="AT8949" s="25" t="s">
        <v>175</v>
      </c>
      <c r="AU8949" s="25" t="s">
        <v>84</v>
      </c>
    </row>
    <row r="8950" spans="2:65" s="1" customFormat="1" ht="25.5" customHeight="1">
      <c r="B8950" s="42"/>
      <c r="C8950" s="193" t="s">
        <v>4410</v>
      </c>
      <c r="D8950" s="193" t="s">
        <v>168</v>
      </c>
      <c r="E8950" s="194" t="s">
        <v>1242</v>
      </c>
      <c r="F8950" s="195" t="s">
        <v>1243</v>
      </c>
      <c r="G8950" s="196" t="s">
        <v>288</v>
      </c>
      <c r="H8950" s="197">
        <v>12</v>
      </c>
      <c r="I8950" s="198"/>
      <c r="J8950" s="199">
        <f>ROUND(I8950*H8950,2)</f>
        <v>0</v>
      </c>
      <c r="K8950" s="195" t="s">
        <v>21</v>
      </c>
      <c r="L8950" s="62"/>
      <c r="M8950" s="200" t="s">
        <v>21</v>
      </c>
      <c r="N8950" s="201" t="s">
        <v>48</v>
      </c>
      <c r="O8950" s="43"/>
      <c r="P8950" s="202">
        <f>O8950*H8950</f>
        <v>0</v>
      </c>
      <c r="Q8950" s="202">
        <v>0</v>
      </c>
      <c r="R8950" s="202">
        <f>Q8950*H8950</f>
        <v>0</v>
      </c>
      <c r="S8950" s="202">
        <v>0</v>
      </c>
      <c r="T8950" s="203">
        <f>S8950*H8950</f>
        <v>0</v>
      </c>
      <c r="AR8950" s="25" t="s">
        <v>173</v>
      </c>
      <c r="AT8950" s="25" t="s">
        <v>168</v>
      </c>
      <c r="AU8950" s="25" t="s">
        <v>84</v>
      </c>
      <c r="AY8950" s="25" t="s">
        <v>163</v>
      </c>
      <c r="BE8950" s="204">
        <f>IF(N8950="základní",J8950,0)</f>
        <v>0</v>
      </c>
      <c r="BF8950" s="204">
        <f>IF(N8950="snížená",J8950,0)</f>
        <v>0</v>
      </c>
      <c r="BG8950" s="204">
        <f>IF(N8950="zákl. přenesená",J8950,0)</f>
        <v>0</v>
      </c>
      <c r="BH8950" s="204">
        <f>IF(N8950="sníž. přenesená",J8950,0)</f>
        <v>0</v>
      </c>
      <c r="BI8950" s="204">
        <f>IF(N8950="nulová",J8950,0)</f>
        <v>0</v>
      </c>
      <c r="BJ8950" s="25" t="s">
        <v>98</v>
      </c>
      <c r="BK8950" s="204">
        <f>ROUND(I8950*H8950,2)</f>
        <v>0</v>
      </c>
      <c r="BL8950" s="25" t="s">
        <v>173</v>
      </c>
      <c r="BM8950" s="25" t="s">
        <v>7659</v>
      </c>
    </row>
    <row r="8951" spans="2:65" s="1" customFormat="1" ht="27">
      <c r="B8951" s="42"/>
      <c r="C8951" s="64"/>
      <c r="D8951" s="205" t="s">
        <v>175</v>
      </c>
      <c r="E8951" s="64"/>
      <c r="F8951" s="206" t="s">
        <v>1243</v>
      </c>
      <c r="G8951" s="64"/>
      <c r="H8951" s="64"/>
      <c r="I8951" s="164"/>
      <c r="J8951" s="64"/>
      <c r="K8951" s="64"/>
      <c r="L8951" s="62"/>
      <c r="M8951" s="207"/>
      <c r="N8951" s="43"/>
      <c r="O8951" s="43"/>
      <c r="P8951" s="43"/>
      <c r="Q8951" s="43"/>
      <c r="R8951" s="43"/>
      <c r="S8951" s="43"/>
      <c r="T8951" s="79"/>
      <c r="AT8951" s="25" t="s">
        <v>175</v>
      </c>
      <c r="AU8951" s="25" t="s">
        <v>84</v>
      </c>
    </row>
    <row r="8952" spans="2:65" s="1" customFormat="1" ht="25.5" customHeight="1">
      <c r="B8952" s="42"/>
      <c r="C8952" s="193" t="s">
        <v>7660</v>
      </c>
      <c r="D8952" s="193" t="s">
        <v>168</v>
      </c>
      <c r="E8952" s="194" t="s">
        <v>1244</v>
      </c>
      <c r="F8952" s="195" t="s">
        <v>1245</v>
      </c>
      <c r="G8952" s="196" t="s">
        <v>288</v>
      </c>
      <c r="H8952" s="197">
        <v>180</v>
      </c>
      <c r="I8952" s="198"/>
      <c r="J8952" s="199">
        <f>ROUND(I8952*H8952,2)</f>
        <v>0</v>
      </c>
      <c r="K8952" s="195" t="s">
        <v>21</v>
      </c>
      <c r="L8952" s="62"/>
      <c r="M8952" s="200" t="s">
        <v>21</v>
      </c>
      <c r="N8952" s="201" t="s">
        <v>48</v>
      </c>
      <c r="O8952" s="43"/>
      <c r="P8952" s="202">
        <f>O8952*H8952</f>
        <v>0</v>
      </c>
      <c r="Q8952" s="202">
        <v>0</v>
      </c>
      <c r="R8952" s="202">
        <f>Q8952*H8952</f>
        <v>0</v>
      </c>
      <c r="S8952" s="202">
        <v>0</v>
      </c>
      <c r="T8952" s="203">
        <f>S8952*H8952</f>
        <v>0</v>
      </c>
      <c r="AR8952" s="25" t="s">
        <v>173</v>
      </c>
      <c r="AT8952" s="25" t="s">
        <v>168</v>
      </c>
      <c r="AU8952" s="25" t="s">
        <v>84</v>
      </c>
      <c r="AY8952" s="25" t="s">
        <v>163</v>
      </c>
      <c r="BE8952" s="204">
        <f>IF(N8952="základní",J8952,0)</f>
        <v>0</v>
      </c>
      <c r="BF8952" s="204">
        <f>IF(N8952="snížená",J8952,0)</f>
        <v>0</v>
      </c>
      <c r="BG8952" s="204">
        <f>IF(N8952="zákl. přenesená",J8952,0)</f>
        <v>0</v>
      </c>
      <c r="BH8952" s="204">
        <f>IF(N8952="sníž. přenesená",J8952,0)</f>
        <v>0</v>
      </c>
      <c r="BI8952" s="204">
        <f>IF(N8952="nulová",J8952,0)</f>
        <v>0</v>
      </c>
      <c r="BJ8952" s="25" t="s">
        <v>98</v>
      </c>
      <c r="BK8952" s="204">
        <f>ROUND(I8952*H8952,2)</f>
        <v>0</v>
      </c>
      <c r="BL8952" s="25" t="s">
        <v>173</v>
      </c>
      <c r="BM8952" s="25" t="s">
        <v>7661</v>
      </c>
    </row>
    <row r="8953" spans="2:65" s="1" customFormat="1" ht="27">
      <c r="B8953" s="42"/>
      <c r="C8953" s="64"/>
      <c r="D8953" s="205" t="s">
        <v>175</v>
      </c>
      <c r="E8953" s="64"/>
      <c r="F8953" s="206" t="s">
        <v>1245</v>
      </c>
      <c r="G8953" s="64"/>
      <c r="H8953" s="64"/>
      <c r="I8953" s="164"/>
      <c r="J8953" s="64"/>
      <c r="K8953" s="64"/>
      <c r="L8953" s="62"/>
      <c r="M8953" s="207"/>
      <c r="N8953" s="43"/>
      <c r="O8953" s="43"/>
      <c r="P8953" s="43"/>
      <c r="Q8953" s="43"/>
      <c r="R8953" s="43"/>
      <c r="S8953" s="43"/>
      <c r="T8953" s="79"/>
      <c r="AT8953" s="25" t="s">
        <v>175</v>
      </c>
      <c r="AU8953" s="25" t="s">
        <v>84</v>
      </c>
    </row>
    <row r="8954" spans="2:65" s="1" customFormat="1" ht="38.25" customHeight="1">
      <c r="B8954" s="42"/>
      <c r="C8954" s="193" t="s">
        <v>4411</v>
      </c>
      <c r="D8954" s="193" t="s">
        <v>168</v>
      </c>
      <c r="E8954" s="194" t="s">
        <v>1246</v>
      </c>
      <c r="F8954" s="195" t="s">
        <v>1247</v>
      </c>
      <c r="G8954" s="196" t="s">
        <v>184</v>
      </c>
      <c r="H8954" s="197">
        <v>2</v>
      </c>
      <c r="I8954" s="198"/>
      <c r="J8954" s="199">
        <f>ROUND(I8954*H8954,2)</f>
        <v>0</v>
      </c>
      <c r="K8954" s="195" t="s">
        <v>21</v>
      </c>
      <c r="L8954" s="62"/>
      <c r="M8954" s="200" t="s">
        <v>21</v>
      </c>
      <c r="N8954" s="201" t="s">
        <v>48</v>
      </c>
      <c r="O8954" s="43"/>
      <c r="P8954" s="202">
        <f>O8954*H8954</f>
        <v>0</v>
      </c>
      <c r="Q8954" s="202">
        <v>0</v>
      </c>
      <c r="R8954" s="202">
        <f>Q8954*H8954</f>
        <v>0</v>
      </c>
      <c r="S8954" s="202">
        <v>0</v>
      </c>
      <c r="T8954" s="203">
        <f>S8954*H8954</f>
        <v>0</v>
      </c>
      <c r="AR8954" s="25" t="s">
        <v>173</v>
      </c>
      <c r="AT8954" s="25" t="s">
        <v>168</v>
      </c>
      <c r="AU8954" s="25" t="s">
        <v>84</v>
      </c>
      <c r="AY8954" s="25" t="s">
        <v>163</v>
      </c>
      <c r="BE8954" s="204">
        <f>IF(N8954="základní",J8954,0)</f>
        <v>0</v>
      </c>
      <c r="BF8954" s="204">
        <f>IF(N8954="snížená",J8954,0)</f>
        <v>0</v>
      </c>
      <c r="BG8954" s="204">
        <f>IF(N8954="zákl. přenesená",J8954,0)</f>
        <v>0</v>
      </c>
      <c r="BH8954" s="204">
        <f>IF(N8954="sníž. přenesená",J8954,0)</f>
        <v>0</v>
      </c>
      <c r="BI8954" s="204">
        <f>IF(N8954="nulová",J8954,0)</f>
        <v>0</v>
      </c>
      <c r="BJ8954" s="25" t="s">
        <v>98</v>
      </c>
      <c r="BK8954" s="204">
        <f>ROUND(I8954*H8954,2)</f>
        <v>0</v>
      </c>
      <c r="BL8954" s="25" t="s">
        <v>173</v>
      </c>
      <c r="BM8954" s="25" t="s">
        <v>7662</v>
      </c>
    </row>
    <row r="8955" spans="2:65" s="1" customFormat="1" ht="40.5">
      <c r="B8955" s="42"/>
      <c r="C8955" s="64"/>
      <c r="D8955" s="205" t="s">
        <v>175</v>
      </c>
      <c r="E8955" s="64"/>
      <c r="F8955" s="206" t="s">
        <v>1247</v>
      </c>
      <c r="G8955" s="64"/>
      <c r="H8955" s="64"/>
      <c r="I8955" s="164"/>
      <c r="J8955" s="64"/>
      <c r="K8955" s="64"/>
      <c r="L8955" s="62"/>
      <c r="M8955" s="207"/>
      <c r="N8955" s="43"/>
      <c r="O8955" s="43"/>
      <c r="P8955" s="43"/>
      <c r="Q8955" s="43"/>
      <c r="R8955" s="43"/>
      <c r="S8955" s="43"/>
      <c r="T8955" s="79"/>
      <c r="AT8955" s="25" t="s">
        <v>175</v>
      </c>
      <c r="AU8955" s="25" t="s">
        <v>84</v>
      </c>
    </row>
    <row r="8956" spans="2:65" s="1" customFormat="1" ht="38.25" customHeight="1">
      <c r="B8956" s="42"/>
      <c r="C8956" s="193" t="s">
        <v>7663</v>
      </c>
      <c r="D8956" s="193" t="s">
        <v>168</v>
      </c>
      <c r="E8956" s="194" t="s">
        <v>1248</v>
      </c>
      <c r="F8956" s="195" t="s">
        <v>1249</v>
      </c>
      <c r="G8956" s="196" t="s">
        <v>184</v>
      </c>
      <c r="H8956" s="197">
        <v>2</v>
      </c>
      <c r="I8956" s="198"/>
      <c r="J8956" s="199">
        <f>ROUND(I8956*H8956,2)</f>
        <v>0</v>
      </c>
      <c r="K8956" s="195" t="s">
        <v>21</v>
      </c>
      <c r="L8956" s="62"/>
      <c r="M8956" s="200" t="s">
        <v>21</v>
      </c>
      <c r="N8956" s="201" t="s">
        <v>48</v>
      </c>
      <c r="O8956" s="43"/>
      <c r="P8956" s="202">
        <f>O8956*H8956</f>
        <v>0</v>
      </c>
      <c r="Q8956" s="202">
        <v>0</v>
      </c>
      <c r="R8956" s="202">
        <f>Q8956*H8956</f>
        <v>0</v>
      </c>
      <c r="S8956" s="202">
        <v>0</v>
      </c>
      <c r="T8956" s="203">
        <f>S8956*H8956</f>
        <v>0</v>
      </c>
      <c r="AR8956" s="25" t="s">
        <v>173</v>
      </c>
      <c r="AT8956" s="25" t="s">
        <v>168</v>
      </c>
      <c r="AU8956" s="25" t="s">
        <v>84</v>
      </c>
      <c r="AY8956" s="25" t="s">
        <v>163</v>
      </c>
      <c r="BE8956" s="204">
        <f>IF(N8956="základní",J8956,0)</f>
        <v>0</v>
      </c>
      <c r="BF8956" s="204">
        <f>IF(N8956="snížená",J8956,0)</f>
        <v>0</v>
      </c>
      <c r="BG8956" s="204">
        <f>IF(N8956="zákl. přenesená",J8956,0)</f>
        <v>0</v>
      </c>
      <c r="BH8956" s="204">
        <f>IF(N8956="sníž. přenesená",J8956,0)</f>
        <v>0</v>
      </c>
      <c r="BI8956" s="204">
        <f>IF(N8956="nulová",J8956,0)</f>
        <v>0</v>
      </c>
      <c r="BJ8956" s="25" t="s">
        <v>98</v>
      </c>
      <c r="BK8956" s="204">
        <f>ROUND(I8956*H8956,2)</f>
        <v>0</v>
      </c>
      <c r="BL8956" s="25" t="s">
        <v>173</v>
      </c>
      <c r="BM8956" s="25" t="s">
        <v>7664</v>
      </c>
    </row>
    <row r="8957" spans="2:65" s="1" customFormat="1" ht="40.5">
      <c r="B8957" s="42"/>
      <c r="C8957" s="64"/>
      <c r="D8957" s="205" t="s">
        <v>175</v>
      </c>
      <c r="E8957" s="64"/>
      <c r="F8957" s="206" t="s">
        <v>1249</v>
      </c>
      <c r="G8957" s="64"/>
      <c r="H8957" s="64"/>
      <c r="I8957" s="164"/>
      <c r="J8957" s="64"/>
      <c r="K8957" s="64"/>
      <c r="L8957" s="62"/>
      <c r="M8957" s="207"/>
      <c r="N8957" s="43"/>
      <c r="O8957" s="43"/>
      <c r="P8957" s="43"/>
      <c r="Q8957" s="43"/>
      <c r="R8957" s="43"/>
      <c r="S8957" s="43"/>
      <c r="T8957" s="79"/>
      <c r="AT8957" s="25" t="s">
        <v>175</v>
      </c>
      <c r="AU8957" s="25" t="s">
        <v>84</v>
      </c>
    </row>
    <row r="8958" spans="2:65" s="1" customFormat="1" ht="16.5" customHeight="1">
      <c r="B8958" s="42"/>
      <c r="C8958" s="193" t="s">
        <v>4413</v>
      </c>
      <c r="D8958" s="193" t="s">
        <v>168</v>
      </c>
      <c r="E8958" s="194" t="s">
        <v>1250</v>
      </c>
      <c r="F8958" s="195" t="s">
        <v>1251</v>
      </c>
      <c r="G8958" s="196" t="s">
        <v>184</v>
      </c>
      <c r="H8958" s="197">
        <v>12</v>
      </c>
      <c r="I8958" s="198"/>
      <c r="J8958" s="199">
        <f>ROUND(I8958*H8958,2)</f>
        <v>0</v>
      </c>
      <c r="K8958" s="195" t="s">
        <v>21</v>
      </c>
      <c r="L8958" s="62"/>
      <c r="M8958" s="200" t="s">
        <v>21</v>
      </c>
      <c r="N8958" s="201" t="s">
        <v>48</v>
      </c>
      <c r="O8958" s="43"/>
      <c r="P8958" s="202">
        <f>O8958*H8958</f>
        <v>0</v>
      </c>
      <c r="Q8958" s="202">
        <v>0</v>
      </c>
      <c r="R8958" s="202">
        <f>Q8958*H8958</f>
        <v>0</v>
      </c>
      <c r="S8958" s="202">
        <v>0</v>
      </c>
      <c r="T8958" s="203">
        <f>S8958*H8958</f>
        <v>0</v>
      </c>
      <c r="AR8958" s="25" t="s">
        <v>173</v>
      </c>
      <c r="AT8958" s="25" t="s">
        <v>168</v>
      </c>
      <c r="AU8958" s="25" t="s">
        <v>84</v>
      </c>
      <c r="AY8958" s="25" t="s">
        <v>163</v>
      </c>
      <c r="BE8958" s="204">
        <f>IF(N8958="základní",J8958,0)</f>
        <v>0</v>
      </c>
      <c r="BF8958" s="204">
        <f>IF(N8958="snížená",J8958,0)</f>
        <v>0</v>
      </c>
      <c r="BG8958" s="204">
        <f>IF(N8958="zákl. přenesená",J8958,0)</f>
        <v>0</v>
      </c>
      <c r="BH8958" s="204">
        <f>IF(N8958="sníž. přenesená",J8958,0)</f>
        <v>0</v>
      </c>
      <c r="BI8958" s="204">
        <f>IF(N8958="nulová",J8958,0)</f>
        <v>0</v>
      </c>
      <c r="BJ8958" s="25" t="s">
        <v>98</v>
      </c>
      <c r="BK8958" s="204">
        <f>ROUND(I8958*H8958,2)</f>
        <v>0</v>
      </c>
      <c r="BL8958" s="25" t="s">
        <v>173</v>
      </c>
      <c r="BM8958" s="25" t="s">
        <v>7665</v>
      </c>
    </row>
    <row r="8959" spans="2:65" s="1" customFormat="1" ht="13.5">
      <c r="B8959" s="42"/>
      <c r="C8959" s="64"/>
      <c r="D8959" s="205" t="s">
        <v>175</v>
      </c>
      <c r="E8959" s="64"/>
      <c r="F8959" s="206" t="s">
        <v>1251</v>
      </c>
      <c r="G8959" s="64"/>
      <c r="H8959" s="64"/>
      <c r="I8959" s="164"/>
      <c r="J8959" s="64"/>
      <c r="K8959" s="64"/>
      <c r="L8959" s="62"/>
      <c r="M8959" s="207"/>
      <c r="N8959" s="43"/>
      <c r="O8959" s="43"/>
      <c r="P8959" s="43"/>
      <c r="Q8959" s="43"/>
      <c r="R8959" s="43"/>
      <c r="S8959" s="43"/>
      <c r="T8959" s="79"/>
      <c r="AT8959" s="25" t="s">
        <v>175</v>
      </c>
      <c r="AU8959" s="25" t="s">
        <v>84</v>
      </c>
    </row>
    <row r="8960" spans="2:65" s="1" customFormat="1" ht="16.5" customHeight="1">
      <c r="B8960" s="42"/>
      <c r="C8960" s="193" t="s">
        <v>7666</v>
      </c>
      <c r="D8960" s="193" t="s">
        <v>168</v>
      </c>
      <c r="E8960" s="194" t="s">
        <v>1252</v>
      </c>
      <c r="F8960" s="195" t="s">
        <v>1253</v>
      </c>
      <c r="G8960" s="196" t="s">
        <v>1254</v>
      </c>
      <c r="H8960" s="197">
        <v>36</v>
      </c>
      <c r="I8960" s="198"/>
      <c r="J8960" s="199">
        <f>ROUND(I8960*H8960,2)</f>
        <v>0</v>
      </c>
      <c r="K8960" s="195" t="s">
        <v>21</v>
      </c>
      <c r="L8960" s="62"/>
      <c r="M8960" s="200" t="s">
        <v>21</v>
      </c>
      <c r="N8960" s="201" t="s">
        <v>48</v>
      </c>
      <c r="O8960" s="43"/>
      <c r="P8960" s="202">
        <f>O8960*H8960</f>
        <v>0</v>
      </c>
      <c r="Q8960" s="202">
        <v>0</v>
      </c>
      <c r="R8960" s="202">
        <f>Q8960*H8960</f>
        <v>0</v>
      </c>
      <c r="S8960" s="202">
        <v>0</v>
      </c>
      <c r="T8960" s="203">
        <f>S8960*H8960</f>
        <v>0</v>
      </c>
      <c r="AR8960" s="25" t="s">
        <v>173</v>
      </c>
      <c r="AT8960" s="25" t="s">
        <v>168</v>
      </c>
      <c r="AU8960" s="25" t="s">
        <v>84</v>
      </c>
      <c r="AY8960" s="25" t="s">
        <v>163</v>
      </c>
      <c r="BE8960" s="204">
        <f>IF(N8960="základní",J8960,0)</f>
        <v>0</v>
      </c>
      <c r="BF8960" s="204">
        <f>IF(N8960="snížená",J8960,0)</f>
        <v>0</v>
      </c>
      <c r="BG8960" s="204">
        <f>IF(N8960="zákl. přenesená",J8960,0)</f>
        <v>0</v>
      </c>
      <c r="BH8960" s="204">
        <f>IF(N8960="sníž. přenesená",J8960,0)</f>
        <v>0</v>
      </c>
      <c r="BI8960" s="204">
        <f>IF(N8960="nulová",J8960,0)</f>
        <v>0</v>
      </c>
      <c r="BJ8960" s="25" t="s">
        <v>98</v>
      </c>
      <c r="BK8960" s="204">
        <f>ROUND(I8960*H8960,2)</f>
        <v>0</v>
      </c>
      <c r="BL8960" s="25" t="s">
        <v>173</v>
      </c>
      <c r="BM8960" s="25" t="s">
        <v>7667</v>
      </c>
    </row>
    <row r="8961" spans="2:65" s="1" customFormat="1" ht="13.5">
      <c r="B8961" s="42"/>
      <c r="C8961" s="64"/>
      <c r="D8961" s="205" t="s">
        <v>175</v>
      </c>
      <c r="E8961" s="64"/>
      <c r="F8961" s="206" t="s">
        <v>1253</v>
      </c>
      <c r="G8961" s="64"/>
      <c r="H8961" s="64"/>
      <c r="I8961" s="164"/>
      <c r="J8961" s="64"/>
      <c r="K8961" s="64"/>
      <c r="L8961" s="62"/>
      <c r="M8961" s="207"/>
      <c r="N8961" s="43"/>
      <c r="O8961" s="43"/>
      <c r="P8961" s="43"/>
      <c r="Q8961" s="43"/>
      <c r="R8961" s="43"/>
      <c r="S8961" s="43"/>
      <c r="T8961" s="79"/>
      <c r="AT8961" s="25" t="s">
        <v>175</v>
      </c>
      <c r="AU8961" s="25" t="s">
        <v>84</v>
      </c>
    </row>
    <row r="8962" spans="2:65" s="1" customFormat="1" ht="16.5" customHeight="1">
      <c r="B8962" s="42"/>
      <c r="C8962" s="193" t="s">
        <v>4414</v>
      </c>
      <c r="D8962" s="193" t="s">
        <v>168</v>
      </c>
      <c r="E8962" s="194" t="s">
        <v>1255</v>
      </c>
      <c r="F8962" s="195" t="s">
        <v>1256</v>
      </c>
      <c r="G8962" s="196" t="s">
        <v>184</v>
      </c>
      <c r="H8962" s="197">
        <v>12</v>
      </c>
      <c r="I8962" s="198"/>
      <c r="J8962" s="199">
        <f>ROUND(I8962*H8962,2)</f>
        <v>0</v>
      </c>
      <c r="K8962" s="195" t="s">
        <v>21</v>
      </c>
      <c r="L8962" s="62"/>
      <c r="M8962" s="200" t="s">
        <v>21</v>
      </c>
      <c r="N8962" s="201" t="s">
        <v>48</v>
      </c>
      <c r="O8962" s="43"/>
      <c r="P8962" s="202">
        <f>O8962*H8962</f>
        <v>0</v>
      </c>
      <c r="Q8962" s="202">
        <v>0</v>
      </c>
      <c r="R8962" s="202">
        <f>Q8962*H8962</f>
        <v>0</v>
      </c>
      <c r="S8962" s="202">
        <v>0</v>
      </c>
      <c r="T8962" s="203">
        <f>S8962*H8962</f>
        <v>0</v>
      </c>
      <c r="AR8962" s="25" t="s">
        <v>173</v>
      </c>
      <c r="AT8962" s="25" t="s">
        <v>168</v>
      </c>
      <c r="AU8962" s="25" t="s">
        <v>84</v>
      </c>
      <c r="AY8962" s="25" t="s">
        <v>163</v>
      </c>
      <c r="BE8962" s="204">
        <f>IF(N8962="základní",J8962,0)</f>
        <v>0</v>
      </c>
      <c r="BF8962" s="204">
        <f>IF(N8962="snížená",J8962,0)</f>
        <v>0</v>
      </c>
      <c r="BG8962" s="204">
        <f>IF(N8962="zákl. přenesená",J8962,0)</f>
        <v>0</v>
      </c>
      <c r="BH8962" s="204">
        <f>IF(N8962="sníž. přenesená",J8962,0)</f>
        <v>0</v>
      </c>
      <c r="BI8962" s="204">
        <f>IF(N8962="nulová",J8962,0)</f>
        <v>0</v>
      </c>
      <c r="BJ8962" s="25" t="s">
        <v>98</v>
      </c>
      <c r="BK8962" s="204">
        <f>ROUND(I8962*H8962,2)</f>
        <v>0</v>
      </c>
      <c r="BL8962" s="25" t="s">
        <v>173</v>
      </c>
      <c r="BM8962" s="25" t="s">
        <v>7668</v>
      </c>
    </row>
    <row r="8963" spans="2:65" s="1" customFormat="1" ht="13.5">
      <c r="B8963" s="42"/>
      <c r="C8963" s="64"/>
      <c r="D8963" s="205" t="s">
        <v>175</v>
      </c>
      <c r="E8963" s="64"/>
      <c r="F8963" s="206" t="s">
        <v>1256</v>
      </c>
      <c r="G8963" s="64"/>
      <c r="H8963" s="64"/>
      <c r="I8963" s="164"/>
      <c r="J8963" s="64"/>
      <c r="K8963" s="64"/>
      <c r="L8963" s="62"/>
      <c r="M8963" s="207"/>
      <c r="N8963" s="43"/>
      <c r="O8963" s="43"/>
      <c r="P8963" s="43"/>
      <c r="Q8963" s="43"/>
      <c r="R8963" s="43"/>
      <c r="S8963" s="43"/>
      <c r="T8963" s="79"/>
      <c r="AT8963" s="25" t="s">
        <v>175</v>
      </c>
      <c r="AU8963" s="25" t="s">
        <v>84</v>
      </c>
    </row>
    <row r="8964" spans="2:65" s="1" customFormat="1" ht="16.5" customHeight="1">
      <c r="B8964" s="42"/>
      <c r="C8964" s="193" t="s">
        <v>7669</v>
      </c>
      <c r="D8964" s="193" t="s">
        <v>168</v>
      </c>
      <c r="E8964" s="194" t="s">
        <v>1257</v>
      </c>
      <c r="F8964" s="195" t="s">
        <v>1258</v>
      </c>
      <c r="G8964" s="196" t="s">
        <v>1259</v>
      </c>
      <c r="H8964" s="197">
        <v>12</v>
      </c>
      <c r="I8964" s="198"/>
      <c r="J8964" s="199">
        <f>ROUND(I8964*H8964,2)</f>
        <v>0</v>
      </c>
      <c r="K8964" s="195" t="s">
        <v>21</v>
      </c>
      <c r="L8964" s="62"/>
      <c r="M8964" s="200" t="s">
        <v>21</v>
      </c>
      <c r="N8964" s="201" t="s">
        <v>48</v>
      </c>
      <c r="O8964" s="43"/>
      <c r="P8964" s="202">
        <f>O8964*H8964</f>
        <v>0</v>
      </c>
      <c r="Q8964" s="202">
        <v>0</v>
      </c>
      <c r="R8964" s="202">
        <f>Q8964*H8964</f>
        <v>0</v>
      </c>
      <c r="S8964" s="202">
        <v>0</v>
      </c>
      <c r="T8964" s="203">
        <f>S8964*H8964</f>
        <v>0</v>
      </c>
      <c r="AR8964" s="25" t="s">
        <v>173</v>
      </c>
      <c r="AT8964" s="25" t="s">
        <v>168</v>
      </c>
      <c r="AU8964" s="25" t="s">
        <v>84</v>
      </c>
      <c r="AY8964" s="25" t="s">
        <v>163</v>
      </c>
      <c r="BE8964" s="204">
        <f>IF(N8964="základní",J8964,0)</f>
        <v>0</v>
      </c>
      <c r="BF8964" s="204">
        <f>IF(N8964="snížená",J8964,0)</f>
        <v>0</v>
      </c>
      <c r="BG8964" s="204">
        <f>IF(N8964="zákl. přenesená",J8964,0)</f>
        <v>0</v>
      </c>
      <c r="BH8964" s="204">
        <f>IF(N8964="sníž. přenesená",J8964,0)</f>
        <v>0</v>
      </c>
      <c r="BI8964" s="204">
        <f>IF(N8964="nulová",J8964,0)</f>
        <v>0</v>
      </c>
      <c r="BJ8964" s="25" t="s">
        <v>98</v>
      </c>
      <c r="BK8964" s="204">
        <f>ROUND(I8964*H8964,2)</f>
        <v>0</v>
      </c>
      <c r="BL8964" s="25" t="s">
        <v>173</v>
      </c>
      <c r="BM8964" s="25" t="s">
        <v>7670</v>
      </c>
    </row>
    <row r="8965" spans="2:65" s="1" customFormat="1" ht="13.5">
      <c r="B8965" s="42"/>
      <c r="C8965" s="64"/>
      <c r="D8965" s="205" t="s">
        <v>175</v>
      </c>
      <c r="E8965" s="64"/>
      <c r="F8965" s="206" t="s">
        <v>1258</v>
      </c>
      <c r="G8965" s="64"/>
      <c r="H8965" s="64"/>
      <c r="I8965" s="164"/>
      <c r="J8965" s="64"/>
      <c r="K8965" s="64"/>
      <c r="L8965" s="62"/>
      <c r="M8965" s="207"/>
      <c r="N8965" s="43"/>
      <c r="O8965" s="43"/>
      <c r="P8965" s="43"/>
      <c r="Q8965" s="43"/>
      <c r="R8965" s="43"/>
      <c r="S8965" s="43"/>
      <c r="T8965" s="79"/>
      <c r="AT8965" s="25" t="s">
        <v>175</v>
      </c>
      <c r="AU8965" s="25" t="s">
        <v>84</v>
      </c>
    </row>
    <row r="8966" spans="2:65" s="1" customFormat="1" ht="16.5" customHeight="1">
      <c r="B8966" s="42"/>
      <c r="C8966" s="193" t="s">
        <v>4416</v>
      </c>
      <c r="D8966" s="193" t="s">
        <v>168</v>
      </c>
      <c r="E8966" s="194" t="s">
        <v>1260</v>
      </c>
      <c r="F8966" s="195" t="s">
        <v>1261</v>
      </c>
      <c r="G8966" s="196" t="s">
        <v>288</v>
      </c>
      <c r="H8966" s="197">
        <v>180</v>
      </c>
      <c r="I8966" s="198"/>
      <c r="J8966" s="199">
        <f>ROUND(I8966*H8966,2)</f>
        <v>0</v>
      </c>
      <c r="K8966" s="195" t="s">
        <v>21</v>
      </c>
      <c r="L8966" s="62"/>
      <c r="M8966" s="200" t="s">
        <v>21</v>
      </c>
      <c r="N8966" s="201" t="s">
        <v>48</v>
      </c>
      <c r="O8966" s="43"/>
      <c r="P8966" s="202">
        <f>O8966*H8966</f>
        <v>0</v>
      </c>
      <c r="Q8966" s="202">
        <v>0</v>
      </c>
      <c r="R8966" s="202">
        <f>Q8966*H8966</f>
        <v>0</v>
      </c>
      <c r="S8966" s="202">
        <v>0</v>
      </c>
      <c r="T8966" s="203">
        <f>S8966*H8966</f>
        <v>0</v>
      </c>
      <c r="AR8966" s="25" t="s">
        <v>173</v>
      </c>
      <c r="AT8966" s="25" t="s">
        <v>168</v>
      </c>
      <c r="AU8966" s="25" t="s">
        <v>84</v>
      </c>
      <c r="AY8966" s="25" t="s">
        <v>163</v>
      </c>
      <c r="BE8966" s="204">
        <f>IF(N8966="základní",J8966,0)</f>
        <v>0</v>
      </c>
      <c r="BF8966" s="204">
        <f>IF(N8966="snížená",J8966,0)</f>
        <v>0</v>
      </c>
      <c r="BG8966" s="204">
        <f>IF(N8966="zákl. přenesená",J8966,0)</f>
        <v>0</v>
      </c>
      <c r="BH8966" s="204">
        <f>IF(N8966="sníž. přenesená",J8966,0)</f>
        <v>0</v>
      </c>
      <c r="BI8966" s="204">
        <f>IF(N8966="nulová",J8966,0)</f>
        <v>0</v>
      </c>
      <c r="BJ8966" s="25" t="s">
        <v>98</v>
      </c>
      <c r="BK8966" s="204">
        <f>ROUND(I8966*H8966,2)</f>
        <v>0</v>
      </c>
      <c r="BL8966" s="25" t="s">
        <v>173</v>
      </c>
      <c r="BM8966" s="25" t="s">
        <v>7671</v>
      </c>
    </row>
    <row r="8967" spans="2:65" s="1" customFormat="1" ht="13.5">
      <c r="B8967" s="42"/>
      <c r="C8967" s="64"/>
      <c r="D8967" s="205" t="s">
        <v>175</v>
      </c>
      <c r="E8967" s="64"/>
      <c r="F8967" s="206" t="s">
        <v>1261</v>
      </c>
      <c r="G8967" s="64"/>
      <c r="H8967" s="64"/>
      <c r="I8967" s="164"/>
      <c r="J8967" s="64"/>
      <c r="K8967" s="64"/>
      <c r="L8967" s="62"/>
      <c r="M8967" s="207"/>
      <c r="N8967" s="43"/>
      <c r="O8967" s="43"/>
      <c r="P8967" s="43"/>
      <c r="Q8967" s="43"/>
      <c r="R8967" s="43"/>
      <c r="S8967" s="43"/>
      <c r="T8967" s="79"/>
      <c r="AT8967" s="25" t="s">
        <v>175</v>
      </c>
      <c r="AU8967" s="25" t="s">
        <v>84</v>
      </c>
    </row>
    <row r="8968" spans="2:65" s="1" customFormat="1" ht="16.5" customHeight="1">
      <c r="B8968" s="42"/>
      <c r="C8968" s="193" t="s">
        <v>7672</v>
      </c>
      <c r="D8968" s="193" t="s">
        <v>168</v>
      </c>
      <c r="E8968" s="194" t="s">
        <v>1262</v>
      </c>
      <c r="F8968" s="195" t="s">
        <v>1263</v>
      </c>
      <c r="G8968" s="196" t="s">
        <v>184</v>
      </c>
      <c r="H8968" s="197">
        <v>12</v>
      </c>
      <c r="I8968" s="198"/>
      <c r="J8968" s="199">
        <f>ROUND(I8968*H8968,2)</f>
        <v>0</v>
      </c>
      <c r="K8968" s="195" t="s">
        <v>21</v>
      </c>
      <c r="L8968" s="62"/>
      <c r="M8968" s="200" t="s">
        <v>21</v>
      </c>
      <c r="N8968" s="201" t="s">
        <v>48</v>
      </c>
      <c r="O8968" s="43"/>
      <c r="P8968" s="202">
        <f>O8968*H8968</f>
        <v>0</v>
      </c>
      <c r="Q8968" s="202">
        <v>0</v>
      </c>
      <c r="R8968" s="202">
        <f>Q8968*H8968</f>
        <v>0</v>
      </c>
      <c r="S8968" s="202">
        <v>0</v>
      </c>
      <c r="T8968" s="203">
        <f>S8968*H8968</f>
        <v>0</v>
      </c>
      <c r="AR8968" s="25" t="s">
        <v>173</v>
      </c>
      <c r="AT8968" s="25" t="s">
        <v>168</v>
      </c>
      <c r="AU8968" s="25" t="s">
        <v>84</v>
      </c>
      <c r="AY8968" s="25" t="s">
        <v>163</v>
      </c>
      <c r="BE8968" s="204">
        <f>IF(N8968="základní",J8968,0)</f>
        <v>0</v>
      </c>
      <c r="BF8968" s="204">
        <f>IF(N8968="snížená",J8968,0)</f>
        <v>0</v>
      </c>
      <c r="BG8968" s="204">
        <f>IF(N8968="zákl. přenesená",J8968,0)</f>
        <v>0</v>
      </c>
      <c r="BH8968" s="204">
        <f>IF(N8968="sníž. přenesená",J8968,0)</f>
        <v>0</v>
      </c>
      <c r="BI8968" s="204">
        <f>IF(N8968="nulová",J8968,0)</f>
        <v>0</v>
      </c>
      <c r="BJ8968" s="25" t="s">
        <v>98</v>
      </c>
      <c r="BK8968" s="204">
        <f>ROUND(I8968*H8968,2)</f>
        <v>0</v>
      </c>
      <c r="BL8968" s="25" t="s">
        <v>173</v>
      </c>
      <c r="BM8968" s="25" t="s">
        <v>7673</v>
      </c>
    </row>
    <row r="8969" spans="2:65" s="1" customFormat="1" ht="13.5">
      <c r="B8969" s="42"/>
      <c r="C8969" s="64"/>
      <c r="D8969" s="205" t="s">
        <v>175</v>
      </c>
      <c r="E8969" s="64"/>
      <c r="F8969" s="206" t="s">
        <v>1263</v>
      </c>
      <c r="G8969" s="64"/>
      <c r="H8969" s="64"/>
      <c r="I8969" s="164"/>
      <c r="J8969" s="64"/>
      <c r="K8969" s="64"/>
      <c r="L8969" s="62"/>
      <c r="M8969" s="207"/>
      <c r="N8969" s="43"/>
      <c r="O8969" s="43"/>
      <c r="P8969" s="43"/>
      <c r="Q8969" s="43"/>
      <c r="R8969" s="43"/>
      <c r="S8969" s="43"/>
      <c r="T8969" s="79"/>
      <c r="AT8969" s="25" t="s">
        <v>175</v>
      </c>
      <c r="AU8969" s="25" t="s">
        <v>84</v>
      </c>
    </row>
    <row r="8970" spans="2:65" s="1" customFormat="1" ht="16.5" customHeight="1">
      <c r="B8970" s="42"/>
      <c r="C8970" s="193" t="s">
        <v>4417</v>
      </c>
      <c r="D8970" s="193" t="s">
        <v>168</v>
      </c>
      <c r="E8970" s="194" t="s">
        <v>1264</v>
      </c>
      <c r="F8970" s="195" t="s">
        <v>1265</v>
      </c>
      <c r="G8970" s="196" t="s">
        <v>288</v>
      </c>
      <c r="H8970" s="197">
        <v>26</v>
      </c>
      <c r="I8970" s="198"/>
      <c r="J8970" s="199">
        <f>ROUND(I8970*H8970,2)</f>
        <v>0</v>
      </c>
      <c r="K8970" s="195" t="s">
        <v>21</v>
      </c>
      <c r="L8970" s="62"/>
      <c r="M8970" s="200" t="s">
        <v>21</v>
      </c>
      <c r="N8970" s="201" t="s">
        <v>48</v>
      </c>
      <c r="O8970" s="43"/>
      <c r="P8970" s="202">
        <f>O8970*H8970</f>
        <v>0</v>
      </c>
      <c r="Q8970" s="202">
        <v>0</v>
      </c>
      <c r="R8970" s="202">
        <f>Q8970*H8970</f>
        <v>0</v>
      </c>
      <c r="S8970" s="202">
        <v>0</v>
      </c>
      <c r="T8970" s="203">
        <f>S8970*H8970</f>
        <v>0</v>
      </c>
      <c r="AR8970" s="25" t="s">
        <v>173</v>
      </c>
      <c r="AT8970" s="25" t="s">
        <v>168</v>
      </c>
      <c r="AU8970" s="25" t="s">
        <v>84</v>
      </c>
      <c r="AY8970" s="25" t="s">
        <v>163</v>
      </c>
      <c r="BE8970" s="204">
        <f>IF(N8970="základní",J8970,0)</f>
        <v>0</v>
      </c>
      <c r="BF8970" s="204">
        <f>IF(N8970="snížená",J8970,0)</f>
        <v>0</v>
      </c>
      <c r="BG8970" s="204">
        <f>IF(N8970="zákl. přenesená",J8970,0)</f>
        <v>0</v>
      </c>
      <c r="BH8970" s="204">
        <f>IF(N8970="sníž. přenesená",J8970,0)</f>
        <v>0</v>
      </c>
      <c r="BI8970" s="204">
        <f>IF(N8970="nulová",J8970,0)</f>
        <v>0</v>
      </c>
      <c r="BJ8970" s="25" t="s">
        <v>98</v>
      </c>
      <c r="BK8970" s="204">
        <f>ROUND(I8970*H8970,2)</f>
        <v>0</v>
      </c>
      <c r="BL8970" s="25" t="s">
        <v>173</v>
      </c>
      <c r="BM8970" s="25" t="s">
        <v>7674</v>
      </c>
    </row>
    <row r="8971" spans="2:65" s="1" customFormat="1" ht="13.5">
      <c r="B8971" s="42"/>
      <c r="C8971" s="64"/>
      <c r="D8971" s="205" t="s">
        <v>175</v>
      </c>
      <c r="E8971" s="64"/>
      <c r="F8971" s="206" t="s">
        <v>1265</v>
      </c>
      <c r="G8971" s="64"/>
      <c r="H8971" s="64"/>
      <c r="I8971" s="164"/>
      <c r="J8971" s="64"/>
      <c r="K8971" s="64"/>
      <c r="L8971" s="62"/>
      <c r="M8971" s="207"/>
      <c r="N8971" s="43"/>
      <c r="O8971" s="43"/>
      <c r="P8971" s="43"/>
      <c r="Q8971" s="43"/>
      <c r="R8971" s="43"/>
      <c r="S8971" s="43"/>
      <c r="T8971" s="79"/>
      <c r="AT8971" s="25" t="s">
        <v>175</v>
      </c>
      <c r="AU8971" s="25" t="s">
        <v>84</v>
      </c>
    </row>
    <row r="8972" spans="2:65" s="1" customFormat="1" ht="16.5" customHeight="1">
      <c r="B8972" s="42"/>
      <c r="C8972" s="193" t="s">
        <v>7675</v>
      </c>
      <c r="D8972" s="193" t="s">
        <v>168</v>
      </c>
      <c r="E8972" s="194" t="s">
        <v>1266</v>
      </c>
      <c r="F8972" s="195" t="s">
        <v>1267</v>
      </c>
      <c r="G8972" s="196" t="s">
        <v>288</v>
      </c>
      <c r="H8972" s="197">
        <v>18</v>
      </c>
      <c r="I8972" s="198"/>
      <c r="J8972" s="199">
        <f>ROUND(I8972*H8972,2)</f>
        <v>0</v>
      </c>
      <c r="K8972" s="195" t="s">
        <v>21</v>
      </c>
      <c r="L8972" s="62"/>
      <c r="M8972" s="200" t="s">
        <v>21</v>
      </c>
      <c r="N8972" s="201" t="s">
        <v>48</v>
      </c>
      <c r="O8972" s="43"/>
      <c r="P8972" s="202">
        <f>O8972*H8972</f>
        <v>0</v>
      </c>
      <c r="Q8972" s="202">
        <v>0</v>
      </c>
      <c r="R8972" s="202">
        <f>Q8972*H8972</f>
        <v>0</v>
      </c>
      <c r="S8972" s="202">
        <v>0</v>
      </c>
      <c r="T8972" s="203">
        <f>S8972*H8972</f>
        <v>0</v>
      </c>
      <c r="AR8972" s="25" t="s">
        <v>173</v>
      </c>
      <c r="AT8972" s="25" t="s">
        <v>168</v>
      </c>
      <c r="AU8972" s="25" t="s">
        <v>84</v>
      </c>
      <c r="AY8972" s="25" t="s">
        <v>163</v>
      </c>
      <c r="BE8972" s="204">
        <f>IF(N8972="základní",J8972,0)</f>
        <v>0</v>
      </c>
      <c r="BF8972" s="204">
        <f>IF(N8972="snížená",J8972,0)</f>
        <v>0</v>
      </c>
      <c r="BG8972" s="204">
        <f>IF(N8972="zákl. přenesená",J8972,0)</f>
        <v>0</v>
      </c>
      <c r="BH8972" s="204">
        <f>IF(N8972="sníž. přenesená",J8972,0)</f>
        <v>0</v>
      </c>
      <c r="BI8972" s="204">
        <f>IF(N8972="nulová",J8972,0)</f>
        <v>0</v>
      </c>
      <c r="BJ8972" s="25" t="s">
        <v>98</v>
      </c>
      <c r="BK8972" s="204">
        <f>ROUND(I8972*H8972,2)</f>
        <v>0</v>
      </c>
      <c r="BL8972" s="25" t="s">
        <v>173</v>
      </c>
      <c r="BM8972" s="25" t="s">
        <v>7676</v>
      </c>
    </row>
    <row r="8973" spans="2:65" s="1" customFormat="1" ht="13.5">
      <c r="B8973" s="42"/>
      <c r="C8973" s="64"/>
      <c r="D8973" s="205" t="s">
        <v>175</v>
      </c>
      <c r="E8973" s="64"/>
      <c r="F8973" s="206" t="s">
        <v>1267</v>
      </c>
      <c r="G8973" s="64"/>
      <c r="H8973" s="64"/>
      <c r="I8973" s="164"/>
      <c r="J8973" s="64"/>
      <c r="K8973" s="64"/>
      <c r="L8973" s="62"/>
      <c r="M8973" s="207"/>
      <c r="N8973" s="43"/>
      <c r="O8973" s="43"/>
      <c r="P8973" s="43"/>
      <c r="Q8973" s="43"/>
      <c r="R8973" s="43"/>
      <c r="S8973" s="43"/>
      <c r="T8973" s="79"/>
      <c r="AT8973" s="25" t="s">
        <v>175</v>
      </c>
      <c r="AU8973" s="25" t="s">
        <v>84</v>
      </c>
    </row>
    <row r="8974" spans="2:65" s="1" customFormat="1" ht="16.5" customHeight="1">
      <c r="B8974" s="42"/>
      <c r="C8974" s="193" t="s">
        <v>4419</v>
      </c>
      <c r="D8974" s="193" t="s">
        <v>168</v>
      </c>
      <c r="E8974" s="194" t="s">
        <v>1268</v>
      </c>
      <c r="F8974" s="195" t="s">
        <v>1269</v>
      </c>
      <c r="G8974" s="196" t="s">
        <v>288</v>
      </c>
      <c r="H8974" s="197">
        <v>12</v>
      </c>
      <c r="I8974" s="198"/>
      <c r="J8974" s="199">
        <f>ROUND(I8974*H8974,2)</f>
        <v>0</v>
      </c>
      <c r="K8974" s="195" t="s">
        <v>21</v>
      </c>
      <c r="L8974" s="62"/>
      <c r="M8974" s="200" t="s">
        <v>21</v>
      </c>
      <c r="N8974" s="201" t="s">
        <v>48</v>
      </c>
      <c r="O8974" s="43"/>
      <c r="P8974" s="202">
        <f>O8974*H8974</f>
        <v>0</v>
      </c>
      <c r="Q8974" s="202">
        <v>0</v>
      </c>
      <c r="R8974" s="202">
        <f>Q8974*H8974</f>
        <v>0</v>
      </c>
      <c r="S8974" s="202">
        <v>0</v>
      </c>
      <c r="T8974" s="203">
        <f>S8974*H8974</f>
        <v>0</v>
      </c>
      <c r="AR8974" s="25" t="s">
        <v>173</v>
      </c>
      <c r="AT8974" s="25" t="s">
        <v>168</v>
      </c>
      <c r="AU8974" s="25" t="s">
        <v>84</v>
      </c>
      <c r="AY8974" s="25" t="s">
        <v>163</v>
      </c>
      <c r="BE8974" s="204">
        <f>IF(N8974="základní",J8974,0)</f>
        <v>0</v>
      </c>
      <c r="BF8974" s="204">
        <f>IF(N8974="snížená",J8974,0)</f>
        <v>0</v>
      </c>
      <c r="BG8974" s="204">
        <f>IF(N8974="zákl. přenesená",J8974,0)</f>
        <v>0</v>
      </c>
      <c r="BH8974" s="204">
        <f>IF(N8974="sníž. přenesená",J8974,0)</f>
        <v>0</v>
      </c>
      <c r="BI8974" s="204">
        <f>IF(N8974="nulová",J8974,0)</f>
        <v>0</v>
      </c>
      <c r="BJ8974" s="25" t="s">
        <v>98</v>
      </c>
      <c r="BK8974" s="204">
        <f>ROUND(I8974*H8974,2)</f>
        <v>0</v>
      </c>
      <c r="BL8974" s="25" t="s">
        <v>173</v>
      </c>
      <c r="BM8974" s="25" t="s">
        <v>7677</v>
      </c>
    </row>
    <row r="8975" spans="2:65" s="1" customFormat="1" ht="13.5">
      <c r="B8975" s="42"/>
      <c r="C8975" s="64"/>
      <c r="D8975" s="205" t="s">
        <v>175</v>
      </c>
      <c r="E8975" s="64"/>
      <c r="F8975" s="206" t="s">
        <v>1269</v>
      </c>
      <c r="G8975" s="64"/>
      <c r="H8975" s="64"/>
      <c r="I8975" s="164"/>
      <c r="J8975" s="64"/>
      <c r="K8975" s="64"/>
      <c r="L8975" s="62"/>
      <c r="M8975" s="207"/>
      <c r="N8975" s="43"/>
      <c r="O8975" s="43"/>
      <c r="P8975" s="43"/>
      <c r="Q8975" s="43"/>
      <c r="R8975" s="43"/>
      <c r="S8975" s="43"/>
      <c r="T8975" s="79"/>
      <c r="AT8975" s="25" t="s">
        <v>175</v>
      </c>
      <c r="AU8975" s="25" t="s">
        <v>84</v>
      </c>
    </row>
    <row r="8976" spans="2:65" s="1" customFormat="1" ht="16.5" customHeight="1">
      <c r="B8976" s="42"/>
      <c r="C8976" s="193" t="s">
        <v>7678</v>
      </c>
      <c r="D8976" s="193" t="s">
        <v>168</v>
      </c>
      <c r="E8976" s="194" t="s">
        <v>1270</v>
      </c>
      <c r="F8976" s="195" t="s">
        <v>1271</v>
      </c>
      <c r="G8976" s="196" t="s">
        <v>1272</v>
      </c>
      <c r="H8976" s="197">
        <v>12</v>
      </c>
      <c r="I8976" s="198"/>
      <c r="J8976" s="199">
        <f>ROUND(I8976*H8976,2)</f>
        <v>0</v>
      </c>
      <c r="K8976" s="195" t="s">
        <v>21</v>
      </c>
      <c r="L8976" s="62"/>
      <c r="M8976" s="200" t="s">
        <v>21</v>
      </c>
      <c r="N8976" s="201" t="s">
        <v>48</v>
      </c>
      <c r="O8976" s="43"/>
      <c r="P8976" s="202">
        <f>O8976*H8976</f>
        <v>0</v>
      </c>
      <c r="Q8976" s="202">
        <v>0</v>
      </c>
      <c r="R8976" s="202">
        <f>Q8976*H8976</f>
        <v>0</v>
      </c>
      <c r="S8976" s="202">
        <v>0</v>
      </c>
      <c r="T8976" s="203">
        <f>S8976*H8976</f>
        <v>0</v>
      </c>
      <c r="AR8976" s="25" t="s">
        <v>173</v>
      </c>
      <c r="AT8976" s="25" t="s">
        <v>168</v>
      </c>
      <c r="AU8976" s="25" t="s">
        <v>84</v>
      </c>
      <c r="AY8976" s="25" t="s">
        <v>163</v>
      </c>
      <c r="BE8976" s="204">
        <f>IF(N8976="základní",J8976,0)</f>
        <v>0</v>
      </c>
      <c r="BF8976" s="204">
        <f>IF(N8976="snížená",J8976,0)</f>
        <v>0</v>
      </c>
      <c r="BG8976" s="204">
        <f>IF(N8976="zákl. přenesená",J8976,0)</f>
        <v>0</v>
      </c>
      <c r="BH8976" s="204">
        <f>IF(N8976="sníž. přenesená",J8976,0)</f>
        <v>0</v>
      </c>
      <c r="BI8976" s="204">
        <f>IF(N8976="nulová",J8976,0)</f>
        <v>0</v>
      </c>
      <c r="BJ8976" s="25" t="s">
        <v>98</v>
      </c>
      <c r="BK8976" s="204">
        <f>ROUND(I8976*H8976,2)</f>
        <v>0</v>
      </c>
      <c r="BL8976" s="25" t="s">
        <v>173</v>
      </c>
      <c r="BM8976" s="25" t="s">
        <v>7679</v>
      </c>
    </row>
    <row r="8977" spans="2:65" s="1" customFormat="1" ht="13.5">
      <c r="B8977" s="42"/>
      <c r="C8977" s="64"/>
      <c r="D8977" s="205" t="s">
        <v>175</v>
      </c>
      <c r="E8977" s="64"/>
      <c r="F8977" s="206" t="s">
        <v>1271</v>
      </c>
      <c r="G8977" s="64"/>
      <c r="H8977" s="64"/>
      <c r="I8977" s="164"/>
      <c r="J8977" s="64"/>
      <c r="K8977" s="64"/>
      <c r="L8977" s="62"/>
      <c r="M8977" s="207"/>
      <c r="N8977" s="43"/>
      <c r="O8977" s="43"/>
      <c r="P8977" s="43"/>
      <c r="Q8977" s="43"/>
      <c r="R8977" s="43"/>
      <c r="S8977" s="43"/>
      <c r="T8977" s="79"/>
      <c r="AT8977" s="25" t="s">
        <v>175</v>
      </c>
      <c r="AU8977" s="25" t="s">
        <v>84</v>
      </c>
    </row>
    <row r="8978" spans="2:65" s="1" customFormat="1" ht="25.5" customHeight="1">
      <c r="B8978" s="42"/>
      <c r="C8978" s="193" t="s">
        <v>4420</v>
      </c>
      <c r="D8978" s="193" t="s">
        <v>168</v>
      </c>
      <c r="E8978" s="194" t="s">
        <v>1273</v>
      </c>
      <c r="F8978" s="195" t="s">
        <v>1274</v>
      </c>
      <c r="G8978" s="196" t="s">
        <v>1275</v>
      </c>
      <c r="H8978" s="197">
        <v>15</v>
      </c>
      <c r="I8978" s="198"/>
      <c r="J8978" s="199">
        <f>ROUND(I8978*H8978,2)</f>
        <v>0</v>
      </c>
      <c r="K8978" s="195" t="s">
        <v>21</v>
      </c>
      <c r="L8978" s="62"/>
      <c r="M8978" s="200" t="s">
        <v>21</v>
      </c>
      <c r="N8978" s="201" t="s">
        <v>48</v>
      </c>
      <c r="O8978" s="43"/>
      <c r="P8978" s="202">
        <f>O8978*H8978</f>
        <v>0</v>
      </c>
      <c r="Q8978" s="202">
        <v>0</v>
      </c>
      <c r="R8978" s="202">
        <f>Q8978*H8978</f>
        <v>0</v>
      </c>
      <c r="S8978" s="202">
        <v>0</v>
      </c>
      <c r="T8978" s="203">
        <f>S8978*H8978</f>
        <v>0</v>
      </c>
      <c r="AR8978" s="25" t="s">
        <v>173</v>
      </c>
      <c r="AT8978" s="25" t="s">
        <v>168</v>
      </c>
      <c r="AU8978" s="25" t="s">
        <v>84</v>
      </c>
      <c r="AY8978" s="25" t="s">
        <v>163</v>
      </c>
      <c r="BE8978" s="204">
        <f>IF(N8978="základní",J8978,0)</f>
        <v>0</v>
      </c>
      <c r="BF8978" s="204">
        <f>IF(N8978="snížená",J8978,0)</f>
        <v>0</v>
      </c>
      <c r="BG8978" s="204">
        <f>IF(N8978="zákl. přenesená",J8978,0)</f>
        <v>0</v>
      </c>
      <c r="BH8978" s="204">
        <f>IF(N8978="sníž. přenesená",J8978,0)</f>
        <v>0</v>
      </c>
      <c r="BI8978" s="204">
        <f>IF(N8978="nulová",J8978,0)</f>
        <v>0</v>
      </c>
      <c r="BJ8978" s="25" t="s">
        <v>98</v>
      </c>
      <c r="BK8978" s="204">
        <f>ROUND(I8978*H8978,2)</f>
        <v>0</v>
      </c>
      <c r="BL8978" s="25" t="s">
        <v>173</v>
      </c>
      <c r="BM8978" s="25" t="s">
        <v>7680</v>
      </c>
    </row>
    <row r="8979" spans="2:65" s="1" customFormat="1" ht="13.5">
      <c r="B8979" s="42"/>
      <c r="C8979" s="64"/>
      <c r="D8979" s="205" t="s">
        <v>175</v>
      </c>
      <c r="E8979" s="64"/>
      <c r="F8979" s="206" t="s">
        <v>1274</v>
      </c>
      <c r="G8979" s="64"/>
      <c r="H8979" s="64"/>
      <c r="I8979" s="164"/>
      <c r="J8979" s="64"/>
      <c r="K8979" s="64"/>
      <c r="L8979" s="62"/>
      <c r="M8979" s="207"/>
      <c r="N8979" s="43"/>
      <c r="O8979" s="43"/>
      <c r="P8979" s="43"/>
      <c r="Q8979" s="43"/>
      <c r="R8979" s="43"/>
      <c r="S8979" s="43"/>
      <c r="T8979" s="79"/>
      <c r="AT8979" s="25" t="s">
        <v>175</v>
      </c>
      <c r="AU8979" s="25" t="s">
        <v>84</v>
      </c>
    </row>
    <row r="8980" spans="2:65" s="1" customFormat="1" ht="25.5" customHeight="1">
      <c r="B8980" s="42"/>
      <c r="C8980" s="193" t="s">
        <v>7681</v>
      </c>
      <c r="D8980" s="193" t="s">
        <v>168</v>
      </c>
      <c r="E8980" s="194" t="s">
        <v>1276</v>
      </c>
      <c r="F8980" s="195" t="s">
        <v>1277</v>
      </c>
      <c r="G8980" s="196" t="s">
        <v>1254</v>
      </c>
      <c r="H8980" s="197">
        <v>32</v>
      </c>
      <c r="I8980" s="198"/>
      <c r="J8980" s="199">
        <f>ROUND(I8980*H8980,2)</f>
        <v>0</v>
      </c>
      <c r="K8980" s="195" t="s">
        <v>21</v>
      </c>
      <c r="L8980" s="62"/>
      <c r="M8980" s="200" t="s">
        <v>21</v>
      </c>
      <c r="N8980" s="201" t="s">
        <v>48</v>
      </c>
      <c r="O8980" s="43"/>
      <c r="P8980" s="202">
        <f>O8980*H8980</f>
        <v>0</v>
      </c>
      <c r="Q8980" s="202">
        <v>0</v>
      </c>
      <c r="R8980" s="202">
        <f>Q8980*H8980</f>
        <v>0</v>
      </c>
      <c r="S8980" s="202">
        <v>0</v>
      </c>
      <c r="T8980" s="203">
        <f>S8980*H8980</f>
        <v>0</v>
      </c>
      <c r="AR8980" s="25" t="s">
        <v>173</v>
      </c>
      <c r="AT8980" s="25" t="s">
        <v>168</v>
      </c>
      <c r="AU8980" s="25" t="s">
        <v>84</v>
      </c>
      <c r="AY8980" s="25" t="s">
        <v>163</v>
      </c>
      <c r="BE8980" s="204">
        <f>IF(N8980="základní",J8980,0)</f>
        <v>0</v>
      </c>
      <c r="BF8980" s="204">
        <f>IF(N8980="snížená",J8980,0)</f>
        <v>0</v>
      </c>
      <c r="BG8980" s="204">
        <f>IF(N8980="zákl. přenesená",J8980,0)</f>
        <v>0</v>
      </c>
      <c r="BH8980" s="204">
        <f>IF(N8980="sníž. přenesená",J8980,0)</f>
        <v>0</v>
      </c>
      <c r="BI8980" s="204">
        <f>IF(N8980="nulová",J8980,0)</f>
        <v>0</v>
      </c>
      <c r="BJ8980" s="25" t="s">
        <v>98</v>
      </c>
      <c r="BK8980" s="204">
        <f>ROUND(I8980*H8980,2)</f>
        <v>0</v>
      </c>
      <c r="BL8980" s="25" t="s">
        <v>173</v>
      </c>
      <c r="BM8980" s="25" t="s">
        <v>7682</v>
      </c>
    </row>
    <row r="8981" spans="2:65" s="1" customFormat="1" ht="27">
      <c r="B8981" s="42"/>
      <c r="C8981" s="64"/>
      <c r="D8981" s="205" t="s">
        <v>175</v>
      </c>
      <c r="E8981" s="64"/>
      <c r="F8981" s="206" t="s">
        <v>1277</v>
      </c>
      <c r="G8981" s="64"/>
      <c r="H8981" s="64"/>
      <c r="I8981" s="164"/>
      <c r="J8981" s="64"/>
      <c r="K8981" s="64"/>
      <c r="L8981" s="62"/>
      <c r="M8981" s="207"/>
      <c r="N8981" s="43"/>
      <c r="O8981" s="43"/>
      <c r="P8981" s="43"/>
      <c r="Q8981" s="43"/>
      <c r="R8981" s="43"/>
      <c r="S8981" s="43"/>
      <c r="T8981" s="79"/>
      <c r="AT8981" s="25" t="s">
        <v>175</v>
      </c>
      <c r="AU8981" s="25" t="s">
        <v>84</v>
      </c>
    </row>
    <row r="8982" spans="2:65" s="1" customFormat="1" ht="16.5" customHeight="1">
      <c r="B8982" s="42"/>
      <c r="C8982" s="193" t="s">
        <v>4422</v>
      </c>
      <c r="D8982" s="193" t="s">
        <v>168</v>
      </c>
      <c r="E8982" s="194" t="s">
        <v>1278</v>
      </c>
      <c r="F8982" s="195" t="s">
        <v>1279</v>
      </c>
      <c r="G8982" s="196" t="s">
        <v>184</v>
      </c>
      <c r="H8982" s="197">
        <v>11</v>
      </c>
      <c r="I8982" s="198"/>
      <c r="J8982" s="199">
        <f>ROUND(I8982*H8982,2)</f>
        <v>0</v>
      </c>
      <c r="K8982" s="195" t="s">
        <v>21</v>
      </c>
      <c r="L8982" s="62"/>
      <c r="M8982" s="200" t="s">
        <v>21</v>
      </c>
      <c r="N8982" s="201" t="s">
        <v>48</v>
      </c>
      <c r="O8982" s="43"/>
      <c r="P8982" s="202">
        <f>O8982*H8982</f>
        <v>0</v>
      </c>
      <c r="Q8982" s="202">
        <v>0</v>
      </c>
      <c r="R8982" s="202">
        <f>Q8982*H8982</f>
        <v>0</v>
      </c>
      <c r="S8982" s="202">
        <v>0</v>
      </c>
      <c r="T8982" s="203">
        <f>S8982*H8982</f>
        <v>0</v>
      </c>
      <c r="AR8982" s="25" t="s">
        <v>173</v>
      </c>
      <c r="AT8982" s="25" t="s">
        <v>168</v>
      </c>
      <c r="AU8982" s="25" t="s">
        <v>84</v>
      </c>
      <c r="AY8982" s="25" t="s">
        <v>163</v>
      </c>
      <c r="BE8982" s="204">
        <f>IF(N8982="základní",J8982,0)</f>
        <v>0</v>
      </c>
      <c r="BF8982" s="204">
        <f>IF(N8982="snížená",J8982,0)</f>
        <v>0</v>
      </c>
      <c r="BG8982" s="204">
        <f>IF(N8982="zákl. přenesená",J8982,0)</f>
        <v>0</v>
      </c>
      <c r="BH8982" s="204">
        <f>IF(N8982="sníž. přenesená",J8982,0)</f>
        <v>0</v>
      </c>
      <c r="BI8982" s="204">
        <f>IF(N8982="nulová",J8982,0)</f>
        <v>0</v>
      </c>
      <c r="BJ8982" s="25" t="s">
        <v>98</v>
      </c>
      <c r="BK8982" s="204">
        <f>ROUND(I8982*H8982,2)</f>
        <v>0</v>
      </c>
      <c r="BL8982" s="25" t="s">
        <v>173</v>
      </c>
      <c r="BM8982" s="25" t="s">
        <v>7683</v>
      </c>
    </row>
    <row r="8983" spans="2:65" s="1" customFormat="1" ht="13.5">
      <c r="B8983" s="42"/>
      <c r="C8983" s="64"/>
      <c r="D8983" s="205" t="s">
        <v>175</v>
      </c>
      <c r="E8983" s="64"/>
      <c r="F8983" s="206" t="s">
        <v>1279</v>
      </c>
      <c r="G8983" s="64"/>
      <c r="H8983" s="64"/>
      <c r="I8983" s="164"/>
      <c r="J8983" s="64"/>
      <c r="K8983" s="64"/>
      <c r="L8983" s="62"/>
      <c r="M8983" s="207"/>
      <c r="N8983" s="43"/>
      <c r="O8983" s="43"/>
      <c r="P8983" s="43"/>
      <c r="Q8983" s="43"/>
      <c r="R8983" s="43"/>
      <c r="S8983" s="43"/>
      <c r="T8983" s="79"/>
      <c r="AT8983" s="25" t="s">
        <v>175</v>
      </c>
      <c r="AU8983" s="25" t="s">
        <v>84</v>
      </c>
    </row>
    <row r="8984" spans="2:65" s="1" customFormat="1" ht="16.5" customHeight="1">
      <c r="B8984" s="42"/>
      <c r="C8984" s="193" t="s">
        <v>7684</v>
      </c>
      <c r="D8984" s="193" t="s">
        <v>168</v>
      </c>
      <c r="E8984" s="194" t="s">
        <v>1280</v>
      </c>
      <c r="F8984" s="195" t="s">
        <v>1281</v>
      </c>
      <c r="G8984" s="196" t="s">
        <v>184</v>
      </c>
      <c r="H8984" s="197">
        <v>3</v>
      </c>
      <c r="I8984" s="198"/>
      <c r="J8984" s="199">
        <f>ROUND(I8984*H8984,2)</f>
        <v>0</v>
      </c>
      <c r="K8984" s="195" t="s">
        <v>21</v>
      </c>
      <c r="L8984" s="62"/>
      <c r="M8984" s="200" t="s">
        <v>21</v>
      </c>
      <c r="N8984" s="201" t="s">
        <v>48</v>
      </c>
      <c r="O8984" s="43"/>
      <c r="P8984" s="202">
        <f>O8984*H8984</f>
        <v>0</v>
      </c>
      <c r="Q8984" s="202">
        <v>0</v>
      </c>
      <c r="R8984" s="202">
        <f>Q8984*H8984</f>
        <v>0</v>
      </c>
      <c r="S8984" s="202">
        <v>0</v>
      </c>
      <c r="T8984" s="203">
        <f>S8984*H8984</f>
        <v>0</v>
      </c>
      <c r="AR8984" s="25" t="s">
        <v>173</v>
      </c>
      <c r="AT8984" s="25" t="s">
        <v>168</v>
      </c>
      <c r="AU8984" s="25" t="s">
        <v>84</v>
      </c>
      <c r="AY8984" s="25" t="s">
        <v>163</v>
      </c>
      <c r="BE8984" s="204">
        <f>IF(N8984="základní",J8984,0)</f>
        <v>0</v>
      </c>
      <c r="BF8984" s="204">
        <f>IF(N8984="snížená",J8984,0)</f>
        <v>0</v>
      </c>
      <c r="BG8984" s="204">
        <f>IF(N8984="zákl. přenesená",J8984,0)</f>
        <v>0</v>
      </c>
      <c r="BH8984" s="204">
        <f>IF(N8984="sníž. přenesená",J8984,0)</f>
        <v>0</v>
      </c>
      <c r="BI8984" s="204">
        <f>IF(N8984="nulová",J8984,0)</f>
        <v>0</v>
      </c>
      <c r="BJ8984" s="25" t="s">
        <v>98</v>
      </c>
      <c r="BK8984" s="204">
        <f>ROUND(I8984*H8984,2)</f>
        <v>0</v>
      </c>
      <c r="BL8984" s="25" t="s">
        <v>173</v>
      </c>
      <c r="BM8984" s="25" t="s">
        <v>7685</v>
      </c>
    </row>
    <row r="8985" spans="2:65" s="1" customFormat="1" ht="13.5">
      <c r="B8985" s="42"/>
      <c r="C8985" s="64"/>
      <c r="D8985" s="205" t="s">
        <v>175</v>
      </c>
      <c r="E8985" s="64"/>
      <c r="F8985" s="206" t="s">
        <v>1281</v>
      </c>
      <c r="G8985" s="64"/>
      <c r="H8985" s="64"/>
      <c r="I8985" s="164"/>
      <c r="J8985" s="64"/>
      <c r="K8985" s="64"/>
      <c r="L8985" s="62"/>
      <c r="M8985" s="207"/>
      <c r="N8985" s="43"/>
      <c r="O8985" s="43"/>
      <c r="P8985" s="43"/>
      <c r="Q8985" s="43"/>
      <c r="R8985" s="43"/>
      <c r="S8985" s="43"/>
      <c r="T8985" s="79"/>
      <c r="AT8985" s="25" t="s">
        <v>175</v>
      </c>
      <c r="AU8985" s="25" t="s">
        <v>84</v>
      </c>
    </row>
    <row r="8986" spans="2:65" s="1" customFormat="1" ht="16.5" customHeight="1">
      <c r="B8986" s="42"/>
      <c r="C8986" s="193" t="s">
        <v>4423</v>
      </c>
      <c r="D8986" s="193" t="s">
        <v>168</v>
      </c>
      <c r="E8986" s="194" t="s">
        <v>1282</v>
      </c>
      <c r="F8986" s="195" t="s">
        <v>1283</v>
      </c>
      <c r="G8986" s="196" t="s">
        <v>1284</v>
      </c>
      <c r="H8986" s="197">
        <v>1</v>
      </c>
      <c r="I8986" s="198"/>
      <c r="J8986" s="199">
        <f>ROUND(I8986*H8986,2)</f>
        <v>0</v>
      </c>
      <c r="K8986" s="195" t="s">
        <v>21</v>
      </c>
      <c r="L8986" s="62"/>
      <c r="M8986" s="200" t="s">
        <v>21</v>
      </c>
      <c r="N8986" s="201" t="s">
        <v>48</v>
      </c>
      <c r="O8986" s="43"/>
      <c r="P8986" s="202">
        <f>O8986*H8986</f>
        <v>0</v>
      </c>
      <c r="Q8986" s="202">
        <v>0</v>
      </c>
      <c r="R8986" s="202">
        <f>Q8986*H8986</f>
        <v>0</v>
      </c>
      <c r="S8986" s="202">
        <v>0</v>
      </c>
      <c r="T8986" s="203">
        <f>S8986*H8986</f>
        <v>0</v>
      </c>
      <c r="AR8986" s="25" t="s">
        <v>173</v>
      </c>
      <c r="AT8986" s="25" t="s">
        <v>168</v>
      </c>
      <c r="AU8986" s="25" t="s">
        <v>84</v>
      </c>
      <c r="AY8986" s="25" t="s">
        <v>163</v>
      </c>
      <c r="BE8986" s="204">
        <f>IF(N8986="základní",J8986,0)</f>
        <v>0</v>
      </c>
      <c r="BF8986" s="204">
        <f>IF(N8986="snížená",J8986,0)</f>
        <v>0</v>
      </c>
      <c r="BG8986" s="204">
        <f>IF(N8986="zákl. přenesená",J8986,0)</f>
        <v>0</v>
      </c>
      <c r="BH8986" s="204">
        <f>IF(N8986="sníž. přenesená",J8986,0)</f>
        <v>0</v>
      </c>
      <c r="BI8986" s="204">
        <f>IF(N8986="nulová",J8986,0)</f>
        <v>0</v>
      </c>
      <c r="BJ8986" s="25" t="s">
        <v>98</v>
      </c>
      <c r="BK8986" s="204">
        <f>ROUND(I8986*H8986,2)</f>
        <v>0</v>
      </c>
      <c r="BL8986" s="25" t="s">
        <v>173</v>
      </c>
      <c r="BM8986" s="25" t="s">
        <v>7686</v>
      </c>
    </row>
    <row r="8987" spans="2:65" s="1" customFormat="1" ht="13.5">
      <c r="B8987" s="42"/>
      <c r="C8987" s="64"/>
      <c r="D8987" s="205" t="s">
        <v>175</v>
      </c>
      <c r="E8987" s="64"/>
      <c r="F8987" s="206" t="s">
        <v>1283</v>
      </c>
      <c r="G8987" s="64"/>
      <c r="H8987" s="64"/>
      <c r="I8987" s="164"/>
      <c r="J8987" s="64"/>
      <c r="K8987" s="64"/>
      <c r="L8987" s="62"/>
      <c r="M8987" s="207"/>
      <c r="N8987" s="43"/>
      <c r="O8987" s="43"/>
      <c r="P8987" s="43"/>
      <c r="Q8987" s="43"/>
      <c r="R8987" s="43"/>
      <c r="S8987" s="43"/>
      <c r="T8987" s="79"/>
      <c r="AT8987" s="25" t="s">
        <v>175</v>
      </c>
      <c r="AU8987" s="25" t="s">
        <v>84</v>
      </c>
    </row>
    <row r="8988" spans="2:65" s="1" customFormat="1" ht="16.5" customHeight="1">
      <c r="B8988" s="42"/>
      <c r="C8988" s="193" t="s">
        <v>7687</v>
      </c>
      <c r="D8988" s="193" t="s">
        <v>168</v>
      </c>
      <c r="E8988" s="194" t="s">
        <v>1285</v>
      </c>
      <c r="F8988" s="195" t="s">
        <v>1286</v>
      </c>
      <c r="G8988" s="196" t="s">
        <v>1272</v>
      </c>
      <c r="H8988" s="197">
        <v>1</v>
      </c>
      <c r="I8988" s="198"/>
      <c r="J8988" s="199">
        <f>ROUND(I8988*H8988,2)</f>
        <v>0</v>
      </c>
      <c r="K8988" s="195" t="s">
        <v>21</v>
      </c>
      <c r="L8988" s="62"/>
      <c r="M8988" s="200" t="s">
        <v>21</v>
      </c>
      <c r="N8988" s="201" t="s">
        <v>48</v>
      </c>
      <c r="O8988" s="43"/>
      <c r="P8988" s="202">
        <f>O8988*H8988</f>
        <v>0</v>
      </c>
      <c r="Q8988" s="202">
        <v>0</v>
      </c>
      <c r="R8988" s="202">
        <f>Q8988*H8988</f>
        <v>0</v>
      </c>
      <c r="S8988" s="202">
        <v>0</v>
      </c>
      <c r="T8988" s="203">
        <f>S8988*H8988</f>
        <v>0</v>
      </c>
      <c r="AR8988" s="25" t="s">
        <v>173</v>
      </c>
      <c r="AT8988" s="25" t="s">
        <v>168</v>
      </c>
      <c r="AU8988" s="25" t="s">
        <v>84</v>
      </c>
      <c r="AY8988" s="25" t="s">
        <v>163</v>
      </c>
      <c r="BE8988" s="204">
        <f>IF(N8988="základní",J8988,0)</f>
        <v>0</v>
      </c>
      <c r="BF8988" s="204">
        <f>IF(N8988="snížená",J8988,0)</f>
        <v>0</v>
      </c>
      <c r="BG8988" s="204">
        <f>IF(N8988="zákl. přenesená",J8988,0)</f>
        <v>0</v>
      </c>
      <c r="BH8988" s="204">
        <f>IF(N8988="sníž. přenesená",J8988,0)</f>
        <v>0</v>
      </c>
      <c r="BI8988" s="204">
        <f>IF(N8988="nulová",J8988,0)</f>
        <v>0</v>
      </c>
      <c r="BJ8988" s="25" t="s">
        <v>98</v>
      </c>
      <c r="BK8988" s="204">
        <f>ROUND(I8988*H8988,2)</f>
        <v>0</v>
      </c>
      <c r="BL8988" s="25" t="s">
        <v>173</v>
      </c>
      <c r="BM8988" s="25" t="s">
        <v>7688</v>
      </c>
    </row>
    <row r="8989" spans="2:65" s="1" customFormat="1" ht="13.5">
      <c r="B8989" s="42"/>
      <c r="C8989" s="64"/>
      <c r="D8989" s="205" t="s">
        <v>175</v>
      </c>
      <c r="E8989" s="64"/>
      <c r="F8989" s="206" t="s">
        <v>1286</v>
      </c>
      <c r="G8989" s="64"/>
      <c r="H8989" s="64"/>
      <c r="I8989" s="164"/>
      <c r="J8989" s="64"/>
      <c r="K8989" s="64"/>
      <c r="L8989" s="62"/>
      <c r="M8989" s="207"/>
      <c r="N8989" s="43"/>
      <c r="O8989" s="43"/>
      <c r="P8989" s="43"/>
      <c r="Q8989" s="43"/>
      <c r="R8989" s="43"/>
      <c r="S8989" s="43"/>
      <c r="T8989" s="79"/>
      <c r="AT8989" s="25" t="s">
        <v>175</v>
      </c>
      <c r="AU8989" s="25" t="s">
        <v>84</v>
      </c>
    </row>
    <row r="8990" spans="2:65" s="1" customFormat="1" ht="16.5" customHeight="1">
      <c r="B8990" s="42"/>
      <c r="C8990" s="193" t="s">
        <v>4425</v>
      </c>
      <c r="D8990" s="193" t="s">
        <v>168</v>
      </c>
      <c r="E8990" s="194" t="s">
        <v>1287</v>
      </c>
      <c r="F8990" s="195" t="s">
        <v>1288</v>
      </c>
      <c r="G8990" s="196" t="s">
        <v>1284</v>
      </c>
      <c r="H8990" s="197">
        <v>1</v>
      </c>
      <c r="I8990" s="198"/>
      <c r="J8990" s="199">
        <f>ROUND(I8990*H8990,2)</f>
        <v>0</v>
      </c>
      <c r="K8990" s="195" t="s">
        <v>21</v>
      </c>
      <c r="L8990" s="62"/>
      <c r="M8990" s="200" t="s">
        <v>21</v>
      </c>
      <c r="N8990" s="201" t="s">
        <v>48</v>
      </c>
      <c r="O8990" s="43"/>
      <c r="P8990" s="202">
        <f>O8990*H8990</f>
        <v>0</v>
      </c>
      <c r="Q8990" s="202">
        <v>0</v>
      </c>
      <c r="R8990" s="202">
        <f>Q8990*H8990</f>
        <v>0</v>
      </c>
      <c r="S8990" s="202">
        <v>0</v>
      </c>
      <c r="T8990" s="203">
        <f>S8990*H8990</f>
        <v>0</v>
      </c>
      <c r="AR8990" s="25" t="s">
        <v>173</v>
      </c>
      <c r="AT8990" s="25" t="s">
        <v>168</v>
      </c>
      <c r="AU8990" s="25" t="s">
        <v>84</v>
      </c>
      <c r="AY8990" s="25" t="s">
        <v>163</v>
      </c>
      <c r="BE8990" s="204">
        <f>IF(N8990="základní",J8990,0)</f>
        <v>0</v>
      </c>
      <c r="BF8990" s="204">
        <f>IF(N8990="snížená",J8990,0)</f>
        <v>0</v>
      </c>
      <c r="BG8990" s="204">
        <f>IF(N8990="zákl. přenesená",J8990,0)</f>
        <v>0</v>
      </c>
      <c r="BH8990" s="204">
        <f>IF(N8990="sníž. přenesená",J8990,0)</f>
        <v>0</v>
      </c>
      <c r="BI8990" s="204">
        <f>IF(N8990="nulová",J8990,0)</f>
        <v>0</v>
      </c>
      <c r="BJ8990" s="25" t="s">
        <v>98</v>
      </c>
      <c r="BK8990" s="204">
        <f>ROUND(I8990*H8990,2)</f>
        <v>0</v>
      </c>
      <c r="BL8990" s="25" t="s">
        <v>173</v>
      </c>
      <c r="BM8990" s="25" t="s">
        <v>7689</v>
      </c>
    </row>
    <row r="8991" spans="2:65" s="1" customFormat="1" ht="13.5">
      <c r="B8991" s="42"/>
      <c r="C8991" s="64"/>
      <c r="D8991" s="205" t="s">
        <v>175</v>
      </c>
      <c r="E8991" s="64"/>
      <c r="F8991" s="206" t="s">
        <v>1288</v>
      </c>
      <c r="G8991" s="64"/>
      <c r="H8991" s="64"/>
      <c r="I8991" s="164"/>
      <c r="J8991" s="64"/>
      <c r="K8991" s="64"/>
      <c r="L8991" s="62"/>
      <c r="M8991" s="207"/>
      <c r="N8991" s="43"/>
      <c r="O8991" s="43"/>
      <c r="P8991" s="43"/>
      <c r="Q8991" s="43"/>
      <c r="R8991" s="43"/>
      <c r="S8991" s="43"/>
      <c r="T8991" s="79"/>
      <c r="AT8991" s="25" t="s">
        <v>175</v>
      </c>
      <c r="AU8991" s="25" t="s">
        <v>84</v>
      </c>
    </row>
    <row r="8992" spans="2:65" s="1" customFormat="1" ht="16.5" customHeight="1">
      <c r="B8992" s="42"/>
      <c r="C8992" s="193" t="s">
        <v>7690</v>
      </c>
      <c r="D8992" s="193" t="s">
        <v>168</v>
      </c>
      <c r="E8992" s="194" t="s">
        <v>1289</v>
      </c>
      <c r="F8992" s="195" t="s">
        <v>1290</v>
      </c>
      <c r="G8992" s="196" t="s">
        <v>1284</v>
      </c>
      <c r="H8992" s="197">
        <v>0.5</v>
      </c>
      <c r="I8992" s="198"/>
      <c r="J8992" s="199">
        <f>ROUND(I8992*H8992,2)</f>
        <v>0</v>
      </c>
      <c r="K8992" s="195" t="s">
        <v>21</v>
      </c>
      <c r="L8992" s="62"/>
      <c r="M8992" s="200" t="s">
        <v>21</v>
      </c>
      <c r="N8992" s="201" t="s">
        <v>48</v>
      </c>
      <c r="O8992" s="43"/>
      <c r="P8992" s="202">
        <f>O8992*H8992</f>
        <v>0</v>
      </c>
      <c r="Q8992" s="202">
        <v>0</v>
      </c>
      <c r="R8992" s="202">
        <f>Q8992*H8992</f>
        <v>0</v>
      </c>
      <c r="S8992" s="202">
        <v>0</v>
      </c>
      <c r="T8992" s="203">
        <f>S8992*H8992</f>
        <v>0</v>
      </c>
      <c r="AR8992" s="25" t="s">
        <v>173</v>
      </c>
      <c r="AT8992" s="25" t="s">
        <v>168</v>
      </c>
      <c r="AU8992" s="25" t="s">
        <v>84</v>
      </c>
      <c r="AY8992" s="25" t="s">
        <v>163</v>
      </c>
      <c r="BE8992" s="204">
        <f>IF(N8992="základní",J8992,0)</f>
        <v>0</v>
      </c>
      <c r="BF8992" s="204">
        <f>IF(N8992="snížená",J8992,0)</f>
        <v>0</v>
      </c>
      <c r="BG8992" s="204">
        <f>IF(N8992="zákl. přenesená",J8992,0)</f>
        <v>0</v>
      </c>
      <c r="BH8992" s="204">
        <f>IF(N8992="sníž. přenesená",J8992,0)</f>
        <v>0</v>
      </c>
      <c r="BI8992" s="204">
        <f>IF(N8992="nulová",J8992,0)</f>
        <v>0</v>
      </c>
      <c r="BJ8992" s="25" t="s">
        <v>98</v>
      </c>
      <c r="BK8992" s="204">
        <f>ROUND(I8992*H8992,2)</f>
        <v>0</v>
      </c>
      <c r="BL8992" s="25" t="s">
        <v>173</v>
      </c>
      <c r="BM8992" s="25" t="s">
        <v>7691</v>
      </c>
    </row>
    <row r="8993" spans="2:65" s="1" customFormat="1" ht="13.5">
      <c r="B8993" s="42"/>
      <c r="C8993" s="64"/>
      <c r="D8993" s="205" t="s">
        <v>175</v>
      </c>
      <c r="E8993" s="64"/>
      <c r="F8993" s="206" t="s">
        <v>1290</v>
      </c>
      <c r="G8993" s="64"/>
      <c r="H8993" s="64"/>
      <c r="I8993" s="164"/>
      <c r="J8993" s="64"/>
      <c r="K8993" s="64"/>
      <c r="L8993" s="62"/>
      <c r="M8993" s="207"/>
      <c r="N8993" s="43"/>
      <c r="O8993" s="43"/>
      <c r="P8993" s="43"/>
      <c r="Q8993" s="43"/>
      <c r="R8993" s="43"/>
      <c r="S8993" s="43"/>
      <c r="T8993" s="79"/>
      <c r="AT8993" s="25" t="s">
        <v>175</v>
      </c>
      <c r="AU8993" s="25" t="s">
        <v>84</v>
      </c>
    </row>
    <row r="8994" spans="2:65" s="1" customFormat="1" ht="16.5" customHeight="1">
      <c r="B8994" s="42"/>
      <c r="C8994" s="193" t="s">
        <v>4426</v>
      </c>
      <c r="D8994" s="193" t="s">
        <v>168</v>
      </c>
      <c r="E8994" s="194" t="s">
        <v>1291</v>
      </c>
      <c r="F8994" s="195" t="s">
        <v>1292</v>
      </c>
      <c r="G8994" s="196" t="s">
        <v>1284</v>
      </c>
      <c r="H8994" s="197">
        <v>0.2</v>
      </c>
      <c r="I8994" s="198"/>
      <c r="J8994" s="199">
        <f>ROUND(I8994*H8994,2)</f>
        <v>0</v>
      </c>
      <c r="K8994" s="195" t="s">
        <v>21</v>
      </c>
      <c r="L8994" s="62"/>
      <c r="M8994" s="200" t="s">
        <v>21</v>
      </c>
      <c r="N8994" s="201" t="s">
        <v>48</v>
      </c>
      <c r="O8994" s="43"/>
      <c r="P8994" s="202">
        <f>O8994*H8994</f>
        <v>0</v>
      </c>
      <c r="Q8994" s="202">
        <v>0</v>
      </c>
      <c r="R8994" s="202">
        <f>Q8994*H8994</f>
        <v>0</v>
      </c>
      <c r="S8994" s="202">
        <v>0</v>
      </c>
      <c r="T8994" s="203">
        <f>S8994*H8994</f>
        <v>0</v>
      </c>
      <c r="AR8994" s="25" t="s">
        <v>173</v>
      </c>
      <c r="AT8994" s="25" t="s">
        <v>168</v>
      </c>
      <c r="AU8994" s="25" t="s">
        <v>84</v>
      </c>
      <c r="AY8994" s="25" t="s">
        <v>163</v>
      </c>
      <c r="BE8994" s="204">
        <f>IF(N8994="základní",J8994,0)</f>
        <v>0</v>
      </c>
      <c r="BF8994" s="204">
        <f>IF(N8994="snížená",J8994,0)</f>
        <v>0</v>
      </c>
      <c r="BG8994" s="204">
        <f>IF(N8994="zákl. přenesená",J8994,0)</f>
        <v>0</v>
      </c>
      <c r="BH8994" s="204">
        <f>IF(N8994="sníž. přenesená",J8994,0)</f>
        <v>0</v>
      </c>
      <c r="BI8994" s="204">
        <f>IF(N8994="nulová",J8994,0)</f>
        <v>0</v>
      </c>
      <c r="BJ8994" s="25" t="s">
        <v>98</v>
      </c>
      <c r="BK8994" s="204">
        <f>ROUND(I8994*H8994,2)</f>
        <v>0</v>
      </c>
      <c r="BL8994" s="25" t="s">
        <v>173</v>
      </c>
      <c r="BM8994" s="25" t="s">
        <v>7692</v>
      </c>
    </row>
    <row r="8995" spans="2:65" s="1" customFormat="1" ht="13.5">
      <c r="B8995" s="42"/>
      <c r="C8995" s="64"/>
      <c r="D8995" s="205" t="s">
        <v>175</v>
      </c>
      <c r="E8995" s="64"/>
      <c r="F8995" s="206" t="s">
        <v>1292</v>
      </c>
      <c r="G8995" s="64"/>
      <c r="H8995" s="64"/>
      <c r="I8995" s="164"/>
      <c r="J8995" s="64"/>
      <c r="K8995" s="64"/>
      <c r="L8995" s="62"/>
      <c r="M8995" s="207"/>
      <c r="N8995" s="43"/>
      <c r="O8995" s="43"/>
      <c r="P8995" s="43"/>
      <c r="Q8995" s="43"/>
      <c r="R8995" s="43"/>
      <c r="S8995" s="43"/>
      <c r="T8995" s="79"/>
      <c r="AT8995" s="25" t="s">
        <v>175</v>
      </c>
      <c r="AU8995" s="25" t="s">
        <v>84</v>
      </c>
    </row>
    <row r="8996" spans="2:65" s="1" customFormat="1" ht="16.5" customHeight="1">
      <c r="B8996" s="42"/>
      <c r="C8996" s="193" t="s">
        <v>7693</v>
      </c>
      <c r="D8996" s="193" t="s">
        <v>168</v>
      </c>
      <c r="E8996" s="194" t="s">
        <v>1293</v>
      </c>
      <c r="F8996" s="195" t="s">
        <v>1294</v>
      </c>
      <c r="G8996" s="196" t="s">
        <v>1272</v>
      </c>
      <c r="H8996" s="197">
        <v>1</v>
      </c>
      <c r="I8996" s="198"/>
      <c r="J8996" s="199">
        <f>ROUND(I8996*H8996,2)</f>
        <v>0</v>
      </c>
      <c r="K8996" s="195" t="s">
        <v>21</v>
      </c>
      <c r="L8996" s="62"/>
      <c r="M8996" s="200" t="s">
        <v>21</v>
      </c>
      <c r="N8996" s="201" t="s">
        <v>48</v>
      </c>
      <c r="O8996" s="43"/>
      <c r="P8996" s="202">
        <f>O8996*H8996</f>
        <v>0</v>
      </c>
      <c r="Q8996" s="202">
        <v>0</v>
      </c>
      <c r="R8996" s="202">
        <f>Q8996*H8996</f>
        <v>0</v>
      </c>
      <c r="S8996" s="202">
        <v>0</v>
      </c>
      <c r="T8996" s="203">
        <f>S8996*H8996</f>
        <v>0</v>
      </c>
      <c r="AR8996" s="25" t="s">
        <v>173</v>
      </c>
      <c r="AT8996" s="25" t="s">
        <v>168</v>
      </c>
      <c r="AU8996" s="25" t="s">
        <v>84</v>
      </c>
      <c r="AY8996" s="25" t="s">
        <v>163</v>
      </c>
      <c r="BE8996" s="204">
        <f>IF(N8996="základní",J8996,0)</f>
        <v>0</v>
      </c>
      <c r="BF8996" s="204">
        <f>IF(N8996="snížená",J8996,0)</f>
        <v>0</v>
      </c>
      <c r="BG8996" s="204">
        <f>IF(N8996="zákl. přenesená",J8996,0)</f>
        <v>0</v>
      </c>
      <c r="BH8996" s="204">
        <f>IF(N8996="sníž. přenesená",J8996,0)</f>
        <v>0</v>
      </c>
      <c r="BI8996" s="204">
        <f>IF(N8996="nulová",J8996,0)</f>
        <v>0</v>
      </c>
      <c r="BJ8996" s="25" t="s">
        <v>98</v>
      </c>
      <c r="BK8996" s="204">
        <f>ROUND(I8996*H8996,2)</f>
        <v>0</v>
      </c>
      <c r="BL8996" s="25" t="s">
        <v>173</v>
      </c>
      <c r="BM8996" s="25" t="s">
        <v>7694</v>
      </c>
    </row>
    <row r="8997" spans="2:65" s="1" customFormat="1" ht="13.5">
      <c r="B8997" s="42"/>
      <c r="C8997" s="64"/>
      <c r="D8997" s="205" t="s">
        <v>175</v>
      </c>
      <c r="E8997" s="64"/>
      <c r="F8997" s="206" t="s">
        <v>1294</v>
      </c>
      <c r="G8997" s="64"/>
      <c r="H8997" s="64"/>
      <c r="I8997" s="164"/>
      <c r="J8997" s="64"/>
      <c r="K8997" s="64"/>
      <c r="L8997" s="62"/>
      <c r="M8997" s="207"/>
      <c r="N8997" s="43"/>
      <c r="O8997" s="43"/>
      <c r="P8997" s="43"/>
      <c r="Q8997" s="43"/>
      <c r="R8997" s="43"/>
      <c r="S8997" s="43"/>
      <c r="T8997" s="79"/>
      <c r="AT8997" s="25" t="s">
        <v>175</v>
      </c>
      <c r="AU8997" s="25" t="s">
        <v>84</v>
      </c>
    </row>
    <row r="8998" spans="2:65" s="1" customFormat="1" ht="16.5" customHeight="1">
      <c r="B8998" s="42"/>
      <c r="C8998" s="193" t="s">
        <v>4428</v>
      </c>
      <c r="D8998" s="193" t="s">
        <v>168</v>
      </c>
      <c r="E8998" s="194" t="s">
        <v>1295</v>
      </c>
      <c r="F8998" s="195" t="s">
        <v>1296</v>
      </c>
      <c r="G8998" s="196" t="s">
        <v>171</v>
      </c>
      <c r="H8998" s="197">
        <v>24.5</v>
      </c>
      <c r="I8998" s="198"/>
      <c r="J8998" s="199">
        <f>ROUND(I8998*H8998,2)</f>
        <v>0</v>
      </c>
      <c r="K8998" s="195" t="s">
        <v>21</v>
      </c>
      <c r="L8998" s="62"/>
      <c r="M8998" s="200" t="s">
        <v>21</v>
      </c>
      <c r="N8998" s="201" t="s">
        <v>48</v>
      </c>
      <c r="O8998" s="43"/>
      <c r="P8998" s="202">
        <f>O8998*H8998</f>
        <v>0</v>
      </c>
      <c r="Q8998" s="202">
        <v>0</v>
      </c>
      <c r="R8998" s="202">
        <f>Q8998*H8998</f>
        <v>0</v>
      </c>
      <c r="S8998" s="202">
        <v>0</v>
      </c>
      <c r="T8998" s="203">
        <f>S8998*H8998</f>
        <v>0</v>
      </c>
      <c r="AR8998" s="25" t="s">
        <v>173</v>
      </c>
      <c r="AT8998" s="25" t="s">
        <v>168</v>
      </c>
      <c r="AU8998" s="25" t="s">
        <v>84</v>
      </c>
      <c r="AY8998" s="25" t="s">
        <v>163</v>
      </c>
      <c r="BE8998" s="204">
        <f>IF(N8998="základní",J8998,0)</f>
        <v>0</v>
      </c>
      <c r="BF8998" s="204">
        <f>IF(N8998="snížená",J8998,0)</f>
        <v>0</v>
      </c>
      <c r="BG8998" s="204">
        <f>IF(N8998="zákl. přenesená",J8998,0)</f>
        <v>0</v>
      </c>
      <c r="BH8998" s="204">
        <f>IF(N8998="sníž. přenesená",J8998,0)</f>
        <v>0</v>
      </c>
      <c r="BI8998" s="204">
        <f>IF(N8998="nulová",J8998,0)</f>
        <v>0</v>
      </c>
      <c r="BJ8998" s="25" t="s">
        <v>98</v>
      </c>
      <c r="BK8998" s="204">
        <f>ROUND(I8998*H8998,2)</f>
        <v>0</v>
      </c>
      <c r="BL8998" s="25" t="s">
        <v>173</v>
      </c>
      <c r="BM8998" s="25" t="s">
        <v>7695</v>
      </c>
    </row>
    <row r="8999" spans="2:65" s="1" customFormat="1" ht="13.5">
      <c r="B8999" s="42"/>
      <c r="C8999" s="64"/>
      <c r="D8999" s="205" t="s">
        <v>175</v>
      </c>
      <c r="E8999" s="64"/>
      <c r="F8999" s="206" t="s">
        <v>1296</v>
      </c>
      <c r="G8999" s="64"/>
      <c r="H8999" s="64"/>
      <c r="I8999" s="164"/>
      <c r="J8999" s="64"/>
      <c r="K8999" s="64"/>
      <c r="L8999" s="62"/>
      <c r="M8999" s="207"/>
      <c r="N8999" s="43"/>
      <c r="O8999" s="43"/>
      <c r="P8999" s="43"/>
      <c r="Q8999" s="43"/>
      <c r="R8999" s="43"/>
      <c r="S8999" s="43"/>
      <c r="T8999" s="79"/>
      <c r="AT8999" s="25" t="s">
        <v>175</v>
      </c>
      <c r="AU8999" s="25" t="s">
        <v>84</v>
      </c>
    </row>
    <row r="9000" spans="2:65" s="1" customFormat="1" ht="16.5" customHeight="1">
      <c r="B9000" s="42"/>
      <c r="C9000" s="193" t="s">
        <v>7696</v>
      </c>
      <c r="D9000" s="193" t="s">
        <v>168</v>
      </c>
      <c r="E9000" s="194" t="s">
        <v>1297</v>
      </c>
      <c r="F9000" s="195" t="s">
        <v>1298</v>
      </c>
      <c r="G9000" s="196" t="s">
        <v>1233</v>
      </c>
      <c r="H9000" s="197">
        <v>10</v>
      </c>
      <c r="I9000" s="198"/>
      <c r="J9000" s="199">
        <f>ROUND(I9000*H9000,2)</f>
        <v>0</v>
      </c>
      <c r="K9000" s="195" t="s">
        <v>21</v>
      </c>
      <c r="L9000" s="62"/>
      <c r="M9000" s="200" t="s">
        <v>21</v>
      </c>
      <c r="N9000" s="201" t="s">
        <v>48</v>
      </c>
      <c r="O9000" s="43"/>
      <c r="P9000" s="202">
        <f>O9000*H9000</f>
        <v>0</v>
      </c>
      <c r="Q9000" s="202">
        <v>0</v>
      </c>
      <c r="R9000" s="202">
        <f>Q9000*H9000</f>
        <v>0</v>
      </c>
      <c r="S9000" s="202">
        <v>0</v>
      </c>
      <c r="T9000" s="203">
        <f>S9000*H9000</f>
        <v>0</v>
      </c>
      <c r="AR9000" s="25" t="s">
        <v>173</v>
      </c>
      <c r="AT9000" s="25" t="s">
        <v>168</v>
      </c>
      <c r="AU9000" s="25" t="s">
        <v>84</v>
      </c>
      <c r="AY9000" s="25" t="s">
        <v>163</v>
      </c>
      <c r="BE9000" s="204">
        <f>IF(N9000="základní",J9000,0)</f>
        <v>0</v>
      </c>
      <c r="BF9000" s="204">
        <f>IF(N9000="snížená",J9000,0)</f>
        <v>0</v>
      </c>
      <c r="BG9000" s="204">
        <f>IF(N9000="zákl. přenesená",J9000,0)</f>
        <v>0</v>
      </c>
      <c r="BH9000" s="204">
        <f>IF(N9000="sníž. přenesená",J9000,0)</f>
        <v>0</v>
      </c>
      <c r="BI9000" s="204">
        <f>IF(N9000="nulová",J9000,0)</f>
        <v>0</v>
      </c>
      <c r="BJ9000" s="25" t="s">
        <v>98</v>
      </c>
      <c r="BK9000" s="204">
        <f>ROUND(I9000*H9000,2)</f>
        <v>0</v>
      </c>
      <c r="BL9000" s="25" t="s">
        <v>173</v>
      </c>
      <c r="BM9000" s="25" t="s">
        <v>7697</v>
      </c>
    </row>
    <row r="9001" spans="2:65" s="1" customFormat="1" ht="13.5">
      <c r="B9001" s="42"/>
      <c r="C9001" s="64"/>
      <c r="D9001" s="205" t="s">
        <v>175</v>
      </c>
      <c r="E9001" s="64"/>
      <c r="F9001" s="206" t="s">
        <v>1298</v>
      </c>
      <c r="G9001" s="64"/>
      <c r="H9001" s="64"/>
      <c r="I9001" s="164"/>
      <c r="J9001" s="64"/>
      <c r="K9001" s="64"/>
      <c r="L9001" s="62"/>
      <c r="M9001" s="207"/>
      <c r="N9001" s="43"/>
      <c r="O9001" s="43"/>
      <c r="P9001" s="43"/>
      <c r="Q9001" s="43"/>
      <c r="R9001" s="43"/>
      <c r="S9001" s="43"/>
      <c r="T9001" s="79"/>
      <c r="AT9001" s="25" t="s">
        <v>175</v>
      </c>
      <c r="AU9001" s="25" t="s">
        <v>84</v>
      </c>
    </row>
    <row r="9002" spans="2:65" s="1" customFormat="1" ht="16.5" customHeight="1">
      <c r="B9002" s="42"/>
      <c r="C9002" s="193" t="s">
        <v>4429</v>
      </c>
      <c r="D9002" s="193" t="s">
        <v>168</v>
      </c>
      <c r="E9002" s="194" t="s">
        <v>1299</v>
      </c>
      <c r="F9002" s="195" t="s">
        <v>1232</v>
      </c>
      <c r="G9002" s="196" t="s">
        <v>1233</v>
      </c>
      <c r="H9002" s="197">
        <v>10</v>
      </c>
      <c r="I9002" s="198"/>
      <c r="J9002" s="199">
        <f>ROUND(I9002*H9002,2)</f>
        <v>0</v>
      </c>
      <c r="K9002" s="195" t="s">
        <v>21</v>
      </c>
      <c r="L9002" s="62"/>
      <c r="M9002" s="200" t="s">
        <v>21</v>
      </c>
      <c r="N9002" s="201" t="s">
        <v>48</v>
      </c>
      <c r="O9002" s="43"/>
      <c r="P9002" s="202">
        <f>O9002*H9002</f>
        <v>0</v>
      </c>
      <c r="Q9002" s="202">
        <v>0</v>
      </c>
      <c r="R9002" s="202">
        <f>Q9002*H9002</f>
        <v>0</v>
      </c>
      <c r="S9002" s="202">
        <v>0</v>
      </c>
      <c r="T9002" s="203">
        <f>S9002*H9002</f>
        <v>0</v>
      </c>
      <c r="AR9002" s="25" t="s">
        <v>173</v>
      </c>
      <c r="AT9002" s="25" t="s">
        <v>168</v>
      </c>
      <c r="AU9002" s="25" t="s">
        <v>84</v>
      </c>
      <c r="AY9002" s="25" t="s">
        <v>163</v>
      </c>
      <c r="BE9002" s="204">
        <f>IF(N9002="základní",J9002,0)</f>
        <v>0</v>
      </c>
      <c r="BF9002" s="204">
        <f>IF(N9002="snížená",J9002,0)</f>
        <v>0</v>
      </c>
      <c r="BG9002" s="204">
        <f>IF(N9002="zákl. přenesená",J9002,0)</f>
        <v>0</v>
      </c>
      <c r="BH9002" s="204">
        <f>IF(N9002="sníž. přenesená",J9002,0)</f>
        <v>0</v>
      </c>
      <c r="BI9002" s="204">
        <f>IF(N9002="nulová",J9002,0)</f>
        <v>0</v>
      </c>
      <c r="BJ9002" s="25" t="s">
        <v>98</v>
      </c>
      <c r="BK9002" s="204">
        <f>ROUND(I9002*H9002,2)</f>
        <v>0</v>
      </c>
      <c r="BL9002" s="25" t="s">
        <v>173</v>
      </c>
      <c r="BM9002" s="25" t="s">
        <v>7698</v>
      </c>
    </row>
    <row r="9003" spans="2:65" s="1" customFormat="1" ht="13.5">
      <c r="B9003" s="42"/>
      <c r="C9003" s="64"/>
      <c r="D9003" s="205" t="s">
        <v>175</v>
      </c>
      <c r="E9003" s="64"/>
      <c r="F9003" s="206" t="s">
        <v>1232</v>
      </c>
      <c r="G9003" s="64"/>
      <c r="H9003" s="64"/>
      <c r="I9003" s="164"/>
      <c r="J9003" s="64"/>
      <c r="K9003" s="64"/>
      <c r="L9003" s="62"/>
      <c r="M9003" s="207"/>
      <c r="N9003" s="43"/>
      <c r="O9003" s="43"/>
      <c r="P9003" s="43"/>
      <c r="Q9003" s="43"/>
      <c r="R9003" s="43"/>
      <c r="S9003" s="43"/>
      <c r="T9003" s="79"/>
      <c r="AT9003" s="25" t="s">
        <v>175</v>
      </c>
      <c r="AU9003" s="25" t="s">
        <v>84</v>
      </c>
    </row>
    <row r="9004" spans="2:65" s="1" customFormat="1" ht="16.5" customHeight="1">
      <c r="B9004" s="42"/>
      <c r="C9004" s="193" t="s">
        <v>7699</v>
      </c>
      <c r="D9004" s="193" t="s">
        <v>168</v>
      </c>
      <c r="E9004" s="194" t="s">
        <v>1300</v>
      </c>
      <c r="F9004" s="195" t="s">
        <v>1301</v>
      </c>
      <c r="G9004" s="196" t="s">
        <v>1272</v>
      </c>
      <c r="H9004" s="197">
        <v>1</v>
      </c>
      <c r="I9004" s="198"/>
      <c r="J9004" s="199">
        <f>ROUND(I9004*H9004,2)</f>
        <v>0</v>
      </c>
      <c r="K9004" s="195" t="s">
        <v>21</v>
      </c>
      <c r="L9004" s="62"/>
      <c r="M9004" s="200" t="s">
        <v>21</v>
      </c>
      <c r="N9004" s="201" t="s">
        <v>48</v>
      </c>
      <c r="O9004" s="43"/>
      <c r="P9004" s="202">
        <f>O9004*H9004</f>
        <v>0</v>
      </c>
      <c r="Q9004" s="202">
        <v>0</v>
      </c>
      <c r="R9004" s="202">
        <f>Q9004*H9004</f>
        <v>0</v>
      </c>
      <c r="S9004" s="202">
        <v>0</v>
      </c>
      <c r="T9004" s="203">
        <f>S9004*H9004</f>
        <v>0</v>
      </c>
      <c r="AR9004" s="25" t="s">
        <v>173</v>
      </c>
      <c r="AT9004" s="25" t="s">
        <v>168</v>
      </c>
      <c r="AU9004" s="25" t="s">
        <v>84</v>
      </c>
      <c r="AY9004" s="25" t="s">
        <v>163</v>
      </c>
      <c r="BE9004" s="204">
        <f>IF(N9004="základní",J9004,0)</f>
        <v>0</v>
      </c>
      <c r="BF9004" s="204">
        <f>IF(N9004="snížená",J9004,0)</f>
        <v>0</v>
      </c>
      <c r="BG9004" s="204">
        <f>IF(N9004="zákl. přenesená",J9004,0)</f>
        <v>0</v>
      </c>
      <c r="BH9004" s="204">
        <f>IF(N9004="sníž. přenesená",J9004,0)</f>
        <v>0</v>
      </c>
      <c r="BI9004" s="204">
        <f>IF(N9004="nulová",J9004,0)</f>
        <v>0</v>
      </c>
      <c r="BJ9004" s="25" t="s">
        <v>98</v>
      </c>
      <c r="BK9004" s="204">
        <f>ROUND(I9004*H9004,2)</f>
        <v>0</v>
      </c>
      <c r="BL9004" s="25" t="s">
        <v>173</v>
      </c>
      <c r="BM9004" s="25" t="s">
        <v>7700</v>
      </c>
    </row>
    <row r="9005" spans="2:65" s="1" customFormat="1" ht="13.5">
      <c r="B9005" s="42"/>
      <c r="C9005" s="64"/>
      <c r="D9005" s="205" t="s">
        <v>175</v>
      </c>
      <c r="E9005" s="64"/>
      <c r="F9005" s="206" t="s">
        <v>1301</v>
      </c>
      <c r="G9005" s="64"/>
      <c r="H9005" s="64"/>
      <c r="I9005" s="164"/>
      <c r="J9005" s="64"/>
      <c r="K9005" s="64"/>
      <c r="L9005" s="62"/>
      <c r="M9005" s="207"/>
      <c r="N9005" s="43"/>
      <c r="O9005" s="43"/>
      <c r="P9005" s="43"/>
      <c r="Q9005" s="43"/>
      <c r="R9005" s="43"/>
      <c r="S9005" s="43"/>
      <c r="T9005" s="79"/>
      <c r="AT9005" s="25" t="s">
        <v>175</v>
      </c>
      <c r="AU9005" s="25" t="s">
        <v>84</v>
      </c>
    </row>
    <row r="9006" spans="2:65" s="1" customFormat="1" ht="25.5" customHeight="1">
      <c r="B9006" s="42"/>
      <c r="C9006" s="193" t="s">
        <v>4431</v>
      </c>
      <c r="D9006" s="193" t="s">
        <v>168</v>
      </c>
      <c r="E9006" s="194" t="s">
        <v>1302</v>
      </c>
      <c r="F9006" s="195" t="s">
        <v>1303</v>
      </c>
      <c r="G9006" s="196" t="s">
        <v>171</v>
      </c>
      <c r="H9006" s="197">
        <v>42.15</v>
      </c>
      <c r="I9006" s="198"/>
      <c r="J9006" s="199">
        <f>ROUND(I9006*H9006,2)</f>
        <v>0</v>
      </c>
      <c r="K9006" s="195" t="s">
        <v>21</v>
      </c>
      <c r="L9006" s="62"/>
      <c r="M9006" s="200" t="s">
        <v>21</v>
      </c>
      <c r="N9006" s="201" t="s">
        <v>48</v>
      </c>
      <c r="O9006" s="43"/>
      <c r="P9006" s="202">
        <f>O9006*H9006</f>
        <v>0</v>
      </c>
      <c r="Q9006" s="202">
        <v>0</v>
      </c>
      <c r="R9006" s="202">
        <f>Q9006*H9006</f>
        <v>0</v>
      </c>
      <c r="S9006" s="202">
        <v>0</v>
      </c>
      <c r="T9006" s="203">
        <f>S9006*H9006</f>
        <v>0</v>
      </c>
      <c r="AR9006" s="25" t="s">
        <v>173</v>
      </c>
      <c r="AT9006" s="25" t="s">
        <v>168</v>
      </c>
      <c r="AU9006" s="25" t="s">
        <v>84</v>
      </c>
      <c r="AY9006" s="25" t="s">
        <v>163</v>
      </c>
      <c r="BE9006" s="204">
        <f>IF(N9006="základní",J9006,0)</f>
        <v>0</v>
      </c>
      <c r="BF9006" s="204">
        <f>IF(N9006="snížená",J9006,0)</f>
        <v>0</v>
      </c>
      <c r="BG9006" s="204">
        <f>IF(N9006="zákl. přenesená",J9006,0)</f>
        <v>0</v>
      </c>
      <c r="BH9006" s="204">
        <f>IF(N9006="sníž. přenesená",J9006,0)</f>
        <v>0</v>
      </c>
      <c r="BI9006" s="204">
        <f>IF(N9006="nulová",J9006,0)</f>
        <v>0</v>
      </c>
      <c r="BJ9006" s="25" t="s">
        <v>98</v>
      </c>
      <c r="BK9006" s="204">
        <f>ROUND(I9006*H9006,2)</f>
        <v>0</v>
      </c>
      <c r="BL9006" s="25" t="s">
        <v>173</v>
      </c>
      <c r="BM9006" s="25" t="s">
        <v>7701</v>
      </c>
    </row>
    <row r="9007" spans="2:65" s="1" customFormat="1" ht="13.5">
      <c r="B9007" s="42"/>
      <c r="C9007" s="64"/>
      <c r="D9007" s="205" t="s">
        <v>175</v>
      </c>
      <c r="E9007" s="64"/>
      <c r="F9007" s="206" t="s">
        <v>1303</v>
      </c>
      <c r="G9007" s="64"/>
      <c r="H9007" s="64"/>
      <c r="I9007" s="164"/>
      <c r="J9007" s="64"/>
      <c r="K9007" s="64"/>
      <c r="L9007" s="62"/>
      <c r="M9007" s="207"/>
      <c r="N9007" s="43"/>
      <c r="O9007" s="43"/>
      <c r="P9007" s="43"/>
      <c r="Q9007" s="43"/>
      <c r="R9007" s="43"/>
      <c r="S9007" s="43"/>
      <c r="T9007" s="79"/>
      <c r="AT9007" s="25" t="s">
        <v>175</v>
      </c>
      <c r="AU9007" s="25" t="s">
        <v>84</v>
      </c>
    </row>
    <row r="9008" spans="2:65" s="1" customFormat="1" ht="16.5" customHeight="1">
      <c r="B9008" s="42"/>
      <c r="C9008" s="193" t="s">
        <v>7702</v>
      </c>
      <c r="D9008" s="193" t="s">
        <v>168</v>
      </c>
      <c r="E9008" s="194" t="s">
        <v>1304</v>
      </c>
      <c r="F9008" s="195" t="s">
        <v>1305</v>
      </c>
      <c r="G9008" s="196" t="s">
        <v>171</v>
      </c>
      <c r="H9008" s="197">
        <v>2.56</v>
      </c>
      <c r="I9008" s="198"/>
      <c r="J9008" s="199">
        <f>ROUND(I9008*H9008,2)</f>
        <v>0</v>
      </c>
      <c r="K9008" s="195" t="s">
        <v>21</v>
      </c>
      <c r="L9008" s="62"/>
      <c r="M9008" s="200" t="s">
        <v>21</v>
      </c>
      <c r="N9008" s="201" t="s">
        <v>48</v>
      </c>
      <c r="O9008" s="43"/>
      <c r="P9008" s="202">
        <f>O9008*H9008</f>
        <v>0</v>
      </c>
      <c r="Q9008" s="202">
        <v>0</v>
      </c>
      <c r="R9008" s="202">
        <f>Q9008*H9008</f>
        <v>0</v>
      </c>
      <c r="S9008" s="202">
        <v>0</v>
      </c>
      <c r="T9008" s="203">
        <f>S9008*H9008</f>
        <v>0</v>
      </c>
      <c r="AR9008" s="25" t="s">
        <v>173</v>
      </c>
      <c r="AT9008" s="25" t="s">
        <v>168</v>
      </c>
      <c r="AU9008" s="25" t="s">
        <v>84</v>
      </c>
      <c r="AY9008" s="25" t="s">
        <v>163</v>
      </c>
      <c r="BE9008" s="204">
        <f>IF(N9008="základní",J9008,0)</f>
        <v>0</v>
      </c>
      <c r="BF9008" s="204">
        <f>IF(N9008="snížená",J9008,0)</f>
        <v>0</v>
      </c>
      <c r="BG9008" s="204">
        <f>IF(N9008="zákl. přenesená",J9008,0)</f>
        <v>0</v>
      </c>
      <c r="BH9008" s="204">
        <f>IF(N9008="sníž. přenesená",J9008,0)</f>
        <v>0</v>
      </c>
      <c r="BI9008" s="204">
        <f>IF(N9008="nulová",J9008,0)</f>
        <v>0</v>
      </c>
      <c r="BJ9008" s="25" t="s">
        <v>98</v>
      </c>
      <c r="BK9008" s="204">
        <f>ROUND(I9008*H9008,2)</f>
        <v>0</v>
      </c>
      <c r="BL9008" s="25" t="s">
        <v>173</v>
      </c>
      <c r="BM9008" s="25" t="s">
        <v>7703</v>
      </c>
    </row>
    <row r="9009" spans="2:65" s="1" customFormat="1" ht="13.5">
      <c r="B9009" s="42"/>
      <c r="C9009" s="64"/>
      <c r="D9009" s="205" t="s">
        <v>175</v>
      </c>
      <c r="E9009" s="64"/>
      <c r="F9009" s="206" t="s">
        <v>1305</v>
      </c>
      <c r="G9009" s="64"/>
      <c r="H9009" s="64"/>
      <c r="I9009" s="164"/>
      <c r="J9009" s="64"/>
      <c r="K9009" s="64"/>
      <c r="L9009" s="62"/>
      <c r="M9009" s="207"/>
      <c r="N9009" s="43"/>
      <c r="O9009" s="43"/>
      <c r="P9009" s="43"/>
      <c r="Q9009" s="43"/>
      <c r="R9009" s="43"/>
      <c r="S9009" s="43"/>
      <c r="T9009" s="79"/>
      <c r="AT9009" s="25" t="s">
        <v>175</v>
      </c>
      <c r="AU9009" s="25" t="s">
        <v>84</v>
      </c>
    </row>
    <row r="9010" spans="2:65" s="1" customFormat="1" ht="16.5" customHeight="1">
      <c r="B9010" s="42"/>
      <c r="C9010" s="193" t="s">
        <v>4432</v>
      </c>
      <c r="D9010" s="193" t="s">
        <v>168</v>
      </c>
      <c r="E9010" s="194" t="s">
        <v>1306</v>
      </c>
      <c r="F9010" s="195" t="s">
        <v>1307</v>
      </c>
      <c r="G9010" s="196" t="s">
        <v>171</v>
      </c>
      <c r="H9010" s="197">
        <v>10</v>
      </c>
      <c r="I9010" s="198"/>
      <c r="J9010" s="199">
        <f>ROUND(I9010*H9010,2)</f>
        <v>0</v>
      </c>
      <c r="K9010" s="195" t="s">
        <v>21</v>
      </c>
      <c r="L9010" s="62"/>
      <c r="M9010" s="200" t="s">
        <v>21</v>
      </c>
      <c r="N9010" s="201" t="s">
        <v>48</v>
      </c>
      <c r="O9010" s="43"/>
      <c r="P9010" s="202">
        <f>O9010*H9010</f>
        <v>0</v>
      </c>
      <c r="Q9010" s="202">
        <v>0</v>
      </c>
      <c r="R9010" s="202">
        <f>Q9010*H9010</f>
        <v>0</v>
      </c>
      <c r="S9010" s="202">
        <v>0</v>
      </c>
      <c r="T9010" s="203">
        <f>S9010*H9010</f>
        <v>0</v>
      </c>
      <c r="AR9010" s="25" t="s">
        <v>173</v>
      </c>
      <c r="AT9010" s="25" t="s">
        <v>168</v>
      </c>
      <c r="AU9010" s="25" t="s">
        <v>84</v>
      </c>
      <c r="AY9010" s="25" t="s">
        <v>163</v>
      </c>
      <c r="BE9010" s="204">
        <f>IF(N9010="základní",J9010,0)</f>
        <v>0</v>
      </c>
      <c r="BF9010" s="204">
        <f>IF(N9010="snížená",J9010,0)</f>
        <v>0</v>
      </c>
      <c r="BG9010" s="204">
        <f>IF(N9010="zákl. přenesená",J9010,0)</f>
        <v>0</v>
      </c>
      <c r="BH9010" s="204">
        <f>IF(N9010="sníž. přenesená",J9010,0)</f>
        <v>0</v>
      </c>
      <c r="BI9010" s="204">
        <f>IF(N9010="nulová",J9010,0)</f>
        <v>0</v>
      </c>
      <c r="BJ9010" s="25" t="s">
        <v>98</v>
      </c>
      <c r="BK9010" s="204">
        <f>ROUND(I9010*H9010,2)</f>
        <v>0</v>
      </c>
      <c r="BL9010" s="25" t="s">
        <v>173</v>
      </c>
      <c r="BM9010" s="25" t="s">
        <v>7704</v>
      </c>
    </row>
    <row r="9011" spans="2:65" s="1" customFormat="1" ht="13.5">
      <c r="B9011" s="42"/>
      <c r="C9011" s="64"/>
      <c r="D9011" s="205" t="s">
        <v>175</v>
      </c>
      <c r="E9011" s="64"/>
      <c r="F9011" s="206" t="s">
        <v>1307</v>
      </c>
      <c r="G9011" s="64"/>
      <c r="H9011" s="64"/>
      <c r="I9011" s="164"/>
      <c r="J9011" s="64"/>
      <c r="K9011" s="64"/>
      <c r="L9011" s="62"/>
      <c r="M9011" s="207"/>
      <c r="N9011" s="43"/>
      <c r="O9011" s="43"/>
      <c r="P9011" s="43"/>
      <c r="Q9011" s="43"/>
      <c r="R9011" s="43"/>
      <c r="S9011" s="43"/>
      <c r="T9011" s="79"/>
      <c r="AT9011" s="25" t="s">
        <v>175</v>
      </c>
      <c r="AU9011" s="25" t="s">
        <v>84</v>
      </c>
    </row>
    <row r="9012" spans="2:65" s="1" customFormat="1" ht="16.5" customHeight="1">
      <c r="B9012" s="42"/>
      <c r="C9012" s="193" t="s">
        <v>7705</v>
      </c>
      <c r="D9012" s="193" t="s">
        <v>168</v>
      </c>
      <c r="E9012" s="194" t="s">
        <v>1308</v>
      </c>
      <c r="F9012" s="195" t="s">
        <v>1309</v>
      </c>
      <c r="G9012" s="196" t="s">
        <v>171</v>
      </c>
      <c r="H9012" s="197">
        <v>2.56</v>
      </c>
      <c r="I9012" s="198"/>
      <c r="J9012" s="199">
        <f>ROUND(I9012*H9012,2)</f>
        <v>0</v>
      </c>
      <c r="K9012" s="195" t="s">
        <v>21</v>
      </c>
      <c r="L9012" s="62"/>
      <c r="M9012" s="200" t="s">
        <v>21</v>
      </c>
      <c r="N9012" s="201" t="s">
        <v>48</v>
      </c>
      <c r="O9012" s="43"/>
      <c r="P9012" s="202">
        <f>O9012*H9012</f>
        <v>0</v>
      </c>
      <c r="Q9012" s="202">
        <v>0</v>
      </c>
      <c r="R9012" s="202">
        <f>Q9012*H9012</f>
        <v>0</v>
      </c>
      <c r="S9012" s="202">
        <v>0</v>
      </c>
      <c r="T9012" s="203">
        <f>S9012*H9012</f>
        <v>0</v>
      </c>
      <c r="AR9012" s="25" t="s">
        <v>173</v>
      </c>
      <c r="AT9012" s="25" t="s">
        <v>168</v>
      </c>
      <c r="AU9012" s="25" t="s">
        <v>84</v>
      </c>
      <c r="AY9012" s="25" t="s">
        <v>163</v>
      </c>
      <c r="BE9012" s="204">
        <f>IF(N9012="základní",J9012,0)</f>
        <v>0</v>
      </c>
      <c r="BF9012" s="204">
        <f>IF(N9012="snížená",J9012,0)</f>
        <v>0</v>
      </c>
      <c r="BG9012" s="204">
        <f>IF(N9012="zákl. přenesená",J9012,0)</f>
        <v>0</v>
      </c>
      <c r="BH9012" s="204">
        <f>IF(N9012="sníž. přenesená",J9012,0)</f>
        <v>0</v>
      </c>
      <c r="BI9012" s="204">
        <f>IF(N9012="nulová",J9012,0)</f>
        <v>0</v>
      </c>
      <c r="BJ9012" s="25" t="s">
        <v>98</v>
      </c>
      <c r="BK9012" s="204">
        <f>ROUND(I9012*H9012,2)</f>
        <v>0</v>
      </c>
      <c r="BL9012" s="25" t="s">
        <v>173</v>
      </c>
      <c r="BM9012" s="25" t="s">
        <v>7706</v>
      </c>
    </row>
    <row r="9013" spans="2:65" s="1" customFormat="1" ht="13.5">
      <c r="B9013" s="42"/>
      <c r="C9013" s="64"/>
      <c r="D9013" s="205" t="s">
        <v>175</v>
      </c>
      <c r="E9013" s="64"/>
      <c r="F9013" s="206" t="s">
        <v>1309</v>
      </c>
      <c r="G9013" s="64"/>
      <c r="H9013" s="64"/>
      <c r="I9013" s="164"/>
      <c r="J9013" s="64"/>
      <c r="K9013" s="64"/>
      <c r="L9013" s="62"/>
      <c r="M9013" s="207"/>
      <c r="N9013" s="43"/>
      <c r="O9013" s="43"/>
      <c r="P9013" s="43"/>
      <c r="Q9013" s="43"/>
      <c r="R9013" s="43"/>
      <c r="S9013" s="43"/>
      <c r="T9013" s="79"/>
      <c r="AT9013" s="25" t="s">
        <v>175</v>
      </c>
      <c r="AU9013" s="25" t="s">
        <v>84</v>
      </c>
    </row>
    <row r="9014" spans="2:65" s="1" customFormat="1" ht="16.5" customHeight="1">
      <c r="B9014" s="42"/>
      <c r="C9014" s="193" t="s">
        <v>4434</v>
      </c>
      <c r="D9014" s="193" t="s">
        <v>168</v>
      </c>
      <c r="E9014" s="194" t="s">
        <v>1310</v>
      </c>
      <c r="F9014" s="195" t="s">
        <v>1311</v>
      </c>
      <c r="G9014" s="196" t="s">
        <v>171</v>
      </c>
      <c r="H9014" s="197">
        <v>3</v>
      </c>
      <c r="I9014" s="198"/>
      <c r="J9014" s="199">
        <f>ROUND(I9014*H9014,2)</f>
        <v>0</v>
      </c>
      <c r="K9014" s="195" t="s">
        <v>21</v>
      </c>
      <c r="L9014" s="62"/>
      <c r="M9014" s="200" t="s">
        <v>21</v>
      </c>
      <c r="N9014" s="201" t="s">
        <v>48</v>
      </c>
      <c r="O9014" s="43"/>
      <c r="P9014" s="202">
        <f>O9014*H9014</f>
        <v>0</v>
      </c>
      <c r="Q9014" s="202">
        <v>0</v>
      </c>
      <c r="R9014" s="202">
        <f>Q9014*H9014</f>
        <v>0</v>
      </c>
      <c r="S9014" s="202">
        <v>0</v>
      </c>
      <c r="T9014" s="203">
        <f>S9014*H9014</f>
        <v>0</v>
      </c>
      <c r="AR9014" s="25" t="s">
        <v>173</v>
      </c>
      <c r="AT9014" s="25" t="s">
        <v>168</v>
      </c>
      <c r="AU9014" s="25" t="s">
        <v>84</v>
      </c>
      <c r="AY9014" s="25" t="s">
        <v>163</v>
      </c>
      <c r="BE9014" s="204">
        <f>IF(N9014="základní",J9014,0)</f>
        <v>0</v>
      </c>
      <c r="BF9014" s="204">
        <f>IF(N9014="snížená",J9014,0)</f>
        <v>0</v>
      </c>
      <c r="BG9014" s="204">
        <f>IF(N9014="zákl. přenesená",J9014,0)</f>
        <v>0</v>
      </c>
      <c r="BH9014" s="204">
        <f>IF(N9014="sníž. přenesená",J9014,0)</f>
        <v>0</v>
      </c>
      <c r="BI9014" s="204">
        <f>IF(N9014="nulová",J9014,0)</f>
        <v>0</v>
      </c>
      <c r="BJ9014" s="25" t="s">
        <v>98</v>
      </c>
      <c r="BK9014" s="204">
        <f>ROUND(I9014*H9014,2)</f>
        <v>0</v>
      </c>
      <c r="BL9014" s="25" t="s">
        <v>173</v>
      </c>
      <c r="BM9014" s="25" t="s">
        <v>7707</v>
      </c>
    </row>
    <row r="9015" spans="2:65" s="1" customFormat="1" ht="13.5">
      <c r="B9015" s="42"/>
      <c r="C9015" s="64"/>
      <c r="D9015" s="205" t="s">
        <v>175</v>
      </c>
      <c r="E9015" s="64"/>
      <c r="F9015" s="206" t="s">
        <v>1311</v>
      </c>
      <c r="G9015" s="64"/>
      <c r="H9015" s="64"/>
      <c r="I9015" s="164"/>
      <c r="J9015" s="64"/>
      <c r="K9015" s="64"/>
      <c r="L9015" s="62"/>
      <c r="M9015" s="207"/>
      <c r="N9015" s="43"/>
      <c r="O9015" s="43"/>
      <c r="P9015" s="43"/>
      <c r="Q9015" s="43"/>
      <c r="R9015" s="43"/>
      <c r="S9015" s="43"/>
      <c r="T9015" s="79"/>
      <c r="AT9015" s="25" t="s">
        <v>175</v>
      </c>
      <c r="AU9015" s="25" t="s">
        <v>84</v>
      </c>
    </row>
    <row r="9016" spans="2:65" s="1" customFormat="1" ht="16.5" customHeight="1">
      <c r="B9016" s="42"/>
      <c r="C9016" s="193" t="s">
        <v>7708</v>
      </c>
      <c r="D9016" s="193" t="s">
        <v>168</v>
      </c>
      <c r="E9016" s="194" t="s">
        <v>1312</v>
      </c>
      <c r="F9016" s="195" t="s">
        <v>1313</v>
      </c>
      <c r="G9016" s="196" t="s">
        <v>171</v>
      </c>
      <c r="H9016" s="197">
        <v>73.5</v>
      </c>
      <c r="I9016" s="198"/>
      <c r="J9016" s="199">
        <f>ROUND(I9016*H9016,2)</f>
        <v>0</v>
      </c>
      <c r="K9016" s="195" t="s">
        <v>21</v>
      </c>
      <c r="L9016" s="62"/>
      <c r="M9016" s="200" t="s">
        <v>21</v>
      </c>
      <c r="N9016" s="201" t="s">
        <v>48</v>
      </c>
      <c r="O9016" s="43"/>
      <c r="P9016" s="202">
        <f>O9016*H9016</f>
        <v>0</v>
      </c>
      <c r="Q9016" s="202">
        <v>0</v>
      </c>
      <c r="R9016" s="202">
        <f>Q9016*H9016</f>
        <v>0</v>
      </c>
      <c r="S9016" s="202">
        <v>0</v>
      </c>
      <c r="T9016" s="203">
        <f>S9016*H9016</f>
        <v>0</v>
      </c>
      <c r="AR9016" s="25" t="s">
        <v>173</v>
      </c>
      <c r="AT9016" s="25" t="s">
        <v>168</v>
      </c>
      <c r="AU9016" s="25" t="s">
        <v>84</v>
      </c>
      <c r="AY9016" s="25" t="s">
        <v>163</v>
      </c>
      <c r="BE9016" s="204">
        <f>IF(N9016="základní",J9016,0)</f>
        <v>0</v>
      </c>
      <c r="BF9016" s="204">
        <f>IF(N9016="snížená",J9016,0)</f>
        <v>0</v>
      </c>
      <c r="BG9016" s="204">
        <f>IF(N9016="zákl. přenesená",J9016,0)</f>
        <v>0</v>
      </c>
      <c r="BH9016" s="204">
        <f>IF(N9016="sníž. přenesená",J9016,0)</f>
        <v>0</v>
      </c>
      <c r="BI9016" s="204">
        <f>IF(N9016="nulová",J9016,0)</f>
        <v>0</v>
      </c>
      <c r="BJ9016" s="25" t="s">
        <v>98</v>
      </c>
      <c r="BK9016" s="204">
        <f>ROUND(I9016*H9016,2)</f>
        <v>0</v>
      </c>
      <c r="BL9016" s="25" t="s">
        <v>173</v>
      </c>
      <c r="BM9016" s="25" t="s">
        <v>7709</v>
      </c>
    </row>
    <row r="9017" spans="2:65" s="1" customFormat="1" ht="13.5">
      <c r="B9017" s="42"/>
      <c r="C9017" s="64"/>
      <c r="D9017" s="205" t="s">
        <v>175</v>
      </c>
      <c r="E9017" s="64"/>
      <c r="F9017" s="206" t="s">
        <v>1313</v>
      </c>
      <c r="G9017" s="64"/>
      <c r="H9017" s="64"/>
      <c r="I9017" s="164"/>
      <c r="J9017" s="64"/>
      <c r="K9017" s="64"/>
      <c r="L9017" s="62"/>
      <c r="M9017" s="207"/>
      <c r="N9017" s="43"/>
      <c r="O9017" s="43"/>
      <c r="P9017" s="43"/>
      <c r="Q9017" s="43"/>
      <c r="R9017" s="43"/>
      <c r="S9017" s="43"/>
      <c r="T9017" s="79"/>
      <c r="AT9017" s="25" t="s">
        <v>175</v>
      </c>
      <c r="AU9017" s="25" t="s">
        <v>84</v>
      </c>
    </row>
    <row r="9018" spans="2:65" s="1" customFormat="1" ht="16.5" customHeight="1">
      <c r="B9018" s="42"/>
      <c r="C9018" s="193" t="s">
        <v>4435</v>
      </c>
      <c r="D9018" s="193" t="s">
        <v>168</v>
      </c>
      <c r="E9018" s="194" t="s">
        <v>1314</v>
      </c>
      <c r="F9018" s="195" t="s">
        <v>1315</v>
      </c>
      <c r="G9018" s="196" t="s">
        <v>171</v>
      </c>
      <c r="H9018" s="197">
        <v>73.5</v>
      </c>
      <c r="I9018" s="198"/>
      <c r="J9018" s="199">
        <f>ROUND(I9018*H9018,2)</f>
        <v>0</v>
      </c>
      <c r="K9018" s="195" t="s">
        <v>21</v>
      </c>
      <c r="L9018" s="62"/>
      <c r="M9018" s="200" t="s">
        <v>21</v>
      </c>
      <c r="N9018" s="201" t="s">
        <v>48</v>
      </c>
      <c r="O9018" s="43"/>
      <c r="P9018" s="202">
        <f>O9018*H9018</f>
        <v>0</v>
      </c>
      <c r="Q9018" s="202">
        <v>0</v>
      </c>
      <c r="R9018" s="202">
        <f>Q9018*H9018</f>
        <v>0</v>
      </c>
      <c r="S9018" s="202">
        <v>0</v>
      </c>
      <c r="T9018" s="203">
        <f>S9018*H9018</f>
        <v>0</v>
      </c>
      <c r="AR9018" s="25" t="s">
        <v>173</v>
      </c>
      <c r="AT9018" s="25" t="s">
        <v>168</v>
      </c>
      <c r="AU9018" s="25" t="s">
        <v>84</v>
      </c>
      <c r="AY9018" s="25" t="s">
        <v>163</v>
      </c>
      <c r="BE9018" s="204">
        <f>IF(N9018="základní",J9018,0)</f>
        <v>0</v>
      </c>
      <c r="BF9018" s="204">
        <f>IF(N9018="snížená",J9018,0)</f>
        <v>0</v>
      </c>
      <c r="BG9018" s="204">
        <f>IF(N9018="zákl. přenesená",J9018,0)</f>
        <v>0</v>
      </c>
      <c r="BH9018" s="204">
        <f>IF(N9018="sníž. přenesená",J9018,0)</f>
        <v>0</v>
      </c>
      <c r="BI9018" s="204">
        <f>IF(N9018="nulová",J9018,0)</f>
        <v>0</v>
      </c>
      <c r="BJ9018" s="25" t="s">
        <v>98</v>
      </c>
      <c r="BK9018" s="204">
        <f>ROUND(I9018*H9018,2)</f>
        <v>0</v>
      </c>
      <c r="BL9018" s="25" t="s">
        <v>173</v>
      </c>
      <c r="BM9018" s="25" t="s">
        <v>7710</v>
      </c>
    </row>
    <row r="9019" spans="2:65" s="1" customFormat="1" ht="13.5">
      <c r="B9019" s="42"/>
      <c r="C9019" s="64"/>
      <c r="D9019" s="205" t="s">
        <v>175</v>
      </c>
      <c r="E9019" s="64"/>
      <c r="F9019" s="206" t="s">
        <v>1315</v>
      </c>
      <c r="G9019" s="64"/>
      <c r="H9019" s="64"/>
      <c r="I9019" s="164"/>
      <c r="J9019" s="64"/>
      <c r="K9019" s="64"/>
      <c r="L9019" s="62"/>
      <c r="M9019" s="207"/>
      <c r="N9019" s="43"/>
      <c r="O9019" s="43"/>
      <c r="P9019" s="43"/>
      <c r="Q9019" s="43"/>
      <c r="R9019" s="43"/>
      <c r="S9019" s="43"/>
      <c r="T9019" s="79"/>
      <c r="AT9019" s="25" t="s">
        <v>175</v>
      </c>
      <c r="AU9019" s="25" t="s">
        <v>84</v>
      </c>
    </row>
    <row r="9020" spans="2:65" s="1" customFormat="1" ht="16.5" customHeight="1">
      <c r="B9020" s="42"/>
      <c r="C9020" s="193" t="s">
        <v>7711</v>
      </c>
      <c r="D9020" s="193" t="s">
        <v>168</v>
      </c>
      <c r="E9020" s="194" t="s">
        <v>1316</v>
      </c>
      <c r="F9020" s="195" t="s">
        <v>1317</v>
      </c>
      <c r="G9020" s="196" t="s">
        <v>171</v>
      </c>
      <c r="H9020" s="197">
        <v>73.5</v>
      </c>
      <c r="I9020" s="198"/>
      <c r="J9020" s="199">
        <f>ROUND(I9020*H9020,2)</f>
        <v>0</v>
      </c>
      <c r="K9020" s="195" t="s">
        <v>21</v>
      </c>
      <c r="L9020" s="62"/>
      <c r="M9020" s="200" t="s">
        <v>21</v>
      </c>
      <c r="N9020" s="201" t="s">
        <v>48</v>
      </c>
      <c r="O9020" s="43"/>
      <c r="P9020" s="202">
        <f>O9020*H9020</f>
        <v>0</v>
      </c>
      <c r="Q9020" s="202">
        <v>0</v>
      </c>
      <c r="R9020" s="202">
        <f>Q9020*H9020</f>
        <v>0</v>
      </c>
      <c r="S9020" s="202">
        <v>0</v>
      </c>
      <c r="T9020" s="203">
        <f>S9020*H9020</f>
        <v>0</v>
      </c>
      <c r="AR9020" s="25" t="s">
        <v>173</v>
      </c>
      <c r="AT9020" s="25" t="s">
        <v>168</v>
      </c>
      <c r="AU9020" s="25" t="s">
        <v>84</v>
      </c>
      <c r="AY9020" s="25" t="s">
        <v>163</v>
      </c>
      <c r="BE9020" s="204">
        <f>IF(N9020="základní",J9020,0)</f>
        <v>0</v>
      </c>
      <c r="BF9020" s="204">
        <f>IF(N9020="snížená",J9020,0)</f>
        <v>0</v>
      </c>
      <c r="BG9020" s="204">
        <f>IF(N9020="zákl. přenesená",J9020,0)</f>
        <v>0</v>
      </c>
      <c r="BH9020" s="204">
        <f>IF(N9020="sníž. přenesená",J9020,0)</f>
        <v>0</v>
      </c>
      <c r="BI9020" s="204">
        <f>IF(N9020="nulová",J9020,0)</f>
        <v>0</v>
      </c>
      <c r="BJ9020" s="25" t="s">
        <v>98</v>
      </c>
      <c r="BK9020" s="204">
        <f>ROUND(I9020*H9020,2)</f>
        <v>0</v>
      </c>
      <c r="BL9020" s="25" t="s">
        <v>173</v>
      </c>
      <c r="BM9020" s="25" t="s">
        <v>7712</v>
      </c>
    </row>
    <row r="9021" spans="2:65" s="1" customFormat="1" ht="13.5">
      <c r="B9021" s="42"/>
      <c r="C9021" s="64"/>
      <c r="D9021" s="205" t="s">
        <v>175</v>
      </c>
      <c r="E9021" s="64"/>
      <c r="F9021" s="206" t="s">
        <v>1317</v>
      </c>
      <c r="G9021" s="64"/>
      <c r="H9021" s="64"/>
      <c r="I9021" s="164"/>
      <c r="J9021" s="64"/>
      <c r="K9021" s="64"/>
      <c r="L9021" s="62"/>
      <c r="M9021" s="207"/>
      <c r="N9021" s="43"/>
      <c r="O9021" s="43"/>
      <c r="P9021" s="43"/>
      <c r="Q9021" s="43"/>
      <c r="R9021" s="43"/>
      <c r="S9021" s="43"/>
      <c r="T9021" s="79"/>
      <c r="AT9021" s="25" t="s">
        <v>175</v>
      </c>
      <c r="AU9021" s="25" t="s">
        <v>84</v>
      </c>
    </row>
    <row r="9022" spans="2:65" s="1" customFormat="1" ht="16.5" customHeight="1">
      <c r="B9022" s="42"/>
      <c r="C9022" s="193" t="s">
        <v>4437</v>
      </c>
      <c r="D9022" s="193" t="s">
        <v>168</v>
      </c>
      <c r="E9022" s="194" t="s">
        <v>1318</v>
      </c>
      <c r="F9022" s="195" t="s">
        <v>1319</v>
      </c>
      <c r="G9022" s="196" t="s">
        <v>171</v>
      </c>
      <c r="H9022" s="197">
        <v>49</v>
      </c>
      <c r="I9022" s="198"/>
      <c r="J9022" s="199">
        <f>ROUND(I9022*H9022,2)</f>
        <v>0</v>
      </c>
      <c r="K9022" s="195" t="s">
        <v>21</v>
      </c>
      <c r="L9022" s="62"/>
      <c r="M9022" s="200" t="s">
        <v>21</v>
      </c>
      <c r="N9022" s="201" t="s">
        <v>48</v>
      </c>
      <c r="O9022" s="43"/>
      <c r="P9022" s="202">
        <f>O9022*H9022</f>
        <v>0</v>
      </c>
      <c r="Q9022" s="202">
        <v>0</v>
      </c>
      <c r="R9022" s="202">
        <f>Q9022*H9022</f>
        <v>0</v>
      </c>
      <c r="S9022" s="202">
        <v>0</v>
      </c>
      <c r="T9022" s="203">
        <f>S9022*H9022</f>
        <v>0</v>
      </c>
      <c r="AR9022" s="25" t="s">
        <v>173</v>
      </c>
      <c r="AT9022" s="25" t="s">
        <v>168</v>
      </c>
      <c r="AU9022" s="25" t="s">
        <v>84</v>
      </c>
      <c r="AY9022" s="25" t="s">
        <v>163</v>
      </c>
      <c r="BE9022" s="204">
        <f>IF(N9022="základní",J9022,0)</f>
        <v>0</v>
      </c>
      <c r="BF9022" s="204">
        <f>IF(N9022="snížená",J9022,0)</f>
        <v>0</v>
      </c>
      <c r="BG9022" s="204">
        <f>IF(N9022="zákl. přenesená",J9022,0)</f>
        <v>0</v>
      </c>
      <c r="BH9022" s="204">
        <f>IF(N9022="sníž. přenesená",J9022,0)</f>
        <v>0</v>
      </c>
      <c r="BI9022" s="204">
        <f>IF(N9022="nulová",J9022,0)</f>
        <v>0</v>
      </c>
      <c r="BJ9022" s="25" t="s">
        <v>98</v>
      </c>
      <c r="BK9022" s="204">
        <f>ROUND(I9022*H9022,2)</f>
        <v>0</v>
      </c>
      <c r="BL9022" s="25" t="s">
        <v>173</v>
      </c>
      <c r="BM9022" s="25" t="s">
        <v>7713</v>
      </c>
    </row>
    <row r="9023" spans="2:65" s="1" customFormat="1" ht="13.5">
      <c r="B9023" s="42"/>
      <c r="C9023" s="64"/>
      <c r="D9023" s="205" t="s">
        <v>175</v>
      </c>
      <c r="E9023" s="64"/>
      <c r="F9023" s="206" t="s">
        <v>1319</v>
      </c>
      <c r="G9023" s="64"/>
      <c r="H9023" s="64"/>
      <c r="I9023" s="164"/>
      <c r="J9023" s="64"/>
      <c r="K9023" s="64"/>
      <c r="L9023" s="62"/>
      <c r="M9023" s="207"/>
      <c r="N9023" s="43"/>
      <c r="O9023" s="43"/>
      <c r="P9023" s="43"/>
      <c r="Q9023" s="43"/>
      <c r="R9023" s="43"/>
      <c r="S9023" s="43"/>
      <c r="T9023" s="79"/>
      <c r="AT9023" s="25" t="s">
        <v>175</v>
      </c>
      <c r="AU9023" s="25" t="s">
        <v>84</v>
      </c>
    </row>
    <row r="9024" spans="2:65" s="1" customFormat="1" ht="67.5">
      <c r="B9024" s="42"/>
      <c r="C9024" s="64"/>
      <c r="D9024" s="205" t="s">
        <v>843</v>
      </c>
      <c r="E9024" s="64"/>
      <c r="F9024" s="208" t="s">
        <v>1320</v>
      </c>
      <c r="G9024" s="64"/>
      <c r="H9024" s="64"/>
      <c r="I9024" s="164"/>
      <c r="J9024" s="64"/>
      <c r="K9024" s="64"/>
      <c r="L9024" s="62"/>
      <c r="M9024" s="207"/>
      <c r="N9024" s="43"/>
      <c r="O9024" s="43"/>
      <c r="P9024" s="43"/>
      <c r="Q9024" s="43"/>
      <c r="R9024" s="43"/>
      <c r="S9024" s="43"/>
      <c r="T9024" s="79"/>
      <c r="AT9024" s="25" t="s">
        <v>843</v>
      </c>
      <c r="AU9024" s="25" t="s">
        <v>84</v>
      </c>
    </row>
    <row r="9025" spans="2:65" s="1" customFormat="1" ht="16.5" customHeight="1">
      <c r="B9025" s="42"/>
      <c r="C9025" s="241" t="s">
        <v>7714</v>
      </c>
      <c r="D9025" s="241" t="s">
        <v>310</v>
      </c>
      <c r="E9025" s="242" t="s">
        <v>1321</v>
      </c>
      <c r="F9025" s="243" t="s">
        <v>1322</v>
      </c>
      <c r="G9025" s="244" t="s">
        <v>171</v>
      </c>
      <c r="H9025" s="245">
        <v>24.5</v>
      </c>
      <c r="I9025" s="246"/>
      <c r="J9025" s="247">
        <f>ROUND(I9025*H9025,2)</f>
        <v>0</v>
      </c>
      <c r="K9025" s="243" t="s">
        <v>21</v>
      </c>
      <c r="L9025" s="248"/>
      <c r="M9025" s="249" t="s">
        <v>21</v>
      </c>
      <c r="N9025" s="250" t="s">
        <v>48</v>
      </c>
      <c r="O9025" s="43"/>
      <c r="P9025" s="202">
        <f>O9025*H9025</f>
        <v>0</v>
      </c>
      <c r="Q9025" s="202">
        <v>0</v>
      </c>
      <c r="R9025" s="202">
        <f>Q9025*H9025</f>
        <v>0</v>
      </c>
      <c r="S9025" s="202">
        <v>0</v>
      </c>
      <c r="T9025" s="203">
        <f>S9025*H9025</f>
        <v>0</v>
      </c>
      <c r="AR9025" s="25" t="s">
        <v>228</v>
      </c>
      <c r="AT9025" s="25" t="s">
        <v>310</v>
      </c>
      <c r="AU9025" s="25" t="s">
        <v>84</v>
      </c>
      <c r="AY9025" s="25" t="s">
        <v>163</v>
      </c>
      <c r="BE9025" s="204">
        <f>IF(N9025="základní",J9025,0)</f>
        <v>0</v>
      </c>
      <c r="BF9025" s="204">
        <f>IF(N9025="snížená",J9025,0)</f>
        <v>0</v>
      </c>
      <c r="BG9025" s="204">
        <f>IF(N9025="zákl. přenesená",J9025,0)</f>
        <v>0</v>
      </c>
      <c r="BH9025" s="204">
        <f>IF(N9025="sníž. přenesená",J9025,0)</f>
        <v>0</v>
      </c>
      <c r="BI9025" s="204">
        <f>IF(N9025="nulová",J9025,0)</f>
        <v>0</v>
      </c>
      <c r="BJ9025" s="25" t="s">
        <v>98</v>
      </c>
      <c r="BK9025" s="204">
        <f>ROUND(I9025*H9025,2)</f>
        <v>0</v>
      </c>
      <c r="BL9025" s="25" t="s">
        <v>173</v>
      </c>
      <c r="BM9025" s="25" t="s">
        <v>7715</v>
      </c>
    </row>
    <row r="9026" spans="2:65" s="1" customFormat="1" ht="13.5">
      <c r="B9026" s="42"/>
      <c r="C9026" s="64"/>
      <c r="D9026" s="205" t="s">
        <v>175</v>
      </c>
      <c r="E9026" s="64"/>
      <c r="F9026" s="206" t="s">
        <v>1322</v>
      </c>
      <c r="G9026" s="64"/>
      <c r="H9026" s="64"/>
      <c r="I9026" s="164"/>
      <c r="J9026" s="64"/>
      <c r="K9026" s="64"/>
      <c r="L9026" s="62"/>
      <c r="M9026" s="207"/>
      <c r="N9026" s="43"/>
      <c r="O9026" s="43"/>
      <c r="P9026" s="43"/>
      <c r="Q9026" s="43"/>
      <c r="R9026" s="43"/>
      <c r="S9026" s="43"/>
      <c r="T9026" s="79"/>
      <c r="AT9026" s="25" t="s">
        <v>175</v>
      </c>
      <c r="AU9026" s="25" t="s">
        <v>84</v>
      </c>
    </row>
    <row r="9027" spans="2:65" s="1" customFormat="1" ht="94.5">
      <c r="B9027" s="42"/>
      <c r="C9027" s="64"/>
      <c r="D9027" s="205" t="s">
        <v>843</v>
      </c>
      <c r="E9027" s="64"/>
      <c r="F9027" s="208" t="s">
        <v>1323</v>
      </c>
      <c r="G9027" s="64"/>
      <c r="H9027" s="64"/>
      <c r="I9027" s="164"/>
      <c r="J9027" s="64"/>
      <c r="K9027" s="64"/>
      <c r="L9027" s="62"/>
      <c r="M9027" s="207"/>
      <c r="N9027" s="43"/>
      <c r="O9027" s="43"/>
      <c r="P9027" s="43"/>
      <c r="Q9027" s="43"/>
      <c r="R9027" s="43"/>
      <c r="S9027" s="43"/>
      <c r="T9027" s="79"/>
      <c r="AT9027" s="25" t="s">
        <v>843</v>
      </c>
      <c r="AU9027" s="25" t="s">
        <v>84</v>
      </c>
    </row>
    <row r="9028" spans="2:65" s="1" customFormat="1" ht="16.5" customHeight="1">
      <c r="B9028" s="42"/>
      <c r="C9028" s="241" t="s">
        <v>4438</v>
      </c>
      <c r="D9028" s="241" t="s">
        <v>310</v>
      </c>
      <c r="E9028" s="242" t="s">
        <v>1324</v>
      </c>
      <c r="F9028" s="243" t="s">
        <v>1325</v>
      </c>
      <c r="G9028" s="244" t="s">
        <v>171</v>
      </c>
      <c r="H9028" s="245">
        <v>24.5</v>
      </c>
      <c r="I9028" s="246"/>
      <c r="J9028" s="247">
        <f>ROUND(I9028*H9028,2)</f>
        <v>0</v>
      </c>
      <c r="K9028" s="243" t="s">
        <v>21</v>
      </c>
      <c r="L9028" s="248"/>
      <c r="M9028" s="249" t="s">
        <v>21</v>
      </c>
      <c r="N9028" s="250" t="s">
        <v>48</v>
      </c>
      <c r="O9028" s="43"/>
      <c r="P9028" s="202">
        <f>O9028*H9028</f>
        <v>0</v>
      </c>
      <c r="Q9028" s="202">
        <v>0</v>
      </c>
      <c r="R9028" s="202">
        <f>Q9028*H9028</f>
        <v>0</v>
      </c>
      <c r="S9028" s="202">
        <v>0</v>
      </c>
      <c r="T9028" s="203">
        <f>S9028*H9028</f>
        <v>0</v>
      </c>
      <c r="AR9028" s="25" t="s">
        <v>228</v>
      </c>
      <c r="AT9028" s="25" t="s">
        <v>310</v>
      </c>
      <c r="AU9028" s="25" t="s">
        <v>84</v>
      </c>
      <c r="AY9028" s="25" t="s">
        <v>163</v>
      </c>
      <c r="BE9028" s="204">
        <f>IF(N9028="základní",J9028,0)</f>
        <v>0</v>
      </c>
      <c r="BF9028" s="204">
        <f>IF(N9028="snížená",J9028,0)</f>
        <v>0</v>
      </c>
      <c r="BG9028" s="204">
        <f>IF(N9028="zákl. přenesená",J9028,0)</f>
        <v>0</v>
      </c>
      <c r="BH9028" s="204">
        <f>IF(N9028="sníž. přenesená",J9028,0)</f>
        <v>0</v>
      </c>
      <c r="BI9028" s="204">
        <f>IF(N9028="nulová",J9028,0)</f>
        <v>0</v>
      </c>
      <c r="BJ9028" s="25" t="s">
        <v>98</v>
      </c>
      <c r="BK9028" s="204">
        <f>ROUND(I9028*H9028,2)</f>
        <v>0</v>
      </c>
      <c r="BL9028" s="25" t="s">
        <v>173</v>
      </c>
      <c r="BM9028" s="25" t="s">
        <v>7716</v>
      </c>
    </row>
    <row r="9029" spans="2:65" s="1" customFormat="1" ht="13.5">
      <c r="B9029" s="42"/>
      <c r="C9029" s="64"/>
      <c r="D9029" s="205" t="s">
        <v>175</v>
      </c>
      <c r="E9029" s="64"/>
      <c r="F9029" s="206" t="s">
        <v>1325</v>
      </c>
      <c r="G9029" s="64"/>
      <c r="H9029" s="64"/>
      <c r="I9029" s="164"/>
      <c r="J9029" s="64"/>
      <c r="K9029" s="64"/>
      <c r="L9029" s="62"/>
      <c r="M9029" s="207"/>
      <c r="N9029" s="43"/>
      <c r="O9029" s="43"/>
      <c r="P9029" s="43"/>
      <c r="Q9029" s="43"/>
      <c r="R9029" s="43"/>
      <c r="S9029" s="43"/>
      <c r="T9029" s="79"/>
      <c r="AT9029" s="25" t="s">
        <v>175</v>
      </c>
      <c r="AU9029" s="25" t="s">
        <v>84</v>
      </c>
    </row>
    <row r="9030" spans="2:65" s="1" customFormat="1" ht="67.5">
      <c r="B9030" s="42"/>
      <c r="C9030" s="64"/>
      <c r="D9030" s="205" t="s">
        <v>843</v>
      </c>
      <c r="E9030" s="64"/>
      <c r="F9030" s="208" t="s">
        <v>1326</v>
      </c>
      <c r="G9030" s="64"/>
      <c r="H9030" s="64"/>
      <c r="I9030" s="164"/>
      <c r="J9030" s="64"/>
      <c r="K9030" s="64"/>
      <c r="L9030" s="62"/>
      <c r="M9030" s="207"/>
      <c r="N9030" s="43"/>
      <c r="O9030" s="43"/>
      <c r="P9030" s="43"/>
      <c r="Q9030" s="43"/>
      <c r="R9030" s="43"/>
      <c r="S9030" s="43"/>
      <c r="T9030" s="79"/>
      <c r="AT9030" s="25" t="s">
        <v>843</v>
      </c>
      <c r="AU9030" s="25" t="s">
        <v>84</v>
      </c>
    </row>
    <row r="9031" spans="2:65" s="10" customFormat="1" ht="37.35" customHeight="1">
      <c r="B9031" s="177"/>
      <c r="C9031" s="178"/>
      <c r="D9031" s="179" t="s">
        <v>75</v>
      </c>
      <c r="E9031" s="180" t="s">
        <v>7717</v>
      </c>
      <c r="F9031" s="180" t="s">
        <v>7718</v>
      </c>
      <c r="G9031" s="178"/>
      <c r="H9031" s="178"/>
      <c r="I9031" s="181"/>
      <c r="J9031" s="182">
        <f>BK9031</f>
        <v>0</v>
      </c>
      <c r="K9031" s="178"/>
      <c r="L9031" s="183"/>
      <c r="M9031" s="184"/>
      <c r="N9031" s="185"/>
      <c r="O9031" s="185"/>
      <c r="P9031" s="186">
        <f>SUM(P9032:P9138)</f>
        <v>0</v>
      </c>
      <c r="Q9031" s="185"/>
      <c r="R9031" s="186">
        <f>SUM(R9032:R9138)</f>
        <v>0</v>
      </c>
      <c r="S9031" s="185"/>
      <c r="T9031" s="187">
        <f>SUM(T9032:T9138)</f>
        <v>0</v>
      </c>
      <c r="AR9031" s="188" t="s">
        <v>84</v>
      </c>
      <c r="AT9031" s="189" t="s">
        <v>75</v>
      </c>
      <c r="AU9031" s="189" t="s">
        <v>76</v>
      </c>
      <c r="AY9031" s="188" t="s">
        <v>163</v>
      </c>
      <c r="BK9031" s="190">
        <f>SUM(BK9032:BK9138)</f>
        <v>0</v>
      </c>
    </row>
    <row r="9032" spans="2:65" s="1" customFormat="1" ht="16.5" customHeight="1">
      <c r="B9032" s="42"/>
      <c r="C9032" s="193" t="s">
        <v>7719</v>
      </c>
      <c r="D9032" s="193" t="s">
        <v>168</v>
      </c>
      <c r="E9032" s="194" t="s">
        <v>1215</v>
      </c>
      <c r="F9032" s="195" t="s">
        <v>1216</v>
      </c>
      <c r="G9032" s="196" t="s">
        <v>184</v>
      </c>
      <c r="H9032" s="197">
        <v>13</v>
      </c>
      <c r="I9032" s="198"/>
      <c r="J9032" s="199">
        <f>ROUND(I9032*H9032,2)</f>
        <v>0</v>
      </c>
      <c r="K9032" s="195" t="s">
        <v>21</v>
      </c>
      <c r="L9032" s="62"/>
      <c r="M9032" s="200" t="s">
        <v>21</v>
      </c>
      <c r="N9032" s="201" t="s">
        <v>48</v>
      </c>
      <c r="O9032" s="43"/>
      <c r="P9032" s="202">
        <f>O9032*H9032</f>
        <v>0</v>
      </c>
      <c r="Q9032" s="202">
        <v>0</v>
      </c>
      <c r="R9032" s="202">
        <f>Q9032*H9032</f>
        <v>0</v>
      </c>
      <c r="S9032" s="202">
        <v>0</v>
      </c>
      <c r="T9032" s="203">
        <f>S9032*H9032</f>
        <v>0</v>
      </c>
      <c r="AR9032" s="25" t="s">
        <v>173</v>
      </c>
      <c r="AT9032" s="25" t="s">
        <v>168</v>
      </c>
      <c r="AU9032" s="25" t="s">
        <v>84</v>
      </c>
      <c r="AY9032" s="25" t="s">
        <v>163</v>
      </c>
      <c r="BE9032" s="204">
        <f>IF(N9032="základní",J9032,0)</f>
        <v>0</v>
      </c>
      <c r="BF9032" s="204">
        <f>IF(N9032="snížená",J9032,0)</f>
        <v>0</v>
      </c>
      <c r="BG9032" s="204">
        <f>IF(N9032="zákl. přenesená",J9032,0)</f>
        <v>0</v>
      </c>
      <c r="BH9032" s="204">
        <f>IF(N9032="sníž. přenesená",J9032,0)</f>
        <v>0</v>
      </c>
      <c r="BI9032" s="204">
        <f>IF(N9032="nulová",J9032,0)</f>
        <v>0</v>
      </c>
      <c r="BJ9032" s="25" t="s">
        <v>98</v>
      </c>
      <c r="BK9032" s="204">
        <f>ROUND(I9032*H9032,2)</f>
        <v>0</v>
      </c>
      <c r="BL9032" s="25" t="s">
        <v>173</v>
      </c>
      <c r="BM9032" s="25" t="s">
        <v>7720</v>
      </c>
    </row>
    <row r="9033" spans="2:65" s="1" customFormat="1" ht="13.5">
      <c r="B9033" s="42"/>
      <c r="C9033" s="64"/>
      <c r="D9033" s="205" t="s">
        <v>175</v>
      </c>
      <c r="E9033" s="64"/>
      <c r="F9033" s="206" t="s">
        <v>1216</v>
      </c>
      <c r="G9033" s="64"/>
      <c r="H9033" s="64"/>
      <c r="I9033" s="164"/>
      <c r="J9033" s="64"/>
      <c r="K9033" s="64"/>
      <c r="L9033" s="62"/>
      <c r="M9033" s="207"/>
      <c r="N9033" s="43"/>
      <c r="O9033" s="43"/>
      <c r="P9033" s="43"/>
      <c r="Q9033" s="43"/>
      <c r="R9033" s="43"/>
      <c r="S9033" s="43"/>
      <c r="T9033" s="79"/>
      <c r="AT9033" s="25" t="s">
        <v>175</v>
      </c>
      <c r="AU9033" s="25" t="s">
        <v>84</v>
      </c>
    </row>
    <row r="9034" spans="2:65" s="1" customFormat="1" ht="16.5" customHeight="1">
      <c r="B9034" s="42"/>
      <c r="C9034" s="193" t="s">
        <v>4442</v>
      </c>
      <c r="D9034" s="193" t="s">
        <v>168</v>
      </c>
      <c r="E9034" s="194" t="s">
        <v>1217</v>
      </c>
      <c r="F9034" s="195" t="s">
        <v>1218</v>
      </c>
      <c r="G9034" s="196" t="s">
        <v>184</v>
      </c>
      <c r="H9034" s="197">
        <v>9</v>
      </c>
      <c r="I9034" s="198"/>
      <c r="J9034" s="199">
        <f>ROUND(I9034*H9034,2)</f>
        <v>0</v>
      </c>
      <c r="K9034" s="195" t="s">
        <v>21</v>
      </c>
      <c r="L9034" s="62"/>
      <c r="M9034" s="200" t="s">
        <v>21</v>
      </c>
      <c r="N9034" s="201" t="s">
        <v>48</v>
      </c>
      <c r="O9034" s="43"/>
      <c r="P9034" s="202">
        <f>O9034*H9034</f>
        <v>0</v>
      </c>
      <c r="Q9034" s="202">
        <v>0</v>
      </c>
      <c r="R9034" s="202">
        <f>Q9034*H9034</f>
        <v>0</v>
      </c>
      <c r="S9034" s="202">
        <v>0</v>
      </c>
      <c r="T9034" s="203">
        <f>S9034*H9034</f>
        <v>0</v>
      </c>
      <c r="AR9034" s="25" t="s">
        <v>173</v>
      </c>
      <c r="AT9034" s="25" t="s">
        <v>168</v>
      </c>
      <c r="AU9034" s="25" t="s">
        <v>84</v>
      </c>
      <c r="AY9034" s="25" t="s">
        <v>163</v>
      </c>
      <c r="BE9034" s="204">
        <f>IF(N9034="základní",J9034,0)</f>
        <v>0</v>
      </c>
      <c r="BF9034" s="204">
        <f>IF(N9034="snížená",J9034,0)</f>
        <v>0</v>
      </c>
      <c r="BG9034" s="204">
        <f>IF(N9034="zákl. přenesená",J9034,0)</f>
        <v>0</v>
      </c>
      <c r="BH9034" s="204">
        <f>IF(N9034="sníž. přenesená",J9034,0)</f>
        <v>0</v>
      </c>
      <c r="BI9034" s="204">
        <f>IF(N9034="nulová",J9034,0)</f>
        <v>0</v>
      </c>
      <c r="BJ9034" s="25" t="s">
        <v>98</v>
      </c>
      <c r="BK9034" s="204">
        <f>ROUND(I9034*H9034,2)</f>
        <v>0</v>
      </c>
      <c r="BL9034" s="25" t="s">
        <v>173</v>
      </c>
      <c r="BM9034" s="25" t="s">
        <v>7721</v>
      </c>
    </row>
    <row r="9035" spans="2:65" s="1" customFormat="1" ht="13.5">
      <c r="B9035" s="42"/>
      <c r="C9035" s="64"/>
      <c r="D9035" s="205" t="s">
        <v>175</v>
      </c>
      <c r="E9035" s="64"/>
      <c r="F9035" s="206" t="s">
        <v>1218</v>
      </c>
      <c r="G9035" s="64"/>
      <c r="H9035" s="64"/>
      <c r="I9035" s="164"/>
      <c r="J9035" s="64"/>
      <c r="K9035" s="64"/>
      <c r="L9035" s="62"/>
      <c r="M9035" s="207"/>
      <c r="N9035" s="43"/>
      <c r="O9035" s="43"/>
      <c r="P9035" s="43"/>
      <c r="Q9035" s="43"/>
      <c r="R9035" s="43"/>
      <c r="S9035" s="43"/>
      <c r="T9035" s="79"/>
      <c r="AT9035" s="25" t="s">
        <v>175</v>
      </c>
      <c r="AU9035" s="25" t="s">
        <v>84</v>
      </c>
    </row>
    <row r="9036" spans="2:65" s="1" customFormat="1" ht="38.25" customHeight="1">
      <c r="B9036" s="42"/>
      <c r="C9036" s="193" t="s">
        <v>7722</v>
      </c>
      <c r="D9036" s="193" t="s">
        <v>168</v>
      </c>
      <c r="E9036" s="194" t="s">
        <v>1219</v>
      </c>
      <c r="F9036" s="195" t="s">
        <v>1220</v>
      </c>
      <c r="G9036" s="196" t="s">
        <v>184</v>
      </c>
      <c r="H9036" s="197">
        <v>10</v>
      </c>
      <c r="I9036" s="198"/>
      <c r="J9036" s="199">
        <f>ROUND(I9036*H9036,2)</f>
        <v>0</v>
      </c>
      <c r="K9036" s="195" t="s">
        <v>21</v>
      </c>
      <c r="L9036" s="62"/>
      <c r="M9036" s="200" t="s">
        <v>21</v>
      </c>
      <c r="N9036" s="201" t="s">
        <v>48</v>
      </c>
      <c r="O9036" s="43"/>
      <c r="P9036" s="202">
        <f>O9036*H9036</f>
        <v>0</v>
      </c>
      <c r="Q9036" s="202">
        <v>0</v>
      </c>
      <c r="R9036" s="202">
        <f>Q9036*H9036</f>
        <v>0</v>
      </c>
      <c r="S9036" s="202">
        <v>0</v>
      </c>
      <c r="T9036" s="203">
        <f>S9036*H9036</f>
        <v>0</v>
      </c>
      <c r="AR9036" s="25" t="s">
        <v>173</v>
      </c>
      <c r="AT9036" s="25" t="s">
        <v>168</v>
      </c>
      <c r="AU9036" s="25" t="s">
        <v>84</v>
      </c>
      <c r="AY9036" s="25" t="s">
        <v>163</v>
      </c>
      <c r="BE9036" s="204">
        <f>IF(N9036="základní",J9036,0)</f>
        <v>0</v>
      </c>
      <c r="BF9036" s="204">
        <f>IF(N9036="snížená",J9036,0)</f>
        <v>0</v>
      </c>
      <c r="BG9036" s="204">
        <f>IF(N9036="zákl. přenesená",J9036,0)</f>
        <v>0</v>
      </c>
      <c r="BH9036" s="204">
        <f>IF(N9036="sníž. přenesená",J9036,0)</f>
        <v>0</v>
      </c>
      <c r="BI9036" s="204">
        <f>IF(N9036="nulová",J9036,0)</f>
        <v>0</v>
      </c>
      <c r="BJ9036" s="25" t="s">
        <v>98</v>
      </c>
      <c r="BK9036" s="204">
        <f>ROUND(I9036*H9036,2)</f>
        <v>0</v>
      </c>
      <c r="BL9036" s="25" t="s">
        <v>173</v>
      </c>
      <c r="BM9036" s="25" t="s">
        <v>7723</v>
      </c>
    </row>
    <row r="9037" spans="2:65" s="1" customFormat="1" ht="27">
      <c r="B9037" s="42"/>
      <c r="C9037" s="64"/>
      <c r="D9037" s="205" t="s">
        <v>175</v>
      </c>
      <c r="E9037" s="64"/>
      <c r="F9037" s="206" t="s">
        <v>1220</v>
      </c>
      <c r="G9037" s="64"/>
      <c r="H9037" s="64"/>
      <c r="I9037" s="164"/>
      <c r="J9037" s="64"/>
      <c r="K9037" s="64"/>
      <c r="L9037" s="62"/>
      <c r="M9037" s="207"/>
      <c r="N9037" s="43"/>
      <c r="O9037" s="43"/>
      <c r="P9037" s="43"/>
      <c r="Q9037" s="43"/>
      <c r="R9037" s="43"/>
      <c r="S9037" s="43"/>
      <c r="T9037" s="79"/>
      <c r="AT9037" s="25" t="s">
        <v>175</v>
      </c>
      <c r="AU9037" s="25" t="s">
        <v>84</v>
      </c>
    </row>
    <row r="9038" spans="2:65" s="1" customFormat="1" ht="25.5" customHeight="1">
      <c r="B9038" s="42"/>
      <c r="C9038" s="193" t="s">
        <v>4443</v>
      </c>
      <c r="D9038" s="193" t="s">
        <v>168</v>
      </c>
      <c r="E9038" s="194" t="s">
        <v>1221</v>
      </c>
      <c r="F9038" s="195" t="s">
        <v>1222</v>
      </c>
      <c r="G9038" s="196" t="s">
        <v>184</v>
      </c>
      <c r="H9038" s="197">
        <v>3</v>
      </c>
      <c r="I9038" s="198"/>
      <c r="J9038" s="199">
        <f>ROUND(I9038*H9038,2)</f>
        <v>0</v>
      </c>
      <c r="K9038" s="195" t="s">
        <v>21</v>
      </c>
      <c r="L9038" s="62"/>
      <c r="M9038" s="200" t="s">
        <v>21</v>
      </c>
      <c r="N9038" s="201" t="s">
        <v>48</v>
      </c>
      <c r="O9038" s="43"/>
      <c r="P9038" s="202">
        <f>O9038*H9038</f>
        <v>0</v>
      </c>
      <c r="Q9038" s="202">
        <v>0</v>
      </c>
      <c r="R9038" s="202">
        <f>Q9038*H9038</f>
        <v>0</v>
      </c>
      <c r="S9038" s="202">
        <v>0</v>
      </c>
      <c r="T9038" s="203">
        <f>S9038*H9038</f>
        <v>0</v>
      </c>
      <c r="AR9038" s="25" t="s">
        <v>173</v>
      </c>
      <c r="AT9038" s="25" t="s">
        <v>168</v>
      </c>
      <c r="AU9038" s="25" t="s">
        <v>84</v>
      </c>
      <c r="AY9038" s="25" t="s">
        <v>163</v>
      </c>
      <c r="BE9038" s="204">
        <f>IF(N9038="základní",J9038,0)</f>
        <v>0</v>
      </c>
      <c r="BF9038" s="204">
        <f>IF(N9038="snížená",J9038,0)</f>
        <v>0</v>
      </c>
      <c r="BG9038" s="204">
        <f>IF(N9038="zákl. přenesená",J9038,0)</f>
        <v>0</v>
      </c>
      <c r="BH9038" s="204">
        <f>IF(N9038="sníž. přenesená",J9038,0)</f>
        <v>0</v>
      </c>
      <c r="BI9038" s="204">
        <f>IF(N9038="nulová",J9038,0)</f>
        <v>0</v>
      </c>
      <c r="BJ9038" s="25" t="s">
        <v>98</v>
      </c>
      <c r="BK9038" s="204">
        <f>ROUND(I9038*H9038,2)</f>
        <v>0</v>
      </c>
      <c r="BL9038" s="25" t="s">
        <v>173</v>
      </c>
      <c r="BM9038" s="25" t="s">
        <v>7724</v>
      </c>
    </row>
    <row r="9039" spans="2:65" s="1" customFormat="1" ht="27">
      <c r="B9039" s="42"/>
      <c r="C9039" s="64"/>
      <c r="D9039" s="205" t="s">
        <v>175</v>
      </c>
      <c r="E9039" s="64"/>
      <c r="F9039" s="206" t="s">
        <v>1222</v>
      </c>
      <c r="G9039" s="64"/>
      <c r="H9039" s="64"/>
      <c r="I9039" s="164"/>
      <c r="J9039" s="64"/>
      <c r="K9039" s="64"/>
      <c r="L9039" s="62"/>
      <c r="M9039" s="207"/>
      <c r="N9039" s="43"/>
      <c r="O9039" s="43"/>
      <c r="P9039" s="43"/>
      <c r="Q9039" s="43"/>
      <c r="R9039" s="43"/>
      <c r="S9039" s="43"/>
      <c r="T9039" s="79"/>
      <c r="AT9039" s="25" t="s">
        <v>175</v>
      </c>
      <c r="AU9039" s="25" t="s">
        <v>84</v>
      </c>
    </row>
    <row r="9040" spans="2:65" s="1" customFormat="1" ht="38.25" customHeight="1">
      <c r="B9040" s="42"/>
      <c r="C9040" s="193" t="s">
        <v>7725</v>
      </c>
      <c r="D9040" s="193" t="s">
        <v>168</v>
      </c>
      <c r="E9040" s="194" t="s">
        <v>1223</v>
      </c>
      <c r="F9040" s="195" t="s">
        <v>1224</v>
      </c>
      <c r="G9040" s="196" t="s">
        <v>184</v>
      </c>
      <c r="H9040" s="197">
        <v>10</v>
      </c>
      <c r="I9040" s="198"/>
      <c r="J9040" s="199">
        <f>ROUND(I9040*H9040,2)</f>
        <v>0</v>
      </c>
      <c r="K9040" s="195" t="s">
        <v>21</v>
      </c>
      <c r="L9040" s="62"/>
      <c r="M9040" s="200" t="s">
        <v>21</v>
      </c>
      <c r="N9040" s="201" t="s">
        <v>48</v>
      </c>
      <c r="O9040" s="43"/>
      <c r="P9040" s="202">
        <f>O9040*H9040</f>
        <v>0</v>
      </c>
      <c r="Q9040" s="202">
        <v>0</v>
      </c>
      <c r="R9040" s="202">
        <f>Q9040*H9040</f>
        <v>0</v>
      </c>
      <c r="S9040" s="202">
        <v>0</v>
      </c>
      <c r="T9040" s="203">
        <f>S9040*H9040</f>
        <v>0</v>
      </c>
      <c r="AR9040" s="25" t="s">
        <v>173</v>
      </c>
      <c r="AT9040" s="25" t="s">
        <v>168</v>
      </c>
      <c r="AU9040" s="25" t="s">
        <v>84</v>
      </c>
      <c r="AY9040" s="25" t="s">
        <v>163</v>
      </c>
      <c r="BE9040" s="204">
        <f>IF(N9040="základní",J9040,0)</f>
        <v>0</v>
      </c>
      <c r="BF9040" s="204">
        <f>IF(N9040="snížená",J9040,0)</f>
        <v>0</v>
      </c>
      <c r="BG9040" s="204">
        <f>IF(N9040="zákl. přenesená",J9040,0)</f>
        <v>0</v>
      </c>
      <c r="BH9040" s="204">
        <f>IF(N9040="sníž. přenesená",J9040,0)</f>
        <v>0</v>
      </c>
      <c r="BI9040" s="204">
        <f>IF(N9040="nulová",J9040,0)</f>
        <v>0</v>
      </c>
      <c r="BJ9040" s="25" t="s">
        <v>98</v>
      </c>
      <c r="BK9040" s="204">
        <f>ROUND(I9040*H9040,2)</f>
        <v>0</v>
      </c>
      <c r="BL9040" s="25" t="s">
        <v>173</v>
      </c>
      <c r="BM9040" s="25" t="s">
        <v>7726</v>
      </c>
    </row>
    <row r="9041" spans="2:65" s="1" customFormat="1" ht="27">
      <c r="B9041" s="42"/>
      <c r="C9041" s="64"/>
      <c r="D9041" s="205" t="s">
        <v>175</v>
      </c>
      <c r="E9041" s="64"/>
      <c r="F9041" s="206" t="s">
        <v>1224</v>
      </c>
      <c r="G9041" s="64"/>
      <c r="H9041" s="64"/>
      <c r="I9041" s="164"/>
      <c r="J9041" s="64"/>
      <c r="K9041" s="64"/>
      <c r="L9041" s="62"/>
      <c r="M9041" s="207"/>
      <c r="N9041" s="43"/>
      <c r="O9041" s="43"/>
      <c r="P9041" s="43"/>
      <c r="Q9041" s="43"/>
      <c r="R9041" s="43"/>
      <c r="S9041" s="43"/>
      <c r="T9041" s="79"/>
      <c r="AT9041" s="25" t="s">
        <v>175</v>
      </c>
      <c r="AU9041" s="25" t="s">
        <v>84</v>
      </c>
    </row>
    <row r="9042" spans="2:65" s="1" customFormat="1" ht="38.25" customHeight="1">
      <c r="B9042" s="42"/>
      <c r="C9042" s="193" t="s">
        <v>4445</v>
      </c>
      <c r="D9042" s="193" t="s">
        <v>168</v>
      </c>
      <c r="E9042" s="194" t="s">
        <v>1225</v>
      </c>
      <c r="F9042" s="195" t="s">
        <v>1226</v>
      </c>
      <c r="G9042" s="196" t="s">
        <v>184</v>
      </c>
      <c r="H9042" s="197">
        <v>3</v>
      </c>
      <c r="I9042" s="198"/>
      <c r="J9042" s="199">
        <f>ROUND(I9042*H9042,2)</f>
        <v>0</v>
      </c>
      <c r="K9042" s="195" t="s">
        <v>21</v>
      </c>
      <c r="L9042" s="62"/>
      <c r="M9042" s="200" t="s">
        <v>21</v>
      </c>
      <c r="N9042" s="201" t="s">
        <v>48</v>
      </c>
      <c r="O9042" s="43"/>
      <c r="P9042" s="202">
        <f>O9042*H9042</f>
        <v>0</v>
      </c>
      <c r="Q9042" s="202">
        <v>0</v>
      </c>
      <c r="R9042" s="202">
        <f>Q9042*H9042</f>
        <v>0</v>
      </c>
      <c r="S9042" s="202">
        <v>0</v>
      </c>
      <c r="T9042" s="203">
        <f>S9042*H9042</f>
        <v>0</v>
      </c>
      <c r="AR9042" s="25" t="s">
        <v>173</v>
      </c>
      <c r="AT9042" s="25" t="s">
        <v>168</v>
      </c>
      <c r="AU9042" s="25" t="s">
        <v>84</v>
      </c>
      <c r="AY9042" s="25" t="s">
        <v>163</v>
      </c>
      <c r="BE9042" s="204">
        <f>IF(N9042="základní",J9042,0)</f>
        <v>0</v>
      </c>
      <c r="BF9042" s="204">
        <f>IF(N9042="snížená",J9042,0)</f>
        <v>0</v>
      </c>
      <c r="BG9042" s="204">
        <f>IF(N9042="zákl. přenesená",J9042,0)</f>
        <v>0</v>
      </c>
      <c r="BH9042" s="204">
        <f>IF(N9042="sníž. přenesená",J9042,0)</f>
        <v>0</v>
      </c>
      <c r="BI9042" s="204">
        <f>IF(N9042="nulová",J9042,0)</f>
        <v>0</v>
      </c>
      <c r="BJ9042" s="25" t="s">
        <v>98</v>
      </c>
      <c r="BK9042" s="204">
        <f>ROUND(I9042*H9042,2)</f>
        <v>0</v>
      </c>
      <c r="BL9042" s="25" t="s">
        <v>173</v>
      </c>
      <c r="BM9042" s="25" t="s">
        <v>7727</v>
      </c>
    </row>
    <row r="9043" spans="2:65" s="1" customFormat="1" ht="27">
      <c r="B9043" s="42"/>
      <c r="C9043" s="64"/>
      <c r="D9043" s="205" t="s">
        <v>175</v>
      </c>
      <c r="E9043" s="64"/>
      <c r="F9043" s="206" t="s">
        <v>1226</v>
      </c>
      <c r="G9043" s="64"/>
      <c r="H9043" s="64"/>
      <c r="I9043" s="164"/>
      <c r="J9043" s="64"/>
      <c r="K9043" s="64"/>
      <c r="L9043" s="62"/>
      <c r="M9043" s="207"/>
      <c r="N9043" s="43"/>
      <c r="O9043" s="43"/>
      <c r="P9043" s="43"/>
      <c r="Q9043" s="43"/>
      <c r="R9043" s="43"/>
      <c r="S9043" s="43"/>
      <c r="T9043" s="79"/>
      <c r="AT9043" s="25" t="s">
        <v>175</v>
      </c>
      <c r="AU9043" s="25" t="s">
        <v>84</v>
      </c>
    </row>
    <row r="9044" spans="2:65" s="1" customFormat="1" ht="38.25" customHeight="1">
      <c r="B9044" s="42"/>
      <c r="C9044" s="193" t="s">
        <v>7728</v>
      </c>
      <c r="D9044" s="193" t="s">
        <v>168</v>
      </c>
      <c r="E9044" s="194" t="s">
        <v>1227</v>
      </c>
      <c r="F9044" s="195" t="s">
        <v>1228</v>
      </c>
      <c r="G9044" s="196" t="s">
        <v>184</v>
      </c>
      <c r="H9044" s="197">
        <v>1</v>
      </c>
      <c r="I9044" s="198"/>
      <c r="J9044" s="199">
        <f>ROUND(I9044*H9044,2)</f>
        <v>0</v>
      </c>
      <c r="K9044" s="195" t="s">
        <v>21</v>
      </c>
      <c r="L9044" s="62"/>
      <c r="M9044" s="200" t="s">
        <v>21</v>
      </c>
      <c r="N9044" s="201" t="s">
        <v>48</v>
      </c>
      <c r="O9044" s="43"/>
      <c r="P9044" s="202">
        <f>O9044*H9044</f>
        <v>0</v>
      </c>
      <c r="Q9044" s="202">
        <v>0</v>
      </c>
      <c r="R9044" s="202">
        <f>Q9044*H9044</f>
        <v>0</v>
      </c>
      <c r="S9044" s="202">
        <v>0</v>
      </c>
      <c r="T9044" s="203">
        <f>S9044*H9044</f>
        <v>0</v>
      </c>
      <c r="AR9044" s="25" t="s">
        <v>173</v>
      </c>
      <c r="AT9044" s="25" t="s">
        <v>168</v>
      </c>
      <c r="AU9044" s="25" t="s">
        <v>84</v>
      </c>
      <c r="AY9044" s="25" t="s">
        <v>163</v>
      </c>
      <c r="BE9044" s="204">
        <f>IF(N9044="základní",J9044,0)</f>
        <v>0</v>
      </c>
      <c r="BF9044" s="204">
        <f>IF(N9044="snížená",J9044,0)</f>
        <v>0</v>
      </c>
      <c r="BG9044" s="204">
        <f>IF(N9044="zákl. přenesená",J9044,0)</f>
        <v>0</v>
      </c>
      <c r="BH9044" s="204">
        <f>IF(N9044="sníž. přenesená",J9044,0)</f>
        <v>0</v>
      </c>
      <c r="BI9044" s="204">
        <f>IF(N9044="nulová",J9044,0)</f>
        <v>0</v>
      </c>
      <c r="BJ9044" s="25" t="s">
        <v>98</v>
      </c>
      <c r="BK9044" s="204">
        <f>ROUND(I9044*H9044,2)</f>
        <v>0</v>
      </c>
      <c r="BL9044" s="25" t="s">
        <v>173</v>
      </c>
      <c r="BM9044" s="25" t="s">
        <v>7729</v>
      </c>
    </row>
    <row r="9045" spans="2:65" s="1" customFormat="1" ht="27">
      <c r="B9045" s="42"/>
      <c r="C9045" s="64"/>
      <c r="D9045" s="205" t="s">
        <v>175</v>
      </c>
      <c r="E9045" s="64"/>
      <c r="F9045" s="206" t="s">
        <v>1228</v>
      </c>
      <c r="G9045" s="64"/>
      <c r="H9045" s="64"/>
      <c r="I9045" s="164"/>
      <c r="J9045" s="64"/>
      <c r="K9045" s="64"/>
      <c r="L9045" s="62"/>
      <c r="M9045" s="207"/>
      <c r="N9045" s="43"/>
      <c r="O9045" s="43"/>
      <c r="P9045" s="43"/>
      <c r="Q9045" s="43"/>
      <c r="R9045" s="43"/>
      <c r="S9045" s="43"/>
      <c r="T9045" s="79"/>
      <c r="AT9045" s="25" t="s">
        <v>175</v>
      </c>
      <c r="AU9045" s="25" t="s">
        <v>84</v>
      </c>
    </row>
    <row r="9046" spans="2:65" s="1" customFormat="1" ht="38.25" customHeight="1">
      <c r="B9046" s="42"/>
      <c r="C9046" s="193" t="s">
        <v>4446</v>
      </c>
      <c r="D9046" s="193" t="s">
        <v>168</v>
      </c>
      <c r="E9046" s="194" t="s">
        <v>1229</v>
      </c>
      <c r="F9046" s="195" t="s">
        <v>1230</v>
      </c>
      <c r="G9046" s="196" t="s">
        <v>288</v>
      </c>
      <c r="H9046" s="197">
        <v>15</v>
      </c>
      <c r="I9046" s="198"/>
      <c r="J9046" s="199">
        <f>ROUND(I9046*H9046,2)</f>
        <v>0</v>
      </c>
      <c r="K9046" s="195" t="s">
        <v>21</v>
      </c>
      <c r="L9046" s="62"/>
      <c r="M9046" s="200" t="s">
        <v>21</v>
      </c>
      <c r="N9046" s="201" t="s">
        <v>48</v>
      </c>
      <c r="O9046" s="43"/>
      <c r="P9046" s="202">
        <f>O9046*H9046</f>
        <v>0</v>
      </c>
      <c r="Q9046" s="202">
        <v>0</v>
      </c>
      <c r="R9046" s="202">
        <f>Q9046*H9046</f>
        <v>0</v>
      </c>
      <c r="S9046" s="202">
        <v>0</v>
      </c>
      <c r="T9046" s="203">
        <f>S9046*H9046</f>
        <v>0</v>
      </c>
      <c r="AR9046" s="25" t="s">
        <v>173</v>
      </c>
      <c r="AT9046" s="25" t="s">
        <v>168</v>
      </c>
      <c r="AU9046" s="25" t="s">
        <v>84</v>
      </c>
      <c r="AY9046" s="25" t="s">
        <v>163</v>
      </c>
      <c r="BE9046" s="204">
        <f>IF(N9046="základní",J9046,0)</f>
        <v>0</v>
      </c>
      <c r="BF9046" s="204">
        <f>IF(N9046="snížená",J9046,0)</f>
        <v>0</v>
      </c>
      <c r="BG9046" s="204">
        <f>IF(N9046="zákl. přenesená",J9046,0)</f>
        <v>0</v>
      </c>
      <c r="BH9046" s="204">
        <f>IF(N9046="sníž. přenesená",J9046,0)</f>
        <v>0</v>
      </c>
      <c r="BI9046" s="204">
        <f>IF(N9046="nulová",J9046,0)</f>
        <v>0</v>
      </c>
      <c r="BJ9046" s="25" t="s">
        <v>98</v>
      </c>
      <c r="BK9046" s="204">
        <f>ROUND(I9046*H9046,2)</f>
        <v>0</v>
      </c>
      <c r="BL9046" s="25" t="s">
        <v>173</v>
      </c>
      <c r="BM9046" s="25" t="s">
        <v>7730</v>
      </c>
    </row>
    <row r="9047" spans="2:65" s="1" customFormat="1" ht="27">
      <c r="B9047" s="42"/>
      <c r="C9047" s="64"/>
      <c r="D9047" s="205" t="s">
        <v>175</v>
      </c>
      <c r="E9047" s="64"/>
      <c r="F9047" s="206" t="s">
        <v>1230</v>
      </c>
      <c r="G9047" s="64"/>
      <c r="H9047" s="64"/>
      <c r="I9047" s="164"/>
      <c r="J9047" s="64"/>
      <c r="K9047" s="64"/>
      <c r="L9047" s="62"/>
      <c r="M9047" s="207"/>
      <c r="N9047" s="43"/>
      <c r="O9047" s="43"/>
      <c r="P9047" s="43"/>
      <c r="Q9047" s="43"/>
      <c r="R9047" s="43"/>
      <c r="S9047" s="43"/>
      <c r="T9047" s="79"/>
      <c r="AT9047" s="25" t="s">
        <v>175</v>
      </c>
      <c r="AU9047" s="25" t="s">
        <v>84</v>
      </c>
    </row>
    <row r="9048" spans="2:65" s="1" customFormat="1" ht="16.5" customHeight="1">
      <c r="B9048" s="42"/>
      <c r="C9048" s="193" t="s">
        <v>7731</v>
      </c>
      <c r="D9048" s="193" t="s">
        <v>168</v>
      </c>
      <c r="E9048" s="194" t="s">
        <v>1231</v>
      </c>
      <c r="F9048" s="195" t="s">
        <v>1232</v>
      </c>
      <c r="G9048" s="196" t="s">
        <v>1233</v>
      </c>
      <c r="H9048" s="197">
        <v>24</v>
      </c>
      <c r="I9048" s="198"/>
      <c r="J9048" s="199">
        <f>ROUND(I9048*H9048,2)</f>
        <v>0</v>
      </c>
      <c r="K9048" s="195" t="s">
        <v>21</v>
      </c>
      <c r="L9048" s="62"/>
      <c r="M9048" s="200" t="s">
        <v>21</v>
      </c>
      <c r="N9048" s="201" t="s">
        <v>48</v>
      </c>
      <c r="O9048" s="43"/>
      <c r="P9048" s="202">
        <f>O9048*H9048</f>
        <v>0</v>
      </c>
      <c r="Q9048" s="202">
        <v>0</v>
      </c>
      <c r="R9048" s="202">
        <f>Q9048*H9048</f>
        <v>0</v>
      </c>
      <c r="S9048" s="202">
        <v>0</v>
      </c>
      <c r="T9048" s="203">
        <f>S9048*H9048</f>
        <v>0</v>
      </c>
      <c r="AR9048" s="25" t="s">
        <v>173</v>
      </c>
      <c r="AT9048" s="25" t="s">
        <v>168</v>
      </c>
      <c r="AU9048" s="25" t="s">
        <v>84</v>
      </c>
      <c r="AY9048" s="25" t="s">
        <v>163</v>
      </c>
      <c r="BE9048" s="204">
        <f>IF(N9048="základní",J9048,0)</f>
        <v>0</v>
      </c>
      <c r="BF9048" s="204">
        <f>IF(N9048="snížená",J9048,0)</f>
        <v>0</v>
      </c>
      <c r="BG9048" s="204">
        <f>IF(N9048="zákl. přenesená",J9048,0)</f>
        <v>0</v>
      </c>
      <c r="BH9048" s="204">
        <f>IF(N9048="sníž. přenesená",J9048,0)</f>
        <v>0</v>
      </c>
      <c r="BI9048" s="204">
        <f>IF(N9048="nulová",J9048,0)</f>
        <v>0</v>
      </c>
      <c r="BJ9048" s="25" t="s">
        <v>98</v>
      </c>
      <c r="BK9048" s="204">
        <f>ROUND(I9048*H9048,2)</f>
        <v>0</v>
      </c>
      <c r="BL9048" s="25" t="s">
        <v>173</v>
      </c>
      <c r="BM9048" s="25" t="s">
        <v>7732</v>
      </c>
    </row>
    <row r="9049" spans="2:65" s="1" customFormat="1" ht="13.5">
      <c r="B9049" s="42"/>
      <c r="C9049" s="64"/>
      <c r="D9049" s="205" t="s">
        <v>175</v>
      </c>
      <c r="E9049" s="64"/>
      <c r="F9049" s="206" t="s">
        <v>1232</v>
      </c>
      <c r="G9049" s="64"/>
      <c r="H9049" s="64"/>
      <c r="I9049" s="164"/>
      <c r="J9049" s="64"/>
      <c r="K9049" s="64"/>
      <c r="L9049" s="62"/>
      <c r="M9049" s="207"/>
      <c r="N9049" s="43"/>
      <c r="O9049" s="43"/>
      <c r="P9049" s="43"/>
      <c r="Q9049" s="43"/>
      <c r="R9049" s="43"/>
      <c r="S9049" s="43"/>
      <c r="T9049" s="79"/>
      <c r="AT9049" s="25" t="s">
        <v>175</v>
      </c>
      <c r="AU9049" s="25" t="s">
        <v>84</v>
      </c>
    </row>
    <row r="9050" spans="2:65" s="1" customFormat="1" ht="38.25" customHeight="1">
      <c r="B9050" s="42"/>
      <c r="C9050" s="193" t="s">
        <v>4448</v>
      </c>
      <c r="D9050" s="193" t="s">
        <v>168</v>
      </c>
      <c r="E9050" s="194" t="s">
        <v>1234</v>
      </c>
      <c r="F9050" s="195" t="s">
        <v>1235</v>
      </c>
      <c r="G9050" s="196" t="s">
        <v>288</v>
      </c>
      <c r="H9050" s="197">
        <v>7</v>
      </c>
      <c r="I9050" s="198"/>
      <c r="J9050" s="199">
        <f>ROUND(I9050*H9050,2)</f>
        <v>0</v>
      </c>
      <c r="K9050" s="195" t="s">
        <v>21</v>
      </c>
      <c r="L9050" s="62"/>
      <c r="M9050" s="200" t="s">
        <v>21</v>
      </c>
      <c r="N9050" s="201" t="s">
        <v>48</v>
      </c>
      <c r="O9050" s="43"/>
      <c r="P9050" s="202">
        <f>O9050*H9050</f>
        <v>0</v>
      </c>
      <c r="Q9050" s="202">
        <v>0</v>
      </c>
      <c r="R9050" s="202">
        <f>Q9050*H9050</f>
        <v>0</v>
      </c>
      <c r="S9050" s="202">
        <v>0</v>
      </c>
      <c r="T9050" s="203">
        <f>S9050*H9050</f>
        <v>0</v>
      </c>
      <c r="AR9050" s="25" t="s">
        <v>173</v>
      </c>
      <c r="AT9050" s="25" t="s">
        <v>168</v>
      </c>
      <c r="AU9050" s="25" t="s">
        <v>84</v>
      </c>
      <c r="AY9050" s="25" t="s">
        <v>163</v>
      </c>
      <c r="BE9050" s="204">
        <f>IF(N9050="základní",J9050,0)</f>
        <v>0</v>
      </c>
      <c r="BF9050" s="204">
        <f>IF(N9050="snížená",J9050,0)</f>
        <v>0</v>
      </c>
      <c r="BG9050" s="204">
        <f>IF(N9050="zákl. přenesená",J9050,0)</f>
        <v>0</v>
      </c>
      <c r="BH9050" s="204">
        <f>IF(N9050="sníž. přenesená",J9050,0)</f>
        <v>0</v>
      </c>
      <c r="BI9050" s="204">
        <f>IF(N9050="nulová",J9050,0)</f>
        <v>0</v>
      </c>
      <c r="BJ9050" s="25" t="s">
        <v>98</v>
      </c>
      <c r="BK9050" s="204">
        <f>ROUND(I9050*H9050,2)</f>
        <v>0</v>
      </c>
      <c r="BL9050" s="25" t="s">
        <v>173</v>
      </c>
      <c r="BM9050" s="25" t="s">
        <v>7733</v>
      </c>
    </row>
    <row r="9051" spans="2:65" s="1" customFormat="1" ht="27">
      <c r="B9051" s="42"/>
      <c r="C9051" s="64"/>
      <c r="D9051" s="205" t="s">
        <v>175</v>
      </c>
      <c r="E9051" s="64"/>
      <c r="F9051" s="206" t="s">
        <v>1235</v>
      </c>
      <c r="G9051" s="64"/>
      <c r="H9051" s="64"/>
      <c r="I9051" s="164"/>
      <c r="J9051" s="64"/>
      <c r="K9051" s="64"/>
      <c r="L9051" s="62"/>
      <c r="M9051" s="207"/>
      <c r="N9051" s="43"/>
      <c r="O9051" s="43"/>
      <c r="P9051" s="43"/>
      <c r="Q9051" s="43"/>
      <c r="R9051" s="43"/>
      <c r="S9051" s="43"/>
      <c r="T9051" s="79"/>
      <c r="AT9051" s="25" t="s">
        <v>175</v>
      </c>
      <c r="AU9051" s="25" t="s">
        <v>84</v>
      </c>
    </row>
    <row r="9052" spans="2:65" s="1" customFormat="1" ht="38.25" customHeight="1">
      <c r="B9052" s="42"/>
      <c r="C9052" s="193" t="s">
        <v>7734</v>
      </c>
      <c r="D9052" s="193" t="s">
        <v>168</v>
      </c>
      <c r="E9052" s="194" t="s">
        <v>1236</v>
      </c>
      <c r="F9052" s="195" t="s">
        <v>1237</v>
      </c>
      <c r="G9052" s="196" t="s">
        <v>288</v>
      </c>
      <c r="H9052" s="197">
        <v>3</v>
      </c>
      <c r="I9052" s="198"/>
      <c r="J9052" s="199">
        <f>ROUND(I9052*H9052,2)</f>
        <v>0</v>
      </c>
      <c r="K9052" s="195" t="s">
        <v>21</v>
      </c>
      <c r="L9052" s="62"/>
      <c r="M9052" s="200" t="s">
        <v>21</v>
      </c>
      <c r="N9052" s="201" t="s">
        <v>48</v>
      </c>
      <c r="O9052" s="43"/>
      <c r="P9052" s="202">
        <f>O9052*H9052</f>
        <v>0</v>
      </c>
      <c r="Q9052" s="202">
        <v>0</v>
      </c>
      <c r="R9052" s="202">
        <f>Q9052*H9052</f>
        <v>0</v>
      </c>
      <c r="S9052" s="202">
        <v>0</v>
      </c>
      <c r="T9052" s="203">
        <f>S9052*H9052</f>
        <v>0</v>
      </c>
      <c r="AR9052" s="25" t="s">
        <v>173</v>
      </c>
      <c r="AT9052" s="25" t="s">
        <v>168</v>
      </c>
      <c r="AU9052" s="25" t="s">
        <v>84</v>
      </c>
      <c r="AY9052" s="25" t="s">
        <v>163</v>
      </c>
      <c r="BE9052" s="204">
        <f>IF(N9052="základní",J9052,0)</f>
        <v>0</v>
      </c>
      <c r="BF9052" s="204">
        <f>IF(N9052="snížená",J9052,0)</f>
        <v>0</v>
      </c>
      <c r="BG9052" s="204">
        <f>IF(N9052="zákl. přenesená",J9052,0)</f>
        <v>0</v>
      </c>
      <c r="BH9052" s="204">
        <f>IF(N9052="sníž. přenesená",J9052,0)</f>
        <v>0</v>
      </c>
      <c r="BI9052" s="204">
        <f>IF(N9052="nulová",J9052,0)</f>
        <v>0</v>
      </c>
      <c r="BJ9052" s="25" t="s">
        <v>98</v>
      </c>
      <c r="BK9052" s="204">
        <f>ROUND(I9052*H9052,2)</f>
        <v>0</v>
      </c>
      <c r="BL9052" s="25" t="s">
        <v>173</v>
      </c>
      <c r="BM9052" s="25" t="s">
        <v>7735</v>
      </c>
    </row>
    <row r="9053" spans="2:65" s="1" customFormat="1" ht="27">
      <c r="B9053" s="42"/>
      <c r="C9053" s="64"/>
      <c r="D9053" s="205" t="s">
        <v>175</v>
      </c>
      <c r="E9053" s="64"/>
      <c r="F9053" s="206" t="s">
        <v>1237</v>
      </c>
      <c r="G9053" s="64"/>
      <c r="H9053" s="64"/>
      <c r="I9053" s="164"/>
      <c r="J9053" s="64"/>
      <c r="K9053" s="64"/>
      <c r="L9053" s="62"/>
      <c r="M9053" s="207"/>
      <c r="N9053" s="43"/>
      <c r="O9053" s="43"/>
      <c r="P9053" s="43"/>
      <c r="Q9053" s="43"/>
      <c r="R9053" s="43"/>
      <c r="S9053" s="43"/>
      <c r="T9053" s="79"/>
      <c r="AT9053" s="25" t="s">
        <v>175</v>
      </c>
      <c r="AU9053" s="25" t="s">
        <v>84</v>
      </c>
    </row>
    <row r="9054" spans="2:65" s="1" customFormat="1" ht="25.5" customHeight="1">
      <c r="B9054" s="42"/>
      <c r="C9054" s="193" t="s">
        <v>4449</v>
      </c>
      <c r="D9054" s="193" t="s">
        <v>168</v>
      </c>
      <c r="E9054" s="194" t="s">
        <v>1238</v>
      </c>
      <c r="F9054" s="195" t="s">
        <v>1239</v>
      </c>
      <c r="G9054" s="196" t="s">
        <v>288</v>
      </c>
      <c r="H9054" s="197">
        <v>26</v>
      </c>
      <c r="I9054" s="198"/>
      <c r="J9054" s="199">
        <f>ROUND(I9054*H9054,2)</f>
        <v>0</v>
      </c>
      <c r="K9054" s="195" t="s">
        <v>21</v>
      </c>
      <c r="L9054" s="62"/>
      <c r="M9054" s="200" t="s">
        <v>21</v>
      </c>
      <c r="N9054" s="201" t="s">
        <v>48</v>
      </c>
      <c r="O9054" s="43"/>
      <c r="P9054" s="202">
        <f>O9054*H9054</f>
        <v>0</v>
      </c>
      <c r="Q9054" s="202">
        <v>0</v>
      </c>
      <c r="R9054" s="202">
        <f>Q9054*H9054</f>
        <v>0</v>
      </c>
      <c r="S9054" s="202">
        <v>0</v>
      </c>
      <c r="T9054" s="203">
        <f>S9054*H9054</f>
        <v>0</v>
      </c>
      <c r="AR9054" s="25" t="s">
        <v>173</v>
      </c>
      <c r="AT9054" s="25" t="s">
        <v>168</v>
      </c>
      <c r="AU9054" s="25" t="s">
        <v>84</v>
      </c>
      <c r="AY9054" s="25" t="s">
        <v>163</v>
      </c>
      <c r="BE9054" s="204">
        <f>IF(N9054="základní",J9054,0)</f>
        <v>0</v>
      </c>
      <c r="BF9054" s="204">
        <f>IF(N9054="snížená",J9054,0)</f>
        <v>0</v>
      </c>
      <c r="BG9054" s="204">
        <f>IF(N9054="zákl. přenesená",J9054,0)</f>
        <v>0</v>
      </c>
      <c r="BH9054" s="204">
        <f>IF(N9054="sníž. přenesená",J9054,0)</f>
        <v>0</v>
      </c>
      <c r="BI9054" s="204">
        <f>IF(N9054="nulová",J9054,0)</f>
        <v>0</v>
      </c>
      <c r="BJ9054" s="25" t="s">
        <v>98</v>
      </c>
      <c r="BK9054" s="204">
        <f>ROUND(I9054*H9054,2)</f>
        <v>0</v>
      </c>
      <c r="BL9054" s="25" t="s">
        <v>173</v>
      </c>
      <c r="BM9054" s="25" t="s">
        <v>7736</v>
      </c>
    </row>
    <row r="9055" spans="2:65" s="1" customFormat="1" ht="27">
      <c r="B9055" s="42"/>
      <c r="C9055" s="64"/>
      <c r="D9055" s="205" t="s">
        <v>175</v>
      </c>
      <c r="E9055" s="64"/>
      <c r="F9055" s="206" t="s">
        <v>1239</v>
      </c>
      <c r="G9055" s="64"/>
      <c r="H9055" s="64"/>
      <c r="I9055" s="164"/>
      <c r="J9055" s="64"/>
      <c r="K9055" s="64"/>
      <c r="L9055" s="62"/>
      <c r="M9055" s="207"/>
      <c r="N9055" s="43"/>
      <c r="O9055" s="43"/>
      <c r="P9055" s="43"/>
      <c r="Q9055" s="43"/>
      <c r="R9055" s="43"/>
      <c r="S9055" s="43"/>
      <c r="T9055" s="79"/>
      <c r="AT9055" s="25" t="s">
        <v>175</v>
      </c>
      <c r="AU9055" s="25" t="s">
        <v>84</v>
      </c>
    </row>
    <row r="9056" spans="2:65" s="1" customFormat="1" ht="25.5" customHeight="1">
      <c r="B9056" s="42"/>
      <c r="C9056" s="193" t="s">
        <v>7737</v>
      </c>
      <c r="D9056" s="193" t="s">
        <v>168</v>
      </c>
      <c r="E9056" s="194" t="s">
        <v>1240</v>
      </c>
      <c r="F9056" s="195" t="s">
        <v>1241</v>
      </c>
      <c r="G9056" s="196" t="s">
        <v>288</v>
      </c>
      <c r="H9056" s="197">
        <v>18</v>
      </c>
      <c r="I9056" s="198"/>
      <c r="J9056" s="199">
        <f>ROUND(I9056*H9056,2)</f>
        <v>0</v>
      </c>
      <c r="K9056" s="195" t="s">
        <v>21</v>
      </c>
      <c r="L9056" s="62"/>
      <c r="M9056" s="200" t="s">
        <v>21</v>
      </c>
      <c r="N9056" s="201" t="s">
        <v>48</v>
      </c>
      <c r="O9056" s="43"/>
      <c r="P9056" s="202">
        <f>O9056*H9056</f>
        <v>0</v>
      </c>
      <c r="Q9056" s="202">
        <v>0</v>
      </c>
      <c r="R9056" s="202">
        <f>Q9056*H9056</f>
        <v>0</v>
      </c>
      <c r="S9056" s="202">
        <v>0</v>
      </c>
      <c r="T9056" s="203">
        <f>S9056*H9056</f>
        <v>0</v>
      </c>
      <c r="AR9056" s="25" t="s">
        <v>173</v>
      </c>
      <c r="AT9056" s="25" t="s">
        <v>168</v>
      </c>
      <c r="AU9056" s="25" t="s">
        <v>84</v>
      </c>
      <c r="AY9056" s="25" t="s">
        <v>163</v>
      </c>
      <c r="BE9056" s="204">
        <f>IF(N9056="základní",J9056,0)</f>
        <v>0</v>
      </c>
      <c r="BF9056" s="204">
        <f>IF(N9056="snížená",J9056,0)</f>
        <v>0</v>
      </c>
      <c r="BG9056" s="204">
        <f>IF(N9056="zákl. přenesená",J9056,0)</f>
        <v>0</v>
      </c>
      <c r="BH9056" s="204">
        <f>IF(N9056="sníž. přenesená",J9056,0)</f>
        <v>0</v>
      </c>
      <c r="BI9056" s="204">
        <f>IF(N9056="nulová",J9056,0)</f>
        <v>0</v>
      </c>
      <c r="BJ9056" s="25" t="s">
        <v>98</v>
      </c>
      <c r="BK9056" s="204">
        <f>ROUND(I9056*H9056,2)</f>
        <v>0</v>
      </c>
      <c r="BL9056" s="25" t="s">
        <v>173</v>
      </c>
      <c r="BM9056" s="25" t="s">
        <v>7738</v>
      </c>
    </row>
    <row r="9057" spans="2:65" s="1" customFormat="1" ht="27">
      <c r="B9057" s="42"/>
      <c r="C9057" s="64"/>
      <c r="D9057" s="205" t="s">
        <v>175</v>
      </c>
      <c r="E9057" s="64"/>
      <c r="F9057" s="206" t="s">
        <v>1241</v>
      </c>
      <c r="G9057" s="64"/>
      <c r="H9057" s="64"/>
      <c r="I9057" s="164"/>
      <c r="J9057" s="64"/>
      <c r="K9057" s="64"/>
      <c r="L9057" s="62"/>
      <c r="M9057" s="207"/>
      <c r="N9057" s="43"/>
      <c r="O9057" s="43"/>
      <c r="P9057" s="43"/>
      <c r="Q9057" s="43"/>
      <c r="R9057" s="43"/>
      <c r="S9057" s="43"/>
      <c r="T9057" s="79"/>
      <c r="AT9057" s="25" t="s">
        <v>175</v>
      </c>
      <c r="AU9057" s="25" t="s">
        <v>84</v>
      </c>
    </row>
    <row r="9058" spans="2:65" s="1" customFormat="1" ht="25.5" customHeight="1">
      <c r="B9058" s="42"/>
      <c r="C9058" s="193" t="s">
        <v>4451</v>
      </c>
      <c r="D9058" s="193" t="s">
        <v>168</v>
      </c>
      <c r="E9058" s="194" t="s">
        <v>1242</v>
      </c>
      <c r="F9058" s="195" t="s">
        <v>1243</v>
      </c>
      <c r="G9058" s="196" t="s">
        <v>288</v>
      </c>
      <c r="H9058" s="197">
        <v>12</v>
      </c>
      <c r="I9058" s="198"/>
      <c r="J9058" s="199">
        <f>ROUND(I9058*H9058,2)</f>
        <v>0</v>
      </c>
      <c r="K9058" s="195" t="s">
        <v>21</v>
      </c>
      <c r="L9058" s="62"/>
      <c r="M9058" s="200" t="s">
        <v>21</v>
      </c>
      <c r="N9058" s="201" t="s">
        <v>48</v>
      </c>
      <c r="O9058" s="43"/>
      <c r="P9058" s="202">
        <f>O9058*H9058</f>
        <v>0</v>
      </c>
      <c r="Q9058" s="202">
        <v>0</v>
      </c>
      <c r="R9058" s="202">
        <f>Q9058*H9058</f>
        <v>0</v>
      </c>
      <c r="S9058" s="202">
        <v>0</v>
      </c>
      <c r="T9058" s="203">
        <f>S9058*H9058</f>
        <v>0</v>
      </c>
      <c r="AR9058" s="25" t="s">
        <v>173</v>
      </c>
      <c r="AT9058" s="25" t="s">
        <v>168</v>
      </c>
      <c r="AU9058" s="25" t="s">
        <v>84</v>
      </c>
      <c r="AY9058" s="25" t="s">
        <v>163</v>
      </c>
      <c r="BE9058" s="204">
        <f>IF(N9058="základní",J9058,0)</f>
        <v>0</v>
      </c>
      <c r="BF9058" s="204">
        <f>IF(N9058="snížená",J9058,0)</f>
        <v>0</v>
      </c>
      <c r="BG9058" s="204">
        <f>IF(N9058="zákl. přenesená",J9058,0)</f>
        <v>0</v>
      </c>
      <c r="BH9058" s="204">
        <f>IF(N9058="sníž. přenesená",J9058,0)</f>
        <v>0</v>
      </c>
      <c r="BI9058" s="204">
        <f>IF(N9058="nulová",J9058,0)</f>
        <v>0</v>
      </c>
      <c r="BJ9058" s="25" t="s">
        <v>98</v>
      </c>
      <c r="BK9058" s="204">
        <f>ROUND(I9058*H9058,2)</f>
        <v>0</v>
      </c>
      <c r="BL9058" s="25" t="s">
        <v>173</v>
      </c>
      <c r="BM9058" s="25" t="s">
        <v>7739</v>
      </c>
    </row>
    <row r="9059" spans="2:65" s="1" customFormat="1" ht="27">
      <c r="B9059" s="42"/>
      <c r="C9059" s="64"/>
      <c r="D9059" s="205" t="s">
        <v>175</v>
      </c>
      <c r="E9059" s="64"/>
      <c r="F9059" s="206" t="s">
        <v>1243</v>
      </c>
      <c r="G9059" s="64"/>
      <c r="H9059" s="64"/>
      <c r="I9059" s="164"/>
      <c r="J9059" s="64"/>
      <c r="K9059" s="64"/>
      <c r="L9059" s="62"/>
      <c r="M9059" s="207"/>
      <c r="N9059" s="43"/>
      <c r="O9059" s="43"/>
      <c r="P9059" s="43"/>
      <c r="Q9059" s="43"/>
      <c r="R9059" s="43"/>
      <c r="S9059" s="43"/>
      <c r="T9059" s="79"/>
      <c r="AT9059" s="25" t="s">
        <v>175</v>
      </c>
      <c r="AU9059" s="25" t="s">
        <v>84</v>
      </c>
    </row>
    <row r="9060" spans="2:65" s="1" customFormat="1" ht="25.5" customHeight="1">
      <c r="B9060" s="42"/>
      <c r="C9060" s="193" t="s">
        <v>7740</v>
      </c>
      <c r="D9060" s="193" t="s">
        <v>168</v>
      </c>
      <c r="E9060" s="194" t="s">
        <v>1244</v>
      </c>
      <c r="F9060" s="195" t="s">
        <v>1245</v>
      </c>
      <c r="G9060" s="196" t="s">
        <v>288</v>
      </c>
      <c r="H9060" s="197">
        <v>154</v>
      </c>
      <c r="I9060" s="198"/>
      <c r="J9060" s="199">
        <f>ROUND(I9060*H9060,2)</f>
        <v>0</v>
      </c>
      <c r="K9060" s="195" t="s">
        <v>21</v>
      </c>
      <c r="L9060" s="62"/>
      <c r="M9060" s="200" t="s">
        <v>21</v>
      </c>
      <c r="N9060" s="201" t="s">
        <v>48</v>
      </c>
      <c r="O9060" s="43"/>
      <c r="P9060" s="202">
        <f>O9060*H9060</f>
        <v>0</v>
      </c>
      <c r="Q9060" s="202">
        <v>0</v>
      </c>
      <c r="R9060" s="202">
        <f>Q9060*H9060</f>
        <v>0</v>
      </c>
      <c r="S9060" s="202">
        <v>0</v>
      </c>
      <c r="T9060" s="203">
        <f>S9060*H9060</f>
        <v>0</v>
      </c>
      <c r="AR9060" s="25" t="s">
        <v>173</v>
      </c>
      <c r="AT9060" s="25" t="s">
        <v>168</v>
      </c>
      <c r="AU9060" s="25" t="s">
        <v>84</v>
      </c>
      <c r="AY9060" s="25" t="s">
        <v>163</v>
      </c>
      <c r="BE9060" s="204">
        <f>IF(N9060="základní",J9060,0)</f>
        <v>0</v>
      </c>
      <c r="BF9060" s="204">
        <f>IF(N9060="snížená",J9060,0)</f>
        <v>0</v>
      </c>
      <c r="BG9060" s="204">
        <f>IF(N9060="zákl. přenesená",J9060,0)</f>
        <v>0</v>
      </c>
      <c r="BH9060" s="204">
        <f>IF(N9060="sníž. přenesená",J9060,0)</f>
        <v>0</v>
      </c>
      <c r="BI9060" s="204">
        <f>IF(N9060="nulová",J9060,0)</f>
        <v>0</v>
      </c>
      <c r="BJ9060" s="25" t="s">
        <v>98</v>
      </c>
      <c r="BK9060" s="204">
        <f>ROUND(I9060*H9060,2)</f>
        <v>0</v>
      </c>
      <c r="BL9060" s="25" t="s">
        <v>173</v>
      </c>
      <c r="BM9060" s="25" t="s">
        <v>7741</v>
      </c>
    </row>
    <row r="9061" spans="2:65" s="1" customFormat="1" ht="27">
      <c r="B9061" s="42"/>
      <c r="C9061" s="64"/>
      <c r="D9061" s="205" t="s">
        <v>175</v>
      </c>
      <c r="E9061" s="64"/>
      <c r="F9061" s="206" t="s">
        <v>1245</v>
      </c>
      <c r="G9061" s="64"/>
      <c r="H9061" s="64"/>
      <c r="I9061" s="164"/>
      <c r="J9061" s="64"/>
      <c r="K9061" s="64"/>
      <c r="L9061" s="62"/>
      <c r="M9061" s="207"/>
      <c r="N9061" s="43"/>
      <c r="O9061" s="43"/>
      <c r="P9061" s="43"/>
      <c r="Q9061" s="43"/>
      <c r="R9061" s="43"/>
      <c r="S9061" s="43"/>
      <c r="T9061" s="79"/>
      <c r="AT9061" s="25" t="s">
        <v>175</v>
      </c>
      <c r="AU9061" s="25" t="s">
        <v>84</v>
      </c>
    </row>
    <row r="9062" spans="2:65" s="1" customFormat="1" ht="38.25" customHeight="1">
      <c r="B9062" s="42"/>
      <c r="C9062" s="193" t="s">
        <v>4452</v>
      </c>
      <c r="D9062" s="193" t="s">
        <v>168</v>
      </c>
      <c r="E9062" s="194" t="s">
        <v>1246</v>
      </c>
      <c r="F9062" s="195" t="s">
        <v>1247</v>
      </c>
      <c r="G9062" s="196" t="s">
        <v>184</v>
      </c>
      <c r="H9062" s="197">
        <v>3</v>
      </c>
      <c r="I9062" s="198"/>
      <c r="J9062" s="199">
        <f>ROUND(I9062*H9062,2)</f>
        <v>0</v>
      </c>
      <c r="K9062" s="195" t="s">
        <v>21</v>
      </c>
      <c r="L9062" s="62"/>
      <c r="M9062" s="200" t="s">
        <v>21</v>
      </c>
      <c r="N9062" s="201" t="s">
        <v>48</v>
      </c>
      <c r="O9062" s="43"/>
      <c r="P9062" s="202">
        <f>O9062*H9062</f>
        <v>0</v>
      </c>
      <c r="Q9062" s="202">
        <v>0</v>
      </c>
      <c r="R9062" s="202">
        <f>Q9062*H9062</f>
        <v>0</v>
      </c>
      <c r="S9062" s="202">
        <v>0</v>
      </c>
      <c r="T9062" s="203">
        <f>S9062*H9062</f>
        <v>0</v>
      </c>
      <c r="AR9062" s="25" t="s">
        <v>173</v>
      </c>
      <c r="AT9062" s="25" t="s">
        <v>168</v>
      </c>
      <c r="AU9062" s="25" t="s">
        <v>84</v>
      </c>
      <c r="AY9062" s="25" t="s">
        <v>163</v>
      </c>
      <c r="BE9062" s="204">
        <f>IF(N9062="základní",J9062,0)</f>
        <v>0</v>
      </c>
      <c r="BF9062" s="204">
        <f>IF(N9062="snížená",J9062,0)</f>
        <v>0</v>
      </c>
      <c r="BG9062" s="204">
        <f>IF(N9062="zákl. přenesená",J9062,0)</f>
        <v>0</v>
      </c>
      <c r="BH9062" s="204">
        <f>IF(N9062="sníž. přenesená",J9062,0)</f>
        <v>0</v>
      </c>
      <c r="BI9062" s="204">
        <f>IF(N9062="nulová",J9062,0)</f>
        <v>0</v>
      </c>
      <c r="BJ9062" s="25" t="s">
        <v>98</v>
      </c>
      <c r="BK9062" s="204">
        <f>ROUND(I9062*H9062,2)</f>
        <v>0</v>
      </c>
      <c r="BL9062" s="25" t="s">
        <v>173</v>
      </c>
      <c r="BM9062" s="25" t="s">
        <v>7742</v>
      </c>
    </row>
    <row r="9063" spans="2:65" s="1" customFormat="1" ht="40.5">
      <c r="B9063" s="42"/>
      <c r="C9063" s="64"/>
      <c r="D9063" s="205" t="s">
        <v>175</v>
      </c>
      <c r="E9063" s="64"/>
      <c r="F9063" s="206" t="s">
        <v>1247</v>
      </c>
      <c r="G9063" s="64"/>
      <c r="H9063" s="64"/>
      <c r="I9063" s="164"/>
      <c r="J9063" s="64"/>
      <c r="K9063" s="64"/>
      <c r="L9063" s="62"/>
      <c r="M9063" s="207"/>
      <c r="N9063" s="43"/>
      <c r="O9063" s="43"/>
      <c r="P9063" s="43"/>
      <c r="Q9063" s="43"/>
      <c r="R9063" s="43"/>
      <c r="S9063" s="43"/>
      <c r="T9063" s="79"/>
      <c r="AT9063" s="25" t="s">
        <v>175</v>
      </c>
      <c r="AU9063" s="25" t="s">
        <v>84</v>
      </c>
    </row>
    <row r="9064" spans="2:65" s="1" customFormat="1" ht="38.25" customHeight="1">
      <c r="B9064" s="42"/>
      <c r="C9064" s="193" t="s">
        <v>7743</v>
      </c>
      <c r="D9064" s="193" t="s">
        <v>168</v>
      </c>
      <c r="E9064" s="194" t="s">
        <v>1248</v>
      </c>
      <c r="F9064" s="195" t="s">
        <v>1249</v>
      </c>
      <c r="G9064" s="196" t="s">
        <v>184</v>
      </c>
      <c r="H9064" s="197">
        <v>2</v>
      </c>
      <c r="I9064" s="198"/>
      <c r="J9064" s="199">
        <f>ROUND(I9064*H9064,2)</f>
        <v>0</v>
      </c>
      <c r="K9064" s="195" t="s">
        <v>21</v>
      </c>
      <c r="L9064" s="62"/>
      <c r="M9064" s="200" t="s">
        <v>21</v>
      </c>
      <c r="N9064" s="201" t="s">
        <v>48</v>
      </c>
      <c r="O9064" s="43"/>
      <c r="P9064" s="202">
        <f>O9064*H9064</f>
        <v>0</v>
      </c>
      <c r="Q9064" s="202">
        <v>0</v>
      </c>
      <c r="R9064" s="202">
        <f>Q9064*H9064</f>
        <v>0</v>
      </c>
      <c r="S9064" s="202">
        <v>0</v>
      </c>
      <c r="T9064" s="203">
        <f>S9064*H9064</f>
        <v>0</v>
      </c>
      <c r="AR9064" s="25" t="s">
        <v>173</v>
      </c>
      <c r="AT9064" s="25" t="s">
        <v>168</v>
      </c>
      <c r="AU9064" s="25" t="s">
        <v>84</v>
      </c>
      <c r="AY9064" s="25" t="s">
        <v>163</v>
      </c>
      <c r="BE9064" s="204">
        <f>IF(N9064="základní",J9064,0)</f>
        <v>0</v>
      </c>
      <c r="BF9064" s="204">
        <f>IF(N9064="snížená",J9064,0)</f>
        <v>0</v>
      </c>
      <c r="BG9064" s="204">
        <f>IF(N9064="zákl. přenesená",J9064,0)</f>
        <v>0</v>
      </c>
      <c r="BH9064" s="204">
        <f>IF(N9064="sníž. přenesená",J9064,0)</f>
        <v>0</v>
      </c>
      <c r="BI9064" s="204">
        <f>IF(N9064="nulová",J9064,0)</f>
        <v>0</v>
      </c>
      <c r="BJ9064" s="25" t="s">
        <v>98</v>
      </c>
      <c r="BK9064" s="204">
        <f>ROUND(I9064*H9064,2)</f>
        <v>0</v>
      </c>
      <c r="BL9064" s="25" t="s">
        <v>173</v>
      </c>
      <c r="BM9064" s="25" t="s">
        <v>7744</v>
      </c>
    </row>
    <row r="9065" spans="2:65" s="1" customFormat="1" ht="40.5">
      <c r="B9065" s="42"/>
      <c r="C9065" s="64"/>
      <c r="D9065" s="205" t="s">
        <v>175</v>
      </c>
      <c r="E9065" s="64"/>
      <c r="F9065" s="206" t="s">
        <v>1249</v>
      </c>
      <c r="G9065" s="64"/>
      <c r="H9065" s="64"/>
      <c r="I9065" s="164"/>
      <c r="J9065" s="64"/>
      <c r="K9065" s="64"/>
      <c r="L9065" s="62"/>
      <c r="M9065" s="207"/>
      <c r="N9065" s="43"/>
      <c r="O9065" s="43"/>
      <c r="P9065" s="43"/>
      <c r="Q9065" s="43"/>
      <c r="R9065" s="43"/>
      <c r="S9065" s="43"/>
      <c r="T9065" s="79"/>
      <c r="AT9065" s="25" t="s">
        <v>175</v>
      </c>
      <c r="AU9065" s="25" t="s">
        <v>84</v>
      </c>
    </row>
    <row r="9066" spans="2:65" s="1" customFormat="1" ht="16.5" customHeight="1">
      <c r="B9066" s="42"/>
      <c r="C9066" s="193" t="s">
        <v>4454</v>
      </c>
      <c r="D9066" s="193" t="s">
        <v>168</v>
      </c>
      <c r="E9066" s="194" t="s">
        <v>1250</v>
      </c>
      <c r="F9066" s="195" t="s">
        <v>1251</v>
      </c>
      <c r="G9066" s="196" t="s">
        <v>184</v>
      </c>
      <c r="H9066" s="197">
        <v>12</v>
      </c>
      <c r="I9066" s="198"/>
      <c r="J9066" s="199">
        <f>ROUND(I9066*H9066,2)</f>
        <v>0</v>
      </c>
      <c r="K9066" s="195" t="s">
        <v>21</v>
      </c>
      <c r="L9066" s="62"/>
      <c r="M9066" s="200" t="s">
        <v>21</v>
      </c>
      <c r="N9066" s="201" t="s">
        <v>48</v>
      </c>
      <c r="O9066" s="43"/>
      <c r="P9066" s="202">
        <f>O9066*H9066</f>
        <v>0</v>
      </c>
      <c r="Q9066" s="202">
        <v>0</v>
      </c>
      <c r="R9066" s="202">
        <f>Q9066*H9066</f>
        <v>0</v>
      </c>
      <c r="S9066" s="202">
        <v>0</v>
      </c>
      <c r="T9066" s="203">
        <f>S9066*H9066</f>
        <v>0</v>
      </c>
      <c r="AR9066" s="25" t="s">
        <v>173</v>
      </c>
      <c r="AT9066" s="25" t="s">
        <v>168</v>
      </c>
      <c r="AU9066" s="25" t="s">
        <v>84</v>
      </c>
      <c r="AY9066" s="25" t="s">
        <v>163</v>
      </c>
      <c r="BE9066" s="204">
        <f>IF(N9066="základní",J9066,0)</f>
        <v>0</v>
      </c>
      <c r="BF9066" s="204">
        <f>IF(N9066="snížená",J9066,0)</f>
        <v>0</v>
      </c>
      <c r="BG9066" s="204">
        <f>IF(N9066="zákl. přenesená",J9066,0)</f>
        <v>0</v>
      </c>
      <c r="BH9066" s="204">
        <f>IF(N9066="sníž. přenesená",J9066,0)</f>
        <v>0</v>
      </c>
      <c r="BI9066" s="204">
        <f>IF(N9066="nulová",J9066,0)</f>
        <v>0</v>
      </c>
      <c r="BJ9066" s="25" t="s">
        <v>98</v>
      </c>
      <c r="BK9066" s="204">
        <f>ROUND(I9066*H9066,2)</f>
        <v>0</v>
      </c>
      <c r="BL9066" s="25" t="s">
        <v>173</v>
      </c>
      <c r="BM9066" s="25" t="s">
        <v>7745</v>
      </c>
    </row>
    <row r="9067" spans="2:65" s="1" customFormat="1" ht="13.5">
      <c r="B9067" s="42"/>
      <c r="C9067" s="64"/>
      <c r="D9067" s="205" t="s">
        <v>175</v>
      </c>
      <c r="E9067" s="64"/>
      <c r="F9067" s="206" t="s">
        <v>1251</v>
      </c>
      <c r="G9067" s="64"/>
      <c r="H9067" s="64"/>
      <c r="I9067" s="164"/>
      <c r="J9067" s="64"/>
      <c r="K9067" s="64"/>
      <c r="L9067" s="62"/>
      <c r="M9067" s="207"/>
      <c r="N9067" s="43"/>
      <c r="O9067" s="43"/>
      <c r="P9067" s="43"/>
      <c r="Q9067" s="43"/>
      <c r="R9067" s="43"/>
      <c r="S9067" s="43"/>
      <c r="T9067" s="79"/>
      <c r="AT9067" s="25" t="s">
        <v>175</v>
      </c>
      <c r="AU9067" s="25" t="s">
        <v>84</v>
      </c>
    </row>
    <row r="9068" spans="2:65" s="1" customFormat="1" ht="16.5" customHeight="1">
      <c r="B9068" s="42"/>
      <c r="C9068" s="193" t="s">
        <v>7746</v>
      </c>
      <c r="D9068" s="193" t="s">
        <v>168</v>
      </c>
      <c r="E9068" s="194" t="s">
        <v>1252</v>
      </c>
      <c r="F9068" s="195" t="s">
        <v>1253</v>
      </c>
      <c r="G9068" s="196" t="s">
        <v>1254</v>
      </c>
      <c r="H9068" s="197">
        <v>36</v>
      </c>
      <c r="I9068" s="198"/>
      <c r="J9068" s="199">
        <f>ROUND(I9068*H9068,2)</f>
        <v>0</v>
      </c>
      <c r="K9068" s="195" t="s">
        <v>21</v>
      </c>
      <c r="L9068" s="62"/>
      <c r="M9068" s="200" t="s">
        <v>21</v>
      </c>
      <c r="N9068" s="201" t="s">
        <v>48</v>
      </c>
      <c r="O9068" s="43"/>
      <c r="P9068" s="202">
        <f>O9068*H9068</f>
        <v>0</v>
      </c>
      <c r="Q9068" s="202">
        <v>0</v>
      </c>
      <c r="R9068" s="202">
        <f>Q9068*H9068</f>
        <v>0</v>
      </c>
      <c r="S9068" s="202">
        <v>0</v>
      </c>
      <c r="T9068" s="203">
        <f>S9068*H9068</f>
        <v>0</v>
      </c>
      <c r="AR9068" s="25" t="s">
        <v>173</v>
      </c>
      <c r="AT9068" s="25" t="s">
        <v>168</v>
      </c>
      <c r="AU9068" s="25" t="s">
        <v>84</v>
      </c>
      <c r="AY9068" s="25" t="s">
        <v>163</v>
      </c>
      <c r="BE9068" s="204">
        <f>IF(N9068="základní",J9068,0)</f>
        <v>0</v>
      </c>
      <c r="BF9068" s="204">
        <f>IF(N9068="snížená",J9068,0)</f>
        <v>0</v>
      </c>
      <c r="BG9068" s="204">
        <f>IF(N9068="zákl. přenesená",J9068,0)</f>
        <v>0</v>
      </c>
      <c r="BH9068" s="204">
        <f>IF(N9068="sníž. přenesená",J9068,0)</f>
        <v>0</v>
      </c>
      <c r="BI9068" s="204">
        <f>IF(N9068="nulová",J9068,0)</f>
        <v>0</v>
      </c>
      <c r="BJ9068" s="25" t="s">
        <v>98</v>
      </c>
      <c r="BK9068" s="204">
        <f>ROUND(I9068*H9068,2)</f>
        <v>0</v>
      </c>
      <c r="BL9068" s="25" t="s">
        <v>173</v>
      </c>
      <c r="BM9068" s="25" t="s">
        <v>7747</v>
      </c>
    </row>
    <row r="9069" spans="2:65" s="1" customFormat="1" ht="13.5">
      <c r="B9069" s="42"/>
      <c r="C9069" s="64"/>
      <c r="D9069" s="205" t="s">
        <v>175</v>
      </c>
      <c r="E9069" s="64"/>
      <c r="F9069" s="206" t="s">
        <v>1253</v>
      </c>
      <c r="G9069" s="64"/>
      <c r="H9069" s="64"/>
      <c r="I9069" s="164"/>
      <c r="J9069" s="64"/>
      <c r="K9069" s="64"/>
      <c r="L9069" s="62"/>
      <c r="M9069" s="207"/>
      <c r="N9069" s="43"/>
      <c r="O9069" s="43"/>
      <c r="P9069" s="43"/>
      <c r="Q9069" s="43"/>
      <c r="R9069" s="43"/>
      <c r="S9069" s="43"/>
      <c r="T9069" s="79"/>
      <c r="AT9069" s="25" t="s">
        <v>175</v>
      </c>
      <c r="AU9069" s="25" t="s">
        <v>84</v>
      </c>
    </row>
    <row r="9070" spans="2:65" s="1" customFormat="1" ht="16.5" customHeight="1">
      <c r="B9070" s="42"/>
      <c r="C9070" s="193" t="s">
        <v>4455</v>
      </c>
      <c r="D9070" s="193" t="s">
        <v>168</v>
      </c>
      <c r="E9070" s="194" t="s">
        <v>1255</v>
      </c>
      <c r="F9070" s="195" t="s">
        <v>1256</v>
      </c>
      <c r="G9070" s="196" t="s">
        <v>184</v>
      </c>
      <c r="H9070" s="197">
        <v>12</v>
      </c>
      <c r="I9070" s="198"/>
      <c r="J9070" s="199">
        <f>ROUND(I9070*H9070,2)</f>
        <v>0</v>
      </c>
      <c r="K9070" s="195" t="s">
        <v>21</v>
      </c>
      <c r="L9070" s="62"/>
      <c r="M9070" s="200" t="s">
        <v>21</v>
      </c>
      <c r="N9070" s="201" t="s">
        <v>48</v>
      </c>
      <c r="O9070" s="43"/>
      <c r="P9070" s="202">
        <f>O9070*H9070</f>
        <v>0</v>
      </c>
      <c r="Q9070" s="202">
        <v>0</v>
      </c>
      <c r="R9070" s="202">
        <f>Q9070*H9070</f>
        <v>0</v>
      </c>
      <c r="S9070" s="202">
        <v>0</v>
      </c>
      <c r="T9070" s="203">
        <f>S9070*H9070</f>
        <v>0</v>
      </c>
      <c r="AR9070" s="25" t="s">
        <v>173</v>
      </c>
      <c r="AT9070" s="25" t="s">
        <v>168</v>
      </c>
      <c r="AU9070" s="25" t="s">
        <v>84</v>
      </c>
      <c r="AY9070" s="25" t="s">
        <v>163</v>
      </c>
      <c r="BE9070" s="204">
        <f>IF(N9070="základní",J9070,0)</f>
        <v>0</v>
      </c>
      <c r="BF9070" s="204">
        <f>IF(N9070="snížená",J9070,0)</f>
        <v>0</v>
      </c>
      <c r="BG9070" s="204">
        <f>IF(N9070="zákl. přenesená",J9070,0)</f>
        <v>0</v>
      </c>
      <c r="BH9070" s="204">
        <f>IF(N9070="sníž. přenesená",J9070,0)</f>
        <v>0</v>
      </c>
      <c r="BI9070" s="204">
        <f>IF(N9070="nulová",J9070,0)</f>
        <v>0</v>
      </c>
      <c r="BJ9070" s="25" t="s">
        <v>98</v>
      </c>
      <c r="BK9070" s="204">
        <f>ROUND(I9070*H9070,2)</f>
        <v>0</v>
      </c>
      <c r="BL9070" s="25" t="s">
        <v>173</v>
      </c>
      <c r="BM9070" s="25" t="s">
        <v>7748</v>
      </c>
    </row>
    <row r="9071" spans="2:65" s="1" customFormat="1" ht="13.5">
      <c r="B9071" s="42"/>
      <c r="C9071" s="64"/>
      <c r="D9071" s="205" t="s">
        <v>175</v>
      </c>
      <c r="E9071" s="64"/>
      <c r="F9071" s="206" t="s">
        <v>1256</v>
      </c>
      <c r="G9071" s="64"/>
      <c r="H9071" s="64"/>
      <c r="I9071" s="164"/>
      <c r="J9071" s="64"/>
      <c r="K9071" s="64"/>
      <c r="L9071" s="62"/>
      <c r="M9071" s="207"/>
      <c r="N9071" s="43"/>
      <c r="O9071" s="43"/>
      <c r="P9071" s="43"/>
      <c r="Q9071" s="43"/>
      <c r="R9071" s="43"/>
      <c r="S9071" s="43"/>
      <c r="T9071" s="79"/>
      <c r="AT9071" s="25" t="s">
        <v>175</v>
      </c>
      <c r="AU9071" s="25" t="s">
        <v>84</v>
      </c>
    </row>
    <row r="9072" spans="2:65" s="1" customFormat="1" ht="16.5" customHeight="1">
      <c r="B9072" s="42"/>
      <c r="C9072" s="193" t="s">
        <v>7749</v>
      </c>
      <c r="D9072" s="193" t="s">
        <v>168</v>
      </c>
      <c r="E9072" s="194" t="s">
        <v>1257</v>
      </c>
      <c r="F9072" s="195" t="s">
        <v>1258</v>
      </c>
      <c r="G9072" s="196" t="s">
        <v>1259</v>
      </c>
      <c r="H9072" s="197">
        <v>12</v>
      </c>
      <c r="I9072" s="198"/>
      <c r="J9072" s="199">
        <f>ROUND(I9072*H9072,2)</f>
        <v>0</v>
      </c>
      <c r="K9072" s="195" t="s">
        <v>21</v>
      </c>
      <c r="L9072" s="62"/>
      <c r="M9072" s="200" t="s">
        <v>21</v>
      </c>
      <c r="N9072" s="201" t="s">
        <v>48</v>
      </c>
      <c r="O9072" s="43"/>
      <c r="P9072" s="202">
        <f>O9072*H9072</f>
        <v>0</v>
      </c>
      <c r="Q9072" s="202">
        <v>0</v>
      </c>
      <c r="R9072" s="202">
        <f>Q9072*H9072</f>
        <v>0</v>
      </c>
      <c r="S9072" s="202">
        <v>0</v>
      </c>
      <c r="T9072" s="203">
        <f>S9072*H9072</f>
        <v>0</v>
      </c>
      <c r="AR9072" s="25" t="s">
        <v>173</v>
      </c>
      <c r="AT9072" s="25" t="s">
        <v>168</v>
      </c>
      <c r="AU9072" s="25" t="s">
        <v>84</v>
      </c>
      <c r="AY9072" s="25" t="s">
        <v>163</v>
      </c>
      <c r="BE9072" s="204">
        <f>IF(N9072="základní",J9072,0)</f>
        <v>0</v>
      </c>
      <c r="BF9072" s="204">
        <f>IF(N9072="snížená",J9072,0)</f>
        <v>0</v>
      </c>
      <c r="BG9072" s="204">
        <f>IF(N9072="zákl. přenesená",J9072,0)</f>
        <v>0</v>
      </c>
      <c r="BH9072" s="204">
        <f>IF(N9072="sníž. přenesená",J9072,0)</f>
        <v>0</v>
      </c>
      <c r="BI9072" s="204">
        <f>IF(N9072="nulová",J9072,0)</f>
        <v>0</v>
      </c>
      <c r="BJ9072" s="25" t="s">
        <v>98</v>
      </c>
      <c r="BK9072" s="204">
        <f>ROUND(I9072*H9072,2)</f>
        <v>0</v>
      </c>
      <c r="BL9072" s="25" t="s">
        <v>173</v>
      </c>
      <c r="BM9072" s="25" t="s">
        <v>7750</v>
      </c>
    </row>
    <row r="9073" spans="2:65" s="1" customFormat="1" ht="13.5">
      <c r="B9073" s="42"/>
      <c r="C9073" s="64"/>
      <c r="D9073" s="205" t="s">
        <v>175</v>
      </c>
      <c r="E9073" s="64"/>
      <c r="F9073" s="206" t="s">
        <v>1258</v>
      </c>
      <c r="G9073" s="64"/>
      <c r="H9073" s="64"/>
      <c r="I9073" s="164"/>
      <c r="J9073" s="64"/>
      <c r="K9073" s="64"/>
      <c r="L9073" s="62"/>
      <c r="M9073" s="207"/>
      <c r="N9073" s="43"/>
      <c r="O9073" s="43"/>
      <c r="P9073" s="43"/>
      <c r="Q9073" s="43"/>
      <c r="R9073" s="43"/>
      <c r="S9073" s="43"/>
      <c r="T9073" s="79"/>
      <c r="AT9073" s="25" t="s">
        <v>175</v>
      </c>
      <c r="AU9073" s="25" t="s">
        <v>84</v>
      </c>
    </row>
    <row r="9074" spans="2:65" s="1" customFormat="1" ht="16.5" customHeight="1">
      <c r="B9074" s="42"/>
      <c r="C9074" s="193" t="s">
        <v>4457</v>
      </c>
      <c r="D9074" s="193" t="s">
        <v>168</v>
      </c>
      <c r="E9074" s="194" t="s">
        <v>1260</v>
      </c>
      <c r="F9074" s="195" t="s">
        <v>1261</v>
      </c>
      <c r="G9074" s="196" t="s">
        <v>288</v>
      </c>
      <c r="H9074" s="197">
        <v>154</v>
      </c>
      <c r="I9074" s="198"/>
      <c r="J9074" s="199">
        <f>ROUND(I9074*H9074,2)</f>
        <v>0</v>
      </c>
      <c r="K9074" s="195" t="s">
        <v>21</v>
      </c>
      <c r="L9074" s="62"/>
      <c r="M9074" s="200" t="s">
        <v>21</v>
      </c>
      <c r="N9074" s="201" t="s">
        <v>48</v>
      </c>
      <c r="O9074" s="43"/>
      <c r="P9074" s="202">
        <f>O9074*H9074</f>
        <v>0</v>
      </c>
      <c r="Q9074" s="202">
        <v>0</v>
      </c>
      <c r="R9074" s="202">
        <f>Q9074*H9074</f>
        <v>0</v>
      </c>
      <c r="S9074" s="202">
        <v>0</v>
      </c>
      <c r="T9074" s="203">
        <f>S9074*H9074</f>
        <v>0</v>
      </c>
      <c r="AR9074" s="25" t="s">
        <v>173</v>
      </c>
      <c r="AT9074" s="25" t="s">
        <v>168</v>
      </c>
      <c r="AU9074" s="25" t="s">
        <v>84</v>
      </c>
      <c r="AY9074" s="25" t="s">
        <v>163</v>
      </c>
      <c r="BE9074" s="204">
        <f>IF(N9074="základní",J9074,0)</f>
        <v>0</v>
      </c>
      <c r="BF9074" s="204">
        <f>IF(N9074="snížená",J9074,0)</f>
        <v>0</v>
      </c>
      <c r="BG9074" s="204">
        <f>IF(N9074="zákl. přenesená",J9074,0)</f>
        <v>0</v>
      </c>
      <c r="BH9074" s="204">
        <f>IF(N9074="sníž. přenesená",J9074,0)</f>
        <v>0</v>
      </c>
      <c r="BI9074" s="204">
        <f>IF(N9074="nulová",J9074,0)</f>
        <v>0</v>
      </c>
      <c r="BJ9074" s="25" t="s">
        <v>98</v>
      </c>
      <c r="BK9074" s="204">
        <f>ROUND(I9074*H9074,2)</f>
        <v>0</v>
      </c>
      <c r="BL9074" s="25" t="s">
        <v>173</v>
      </c>
      <c r="BM9074" s="25" t="s">
        <v>7751</v>
      </c>
    </row>
    <row r="9075" spans="2:65" s="1" customFormat="1" ht="13.5">
      <c r="B9075" s="42"/>
      <c r="C9075" s="64"/>
      <c r="D9075" s="205" t="s">
        <v>175</v>
      </c>
      <c r="E9075" s="64"/>
      <c r="F9075" s="206" t="s">
        <v>1261</v>
      </c>
      <c r="G9075" s="64"/>
      <c r="H9075" s="64"/>
      <c r="I9075" s="164"/>
      <c r="J9075" s="64"/>
      <c r="K9075" s="64"/>
      <c r="L9075" s="62"/>
      <c r="M9075" s="207"/>
      <c r="N9075" s="43"/>
      <c r="O9075" s="43"/>
      <c r="P9075" s="43"/>
      <c r="Q9075" s="43"/>
      <c r="R9075" s="43"/>
      <c r="S9075" s="43"/>
      <c r="T9075" s="79"/>
      <c r="AT9075" s="25" t="s">
        <v>175</v>
      </c>
      <c r="AU9075" s="25" t="s">
        <v>84</v>
      </c>
    </row>
    <row r="9076" spans="2:65" s="1" customFormat="1" ht="16.5" customHeight="1">
      <c r="B9076" s="42"/>
      <c r="C9076" s="193" t="s">
        <v>7752</v>
      </c>
      <c r="D9076" s="193" t="s">
        <v>168</v>
      </c>
      <c r="E9076" s="194" t="s">
        <v>1262</v>
      </c>
      <c r="F9076" s="195" t="s">
        <v>1263</v>
      </c>
      <c r="G9076" s="196" t="s">
        <v>184</v>
      </c>
      <c r="H9076" s="197">
        <v>12</v>
      </c>
      <c r="I9076" s="198"/>
      <c r="J9076" s="199">
        <f>ROUND(I9076*H9076,2)</f>
        <v>0</v>
      </c>
      <c r="K9076" s="195" t="s">
        <v>21</v>
      </c>
      <c r="L9076" s="62"/>
      <c r="M9076" s="200" t="s">
        <v>21</v>
      </c>
      <c r="N9076" s="201" t="s">
        <v>48</v>
      </c>
      <c r="O9076" s="43"/>
      <c r="P9076" s="202">
        <f>O9076*H9076</f>
        <v>0</v>
      </c>
      <c r="Q9076" s="202">
        <v>0</v>
      </c>
      <c r="R9076" s="202">
        <f>Q9076*H9076</f>
        <v>0</v>
      </c>
      <c r="S9076" s="202">
        <v>0</v>
      </c>
      <c r="T9076" s="203">
        <f>S9076*H9076</f>
        <v>0</v>
      </c>
      <c r="AR9076" s="25" t="s">
        <v>173</v>
      </c>
      <c r="AT9076" s="25" t="s">
        <v>168</v>
      </c>
      <c r="AU9076" s="25" t="s">
        <v>84</v>
      </c>
      <c r="AY9076" s="25" t="s">
        <v>163</v>
      </c>
      <c r="BE9076" s="204">
        <f>IF(N9076="základní",J9076,0)</f>
        <v>0</v>
      </c>
      <c r="BF9076" s="204">
        <f>IF(N9076="snížená",J9076,0)</f>
        <v>0</v>
      </c>
      <c r="BG9076" s="204">
        <f>IF(N9076="zákl. přenesená",J9076,0)</f>
        <v>0</v>
      </c>
      <c r="BH9076" s="204">
        <f>IF(N9076="sníž. přenesená",J9076,0)</f>
        <v>0</v>
      </c>
      <c r="BI9076" s="204">
        <f>IF(N9076="nulová",J9076,0)</f>
        <v>0</v>
      </c>
      <c r="BJ9076" s="25" t="s">
        <v>98</v>
      </c>
      <c r="BK9076" s="204">
        <f>ROUND(I9076*H9076,2)</f>
        <v>0</v>
      </c>
      <c r="BL9076" s="25" t="s">
        <v>173</v>
      </c>
      <c r="BM9076" s="25" t="s">
        <v>7753</v>
      </c>
    </row>
    <row r="9077" spans="2:65" s="1" customFormat="1" ht="13.5">
      <c r="B9077" s="42"/>
      <c r="C9077" s="64"/>
      <c r="D9077" s="205" t="s">
        <v>175</v>
      </c>
      <c r="E9077" s="64"/>
      <c r="F9077" s="206" t="s">
        <v>1263</v>
      </c>
      <c r="G9077" s="64"/>
      <c r="H9077" s="64"/>
      <c r="I9077" s="164"/>
      <c r="J9077" s="64"/>
      <c r="K9077" s="64"/>
      <c r="L9077" s="62"/>
      <c r="M9077" s="207"/>
      <c r="N9077" s="43"/>
      <c r="O9077" s="43"/>
      <c r="P9077" s="43"/>
      <c r="Q9077" s="43"/>
      <c r="R9077" s="43"/>
      <c r="S9077" s="43"/>
      <c r="T9077" s="79"/>
      <c r="AT9077" s="25" t="s">
        <v>175</v>
      </c>
      <c r="AU9077" s="25" t="s">
        <v>84</v>
      </c>
    </row>
    <row r="9078" spans="2:65" s="1" customFormat="1" ht="16.5" customHeight="1">
      <c r="B9078" s="42"/>
      <c r="C9078" s="193" t="s">
        <v>4458</v>
      </c>
      <c r="D9078" s="193" t="s">
        <v>168</v>
      </c>
      <c r="E9078" s="194" t="s">
        <v>1264</v>
      </c>
      <c r="F9078" s="195" t="s">
        <v>1265</v>
      </c>
      <c r="G9078" s="196" t="s">
        <v>288</v>
      </c>
      <c r="H9078" s="197">
        <v>26</v>
      </c>
      <c r="I9078" s="198"/>
      <c r="J9078" s="199">
        <f>ROUND(I9078*H9078,2)</f>
        <v>0</v>
      </c>
      <c r="K9078" s="195" t="s">
        <v>21</v>
      </c>
      <c r="L9078" s="62"/>
      <c r="M9078" s="200" t="s">
        <v>21</v>
      </c>
      <c r="N9078" s="201" t="s">
        <v>48</v>
      </c>
      <c r="O9078" s="43"/>
      <c r="P9078" s="202">
        <f>O9078*H9078</f>
        <v>0</v>
      </c>
      <c r="Q9078" s="202">
        <v>0</v>
      </c>
      <c r="R9078" s="202">
        <f>Q9078*H9078</f>
        <v>0</v>
      </c>
      <c r="S9078" s="202">
        <v>0</v>
      </c>
      <c r="T9078" s="203">
        <f>S9078*H9078</f>
        <v>0</v>
      </c>
      <c r="AR9078" s="25" t="s">
        <v>173</v>
      </c>
      <c r="AT9078" s="25" t="s">
        <v>168</v>
      </c>
      <c r="AU9078" s="25" t="s">
        <v>84</v>
      </c>
      <c r="AY9078" s="25" t="s">
        <v>163</v>
      </c>
      <c r="BE9078" s="204">
        <f>IF(N9078="základní",J9078,0)</f>
        <v>0</v>
      </c>
      <c r="BF9078" s="204">
        <f>IF(N9078="snížená",J9078,0)</f>
        <v>0</v>
      </c>
      <c r="BG9078" s="204">
        <f>IF(N9078="zákl. přenesená",J9078,0)</f>
        <v>0</v>
      </c>
      <c r="BH9078" s="204">
        <f>IF(N9078="sníž. přenesená",J9078,0)</f>
        <v>0</v>
      </c>
      <c r="BI9078" s="204">
        <f>IF(N9078="nulová",J9078,0)</f>
        <v>0</v>
      </c>
      <c r="BJ9078" s="25" t="s">
        <v>98</v>
      </c>
      <c r="BK9078" s="204">
        <f>ROUND(I9078*H9078,2)</f>
        <v>0</v>
      </c>
      <c r="BL9078" s="25" t="s">
        <v>173</v>
      </c>
      <c r="BM9078" s="25" t="s">
        <v>7754</v>
      </c>
    </row>
    <row r="9079" spans="2:65" s="1" customFormat="1" ht="13.5">
      <c r="B9079" s="42"/>
      <c r="C9079" s="64"/>
      <c r="D9079" s="205" t="s">
        <v>175</v>
      </c>
      <c r="E9079" s="64"/>
      <c r="F9079" s="206" t="s">
        <v>1265</v>
      </c>
      <c r="G9079" s="64"/>
      <c r="H9079" s="64"/>
      <c r="I9079" s="164"/>
      <c r="J9079" s="64"/>
      <c r="K9079" s="64"/>
      <c r="L9079" s="62"/>
      <c r="M9079" s="207"/>
      <c r="N9079" s="43"/>
      <c r="O9079" s="43"/>
      <c r="P9079" s="43"/>
      <c r="Q9079" s="43"/>
      <c r="R9079" s="43"/>
      <c r="S9079" s="43"/>
      <c r="T9079" s="79"/>
      <c r="AT9079" s="25" t="s">
        <v>175</v>
      </c>
      <c r="AU9079" s="25" t="s">
        <v>84</v>
      </c>
    </row>
    <row r="9080" spans="2:65" s="1" customFormat="1" ht="16.5" customHeight="1">
      <c r="B9080" s="42"/>
      <c r="C9080" s="193" t="s">
        <v>7755</v>
      </c>
      <c r="D9080" s="193" t="s">
        <v>168</v>
      </c>
      <c r="E9080" s="194" t="s">
        <v>1266</v>
      </c>
      <c r="F9080" s="195" t="s">
        <v>1267</v>
      </c>
      <c r="G9080" s="196" t="s">
        <v>288</v>
      </c>
      <c r="H9080" s="197">
        <v>18</v>
      </c>
      <c r="I9080" s="198"/>
      <c r="J9080" s="199">
        <f>ROUND(I9080*H9080,2)</f>
        <v>0</v>
      </c>
      <c r="K9080" s="195" t="s">
        <v>21</v>
      </c>
      <c r="L9080" s="62"/>
      <c r="M9080" s="200" t="s">
        <v>21</v>
      </c>
      <c r="N9080" s="201" t="s">
        <v>48</v>
      </c>
      <c r="O9080" s="43"/>
      <c r="P9080" s="202">
        <f>O9080*H9080</f>
        <v>0</v>
      </c>
      <c r="Q9080" s="202">
        <v>0</v>
      </c>
      <c r="R9080" s="202">
        <f>Q9080*H9080</f>
        <v>0</v>
      </c>
      <c r="S9080" s="202">
        <v>0</v>
      </c>
      <c r="T9080" s="203">
        <f>S9080*H9080</f>
        <v>0</v>
      </c>
      <c r="AR9080" s="25" t="s">
        <v>173</v>
      </c>
      <c r="AT9080" s="25" t="s">
        <v>168</v>
      </c>
      <c r="AU9080" s="25" t="s">
        <v>84</v>
      </c>
      <c r="AY9080" s="25" t="s">
        <v>163</v>
      </c>
      <c r="BE9080" s="204">
        <f>IF(N9080="základní",J9080,0)</f>
        <v>0</v>
      </c>
      <c r="BF9080" s="204">
        <f>IF(N9080="snížená",J9080,0)</f>
        <v>0</v>
      </c>
      <c r="BG9080" s="204">
        <f>IF(N9080="zákl. přenesená",J9080,0)</f>
        <v>0</v>
      </c>
      <c r="BH9080" s="204">
        <f>IF(N9080="sníž. přenesená",J9080,0)</f>
        <v>0</v>
      </c>
      <c r="BI9080" s="204">
        <f>IF(N9080="nulová",J9080,0)</f>
        <v>0</v>
      </c>
      <c r="BJ9080" s="25" t="s">
        <v>98</v>
      </c>
      <c r="BK9080" s="204">
        <f>ROUND(I9080*H9080,2)</f>
        <v>0</v>
      </c>
      <c r="BL9080" s="25" t="s">
        <v>173</v>
      </c>
      <c r="BM9080" s="25" t="s">
        <v>7756</v>
      </c>
    </row>
    <row r="9081" spans="2:65" s="1" customFormat="1" ht="13.5">
      <c r="B9081" s="42"/>
      <c r="C9081" s="64"/>
      <c r="D9081" s="205" t="s">
        <v>175</v>
      </c>
      <c r="E9081" s="64"/>
      <c r="F9081" s="206" t="s">
        <v>1267</v>
      </c>
      <c r="G9081" s="64"/>
      <c r="H9081" s="64"/>
      <c r="I9081" s="164"/>
      <c r="J9081" s="64"/>
      <c r="K9081" s="64"/>
      <c r="L9081" s="62"/>
      <c r="M9081" s="207"/>
      <c r="N9081" s="43"/>
      <c r="O9081" s="43"/>
      <c r="P9081" s="43"/>
      <c r="Q9081" s="43"/>
      <c r="R9081" s="43"/>
      <c r="S9081" s="43"/>
      <c r="T9081" s="79"/>
      <c r="AT9081" s="25" t="s">
        <v>175</v>
      </c>
      <c r="AU9081" s="25" t="s">
        <v>84</v>
      </c>
    </row>
    <row r="9082" spans="2:65" s="1" customFormat="1" ht="16.5" customHeight="1">
      <c r="B9082" s="42"/>
      <c r="C9082" s="193" t="s">
        <v>4460</v>
      </c>
      <c r="D9082" s="193" t="s">
        <v>168</v>
      </c>
      <c r="E9082" s="194" t="s">
        <v>1268</v>
      </c>
      <c r="F9082" s="195" t="s">
        <v>1269</v>
      </c>
      <c r="G9082" s="196" t="s">
        <v>288</v>
      </c>
      <c r="H9082" s="197">
        <v>12</v>
      </c>
      <c r="I9082" s="198"/>
      <c r="J9082" s="199">
        <f>ROUND(I9082*H9082,2)</f>
        <v>0</v>
      </c>
      <c r="K9082" s="195" t="s">
        <v>21</v>
      </c>
      <c r="L9082" s="62"/>
      <c r="M9082" s="200" t="s">
        <v>21</v>
      </c>
      <c r="N9082" s="201" t="s">
        <v>48</v>
      </c>
      <c r="O9082" s="43"/>
      <c r="P9082" s="202">
        <f>O9082*H9082</f>
        <v>0</v>
      </c>
      <c r="Q9082" s="202">
        <v>0</v>
      </c>
      <c r="R9082" s="202">
        <f>Q9082*H9082</f>
        <v>0</v>
      </c>
      <c r="S9082" s="202">
        <v>0</v>
      </c>
      <c r="T9082" s="203">
        <f>S9082*H9082</f>
        <v>0</v>
      </c>
      <c r="AR9082" s="25" t="s">
        <v>173</v>
      </c>
      <c r="AT9082" s="25" t="s">
        <v>168</v>
      </c>
      <c r="AU9082" s="25" t="s">
        <v>84</v>
      </c>
      <c r="AY9082" s="25" t="s">
        <v>163</v>
      </c>
      <c r="BE9082" s="204">
        <f>IF(N9082="základní",J9082,0)</f>
        <v>0</v>
      </c>
      <c r="BF9082" s="204">
        <f>IF(N9082="snížená",J9082,0)</f>
        <v>0</v>
      </c>
      <c r="BG9082" s="204">
        <f>IF(N9082="zákl. přenesená",J9082,0)</f>
        <v>0</v>
      </c>
      <c r="BH9082" s="204">
        <f>IF(N9082="sníž. přenesená",J9082,0)</f>
        <v>0</v>
      </c>
      <c r="BI9082" s="204">
        <f>IF(N9082="nulová",J9082,0)</f>
        <v>0</v>
      </c>
      <c r="BJ9082" s="25" t="s">
        <v>98</v>
      </c>
      <c r="BK9082" s="204">
        <f>ROUND(I9082*H9082,2)</f>
        <v>0</v>
      </c>
      <c r="BL9082" s="25" t="s">
        <v>173</v>
      </c>
      <c r="BM9082" s="25" t="s">
        <v>7757</v>
      </c>
    </row>
    <row r="9083" spans="2:65" s="1" customFormat="1" ht="13.5">
      <c r="B9083" s="42"/>
      <c r="C9083" s="64"/>
      <c r="D9083" s="205" t="s">
        <v>175</v>
      </c>
      <c r="E9083" s="64"/>
      <c r="F9083" s="206" t="s">
        <v>1269</v>
      </c>
      <c r="G9083" s="64"/>
      <c r="H9083" s="64"/>
      <c r="I9083" s="164"/>
      <c r="J9083" s="64"/>
      <c r="K9083" s="64"/>
      <c r="L9083" s="62"/>
      <c r="M9083" s="207"/>
      <c r="N9083" s="43"/>
      <c r="O9083" s="43"/>
      <c r="P9083" s="43"/>
      <c r="Q9083" s="43"/>
      <c r="R9083" s="43"/>
      <c r="S9083" s="43"/>
      <c r="T9083" s="79"/>
      <c r="AT9083" s="25" t="s">
        <v>175</v>
      </c>
      <c r="AU9083" s="25" t="s">
        <v>84</v>
      </c>
    </row>
    <row r="9084" spans="2:65" s="1" customFormat="1" ht="16.5" customHeight="1">
      <c r="B9084" s="42"/>
      <c r="C9084" s="193" t="s">
        <v>7758</v>
      </c>
      <c r="D9084" s="193" t="s">
        <v>168</v>
      </c>
      <c r="E9084" s="194" t="s">
        <v>1270</v>
      </c>
      <c r="F9084" s="195" t="s">
        <v>1271</v>
      </c>
      <c r="G9084" s="196" t="s">
        <v>1272</v>
      </c>
      <c r="H9084" s="197">
        <v>12</v>
      </c>
      <c r="I9084" s="198"/>
      <c r="J9084" s="199">
        <f>ROUND(I9084*H9084,2)</f>
        <v>0</v>
      </c>
      <c r="K9084" s="195" t="s">
        <v>21</v>
      </c>
      <c r="L9084" s="62"/>
      <c r="M9084" s="200" t="s">
        <v>21</v>
      </c>
      <c r="N9084" s="201" t="s">
        <v>48</v>
      </c>
      <c r="O9084" s="43"/>
      <c r="P9084" s="202">
        <f>O9084*H9084</f>
        <v>0</v>
      </c>
      <c r="Q9084" s="202">
        <v>0</v>
      </c>
      <c r="R9084" s="202">
        <f>Q9084*H9084</f>
        <v>0</v>
      </c>
      <c r="S9084" s="202">
        <v>0</v>
      </c>
      <c r="T9084" s="203">
        <f>S9084*H9084</f>
        <v>0</v>
      </c>
      <c r="AR9084" s="25" t="s">
        <v>173</v>
      </c>
      <c r="AT9084" s="25" t="s">
        <v>168</v>
      </c>
      <c r="AU9084" s="25" t="s">
        <v>84</v>
      </c>
      <c r="AY9084" s="25" t="s">
        <v>163</v>
      </c>
      <c r="BE9084" s="204">
        <f>IF(N9084="základní",J9084,0)</f>
        <v>0</v>
      </c>
      <c r="BF9084" s="204">
        <f>IF(N9084="snížená",J9084,0)</f>
        <v>0</v>
      </c>
      <c r="BG9084" s="204">
        <f>IF(N9084="zákl. přenesená",J9084,0)</f>
        <v>0</v>
      </c>
      <c r="BH9084" s="204">
        <f>IF(N9084="sníž. přenesená",J9084,0)</f>
        <v>0</v>
      </c>
      <c r="BI9084" s="204">
        <f>IF(N9084="nulová",J9084,0)</f>
        <v>0</v>
      </c>
      <c r="BJ9084" s="25" t="s">
        <v>98</v>
      </c>
      <c r="BK9084" s="204">
        <f>ROUND(I9084*H9084,2)</f>
        <v>0</v>
      </c>
      <c r="BL9084" s="25" t="s">
        <v>173</v>
      </c>
      <c r="BM9084" s="25" t="s">
        <v>7759</v>
      </c>
    </row>
    <row r="9085" spans="2:65" s="1" customFormat="1" ht="13.5">
      <c r="B9085" s="42"/>
      <c r="C9085" s="64"/>
      <c r="D9085" s="205" t="s">
        <v>175</v>
      </c>
      <c r="E9085" s="64"/>
      <c r="F9085" s="206" t="s">
        <v>1271</v>
      </c>
      <c r="G9085" s="64"/>
      <c r="H9085" s="64"/>
      <c r="I9085" s="164"/>
      <c r="J9085" s="64"/>
      <c r="K9085" s="64"/>
      <c r="L9085" s="62"/>
      <c r="M9085" s="207"/>
      <c r="N9085" s="43"/>
      <c r="O9085" s="43"/>
      <c r="P9085" s="43"/>
      <c r="Q9085" s="43"/>
      <c r="R9085" s="43"/>
      <c r="S9085" s="43"/>
      <c r="T9085" s="79"/>
      <c r="AT9085" s="25" t="s">
        <v>175</v>
      </c>
      <c r="AU9085" s="25" t="s">
        <v>84</v>
      </c>
    </row>
    <row r="9086" spans="2:65" s="1" customFormat="1" ht="25.5" customHeight="1">
      <c r="B9086" s="42"/>
      <c r="C9086" s="193" t="s">
        <v>4461</v>
      </c>
      <c r="D9086" s="193" t="s">
        <v>168</v>
      </c>
      <c r="E9086" s="194" t="s">
        <v>1273</v>
      </c>
      <c r="F9086" s="195" t="s">
        <v>1274</v>
      </c>
      <c r="G9086" s="196" t="s">
        <v>1275</v>
      </c>
      <c r="H9086" s="197">
        <v>15</v>
      </c>
      <c r="I9086" s="198"/>
      <c r="J9086" s="199">
        <f>ROUND(I9086*H9086,2)</f>
        <v>0</v>
      </c>
      <c r="K9086" s="195" t="s">
        <v>21</v>
      </c>
      <c r="L9086" s="62"/>
      <c r="M9086" s="200" t="s">
        <v>21</v>
      </c>
      <c r="N9086" s="201" t="s">
        <v>48</v>
      </c>
      <c r="O9086" s="43"/>
      <c r="P9086" s="202">
        <f>O9086*H9086</f>
        <v>0</v>
      </c>
      <c r="Q9086" s="202">
        <v>0</v>
      </c>
      <c r="R9086" s="202">
        <f>Q9086*H9086</f>
        <v>0</v>
      </c>
      <c r="S9086" s="202">
        <v>0</v>
      </c>
      <c r="T9086" s="203">
        <f>S9086*H9086</f>
        <v>0</v>
      </c>
      <c r="AR9086" s="25" t="s">
        <v>173</v>
      </c>
      <c r="AT9086" s="25" t="s">
        <v>168</v>
      </c>
      <c r="AU9086" s="25" t="s">
        <v>84</v>
      </c>
      <c r="AY9086" s="25" t="s">
        <v>163</v>
      </c>
      <c r="BE9086" s="204">
        <f>IF(N9086="základní",J9086,0)</f>
        <v>0</v>
      </c>
      <c r="BF9086" s="204">
        <f>IF(N9086="snížená",J9086,0)</f>
        <v>0</v>
      </c>
      <c r="BG9086" s="204">
        <f>IF(N9086="zákl. přenesená",J9086,0)</f>
        <v>0</v>
      </c>
      <c r="BH9086" s="204">
        <f>IF(N9086="sníž. přenesená",J9086,0)</f>
        <v>0</v>
      </c>
      <c r="BI9086" s="204">
        <f>IF(N9086="nulová",J9086,0)</f>
        <v>0</v>
      </c>
      <c r="BJ9086" s="25" t="s">
        <v>98</v>
      </c>
      <c r="BK9086" s="204">
        <f>ROUND(I9086*H9086,2)</f>
        <v>0</v>
      </c>
      <c r="BL9086" s="25" t="s">
        <v>173</v>
      </c>
      <c r="BM9086" s="25" t="s">
        <v>7760</v>
      </c>
    </row>
    <row r="9087" spans="2:65" s="1" customFormat="1" ht="13.5">
      <c r="B9087" s="42"/>
      <c r="C9087" s="64"/>
      <c r="D9087" s="205" t="s">
        <v>175</v>
      </c>
      <c r="E9087" s="64"/>
      <c r="F9087" s="206" t="s">
        <v>1274</v>
      </c>
      <c r="G9087" s="64"/>
      <c r="H9087" s="64"/>
      <c r="I9087" s="164"/>
      <c r="J9087" s="64"/>
      <c r="K9087" s="64"/>
      <c r="L9087" s="62"/>
      <c r="M9087" s="207"/>
      <c r="N9087" s="43"/>
      <c r="O9087" s="43"/>
      <c r="P9087" s="43"/>
      <c r="Q9087" s="43"/>
      <c r="R9087" s="43"/>
      <c r="S9087" s="43"/>
      <c r="T9087" s="79"/>
      <c r="AT9087" s="25" t="s">
        <v>175</v>
      </c>
      <c r="AU9087" s="25" t="s">
        <v>84</v>
      </c>
    </row>
    <row r="9088" spans="2:65" s="1" customFormat="1" ht="25.5" customHeight="1">
      <c r="B9088" s="42"/>
      <c r="C9088" s="193" t="s">
        <v>7761</v>
      </c>
      <c r="D9088" s="193" t="s">
        <v>168</v>
      </c>
      <c r="E9088" s="194" t="s">
        <v>1276</v>
      </c>
      <c r="F9088" s="195" t="s">
        <v>1277</v>
      </c>
      <c r="G9088" s="196" t="s">
        <v>1254</v>
      </c>
      <c r="H9088" s="197">
        <v>32</v>
      </c>
      <c r="I9088" s="198"/>
      <c r="J9088" s="199">
        <f>ROUND(I9088*H9088,2)</f>
        <v>0</v>
      </c>
      <c r="K9088" s="195" t="s">
        <v>21</v>
      </c>
      <c r="L9088" s="62"/>
      <c r="M9088" s="200" t="s">
        <v>21</v>
      </c>
      <c r="N9088" s="201" t="s">
        <v>48</v>
      </c>
      <c r="O9088" s="43"/>
      <c r="P9088" s="202">
        <f>O9088*H9088</f>
        <v>0</v>
      </c>
      <c r="Q9088" s="202">
        <v>0</v>
      </c>
      <c r="R9088" s="202">
        <f>Q9088*H9088</f>
        <v>0</v>
      </c>
      <c r="S9088" s="202">
        <v>0</v>
      </c>
      <c r="T9088" s="203">
        <f>S9088*H9088</f>
        <v>0</v>
      </c>
      <c r="AR9088" s="25" t="s">
        <v>173</v>
      </c>
      <c r="AT9088" s="25" t="s">
        <v>168</v>
      </c>
      <c r="AU9088" s="25" t="s">
        <v>84</v>
      </c>
      <c r="AY9088" s="25" t="s">
        <v>163</v>
      </c>
      <c r="BE9088" s="204">
        <f>IF(N9088="základní",J9088,0)</f>
        <v>0</v>
      </c>
      <c r="BF9088" s="204">
        <f>IF(N9088="snížená",J9088,0)</f>
        <v>0</v>
      </c>
      <c r="BG9088" s="204">
        <f>IF(N9088="zákl. přenesená",J9088,0)</f>
        <v>0</v>
      </c>
      <c r="BH9088" s="204">
        <f>IF(N9088="sníž. přenesená",J9088,0)</f>
        <v>0</v>
      </c>
      <c r="BI9088" s="204">
        <f>IF(N9088="nulová",J9088,0)</f>
        <v>0</v>
      </c>
      <c r="BJ9088" s="25" t="s">
        <v>98</v>
      </c>
      <c r="BK9088" s="204">
        <f>ROUND(I9088*H9088,2)</f>
        <v>0</v>
      </c>
      <c r="BL9088" s="25" t="s">
        <v>173</v>
      </c>
      <c r="BM9088" s="25" t="s">
        <v>7762</v>
      </c>
    </row>
    <row r="9089" spans="2:65" s="1" customFormat="1" ht="27">
      <c r="B9089" s="42"/>
      <c r="C9089" s="64"/>
      <c r="D9089" s="205" t="s">
        <v>175</v>
      </c>
      <c r="E9089" s="64"/>
      <c r="F9089" s="206" t="s">
        <v>1277</v>
      </c>
      <c r="G9089" s="64"/>
      <c r="H9089" s="64"/>
      <c r="I9089" s="164"/>
      <c r="J9089" s="64"/>
      <c r="K9089" s="64"/>
      <c r="L9089" s="62"/>
      <c r="M9089" s="207"/>
      <c r="N9089" s="43"/>
      <c r="O9089" s="43"/>
      <c r="P9089" s="43"/>
      <c r="Q9089" s="43"/>
      <c r="R9089" s="43"/>
      <c r="S9089" s="43"/>
      <c r="T9089" s="79"/>
      <c r="AT9089" s="25" t="s">
        <v>175</v>
      </c>
      <c r="AU9089" s="25" t="s">
        <v>84</v>
      </c>
    </row>
    <row r="9090" spans="2:65" s="1" customFormat="1" ht="16.5" customHeight="1">
      <c r="B9090" s="42"/>
      <c r="C9090" s="193" t="s">
        <v>4463</v>
      </c>
      <c r="D9090" s="193" t="s">
        <v>168</v>
      </c>
      <c r="E9090" s="194" t="s">
        <v>1278</v>
      </c>
      <c r="F9090" s="195" t="s">
        <v>1279</v>
      </c>
      <c r="G9090" s="196" t="s">
        <v>184</v>
      </c>
      <c r="H9090" s="197">
        <v>10</v>
      </c>
      <c r="I9090" s="198"/>
      <c r="J9090" s="199">
        <f>ROUND(I9090*H9090,2)</f>
        <v>0</v>
      </c>
      <c r="K9090" s="195" t="s">
        <v>21</v>
      </c>
      <c r="L9090" s="62"/>
      <c r="M9090" s="200" t="s">
        <v>21</v>
      </c>
      <c r="N9090" s="201" t="s">
        <v>48</v>
      </c>
      <c r="O9090" s="43"/>
      <c r="P9090" s="202">
        <f>O9090*H9090</f>
        <v>0</v>
      </c>
      <c r="Q9090" s="202">
        <v>0</v>
      </c>
      <c r="R9090" s="202">
        <f>Q9090*H9090</f>
        <v>0</v>
      </c>
      <c r="S9090" s="202">
        <v>0</v>
      </c>
      <c r="T9090" s="203">
        <f>S9090*H9090</f>
        <v>0</v>
      </c>
      <c r="AR9090" s="25" t="s">
        <v>173</v>
      </c>
      <c r="AT9090" s="25" t="s">
        <v>168</v>
      </c>
      <c r="AU9090" s="25" t="s">
        <v>84</v>
      </c>
      <c r="AY9090" s="25" t="s">
        <v>163</v>
      </c>
      <c r="BE9090" s="204">
        <f>IF(N9090="základní",J9090,0)</f>
        <v>0</v>
      </c>
      <c r="BF9090" s="204">
        <f>IF(N9090="snížená",J9090,0)</f>
        <v>0</v>
      </c>
      <c r="BG9090" s="204">
        <f>IF(N9090="zákl. přenesená",J9090,0)</f>
        <v>0</v>
      </c>
      <c r="BH9090" s="204">
        <f>IF(N9090="sníž. přenesená",J9090,0)</f>
        <v>0</v>
      </c>
      <c r="BI9090" s="204">
        <f>IF(N9090="nulová",J9090,0)</f>
        <v>0</v>
      </c>
      <c r="BJ9090" s="25" t="s">
        <v>98</v>
      </c>
      <c r="BK9090" s="204">
        <f>ROUND(I9090*H9090,2)</f>
        <v>0</v>
      </c>
      <c r="BL9090" s="25" t="s">
        <v>173</v>
      </c>
      <c r="BM9090" s="25" t="s">
        <v>7763</v>
      </c>
    </row>
    <row r="9091" spans="2:65" s="1" customFormat="1" ht="13.5">
      <c r="B9091" s="42"/>
      <c r="C9091" s="64"/>
      <c r="D9091" s="205" t="s">
        <v>175</v>
      </c>
      <c r="E9091" s="64"/>
      <c r="F9091" s="206" t="s">
        <v>1279</v>
      </c>
      <c r="G9091" s="64"/>
      <c r="H9091" s="64"/>
      <c r="I9091" s="164"/>
      <c r="J9091" s="64"/>
      <c r="K9091" s="64"/>
      <c r="L9091" s="62"/>
      <c r="M9091" s="207"/>
      <c r="N9091" s="43"/>
      <c r="O9091" s="43"/>
      <c r="P9091" s="43"/>
      <c r="Q9091" s="43"/>
      <c r="R9091" s="43"/>
      <c r="S9091" s="43"/>
      <c r="T9091" s="79"/>
      <c r="AT9091" s="25" t="s">
        <v>175</v>
      </c>
      <c r="AU9091" s="25" t="s">
        <v>84</v>
      </c>
    </row>
    <row r="9092" spans="2:65" s="1" customFormat="1" ht="16.5" customHeight="1">
      <c r="B9092" s="42"/>
      <c r="C9092" s="193" t="s">
        <v>7764</v>
      </c>
      <c r="D9092" s="193" t="s">
        <v>168</v>
      </c>
      <c r="E9092" s="194" t="s">
        <v>1280</v>
      </c>
      <c r="F9092" s="195" t="s">
        <v>1281</v>
      </c>
      <c r="G9092" s="196" t="s">
        <v>184</v>
      </c>
      <c r="H9092" s="197">
        <v>3</v>
      </c>
      <c r="I9092" s="198"/>
      <c r="J9092" s="199">
        <f>ROUND(I9092*H9092,2)</f>
        <v>0</v>
      </c>
      <c r="K9092" s="195" t="s">
        <v>21</v>
      </c>
      <c r="L9092" s="62"/>
      <c r="M9092" s="200" t="s">
        <v>21</v>
      </c>
      <c r="N9092" s="201" t="s">
        <v>48</v>
      </c>
      <c r="O9092" s="43"/>
      <c r="P9092" s="202">
        <f>O9092*H9092</f>
        <v>0</v>
      </c>
      <c r="Q9092" s="202">
        <v>0</v>
      </c>
      <c r="R9092" s="202">
        <f>Q9092*H9092</f>
        <v>0</v>
      </c>
      <c r="S9092" s="202">
        <v>0</v>
      </c>
      <c r="T9092" s="203">
        <f>S9092*H9092</f>
        <v>0</v>
      </c>
      <c r="AR9092" s="25" t="s">
        <v>173</v>
      </c>
      <c r="AT9092" s="25" t="s">
        <v>168</v>
      </c>
      <c r="AU9092" s="25" t="s">
        <v>84</v>
      </c>
      <c r="AY9092" s="25" t="s">
        <v>163</v>
      </c>
      <c r="BE9092" s="204">
        <f>IF(N9092="základní",J9092,0)</f>
        <v>0</v>
      </c>
      <c r="BF9092" s="204">
        <f>IF(N9092="snížená",J9092,0)</f>
        <v>0</v>
      </c>
      <c r="BG9092" s="204">
        <f>IF(N9092="zákl. přenesená",J9092,0)</f>
        <v>0</v>
      </c>
      <c r="BH9092" s="204">
        <f>IF(N9092="sníž. přenesená",J9092,0)</f>
        <v>0</v>
      </c>
      <c r="BI9092" s="204">
        <f>IF(N9092="nulová",J9092,0)</f>
        <v>0</v>
      </c>
      <c r="BJ9092" s="25" t="s">
        <v>98</v>
      </c>
      <c r="BK9092" s="204">
        <f>ROUND(I9092*H9092,2)</f>
        <v>0</v>
      </c>
      <c r="BL9092" s="25" t="s">
        <v>173</v>
      </c>
      <c r="BM9092" s="25" t="s">
        <v>7765</v>
      </c>
    </row>
    <row r="9093" spans="2:65" s="1" customFormat="1" ht="13.5">
      <c r="B9093" s="42"/>
      <c r="C9093" s="64"/>
      <c r="D9093" s="205" t="s">
        <v>175</v>
      </c>
      <c r="E9093" s="64"/>
      <c r="F9093" s="206" t="s">
        <v>1281</v>
      </c>
      <c r="G9093" s="64"/>
      <c r="H9093" s="64"/>
      <c r="I9093" s="164"/>
      <c r="J9093" s="64"/>
      <c r="K9093" s="64"/>
      <c r="L9093" s="62"/>
      <c r="M9093" s="207"/>
      <c r="N9093" s="43"/>
      <c r="O9093" s="43"/>
      <c r="P9093" s="43"/>
      <c r="Q9093" s="43"/>
      <c r="R9093" s="43"/>
      <c r="S9093" s="43"/>
      <c r="T9093" s="79"/>
      <c r="AT9093" s="25" t="s">
        <v>175</v>
      </c>
      <c r="AU9093" s="25" t="s">
        <v>84</v>
      </c>
    </row>
    <row r="9094" spans="2:65" s="1" customFormat="1" ht="16.5" customHeight="1">
      <c r="B9094" s="42"/>
      <c r="C9094" s="193" t="s">
        <v>4464</v>
      </c>
      <c r="D9094" s="193" t="s">
        <v>168</v>
      </c>
      <c r="E9094" s="194" t="s">
        <v>1282</v>
      </c>
      <c r="F9094" s="195" t="s">
        <v>1283</v>
      </c>
      <c r="G9094" s="196" t="s">
        <v>1284</v>
      </c>
      <c r="H9094" s="197">
        <v>1</v>
      </c>
      <c r="I9094" s="198"/>
      <c r="J9094" s="199">
        <f>ROUND(I9094*H9094,2)</f>
        <v>0</v>
      </c>
      <c r="K9094" s="195" t="s">
        <v>21</v>
      </c>
      <c r="L9094" s="62"/>
      <c r="M9094" s="200" t="s">
        <v>21</v>
      </c>
      <c r="N9094" s="201" t="s">
        <v>48</v>
      </c>
      <c r="O9094" s="43"/>
      <c r="P9094" s="202">
        <f>O9094*H9094</f>
        <v>0</v>
      </c>
      <c r="Q9094" s="202">
        <v>0</v>
      </c>
      <c r="R9094" s="202">
        <f>Q9094*H9094</f>
        <v>0</v>
      </c>
      <c r="S9094" s="202">
        <v>0</v>
      </c>
      <c r="T9094" s="203">
        <f>S9094*H9094</f>
        <v>0</v>
      </c>
      <c r="AR9094" s="25" t="s">
        <v>173</v>
      </c>
      <c r="AT9094" s="25" t="s">
        <v>168</v>
      </c>
      <c r="AU9094" s="25" t="s">
        <v>84</v>
      </c>
      <c r="AY9094" s="25" t="s">
        <v>163</v>
      </c>
      <c r="BE9094" s="204">
        <f>IF(N9094="základní",J9094,0)</f>
        <v>0</v>
      </c>
      <c r="BF9094" s="204">
        <f>IF(N9094="snížená",J9094,0)</f>
        <v>0</v>
      </c>
      <c r="BG9094" s="204">
        <f>IF(N9094="zákl. přenesená",J9094,0)</f>
        <v>0</v>
      </c>
      <c r="BH9094" s="204">
        <f>IF(N9094="sníž. přenesená",J9094,0)</f>
        <v>0</v>
      </c>
      <c r="BI9094" s="204">
        <f>IF(N9094="nulová",J9094,0)</f>
        <v>0</v>
      </c>
      <c r="BJ9094" s="25" t="s">
        <v>98</v>
      </c>
      <c r="BK9094" s="204">
        <f>ROUND(I9094*H9094,2)</f>
        <v>0</v>
      </c>
      <c r="BL9094" s="25" t="s">
        <v>173</v>
      </c>
      <c r="BM9094" s="25" t="s">
        <v>7766</v>
      </c>
    </row>
    <row r="9095" spans="2:65" s="1" customFormat="1" ht="13.5">
      <c r="B9095" s="42"/>
      <c r="C9095" s="64"/>
      <c r="D9095" s="205" t="s">
        <v>175</v>
      </c>
      <c r="E9095" s="64"/>
      <c r="F9095" s="206" t="s">
        <v>1283</v>
      </c>
      <c r="G9095" s="64"/>
      <c r="H9095" s="64"/>
      <c r="I9095" s="164"/>
      <c r="J9095" s="64"/>
      <c r="K9095" s="64"/>
      <c r="L9095" s="62"/>
      <c r="M9095" s="207"/>
      <c r="N9095" s="43"/>
      <c r="O9095" s="43"/>
      <c r="P9095" s="43"/>
      <c r="Q9095" s="43"/>
      <c r="R9095" s="43"/>
      <c r="S9095" s="43"/>
      <c r="T9095" s="79"/>
      <c r="AT9095" s="25" t="s">
        <v>175</v>
      </c>
      <c r="AU9095" s="25" t="s">
        <v>84</v>
      </c>
    </row>
    <row r="9096" spans="2:65" s="1" customFormat="1" ht="16.5" customHeight="1">
      <c r="B9096" s="42"/>
      <c r="C9096" s="193" t="s">
        <v>7767</v>
      </c>
      <c r="D9096" s="193" t="s">
        <v>168</v>
      </c>
      <c r="E9096" s="194" t="s">
        <v>1285</v>
      </c>
      <c r="F9096" s="195" t="s">
        <v>1286</v>
      </c>
      <c r="G9096" s="196" t="s">
        <v>1272</v>
      </c>
      <c r="H9096" s="197">
        <v>1</v>
      </c>
      <c r="I9096" s="198"/>
      <c r="J9096" s="199">
        <f>ROUND(I9096*H9096,2)</f>
        <v>0</v>
      </c>
      <c r="K9096" s="195" t="s">
        <v>21</v>
      </c>
      <c r="L9096" s="62"/>
      <c r="M9096" s="200" t="s">
        <v>21</v>
      </c>
      <c r="N9096" s="201" t="s">
        <v>48</v>
      </c>
      <c r="O9096" s="43"/>
      <c r="P9096" s="202">
        <f>O9096*H9096</f>
        <v>0</v>
      </c>
      <c r="Q9096" s="202">
        <v>0</v>
      </c>
      <c r="R9096" s="202">
        <f>Q9096*H9096</f>
        <v>0</v>
      </c>
      <c r="S9096" s="202">
        <v>0</v>
      </c>
      <c r="T9096" s="203">
        <f>S9096*H9096</f>
        <v>0</v>
      </c>
      <c r="AR9096" s="25" t="s">
        <v>173</v>
      </c>
      <c r="AT9096" s="25" t="s">
        <v>168</v>
      </c>
      <c r="AU9096" s="25" t="s">
        <v>84</v>
      </c>
      <c r="AY9096" s="25" t="s">
        <v>163</v>
      </c>
      <c r="BE9096" s="204">
        <f>IF(N9096="základní",J9096,0)</f>
        <v>0</v>
      </c>
      <c r="BF9096" s="204">
        <f>IF(N9096="snížená",J9096,0)</f>
        <v>0</v>
      </c>
      <c r="BG9096" s="204">
        <f>IF(N9096="zákl. přenesená",J9096,0)</f>
        <v>0</v>
      </c>
      <c r="BH9096" s="204">
        <f>IF(N9096="sníž. přenesená",J9096,0)</f>
        <v>0</v>
      </c>
      <c r="BI9096" s="204">
        <f>IF(N9096="nulová",J9096,0)</f>
        <v>0</v>
      </c>
      <c r="BJ9096" s="25" t="s">
        <v>98</v>
      </c>
      <c r="BK9096" s="204">
        <f>ROUND(I9096*H9096,2)</f>
        <v>0</v>
      </c>
      <c r="BL9096" s="25" t="s">
        <v>173</v>
      </c>
      <c r="BM9096" s="25" t="s">
        <v>7768</v>
      </c>
    </row>
    <row r="9097" spans="2:65" s="1" customFormat="1" ht="13.5">
      <c r="B9097" s="42"/>
      <c r="C9097" s="64"/>
      <c r="D9097" s="205" t="s">
        <v>175</v>
      </c>
      <c r="E9097" s="64"/>
      <c r="F9097" s="206" t="s">
        <v>1286</v>
      </c>
      <c r="G9097" s="64"/>
      <c r="H9097" s="64"/>
      <c r="I9097" s="164"/>
      <c r="J9097" s="64"/>
      <c r="K9097" s="64"/>
      <c r="L9097" s="62"/>
      <c r="M9097" s="207"/>
      <c r="N9097" s="43"/>
      <c r="O9097" s="43"/>
      <c r="P9097" s="43"/>
      <c r="Q9097" s="43"/>
      <c r="R9097" s="43"/>
      <c r="S9097" s="43"/>
      <c r="T9097" s="79"/>
      <c r="AT9097" s="25" t="s">
        <v>175</v>
      </c>
      <c r="AU9097" s="25" t="s">
        <v>84</v>
      </c>
    </row>
    <row r="9098" spans="2:65" s="1" customFormat="1" ht="16.5" customHeight="1">
      <c r="B9098" s="42"/>
      <c r="C9098" s="193" t="s">
        <v>4466</v>
      </c>
      <c r="D9098" s="193" t="s">
        <v>168</v>
      </c>
      <c r="E9098" s="194" t="s">
        <v>1287</v>
      </c>
      <c r="F9098" s="195" t="s">
        <v>1288</v>
      </c>
      <c r="G9098" s="196" t="s">
        <v>1284</v>
      </c>
      <c r="H9098" s="197">
        <v>1</v>
      </c>
      <c r="I9098" s="198"/>
      <c r="J9098" s="199">
        <f>ROUND(I9098*H9098,2)</f>
        <v>0</v>
      </c>
      <c r="K9098" s="195" t="s">
        <v>21</v>
      </c>
      <c r="L9098" s="62"/>
      <c r="M9098" s="200" t="s">
        <v>21</v>
      </c>
      <c r="N9098" s="201" t="s">
        <v>48</v>
      </c>
      <c r="O9098" s="43"/>
      <c r="P9098" s="202">
        <f>O9098*H9098</f>
        <v>0</v>
      </c>
      <c r="Q9098" s="202">
        <v>0</v>
      </c>
      <c r="R9098" s="202">
        <f>Q9098*H9098</f>
        <v>0</v>
      </c>
      <c r="S9098" s="202">
        <v>0</v>
      </c>
      <c r="T9098" s="203">
        <f>S9098*H9098</f>
        <v>0</v>
      </c>
      <c r="AR9098" s="25" t="s">
        <v>173</v>
      </c>
      <c r="AT9098" s="25" t="s">
        <v>168</v>
      </c>
      <c r="AU9098" s="25" t="s">
        <v>84</v>
      </c>
      <c r="AY9098" s="25" t="s">
        <v>163</v>
      </c>
      <c r="BE9098" s="204">
        <f>IF(N9098="základní",J9098,0)</f>
        <v>0</v>
      </c>
      <c r="BF9098" s="204">
        <f>IF(N9098="snížená",J9098,0)</f>
        <v>0</v>
      </c>
      <c r="BG9098" s="204">
        <f>IF(N9098="zákl. přenesená",J9098,0)</f>
        <v>0</v>
      </c>
      <c r="BH9098" s="204">
        <f>IF(N9098="sníž. přenesená",J9098,0)</f>
        <v>0</v>
      </c>
      <c r="BI9098" s="204">
        <f>IF(N9098="nulová",J9098,0)</f>
        <v>0</v>
      </c>
      <c r="BJ9098" s="25" t="s">
        <v>98</v>
      </c>
      <c r="BK9098" s="204">
        <f>ROUND(I9098*H9098,2)</f>
        <v>0</v>
      </c>
      <c r="BL9098" s="25" t="s">
        <v>173</v>
      </c>
      <c r="BM9098" s="25" t="s">
        <v>7769</v>
      </c>
    </row>
    <row r="9099" spans="2:65" s="1" customFormat="1" ht="13.5">
      <c r="B9099" s="42"/>
      <c r="C9099" s="64"/>
      <c r="D9099" s="205" t="s">
        <v>175</v>
      </c>
      <c r="E9099" s="64"/>
      <c r="F9099" s="206" t="s">
        <v>1288</v>
      </c>
      <c r="G9099" s="64"/>
      <c r="H9099" s="64"/>
      <c r="I9099" s="164"/>
      <c r="J9099" s="64"/>
      <c r="K9099" s="64"/>
      <c r="L9099" s="62"/>
      <c r="M9099" s="207"/>
      <c r="N9099" s="43"/>
      <c r="O9099" s="43"/>
      <c r="P9099" s="43"/>
      <c r="Q9099" s="43"/>
      <c r="R9099" s="43"/>
      <c r="S9099" s="43"/>
      <c r="T9099" s="79"/>
      <c r="AT9099" s="25" t="s">
        <v>175</v>
      </c>
      <c r="AU9099" s="25" t="s">
        <v>84</v>
      </c>
    </row>
    <row r="9100" spans="2:65" s="1" customFormat="1" ht="16.5" customHeight="1">
      <c r="B9100" s="42"/>
      <c r="C9100" s="193" t="s">
        <v>7770</v>
      </c>
      <c r="D9100" s="193" t="s">
        <v>168</v>
      </c>
      <c r="E9100" s="194" t="s">
        <v>1289</v>
      </c>
      <c r="F9100" s="195" t="s">
        <v>1290</v>
      </c>
      <c r="G9100" s="196" t="s">
        <v>1284</v>
      </c>
      <c r="H9100" s="197">
        <v>0.5</v>
      </c>
      <c r="I9100" s="198"/>
      <c r="J9100" s="199">
        <f>ROUND(I9100*H9100,2)</f>
        <v>0</v>
      </c>
      <c r="K9100" s="195" t="s">
        <v>21</v>
      </c>
      <c r="L9100" s="62"/>
      <c r="M9100" s="200" t="s">
        <v>21</v>
      </c>
      <c r="N9100" s="201" t="s">
        <v>48</v>
      </c>
      <c r="O9100" s="43"/>
      <c r="P9100" s="202">
        <f>O9100*H9100</f>
        <v>0</v>
      </c>
      <c r="Q9100" s="202">
        <v>0</v>
      </c>
      <c r="R9100" s="202">
        <f>Q9100*H9100</f>
        <v>0</v>
      </c>
      <c r="S9100" s="202">
        <v>0</v>
      </c>
      <c r="T9100" s="203">
        <f>S9100*H9100</f>
        <v>0</v>
      </c>
      <c r="AR9100" s="25" t="s">
        <v>173</v>
      </c>
      <c r="AT9100" s="25" t="s">
        <v>168</v>
      </c>
      <c r="AU9100" s="25" t="s">
        <v>84</v>
      </c>
      <c r="AY9100" s="25" t="s">
        <v>163</v>
      </c>
      <c r="BE9100" s="204">
        <f>IF(N9100="základní",J9100,0)</f>
        <v>0</v>
      </c>
      <c r="BF9100" s="204">
        <f>IF(N9100="snížená",J9100,0)</f>
        <v>0</v>
      </c>
      <c r="BG9100" s="204">
        <f>IF(N9100="zákl. přenesená",J9100,0)</f>
        <v>0</v>
      </c>
      <c r="BH9100" s="204">
        <f>IF(N9100="sníž. přenesená",J9100,0)</f>
        <v>0</v>
      </c>
      <c r="BI9100" s="204">
        <f>IF(N9100="nulová",J9100,0)</f>
        <v>0</v>
      </c>
      <c r="BJ9100" s="25" t="s">
        <v>98</v>
      </c>
      <c r="BK9100" s="204">
        <f>ROUND(I9100*H9100,2)</f>
        <v>0</v>
      </c>
      <c r="BL9100" s="25" t="s">
        <v>173</v>
      </c>
      <c r="BM9100" s="25" t="s">
        <v>7771</v>
      </c>
    </row>
    <row r="9101" spans="2:65" s="1" customFormat="1" ht="13.5">
      <c r="B9101" s="42"/>
      <c r="C9101" s="64"/>
      <c r="D9101" s="205" t="s">
        <v>175</v>
      </c>
      <c r="E9101" s="64"/>
      <c r="F9101" s="206" t="s">
        <v>1290</v>
      </c>
      <c r="G9101" s="64"/>
      <c r="H9101" s="64"/>
      <c r="I9101" s="164"/>
      <c r="J9101" s="64"/>
      <c r="K9101" s="64"/>
      <c r="L9101" s="62"/>
      <c r="M9101" s="207"/>
      <c r="N9101" s="43"/>
      <c r="O9101" s="43"/>
      <c r="P9101" s="43"/>
      <c r="Q9101" s="43"/>
      <c r="R9101" s="43"/>
      <c r="S9101" s="43"/>
      <c r="T9101" s="79"/>
      <c r="AT9101" s="25" t="s">
        <v>175</v>
      </c>
      <c r="AU9101" s="25" t="s">
        <v>84</v>
      </c>
    </row>
    <row r="9102" spans="2:65" s="1" customFormat="1" ht="16.5" customHeight="1">
      <c r="B9102" s="42"/>
      <c r="C9102" s="193" t="s">
        <v>4467</v>
      </c>
      <c r="D9102" s="193" t="s">
        <v>168</v>
      </c>
      <c r="E9102" s="194" t="s">
        <v>1291</v>
      </c>
      <c r="F9102" s="195" t="s">
        <v>1292</v>
      </c>
      <c r="G9102" s="196" t="s">
        <v>1284</v>
      </c>
      <c r="H9102" s="197">
        <v>0.2</v>
      </c>
      <c r="I9102" s="198"/>
      <c r="J9102" s="199">
        <f>ROUND(I9102*H9102,2)</f>
        <v>0</v>
      </c>
      <c r="K9102" s="195" t="s">
        <v>21</v>
      </c>
      <c r="L9102" s="62"/>
      <c r="M9102" s="200" t="s">
        <v>21</v>
      </c>
      <c r="N9102" s="201" t="s">
        <v>48</v>
      </c>
      <c r="O9102" s="43"/>
      <c r="P9102" s="202">
        <f>O9102*H9102</f>
        <v>0</v>
      </c>
      <c r="Q9102" s="202">
        <v>0</v>
      </c>
      <c r="R9102" s="202">
        <f>Q9102*H9102</f>
        <v>0</v>
      </c>
      <c r="S9102" s="202">
        <v>0</v>
      </c>
      <c r="T9102" s="203">
        <f>S9102*H9102</f>
        <v>0</v>
      </c>
      <c r="AR9102" s="25" t="s">
        <v>173</v>
      </c>
      <c r="AT9102" s="25" t="s">
        <v>168</v>
      </c>
      <c r="AU9102" s="25" t="s">
        <v>84</v>
      </c>
      <c r="AY9102" s="25" t="s">
        <v>163</v>
      </c>
      <c r="BE9102" s="204">
        <f>IF(N9102="základní",J9102,0)</f>
        <v>0</v>
      </c>
      <c r="BF9102" s="204">
        <f>IF(N9102="snížená",J9102,0)</f>
        <v>0</v>
      </c>
      <c r="BG9102" s="204">
        <f>IF(N9102="zákl. přenesená",J9102,0)</f>
        <v>0</v>
      </c>
      <c r="BH9102" s="204">
        <f>IF(N9102="sníž. přenesená",J9102,0)</f>
        <v>0</v>
      </c>
      <c r="BI9102" s="204">
        <f>IF(N9102="nulová",J9102,0)</f>
        <v>0</v>
      </c>
      <c r="BJ9102" s="25" t="s">
        <v>98</v>
      </c>
      <c r="BK9102" s="204">
        <f>ROUND(I9102*H9102,2)</f>
        <v>0</v>
      </c>
      <c r="BL9102" s="25" t="s">
        <v>173</v>
      </c>
      <c r="BM9102" s="25" t="s">
        <v>7772</v>
      </c>
    </row>
    <row r="9103" spans="2:65" s="1" customFormat="1" ht="13.5">
      <c r="B9103" s="42"/>
      <c r="C9103" s="64"/>
      <c r="D9103" s="205" t="s">
        <v>175</v>
      </c>
      <c r="E9103" s="64"/>
      <c r="F9103" s="206" t="s">
        <v>1292</v>
      </c>
      <c r="G9103" s="64"/>
      <c r="H9103" s="64"/>
      <c r="I9103" s="164"/>
      <c r="J9103" s="64"/>
      <c r="K9103" s="64"/>
      <c r="L9103" s="62"/>
      <c r="M9103" s="207"/>
      <c r="N9103" s="43"/>
      <c r="O9103" s="43"/>
      <c r="P9103" s="43"/>
      <c r="Q9103" s="43"/>
      <c r="R9103" s="43"/>
      <c r="S9103" s="43"/>
      <c r="T9103" s="79"/>
      <c r="AT9103" s="25" t="s">
        <v>175</v>
      </c>
      <c r="AU9103" s="25" t="s">
        <v>84</v>
      </c>
    </row>
    <row r="9104" spans="2:65" s="1" customFormat="1" ht="16.5" customHeight="1">
      <c r="B9104" s="42"/>
      <c r="C9104" s="193" t="s">
        <v>7773</v>
      </c>
      <c r="D9104" s="193" t="s">
        <v>168</v>
      </c>
      <c r="E9104" s="194" t="s">
        <v>1293</v>
      </c>
      <c r="F9104" s="195" t="s">
        <v>1294</v>
      </c>
      <c r="G9104" s="196" t="s">
        <v>1272</v>
      </c>
      <c r="H9104" s="197">
        <v>1</v>
      </c>
      <c r="I9104" s="198"/>
      <c r="J9104" s="199">
        <f>ROUND(I9104*H9104,2)</f>
        <v>0</v>
      </c>
      <c r="K9104" s="195" t="s">
        <v>21</v>
      </c>
      <c r="L9104" s="62"/>
      <c r="M9104" s="200" t="s">
        <v>21</v>
      </c>
      <c r="N9104" s="201" t="s">
        <v>48</v>
      </c>
      <c r="O9104" s="43"/>
      <c r="P9104" s="202">
        <f>O9104*H9104</f>
        <v>0</v>
      </c>
      <c r="Q9104" s="202">
        <v>0</v>
      </c>
      <c r="R9104" s="202">
        <f>Q9104*H9104</f>
        <v>0</v>
      </c>
      <c r="S9104" s="202">
        <v>0</v>
      </c>
      <c r="T9104" s="203">
        <f>S9104*H9104</f>
        <v>0</v>
      </c>
      <c r="AR9104" s="25" t="s">
        <v>173</v>
      </c>
      <c r="AT9104" s="25" t="s">
        <v>168</v>
      </c>
      <c r="AU9104" s="25" t="s">
        <v>84</v>
      </c>
      <c r="AY9104" s="25" t="s">
        <v>163</v>
      </c>
      <c r="BE9104" s="204">
        <f>IF(N9104="základní",J9104,0)</f>
        <v>0</v>
      </c>
      <c r="BF9104" s="204">
        <f>IF(N9104="snížená",J9104,0)</f>
        <v>0</v>
      </c>
      <c r="BG9104" s="204">
        <f>IF(N9104="zákl. přenesená",J9104,0)</f>
        <v>0</v>
      </c>
      <c r="BH9104" s="204">
        <f>IF(N9104="sníž. přenesená",J9104,0)</f>
        <v>0</v>
      </c>
      <c r="BI9104" s="204">
        <f>IF(N9104="nulová",J9104,0)</f>
        <v>0</v>
      </c>
      <c r="BJ9104" s="25" t="s">
        <v>98</v>
      </c>
      <c r="BK9104" s="204">
        <f>ROUND(I9104*H9104,2)</f>
        <v>0</v>
      </c>
      <c r="BL9104" s="25" t="s">
        <v>173</v>
      </c>
      <c r="BM9104" s="25" t="s">
        <v>7774</v>
      </c>
    </row>
    <row r="9105" spans="2:65" s="1" customFormat="1" ht="13.5">
      <c r="B9105" s="42"/>
      <c r="C9105" s="64"/>
      <c r="D9105" s="205" t="s">
        <v>175</v>
      </c>
      <c r="E9105" s="64"/>
      <c r="F9105" s="206" t="s">
        <v>1294</v>
      </c>
      <c r="G9105" s="64"/>
      <c r="H9105" s="64"/>
      <c r="I9105" s="164"/>
      <c r="J9105" s="64"/>
      <c r="K9105" s="64"/>
      <c r="L9105" s="62"/>
      <c r="M9105" s="207"/>
      <c r="N9105" s="43"/>
      <c r="O9105" s="43"/>
      <c r="P9105" s="43"/>
      <c r="Q9105" s="43"/>
      <c r="R9105" s="43"/>
      <c r="S9105" s="43"/>
      <c r="T9105" s="79"/>
      <c r="AT9105" s="25" t="s">
        <v>175</v>
      </c>
      <c r="AU9105" s="25" t="s">
        <v>84</v>
      </c>
    </row>
    <row r="9106" spans="2:65" s="1" customFormat="1" ht="16.5" customHeight="1">
      <c r="B9106" s="42"/>
      <c r="C9106" s="193" t="s">
        <v>4469</v>
      </c>
      <c r="D9106" s="193" t="s">
        <v>168</v>
      </c>
      <c r="E9106" s="194" t="s">
        <v>1295</v>
      </c>
      <c r="F9106" s="195" t="s">
        <v>1296</v>
      </c>
      <c r="G9106" s="196" t="s">
        <v>171</v>
      </c>
      <c r="H9106" s="197">
        <v>24.5</v>
      </c>
      <c r="I9106" s="198"/>
      <c r="J9106" s="199">
        <f>ROUND(I9106*H9106,2)</f>
        <v>0</v>
      </c>
      <c r="K9106" s="195" t="s">
        <v>21</v>
      </c>
      <c r="L9106" s="62"/>
      <c r="M9106" s="200" t="s">
        <v>21</v>
      </c>
      <c r="N9106" s="201" t="s">
        <v>48</v>
      </c>
      <c r="O9106" s="43"/>
      <c r="P9106" s="202">
        <f>O9106*H9106</f>
        <v>0</v>
      </c>
      <c r="Q9106" s="202">
        <v>0</v>
      </c>
      <c r="R9106" s="202">
        <f>Q9106*H9106</f>
        <v>0</v>
      </c>
      <c r="S9106" s="202">
        <v>0</v>
      </c>
      <c r="T9106" s="203">
        <f>S9106*H9106</f>
        <v>0</v>
      </c>
      <c r="AR9106" s="25" t="s">
        <v>173</v>
      </c>
      <c r="AT9106" s="25" t="s">
        <v>168</v>
      </c>
      <c r="AU9106" s="25" t="s">
        <v>84</v>
      </c>
      <c r="AY9106" s="25" t="s">
        <v>163</v>
      </c>
      <c r="BE9106" s="204">
        <f>IF(N9106="základní",J9106,0)</f>
        <v>0</v>
      </c>
      <c r="BF9106" s="204">
        <f>IF(N9106="snížená",J9106,0)</f>
        <v>0</v>
      </c>
      <c r="BG9106" s="204">
        <f>IF(N9106="zákl. přenesená",J9106,0)</f>
        <v>0</v>
      </c>
      <c r="BH9106" s="204">
        <f>IF(N9106="sníž. přenesená",J9106,0)</f>
        <v>0</v>
      </c>
      <c r="BI9106" s="204">
        <f>IF(N9106="nulová",J9106,0)</f>
        <v>0</v>
      </c>
      <c r="BJ9106" s="25" t="s">
        <v>98</v>
      </c>
      <c r="BK9106" s="204">
        <f>ROUND(I9106*H9106,2)</f>
        <v>0</v>
      </c>
      <c r="BL9106" s="25" t="s">
        <v>173</v>
      </c>
      <c r="BM9106" s="25" t="s">
        <v>7775</v>
      </c>
    </row>
    <row r="9107" spans="2:65" s="1" customFormat="1" ht="13.5">
      <c r="B9107" s="42"/>
      <c r="C9107" s="64"/>
      <c r="D9107" s="205" t="s">
        <v>175</v>
      </c>
      <c r="E9107" s="64"/>
      <c r="F9107" s="206" t="s">
        <v>1296</v>
      </c>
      <c r="G9107" s="64"/>
      <c r="H9107" s="64"/>
      <c r="I9107" s="164"/>
      <c r="J9107" s="64"/>
      <c r="K9107" s="64"/>
      <c r="L9107" s="62"/>
      <c r="M9107" s="207"/>
      <c r="N9107" s="43"/>
      <c r="O9107" s="43"/>
      <c r="P9107" s="43"/>
      <c r="Q9107" s="43"/>
      <c r="R9107" s="43"/>
      <c r="S9107" s="43"/>
      <c r="T9107" s="79"/>
      <c r="AT9107" s="25" t="s">
        <v>175</v>
      </c>
      <c r="AU9107" s="25" t="s">
        <v>84</v>
      </c>
    </row>
    <row r="9108" spans="2:65" s="1" customFormat="1" ht="16.5" customHeight="1">
      <c r="B9108" s="42"/>
      <c r="C9108" s="193" t="s">
        <v>7776</v>
      </c>
      <c r="D9108" s="193" t="s">
        <v>168</v>
      </c>
      <c r="E9108" s="194" t="s">
        <v>1297</v>
      </c>
      <c r="F9108" s="195" t="s">
        <v>1298</v>
      </c>
      <c r="G9108" s="196" t="s">
        <v>1233</v>
      </c>
      <c r="H9108" s="197">
        <v>10</v>
      </c>
      <c r="I9108" s="198"/>
      <c r="J9108" s="199">
        <f>ROUND(I9108*H9108,2)</f>
        <v>0</v>
      </c>
      <c r="K9108" s="195" t="s">
        <v>21</v>
      </c>
      <c r="L9108" s="62"/>
      <c r="M9108" s="200" t="s">
        <v>21</v>
      </c>
      <c r="N9108" s="201" t="s">
        <v>48</v>
      </c>
      <c r="O9108" s="43"/>
      <c r="P9108" s="202">
        <f>O9108*H9108</f>
        <v>0</v>
      </c>
      <c r="Q9108" s="202">
        <v>0</v>
      </c>
      <c r="R9108" s="202">
        <f>Q9108*H9108</f>
        <v>0</v>
      </c>
      <c r="S9108" s="202">
        <v>0</v>
      </c>
      <c r="T9108" s="203">
        <f>S9108*H9108</f>
        <v>0</v>
      </c>
      <c r="AR9108" s="25" t="s">
        <v>173</v>
      </c>
      <c r="AT9108" s="25" t="s">
        <v>168</v>
      </c>
      <c r="AU9108" s="25" t="s">
        <v>84</v>
      </c>
      <c r="AY9108" s="25" t="s">
        <v>163</v>
      </c>
      <c r="BE9108" s="204">
        <f>IF(N9108="základní",J9108,0)</f>
        <v>0</v>
      </c>
      <c r="BF9108" s="204">
        <f>IF(N9108="snížená",J9108,0)</f>
        <v>0</v>
      </c>
      <c r="BG9108" s="204">
        <f>IF(N9108="zákl. přenesená",J9108,0)</f>
        <v>0</v>
      </c>
      <c r="BH9108" s="204">
        <f>IF(N9108="sníž. přenesená",J9108,0)</f>
        <v>0</v>
      </c>
      <c r="BI9108" s="204">
        <f>IF(N9108="nulová",J9108,0)</f>
        <v>0</v>
      </c>
      <c r="BJ9108" s="25" t="s">
        <v>98</v>
      </c>
      <c r="BK9108" s="204">
        <f>ROUND(I9108*H9108,2)</f>
        <v>0</v>
      </c>
      <c r="BL9108" s="25" t="s">
        <v>173</v>
      </c>
      <c r="BM9108" s="25" t="s">
        <v>7777</v>
      </c>
    </row>
    <row r="9109" spans="2:65" s="1" customFormat="1" ht="13.5">
      <c r="B9109" s="42"/>
      <c r="C9109" s="64"/>
      <c r="D9109" s="205" t="s">
        <v>175</v>
      </c>
      <c r="E9109" s="64"/>
      <c r="F9109" s="206" t="s">
        <v>1298</v>
      </c>
      <c r="G9109" s="64"/>
      <c r="H9109" s="64"/>
      <c r="I9109" s="164"/>
      <c r="J9109" s="64"/>
      <c r="K9109" s="64"/>
      <c r="L9109" s="62"/>
      <c r="M9109" s="207"/>
      <c r="N9109" s="43"/>
      <c r="O9109" s="43"/>
      <c r="P9109" s="43"/>
      <c r="Q9109" s="43"/>
      <c r="R9109" s="43"/>
      <c r="S9109" s="43"/>
      <c r="T9109" s="79"/>
      <c r="AT9109" s="25" t="s">
        <v>175</v>
      </c>
      <c r="AU9109" s="25" t="s">
        <v>84</v>
      </c>
    </row>
    <row r="9110" spans="2:65" s="1" customFormat="1" ht="16.5" customHeight="1">
      <c r="B9110" s="42"/>
      <c r="C9110" s="193" t="s">
        <v>4470</v>
      </c>
      <c r="D9110" s="193" t="s">
        <v>168</v>
      </c>
      <c r="E9110" s="194" t="s">
        <v>1299</v>
      </c>
      <c r="F9110" s="195" t="s">
        <v>1232</v>
      </c>
      <c r="G9110" s="196" t="s">
        <v>1233</v>
      </c>
      <c r="H9110" s="197">
        <v>10</v>
      </c>
      <c r="I9110" s="198"/>
      <c r="J9110" s="199">
        <f>ROUND(I9110*H9110,2)</f>
        <v>0</v>
      </c>
      <c r="K9110" s="195" t="s">
        <v>21</v>
      </c>
      <c r="L9110" s="62"/>
      <c r="M9110" s="200" t="s">
        <v>21</v>
      </c>
      <c r="N9110" s="201" t="s">
        <v>48</v>
      </c>
      <c r="O9110" s="43"/>
      <c r="P9110" s="202">
        <f>O9110*H9110</f>
        <v>0</v>
      </c>
      <c r="Q9110" s="202">
        <v>0</v>
      </c>
      <c r="R9110" s="202">
        <f>Q9110*H9110</f>
        <v>0</v>
      </c>
      <c r="S9110" s="202">
        <v>0</v>
      </c>
      <c r="T9110" s="203">
        <f>S9110*H9110</f>
        <v>0</v>
      </c>
      <c r="AR9110" s="25" t="s">
        <v>173</v>
      </c>
      <c r="AT9110" s="25" t="s">
        <v>168</v>
      </c>
      <c r="AU9110" s="25" t="s">
        <v>84</v>
      </c>
      <c r="AY9110" s="25" t="s">
        <v>163</v>
      </c>
      <c r="BE9110" s="204">
        <f>IF(N9110="základní",J9110,0)</f>
        <v>0</v>
      </c>
      <c r="BF9110" s="204">
        <f>IF(N9110="snížená",J9110,0)</f>
        <v>0</v>
      </c>
      <c r="BG9110" s="204">
        <f>IF(N9110="zákl. přenesená",J9110,0)</f>
        <v>0</v>
      </c>
      <c r="BH9110" s="204">
        <f>IF(N9110="sníž. přenesená",J9110,0)</f>
        <v>0</v>
      </c>
      <c r="BI9110" s="204">
        <f>IF(N9110="nulová",J9110,0)</f>
        <v>0</v>
      </c>
      <c r="BJ9110" s="25" t="s">
        <v>98</v>
      </c>
      <c r="BK9110" s="204">
        <f>ROUND(I9110*H9110,2)</f>
        <v>0</v>
      </c>
      <c r="BL9110" s="25" t="s">
        <v>173</v>
      </c>
      <c r="BM9110" s="25" t="s">
        <v>7778</v>
      </c>
    </row>
    <row r="9111" spans="2:65" s="1" customFormat="1" ht="13.5">
      <c r="B9111" s="42"/>
      <c r="C9111" s="64"/>
      <c r="D9111" s="205" t="s">
        <v>175</v>
      </c>
      <c r="E9111" s="64"/>
      <c r="F9111" s="206" t="s">
        <v>1232</v>
      </c>
      <c r="G9111" s="64"/>
      <c r="H9111" s="64"/>
      <c r="I9111" s="164"/>
      <c r="J9111" s="64"/>
      <c r="K9111" s="64"/>
      <c r="L9111" s="62"/>
      <c r="M9111" s="207"/>
      <c r="N9111" s="43"/>
      <c r="O9111" s="43"/>
      <c r="P9111" s="43"/>
      <c r="Q9111" s="43"/>
      <c r="R9111" s="43"/>
      <c r="S9111" s="43"/>
      <c r="T9111" s="79"/>
      <c r="AT9111" s="25" t="s">
        <v>175</v>
      </c>
      <c r="AU9111" s="25" t="s">
        <v>84</v>
      </c>
    </row>
    <row r="9112" spans="2:65" s="1" customFormat="1" ht="16.5" customHeight="1">
      <c r="B9112" s="42"/>
      <c r="C9112" s="193" t="s">
        <v>7779</v>
      </c>
      <c r="D9112" s="193" t="s">
        <v>168</v>
      </c>
      <c r="E9112" s="194" t="s">
        <v>1300</v>
      </c>
      <c r="F9112" s="195" t="s">
        <v>1301</v>
      </c>
      <c r="G9112" s="196" t="s">
        <v>1272</v>
      </c>
      <c r="H9112" s="197">
        <v>1</v>
      </c>
      <c r="I9112" s="198"/>
      <c r="J9112" s="199">
        <f>ROUND(I9112*H9112,2)</f>
        <v>0</v>
      </c>
      <c r="K9112" s="195" t="s">
        <v>21</v>
      </c>
      <c r="L9112" s="62"/>
      <c r="M9112" s="200" t="s">
        <v>21</v>
      </c>
      <c r="N9112" s="201" t="s">
        <v>48</v>
      </c>
      <c r="O9112" s="43"/>
      <c r="P9112" s="202">
        <f>O9112*H9112</f>
        <v>0</v>
      </c>
      <c r="Q9112" s="202">
        <v>0</v>
      </c>
      <c r="R9112" s="202">
        <f>Q9112*H9112</f>
        <v>0</v>
      </c>
      <c r="S9112" s="202">
        <v>0</v>
      </c>
      <c r="T9112" s="203">
        <f>S9112*H9112</f>
        <v>0</v>
      </c>
      <c r="AR9112" s="25" t="s">
        <v>173</v>
      </c>
      <c r="AT9112" s="25" t="s">
        <v>168</v>
      </c>
      <c r="AU9112" s="25" t="s">
        <v>84</v>
      </c>
      <c r="AY9112" s="25" t="s">
        <v>163</v>
      </c>
      <c r="BE9112" s="204">
        <f>IF(N9112="základní",J9112,0)</f>
        <v>0</v>
      </c>
      <c r="BF9112" s="204">
        <f>IF(N9112="snížená",J9112,0)</f>
        <v>0</v>
      </c>
      <c r="BG9112" s="204">
        <f>IF(N9112="zákl. přenesená",J9112,0)</f>
        <v>0</v>
      </c>
      <c r="BH9112" s="204">
        <f>IF(N9112="sníž. přenesená",J9112,0)</f>
        <v>0</v>
      </c>
      <c r="BI9112" s="204">
        <f>IF(N9112="nulová",J9112,0)</f>
        <v>0</v>
      </c>
      <c r="BJ9112" s="25" t="s">
        <v>98</v>
      </c>
      <c r="BK9112" s="204">
        <f>ROUND(I9112*H9112,2)</f>
        <v>0</v>
      </c>
      <c r="BL9112" s="25" t="s">
        <v>173</v>
      </c>
      <c r="BM9112" s="25" t="s">
        <v>7780</v>
      </c>
    </row>
    <row r="9113" spans="2:65" s="1" customFormat="1" ht="13.5">
      <c r="B9113" s="42"/>
      <c r="C9113" s="64"/>
      <c r="D9113" s="205" t="s">
        <v>175</v>
      </c>
      <c r="E9113" s="64"/>
      <c r="F9113" s="206" t="s">
        <v>1301</v>
      </c>
      <c r="G9113" s="64"/>
      <c r="H9113" s="64"/>
      <c r="I9113" s="164"/>
      <c r="J9113" s="64"/>
      <c r="K9113" s="64"/>
      <c r="L9113" s="62"/>
      <c r="M9113" s="207"/>
      <c r="N9113" s="43"/>
      <c r="O9113" s="43"/>
      <c r="P9113" s="43"/>
      <c r="Q9113" s="43"/>
      <c r="R9113" s="43"/>
      <c r="S9113" s="43"/>
      <c r="T9113" s="79"/>
      <c r="AT9113" s="25" t="s">
        <v>175</v>
      </c>
      <c r="AU9113" s="25" t="s">
        <v>84</v>
      </c>
    </row>
    <row r="9114" spans="2:65" s="1" customFormat="1" ht="25.5" customHeight="1">
      <c r="B9114" s="42"/>
      <c r="C9114" s="193" t="s">
        <v>4472</v>
      </c>
      <c r="D9114" s="193" t="s">
        <v>168</v>
      </c>
      <c r="E9114" s="194" t="s">
        <v>1302</v>
      </c>
      <c r="F9114" s="195" t="s">
        <v>1303</v>
      </c>
      <c r="G9114" s="196" t="s">
        <v>171</v>
      </c>
      <c r="H9114" s="197">
        <v>42.15</v>
      </c>
      <c r="I9114" s="198"/>
      <c r="J9114" s="199">
        <f>ROUND(I9114*H9114,2)</f>
        <v>0</v>
      </c>
      <c r="K9114" s="195" t="s">
        <v>21</v>
      </c>
      <c r="L9114" s="62"/>
      <c r="M9114" s="200" t="s">
        <v>21</v>
      </c>
      <c r="N9114" s="201" t="s">
        <v>48</v>
      </c>
      <c r="O9114" s="43"/>
      <c r="P9114" s="202">
        <f>O9114*H9114</f>
        <v>0</v>
      </c>
      <c r="Q9114" s="202">
        <v>0</v>
      </c>
      <c r="R9114" s="202">
        <f>Q9114*H9114</f>
        <v>0</v>
      </c>
      <c r="S9114" s="202">
        <v>0</v>
      </c>
      <c r="T9114" s="203">
        <f>S9114*H9114</f>
        <v>0</v>
      </c>
      <c r="AR9114" s="25" t="s">
        <v>173</v>
      </c>
      <c r="AT9114" s="25" t="s">
        <v>168</v>
      </c>
      <c r="AU9114" s="25" t="s">
        <v>84</v>
      </c>
      <c r="AY9114" s="25" t="s">
        <v>163</v>
      </c>
      <c r="BE9114" s="204">
        <f>IF(N9114="základní",J9114,0)</f>
        <v>0</v>
      </c>
      <c r="BF9114" s="204">
        <f>IF(N9114="snížená",J9114,0)</f>
        <v>0</v>
      </c>
      <c r="BG9114" s="204">
        <f>IF(N9114="zákl. přenesená",J9114,0)</f>
        <v>0</v>
      </c>
      <c r="BH9114" s="204">
        <f>IF(N9114="sníž. přenesená",J9114,0)</f>
        <v>0</v>
      </c>
      <c r="BI9114" s="204">
        <f>IF(N9114="nulová",J9114,0)</f>
        <v>0</v>
      </c>
      <c r="BJ9114" s="25" t="s">
        <v>98</v>
      </c>
      <c r="BK9114" s="204">
        <f>ROUND(I9114*H9114,2)</f>
        <v>0</v>
      </c>
      <c r="BL9114" s="25" t="s">
        <v>173</v>
      </c>
      <c r="BM9114" s="25" t="s">
        <v>7781</v>
      </c>
    </row>
    <row r="9115" spans="2:65" s="1" customFormat="1" ht="13.5">
      <c r="B9115" s="42"/>
      <c r="C9115" s="64"/>
      <c r="D9115" s="205" t="s">
        <v>175</v>
      </c>
      <c r="E9115" s="64"/>
      <c r="F9115" s="206" t="s">
        <v>1303</v>
      </c>
      <c r="G9115" s="64"/>
      <c r="H9115" s="64"/>
      <c r="I9115" s="164"/>
      <c r="J9115" s="64"/>
      <c r="K9115" s="64"/>
      <c r="L9115" s="62"/>
      <c r="M9115" s="207"/>
      <c r="N9115" s="43"/>
      <c r="O9115" s="43"/>
      <c r="P9115" s="43"/>
      <c r="Q9115" s="43"/>
      <c r="R9115" s="43"/>
      <c r="S9115" s="43"/>
      <c r="T9115" s="79"/>
      <c r="AT9115" s="25" t="s">
        <v>175</v>
      </c>
      <c r="AU9115" s="25" t="s">
        <v>84</v>
      </c>
    </row>
    <row r="9116" spans="2:65" s="1" customFormat="1" ht="16.5" customHeight="1">
      <c r="B9116" s="42"/>
      <c r="C9116" s="193" t="s">
        <v>7782</v>
      </c>
      <c r="D9116" s="193" t="s">
        <v>168</v>
      </c>
      <c r="E9116" s="194" t="s">
        <v>1304</v>
      </c>
      <c r="F9116" s="195" t="s">
        <v>1305</v>
      </c>
      <c r="G9116" s="196" t="s">
        <v>171</v>
      </c>
      <c r="H9116" s="197">
        <v>2.56</v>
      </c>
      <c r="I9116" s="198"/>
      <c r="J9116" s="199">
        <f>ROUND(I9116*H9116,2)</f>
        <v>0</v>
      </c>
      <c r="K9116" s="195" t="s">
        <v>21</v>
      </c>
      <c r="L9116" s="62"/>
      <c r="M9116" s="200" t="s">
        <v>21</v>
      </c>
      <c r="N9116" s="201" t="s">
        <v>48</v>
      </c>
      <c r="O9116" s="43"/>
      <c r="P9116" s="202">
        <f>O9116*H9116</f>
        <v>0</v>
      </c>
      <c r="Q9116" s="202">
        <v>0</v>
      </c>
      <c r="R9116" s="202">
        <f>Q9116*H9116</f>
        <v>0</v>
      </c>
      <c r="S9116" s="202">
        <v>0</v>
      </c>
      <c r="T9116" s="203">
        <f>S9116*H9116</f>
        <v>0</v>
      </c>
      <c r="AR9116" s="25" t="s">
        <v>173</v>
      </c>
      <c r="AT9116" s="25" t="s">
        <v>168</v>
      </c>
      <c r="AU9116" s="25" t="s">
        <v>84</v>
      </c>
      <c r="AY9116" s="25" t="s">
        <v>163</v>
      </c>
      <c r="BE9116" s="204">
        <f>IF(N9116="základní",J9116,0)</f>
        <v>0</v>
      </c>
      <c r="BF9116" s="204">
        <f>IF(N9116="snížená",J9116,0)</f>
        <v>0</v>
      </c>
      <c r="BG9116" s="204">
        <f>IF(N9116="zákl. přenesená",J9116,0)</f>
        <v>0</v>
      </c>
      <c r="BH9116" s="204">
        <f>IF(N9116="sníž. přenesená",J9116,0)</f>
        <v>0</v>
      </c>
      <c r="BI9116" s="204">
        <f>IF(N9116="nulová",J9116,0)</f>
        <v>0</v>
      </c>
      <c r="BJ9116" s="25" t="s">
        <v>98</v>
      </c>
      <c r="BK9116" s="204">
        <f>ROUND(I9116*H9116,2)</f>
        <v>0</v>
      </c>
      <c r="BL9116" s="25" t="s">
        <v>173</v>
      </c>
      <c r="BM9116" s="25" t="s">
        <v>7783</v>
      </c>
    </row>
    <row r="9117" spans="2:65" s="1" customFormat="1" ht="13.5">
      <c r="B9117" s="42"/>
      <c r="C9117" s="64"/>
      <c r="D9117" s="205" t="s">
        <v>175</v>
      </c>
      <c r="E9117" s="64"/>
      <c r="F9117" s="206" t="s">
        <v>1305</v>
      </c>
      <c r="G9117" s="64"/>
      <c r="H9117" s="64"/>
      <c r="I9117" s="164"/>
      <c r="J9117" s="64"/>
      <c r="K9117" s="64"/>
      <c r="L9117" s="62"/>
      <c r="M9117" s="207"/>
      <c r="N9117" s="43"/>
      <c r="O9117" s="43"/>
      <c r="P9117" s="43"/>
      <c r="Q9117" s="43"/>
      <c r="R9117" s="43"/>
      <c r="S9117" s="43"/>
      <c r="T9117" s="79"/>
      <c r="AT9117" s="25" t="s">
        <v>175</v>
      </c>
      <c r="AU9117" s="25" t="s">
        <v>84</v>
      </c>
    </row>
    <row r="9118" spans="2:65" s="1" customFormat="1" ht="16.5" customHeight="1">
      <c r="B9118" s="42"/>
      <c r="C9118" s="193" t="s">
        <v>4473</v>
      </c>
      <c r="D9118" s="193" t="s">
        <v>168</v>
      </c>
      <c r="E9118" s="194" t="s">
        <v>1306</v>
      </c>
      <c r="F9118" s="195" t="s">
        <v>1307</v>
      </c>
      <c r="G9118" s="196" t="s">
        <v>171</v>
      </c>
      <c r="H9118" s="197">
        <v>10</v>
      </c>
      <c r="I9118" s="198"/>
      <c r="J9118" s="199">
        <f>ROUND(I9118*H9118,2)</f>
        <v>0</v>
      </c>
      <c r="K9118" s="195" t="s">
        <v>21</v>
      </c>
      <c r="L9118" s="62"/>
      <c r="M9118" s="200" t="s">
        <v>21</v>
      </c>
      <c r="N9118" s="201" t="s">
        <v>48</v>
      </c>
      <c r="O9118" s="43"/>
      <c r="P9118" s="202">
        <f>O9118*H9118</f>
        <v>0</v>
      </c>
      <c r="Q9118" s="202">
        <v>0</v>
      </c>
      <c r="R9118" s="202">
        <f>Q9118*H9118</f>
        <v>0</v>
      </c>
      <c r="S9118" s="202">
        <v>0</v>
      </c>
      <c r="T9118" s="203">
        <f>S9118*H9118</f>
        <v>0</v>
      </c>
      <c r="AR9118" s="25" t="s">
        <v>173</v>
      </c>
      <c r="AT9118" s="25" t="s">
        <v>168</v>
      </c>
      <c r="AU9118" s="25" t="s">
        <v>84</v>
      </c>
      <c r="AY9118" s="25" t="s">
        <v>163</v>
      </c>
      <c r="BE9118" s="204">
        <f>IF(N9118="základní",J9118,0)</f>
        <v>0</v>
      </c>
      <c r="BF9118" s="204">
        <f>IF(N9118="snížená",J9118,0)</f>
        <v>0</v>
      </c>
      <c r="BG9118" s="204">
        <f>IF(N9118="zákl. přenesená",J9118,0)</f>
        <v>0</v>
      </c>
      <c r="BH9118" s="204">
        <f>IF(N9118="sníž. přenesená",J9118,0)</f>
        <v>0</v>
      </c>
      <c r="BI9118" s="204">
        <f>IF(N9118="nulová",J9118,0)</f>
        <v>0</v>
      </c>
      <c r="BJ9118" s="25" t="s">
        <v>98</v>
      </c>
      <c r="BK9118" s="204">
        <f>ROUND(I9118*H9118,2)</f>
        <v>0</v>
      </c>
      <c r="BL9118" s="25" t="s">
        <v>173</v>
      </c>
      <c r="BM9118" s="25" t="s">
        <v>7784</v>
      </c>
    </row>
    <row r="9119" spans="2:65" s="1" customFormat="1" ht="13.5">
      <c r="B9119" s="42"/>
      <c r="C9119" s="64"/>
      <c r="D9119" s="205" t="s">
        <v>175</v>
      </c>
      <c r="E9119" s="64"/>
      <c r="F9119" s="206" t="s">
        <v>1307</v>
      </c>
      <c r="G9119" s="64"/>
      <c r="H9119" s="64"/>
      <c r="I9119" s="164"/>
      <c r="J9119" s="64"/>
      <c r="K9119" s="64"/>
      <c r="L9119" s="62"/>
      <c r="M9119" s="207"/>
      <c r="N9119" s="43"/>
      <c r="O9119" s="43"/>
      <c r="P9119" s="43"/>
      <c r="Q9119" s="43"/>
      <c r="R9119" s="43"/>
      <c r="S9119" s="43"/>
      <c r="T9119" s="79"/>
      <c r="AT9119" s="25" t="s">
        <v>175</v>
      </c>
      <c r="AU9119" s="25" t="s">
        <v>84</v>
      </c>
    </row>
    <row r="9120" spans="2:65" s="1" customFormat="1" ht="16.5" customHeight="1">
      <c r="B9120" s="42"/>
      <c r="C9120" s="193" t="s">
        <v>7785</v>
      </c>
      <c r="D9120" s="193" t="s">
        <v>168</v>
      </c>
      <c r="E9120" s="194" t="s">
        <v>1308</v>
      </c>
      <c r="F9120" s="195" t="s">
        <v>1309</v>
      </c>
      <c r="G9120" s="196" t="s">
        <v>171</v>
      </c>
      <c r="H9120" s="197">
        <v>2.56</v>
      </c>
      <c r="I9120" s="198"/>
      <c r="J9120" s="199">
        <f>ROUND(I9120*H9120,2)</f>
        <v>0</v>
      </c>
      <c r="K9120" s="195" t="s">
        <v>21</v>
      </c>
      <c r="L9120" s="62"/>
      <c r="M9120" s="200" t="s">
        <v>21</v>
      </c>
      <c r="N9120" s="201" t="s">
        <v>48</v>
      </c>
      <c r="O9120" s="43"/>
      <c r="P9120" s="202">
        <f>O9120*H9120</f>
        <v>0</v>
      </c>
      <c r="Q9120" s="202">
        <v>0</v>
      </c>
      <c r="R9120" s="202">
        <f>Q9120*H9120</f>
        <v>0</v>
      </c>
      <c r="S9120" s="202">
        <v>0</v>
      </c>
      <c r="T9120" s="203">
        <f>S9120*H9120</f>
        <v>0</v>
      </c>
      <c r="AR9120" s="25" t="s">
        <v>173</v>
      </c>
      <c r="AT9120" s="25" t="s">
        <v>168</v>
      </c>
      <c r="AU9120" s="25" t="s">
        <v>84</v>
      </c>
      <c r="AY9120" s="25" t="s">
        <v>163</v>
      </c>
      <c r="BE9120" s="204">
        <f>IF(N9120="základní",J9120,0)</f>
        <v>0</v>
      </c>
      <c r="BF9120" s="204">
        <f>IF(N9120="snížená",J9120,0)</f>
        <v>0</v>
      </c>
      <c r="BG9120" s="204">
        <f>IF(N9120="zákl. přenesená",J9120,0)</f>
        <v>0</v>
      </c>
      <c r="BH9120" s="204">
        <f>IF(N9120="sníž. přenesená",J9120,0)</f>
        <v>0</v>
      </c>
      <c r="BI9120" s="204">
        <f>IF(N9120="nulová",J9120,0)</f>
        <v>0</v>
      </c>
      <c r="BJ9120" s="25" t="s">
        <v>98</v>
      </c>
      <c r="BK9120" s="204">
        <f>ROUND(I9120*H9120,2)</f>
        <v>0</v>
      </c>
      <c r="BL9120" s="25" t="s">
        <v>173</v>
      </c>
      <c r="BM9120" s="25" t="s">
        <v>7786</v>
      </c>
    </row>
    <row r="9121" spans="2:65" s="1" customFormat="1" ht="13.5">
      <c r="B9121" s="42"/>
      <c r="C9121" s="64"/>
      <c r="D9121" s="205" t="s">
        <v>175</v>
      </c>
      <c r="E9121" s="64"/>
      <c r="F9121" s="206" t="s">
        <v>1309</v>
      </c>
      <c r="G9121" s="64"/>
      <c r="H9121" s="64"/>
      <c r="I9121" s="164"/>
      <c r="J9121" s="64"/>
      <c r="K9121" s="64"/>
      <c r="L9121" s="62"/>
      <c r="M9121" s="207"/>
      <c r="N9121" s="43"/>
      <c r="O9121" s="43"/>
      <c r="P9121" s="43"/>
      <c r="Q9121" s="43"/>
      <c r="R9121" s="43"/>
      <c r="S9121" s="43"/>
      <c r="T9121" s="79"/>
      <c r="AT9121" s="25" t="s">
        <v>175</v>
      </c>
      <c r="AU9121" s="25" t="s">
        <v>84</v>
      </c>
    </row>
    <row r="9122" spans="2:65" s="1" customFormat="1" ht="16.5" customHeight="1">
      <c r="B9122" s="42"/>
      <c r="C9122" s="193" t="s">
        <v>4475</v>
      </c>
      <c r="D9122" s="193" t="s">
        <v>168</v>
      </c>
      <c r="E9122" s="194" t="s">
        <v>1310</v>
      </c>
      <c r="F9122" s="195" t="s">
        <v>1311</v>
      </c>
      <c r="G9122" s="196" t="s">
        <v>171</v>
      </c>
      <c r="H9122" s="197">
        <v>3</v>
      </c>
      <c r="I9122" s="198"/>
      <c r="J9122" s="199">
        <f>ROUND(I9122*H9122,2)</f>
        <v>0</v>
      </c>
      <c r="K9122" s="195" t="s">
        <v>21</v>
      </c>
      <c r="L9122" s="62"/>
      <c r="M9122" s="200" t="s">
        <v>21</v>
      </c>
      <c r="N9122" s="201" t="s">
        <v>48</v>
      </c>
      <c r="O9122" s="43"/>
      <c r="P9122" s="202">
        <f>O9122*H9122</f>
        <v>0</v>
      </c>
      <c r="Q9122" s="202">
        <v>0</v>
      </c>
      <c r="R9122" s="202">
        <f>Q9122*H9122</f>
        <v>0</v>
      </c>
      <c r="S9122" s="202">
        <v>0</v>
      </c>
      <c r="T9122" s="203">
        <f>S9122*H9122</f>
        <v>0</v>
      </c>
      <c r="AR9122" s="25" t="s">
        <v>173</v>
      </c>
      <c r="AT9122" s="25" t="s">
        <v>168</v>
      </c>
      <c r="AU9122" s="25" t="s">
        <v>84</v>
      </c>
      <c r="AY9122" s="25" t="s">
        <v>163</v>
      </c>
      <c r="BE9122" s="204">
        <f>IF(N9122="základní",J9122,0)</f>
        <v>0</v>
      </c>
      <c r="BF9122" s="204">
        <f>IF(N9122="snížená",J9122,0)</f>
        <v>0</v>
      </c>
      <c r="BG9122" s="204">
        <f>IF(N9122="zákl. přenesená",J9122,0)</f>
        <v>0</v>
      </c>
      <c r="BH9122" s="204">
        <f>IF(N9122="sníž. přenesená",J9122,0)</f>
        <v>0</v>
      </c>
      <c r="BI9122" s="204">
        <f>IF(N9122="nulová",J9122,0)</f>
        <v>0</v>
      </c>
      <c r="BJ9122" s="25" t="s">
        <v>98</v>
      </c>
      <c r="BK9122" s="204">
        <f>ROUND(I9122*H9122,2)</f>
        <v>0</v>
      </c>
      <c r="BL9122" s="25" t="s">
        <v>173</v>
      </c>
      <c r="BM9122" s="25" t="s">
        <v>7787</v>
      </c>
    </row>
    <row r="9123" spans="2:65" s="1" customFormat="1" ht="13.5">
      <c r="B9123" s="42"/>
      <c r="C9123" s="64"/>
      <c r="D9123" s="205" t="s">
        <v>175</v>
      </c>
      <c r="E9123" s="64"/>
      <c r="F9123" s="206" t="s">
        <v>1311</v>
      </c>
      <c r="G9123" s="64"/>
      <c r="H9123" s="64"/>
      <c r="I9123" s="164"/>
      <c r="J9123" s="64"/>
      <c r="K9123" s="64"/>
      <c r="L9123" s="62"/>
      <c r="M9123" s="207"/>
      <c r="N9123" s="43"/>
      <c r="O9123" s="43"/>
      <c r="P9123" s="43"/>
      <c r="Q9123" s="43"/>
      <c r="R9123" s="43"/>
      <c r="S9123" s="43"/>
      <c r="T9123" s="79"/>
      <c r="AT9123" s="25" t="s">
        <v>175</v>
      </c>
      <c r="AU9123" s="25" t="s">
        <v>84</v>
      </c>
    </row>
    <row r="9124" spans="2:65" s="1" customFormat="1" ht="16.5" customHeight="1">
      <c r="B9124" s="42"/>
      <c r="C9124" s="193" t="s">
        <v>7788</v>
      </c>
      <c r="D9124" s="193" t="s">
        <v>168</v>
      </c>
      <c r="E9124" s="194" t="s">
        <v>1312</v>
      </c>
      <c r="F9124" s="195" t="s">
        <v>1313</v>
      </c>
      <c r="G9124" s="196" t="s">
        <v>171</v>
      </c>
      <c r="H9124" s="197">
        <v>73.5</v>
      </c>
      <c r="I9124" s="198"/>
      <c r="J9124" s="199">
        <f>ROUND(I9124*H9124,2)</f>
        <v>0</v>
      </c>
      <c r="K9124" s="195" t="s">
        <v>21</v>
      </c>
      <c r="L9124" s="62"/>
      <c r="M9124" s="200" t="s">
        <v>21</v>
      </c>
      <c r="N9124" s="201" t="s">
        <v>48</v>
      </c>
      <c r="O9124" s="43"/>
      <c r="P9124" s="202">
        <f>O9124*H9124</f>
        <v>0</v>
      </c>
      <c r="Q9124" s="202">
        <v>0</v>
      </c>
      <c r="R9124" s="202">
        <f>Q9124*H9124</f>
        <v>0</v>
      </c>
      <c r="S9124" s="202">
        <v>0</v>
      </c>
      <c r="T9124" s="203">
        <f>S9124*H9124</f>
        <v>0</v>
      </c>
      <c r="AR9124" s="25" t="s">
        <v>173</v>
      </c>
      <c r="AT9124" s="25" t="s">
        <v>168</v>
      </c>
      <c r="AU9124" s="25" t="s">
        <v>84</v>
      </c>
      <c r="AY9124" s="25" t="s">
        <v>163</v>
      </c>
      <c r="BE9124" s="204">
        <f>IF(N9124="základní",J9124,0)</f>
        <v>0</v>
      </c>
      <c r="BF9124" s="204">
        <f>IF(N9124="snížená",J9124,0)</f>
        <v>0</v>
      </c>
      <c r="BG9124" s="204">
        <f>IF(N9124="zákl. přenesená",J9124,0)</f>
        <v>0</v>
      </c>
      <c r="BH9124" s="204">
        <f>IF(N9124="sníž. přenesená",J9124,0)</f>
        <v>0</v>
      </c>
      <c r="BI9124" s="204">
        <f>IF(N9124="nulová",J9124,0)</f>
        <v>0</v>
      </c>
      <c r="BJ9124" s="25" t="s">
        <v>98</v>
      </c>
      <c r="BK9124" s="204">
        <f>ROUND(I9124*H9124,2)</f>
        <v>0</v>
      </c>
      <c r="BL9124" s="25" t="s">
        <v>173</v>
      </c>
      <c r="BM9124" s="25" t="s">
        <v>7789</v>
      </c>
    </row>
    <row r="9125" spans="2:65" s="1" customFormat="1" ht="13.5">
      <c r="B9125" s="42"/>
      <c r="C9125" s="64"/>
      <c r="D9125" s="205" t="s">
        <v>175</v>
      </c>
      <c r="E9125" s="64"/>
      <c r="F9125" s="206" t="s">
        <v>1313</v>
      </c>
      <c r="G9125" s="64"/>
      <c r="H9125" s="64"/>
      <c r="I9125" s="164"/>
      <c r="J9125" s="64"/>
      <c r="K9125" s="64"/>
      <c r="L9125" s="62"/>
      <c r="M9125" s="207"/>
      <c r="N9125" s="43"/>
      <c r="O9125" s="43"/>
      <c r="P9125" s="43"/>
      <c r="Q9125" s="43"/>
      <c r="R9125" s="43"/>
      <c r="S9125" s="43"/>
      <c r="T9125" s="79"/>
      <c r="AT9125" s="25" t="s">
        <v>175</v>
      </c>
      <c r="AU9125" s="25" t="s">
        <v>84</v>
      </c>
    </row>
    <row r="9126" spans="2:65" s="1" customFormat="1" ht="16.5" customHeight="1">
      <c r="B9126" s="42"/>
      <c r="C9126" s="193" t="s">
        <v>4476</v>
      </c>
      <c r="D9126" s="193" t="s">
        <v>168</v>
      </c>
      <c r="E9126" s="194" t="s">
        <v>1314</v>
      </c>
      <c r="F9126" s="195" t="s">
        <v>1315</v>
      </c>
      <c r="G9126" s="196" t="s">
        <v>171</v>
      </c>
      <c r="H9126" s="197">
        <v>73.5</v>
      </c>
      <c r="I9126" s="198"/>
      <c r="J9126" s="199">
        <f>ROUND(I9126*H9126,2)</f>
        <v>0</v>
      </c>
      <c r="K9126" s="195" t="s">
        <v>21</v>
      </c>
      <c r="L9126" s="62"/>
      <c r="M9126" s="200" t="s">
        <v>21</v>
      </c>
      <c r="N9126" s="201" t="s">
        <v>48</v>
      </c>
      <c r="O9126" s="43"/>
      <c r="P9126" s="202">
        <f>O9126*H9126</f>
        <v>0</v>
      </c>
      <c r="Q9126" s="202">
        <v>0</v>
      </c>
      <c r="R9126" s="202">
        <f>Q9126*H9126</f>
        <v>0</v>
      </c>
      <c r="S9126" s="202">
        <v>0</v>
      </c>
      <c r="T9126" s="203">
        <f>S9126*H9126</f>
        <v>0</v>
      </c>
      <c r="AR9126" s="25" t="s">
        <v>173</v>
      </c>
      <c r="AT9126" s="25" t="s">
        <v>168</v>
      </c>
      <c r="AU9126" s="25" t="s">
        <v>84</v>
      </c>
      <c r="AY9126" s="25" t="s">
        <v>163</v>
      </c>
      <c r="BE9126" s="204">
        <f>IF(N9126="základní",J9126,0)</f>
        <v>0</v>
      </c>
      <c r="BF9126" s="204">
        <f>IF(N9126="snížená",J9126,0)</f>
        <v>0</v>
      </c>
      <c r="BG9126" s="204">
        <f>IF(N9126="zákl. přenesená",J9126,0)</f>
        <v>0</v>
      </c>
      <c r="BH9126" s="204">
        <f>IF(N9126="sníž. přenesená",J9126,0)</f>
        <v>0</v>
      </c>
      <c r="BI9126" s="204">
        <f>IF(N9126="nulová",J9126,0)</f>
        <v>0</v>
      </c>
      <c r="BJ9126" s="25" t="s">
        <v>98</v>
      </c>
      <c r="BK9126" s="204">
        <f>ROUND(I9126*H9126,2)</f>
        <v>0</v>
      </c>
      <c r="BL9126" s="25" t="s">
        <v>173</v>
      </c>
      <c r="BM9126" s="25" t="s">
        <v>7790</v>
      </c>
    </row>
    <row r="9127" spans="2:65" s="1" customFormat="1" ht="13.5">
      <c r="B9127" s="42"/>
      <c r="C9127" s="64"/>
      <c r="D9127" s="205" t="s">
        <v>175</v>
      </c>
      <c r="E9127" s="64"/>
      <c r="F9127" s="206" t="s">
        <v>1315</v>
      </c>
      <c r="G9127" s="64"/>
      <c r="H9127" s="64"/>
      <c r="I9127" s="164"/>
      <c r="J9127" s="64"/>
      <c r="K9127" s="64"/>
      <c r="L9127" s="62"/>
      <c r="M9127" s="207"/>
      <c r="N9127" s="43"/>
      <c r="O9127" s="43"/>
      <c r="P9127" s="43"/>
      <c r="Q9127" s="43"/>
      <c r="R9127" s="43"/>
      <c r="S9127" s="43"/>
      <c r="T9127" s="79"/>
      <c r="AT9127" s="25" t="s">
        <v>175</v>
      </c>
      <c r="AU9127" s="25" t="s">
        <v>84</v>
      </c>
    </row>
    <row r="9128" spans="2:65" s="1" customFormat="1" ht="16.5" customHeight="1">
      <c r="B9128" s="42"/>
      <c r="C9128" s="193" t="s">
        <v>7791</v>
      </c>
      <c r="D9128" s="193" t="s">
        <v>168</v>
      </c>
      <c r="E9128" s="194" t="s">
        <v>1316</v>
      </c>
      <c r="F9128" s="195" t="s">
        <v>1317</v>
      </c>
      <c r="G9128" s="196" t="s">
        <v>171</v>
      </c>
      <c r="H9128" s="197">
        <v>73.5</v>
      </c>
      <c r="I9128" s="198"/>
      <c r="J9128" s="199">
        <f>ROUND(I9128*H9128,2)</f>
        <v>0</v>
      </c>
      <c r="K9128" s="195" t="s">
        <v>21</v>
      </c>
      <c r="L9128" s="62"/>
      <c r="M9128" s="200" t="s">
        <v>21</v>
      </c>
      <c r="N9128" s="201" t="s">
        <v>48</v>
      </c>
      <c r="O9128" s="43"/>
      <c r="P9128" s="202">
        <f>O9128*H9128</f>
        <v>0</v>
      </c>
      <c r="Q9128" s="202">
        <v>0</v>
      </c>
      <c r="R9128" s="202">
        <f>Q9128*H9128</f>
        <v>0</v>
      </c>
      <c r="S9128" s="202">
        <v>0</v>
      </c>
      <c r="T9128" s="203">
        <f>S9128*H9128</f>
        <v>0</v>
      </c>
      <c r="AR9128" s="25" t="s">
        <v>173</v>
      </c>
      <c r="AT9128" s="25" t="s">
        <v>168</v>
      </c>
      <c r="AU9128" s="25" t="s">
        <v>84</v>
      </c>
      <c r="AY9128" s="25" t="s">
        <v>163</v>
      </c>
      <c r="BE9128" s="204">
        <f>IF(N9128="základní",J9128,0)</f>
        <v>0</v>
      </c>
      <c r="BF9128" s="204">
        <f>IF(N9128="snížená",J9128,0)</f>
        <v>0</v>
      </c>
      <c r="BG9128" s="204">
        <f>IF(N9128="zákl. přenesená",J9128,0)</f>
        <v>0</v>
      </c>
      <c r="BH9128" s="204">
        <f>IF(N9128="sníž. přenesená",J9128,0)</f>
        <v>0</v>
      </c>
      <c r="BI9128" s="204">
        <f>IF(N9128="nulová",J9128,0)</f>
        <v>0</v>
      </c>
      <c r="BJ9128" s="25" t="s">
        <v>98</v>
      </c>
      <c r="BK9128" s="204">
        <f>ROUND(I9128*H9128,2)</f>
        <v>0</v>
      </c>
      <c r="BL9128" s="25" t="s">
        <v>173</v>
      </c>
      <c r="BM9128" s="25" t="s">
        <v>7792</v>
      </c>
    </row>
    <row r="9129" spans="2:65" s="1" customFormat="1" ht="13.5">
      <c r="B9129" s="42"/>
      <c r="C9129" s="64"/>
      <c r="D9129" s="205" t="s">
        <v>175</v>
      </c>
      <c r="E9129" s="64"/>
      <c r="F9129" s="206" t="s">
        <v>1317</v>
      </c>
      <c r="G9129" s="64"/>
      <c r="H9129" s="64"/>
      <c r="I9129" s="164"/>
      <c r="J9129" s="64"/>
      <c r="K9129" s="64"/>
      <c r="L9129" s="62"/>
      <c r="M9129" s="207"/>
      <c r="N9129" s="43"/>
      <c r="O9129" s="43"/>
      <c r="P9129" s="43"/>
      <c r="Q9129" s="43"/>
      <c r="R9129" s="43"/>
      <c r="S9129" s="43"/>
      <c r="T9129" s="79"/>
      <c r="AT9129" s="25" t="s">
        <v>175</v>
      </c>
      <c r="AU9129" s="25" t="s">
        <v>84</v>
      </c>
    </row>
    <row r="9130" spans="2:65" s="1" customFormat="1" ht="16.5" customHeight="1">
      <c r="B9130" s="42"/>
      <c r="C9130" s="193" t="s">
        <v>4478</v>
      </c>
      <c r="D9130" s="193" t="s">
        <v>168</v>
      </c>
      <c r="E9130" s="194" t="s">
        <v>1318</v>
      </c>
      <c r="F9130" s="195" t="s">
        <v>1319</v>
      </c>
      <c r="G9130" s="196" t="s">
        <v>171</v>
      </c>
      <c r="H9130" s="197">
        <v>49</v>
      </c>
      <c r="I9130" s="198"/>
      <c r="J9130" s="199">
        <f>ROUND(I9130*H9130,2)</f>
        <v>0</v>
      </c>
      <c r="K9130" s="195" t="s">
        <v>21</v>
      </c>
      <c r="L9130" s="62"/>
      <c r="M9130" s="200" t="s">
        <v>21</v>
      </c>
      <c r="N9130" s="201" t="s">
        <v>48</v>
      </c>
      <c r="O9130" s="43"/>
      <c r="P9130" s="202">
        <f>O9130*H9130</f>
        <v>0</v>
      </c>
      <c r="Q9130" s="202">
        <v>0</v>
      </c>
      <c r="R9130" s="202">
        <f>Q9130*H9130</f>
        <v>0</v>
      </c>
      <c r="S9130" s="202">
        <v>0</v>
      </c>
      <c r="T9130" s="203">
        <f>S9130*H9130</f>
        <v>0</v>
      </c>
      <c r="AR9130" s="25" t="s">
        <v>173</v>
      </c>
      <c r="AT9130" s="25" t="s">
        <v>168</v>
      </c>
      <c r="AU9130" s="25" t="s">
        <v>84</v>
      </c>
      <c r="AY9130" s="25" t="s">
        <v>163</v>
      </c>
      <c r="BE9130" s="204">
        <f>IF(N9130="základní",J9130,0)</f>
        <v>0</v>
      </c>
      <c r="BF9130" s="204">
        <f>IF(N9130="snížená",J9130,0)</f>
        <v>0</v>
      </c>
      <c r="BG9130" s="204">
        <f>IF(N9130="zákl. přenesená",J9130,0)</f>
        <v>0</v>
      </c>
      <c r="BH9130" s="204">
        <f>IF(N9130="sníž. přenesená",J9130,0)</f>
        <v>0</v>
      </c>
      <c r="BI9130" s="204">
        <f>IF(N9130="nulová",J9130,0)</f>
        <v>0</v>
      </c>
      <c r="BJ9130" s="25" t="s">
        <v>98</v>
      </c>
      <c r="BK9130" s="204">
        <f>ROUND(I9130*H9130,2)</f>
        <v>0</v>
      </c>
      <c r="BL9130" s="25" t="s">
        <v>173</v>
      </c>
      <c r="BM9130" s="25" t="s">
        <v>7793</v>
      </c>
    </row>
    <row r="9131" spans="2:65" s="1" customFormat="1" ht="13.5">
      <c r="B9131" s="42"/>
      <c r="C9131" s="64"/>
      <c r="D9131" s="205" t="s">
        <v>175</v>
      </c>
      <c r="E9131" s="64"/>
      <c r="F9131" s="206" t="s">
        <v>1319</v>
      </c>
      <c r="G9131" s="64"/>
      <c r="H9131" s="64"/>
      <c r="I9131" s="164"/>
      <c r="J9131" s="64"/>
      <c r="K9131" s="64"/>
      <c r="L9131" s="62"/>
      <c r="M9131" s="207"/>
      <c r="N9131" s="43"/>
      <c r="O9131" s="43"/>
      <c r="P9131" s="43"/>
      <c r="Q9131" s="43"/>
      <c r="R9131" s="43"/>
      <c r="S9131" s="43"/>
      <c r="T9131" s="79"/>
      <c r="AT9131" s="25" t="s">
        <v>175</v>
      </c>
      <c r="AU9131" s="25" t="s">
        <v>84</v>
      </c>
    </row>
    <row r="9132" spans="2:65" s="1" customFormat="1" ht="67.5">
      <c r="B9132" s="42"/>
      <c r="C9132" s="64"/>
      <c r="D9132" s="205" t="s">
        <v>843</v>
      </c>
      <c r="E9132" s="64"/>
      <c r="F9132" s="208" t="s">
        <v>1320</v>
      </c>
      <c r="G9132" s="64"/>
      <c r="H9132" s="64"/>
      <c r="I9132" s="164"/>
      <c r="J9132" s="64"/>
      <c r="K9132" s="64"/>
      <c r="L9132" s="62"/>
      <c r="M9132" s="207"/>
      <c r="N9132" s="43"/>
      <c r="O9132" s="43"/>
      <c r="P9132" s="43"/>
      <c r="Q9132" s="43"/>
      <c r="R9132" s="43"/>
      <c r="S9132" s="43"/>
      <c r="T9132" s="79"/>
      <c r="AT9132" s="25" t="s">
        <v>843</v>
      </c>
      <c r="AU9132" s="25" t="s">
        <v>84</v>
      </c>
    </row>
    <row r="9133" spans="2:65" s="1" customFormat="1" ht="16.5" customHeight="1">
      <c r="B9133" s="42"/>
      <c r="C9133" s="241" t="s">
        <v>7794</v>
      </c>
      <c r="D9133" s="241" t="s">
        <v>310</v>
      </c>
      <c r="E9133" s="242" t="s">
        <v>1321</v>
      </c>
      <c r="F9133" s="243" t="s">
        <v>1322</v>
      </c>
      <c r="G9133" s="244" t="s">
        <v>171</v>
      </c>
      <c r="H9133" s="245">
        <v>24.5</v>
      </c>
      <c r="I9133" s="246"/>
      <c r="J9133" s="247">
        <f>ROUND(I9133*H9133,2)</f>
        <v>0</v>
      </c>
      <c r="K9133" s="243" t="s">
        <v>21</v>
      </c>
      <c r="L9133" s="248"/>
      <c r="M9133" s="249" t="s">
        <v>21</v>
      </c>
      <c r="N9133" s="250" t="s">
        <v>48</v>
      </c>
      <c r="O9133" s="43"/>
      <c r="P9133" s="202">
        <f>O9133*H9133</f>
        <v>0</v>
      </c>
      <c r="Q9133" s="202">
        <v>0</v>
      </c>
      <c r="R9133" s="202">
        <f>Q9133*H9133</f>
        <v>0</v>
      </c>
      <c r="S9133" s="202">
        <v>0</v>
      </c>
      <c r="T9133" s="203">
        <f>S9133*H9133</f>
        <v>0</v>
      </c>
      <c r="AR9133" s="25" t="s">
        <v>228</v>
      </c>
      <c r="AT9133" s="25" t="s">
        <v>310</v>
      </c>
      <c r="AU9133" s="25" t="s">
        <v>84</v>
      </c>
      <c r="AY9133" s="25" t="s">
        <v>163</v>
      </c>
      <c r="BE9133" s="204">
        <f>IF(N9133="základní",J9133,0)</f>
        <v>0</v>
      </c>
      <c r="BF9133" s="204">
        <f>IF(N9133="snížená",J9133,0)</f>
        <v>0</v>
      </c>
      <c r="BG9133" s="204">
        <f>IF(N9133="zákl. přenesená",J9133,0)</f>
        <v>0</v>
      </c>
      <c r="BH9133" s="204">
        <f>IF(N9133="sníž. přenesená",J9133,0)</f>
        <v>0</v>
      </c>
      <c r="BI9133" s="204">
        <f>IF(N9133="nulová",J9133,0)</f>
        <v>0</v>
      </c>
      <c r="BJ9133" s="25" t="s">
        <v>98</v>
      </c>
      <c r="BK9133" s="204">
        <f>ROUND(I9133*H9133,2)</f>
        <v>0</v>
      </c>
      <c r="BL9133" s="25" t="s">
        <v>173</v>
      </c>
      <c r="BM9133" s="25" t="s">
        <v>7795</v>
      </c>
    </row>
    <row r="9134" spans="2:65" s="1" customFormat="1" ht="13.5">
      <c r="B9134" s="42"/>
      <c r="C9134" s="64"/>
      <c r="D9134" s="205" t="s">
        <v>175</v>
      </c>
      <c r="E9134" s="64"/>
      <c r="F9134" s="206" t="s">
        <v>1322</v>
      </c>
      <c r="G9134" s="64"/>
      <c r="H9134" s="64"/>
      <c r="I9134" s="164"/>
      <c r="J9134" s="64"/>
      <c r="K9134" s="64"/>
      <c r="L9134" s="62"/>
      <c r="M9134" s="207"/>
      <c r="N9134" s="43"/>
      <c r="O9134" s="43"/>
      <c r="P9134" s="43"/>
      <c r="Q9134" s="43"/>
      <c r="R9134" s="43"/>
      <c r="S9134" s="43"/>
      <c r="T9134" s="79"/>
      <c r="AT9134" s="25" t="s">
        <v>175</v>
      </c>
      <c r="AU9134" s="25" t="s">
        <v>84</v>
      </c>
    </row>
    <row r="9135" spans="2:65" s="1" customFormat="1" ht="94.5">
      <c r="B9135" s="42"/>
      <c r="C9135" s="64"/>
      <c r="D9135" s="205" t="s">
        <v>843</v>
      </c>
      <c r="E9135" s="64"/>
      <c r="F9135" s="208" t="s">
        <v>1323</v>
      </c>
      <c r="G9135" s="64"/>
      <c r="H9135" s="64"/>
      <c r="I9135" s="164"/>
      <c r="J9135" s="64"/>
      <c r="K9135" s="64"/>
      <c r="L9135" s="62"/>
      <c r="M9135" s="207"/>
      <c r="N9135" s="43"/>
      <c r="O9135" s="43"/>
      <c r="P9135" s="43"/>
      <c r="Q9135" s="43"/>
      <c r="R9135" s="43"/>
      <c r="S9135" s="43"/>
      <c r="T9135" s="79"/>
      <c r="AT9135" s="25" t="s">
        <v>843</v>
      </c>
      <c r="AU9135" s="25" t="s">
        <v>84</v>
      </c>
    </row>
    <row r="9136" spans="2:65" s="1" customFormat="1" ht="16.5" customHeight="1">
      <c r="B9136" s="42"/>
      <c r="C9136" s="241" t="s">
        <v>4479</v>
      </c>
      <c r="D9136" s="241" t="s">
        <v>310</v>
      </c>
      <c r="E9136" s="242" t="s">
        <v>1324</v>
      </c>
      <c r="F9136" s="243" t="s">
        <v>1325</v>
      </c>
      <c r="G9136" s="244" t="s">
        <v>171</v>
      </c>
      <c r="H9136" s="245">
        <v>24.5</v>
      </c>
      <c r="I9136" s="246"/>
      <c r="J9136" s="247">
        <f>ROUND(I9136*H9136,2)</f>
        <v>0</v>
      </c>
      <c r="K9136" s="243" t="s">
        <v>21</v>
      </c>
      <c r="L9136" s="248"/>
      <c r="M9136" s="249" t="s">
        <v>21</v>
      </c>
      <c r="N9136" s="250" t="s">
        <v>48</v>
      </c>
      <c r="O9136" s="43"/>
      <c r="P9136" s="202">
        <f>O9136*H9136</f>
        <v>0</v>
      </c>
      <c r="Q9136" s="202">
        <v>0</v>
      </c>
      <c r="R9136" s="202">
        <f>Q9136*H9136</f>
        <v>0</v>
      </c>
      <c r="S9136" s="202">
        <v>0</v>
      </c>
      <c r="T9136" s="203">
        <f>S9136*H9136</f>
        <v>0</v>
      </c>
      <c r="AR9136" s="25" t="s">
        <v>228</v>
      </c>
      <c r="AT9136" s="25" t="s">
        <v>310</v>
      </c>
      <c r="AU9136" s="25" t="s">
        <v>84</v>
      </c>
      <c r="AY9136" s="25" t="s">
        <v>163</v>
      </c>
      <c r="BE9136" s="204">
        <f>IF(N9136="základní",J9136,0)</f>
        <v>0</v>
      </c>
      <c r="BF9136" s="204">
        <f>IF(N9136="snížená",J9136,0)</f>
        <v>0</v>
      </c>
      <c r="BG9136" s="204">
        <f>IF(N9136="zákl. přenesená",J9136,0)</f>
        <v>0</v>
      </c>
      <c r="BH9136" s="204">
        <f>IF(N9136="sníž. přenesená",J9136,0)</f>
        <v>0</v>
      </c>
      <c r="BI9136" s="204">
        <f>IF(N9136="nulová",J9136,0)</f>
        <v>0</v>
      </c>
      <c r="BJ9136" s="25" t="s">
        <v>98</v>
      </c>
      <c r="BK9136" s="204">
        <f>ROUND(I9136*H9136,2)</f>
        <v>0</v>
      </c>
      <c r="BL9136" s="25" t="s">
        <v>173</v>
      </c>
      <c r="BM9136" s="25" t="s">
        <v>7796</v>
      </c>
    </row>
    <row r="9137" spans="2:65" s="1" customFormat="1" ht="13.5">
      <c r="B9137" s="42"/>
      <c r="C9137" s="64"/>
      <c r="D9137" s="205" t="s">
        <v>175</v>
      </c>
      <c r="E9137" s="64"/>
      <c r="F9137" s="206" t="s">
        <v>1325</v>
      </c>
      <c r="G9137" s="64"/>
      <c r="H9137" s="64"/>
      <c r="I9137" s="164"/>
      <c r="J9137" s="64"/>
      <c r="K9137" s="64"/>
      <c r="L9137" s="62"/>
      <c r="M9137" s="207"/>
      <c r="N9137" s="43"/>
      <c r="O9137" s="43"/>
      <c r="P9137" s="43"/>
      <c r="Q9137" s="43"/>
      <c r="R9137" s="43"/>
      <c r="S9137" s="43"/>
      <c r="T9137" s="79"/>
      <c r="AT9137" s="25" t="s">
        <v>175</v>
      </c>
      <c r="AU9137" s="25" t="s">
        <v>84</v>
      </c>
    </row>
    <row r="9138" spans="2:65" s="1" customFormat="1" ht="67.5">
      <c r="B9138" s="42"/>
      <c r="C9138" s="64"/>
      <c r="D9138" s="205" t="s">
        <v>843</v>
      </c>
      <c r="E9138" s="64"/>
      <c r="F9138" s="208" t="s">
        <v>1326</v>
      </c>
      <c r="G9138" s="64"/>
      <c r="H9138" s="64"/>
      <c r="I9138" s="164"/>
      <c r="J9138" s="64"/>
      <c r="K9138" s="64"/>
      <c r="L9138" s="62"/>
      <c r="M9138" s="207"/>
      <c r="N9138" s="43"/>
      <c r="O9138" s="43"/>
      <c r="P9138" s="43"/>
      <c r="Q9138" s="43"/>
      <c r="R9138" s="43"/>
      <c r="S9138" s="43"/>
      <c r="T9138" s="79"/>
      <c r="AT9138" s="25" t="s">
        <v>843</v>
      </c>
      <c r="AU9138" s="25" t="s">
        <v>84</v>
      </c>
    </row>
    <row r="9139" spans="2:65" s="10" customFormat="1" ht="37.35" customHeight="1">
      <c r="B9139" s="177"/>
      <c r="C9139" s="178"/>
      <c r="D9139" s="179" t="s">
        <v>75</v>
      </c>
      <c r="E9139" s="180" t="s">
        <v>7797</v>
      </c>
      <c r="F9139" s="180" t="s">
        <v>7798</v>
      </c>
      <c r="G9139" s="178"/>
      <c r="H9139" s="178"/>
      <c r="I9139" s="181"/>
      <c r="J9139" s="182">
        <f>BK9139</f>
        <v>0</v>
      </c>
      <c r="K9139" s="178"/>
      <c r="L9139" s="183"/>
      <c r="M9139" s="184"/>
      <c r="N9139" s="185"/>
      <c r="O9139" s="185"/>
      <c r="P9139" s="186">
        <f>SUM(P9140:P9246)</f>
        <v>0</v>
      </c>
      <c r="Q9139" s="185"/>
      <c r="R9139" s="186">
        <f>SUM(R9140:R9246)</f>
        <v>0</v>
      </c>
      <c r="S9139" s="185"/>
      <c r="T9139" s="187">
        <f>SUM(T9140:T9246)</f>
        <v>0</v>
      </c>
      <c r="AR9139" s="188" t="s">
        <v>84</v>
      </c>
      <c r="AT9139" s="189" t="s">
        <v>75</v>
      </c>
      <c r="AU9139" s="189" t="s">
        <v>76</v>
      </c>
      <c r="AY9139" s="188" t="s">
        <v>163</v>
      </c>
      <c r="BK9139" s="190">
        <f>SUM(BK9140:BK9246)</f>
        <v>0</v>
      </c>
    </row>
    <row r="9140" spans="2:65" s="1" customFormat="1" ht="16.5" customHeight="1">
      <c r="B9140" s="42"/>
      <c r="C9140" s="193" t="s">
        <v>7799</v>
      </c>
      <c r="D9140" s="193" t="s">
        <v>168</v>
      </c>
      <c r="E9140" s="194" t="s">
        <v>1215</v>
      </c>
      <c r="F9140" s="195" t="s">
        <v>1216</v>
      </c>
      <c r="G9140" s="196" t="s">
        <v>184</v>
      </c>
      <c r="H9140" s="197">
        <v>10</v>
      </c>
      <c r="I9140" s="198"/>
      <c r="J9140" s="199">
        <f>ROUND(I9140*H9140,2)</f>
        <v>0</v>
      </c>
      <c r="K9140" s="195" t="s">
        <v>21</v>
      </c>
      <c r="L9140" s="62"/>
      <c r="M9140" s="200" t="s">
        <v>21</v>
      </c>
      <c r="N9140" s="201" t="s">
        <v>48</v>
      </c>
      <c r="O9140" s="43"/>
      <c r="P9140" s="202">
        <f>O9140*H9140</f>
        <v>0</v>
      </c>
      <c r="Q9140" s="202">
        <v>0</v>
      </c>
      <c r="R9140" s="202">
        <f>Q9140*H9140</f>
        <v>0</v>
      </c>
      <c r="S9140" s="202">
        <v>0</v>
      </c>
      <c r="T9140" s="203">
        <f>S9140*H9140</f>
        <v>0</v>
      </c>
      <c r="AR9140" s="25" t="s">
        <v>173</v>
      </c>
      <c r="AT9140" s="25" t="s">
        <v>168</v>
      </c>
      <c r="AU9140" s="25" t="s">
        <v>84</v>
      </c>
      <c r="AY9140" s="25" t="s">
        <v>163</v>
      </c>
      <c r="BE9140" s="204">
        <f>IF(N9140="základní",J9140,0)</f>
        <v>0</v>
      </c>
      <c r="BF9140" s="204">
        <f>IF(N9140="snížená",J9140,0)</f>
        <v>0</v>
      </c>
      <c r="BG9140" s="204">
        <f>IF(N9140="zákl. přenesená",J9140,0)</f>
        <v>0</v>
      </c>
      <c r="BH9140" s="204">
        <f>IF(N9140="sníž. přenesená",J9140,0)</f>
        <v>0</v>
      </c>
      <c r="BI9140" s="204">
        <f>IF(N9140="nulová",J9140,0)</f>
        <v>0</v>
      </c>
      <c r="BJ9140" s="25" t="s">
        <v>98</v>
      </c>
      <c r="BK9140" s="204">
        <f>ROUND(I9140*H9140,2)</f>
        <v>0</v>
      </c>
      <c r="BL9140" s="25" t="s">
        <v>173</v>
      </c>
      <c r="BM9140" s="25" t="s">
        <v>7800</v>
      </c>
    </row>
    <row r="9141" spans="2:65" s="1" customFormat="1" ht="13.5">
      <c r="B9141" s="42"/>
      <c r="C9141" s="64"/>
      <c r="D9141" s="205" t="s">
        <v>175</v>
      </c>
      <c r="E9141" s="64"/>
      <c r="F9141" s="206" t="s">
        <v>1216</v>
      </c>
      <c r="G9141" s="64"/>
      <c r="H9141" s="64"/>
      <c r="I9141" s="164"/>
      <c r="J9141" s="64"/>
      <c r="K9141" s="64"/>
      <c r="L9141" s="62"/>
      <c r="M9141" s="207"/>
      <c r="N9141" s="43"/>
      <c r="O9141" s="43"/>
      <c r="P9141" s="43"/>
      <c r="Q9141" s="43"/>
      <c r="R9141" s="43"/>
      <c r="S9141" s="43"/>
      <c r="T9141" s="79"/>
      <c r="AT9141" s="25" t="s">
        <v>175</v>
      </c>
      <c r="AU9141" s="25" t="s">
        <v>84</v>
      </c>
    </row>
    <row r="9142" spans="2:65" s="1" customFormat="1" ht="16.5" customHeight="1">
      <c r="B9142" s="42"/>
      <c r="C9142" s="193" t="s">
        <v>4481</v>
      </c>
      <c r="D9142" s="193" t="s">
        <v>168</v>
      </c>
      <c r="E9142" s="194" t="s">
        <v>1217</v>
      </c>
      <c r="F9142" s="195" t="s">
        <v>1218</v>
      </c>
      <c r="G9142" s="196" t="s">
        <v>184</v>
      </c>
      <c r="H9142" s="197">
        <v>12</v>
      </c>
      <c r="I9142" s="198"/>
      <c r="J9142" s="199">
        <f>ROUND(I9142*H9142,2)</f>
        <v>0</v>
      </c>
      <c r="K9142" s="195" t="s">
        <v>21</v>
      </c>
      <c r="L9142" s="62"/>
      <c r="M9142" s="200" t="s">
        <v>21</v>
      </c>
      <c r="N9142" s="201" t="s">
        <v>48</v>
      </c>
      <c r="O9142" s="43"/>
      <c r="P9142" s="202">
        <f>O9142*H9142</f>
        <v>0</v>
      </c>
      <c r="Q9142" s="202">
        <v>0</v>
      </c>
      <c r="R9142" s="202">
        <f>Q9142*H9142</f>
        <v>0</v>
      </c>
      <c r="S9142" s="202">
        <v>0</v>
      </c>
      <c r="T9142" s="203">
        <f>S9142*H9142</f>
        <v>0</v>
      </c>
      <c r="AR9142" s="25" t="s">
        <v>173</v>
      </c>
      <c r="AT9142" s="25" t="s">
        <v>168</v>
      </c>
      <c r="AU9142" s="25" t="s">
        <v>84</v>
      </c>
      <c r="AY9142" s="25" t="s">
        <v>163</v>
      </c>
      <c r="BE9142" s="204">
        <f>IF(N9142="základní",J9142,0)</f>
        <v>0</v>
      </c>
      <c r="BF9142" s="204">
        <f>IF(N9142="snížená",J9142,0)</f>
        <v>0</v>
      </c>
      <c r="BG9142" s="204">
        <f>IF(N9142="zákl. přenesená",J9142,0)</f>
        <v>0</v>
      </c>
      <c r="BH9142" s="204">
        <f>IF(N9142="sníž. přenesená",J9142,0)</f>
        <v>0</v>
      </c>
      <c r="BI9142" s="204">
        <f>IF(N9142="nulová",J9142,0)</f>
        <v>0</v>
      </c>
      <c r="BJ9142" s="25" t="s">
        <v>98</v>
      </c>
      <c r="BK9142" s="204">
        <f>ROUND(I9142*H9142,2)</f>
        <v>0</v>
      </c>
      <c r="BL9142" s="25" t="s">
        <v>173</v>
      </c>
      <c r="BM9142" s="25" t="s">
        <v>7801</v>
      </c>
    </row>
    <row r="9143" spans="2:65" s="1" customFormat="1" ht="13.5">
      <c r="B9143" s="42"/>
      <c r="C9143" s="64"/>
      <c r="D9143" s="205" t="s">
        <v>175</v>
      </c>
      <c r="E9143" s="64"/>
      <c r="F9143" s="206" t="s">
        <v>1218</v>
      </c>
      <c r="G9143" s="64"/>
      <c r="H9143" s="64"/>
      <c r="I9143" s="164"/>
      <c r="J9143" s="64"/>
      <c r="K9143" s="64"/>
      <c r="L9143" s="62"/>
      <c r="M9143" s="207"/>
      <c r="N9143" s="43"/>
      <c r="O9143" s="43"/>
      <c r="P9143" s="43"/>
      <c r="Q9143" s="43"/>
      <c r="R9143" s="43"/>
      <c r="S9143" s="43"/>
      <c r="T9143" s="79"/>
      <c r="AT9143" s="25" t="s">
        <v>175</v>
      </c>
      <c r="AU9143" s="25" t="s">
        <v>84</v>
      </c>
    </row>
    <row r="9144" spans="2:65" s="1" customFormat="1" ht="38.25" customHeight="1">
      <c r="B9144" s="42"/>
      <c r="C9144" s="193" t="s">
        <v>7802</v>
      </c>
      <c r="D9144" s="193" t="s">
        <v>168</v>
      </c>
      <c r="E9144" s="194" t="s">
        <v>1219</v>
      </c>
      <c r="F9144" s="195" t="s">
        <v>1220</v>
      </c>
      <c r="G9144" s="196" t="s">
        <v>184</v>
      </c>
      <c r="H9144" s="197">
        <v>11</v>
      </c>
      <c r="I9144" s="198"/>
      <c r="J9144" s="199">
        <f>ROUND(I9144*H9144,2)</f>
        <v>0</v>
      </c>
      <c r="K9144" s="195" t="s">
        <v>21</v>
      </c>
      <c r="L9144" s="62"/>
      <c r="M9144" s="200" t="s">
        <v>21</v>
      </c>
      <c r="N9144" s="201" t="s">
        <v>48</v>
      </c>
      <c r="O9144" s="43"/>
      <c r="P9144" s="202">
        <f>O9144*H9144</f>
        <v>0</v>
      </c>
      <c r="Q9144" s="202">
        <v>0</v>
      </c>
      <c r="R9144" s="202">
        <f>Q9144*H9144</f>
        <v>0</v>
      </c>
      <c r="S9144" s="202">
        <v>0</v>
      </c>
      <c r="T9144" s="203">
        <f>S9144*H9144</f>
        <v>0</v>
      </c>
      <c r="AR9144" s="25" t="s">
        <v>173</v>
      </c>
      <c r="AT9144" s="25" t="s">
        <v>168</v>
      </c>
      <c r="AU9144" s="25" t="s">
        <v>84</v>
      </c>
      <c r="AY9144" s="25" t="s">
        <v>163</v>
      </c>
      <c r="BE9144" s="204">
        <f>IF(N9144="základní",J9144,0)</f>
        <v>0</v>
      </c>
      <c r="BF9144" s="204">
        <f>IF(N9144="snížená",J9144,0)</f>
        <v>0</v>
      </c>
      <c r="BG9144" s="204">
        <f>IF(N9144="zákl. přenesená",J9144,0)</f>
        <v>0</v>
      </c>
      <c r="BH9144" s="204">
        <f>IF(N9144="sníž. přenesená",J9144,0)</f>
        <v>0</v>
      </c>
      <c r="BI9144" s="204">
        <f>IF(N9144="nulová",J9144,0)</f>
        <v>0</v>
      </c>
      <c r="BJ9144" s="25" t="s">
        <v>98</v>
      </c>
      <c r="BK9144" s="204">
        <f>ROUND(I9144*H9144,2)</f>
        <v>0</v>
      </c>
      <c r="BL9144" s="25" t="s">
        <v>173</v>
      </c>
      <c r="BM9144" s="25" t="s">
        <v>7803</v>
      </c>
    </row>
    <row r="9145" spans="2:65" s="1" customFormat="1" ht="27">
      <c r="B9145" s="42"/>
      <c r="C9145" s="64"/>
      <c r="D9145" s="205" t="s">
        <v>175</v>
      </c>
      <c r="E9145" s="64"/>
      <c r="F9145" s="206" t="s">
        <v>1220</v>
      </c>
      <c r="G9145" s="64"/>
      <c r="H9145" s="64"/>
      <c r="I9145" s="164"/>
      <c r="J9145" s="64"/>
      <c r="K9145" s="64"/>
      <c r="L9145" s="62"/>
      <c r="M9145" s="207"/>
      <c r="N9145" s="43"/>
      <c r="O9145" s="43"/>
      <c r="P9145" s="43"/>
      <c r="Q9145" s="43"/>
      <c r="R9145" s="43"/>
      <c r="S9145" s="43"/>
      <c r="T9145" s="79"/>
      <c r="AT9145" s="25" t="s">
        <v>175</v>
      </c>
      <c r="AU9145" s="25" t="s">
        <v>84</v>
      </c>
    </row>
    <row r="9146" spans="2:65" s="1" customFormat="1" ht="25.5" customHeight="1">
      <c r="B9146" s="42"/>
      <c r="C9146" s="193" t="s">
        <v>4482</v>
      </c>
      <c r="D9146" s="193" t="s">
        <v>168</v>
      </c>
      <c r="E9146" s="194" t="s">
        <v>1221</v>
      </c>
      <c r="F9146" s="195" t="s">
        <v>1222</v>
      </c>
      <c r="G9146" s="196" t="s">
        <v>184</v>
      </c>
      <c r="H9146" s="197">
        <v>3</v>
      </c>
      <c r="I9146" s="198"/>
      <c r="J9146" s="199">
        <f>ROUND(I9146*H9146,2)</f>
        <v>0</v>
      </c>
      <c r="K9146" s="195" t="s">
        <v>21</v>
      </c>
      <c r="L9146" s="62"/>
      <c r="M9146" s="200" t="s">
        <v>21</v>
      </c>
      <c r="N9146" s="201" t="s">
        <v>48</v>
      </c>
      <c r="O9146" s="43"/>
      <c r="P9146" s="202">
        <f>O9146*H9146</f>
        <v>0</v>
      </c>
      <c r="Q9146" s="202">
        <v>0</v>
      </c>
      <c r="R9146" s="202">
        <f>Q9146*H9146</f>
        <v>0</v>
      </c>
      <c r="S9146" s="202">
        <v>0</v>
      </c>
      <c r="T9146" s="203">
        <f>S9146*H9146</f>
        <v>0</v>
      </c>
      <c r="AR9146" s="25" t="s">
        <v>173</v>
      </c>
      <c r="AT9146" s="25" t="s">
        <v>168</v>
      </c>
      <c r="AU9146" s="25" t="s">
        <v>84</v>
      </c>
      <c r="AY9146" s="25" t="s">
        <v>163</v>
      </c>
      <c r="BE9146" s="204">
        <f>IF(N9146="základní",J9146,0)</f>
        <v>0</v>
      </c>
      <c r="BF9146" s="204">
        <f>IF(N9146="snížená",J9146,0)</f>
        <v>0</v>
      </c>
      <c r="BG9146" s="204">
        <f>IF(N9146="zákl. přenesená",J9146,0)</f>
        <v>0</v>
      </c>
      <c r="BH9146" s="204">
        <f>IF(N9146="sníž. přenesená",J9146,0)</f>
        <v>0</v>
      </c>
      <c r="BI9146" s="204">
        <f>IF(N9146="nulová",J9146,0)</f>
        <v>0</v>
      </c>
      <c r="BJ9146" s="25" t="s">
        <v>98</v>
      </c>
      <c r="BK9146" s="204">
        <f>ROUND(I9146*H9146,2)</f>
        <v>0</v>
      </c>
      <c r="BL9146" s="25" t="s">
        <v>173</v>
      </c>
      <c r="BM9146" s="25" t="s">
        <v>7804</v>
      </c>
    </row>
    <row r="9147" spans="2:65" s="1" customFormat="1" ht="27">
      <c r="B9147" s="42"/>
      <c r="C9147" s="64"/>
      <c r="D9147" s="205" t="s">
        <v>175</v>
      </c>
      <c r="E9147" s="64"/>
      <c r="F9147" s="206" t="s">
        <v>1222</v>
      </c>
      <c r="G9147" s="64"/>
      <c r="H9147" s="64"/>
      <c r="I9147" s="164"/>
      <c r="J9147" s="64"/>
      <c r="K9147" s="64"/>
      <c r="L9147" s="62"/>
      <c r="M9147" s="207"/>
      <c r="N9147" s="43"/>
      <c r="O9147" s="43"/>
      <c r="P9147" s="43"/>
      <c r="Q9147" s="43"/>
      <c r="R9147" s="43"/>
      <c r="S9147" s="43"/>
      <c r="T9147" s="79"/>
      <c r="AT9147" s="25" t="s">
        <v>175</v>
      </c>
      <c r="AU9147" s="25" t="s">
        <v>84</v>
      </c>
    </row>
    <row r="9148" spans="2:65" s="1" customFormat="1" ht="38.25" customHeight="1">
      <c r="B9148" s="42"/>
      <c r="C9148" s="193" t="s">
        <v>7805</v>
      </c>
      <c r="D9148" s="193" t="s">
        <v>168</v>
      </c>
      <c r="E9148" s="194" t="s">
        <v>1223</v>
      </c>
      <c r="F9148" s="195" t="s">
        <v>1224</v>
      </c>
      <c r="G9148" s="196" t="s">
        <v>184</v>
      </c>
      <c r="H9148" s="197">
        <v>11</v>
      </c>
      <c r="I9148" s="198"/>
      <c r="J9148" s="199">
        <f>ROUND(I9148*H9148,2)</f>
        <v>0</v>
      </c>
      <c r="K9148" s="195" t="s">
        <v>21</v>
      </c>
      <c r="L9148" s="62"/>
      <c r="M9148" s="200" t="s">
        <v>21</v>
      </c>
      <c r="N9148" s="201" t="s">
        <v>48</v>
      </c>
      <c r="O9148" s="43"/>
      <c r="P9148" s="202">
        <f>O9148*H9148</f>
        <v>0</v>
      </c>
      <c r="Q9148" s="202">
        <v>0</v>
      </c>
      <c r="R9148" s="202">
        <f>Q9148*H9148</f>
        <v>0</v>
      </c>
      <c r="S9148" s="202">
        <v>0</v>
      </c>
      <c r="T9148" s="203">
        <f>S9148*H9148</f>
        <v>0</v>
      </c>
      <c r="AR9148" s="25" t="s">
        <v>173</v>
      </c>
      <c r="AT9148" s="25" t="s">
        <v>168</v>
      </c>
      <c r="AU9148" s="25" t="s">
        <v>84</v>
      </c>
      <c r="AY9148" s="25" t="s">
        <v>163</v>
      </c>
      <c r="BE9148" s="204">
        <f>IF(N9148="základní",J9148,0)</f>
        <v>0</v>
      </c>
      <c r="BF9148" s="204">
        <f>IF(N9148="snížená",J9148,0)</f>
        <v>0</v>
      </c>
      <c r="BG9148" s="204">
        <f>IF(N9148="zákl. přenesená",J9148,0)</f>
        <v>0</v>
      </c>
      <c r="BH9148" s="204">
        <f>IF(N9148="sníž. přenesená",J9148,0)</f>
        <v>0</v>
      </c>
      <c r="BI9148" s="204">
        <f>IF(N9148="nulová",J9148,0)</f>
        <v>0</v>
      </c>
      <c r="BJ9148" s="25" t="s">
        <v>98</v>
      </c>
      <c r="BK9148" s="204">
        <f>ROUND(I9148*H9148,2)</f>
        <v>0</v>
      </c>
      <c r="BL9148" s="25" t="s">
        <v>173</v>
      </c>
      <c r="BM9148" s="25" t="s">
        <v>7806</v>
      </c>
    </row>
    <row r="9149" spans="2:65" s="1" customFormat="1" ht="27">
      <c r="B9149" s="42"/>
      <c r="C9149" s="64"/>
      <c r="D9149" s="205" t="s">
        <v>175</v>
      </c>
      <c r="E9149" s="64"/>
      <c r="F9149" s="206" t="s">
        <v>1224</v>
      </c>
      <c r="G9149" s="64"/>
      <c r="H9149" s="64"/>
      <c r="I9149" s="164"/>
      <c r="J9149" s="64"/>
      <c r="K9149" s="64"/>
      <c r="L9149" s="62"/>
      <c r="M9149" s="207"/>
      <c r="N9149" s="43"/>
      <c r="O9149" s="43"/>
      <c r="P9149" s="43"/>
      <c r="Q9149" s="43"/>
      <c r="R9149" s="43"/>
      <c r="S9149" s="43"/>
      <c r="T9149" s="79"/>
      <c r="AT9149" s="25" t="s">
        <v>175</v>
      </c>
      <c r="AU9149" s="25" t="s">
        <v>84</v>
      </c>
    </row>
    <row r="9150" spans="2:65" s="1" customFormat="1" ht="38.25" customHeight="1">
      <c r="B9150" s="42"/>
      <c r="C9150" s="193" t="s">
        <v>4484</v>
      </c>
      <c r="D9150" s="193" t="s">
        <v>168</v>
      </c>
      <c r="E9150" s="194" t="s">
        <v>1225</v>
      </c>
      <c r="F9150" s="195" t="s">
        <v>1226</v>
      </c>
      <c r="G9150" s="196" t="s">
        <v>184</v>
      </c>
      <c r="H9150" s="197">
        <v>3</v>
      </c>
      <c r="I9150" s="198"/>
      <c r="J9150" s="199">
        <f>ROUND(I9150*H9150,2)</f>
        <v>0</v>
      </c>
      <c r="K9150" s="195" t="s">
        <v>21</v>
      </c>
      <c r="L9150" s="62"/>
      <c r="M9150" s="200" t="s">
        <v>21</v>
      </c>
      <c r="N9150" s="201" t="s">
        <v>48</v>
      </c>
      <c r="O9150" s="43"/>
      <c r="P9150" s="202">
        <f>O9150*H9150</f>
        <v>0</v>
      </c>
      <c r="Q9150" s="202">
        <v>0</v>
      </c>
      <c r="R9150" s="202">
        <f>Q9150*H9150</f>
        <v>0</v>
      </c>
      <c r="S9150" s="202">
        <v>0</v>
      </c>
      <c r="T9150" s="203">
        <f>S9150*H9150</f>
        <v>0</v>
      </c>
      <c r="AR9150" s="25" t="s">
        <v>173</v>
      </c>
      <c r="AT9150" s="25" t="s">
        <v>168</v>
      </c>
      <c r="AU9150" s="25" t="s">
        <v>84</v>
      </c>
      <c r="AY9150" s="25" t="s">
        <v>163</v>
      </c>
      <c r="BE9150" s="204">
        <f>IF(N9150="základní",J9150,0)</f>
        <v>0</v>
      </c>
      <c r="BF9150" s="204">
        <f>IF(N9150="snížená",J9150,0)</f>
        <v>0</v>
      </c>
      <c r="BG9150" s="204">
        <f>IF(N9150="zákl. přenesená",J9150,0)</f>
        <v>0</v>
      </c>
      <c r="BH9150" s="204">
        <f>IF(N9150="sníž. přenesená",J9150,0)</f>
        <v>0</v>
      </c>
      <c r="BI9150" s="204">
        <f>IF(N9150="nulová",J9150,0)</f>
        <v>0</v>
      </c>
      <c r="BJ9150" s="25" t="s">
        <v>98</v>
      </c>
      <c r="BK9150" s="204">
        <f>ROUND(I9150*H9150,2)</f>
        <v>0</v>
      </c>
      <c r="BL9150" s="25" t="s">
        <v>173</v>
      </c>
      <c r="BM9150" s="25" t="s">
        <v>7807</v>
      </c>
    </row>
    <row r="9151" spans="2:65" s="1" customFormat="1" ht="27">
      <c r="B9151" s="42"/>
      <c r="C9151" s="64"/>
      <c r="D9151" s="205" t="s">
        <v>175</v>
      </c>
      <c r="E9151" s="64"/>
      <c r="F9151" s="206" t="s">
        <v>1226</v>
      </c>
      <c r="G9151" s="64"/>
      <c r="H9151" s="64"/>
      <c r="I9151" s="164"/>
      <c r="J9151" s="64"/>
      <c r="K9151" s="64"/>
      <c r="L9151" s="62"/>
      <c r="M9151" s="207"/>
      <c r="N9151" s="43"/>
      <c r="O9151" s="43"/>
      <c r="P9151" s="43"/>
      <c r="Q9151" s="43"/>
      <c r="R9151" s="43"/>
      <c r="S9151" s="43"/>
      <c r="T9151" s="79"/>
      <c r="AT9151" s="25" t="s">
        <v>175</v>
      </c>
      <c r="AU9151" s="25" t="s">
        <v>84</v>
      </c>
    </row>
    <row r="9152" spans="2:65" s="1" customFormat="1" ht="38.25" customHeight="1">
      <c r="B9152" s="42"/>
      <c r="C9152" s="193" t="s">
        <v>7808</v>
      </c>
      <c r="D9152" s="193" t="s">
        <v>168</v>
      </c>
      <c r="E9152" s="194" t="s">
        <v>1227</v>
      </c>
      <c r="F9152" s="195" t="s">
        <v>1228</v>
      </c>
      <c r="G9152" s="196" t="s">
        <v>184</v>
      </c>
      <c r="H9152" s="197">
        <v>1</v>
      </c>
      <c r="I9152" s="198"/>
      <c r="J9152" s="199">
        <f>ROUND(I9152*H9152,2)</f>
        <v>0</v>
      </c>
      <c r="K9152" s="195" t="s">
        <v>21</v>
      </c>
      <c r="L9152" s="62"/>
      <c r="M9152" s="200" t="s">
        <v>21</v>
      </c>
      <c r="N9152" s="201" t="s">
        <v>48</v>
      </c>
      <c r="O9152" s="43"/>
      <c r="P9152" s="202">
        <f>O9152*H9152</f>
        <v>0</v>
      </c>
      <c r="Q9152" s="202">
        <v>0</v>
      </c>
      <c r="R9152" s="202">
        <f>Q9152*H9152</f>
        <v>0</v>
      </c>
      <c r="S9152" s="202">
        <v>0</v>
      </c>
      <c r="T9152" s="203">
        <f>S9152*H9152</f>
        <v>0</v>
      </c>
      <c r="AR9152" s="25" t="s">
        <v>173</v>
      </c>
      <c r="AT9152" s="25" t="s">
        <v>168</v>
      </c>
      <c r="AU9152" s="25" t="s">
        <v>84</v>
      </c>
      <c r="AY9152" s="25" t="s">
        <v>163</v>
      </c>
      <c r="BE9152" s="204">
        <f>IF(N9152="základní",J9152,0)</f>
        <v>0</v>
      </c>
      <c r="BF9152" s="204">
        <f>IF(N9152="snížená",J9152,0)</f>
        <v>0</v>
      </c>
      <c r="BG9152" s="204">
        <f>IF(N9152="zákl. přenesená",J9152,0)</f>
        <v>0</v>
      </c>
      <c r="BH9152" s="204">
        <f>IF(N9152="sníž. přenesená",J9152,0)</f>
        <v>0</v>
      </c>
      <c r="BI9152" s="204">
        <f>IF(N9152="nulová",J9152,0)</f>
        <v>0</v>
      </c>
      <c r="BJ9152" s="25" t="s">
        <v>98</v>
      </c>
      <c r="BK9152" s="204">
        <f>ROUND(I9152*H9152,2)</f>
        <v>0</v>
      </c>
      <c r="BL9152" s="25" t="s">
        <v>173</v>
      </c>
      <c r="BM9152" s="25" t="s">
        <v>7809</v>
      </c>
    </row>
    <row r="9153" spans="2:65" s="1" customFormat="1" ht="27">
      <c r="B9153" s="42"/>
      <c r="C9153" s="64"/>
      <c r="D9153" s="205" t="s">
        <v>175</v>
      </c>
      <c r="E9153" s="64"/>
      <c r="F9153" s="206" t="s">
        <v>1228</v>
      </c>
      <c r="G9153" s="64"/>
      <c r="H9153" s="64"/>
      <c r="I9153" s="164"/>
      <c r="J9153" s="64"/>
      <c r="K9153" s="64"/>
      <c r="L9153" s="62"/>
      <c r="M9153" s="207"/>
      <c r="N9153" s="43"/>
      <c r="O9153" s="43"/>
      <c r="P9153" s="43"/>
      <c r="Q9153" s="43"/>
      <c r="R9153" s="43"/>
      <c r="S9153" s="43"/>
      <c r="T9153" s="79"/>
      <c r="AT9153" s="25" t="s">
        <v>175</v>
      </c>
      <c r="AU9153" s="25" t="s">
        <v>84</v>
      </c>
    </row>
    <row r="9154" spans="2:65" s="1" customFormat="1" ht="38.25" customHeight="1">
      <c r="B9154" s="42"/>
      <c r="C9154" s="193" t="s">
        <v>4485</v>
      </c>
      <c r="D9154" s="193" t="s">
        <v>168</v>
      </c>
      <c r="E9154" s="194" t="s">
        <v>1229</v>
      </c>
      <c r="F9154" s="195" t="s">
        <v>1230</v>
      </c>
      <c r="G9154" s="196" t="s">
        <v>288</v>
      </c>
      <c r="H9154" s="197">
        <v>23</v>
      </c>
      <c r="I9154" s="198"/>
      <c r="J9154" s="199">
        <f>ROUND(I9154*H9154,2)</f>
        <v>0</v>
      </c>
      <c r="K9154" s="195" t="s">
        <v>21</v>
      </c>
      <c r="L9154" s="62"/>
      <c r="M9154" s="200" t="s">
        <v>21</v>
      </c>
      <c r="N9154" s="201" t="s">
        <v>48</v>
      </c>
      <c r="O9154" s="43"/>
      <c r="P9154" s="202">
        <f>O9154*H9154</f>
        <v>0</v>
      </c>
      <c r="Q9154" s="202">
        <v>0</v>
      </c>
      <c r="R9154" s="202">
        <f>Q9154*H9154</f>
        <v>0</v>
      </c>
      <c r="S9154" s="202">
        <v>0</v>
      </c>
      <c r="T9154" s="203">
        <f>S9154*H9154</f>
        <v>0</v>
      </c>
      <c r="AR9154" s="25" t="s">
        <v>173</v>
      </c>
      <c r="AT9154" s="25" t="s">
        <v>168</v>
      </c>
      <c r="AU9154" s="25" t="s">
        <v>84</v>
      </c>
      <c r="AY9154" s="25" t="s">
        <v>163</v>
      </c>
      <c r="BE9154" s="204">
        <f>IF(N9154="základní",J9154,0)</f>
        <v>0</v>
      </c>
      <c r="BF9154" s="204">
        <f>IF(N9154="snížená",J9154,0)</f>
        <v>0</v>
      </c>
      <c r="BG9154" s="204">
        <f>IF(N9154="zákl. přenesená",J9154,0)</f>
        <v>0</v>
      </c>
      <c r="BH9154" s="204">
        <f>IF(N9154="sníž. přenesená",J9154,0)</f>
        <v>0</v>
      </c>
      <c r="BI9154" s="204">
        <f>IF(N9154="nulová",J9154,0)</f>
        <v>0</v>
      </c>
      <c r="BJ9154" s="25" t="s">
        <v>98</v>
      </c>
      <c r="BK9154" s="204">
        <f>ROUND(I9154*H9154,2)</f>
        <v>0</v>
      </c>
      <c r="BL9154" s="25" t="s">
        <v>173</v>
      </c>
      <c r="BM9154" s="25" t="s">
        <v>7810</v>
      </c>
    </row>
    <row r="9155" spans="2:65" s="1" customFormat="1" ht="27">
      <c r="B9155" s="42"/>
      <c r="C9155" s="64"/>
      <c r="D9155" s="205" t="s">
        <v>175</v>
      </c>
      <c r="E9155" s="64"/>
      <c r="F9155" s="206" t="s">
        <v>1230</v>
      </c>
      <c r="G9155" s="64"/>
      <c r="H9155" s="64"/>
      <c r="I9155" s="164"/>
      <c r="J9155" s="64"/>
      <c r="K9155" s="64"/>
      <c r="L9155" s="62"/>
      <c r="M9155" s="207"/>
      <c r="N9155" s="43"/>
      <c r="O9155" s="43"/>
      <c r="P9155" s="43"/>
      <c r="Q9155" s="43"/>
      <c r="R9155" s="43"/>
      <c r="S9155" s="43"/>
      <c r="T9155" s="79"/>
      <c r="AT9155" s="25" t="s">
        <v>175</v>
      </c>
      <c r="AU9155" s="25" t="s">
        <v>84</v>
      </c>
    </row>
    <row r="9156" spans="2:65" s="1" customFormat="1" ht="16.5" customHeight="1">
      <c r="B9156" s="42"/>
      <c r="C9156" s="193" t="s">
        <v>7811</v>
      </c>
      <c r="D9156" s="193" t="s">
        <v>168</v>
      </c>
      <c r="E9156" s="194" t="s">
        <v>1231</v>
      </c>
      <c r="F9156" s="195" t="s">
        <v>1232</v>
      </c>
      <c r="G9156" s="196" t="s">
        <v>1233</v>
      </c>
      <c r="H9156" s="197">
        <v>24</v>
      </c>
      <c r="I9156" s="198"/>
      <c r="J9156" s="199">
        <f>ROUND(I9156*H9156,2)</f>
        <v>0</v>
      </c>
      <c r="K9156" s="195" t="s">
        <v>21</v>
      </c>
      <c r="L9156" s="62"/>
      <c r="M9156" s="200" t="s">
        <v>21</v>
      </c>
      <c r="N9156" s="201" t="s">
        <v>48</v>
      </c>
      <c r="O9156" s="43"/>
      <c r="P9156" s="202">
        <f>O9156*H9156</f>
        <v>0</v>
      </c>
      <c r="Q9156" s="202">
        <v>0</v>
      </c>
      <c r="R9156" s="202">
        <f>Q9156*H9156</f>
        <v>0</v>
      </c>
      <c r="S9156" s="202">
        <v>0</v>
      </c>
      <c r="T9156" s="203">
        <f>S9156*H9156</f>
        <v>0</v>
      </c>
      <c r="AR9156" s="25" t="s">
        <v>173</v>
      </c>
      <c r="AT9156" s="25" t="s">
        <v>168</v>
      </c>
      <c r="AU9156" s="25" t="s">
        <v>84</v>
      </c>
      <c r="AY9156" s="25" t="s">
        <v>163</v>
      </c>
      <c r="BE9156" s="204">
        <f>IF(N9156="základní",J9156,0)</f>
        <v>0</v>
      </c>
      <c r="BF9156" s="204">
        <f>IF(N9156="snížená",J9156,0)</f>
        <v>0</v>
      </c>
      <c r="BG9156" s="204">
        <f>IF(N9156="zákl. přenesená",J9156,0)</f>
        <v>0</v>
      </c>
      <c r="BH9156" s="204">
        <f>IF(N9156="sníž. přenesená",J9156,0)</f>
        <v>0</v>
      </c>
      <c r="BI9156" s="204">
        <f>IF(N9156="nulová",J9156,0)</f>
        <v>0</v>
      </c>
      <c r="BJ9156" s="25" t="s">
        <v>98</v>
      </c>
      <c r="BK9156" s="204">
        <f>ROUND(I9156*H9156,2)</f>
        <v>0</v>
      </c>
      <c r="BL9156" s="25" t="s">
        <v>173</v>
      </c>
      <c r="BM9156" s="25" t="s">
        <v>7812</v>
      </c>
    </row>
    <row r="9157" spans="2:65" s="1" customFormat="1" ht="13.5">
      <c r="B9157" s="42"/>
      <c r="C9157" s="64"/>
      <c r="D9157" s="205" t="s">
        <v>175</v>
      </c>
      <c r="E9157" s="64"/>
      <c r="F9157" s="206" t="s">
        <v>1232</v>
      </c>
      <c r="G9157" s="64"/>
      <c r="H9157" s="64"/>
      <c r="I9157" s="164"/>
      <c r="J9157" s="64"/>
      <c r="K9157" s="64"/>
      <c r="L9157" s="62"/>
      <c r="M9157" s="207"/>
      <c r="N9157" s="43"/>
      <c r="O9157" s="43"/>
      <c r="P9157" s="43"/>
      <c r="Q9157" s="43"/>
      <c r="R9157" s="43"/>
      <c r="S9157" s="43"/>
      <c r="T9157" s="79"/>
      <c r="AT9157" s="25" t="s">
        <v>175</v>
      </c>
      <c r="AU9157" s="25" t="s">
        <v>84</v>
      </c>
    </row>
    <row r="9158" spans="2:65" s="1" customFormat="1" ht="38.25" customHeight="1">
      <c r="B9158" s="42"/>
      <c r="C9158" s="193" t="s">
        <v>4487</v>
      </c>
      <c r="D9158" s="193" t="s">
        <v>168</v>
      </c>
      <c r="E9158" s="194" t="s">
        <v>1234</v>
      </c>
      <c r="F9158" s="195" t="s">
        <v>1235</v>
      </c>
      <c r="G9158" s="196" t="s">
        <v>288</v>
      </c>
      <c r="H9158" s="197">
        <v>5</v>
      </c>
      <c r="I9158" s="198"/>
      <c r="J9158" s="199">
        <f>ROUND(I9158*H9158,2)</f>
        <v>0</v>
      </c>
      <c r="K9158" s="195" t="s">
        <v>21</v>
      </c>
      <c r="L9158" s="62"/>
      <c r="M9158" s="200" t="s">
        <v>21</v>
      </c>
      <c r="N9158" s="201" t="s">
        <v>48</v>
      </c>
      <c r="O9158" s="43"/>
      <c r="P9158" s="202">
        <f>O9158*H9158</f>
        <v>0</v>
      </c>
      <c r="Q9158" s="202">
        <v>0</v>
      </c>
      <c r="R9158" s="202">
        <f>Q9158*H9158</f>
        <v>0</v>
      </c>
      <c r="S9158" s="202">
        <v>0</v>
      </c>
      <c r="T9158" s="203">
        <f>S9158*H9158</f>
        <v>0</v>
      </c>
      <c r="AR9158" s="25" t="s">
        <v>173</v>
      </c>
      <c r="AT9158" s="25" t="s">
        <v>168</v>
      </c>
      <c r="AU9158" s="25" t="s">
        <v>84</v>
      </c>
      <c r="AY9158" s="25" t="s">
        <v>163</v>
      </c>
      <c r="BE9158" s="204">
        <f>IF(N9158="základní",J9158,0)</f>
        <v>0</v>
      </c>
      <c r="BF9158" s="204">
        <f>IF(N9158="snížená",J9158,0)</f>
        <v>0</v>
      </c>
      <c r="BG9158" s="204">
        <f>IF(N9158="zákl. přenesená",J9158,0)</f>
        <v>0</v>
      </c>
      <c r="BH9158" s="204">
        <f>IF(N9158="sníž. přenesená",J9158,0)</f>
        <v>0</v>
      </c>
      <c r="BI9158" s="204">
        <f>IF(N9158="nulová",J9158,0)</f>
        <v>0</v>
      </c>
      <c r="BJ9158" s="25" t="s">
        <v>98</v>
      </c>
      <c r="BK9158" s="204">
        <f>ROUND(I9158*H9158,2)</f>
        <v>0</v>
      </c>
      <c r="BL9158" s="25" t="s">
        <v>173</v>
      </c>
      <c r="BM9158" s="25" t="s">
        <v>7813</v>
      </c>
    </row>
    <row r="9159" spans="2:65" s="1" customFormat="1" ht="27">
      <c r="B9159" s="42"/>
      <c r="C9159" s="64"/>
      <c r="D9159" s="205" t="s">
        <v>175</v>
      </c>
      <c r="E9159" s="64"/>
      <c r="F9159" s="206" t="s">
        <v>1235</v>
      </c>
      <c r="G9159" s="64"/>
      <c r="H9159" s="64"/>
      <c r="I9159" s="164"/>
      <c r="J9159" s="64"/>
      <c r="K9159" s="64"/>
      <c r="L9159" s="62"/>
      <c r="M9159" s="207"/>
      <c r="N9159" s="43"/>
      <c r="O9159" s="43"/>
      <c r="P9159" s="43"/>
      <c r="Q9159" s="43"/>
      <c r="R9159" s="43"/>
      <c r="S9159" s="43"/>
      <c r="T9159" s="79"/>
      <c r="AT9159" s="25" t="s">
        <v>175</v>
      </c>
      <c r="AU9159" s="25" t="s">
        <v>84</v>
      </c>
    </row>
    <row r="9160" spans="2:65" s="1" customFormat="1" ht="38.25" customHeight="1">
      <c r="B9160" s="42"/>
      <c r="C9160" s="193" t="s">
        <v>7814</v>
      </c>
      <c r="D9160" s="193" t="s">
        <v>168</v>
      </c>
      <c r="E9160" s="194" t="s">
        <v>1236</v>
      </c>
      <c r="F9160" s="195" t="s">
        <v>1237</v>
      </c>
      <c r="G9160" s="196" t="s">
        <v>288</v>
      </c>
      <c r="H9160" s="197">
        <v>2</v>
      </c>
      <c r="I9160" s="198"/>
      <c r="J9160" s="199">
        <f>ROUND(I9160*H9160,2)</f>
        <v>0</v>
      </c>
      <c r="K9160" s="195" t="s">
        <v>21</v>
      </c>
      <c r="L9160" s="62"/>
      <c r="M9160" s="200" t="s">
        <v>21</v>
      </c>
      <c r="N9160" s="201" t="s">
        <v>48</v>
      </c>
      <c r="O9160" s="43"/>
      <c r="P9160" s="202">
        <f>O9160*H9160</f>
        <v>0</v>
      </c>
      <c r="Q9160" s="202">
        <v>0</v>
      </c>
      <c r="R9160" s="202">
        <f>Q9160*H9160</f>
        <v>0</v>
      </c>
      <c r="S9160" s="202">
        <v>0</v>
      </c>
      <c r="T9160" s="203">
        <f>S9160*H9160</f>
        <v>0</v>
      </c>
      <c r="AR9160" s="25" t="s">
        <v>173</v>
      </c>
      <c r="AT9160" s="25" t="s">
        <v>168</v>
      </c>
      <c r="AU9160" s="25" t="s">
        <v>84</v>
      </c>
      <c r="AY9160" s="25" t="s">
        <v>163</v>
      </c>
      <c r="BE9160" s="204">
        <f>IF(N9160="základní",J9160,0)</f>
        <v>0</v>
      </c>
      <c r="BF9160" s="204">
        <f>IF(N9160="snížená",J9160,0)</f>
        <v>0</v>
      </c>
      <c r="BG9160" s="204">
        <f>IF(N9160="zákl. přenesená",J9160,0)</f>
        <v>0</v>
      </c>
      <c r="BH9160" s="204">
        <f>IF(N9160="sníž. přenesená",J9160,0)</f>
        <v>0</v>
      </c>
      <c r="BI9160" s="204">
        <f>IF(N9160="nulová",J9160,0)</f>
        <v>0</v>
      </c>
      <c r="BJ9160" s="25" t="s">
        <v>98</v>
      </c>
      <c r="BK9160" s="204">
        <f>ROUND(I9160*H9160,2)</f>
        <v>0</v>
      </c>
      <c r="BL9160" s="25" t="s">
        <v>173</v>
      </c>
      <c r="BM9160" s="25" t="s">
        <v>7815</v>
      </c>
    </row>
    <row r="9161" spans="2:65" s="1" customFormat="1" ht="27">
      <c r="B9161" s="42"/>
      <c r="C9161" s="64"/>
      <c r="D9161" s="205" t="s">
        <v>175</v>
      </c>
      <c r="E9161" s="64"/>
      <c r="F9161" s="206" t="s">
        <v>1237</v>
      </c>
      <c r="G9161" s="64"/>
      <c r="H9161" s="64"/>
      <c r="I9161" s="164"/>
      <c r="J9161" s="64"/>
      <c r="K9161" s="64"/>
      <c r="L9161" s="62"/>
      <c r="M9161" s="207"/>
      <c r="N9161" s="43"/>
      <c r="O9161" s="43"/>
      <c r="P9161" s="43"/>
      <c r="Q9161" s="43"/>
      <c r="R9161" s="43"/>
      <c r="S9161" s="43"/>
      <c r="T9161" s="79"/>
      <c r="AT9161" s="25" t="s">
        <v>175</v>
      </c>
      <c r="AU9161" s="25" t="s">
        <v>84</v>
      </c>
    </row>
    <row r="9162" spans="2:65" s="1" customFormat="1" ht="25.5" customHeight="1">
      <c r="B9162" s="42"/>
      <c r="C9162" s="193" t="s">
        <v>4488</v>
      </c>
      <c r="D9162" s="193" t="s">
        <v>168</v>
      </c>
      <c r="E9162" s="194" t="s">
        <v>1238</v>
      </c>
      <c r="F9162" s="195" t="s">
        <v>1239</v>
      </c>
      <c r="G9162" s="196" t="s">
        <v>288</v>
      </c>
      <c r="H9162" s="197">
        <v>26</v>
      </c>
      <c r="I9162" s="198"/>
      <c r="J9162" s="199">
        <f>ROUND(I9162*H9162,2)</f>
        <v>0</v>
      </c>
      <c r="K9162" s="195" t="s">
        <v>21</v>
      </c>
      <c r="L9162" s="62"/>
      <c r="M9162" s="200" t="s">
        <v>21</v>
      </c>
      <c r="N9162" s="201" t="s">
        <v>48</v>
      </c>
      <c r="O9162" s="43"/>
      <c r="P9162" s="202">
        <f>O9162*H9162</f>
        <v>0</v>
      </c>
      <c r="Q9162" s="202">
        <v>0</v>
      </c>
      <c r="R9162" s="202">
        <f>Q9162*H9162</f>
        <v>0</v>
      </c>
      <c r="S9162" s="202">
        <v>0</v>
      </c>
      <c r="T9162" s="203">
        <f>S9162*H9162</f>
        <v>0</v>
      </c>
      <c r="AR9162" s="25" t="s">
        <v>173</v>
      </c>
      <c r="AT9162" s="25" t="s">
        <v>168</v>
      </c>
      <c r="AU9162" s="25" t="s">
        <v>84</v>
      </c>
      <c r="AY9162" s="25" t="s">
        <v>163</v>
      </c>
      <c r="BE9162" s="204">
        <f>IF(N9162="základní",J9162,0)</f>
        <v>0</v>
      </c>
      <c r="BF9162" s="204">
        <f>IF(N9162="snížená",J9162,0)</f>
        <v>0</v>
      </c>
      <c r="BG9162" s="204">
        <f>IF(N9162="zákl. přenesená",J9162,0)</f>
        <v>0</v>
      </c>
      <c r="BH9162" s="204">
        <f>IF(N9162="sníž. přenesená",J9162,0)</f>
        <v>0</v>
      </c>
      <c r="BI9162" s="204">
        <f>IF(N9162="nulová",J9162,0)</f>
        <v>0</v>
      </c>
      <c r="BJ9162" s="25" t="s">
        <v>98</v>
      </c>
      <c r="BK9162" s="204">
        <f>ROUND(I9162*H9162,2)</f>
        <v>0</v>
      </c>
      <c r="BL9162" s="25" t="s">
        <v>173</v>
      </c>
      <c r="BM9162" s="25" t="s">
        <v>7816</v>
      </c>
    </row>
    <row r="9163" spans="2:65" s="1" customFormat="1" ht="27">
      <c r="B9163" s="42"/>
      <c r="C9163" s="64"/>
      <c r="D9163" s="205" t="s">
        <v>175</v>
      </c>
      <c r="E9163" s="64"/>
      <c r="F9163" s="206" t="s">
        <v>1239</v>
      </c>
      <c r="G9163" s="64"/>
      <c r="H9163" s="64"/>
      <c r="I9163" s="164"/>
      <c r="J9163" s="64"/>
      <c r="K9163" s="64"/>
      <c r="L9163" s="62"/>
      <c r="M9163" s="207"/>
      <c r="N9163" s="43"/>
      <c r="O9163" s="43"/>
      <c r="P9163" s="43"/>
      <c r="Q9163" s="43"/>
      <c r="R9163" s="43"/>
      <c r="S9163" s="43"/>
      <c r="T9163" s="79"/>
      <c r="AT9163" s="25" t="s">
        <v>175</v>
      </c>
      <c r="AU9163" s="25" t="s">
        <v>84</v>
      </c>
    </row>
    <row r="9164" spans="2:65" s="1" customFormat="1" ht="25.5" customHeight="1">
      <c r="B9164" s="42"/>
      <c r="C9164" s="193" t="s">
        <v>7817</v>
      </c>
      <c r="D9164" s="193" t="s">
        <v>168</v>
      </c>
      <c r="E9164" s="194" t="s">
        <v>1240</v>
      </c>
      <c r="F9164" s="195" t="s">
        <v>1241</v>
      </c>
      <c r="G9164" s="196" t="s">
        <v>288</v>
      </c>
      <c r="H9164" s="197">
        <v>18</v>
      </c>
      <c r="I9164" s="198"/>
      <c r="J9164" s="199">
        <f>ROUND(I9164*H9164,2)</f>
        <v>0</v>
      </c>
      <c r="K9164" s="195" t="s">
        <v>21</v>
      </c>
      <c r="L9164" s="62"/>
      <c r="M9164" s="200" t="s">
        <v>21</v>
      </c>
      <c r="N9164" s="201" t="s">
        <v>48</v>
      </c>
      <c r="O9164" s="43"/>
      <c r="P9164" s="202">
        <f>O9164*H9164</f>
        <v>0</v>
      </c>
      <c r="Q9164" s="202">
        <v>0</v>
      </c>
      <c r="R9164" s="202">
        <f>Q9164*H9164</f>
        <v>0</v>
      </c>
      <c r="S9164" s="202">
        <v>0</v>
      </c>
      <c r="T9164" s="203">
        <f>S9164*H9164</f>
        <v>0</v>
      </c>
      <c r="AR9164" s="25" t="s">
        <v>173</v>
      </c>
      <c r="AT9164" s="25" t="s">
        <v>168</v>
      </c>
      <c r="AU9164" s="25" t="s">
        <v>84</v>
      </c>
      <c r="AY9164" s="25" t="s">
        <v>163</v>
      </c>
      <c r="BE9164" s="204">
        <f>IF(N9164="základní",J9164,0)</f>
        <v>0</v>
      </c>
      <c r="BF9164" s="204">
        <f>IF(N9164="snížená",J9164,0)</f>
        <v>0</v>
      </c>
      <c r="BG9164" s="204">
        <f>IF(N9164="zákl. přenesená",J9164,0)</f>
        <v>0</v>
      </c>
      <c r="BH9164" s="204">
        <f>IF(N9164="sníž. přenesená",J9164,0)</f>
        <v>0</v>
      </c>
      <c r="BI9164" s="204">
        <f>IF(N9164="nulová",J9164,0)</f>
        <v>0</v>
      </c>
      <c r="BJ9164" s="25" t="s">
        <v>98</v>
      </c>
      <c r="BK9164" s="204">
        <f>ROUND(I9164*H9164,2)</f>
        <v>0</v>
      </c>
      <c r="BL9164" s="25" t="s">
        <v>173</v>
      </c>
      <c r="BM9164" s="25" t="s">
        <v>7818</v>
      </c>
    </row>
    <row r="9165" spans="2:65" s="1" customFormat="1" ht="27">
      <c r="B9165" s="42"/>
      <c r="C9165" s="64"/>
      <c r="D9165" s="205" t="s">
        <v>175</v>
      </c>
      <c r="E9165" s="64"/>
      <c r="F9165" s="206" t="s">
        <v>1241</v>
      </c>
      <c r="G9165" s="64"/>
      <c r="H9165" s="64"/>
      <c r="I9165" s="164"/>
      <c r="J9165" s="64"/>
      <c r="K9165" s="64"/>
      <c r="L9165" s="62"/>
      <c r="M9165" s="207"/>
      <c r="N9165" s="43"/>
      <c r="O9165" s="43"/>
      <c r="P9165" s="43"/>
      <c r="Q9165" s="43"/>
      <c r="R9165" s="43"/>
      <c r="S9165" s="43"/>
      <c r="T9165" s="79"/>
      <c r="AT9165" s="25" t="s">
        <v>175</v>
      </c>
      <c r="AU9165" s="25" t="s">
        <v>84</v>
      </c>
    </row>
    <row r="9166" spans="2:65" s="1" customFormat="1" ht="25.5" customHeight="1">
      <c r="B9166" s="42"/>
      <c r="C9166" s="193" t="s">
        <v>4490</v>
      </c>
      <c r="D9166" s="193" t="s">
        <v>168</v>
      </c>
      <c r="E9166" s="194" t="s">
        <v>1242</v>
      </c>
      <c r="F9166" s="195" t="s">
        <v>1243</v>
      </c>
      <c r="G9166" s="196" t="s">
        <v>288</v>
      </c>
      <c r="H9166" s="197">
        <v>12</v>
      </c>
      <c r="I9166" s="198"/>
      <c r="J9166" s="199">
        <f>ROUND(I9166*H9166,2)</f>
        <v>0</v>
      </c>
      <c r="K9166" s="195" t="s">
        <v>21</v>
      </c>
      <c r="L9166" s="62"/>
      <c r="M9166" s="200" t="s">
        <v>21</v>
      </c>
      <c r="N9166" s="201" t="s">
        <v>48</v>
      </c>
      <c r="O9166" s="43"/>
      <c r="P9166" s="202">
        <f>O9166*H9166</f>
        <v>0</v>
      </c>
      <c r="Q9166" s="202">
        <v>0</v>
      </c>
      <c r="R9166" s="202">
        <f>Q9166*H9166</f>
        <v>0</v>
      </c>
      <c r="S9166" s="202">
        <v>0</v>
      </c>
      <c r="T9166" s="203">
        <f>S9166*H9166</f>
        <v>0</v>
      </c>
      <c r="AR9166" s="25" t="s">
        <v>173</v>
      </c>
      <c r="AT9166" s="25" t="s">
        <v>168</v>
      </c>
      <c r="AU9166" s="25" t="s">
        <v>84</v>
      </c>
      <c r="AY9166" s="25" t="s">
        <v>163</v>
      </c>
      <c r="BE9166" s="204">
        <f>IF(N9166="základní",J9166,0)</f>
        <v>0</v>
      </c>
      <c r="BF9166" s="204">
        <f>IF(N9166="snížená",J9166,0)</f>
        <v>0</v>
      </c>
      <c r="BG9166" s="204">
        <f>IF(N9166="zákl. přenesená",J9166,0)</f>
        <v>0</v>
      </c>
      <c r="BH9166" s="204">
        <f>IF(N9166="sníž. přenesená",J9166,0)</f>
        <v>0</v>
      </c>
      <c r="BI9166" s="204">
        <f>IF(N9166="nulová",J9166,0)</f>
        <v>0</v>
      </c>
      <c r="BJ9166" s="25" t="s">
        <v>98</v>
      </c>
      <c r="BK9166" s="204">
        <f>ROUND(I9166*H9166,2)</f>
        <v>0</v>
      </c>
      <c r="BL9166" s="25" t="s">
        <v>173</v>
      </c>
      <c r="BM9166" s="25" t="s">
        <v>7819</v>
      </c>
    </row>
    <row r="9167" spans="2:65" s="1" customFormat="1" ht="27">
      <c r="B9167" s="42"/>
      <c r="C9167" s="64"/>
      <c r="D9167" s="205" t="s">
        <v>175</v>
      </c>
      <c r="E9167" s="64"/>
      <c r="F9167" s="206" t="s">
        <v>1243</v>
      </c>
      <c r="G9167" s="64"/>
      <c r="H9167" s="64"/>
      <c r="I9167" s="164"/>
      <c r="J9167" s="64"/>
      <c r="K9167" s="64"/>
      <c r="L9167" s="62"/>
      <c r="M9167" s="207"/>
      <c r="N9167" s="43"/>
      <c r="O9167" s="43"/>
      <c r="P9167" s="43"/>
      <c r="Q9167" s="43"/>
      <c r="R9167" s="43"/>
      <c r="S9167" s="43"/>
      <c r="T9167" s="79"/>
      <c r="AT9167" s="25" t="s">
        <v>175</v>
      </c>
      <c r="AU9167" s="25" t="s">
        <v>84</v>
      </c>
    </row>
    <row r="9168" spans="2:65" s="1" customFormat="1" ht="25.5" customHeight="1">
      <c r="B9168" s="42"/>
      <c r="C9168" s="193" t="s">
        <v>7820</v>
      </c>
      <c r="D9168" s="193" t="s">
        <v>168</v>
      </c>
      <c r="E9168" s="194" t="s">
        <v>1244</v>
      </c>
      <c r="F9168" s="195" t="s">
        <v>1245</v>
      </c>
      <c r="G9168" s="196" t="s">
        <v>288</v>
      </c>
      <c r="H9168" s="197">
        <v>148</v>
      </c>
      <c r="I9168" s="198"/>
      <c r="J9168" s="199">
        <f>ROUND(I9168*H9168,2)</f>
        <v>0</v>
      </c>
      <c r="K9168" s="195" t="s">
        <v>21</v>
      </c>
      <c r="L9168" s="62"/>
      <c r="M9168" s="200" t="s">
        <v>21</v>
      </c>
      <c r="N9168" s="201" t="s">
        <v>48</v>
      </c>
      <c r="O9168" s="43"/>
      <c r="P9168" s="202">
        <f>O9168*H9168</f>
        <v>0</v>
      </c>
      <c r="Q9168" s="202">
        <v>0</v>
      </c>
      <c r="R9168" s="202">
        <f>Q9168*H9168</f>
        <v>0</v>
      </c>
      <c r="S9168" s="202">
        <v>0</v>
      </c>
      <c r="T9168" s="203">
        <f>S9168*H9168</f>
        <v>0</v>
      </c>
      <c r="AR9168" s="25" t="s">
        <v>173</v>
      </c>
      <c r="AT9168" s="25" t="s">
        <v>168</v>
      </c>
      <c r="AU9168" s="25" t="s">
        <v>84</v>
      </c>
      <c r="AY9168" s="25" t="s">
        <v>163</v>
      </c>
      <c r="BE9168" s="204">
        <f>IF(N9168="základní",J9168,0)</f>
        <v>0</v>
      </c>
      <c r="BF9168" s="204">
        <f>IF(N9168="snížená",J9168,0)</f>
        <v>0</v>
      </c>
      <c r="BG9168" s="204">
        <f>IF(N9168="zákl. přenesená",J9168,0)</f>
        <v>0</v>
      </c>
      <c r="BH9168" s="204">
        <f>IF(N9168="sníž. přenesená",J9168,0)</f>
        <v>0</v>
      </c>
      <c r="BI9168" s="204">
        <f>IF(N9168="nulová",J9168,0)</f>
        <v>0</v>
      </c>
      <c r="BJ9168" s="25" t="s">
        <v>98</v>
      </c>
      <c r="BK9168" s="204">
        <f>ROUND(I9168*H9168,2)</f>
        <v>0</v>
      </c>
      <c r="BL9168" s="25" t="s">
        <v>173</v>
      </c>
      <c r="BM9168" s="25" t="s">
        <v>7821</v>
      </c>
    </row>
    <row r="9169" spans="2:65" s="1" customFormat="1" ht="27">
      <c r="B9169" s="42"/>
      <c r="C9169" s="64"/>
      <c r="D9169" s="205" t="s">
        <v>175</v>
      </c>
      <c r="E9169" s="64"/>
      <c r="F9169" s="206" t="s">
        <v>1245</v>
      </c>
      <c r="G9169" s="64"/>
      <c r="H9169" s="64"/>
      <c r="I9169" s="164"/>
      <c r="J9169" s="64"/>
      <c r="K9169" s="64"/>
      <c r="L9169" s="62"/>
      <c r="M9169" s="207"/>
      <c r="N9169" s="43"/>
      <c r="O9169" s="43"/>
      <c r="P9169" s="43"/>
      <c r="Q9169" s="43"/>
      <c r="R9169" s="43"/>
      <c r="S9169" s="43"/>
      <c r="T9169" s="79"/>
      <c r="AT9169" s="25" t="s">
        <v>175</v>
      </c>
      <c r="AU9169" s="25" t="s">
        <v>84</v>
      </c>
    </row>
    <row r="9170" spans="2:65" s="1" customFormat="1" ht="38.25" customHeight="1">
      <c r="B9170" s="42"/>
      <c r="C9170" s="193" t="s">
        <v>4491</v>
      </c>
      <c r="D9170" s="193" t="s">
        <v>168</v>
      </c>
      <c r="E9170" s="194" t="s">
        <v>1246</v>
      </c>
      <c r="F9170" s="195" t="s">
        <v>1247</v>
      </c>
      <c r="G9170" s="196" t="s">
        <v>184</v>
      </c>
      <c r="H9170" s="197">
        <v>2</v>
      </c>
      <c r="I9170" s="198"/>
      <c r="J9170" s="199">
        <f>ROUND(I9170*H9170,2)</f>
        <v>0</v>
      </c>
      <c r="K9170" s="195" t="s">
        <v>21</v>
      </c>
      <c r="L9170" s="62"/>
      <c r="M9170" s="200" t="s">
        <v>21</v>
      </c>
      <c r="N9170" s="201" t="s">
        <v>48</v>
      </c>
      <c r="O9170" s="43"/>
      <c r="P9170" s="202">
        <f>O9170*H9170</f>
        <v>0</v>
      </c>
      <c r="Q9170" s="202">
        <v>0</v>
      </c>
      <c r="R9170" s="202">
        <f>Q9170*H9170</f>
        <v>0</v>
      </c>
      <c r="S9170" s="202">
        <v>0</v>
      </c>
      <c r="T9170" s="203">
        <f>S9170*H9170</f>
        <v>0</v>
      </c>
      <c r="AR9170" s="25" t="s">
        <v>173</v>
      </c>
      <c r="AT9170" s="25" t="s">
        <v>168</v>
      </c>
      <c r="AU9170" s="25" t="s">
        <v>84</v>
      </c>
      <c r="AY9170" s="25" t="s">
        <v>163</v>
      </c>
      <c r="BE9170" s="204">
        <f>IF(N9170="základní",J9170,0)</f>
        <v>0</v>
      </c>
      <c r="BF9170" s="204">
        <f>IF(N9170="snížená",J9170,0)</f>
        <v>0</v>
      </c>
      <c r="BG9170" s="204">
        <f>IF(N9170="zákl. přenesená",J9170,0)</f>
        <v>0</v>
      </c>
      <c r="BH9170" s="204">
        <f>IF(N9170="sníž. přenesená",J9170,0)</f>
        <v>0</v>
      </c>
      <c r="BI9170" s="204">
        <f>IF(N9170="nulová",J9170,0)</f>
        <v>0</v>
      </c>
      <c r="BJ9170" s="25" t="s">
        <v>98</v>
      </c>
      <c r="BK9170" s="204">
        <f>ROUND(I9170*H9170,2)</f>
        <v>0</v>
      </c>
      <c r="BL9170" s="25" t="s">
        <v>173</v>
      </c>
      <c r="BM9170" s="25" t="s">
        <v>7822</v>
      </c>
    </row>
    <row r="9171" spans="2:65" s="1" customFormat="1" ht="40.5">
      <c r="B9171" s="42"/>
      <c r="C9171" s="64"/>
      <c r="D9171" s="205" t="s">
        <v>175</v>
      </c>
      <c r="E9171" s="64"/>
      <c r="F9171" s="206" t="s">
        <v>1247</v>
      </c>
      <c r="G9171" s="64"/>
      <c r="H9171" s="64"/>
      <c r="I9171" s="164"/>
      <c r="J9171" s="64"/>
      <c r="K9171" s="64"/>
      <c r="L9171" s="62"/>
      <c r="M9171" s="207"/>
      <c r="N9171" s="43"/>
      <c r="O9171" s="43"/>
      <c r="P9171" s="43"/>
      <c r="Q9171" s="43"/>
      <c r="R9171" s="43"/>
      <c r="S9171" s="43"/>
      <c r="T9171" s="79"/>
      <c r="AT9171" s="25" t="s">
        <v>175</v>
      </c>
      <c r="AU9171" s="25" t="s">
        <v>84</v>
      </c>
    </row>
    <row r="9172" spans="2:65" s="1" customFormat="1" ht="38.25" customHeight="1">
      <c r="B9172" s="42"/>
      <c r="C9172" s="193" t="s">
        <v>7823</v>
      </c>
      <c r="D9172" s="193" t="s">
        <v>168</v>
      </c>
      <c r="E9172" s="194" t="s">
        <v>1248</v>
      </c>
      <c r="F9172" s="195" t="s">
        <v>1249</v>
      </c>
      <c r="G9172" s="196" t="s">
        <v>184</v>
      </c>
      <c r="H9172" s="197">
        <v>2</v>
      </c>
      <c r="I9172" s="198"/>
      <c r="J9172" s="199">
        <f>ROUND(I9172*H9172,2)</f>
        <v>0</v>
      </c>
      <c r="K9172" s="195" t="s">
        <v>21</v>
      </c>
      <c r="L9172" s="62"/>
      <c r="M9172" s="200" t="s">
        <v>21</v>
      </c>
      <c r="N9172" s="201" t="s">
        <v>48</v>
      </c>
      <c r="O9172" s="43"/>
      <c r="P9172" s="202">
        <f>O9172*H9172</f>
        <v>0</v>
      </c>
      <c r="Q9172" s="202">
        <v>0</v>
      </c>
      <c r="R9172" s="202">
        <f>Q9172*H9172</f>
        <v>0</v>
      </c>
      <c r="S9172" s="202">
        <v>0</v>
      </c>
      <c r="T9172" s="203">
        <f>S9172*H9172</f>
        <v>0</v>
      </c>
      <c r="AR9172" s="25" t="s">
        <v>173</v>
      </c>
      <c r="AT9172" s="25" t="s">
        <v>168</v>
      </c>
      <c r="AU9172" s="25" t="s">
        <v>84</v>
      </c>
      <c r="AY9172" s="25" t="s">
        <v>163</v>
      </c>
      <c r="BE9172" s="204">
        <f>IF(N9172="základní",J9172,0)</f>
        <v>0</v>
      </c>
      <c r="BF9172" s="204">
        <f>IF(N9172="snížená",J9172,0)</f>
        <v>0</v>
      </c>
      <c r="BG9172" s="204">
        <f>IF(N9172="zákl. přenesená",J9172,0)</f>
        <v>0</v>
      </c>
      <c r="BH9172" s="204">
        <f>IF(N9172="sníž. přenesená",J9172,0)</f>
        <v>0</v>
      </c>
      <c r="BI9172" s="204">
        <f>IF(N9172="nulová",J9172,0)</f>
        <v>0</v>
      </c>
      <c r="BJ9172" s="25" t="s">
        <v>98</v>
      </c>
      <c r="BK9172" s="204">
        <f>ROUND(I9172*H9172,2)</f>
        <v>0</v>
      </c>
      <c r="BL9172" s="25" t="s">
        <v>173</v>
      </c>
      <c r="BM9172" s="25" t="s">
        <v>7824</v>
      </c>
    </row>
    <row r="9173" spans="2:65" s="1" customFormat="1" ht="40.5">
      <c r="B9173" s="42"/>
      <c r="C9173" s="64"/>
      <c r="D9173" s="205" t="s">
        <v>175</v>
      </c>
      <c r="E9173" s="64"/>
      <c r="F9173" s="206" t="s">
        <v>1249</v>
      </c>
      <c r="G9173" s="64"/>
      <c r="H9173" s="64"/>
      <c r="I9173" s="164"/>
      <c r="J9173" s="64"/>
      <c r="K9173" s="64"/>
      <c r="L9173" s="62"/>
      <c r="M9173" s="207"/>
      <c r="N9173" s="43"/>
      <c r="O9173" s="43"/>
      <c r="P9173" s="43"/>
      <c r="Q9173" s="43"/>
      <c r="R9173" s="43"/>
      <c r="S9173" s="43"/>
      <c r="T9173" s="79"/>
      <c r="AT9173" s="25" t="s">
        <v>175</v>
      </c>
      <c r="AU9173" s="25" t="s">
        <v>84</v>
      </c>
    </row>
    <row r="9174" spans="2:65" s="1" customFormat="1" ht="16.5" customHeight="1">
      <c r="B9174" s="42"/>
      <c r="C9174" s="193" t="s">
        <v>4493</v>
      </c>
      <c r="D9174" s="193" t="s">
        <v>168</v>
      </c>
      <c r="E9174" s="194" t="s">
        <v>1250</v>
      </c>
      <c r="F9174" s="195" t="s">
        <v>1251</v>
      </c>
      <c r="G9174" s="196" t="s">
        <v>184</v>
      </c>
      <c r="H9174" s="197">
        <v>12</v>
      </c>
      <c r="I9174" s="198"/>
      <c r="J9174" s="199">
        <f>ROUND(I9174*H9174,2)</f>
        <v>0</v>
      </c>
      <c r="K9174" s="195" t="s">
        <v>21</v>
      </c>
      <c r="L9174" s="62"/>
      <c r="M9174" s="200" t="s">
        <v>21</v>
      </c>
      <c r="N9174" s="201" t="s">
        <v>48</v>
      </c>
      <c r="O9174" s="43"/>
      <c r="P9174" s="202">
        <f>O9174*H9174</f>
        <v>0</v>
      </c>
      <c r="Q9174" s="202">
        <v>0</v>
      </c>
      <c r="R9174" s="202">
        <f>Q9174*H9174</f>
        <v>0</v>
      </c>
      <c r="S9174" s="202">
        <v>0</v>
      </c>
      <c r="T9174" s="203">
        <f>S9174*H9174</f>
        <v>0</v>
      </c>
      <c r="AR9174" s="25" t="s">
        <v>173</v>
      </c>
      <c r="AT9174" s="25" t="s">
        <v>168</v>
      </c>
      <c r="AU9174" s="25" t="s">
        <v>84</v>
      </c>
      <c r="AY9174" s="25" t="s">
        <v>163</v>
      </c>
      <c r="BE9174" s="204">
        <f>IF(N9174="základní",J9174,0)</f>
        <v>0</v>
      </c>
      <c r="BF9174" s="204">
        <f>IF(N9174="snížená",J9174,0)</f>
        <v>0</v>
      </c>
      <c r="BG9174" s="204">
        <f>IF(N9174="zákl. přenesená",J9174,0)</f>
        <v>0</v>
      </c>
      <c r="BH9174" s="204">
        <f>IF(N9174="sníž. přenesená",J9174,0)</f>
        <v>0</v>
      </c>
      <c r="BI9174" s="204">
        <f>IF(N9174="nulová",J9174,0)</f>
        <v>0</v>
      </c>
      <c r="BJ9174" s="25" t="s">
        <v>98</v>
      </c>
      <c r="BK9174" s="204">
        <f>ROUND(I9174*H9174,2)</f>
        <v>0</v>
      </c>
      <c r="BL9174" s="25" t="s">
        <v>173</v>
      </c>
      <c r="BM9174" s="25" t="s">
        <v>7825</v>
      </c>
    </row>
    <row r="9175" spans="2:65" s="1" customFormat="1" ht="13.5">
      <c r="B9175" s="42"/>
      <c r="C9175" s="64"/>
      <c r="D9175" s="205" t="s">
        <v>175</v>
      </c>
      <c r="E9175" s="64"/>
      <c r="F9175" s="206" t="s">
        <v>1251</v>
      </c>
      <c r="G9175" s="64"/>
      <c r="H9175" s="64"/>
      <c r="I9175" s="164"/>
      <c r="J9175" s="64"/>
      <c r="K9175" s="64"/>
      <c r="L9175" s="62"/>
      <c r="M9175" s="207"/>
      <c r="N9175" s="43"/>
      <c r="O9175" s="43"/>
      <c r="P9175" s="43"/>
      <c r="Q9175" s="43"/>
      <c r="R9175" s="43"/>
      <c r="S9175" s="43"/>
      <c r="T9175" s="79"/>
      <c r="AT9175" s="25" t="s">
        <v>175</v>
      </c>
      <c r="AU9175" s="25" t="s">
        <v>84</v>
      </c>
    </row>
    <row r="9176" spans="2:65" s="1" customFormat="1" ht="16.5" customHeight="1">
      <c r="B9176" s="42"/>
      <c r="C9176" s="193" t="s">
        <v>7826</v>
      </c>
      <c r="D9176" s="193" t="s">
        <v>168</v>
      </c>
      <c r="E9176" s="194" t="s">
        <v>1252</v>
      </c>
      <c r="F9176" s="195" t="s">
        <v>1253</v>
      </c>
      <c r="G9176" s="196" t="s">
        <v>1254</v>
      </c>
      <c r="H9176" s="197">
        <v>36</v>
      </c>
      <c r="I9176" s="198"/>
      <c r="J9176" s="199">
        <f>ROUND(I9176*H9176,2)</f>
        <v>0</v>
      </c>
      <c r="K9176" s="195" t="s">
        <v>21</v>
      </c>
      <c r="L9176" s="62"/>
      <c r="M9176" s="200" t="s">
        <v>21</v>
      </c>
      <c r="N9176" s="201" t="s">
        <v>48</v>
      </c>
      <c r="O9176" s="43"/>
      <c r="P9176" s="202">
        <f>O9176*H9176</f>
        <v>0</v>
      </c>
      <c r="Q9176" s="202">
        <v>0</v>
      </c>
      <c r="R9176" s="202">
        <f>Q9176*H9176</f>
        <v>0</v>
      </c>
      <c r="S9176" s="202">
        <v>0</v>
      </c>
      <c r="T9176" s="203">
        <f>S9176*H9176</f>
        <v>0</v>
      </c>
      <c r="AR9176" s="25" t="s">
        <v>173</v>
      </c>
      <c r="AT9176" s="25" t="s">
        <v>168</v>
      </c>
      <c r="AU9176" s="25" t="s">
        <v>84</v>
      </c>
      <c r="AY9176" s="25" t="s">
        <v>163</v>
      </c>
      <c r="BE9176" s="204">
        <f>IF(N9176="základní",J9176,0)</f>
        <v>0</v>
      </c>
      <c r="BF9176" s="204">
        <f>IF(N9176="snížená",J9176,0)</f>
        <v>0</v>
      </c>
      <c r="BG9176" s="204">
        <f>IF(N9176="zákl. přenesená",J9176,0)</f>
        <v>0</v>
      </c>
      <c r="BH9176" s="204">
        <f>IF(N9176="sníž. přenesená",J9176,0)</f>
        <v>0</v>
      </c>
      <c r="BI9176" s="204">
        <f>IF(N9176="nulová",J9176,0)</f>
        <v>0</v>
      </c>
      <c r="BJ9176" s="25" t="s">
        <v>98</v>
      </c>
      <c r="BK9176" s="204">
        <f>ROUND(I9176*H9176,2)</f>
        <v>0</v>
      </c>
      <c r="BL9176" s="25" t="s">
        <v>173</v>
      </c>
      <c r="BM9176" s="25" t="s">
        <v>7827</v>
      </c>
    </row>
    <row r="9177" spans="2:65" s="1" customFormat="1" ht="13.5">
      <c r="B9177" s="42"/>
      <c r="C9177" s="64"/>
      <c r="D9177" s="205" t="s">
        <v>175</v>
      </c>
      <c r="E9177" s="64"/>
      <c r="F9177" s="206" t="s">
        <v>1253</v>
      </c>
      <c r="G9177" s="64"/>
      <c r="H9177" s="64"/>
      <c r="I9177" s="164"/>
      <c r="J9177" s="64"/>
      <c r="K9177" s="64"/>
      <c r="L9177" s="62"/>
      <c r="M9177" s="207"/>
      <c r="N9177" s="43"/>
      <c r="O9177" s="43"/>
      <c r="P9177" s="43"/>
      <c r="Q9177" s="43"/>
      <c r="R9177" s="43"/>
      <c r="S9177" s="43"/>
      <c r="T9177" s="79"/>
      <c r="AT9177" s="25" t="s">
        <v>175</v>
      </c>
      <c r="AU9177" s="25" t="s">
        <v>84</v>
      </c>
    </row>
    <row r="9178" spans="2:65" s="1" customFormat="1" ht="16.5" customHeight="1">
      <c r="B9178" s="42"/>
      <c r="C9178" s="193" t="s">
        <v>4494</v>
      </c>
      <c r="D9178" s="193" t="s">
        <v>168</v>
      </c>
      <c r="E9178" s="194" t="s">
        <v>1255</v>
      </c>
      <c r="F9178" s="195" t="s">
        <v>1256</v>
      </c>
      <c r="G9178" s="196" t="s">
        <v>184</v>
      </c>
      <c r="H9178" s="197">
        <v>12</v>
      </c>
      <c r="I9178" s="198"/>
      <c r="J9178" s="199">
        <f>ROUND(I9178*H9178,2)</f>
        <v>0</v>
      </c>
      <c r="K9178" s="195" t="s">
        <v>21</v>
      </c>
      <c r="L9178" s="62"/>
      <c r="M9178" s="200" t="s">
        <v>21</v>
      </c>
      <c r="N9178" s="201" t="s">
        <v>48</v>
      </c>
      <c r="O9178" s="43"/>
      <c r="P9178" s="202">
        <f>O9178*H9178</f>
        <v>0</v>
      </c>
      <c r="Q9178" s="202">
        <v>0</v>
      </c>
      <c r="R9178" s="202">
        <f>Q9178*H9178</f>
        <v>0</v>
      </c>
      <c r="S9178" s="202">
        <v>0</v>
      </c>
      <c r="T9178" s="203">
        <f>S9178*H9178</f>
        <v>0</v>
      </c>
      <c r="AR9178" s="25" t="s">
        <v>173</v>
      </c>
      <c r="AT9178" s="25" t="s">
        <v>168</v>
      </c>
      <c r="AU9178" s="25" t="s">
        <v>84</v>
      </c>
      <c r="AY9178" s="25" t="s">
        <v>163</v>
      </c>
      <c r="BE9178" s="204">
        <f>IF(N9178="základní",J9178,0)</f>
        <v>0</v>
      </c>
      <c r="BF9178" s="204">
        <f>IF(N9178="snížená",J9178,0)</f>
        <v>0</v>
      </c>
      <c r="BG9178" s="204">
        <f>IF(N9178="zákl. přenesená",J9178,0)</f>
        <v>0</v>
      </c>
      <c r="BH9178" s="204">
        <f>IF(N9178="sníž. přenesená",J9178,0)</f>
        <v>0</v>
      </c>
      <c r="BI9178" s="204">
        <f>IF(N9178="nulová",J9178,0)</f>
        <v>0</v>
      </c>
      <c r="BJ9178" s="25" t="s">
        <v>98</v>
      </c>
      <c r="BK9178" s="204">
        <f>ROUND(I9178*H9178,2)</f>
        <v>0</v>
      </c>
      <c r="BL9178" s="25" t="s">
        <v>173</v>
      </c>
      <c r="BM9178" s="25" t="s">
        <v>7828</v>
      </c>
    </row>
    <row r="9179" spans="2:65" s="1" customFormat="1" ht="13.5">
      <c r="B9179" s="42"/>
      <c r="C9179" s="64"/>
      <c r="D9179" s="205" t="s">
        <v>175</v>
      </c>
      <c r="E9179" s="64"/>
      <c r="F9179" s="206" t="s">
        <v>1256</v>
      </c>
      <c r="G9179" s="64"/>
      <c r="H9179" s="64"/>
      <c r="I9179" s="164"/>
      <c r="J9179" s="64"/>
      <c r="K9179" s="64"/>
      <c r="L9179" s="62"/>
      <c r="M9179" s="207"/>
      <c r="N9179" s="43"/>
      <c r="O9179" s="43"/>
      <c r="P9179" s="43"/>
      <c r="Q9179" s="43"/>
      <c r="R9179" s="43"/>
      <c r="S9179" s="43"/>
      <c r="T9179" s="79"/>
      <c r="AT9179" s="25" t="s">
        <v>175</v>
      </c>
      <c r="AU9179" s="25" t="s">
        <v>84</v>
      </c>
    </row>
    <row r="9180" spans="2:65" s="1" customFormat="1" ht="16.5" customHeight="1">
      <c r="B9180" s="42"/>
      <c r="C9180" s="193" t="s">
        <v>7829</v>
      </c>
      <c r="D9180" s="193" t="s">
        <v>168</v>
      </c>
      <c r="E9180" s="194" t="s">
        <v>1257</v>
      </c>
      <c r="F9180" s="195" t="s">
        <v>1258</v>
      </c>
      <c r="G9180" s="196" t="s">
        <v>1259</v>
      </c>
      <c r="H9180" s="197">
        <v>12</v>
      </c>
      <c r="I9180" s="198"/>
      <c r="J9180" s="199">
        <f>ROUND(I9180*H9180,2)</f>
        <v>0</v>
      </c>
      <c r="K9180" s="195" t="s">
        <v>21</v>
      </c>
      <c r="L9180" s="62"/>
      <c r="M9180" s="200" t="s">
        <v>21</v>
      </c>
      <c r="N9180" s="201" t="s">
        <v>48</v>
      </c>
      <c r="O9180" s="43"/>
      <c r="P9180" s="202">
        <f>O9180*H9180</f>
        <v>0</v>
      </c>
      <c r="Q9180" s="202">
        <v>0</v>
      </c>
      <c r="R9180" s="202">
        <f>Q9180*H9180</f>
        <v>0</v>
      </c>
      <c r="S9180" s="202">
        <v>0</v>
      </c>
      <c r="T9180" s="203">
        <f>S9180*H9180</f>
        <v>0</v>
      </c>
      <c r="AR9180" s="25" t="s">
        <v>173</v>
      </c>
      <c r="AT9180" s="25" t="s">
        <v>168</v>
      </c>
      <c r="AU9180" s="25" t="s">
        <v>84</v>
      </c>
      <c r="AY9180" s="25" t="s">
        <v>163</v>
      </c>
      <c r="BE9180" s="204">
        <f>IF(N9180="základní",J9180,0)</f>
        <v>0</v>
      </c>
      <c r="BF9180" s="204">
        <f>IF(N9180="snížená",J9180,0)</f>
        <v>0</v>
      </c>
      <c r="BG9180" s="204">
        <f>IF(N9180="zákl. přenesená",J9180,0)</f>
        <v>0</v>
      </c>
      <c r="BH9180" s="204">
        <f>IF(N9180="sníž. přenesená",J9180,0)</f>
        <v>0</v>
      </c>
      <c r="BI9180" s="204">
        <f>IF(N9180="nulová",J9180,0)</f>
        <v>0</v>
      </c>
      <c r="BJ9180" s="25" t="s">
        <v>98</v>
      </c>
      <c r="BK9180" s="204">
        <f>ROUND(I9180*H9180,2)</f>
        <v>0</v>
      </c>
      <c r="BL9180" s="25" t="s">
        <v>173</v>
      </c>
      <c r="BM9180" s="25" t="s">
        <v>7830</v>
      </c>
    </row>
    <row r="9181" spans="2:65" s="1" customFormat="1" ht="13.5">
      <c r="B9181" s="42"/>
      <c r="C9181" s="64"/>
      <c r="D9181" s="205" t="s">
        <v>175</v>
      </c>
      <c r="E9181" s="64"/>
      <c r="F9181" s="206" t="s">
        <v>1258</v>
      </c>
      <c r="G9181" s="64"/>
      <c r="H9181" s="64"/>
      <c r="I9181" s="164"/>
      <c r="J9181" s="64"/>
      <c r="K9181" s="64"/>
      <c r="L9181" s="62"/>
      <c r="M9181" s="207"/>
      <c r="N9181" s="43"/>
      <c r="O9181" s="43"/>
      <c r="P9181" s="43"/>
      <c r="Q9181" s="43"/>
      <c r="R9181" s="43"/>
      <c r="S9181" s="43"/>
      <c r="T9181" s="79"/>
      <c r="AT9181" s="25" t="s">
        <v>175</v>
      </c>
      <c r="AU9181" s="25" t="s">
        <v>84</v>
      </c>
    </row>
    <row r="9182" spans="2:65" s="1" customFormat="1" ht="16.5" customHeight="1">
      <c r="B9182" s="42"/>
      <c r="C9182" s="193" t="s">
        <v>4496</v>
      </c>
      <c r="D9182" s="193" t="s">
        <v>168</v>
      </c>
      <c r="E9182" s="194" t="s">
        <v>1260</v>
      </c>
      <c r="F9182" s="195" t="s">
        <v>1261</v>
      </c>
      <c r="G9182" s="196" t="s">
        <v>288</v>
      </c>
      <c r="H9182" s="197">
        <v>148</v>
      </c>
      <c r="I9182" s="198"/>
      <c r="J9182" s="199">
        <f>ROUND(I9182*H9182,2)</f>
        <v>0</v>
      </c>
      <c r="K9182" s="195" t="s">
        <v>21</v>
      </c>
      <c r="L9182" s="62"/>
      <c r="M9182" s="200" t="s">
        <v>21</v>
      </c>
      <c r="N9182" s="201" t="s">
        <v>48</v>
      </c>
      <c r="O9182" s="43"/>
      <c r="P9182" s="202">
        <f>O9182*H9182</f>
        <v>0</v>
      </c>
      <c r="Q9182" s="202">
        <v>0</v>
      </c>
      <c r="R9182" s="202">
        <f>Q9182*H9182</f>
        <v>0</v>
      </c>
      <c r="S9182" s="202">
        <v>0</v>
      </c>
      <c r="T9182" s="203">
        <f>S9182*H9182</f>
        <v>0</v>
      </c>
      <c r="AR9182" s="25" t="s">
        <v>173</v>
      </c>
      <c r="AT9182" s="25" t="s">
        <v>168</v>
      </c>
      <c r="AU9182" s="25" t="s">
        <v>84</v>
      </c>
      <c r="AY9182" s="25" t="s">
        <v>163</v>
      </c>
      <c r="BE9182" s="204">
        <f>IF(N9182="základní",J9182,0)</f>
        <v>0</v>
      </c>
      <c r="BF9182" s="204">
        <f>IF(N9182="snížená",J9182,0)</f>
        <v>0</v>
      </c>
      <c r="BG9182" s="204">
        <f>IF(N9182="zákl. přenesená",J9182,0)</f>
        <v>0</v>
      </c>
      <c r="BH9182" s="204">
        <f>IF(N9182="sníž. přenesená",J9182,0)</f>
        <v>0</v>
      </c>
      <c r="BI9182" s="204">
        <f>IF(N9182="nulová",J9182,0)</f>
        <v>0</v>
      </c>
      <c r="BJ9182" s="25" t="s">
        <v>98</v>
      </c>
      <c r="BK9182" s="204">
        <f>ROUND(I9182*H9182,2)</f>
        <v>0</v>
      </c>
      <c r="BL9182" s="25" t="s">
        <v>173</v>
      </c>
      <c r="BM9182" s="25" t="s">
        <v>7831</v>
      </c>
    </row>
    <row r="9183" spans="2:65" s="1" customFormat="1" ht="13.5">
      <c r="B9183" s="42"/>
      <c r="C9183" s="64"/>
      <c r="D9183" s="205" t="s">
        <v>175</v>
      </c>
      <c r="E9183" s="64"/>
      <c r="F9183" s="206" t="s">
        <v>1261</v>
      </c>
      <c r="G9183" s="64"/>
      <c r="H9183" s="64"/>
      <c r="I9183" s="164"/>
      <c r="J9183" s="64"/>
      <c r="K9183" s="64"/>
      <c r="L9183" s="62"/>
      <c r="M9183" s="207"/>
      <c r="N9183" s="43"/>
      <c r="O9183" s="43"/>
      <c r="P9183" s="43"/>
      <c r="Q9183" s="43"/>
      <c r="R9183" s="43"/>
      <c r="S9183" s="43"/>
      <c r="T9183" s="79"/>
      <c r="AT9183" s="25" t="s">
        <v>175</v>
      </c>
      <c r="AU9183" s="25" t="s">
        <v>84</v>
      </c>
    </row>
    <row r="9184" spans="2:65" s="1" customFormat="1" ht="16.5" customHeight="1">
      <c r="B9184" s="42"/>
      <c r="C9184" s="193" t="s">
        <v>7832</v>
      </c>
      <c r="D9184" s="193" t="s">
        <v>168</v>
      </c>
      <c r="E9184" s="194" t="s">
        <v>1262</v>
      </c>
      <c r="F9184" s="195" t="s">
        <v>1263</v>
      </c>
      <c r="G9184" s="196" t="s">
        <v>184</v>
      </c>
      <c r="H9184" s="197">
        <v>12</v>
      </c>
      <c r="I9184" s="198"/>
      <c r="J9184" s="199">
        <f>ROUND(I9184*H9184,2)</f>
        <v>0</v>
      </c>
      <c r="K9184" s="195" t="s">
        <v>21</v>
      </c>
      <c r="L9184" s="62"/>
      <c r="M9184" s="200" t="s">
        <v>21</v>
      </c>
      <c r="N9184" s="201" t="s">
        <v>48</v>
      </c>
      <c r="O9184" s="43"/>
      <c r="P9184" s="202">
        <f>O9184*H9184</f>
        <v>0</v>
      </c>
      <c r="Q9184" s="202">
        <v>0</v>
      </c>
      <c r="R9184" s="202">
        <f>Q9184*H9184</f>
        <v>0</v>
      </c>
      <c r="S9184" s="202">
        <v>0</v>
      </c>
      <c r="T9184" s="203">
        <f>S9184*H9184</f>
        <v>0</v>
      </c>
      <c r="AR9184" s="25" t="s">
        <v>173</v>
      </c>
      <c r="AT9184" s="25" t="s">
        <v>168</v>
      </c>
      <c r="AU9184" s="25" t="s">
        <v>84</v>
      </c>
      <c r="AY9184" s="25" t="s">
        <v>163</v>
      </c>
      <c r="BE9184" s="204">
        <f>IF(N9184="základní",J9184,0)</f>
        <v>0</v>
      </c>
      <c r="BF9184" s="204">
        <f>IF(N9184="snížená",J9184,0)</f>
        <v>0</v>
      </c>
      <c r="BG9184" s="204">
        <f>IF(N9184="zákl. přenesená",J9184,0)</f>
        <v>0</v>
      </c>
      <c r="BH9184" s="204">
        <f>IF(N9184="sníž. přenesená",J9184,0)</f>
        <v>0</v>
      </c>
      <c r="BI9184" s="204">
        <f>IF(N9184="nulová",J9184,0)</f>
        <v>0</v>
      </c>
      <c r="BJ9184" s="25" t="s">
        <v>98</v>
      </c>
      <c r="BK9184" s="204">
        <f>ROUND(I9184*H9184,2)</f>
        <v>0</v>
      </c>
      <c r="BL9184" s="25" t="s">
        <v>173</v>
      </c>
      <c r="BM9184" s="25" t="s">
        <v>7833</v>
      </c>
    </row>
    <row r="9185" spans="2:65" s="1" customFormat="1" ht="13.5">
      <c r="B9185" s="42"/>
      <c r="C9185" s="64"/>
      <c r="D9185" s="205" t="s">
        <v>175</v>
      </c>
      <c r="E9185" s="64"/>
      <c r="F9185" s="206" t="s">
        <v>1263</v>
      </c>
      <c r="G9185" s="64"/>
      <c r="H9185" s="64"/>
      <c r="I9185" s="164"/>
      <c r="J9185" s="64"/>
      <c r="K9185" s="64"/>
      <c r="L9185" s="62"/>
      <c r="M9185" s="207"/>
      <c r="N9185" s="43"/>
      <c r="O9185" s="43"/>
      <c r="P9185" s="43"/>
      <c r="Q9185" s="43"/>
      <c r="R9185" s="43"/>
      <c r="S9185" s="43"/>
      <c r="T9185" s="79"/>
      <c r="AT9185" s="25" t="s">
        <v>175</v>
      </c>
      <c r="AU9185" s="25" t="s">
        <v>84</v>
      </c>
    </row>
    <row r="9186" spans="2:65" s="1" customFormat="1" ht="16.5" customHeight="1">
      <c r="B9186" s="42"/>
      <c r="C9186" s="193" t="s">
        <v>4497</v>
      </c>
      <c r="D9186" s="193" t="s">
        <v>168</v>
      </c>
      <c r="E9186" s="194" t="s">
        <v>1264</v>
      </c>
      <c r="F9186" s="195" t="s">
        <v>1265</v>
      </c>
      <c r="G9186" s="196" t="s">
        <v>288</v>
      </c>
      <c r="H9186" s="197">
        <v>26</v>
      </c>
      <c r="I9186" s="198"/>
      <c r="J9186" s="199">
        <f>ROUND(I9186*H9186,2)</f>
        <v>0</v>
      </c>
      <c r="K9186" s="195" t="s">
        <v>21</v>
      </c>
      <c r="L9186" s="62"/>
      <c r="M9186" s="200" t="s">
        <v>21</v>
      </c>
      <c r="N9186" s="201" t="s">
        <v>48</v>
      </c>
      <c r="O9186" s="43"/>
      <c r="P9186" s="202">
        <f>O9186*H9186</f>
        <v>0</v>
      </c>
      <c r="Q9186" s="202">
        <v>0</v>
      </c>
      <c r="R9186" s="202">
        <f>Q9186*H9186</f>
        <v>0</v>
      </c>
      <c r="S9186" s="202">
        <v>0</v>
      </c>
      <c r="T9186" s="203">
        <f>S9186*H9186</f>
        <v>0</v>
      </c>
      <c r="AR9186" s="25" t="s">
        <v>173</v>
      </c>
      <c r="AT9186" s="25" t="s">
        <v>168</v>
      </c>
      <c r="AU9186" s="25" t="s">
        <v>84</v>
      </c>
      <c r="AY9186" s="25" t="s">
        <v>163</v>
      </c>
      <c r="BE9186" s="204">
        <f>IF(N9186="základní",J9186,0)</f>
        <v>0</v>
      </c>
      <c r="BF9186" s="204">
        <f>IF(N9186="snížená",J9186,0)</f>
        <v>0</v>
      </c>
      <c r="BG9186" s="204">
        <f>IF(N9186="zákl. přenesená",J9186,0)</f>
        <v>0</v>
      </c>
      <c r="BH9186" s="204">
        <f>IF(N9186="sníž. přenesená",J9186,0)</f>
        <v>0</v>
      </c>
      <c r="BI9186" s="204">
        <f>IF(N9186="nulová",J9186,0)</f>
        <v>0</v>
      </c>
      <c r="BJ9186" s="25" t="s">
        <v>98</v>
      </c>
      <c r="BK9186" s="204">
        <f>ROUND(I9186*H9186,2)</f>
        <v>0</v>
      </c>
      <c r="BL9186" s="25" t="s">
        <v>173</v>
      </c>
      <c r="BM9186" s="25" t="s">
        <v>7834</v>
      </c>
    </row>
    <row r="9187" spans="2:65" s="1" customFormat="1" ht="13.5">
      <c r="B9187" s="42"/>
      <c r="C9187" s="64"/>
      <c r="D9187" s="205" t="s">
        <v>175</v>
      </c>
      <c r="E9187" s="64"/>
      <c r="F9187" s="206" t="s">
        <v>1265</v>
      </c>
      <c r="G9187" s="64"/>
      <c r="H9187" s="64"/>
      <c r="I9187" s="164"/>
      <c r="J9187" s="64"/>
      <c r="K9187" s="64"/>
      <c r="L9187" s="62"/>
      <c r="M9187" s="207"/>
      <c r="N9187" s="43"/>
      <c r="O9187" s="43"/>
      <c r="P9187" s="43"/>
      <c r="Q9187" s="43"/>
      <c r="R9187" s="43"/>
      <c r="S9187" s="43"/>
      <c r="T9187" s="79"/>
      <c r="AT9187" s="25" t="s">
        <v>175</v>
      </c>
      <c r="AU9187" s="25" t="s">
        <v>84</v>
      </c>
    </row>
    <row r="9188" spans="2:65" s="1" customFormat="1" ht="16.5" customHeight="1">
      <c r="B9188" s="42"/>
      <c r="C9188" s="193" t="s">
        <v>7835</v>
      </c>
      <c r="D9188" s="193" t="s">
        <v>168</v>
      </c>
      <c r="E9188" s="194" t="s">
        <v>1266</v>
      </c>
      <c r="F9188" s="195" t="s">
        <v>1267</v>
      </c>
      <c r="G9188" s="196" t="s">
        <v>288</v>
      </c>
      <c r="H9188" s="197">
        <v>18</v>
      </c>
      <c r="I9188" s="198"/>
      <c r="J9188" s="199">
        <f>ROUND(I9188*H9188,2)</f>
        <v>0</v>
      </c>
      <c r="K9188" s="195" t="s">
        <v>21</v>
      </c>
      <c r="L9188" s="62"/>
      <c r="M9188" s="200" t="s">
        <v>21</v>
      </c>
      <c r="N9188" s="201" t="s">
        <v>48</v>
      </c>
      <c r="O9188" s="43"/>
      <c r="P9188" s="202">
        <f>O9188*H9188</f>
        <v>0</v>
      </c>
      <c r="Q9188" s="202">
        <v>0</v>
      </c>
      <c r="R9188" s="202">
        <f>Q9188*H9188</f>
        <v>0</v>
      </c>
      <c r="S9188" s="202">
        <v>0</v>
      </c>
      <c r="T9188" s="203">
        <f>S9188*H9188</f>
        <v>0</v>
      </c>
      <c r="AR9188" s="25" t="s">
        <v>173</v>
      </c>
      <c r="AT9188" s="25" t="s">
        <v>168</v>
      </c>
      <c r="AU9188" s="25" t="s">
        <v>84</v>
      </c>
      <c r="AY9188" s="25" t="s">
        <v>163</v>
      </c>
      <c r="BE9188" s="204">
        <f>IF(N9188="základní",J9188,0)</f>
        <v>0</v>
      </c>
      <c r="BF9188" s="204">
        <f>IF(N9188="snížená",J9188,0)</f>
        <v>0</v>
      </c>
      <c r="BG9188" s="204">
        <f>IF(N9188="zákl. přenesená",J9188,0)</f>
        <v>0</v>
      </c>
      <c r="BH9188" s="204">
        <f>IF(N9188="sníž. přenesená",J9188,0)</f>
        <v>0</v>
      </c>
      <c r="BI9188" s="204">
        <f>IF(N9188="nulová",J9188,0)</f>
        <v>0</v>
      </c>
      <c r="BJ9188" s="25" t="s">
        <v>98</v>
      </c>
      <c r="BK9188" s="204">
        <f>ROUND(I9188*H9188,2)</f>
        <v>0</v>
      </c>
      <c r="BL9188" s="25" t="s">
        <v>173</v>
      </c>
      <c r="BM9188" s="25" t="s">
        <v>7836</v>
      </c>
    </row>
    <row r="9189" spans="2:65" s="1" customFormat="1" ht="13.5">
      <c r="B9189" s="42"/>
      <c r="C9189" s="64"/>
      <c r="D9189" s="205" t="s">
        <v>175</v>
      </c>
      <c r="E9189" s="64"/>
      <c r="F9189" s="206" t="s">
        <v>1267</v>
      </c>
      <c r="G9189" s="64"/>
      <c r="H9189" s="64"/>
      <c r="I9189" s="164"/>
      <c r="J9189" s="64"/>
      <c r="K9189" s="64"/>
      <c r="L9189" s="62"/>
      <c r="M9189" s="207"/>
      <c r="N9189" s="43"/>
      <c r="O9189" s="43"/>
      <c r="P9189" s="43"/>
      <c r="Q9189" s="43"/>
      <c r="R9189" s="43"/>
      <c r="S9189" s="43"/>
      <c r="T9189" s="79"/>
      <c r="AT9189" s="25" t="s">
        <v>175</v>
      </c>
      <c r="AU9189" s="25" t="s">
        <v>84</v>
      </c>
    </row>
    <row r="9190" spans="2:65" s="1" customFormat="1" ht="16.5" customHeight="1">
      <c r="B9190" s="42"/>
      <c r="C9190" s="193" t="s">
        <v>4499</v>
      </c>
      <c r="D9190" s="193" t="s">
        <v>168</v>
      </c>
      <c r="E9190" s="194" t="s">
        <v>1268</v>
      </c>
      <c r="F9190" s="195" t="s">
        <v>1269</v>
      </c>
      <c r="G9190" s="196" t="s">
        <v>288</v>
      </c>
      <c r="H9190" s="197">
        <v>12</v>
      </c>
      <c r="I9190" s="198"/>
      <c r="J9190" s="199">
        <f>ROUND(I9190*H9190,2)</f>
        <v>0</v>
      </c>
      <c r="K9190" s="195" t="s">
        <v>21</v>
      </c>
      <c r="L9190" s="62"/>
      <c r="M9190" s="200" t="s">
        <v>21</v>
      </c>
      <c r="N9190" s="201" t="s">
        <v>48</v>
      </c>
      <c r="O9190" s="43"/>
      <c r="P9190" s="202">
        <f>O9190*H9190</f>
        <v>0</v>
      </c>
      <c r="Q9190" s="202">
        <v>0</v>
      </c>
      <c r="R9190" s="202">
        <f>Q9190*H9190</f>
        <v>0</v>
      </c>
      <c r="S9190" s="202">
        <v>0</v>
      </c>
      <c r="T9190" s="203">
        <f>S9190*H9190</f>
        <v>0</v>
      </c>
      <c r="AR9190" s="25" t="s">
        <v>173</v>
      </c>
      <c r="AT9190" s="25" t="s">
        <v>168</v>
      </c>
      <c r="AU9190" s="25" t="s">
        <v>84</v>
      </c>
      <c r="AY9190" s="25" t="s">
        <v>163</v>
      </c>
      <c r="BE9190" s="204">
        <f>IF(N9190="základní",J9190,0)</f>
        <v>0</v>
      </c>
      <c r="BF9190" s="204">
        <f>IF(N9190="snížená",J9190,0)</f>
        <v>0</v>
      </c>
      <c r="BG9190" s="204">
        <f>IF(N9190="zákl. přenesená",J9190,0)</f>
        <v>0</v>
      </c>
      <c r="BH9190" s="204">
        <f>IF(N9190="sníž. přenesená",J9190,0)</f>
        <v>0</v>
      </c>
      <c r="BI9190" s="204">
        <f>IF(N9190="nulová",J9190,0)</f>
        <v>0</v>
      </c>
      <c r="BJ9190" s="25" t="s">
        <v>98</v>
      </c>
      <c r="BK9190" s="204">
        <f>ROUND(I9190*H9190,2)</f>
        <v>0</v>
      </c>
      <c r="BL9190" s="25" t="s">
        <v>173</v>
      </c>
      <c r="BM9190" s="25" t="s">
        <v>7837</v>
      </c>
    </row>
    <row r="9191" spans="2:65" s="1" customFormat="1" ht="13.5">
      <c r="B9191" s="42"/>
      <c r="C9191" s="64"/>
      <c r="D9191" s="205" t="s">
        <v>175</v>
      </c>
      <c r="E9191" s="64"/>
      <c r="F9191" s="206" t="s">
        <v>1269</v>
      </c>
      <c r="G9191" s="64"/>
      <c r="H9191" s="64"/>
      <c r="I9191" s="164"/>
      <c r="J9191" s="64"/>
      <c r="K9191" s="64"/>
      <c r="L9191" s="62"/>
      <c r="M9191" s="207"/>
      <c r="N9191" s="43"/>
      <c r="O9191" s="43"/>
      <c r="P9191" s="43"/>
      <c r="Q9191" s="43"/>
      <c r="R9191" s="43"/>
      <c r="S9191" s="43"/>
      <c r="T9191" s="79"/>
      <c r="AT9191" s="25" t="s">
        <v>175</v>
      </c>
      <c r="AU9191" s="25" t="s">
        <v>84</v>
      </c>
    </row>
    <row r="9192" spans="2:65" s="1" customFormat="1" ht="16.5" customHeight="1">
      <c r="B9192" s="42"/>
      <c r="C9192" s="193" t="s">
        <v>7838</v>
      </c>
      <c r="D9192" s="193" t="s">
        <v>168</v>
      </c>
      <c r="E9192" s="194" t="s">
        <v>1270</v>
      </c>
      <c r="F9192" s="195" t="s">
        <v>1271</v>
      </c>
      <c r="G9192" s="196" t="s">
        <v>1272</v>
      </c>
      <c r="H9192" s="197">
        <v>12</v>
      </c>
      <c r="I9192" s="198"/>
      <c r="J9192" s="199">
        <f>ROUND(I9192*H9192,2)</f>
        <v>0</v>
      </c>
      <c r="K9192" s="195" t="s">
        <v>21</v>
      </c>
      <c r="L9192" s="62"/>
      <c r="M9192" s="200" t="s">
        <v>21</v>
      </c>
      <c r="N9192" s="201" t="s">
        <v>48</v>
      </c>
      <c r="O9192" s="43"/>
      <c r="P9192" s="202">
        <f>O9192*H9192</f>
        <v>0</v>
      </c>
      <c r="Q9192" s="202">
        <v>0</v>
      </c>
      <c r="R9192" s="202">
        <f>Q9192*H9192</f>
        <v>0</v>
      </c>
      <c r="S9192" s="202">
        <v>0</v>
      </c>
      <c r="T9192" s="203">
        <f>S9192*H9192</f>
        <v>0</v>
      </c>
      <c r="AR9192" s="25" t="s">
        <v>173</v>
      </c>
      <c r="AT9192" s="25" t="s">
        <v>168</v>
      </c>
      <c r="AU9192" s="25" t="s">
        <v>84</v>
      </c>
      <c r="AY9192" s="25" t="s">
        <v>163</v>
      </c>
      <c r="BE9192" s="204">
        <f>IF(N9192="základní",J9192,0)</f>
        <v>0</v>
      </c>
      <c r="BF9192" s="204">
        <f>IF(N9192="snížená",J9192,0)</f>
        <v>0</v>
      </c>
      <c r="BG9192" s="204">
        <f>IF(N9192="zákl. přenesená",J9192,0)</f>
        <v>0</v>
      </c>
      <c r="BH9192" s="204">
        <f>IF(N9192="sníž. přenesená",J9192,0)</f>
        <v>0</v>
      </c>
      <c r="BI9192" s="204">
        <f>IF(N9192="nulová",J9192,0)</f>
        <v>0</v>
      </c>
      <c r="BJ9192" s="25" t="s">
        <v>98</v>
      </c>
      <c r="BK9192" s="204">
        <f>ROUND(I9192*H9192,2)</f>
        <v>0</v>
      </c>
      <c r="BL9192" s="25" t="s">
        <v>173</v>
      </c>
      <c r="BM9192" s="25" t="s">
        <v>7839</v>
      </c>
    </row>
    <row r="9193" spans="2:65" s="1" customFormat="1" ht="13.5">
      <c r="B9193" s="42"/>
      <c r="C9193" s="64"/>
      <c r="D9193" s="205" t="s">
        <v>175</v>
      </c>
      <c r="E9193" s="64"/>
      <c r="F9193" s="206" t="s">
        <v>1271</v>
      </c>
      <c r="G9193" s="64"/>
      <c r="H9193" s="64"/>
      <c r="I9193" s="164"/>
      <c r="J9193" s="64"/>
      <c r="K9193" s="64"/>
      <c r="L9193" s="62"/>
      <c r="M9193" s="207"/>
      <c r="N9193" s="43"/>
      <c r="O9193" s="43"/>
      <c r="P9193" s="43"/>
      <c r="Q9193" s="43"/>
      <c r="R9193" s="43"/>
      <c r="S9193" s="43"/>
      <c r="T9193" s="79"/>
      <c r="AT9193" s="25" t="s">
        <v>175</v>
      </c>
      <c r="AU9193" s="25" t="s">
        <v>84</v>
      </c>
    </row>
    <row r="9194" spans="2:65" s="1" customFormat="1" ht="25.5" customHeight="1">
      <c r="B9194" s="42"/>
      <c r="C9194" s="193" t="s">
        <v>4500</v>
      </c>
      <c r="D9194" s="193" t="s">
        <v>168</v>
      </c>
      <c r="E9194" s="194" t="s">
        <v>1273</v>
      </c>
      <c r="F9194" s="195" t="s">
        <v>1274</v>
      </c>
      <c r="G9194" s="196" t="s">
        <v>1275</v>
      </c>
      <c r="H9194" s="197">
        <v>15</v>
      </c>
      <c r="I9194" s="198"/>
      <c r="J9194" s="199">
        <f>ROUND(I9194*H9194,2)</f>
        <v>0</v>
      </c>
      <c r="K9194" s="195" t="s">
        <v>21</v>
      </c>
      <c r="L9194" s="62"/>
      <c r="M9194" s="200" t="s">
        <v>21</v>
      </c>
      <c r="N9194" s="201" t="s">
        <v>48</v>
      </c>
      <c r="O9194" s="43"/>
      <c r="P9194" s="202">
        <f>O9194*H9194</f>
        <v>0</v>
      </c>
      <c r="Q9194" s="202">
        <v>0</v>
      </c>
      <c r="R9194" s="202">
        <f>Q9194*H9194</f>
        <v>0</v>
      </c>
      <c r="S9194" s="202">
        <v>0</v>
      </c>
      <c r="T9194" s="203">
        <f>S9194*H9194</f>
        <v>0</v>
      </c>
      <c r="AR9194" s="25" t="s">
        <v>173</v>
      </c>
      <c r="AT9194" s="25" t="s">
        <v>168</v>
      </c>
      <c r="AU9194" s="25" t="s">
        <v>84</v>
      </c>
      <c r="AY9194" s="25" t="s">
        <v>163</v>
      </c>
      <c r="BE9194" s="204">
        <f>IF(N9194="základní",J9194,0)</f>
        <v>0</v>
      </c>
      <c r="BF9194" s="204">
        <f>IF(N9194="snížená",J9194,0)</f>
        <v>0</v>
      </c>
      <c r="BG9194" s="204">
        <f>IF(N9194="zákl. přenesená",J9194,0)</f>
        <v>0</v>
      </c>
      <c r="BH9194" s="204">
        <f>IF(N9194="sníž. přenesená",J9194,0)</f>
        <v>0</v>
      </c>
      <c r="BI9194" s="204">
        <f>IF(N9194="nulová",J9194,0)</f>
        <v>0</v>
      </c>
      <c r="BJ9194" s="25" t="s">
        <v>98</v>
      </c>
      <c r="BK9194" s="204">
        <f>ROUND(I9194*H9194,2)</f>
        <v>0</v>
      </c>
      <c r="BL9194" s="25" t="s">
        <v>173</v>
      </c>
      <c r="BM9194" s="25" t="s">
        <v>7840</v>
      </c>
    </row>
    <row r="9195" spans="2:65" s="1" customFormat="1" ht="13.5">
      <c r="B9195" s="42"/>
      <c r="C9195" s="64"/>
      <c r="D9195" s="205" t="s">
        <v>175</v>
      </c>
      <c r="E9195" s="64"/>
      <c r="F9195" s="206" t="s">
        <v>1274</v>
      </c>
      <c r="G9195" s="64"/>
      <c r="H9195" s="64"/>
      <c r="I9195" s="164"/>
      <c r="J9195" s="64"/>
      <c r="K9195" s="64"/>
      <c r="L9195" s="62"/>
      <c r="M9195" s="207"/>
      <c r="N9195" s="43"/>
      <c r="O9195" s="43"/>
      <c r="P9195" s="43"/>
      <c r="Q9195" s="43"/>
      <c r="R9195" s="43"/>
      <c r="S9195" s="43"/>
      <c r="T9195" s="79"/>
      <c r="AT9195" s="25" t="s">
        <v>175</v>
      </c>
      <c r="AU9195" s="25" t="s">
        <v>84</v>
      </c>
    </row>
    <row r="9196" spans="2:65" s="1" customFormat="1" ht="25.5" customHeight="1">
      <c r="B9196" s="42"/>
      <c r="C9196" s="193" t="s">
        <v>7841</v>
      </c>
      <c r="D9196" s="193" t="s">
        <v>168</v>
      </c>
      <c r="E9196" s="194" t="s">
        <v>1276</v>
      </c>
      <c r="F9196" s="195" t="s">
        <v>1277</v>
      </c>
      <c r="G9196" s="196" t="s">
        <v>1254</v>
      </c>
      <c r="H9196" s="197">
        <v>32</v>
      </c>
      <c r="I9196" s="198"/>
      <c r="J9196" s="199">
        <f>ROUND(I9196*H9196,2)</f>
        <v>0</v>
      </c>
      <c r="K9196" s="195" t="s">
        <v>21</v>
      </c>
      <c r="L9196" s="62"/>
      <c r="M9196" s="200" t="s">
        <v>21</v>
      </c>
      <c r="N9196" s="201" t="s">
        <v>48</v>
      </c>
      <c r="O9196" s="43"/>
      <c r="P9196" s="202">
        <f>O9196*H9196</f>
        <v>0</v>
      </c>
      <c r="Q9196" s="202">
        <v>0</v>
      </c>
      <c r="R9196" s="202">
        <f>Q9196*H9196</f>
        <v>0</v>
      </c>
      <c r="S9196" s="202">
        <v>0</v>
      </c>
      <c r="T9196" s="203">
        <f>S9196*H9196</f>
        <v>0</v>
      </c>
      <c r="AR9196" s="25" t="s">
        <v>173</v>
      </c>
      <c r="AT9196" s="25" t="s">
        <v>168</v>
      </c>
      <c r="AU9196" s="25" t="s">
        <v>84</v>
      </c>
      <c r="AY9196" s="25" t="s">
        <v>163</v>
      </c>
      <c r="BE9196" s="204">
        <f>IF(N9196="základní",J9196,0)</f>
        <v>0</v>
      </c>
      <c r="BF9196" s="204">
        <f>IF(N9196="snížená",J9196,0)</f>
        <v>0</v>
      </c>
      <c r="BG9196" s="204">
        <f>IF(N9196="zákl. přenesená",J9196,0)</f>
        <v>0</v>
      </c>
      <c r="BH9196" s="204">
        <f>IF(N9196="sníž. přenesená",J9196,0)</f>
        <v>0</v>
      </c>
      <c r="BI9196" s="204">
        <f>IF(N9196="nulová",J9196,0)</f>
        <v>0</v>
      </c>
      <c r="BJ9196" s="25" t="s">
        <v>98</v>
      </c>
      <c r="BK9196" s="204">
        <f>ROUND(I9196*H9196,2)</f>
        <v>0</v>
      </c>
      <c r="BL9196" s="25" t="s">
        <v>173</v>
      </c>
      <c r="BM9196" s="25" t="s">
        <v>7842</v>
      </c>
    </row>
    <row r="9197" spans="2:65" s="1" customFormat="1" ht="27">
      <c r="B9197" s="42"/>
      <c r="C9197" s="64"/>
      <c r="D9197" s="205" t="s">
        <v>175</v>
      </c>
      <c r="E9197" s="64"/>
      <c r="F9197" s="206" t="s">
        <v>1277</v>
      </c>
      <c r="G9197" s="64"/>
      <c r="H9197" s="64"/>
      <c r="I9197" s="164"/>
      <c r="J9197" s="64"/>
      <c r="K9197" s="64"/>
      <c r="L9197" s="62"/>
      <c r="M9197" s="207"/>
      <c r="N9197" s="43"/>
      <c r="O9197" s="43"/>
      <c r="P9197" s="43"/>
      <c r="Q9197" s="43"/>
      <c r="R9197" s="43"/>
      <c r="S9197" s="43"/>
      <c r="T9197" s="79"/>
      <c r="AT9197" s="25" t="s">
        <v>175</v>
      </c>
      <c r="AU9197" s="25" t="s">
        <v>84</v>
      </c>
    </row>
    <row r="9198" spans="2:65" s="1" customFormat="1" ht="16.5" customHeight="1">
      <c r="B9198" s="42"/>
      <c r="C9198" s="193" t="s">
        <v>4502</v>
      </c>
      <c r="D9198" s="193" t="s">
        <v>168</v>
      </c>
      <c r="E9198" s="194" t="s">
        <v>1278</v>
      </c>
      <c r="F9198" s="195" t="s">
        <v>1279</v>
      </c>
      <c r="G9198" s="196" t="s">
        <v>184</v>
      </c>
      <c r="H9198" s="197">
        <v>11</v>
      </c>
      <c r="I9198" s="198"/>
      <c r="J9198" s="199">
        <f>ROUND(I9198*H9198,2)</f>
        <v>0</v>
      </c>
      <c r="K9198" s="195" t="s">
        <v>21</v>
      </c>
      <c r="L9198" s="62"/>
      <c r="M9198" s="200" t="s">
        <v>21</v>
      </c>
      <c r="N9198" s="201" t="s">
        <v>48</v>
      </c>
      <c r="O9198" s="43"/>
      <c r="P9198" s="202">
        <f>O9198*H9198</f>
        <v>0</v>
      </c>
      <c r="Q9198" s="202">
        <v>0</v>
      </c>
      <c r="R9198" s="202">
        <f>Q9198*H9198</f>
        <v>0</v>
      </c>
      <c r="S9198" s="202">
        <v>0</v>
      </c>
      <c r="T9198" s="203">
        <f>S9198*H9198</f>
        <v>0</v>
      </c>
      <c r="AR9198" s="25" t="s">
        <v>173</v>
      </c>
      <c r="AT9198" s="25" t="s">
        <v>168</v>
      </c>
      <c r="AU9198" s="25" t="s">
        <v>84</v>
      </c>
      <c r="AY9198" s="25" t="s">
        <v>163</v>
      </c>
      <c r="BE9198" s="204">
        <f>IF(N9198="základní",J9198,0)</f>
        <v>0</v>
      </c>
      <c r="BF9198" s="204">
        <f>IF(N9198="snížená",J9198,0)</f>
        <v>0</v>
      </c>
      <c r="BG9198" s="204">
        <f>IF(N9198="zákl. přenesená",J9198,0)</f>
        <v>0</v>
      </c>
      <c r="BH9198" s="204">
        <f>IF(N9198="sníž. přenesená",J9198,0)</f>
        <v>0</v>
      </c>
      <c r="BI9198" s="204">
        <f>IF(N9198="nulová",J9198,0)</f>
        <v>0</v>
      </c>
      <c r="BJ9198" s="25" t="s">
        <v>98</v>
      </c>
      <c r="BK9198" s="204">
        <f>ROUND(I9198*H9198,2)</f>
        <v>0</v>
      </c>
      <c r="BL9198" s="25" t="s">
        <v>173</v>
      </c>
      <c r="BM9198" s="25" t="s">
        <v>7843</v>
      </c>
    </row>
    <row r="9199" spans="2:65" s="1" customFormat="1" ht="13.5">
      <c r="B9199" s="42"/>
      <c r="C9199" s="64"/>
      <c r="D9199" s="205" t="s">
        <v>175</v>
      </c>
      <c r="E9199" s="64"/>
      <c r="F9199" s="206" t="s">
        <v>1279</v>
      </c>
      <c r="G9199" s="64"/>
      <c r="H9199" s="64"/>
      <c r="I9199" s="164"/>
      <c r="J9199" s="64"/>
      <c r="K9199" s="64"/>
      <c r="L9199" s="62"/>
      <c r="M9199" s="207"/>
      <c r="N9199" s="43"/>
      <c r="O9199" s="43"/>
      <c r="P9199" s="43"/>
      <c r="Q9199" s="43"/>
      <c r="R9199" s="43"/>
      <c r="S9199" s="43"/>
      <c r="T9199" s="79"/>
      <c r="AT9199" s="25" t="s">
        <v>175</v>
      </c>
      <c r="AU9199" s="25" t="s">
        <v>84</v>
      </c>
    </row>
    <row r="9200" spans="2:65" s="1" customFormat="1" ht="16.5" customHeight="1">
      <c r="B9200" s="42"/>
      <c r="C9200" s="193" t="s">
        <v>7844</v>
      </c>
      <c r="D9200" s="193" t="s">
        <v>168</v>
      </c>
      <c r="E9200" s="194" t="s">
        <v>1280</v>
      </c>
      <c r="F9200" s="195" t="s">
        <v>1281</v>
      </c>
      <c r="G9200" s="196" t="s">
        <v>184</v>
      </c>
      <c r="H9200" s="197">
        <v>3</v>
      </c>
      <c r="I9200" s="198"/>
      <c r="J9200" s="199">
        <f>ROUND(I9200*H9200,2)</f>
        <v>0</v>
      </c>
      <c r="K9200" s="195" t="s">
        <v>21</v>
      </c>
      <c r="L9200" s="62"/>
      <c r="M9200" s="200" t="s">
        <v>21</v>
      </c>
      <c r="N9200" s="201" t="s">
        <v>48</v>
      </c>
      <c r="O9200" s="43"/>
      <c r="P9200" s="202">
        <f>O9200*H9200</f>
        <v>0</v>
      </c>
      <c r="Q9200" s="202">
        <v>0</v>
      </c>
      <c r="R9200" s="202">
        <f>Q9200*H9200</f>
        <v>0</v>
      </c>
      <c r="S9200" s="202">
        <v>0</v>
      </c>
      <c r="T9200" s="203">
        <f>S9200*H9200</f>
        <v>0</v>
      </c>
      <c r="AR9200" s="25" t="s">
        <v>173</v>
      </c>
      <c r="AT9200" s="25" t="s">
        <v>168</v>
      </c>
      <c r="AU9200" s="25" t="s">
        <v>84</v>
      </c>
      <c r="AY9200" s="25" t="s">
        <v>163</v>
      </c>
      <c r="BE9200" s="204">
        <f>IF(N9200="základní",J9200,0)</f>
        <v>0</v>
      </c>
      <c r="BF9200" s="204">
        <f>IF(N9200="snížená",J9200,0)</f>
        <v>0</v>
      </c>
      <c r="BG9200" s="204">
        <f>IF(N9200="zákl. přenesená",J9200,0)</f>
        <v>0</v>
      </c>
      <c r="BH9200" s="204">
        <f>IF(N9200="sníž. přenesená",J9200,0)</f>
        <v>0</v>
      </c>
      <c r="BI9200" s="204">
        <f>IF(N9200="nulová",J9200,0)</f>
        <v>0</v>
      </c>
      <c r="BJ9200" s="25" t="s">
        <v>98</v>
      </c>
      <c r="BK9200" s="204">
        <f>ROUND(I9200*H9200,2)</f>
        <v>0</v>
      </c>
      <c r="BL9200" s="25" t="s">
        <v>173</v>
      </c>
      <c r="BM9200" s="25" t="s">
        <v>7845</v>
      </c>
    </row>
    <row r="9201" spans="2:65" s="1" customFormat="1" ht="13.5">
      <c r="B9201" s="42"/>
      <c r="C9201" s="64"/>
      <c r="D9201" s="205" t="s">
        <v>175</v>
      </c>
      <c r="E9201" s="64"/>
      <c r="F9201" s="206" t="s">
        <v>1281</v>
      </c>
      <c r="G9201" s="64"/>
      <c r="H9201" s="64"/>
      <c r="I9201" s="164"/>
      <c r="J9201" s="64"/>
      <c r="K9201" s="64"/>
      <c r="L9201" s="62"/>
      <c r="M9201" s="207"/>
      <c r="N9201" s="43"/>
      <c r="O9201" s="43"/>
      <c r="P9201" s="43"/>
      <c r="Q9201" s="43"/>
      <c r="R9201" s="43"/>
      <c r="S9201" s="43"/>
      <c r="T9201" s="79"/>
      <c r="AT9201" s="25" t="s">
        <v>175</v>
      </c>
      <c r="AU9201" s="25" t="s">
        <v>84</v>
      </c>
    </row>
    <row r="9202" spans="2:65" s="1" customFormat="1" ht="16.5" customHeight="1">
      <c r="B9202" s="42"/>
      <c r="C9202" s="193" t="s">
        <v>4503</v>
      </c>
      <c r="D9202" s="193" t="s">
        <v>168</v>
      </c>
      <c r="E9202" s="194" t="s">
        <v>1282</v>
      </c>
      <c r="F9202" s="195" t="s">
        <v>1283</v>
      </c>
      <c r="G9202" s="196" t="s">
        <v>1284</v>
      </c>
      <c r="H9202" s="197">
        <v>1</v>
      </c>
      <c r="I9202" s="198"/>
      <c r="J9202" s="199">
        <f>ROUND(I9202*H9202,2)</f>
        <v>0</v>
      </c>
      <c r="K9202" s="195" t="s">
        <v>21</v>
      </c>
      <c r="L9202" s="62"/>
      <c r="M9202" s="200" t="s">
        <v>21</v>
      </c>
      <c r="N9202" s="201" t="s">
        <v>48</v>
      </c>
      <c r="O9202" s="43"/>
      <c r="P9202" s="202">
        <f>O9202*H9202</f>
        <v>0</v>
      </c>
      <c r="Q9202" s="202">
        <v>0</v>
      </c>
      <c r="R9202" s="202">
        <f>Q9202*H9202</f>
        <v>0</v>
      </c>
      <c r="S9202" s="202">
        <v>0</v>
      </c>
      <c r="T9202" s="203">
        <f>S9202*H9202</f>
        <v>0</v>
      </c>
      <c r="AR9202" s="25" t="s">
        <v>173</v>
      </c>
      <c r="AT9202" s="25" t="s">
        <v>168</v>
      </c>
      <c r="AU9202" s="25" t="s">
        <v>84</v>
      </c>
      <c r="AY9202" s="25" t="s">
        <v>163</v>
      </c>
      <c r="BE9202" s="204">
        <f>IF(N9202="základní",J9202,0)</f>
        <v>0</v>
      </c>
      <c r="BF9202" s="204">
        <f>IF(N9202="snížená",J9202,0)</f>
        <v>0</v>
      </c>
      <c r="BG9202" s="204">
        <f>IF(N9202="zákl. přenesená",J9202,0)</f>
        <v>0</v>
      </c>
      <c r="BH9202" s="204">
        <f>IF(N9202="sníž. přenesená",J9202,0)</f>
        <v>0</v>
      </c>
      <c r="BI9202" s="204">
        <f>IF(N9202="nulová",J9202,0)</f>
        <v>0</v>
      </c>
      <c r="BJ9202" s="25" t="s">
        <v>98</v>
      </c>
      <c r="BK9202" s="204">
        <f>ROUND(I9202*H9202,2)</f>
        <v>0</v>
      </c>
      <c r="BL9202" s="25" t="s">
        <v>173</v>
      </c>
      <c r="BM9202" s="25" t="s">
        <v>7846</v>
      </c>
    </row>
    <row r="9203" spans="2:65" s="1" customFormat="1" ht="13.5">
      <c r="B9203" s="42"/>
      <c r="C9203" s="64"/>
      <c r="D9203" s="205" t="s">
        <v>175</v>
      </c>
      <c r="E9203" s="64"/>
      <c r="F9203" s="206" t="s">
        <v>1283</v>
      </c>
      <c r="G9203" s="64"/>
      <c r="H9203" s="64"/>
      <c r="I9203" s="164"/>
      <c r="J9203" s="64"/>
      <c r="K9203" s="64"/>
      <c r="L9203" s="62"/>
      <c r="M9203" s="207"/>
      <c r="N9203" s="43"/>
      <c r="O9203" s="43"/>
      <c r="P9203" s="43"/>
      <c r="Q9203" s="43"/>
      <c r="R9203" s="43"/>
      <c r="S9203" s="43"/>
      <c r="T9203" s="79"/>
      <c r="AT9203" s="25" t="s">
        <v>175</v>
      </c>
      <c r="AU9203" s="25" t="s">
        <v>84</v>
      </c>
    </row>
    <row r="9204" spans="2:65" s="1" customFormat="1" ht="16.5" customHeight="1">
      <c r="B9204" s="42"/>
      <c r="C9204" s="193" t="s">
        <v>7847</v>
      </c>
      <c r="D9204" s="193" t="s">
        <v>168</v>
      </c>
      <c r="E9204" s="194" t="s">
        <v>1285</v>
      </c>
      <c r="F9204" s="195" t="s">
        <v>1286</v>
      </c>
      <c r="G9204" s="196" t="s">
        <v>1272</v>
      </c>
      <c r="H9204" s="197">
        <v>1</v>
      </c>
      <c r="I9204" s="198"/>
      <c r="J9204" s="199">
        <f>ROUND(I9204*H9204,2)</f>
        <v>0</v>
      </c>
      <c r="K9204" s="195" t="s">
        <v>21</v>
      </c>
      <c r="L9204" s="62"/>
      <c r="M9204" s="200" t="s">
        <v>21</v>
      </c>
      <c r="N9204" s="201" t="s">
        <v>48</v>
      </c>
      <c r="O9204" s="43"/>
      <c r="P9204" s="202">
        <f>O9204*H9204</f>
        <v>0</v>
      </c>
      <c r="Q9204" s="202">
        <v>0</v>
      </c>
      <c r="R9204" s="202">
        <f>Q9204*H9204</f>
        <v>0</v>
      </c>
      <c r="S9204" s="202">
        <v>0</v>
      </c>
      <c r="T9204" s="203">
        <f>S9204*H9204</f>
        <v>0</v>
      </c>
      <c r="AR9204" s="25" t="s">
        <v>173</v>
      </c>
      <c r="AT9204" s="25" t="s">
        <v>168</v>
      </c>
      <c r="AU9204" s="25" t="s">
        <v>84</v>
      </c>
      <c r="AY9204" s="25" t="s">
        <v>163</v>
      </c>
      <c r="BE9204" s="204">
        <f>IF(N9204="základní",J9204,0)</f>
        <v>0</v>
      </c>
      <c r="BF9204" s="204">
        <f>IF(N9204="snížená",J9204,0)</f>
        <v>0</v>
      </c>
      <c r="BG9204" s="204">
        <f>IF(N9204="zákl. přenesená",J9204,0)</f>
        <v>0</v>
      </c>
      <c r="BH9204" s="204">
        <f>IF(N9204="sníž. přenesená",J9204,0)</f>
        <v>0</v>
      </c>
      <c r="BI9204" s="204">
        <f>IF(N9204="nulová",J9204,0)</f>
        <v>0</v>
      </c>
      <c r="BJ9204" s="25" t="s">
        <v>98</v>
      </c>
      <c r="BK9204" s="204">
        <f>ROUND(I9204*H9204,2)</f>
        <v>0</v>
      </c>
      <c r="BL9204" s="25" t="s">
        <v>173</v>
      </c>
      <c r="BM9204" s="25" t="s">
        <v>7848</v>
      </c>
    </row>
    <row r="9205" spans="2:65" s="1" customFormat="1" ht="13.5">
      <c r="B9205" s="42"/>
      <c r="C9205" s="64"/>
      <c r="D9205" s="205" t="s">
        <v>175</v>
      </c>
      <c r="E9205" s="64"/>
      <c r="F9205" s="206" t="s">
        <v>1286</v>
      </c>
      <c r="G9205" s="64"/>
      <c r="H9205" s="64"/>
      <c r="I9205" s="164"/>
      <c r="J9205" s="64"/>
      <c r="K9205" s="64"/>
      <c r="L9205" s="62"/>
      <c r="M9205" s="207"/>
      <c r="N9205" s="43"/>
      <c r="O9205" s="43"/>
      <c r="P9205" s="43"/>
      <c r="Q9205" s="43"/>
      <c r="R9205" s="43"/>
      <c r="S9205" s="43"/>
      <c r="T9205" s="79"/>
      <c r="AT9205" s="25" t="s">
        <v>175</v>
      </c>
      <c r="AU9205" s="25" t="s">
        <v>84</v>
      </c>
    </row>
    <row r="9206" spans="2:65" s="1" customFormat="1" ht="16.5" customHeight="1">
      <c r="B9206" s="42"/>
      <c r="C9206" s="193" t="s">
        <v>4505</v>
      </c>
      <c r="D9206" s="193" t="s">
        <v>168</v>
      </c>
      <c r="E9206" s="194" t="s">
        <v>1287</v>
      </c>
      <c r="F9206" s="195" t="s">
        <v>1288</v>
      </c>
      <c r="G9206" s="196" t="s">
        <v>1284</v>
      </c>
      <c r="H9206" s="197">
        <v>1</v>
      </c>
      <c r="I9206" s="198"/>
      <c r="J9206" s="199">
        <f>ROUND(I9206*H9206,2)</f>
        <v>0</v>
      </c>
      <c r="K9206" s="195" t="s">
        <v>21</v>
      </c>
      <c r="L9206" s="62"/>
      <c r="M9206" s="200" t="s">
        <v>21</v>
      </c>
      <c r="N9206" s="201" t="s">
        <v>48</v>
      </c>
      <c r="O9206" s="43"/>
      <c r="P9206" s="202">
        <f>O9206*H9206</f>
        <v>0</v>
      </c>
      <c r="Q9206" s="202">
        <v>0</v>
      </c>
      <c r="R9206" s="202">
        <f>Q9206*H9206</f>
        <v>0</v>
      </c>
      <c r="S9206" s="202">
        <v>0</v>
      </c>
      <c r="T9206" s="203">
        <f>S9206*H9206</f>
        <v>0</v>
      </c>
      <c r="AR9206" s="25" t="s">
        <v>173</v>
      </c>
      <c r="AT9206" s="25" t="s">
        <v>168</v>
      </c>
      <c r="AU9206" s="25" t="s">
        <v>84</v>
      </c>
      <c r="AY9206" s="25" t="s">
        <v>163</v>
      </c>
      <c r="BE9206" s="204">
        <f>IF(N9206="základní",J9206,0)</f>
        <v>0</v>
      </c>
      <c r="BF9206" s="204">
        <f>IF(N9206="snížená",J9206,0)</f>
        <v>0</v>
      </c>
      <c r="BG9206" s="204">
        <f>IF(N9206="zákl. přenesená",J9206,0)</f>
        <v>0</v>
      </c>
      <c r="BH9206" s="204">
        <f>IF(N9206="sníž. přenesená",J9206,0)</f>
        <v>0</v>
      </c>
      <c r="BI9206" s="204">
        <f>IF(N9206="nulová",J9206,0)</f>
        <v>0</v>
      </c>
      <c r="BJ9206" s="25" t="s">
        <v>98</v>
      </c>
      <c r="BK9206" s="204">
        <f>ROUND(I9206*H9206,2)</f>
        <v>0</v>
      </c>
      <c r="BL9206" s="25" t="s">
        <v>173</v>
      </c>
      <c r="BM9206" s="25" t="s">
        <v>7849</v>
      </c>
    </row>
    <row r="9207" spans="2:65" s="1" customFormat="1" ht="13.5">
      <c r="B9207" s="42"/>
      <c r="C9207" s="64"/>
      <c r="D9207" s="205" t="s">
        <v>175</v>
      </c>
      <c r="E9207" s="64"/>
      <c r="F9207" s="206" t="s">
        <v>1288</v>
      </c>
      <c r="G9207" s="64"/>
      <c r="H9207" s="64"/>
      <c r="I9207" s="164"/>
      <c r="J9207" s="64"/>
      <c r="K9207" s="64"/>
      <c r="L9207" s="62"/>
      <c r="M9207" s="207"/>
      <c r="N9207" s="43"/>
      <c r="O9207" s="43"/>
      <c r="P9207" s="43"/>
      <c r="Q9207" s="43"/>
      <c r="R9207" s="43"/>
      <c r="S9207" s="43"/>
      <c r="T9207" s="79"/>
      <c r="AT9207" s="25" t="s">
        <v>175</v>
      </c>
      <c r="AU9207" s="25" t="s">
        <v>84</v>
      </c>
    </row>
    <row r="9208" spans="2:65" s="1" customFormat="1" ht="16.5" customHeight="1">
      <c r="B9208" s="42"/>
      <c r="C9208" s="193" t="s">
        <v>7850</v>
      </c>
      <c r="D9208" s="193" t="s">
        <v>168</v>
      </c>
      <c r="E9208" s="194" t="s">
        <v>1289</v>
      </c>
      <c r="F9208" s="195" t="s">
        <v>1290</v>
      </c>
      <c r="G9208" s="196" t="s">
        <v>1284</v>
      </c>
      <c r="H9208" s="197">
        <v>0.5</v>
      </c>
      <c r="I9208" s="198"/>
      <c r="J9208" s="199">
        <f>ROUND(I9208*H9208,2)</f>
        <v>0</v>
      </c>
      <c r="K9208" s="195" t="s">
        <v>21</v>
      </c>
      <c r="L9208" s="62"/>
      <c r="M9208" s="200" t="s">
        <v>21</v>
      </c>
      <c r="N9208" s="201" t="s">
        <v>48</v>
      </c>
      <c r="O9208" s="43"/>
      <c r="P9208" s="202">
        <f>O9208*H9208</f>
        <v>0</v>
      </c>
      <c r="Q9208" s="202">
        <v>0</v>
      </c>
      <c r="R9208" s="202">
        <f>Q9208*H9208</f>
        <v>0</v>
      </c>
      <c r="S9208" s="202">
        <v>0</v>
      </c>
      <c r="T9208" s="203">
        <f>S9208*H9208</f>
        <v>0</v>
      </c>
      <c r="AR9208" s="25" t="s">
        <v>173</v>
      </c>
      <c r="AT9208" s="25" t="s">
        <v>168</v>
      </c>
      <c r="AU9208" s="25" t="s">
        <v>84</v>
      </c>
      <c r="AY9208" s="25" t="s">
        <v>163</v>
      </c>
      <c r="BE9208" s="204">
        <f>IF(N9208="základní",J9208,0)</f>
        <v>0</v>
      </c>
      <c r="BF9208" s="204">
        <f>IF(N9208="snížená",J9208,0)</f>
        <v>0</v>
      </c>
      <c r="BG9208" s="204">
        <f>IF(N9208="zákl. přenesená",J9208,0)</f>
        <v>0</v>
      </c>
      <c r="BH9208" s="204">
        <f>IF(N9208="sníž. přenesená",J9208,0)</f>
        <v>0</v>
      </c>
      <c r="BI9208" s="204">
        <f>IF(N9208="nulová",J9208,0)</f>
        <v>0</v>
      </c>
      <c r="BJ9208" s="25" t="s">
        <v>98</v>
      </c>
      <c r="BK9208" s="204">
        <f>ROUND(I9208*H9208,2)</f>
        <v>0</v>
      </c>
      <c r="BL9208" s="25" t="s">
        <v>173</v>
      </c>
      <c r="BM9208" s="25" t="s">
        <v>7851</v>
      </c>
    </row>
    <row r="9209" spans="2:65" s="1" customFormat="1" ht="13.5">
      <c r="B9209" s="42"/>
      <c r="C9209" s="64"/>
      <c r="D9209" s="205" t="s">
        <v>175</v>
      </c>
      <c r="E9209" s="64"/>
      <c r="F9209" s="206" t="s">
        <v>1290</v>
      </c>
      <c r="G9209" s="64"/>
      <c r="H9209" s="64"/>
      <c r="I9209" s="164"/>
      <c r="J9209" s="64"/>
      <c r="K9209" s="64"/>
      <c r="L9209" s="62"/>
      <c r="M9209" s="207"/>
      <c r="N9209" s="43"/>
      <c r="O9209" s="43"/>
      <c r="P9209" s="43"/>
      <c r="Q9209" s="43"/>
      <c r="R9209" s="43"/>
      <c r="S9209" s="43"/>
      <c r="T9209" s="79"/>
      <c r="AT9209" s="25" t="s">
        <v>175</v>
      </c>
      <c r="AU9209" s="25" t="s">
        <v>84</v>
      </c>
    </row>
    <row r="9210" spans="2:65" s="1" customFormat="1" ht="16.5" customHeight="1">
      <c r="B9210" s="42"/>
      <c r="C9210" s="193" t="s">
        <v>4506</v>
      </c>
      <c r="D9210" s="193" t="s">
        <v>168</v>
      </c>
      <c r="E9210" s="194" t="s">
        <v>1291</v>
      </c>
      <c r="F9210" s="195" t="s">
        <v>1292</v>
      </c>
      <c r="G9210" s="196" t="s">
        <v>1284</v>
      </c>
      <c r="H9210" s="197">
        <v>0.2</v>
      </c>
      <c r="I9210" s="198"/>
      <c r="J9210" s="199">
        <f>ROUND(I9210*H9210,2)</f>
        <v>0</v>
      </c>
      <c r="K9210" s="195" t="s">
        <v>21</v>
      </c>
      <c r="L9210" s="62"/>
      <c r="M9210" s="200" t="s">
        <v>21</v>
      </c>
      <c r="N9210" s="201" t="s">
        <v>48</v>
      </c>
      <c r="O9210" s="43"/>
      <c r="P9210" s="202">
        <f>O9210*H9210</f>
        <v>0</v>
      </c>
      <c r="Q9210" s="202">
        <v>0</v>
      </c>
      <c r="R9210" s="202">
        <f>Q9210*H9210</f>
        <v>0</v>
      </c>
      <c r="S9210" s="202">
        <v>0</v>
      </c>
      <c r="T9210" s="203">
        <f>S9210*H9210</f>
        <v>0</v>
      </c>
      <c r="AR9210" s="25" t="s">
        <v>173</v>
      </c>
      <c r="AT9210" s="25" t="s">
        <v>168</v>
      </c>
      <c r="AU9210" s="25" t="s">
        <v>84</v>
      </c>
      <c r="AY9210" s="25" t="s">
        <v>163</v>
      </c>
      <c r="BE9210" s="204">
        <f>IF(N9210="základní",J9210,0)</f>
        <v>0</v>
      </c>
      <c r="BF9210" s="204">
        <f>IF(N9210="snížená",J9210,0)</f>
        <v>0</v>
      </c>
      <c r="BG9210" s="204">
        <f>IF(N9210="zákl. přenesená",J9210,0)</f>
        <v>0</v>
      </c>
      <c r="BH9210" s="204">
        <f>IF(N9210="sníž. přenesená",J9210,0)</f>
        <v>0</v>
      </c>
      <c r="BI9210" s="204">
        <f>IF(N9210="nulová",J9210,0)</f>
        <v>0</v>
      </c>
      <c r="BJ9210" s="25" t="s">
        <v>98</v>
      </c>
      <c r="BK9210" s="204">
        <f>ROUND(I9210*H9210,2)</f>
        <v>0</v>
      </c>
      <c r="BL9210" s="25" t="s">
        <v>173</v>
      </c>
      <c r="BM9210" s="25" t="s">
        <v>7852</v>
      </c>
    </row>
    <row r="9211" spans="2:65" s="1" customFormat="1" ht="13.5">
      <c r="B9211" s="42"/>
      <c r="C9211" s="64"/>
      <c r="D9211" s="205" t="s">
        <v>175</v>
      </c>
      <c r="E9211" s="64"/>
      <c r="F9211" s="206" t="s">
        <v>1292</v>
      </c>
      <c r="G9211" s="64"/>
      <c r="H9211" s="64"/>
      <c r="I9211" s="164"/>
      <c r="J9211" s="64"/>
      <c r="K9211" s="64"/>
      <c r="L9211" s="62"/>
      <c r="M9211" s="207"/>
      <c r="N9211" s="43"/>
      <c r="O9211" s="43"/>
      <c r="P9211" s="43"/>
      <c r="Q9211" s="43"/>
      <c r="R9211" s="43"/>
      <c r="S9211" s="43"/>
      <c r="T9211" s="79"/>
      <c r="AT9211" s="25" t="s">
        <v>175</v>
      </c>
      <c r="AU9211" s="25" t="s">
        <v>84</v>
      </c>
    </row>
    <row r="9212" spans="2:65" s="1" customFormat="1" ht="16.5" customHeight="1">
      <c r="B9212" s="42"/>
      <c r="C9212" s="193" t="s">
        <v>7853</v>
      </c>
      <c r="D9212" s="193" t="s">
        <v>168</v>
      </c>
      <c r="E9212" s="194" t="s">
        <v>1293</v>
      </c>
      <c r="F9212" s="195" t="s">
        <v>1294</v>
      </c>
      <c r="G9212" s="196" t="s">
        <v>1272</v>
      </c>
      <c r="H9212" s="197">
        <v>1</v>
      </c>
      <c r="I9212" s="198"/>
      <c r="J9212" s="199">
        <f>ROUND(I9212*H9212,2)</f>
        <v>0</v>
      </c>
      <c r="K9212" s="195" t="s">
        <v>21</v>
      </c>
      <c r="L9212" s="62"/>
      <c r="M9212" s="200" t="s">
        <v>21</v>
      </c>
      <c r="N9212" s="201" t="s">
        <v>48</v>
      </c>
      <c r="O9212" s="43"/>
      <c r="P9212" s="202">
        <f>O9212*H9212</f>
        <v>0</v>
      </c>
      <c r="Q9212" s="202">
        <v>0</v>
      </c>
      <c r="R9212" s="202">
        <f>Q9212*H9212</f>
        <v>0</v>
      </c>
      <c r="S9212" s="202">
        <v>0</v>
      </c>
      <c r="T9212" s="203">
        <f>S9212*H9212</f>
        <v>0</v>
      </c>
      <c r="AR9212" s="25" t="s">
        <v>173</v>
      </c>
      <c r="AT9212" s="25" t="s">
        <v>168</v>
      </c>
      <c r="AU9212" s="25" t="s">
        <v>84</v>
      </c>
      <c r="AY9212" s="25" t="s">
        <v>163</v>
      </c>
      <c r="BE9212" s="204">
        <f>IF(N9212="základní",J9212,0)</f>
        <v>0</v>
      </c>
      <c r="BF9212" s="204">
        <f>IF(N9212="snížená",J9212,0)</f>
        <v>0</v>
      </c>
      <c r="BG9212" s="204">
        <f>IF(N9212="zákl. přenesená",J9212,0)</f>
        <v>0</v>
      </c>
      <c r="BH9212" s="204">
        <f>IF(N9212="sníž. přenesená",J9212,0)</f>
        <v>0</v>
      </c>
      <c r="BI9212" s="204">
        <f>IF(N9212="nulová",J9212,0)</f>
        <v>0</v>
      </c>
      <c r="BJ9212" s="25" t="s">
        <v>98</v>
      </c>
      <c r="BK9212" s="204">
        <f>ROUND(I9212*H9212,2)</f>
        <v>0</v>
      </c>
      <c r="BL9212" s="25" t="s">
        <v>173</v>
      </c>
      <c r="BM9212" s="25" t="s">
        <v>7854</v>
      </c>
    </row>
    <row r="9213" spans="2:65" s="1" customFormat="1" ht="13.5">
      <c r="B9213" s="42"/>
      <c r="C9213" s="64"/>
      <c r="D9213" s="205" t="s">
        <v>175</v>
      </c>
      <c r="E9213" s="64"/>
      <c r="F9213" s="206" t="s">
        <v>1294</v>
      </c>
      <c r="G9213" s="64"/>
      <c r="H9213" s="64"/>
      <c r="I9213" s="164"/>
      <c r="J9213" s="64"/>
      <c r="K9213" s="64"/>
      <c r="L9213" s="62"/>
      <c r="M9213" s="207"/>
      <c r="N9213" s="43"/>
      <c r="O9213" s="43"/>
      <c r="P9213" s="43"/>
      <c r="Q9213" s="43"/>
      <c r="R9213" s="43"/>
      <c r="S9213" s="43"/>
      <c r="T9213" s="79"/>
      <c r="AT9213" s="25" t="s">
        <v>175</v>
      </c>
      <c r="AU9213" s="25" t="s">
        <v>84</v>
      </c>
    </row>
    <row r="9214" spans="2:65" s="1" customFormat="1" ht="16.5" customHeight="1">
      <c r="B9214" s="42"/>
      <c r="C9214" s="193" t="s">
        <v>4508</v>
      </c>
      <c r="D9214" s="193" t="s">
        <v>168</v>
      </c>
      <c r="E9214" s="194" t="s">
        <v>1295</v>
      </c>
      <c r="F9214" s="195" t="s">
        <v>1296</v>
      </c>
      <c r="G9214" s="196" t="s">
        <v>171</v>
      </c>
      <c r="H9214" s="197">
        <v>24.5</v>
      </c>
      <c r="I9214" s="198"/>
      <c r="J9214" s="199">
        <f>ROUND(I9214*H9214,2)</f>
        <v>0</v>
      </c>
      <c r="K9214" s="195" t="s">
        <v>21</v>
      </c>
      <c r="L9214" s="62"/>
      <c r="M9214" s="200" t="s">
        <v>21</v>
      </c>
      <c r="N9214" s="201" t="s">
        <v>48</v>
      </c>
      <c r="O9214" s="43"/>
      <c r="P9214" s="202">
        <f>O9214*H9214</f>
        <v>0</v>
      </c>
      <c r="Q9214" s="202">
        <v>0</v>
      </c>
      <c r="R9214" s="202">
        <f>Q9214*H9214</f>
        <v>0</v>
      </c>
      <c r="S9214" s="202">
        <v>0</v>
      </c>
      <c r="T9214" s="203">
        <f>S9214*H9214</f>
        <v>0</v>
      </c>
      <c r="AR9214" s="25" t="s">
        <v>173</v>
      </c>
      <c r="AT9214" s="25" t="s">
        <v>168</v>
      </c>
      <c r="AU9214" s="25" t="s">
        <v>84</v>
      </c>
      <c r="AY9214" s="25" t="s">
        <v>163</v>
      </c>
      <c r="BE9214" s="204">
        <f>IF(N9214="základní",J9214,0)</f>
        <v>0</v>
      </c>
      <c r="BF9214" s="204">
        <f>IF(N9214="snížená",J9214,0)</f>
        <v>0</v>
      </c>
      <c r="BG9214" s="204">
        <f>IF(N9214="zákl. přenesená",J9214,0)</f>
        <v>0</v>
      </c>
      <c r="BH9214" s="204">
        <f>IF(N9214="sníž. přenesená",J9214,0)</f>
        <v>0</v>
      </c>
      <c r="BI9214" s="204">
        <f>IF(N9214="nulová",J9214,0)</f>
        <v>0</v>
      </c>
      <c r="BJ9214" s="25" t="s">
        <v>98</v>
      </c>
      <c r="BK9214" s="204">
        <f>ROUND(I9214*H9214,2)</f>
        <v>0</v>
      </c>
      <c r="BL9214" s="25" t="s">
        <v>173</v>
      </c>
      <c r="BM9214" s="25" t="s">
        <v>7855</v>
      </c>
    </row>
    <row r="9215" spans="2:65" s="1" customFormat="1" ht="13.5">
      <c r="B9215" s="42"/>
      <c r="C9215" s="64"/>
      <c r="D9215" s="205" t="s">
        <v>175</v>
      </c>
      <c r="E9215" s="64"/>
      <c r="F9215" s="206" t="s">
        <v>1296</v>
      </c>
      <c r="G9215" s="64"/>
      <c r="H9215" s="64"/>
      <c r="I9215" s="164"/>
      <c r="J9215" s="64"/>
      <c r="K9215" s="64"/>
      <c r="L9215" s="62"/>
      <c r="M9215" s="207"/>
      <c r="N9215" s="43"/>
      <c r="O9215" s="43"/>
      <c r="P9215" s="43"/>
      <c r="Q9215" s="43"/>
      <c r="R9215" s="43"/>
      <c r="S9215" s="43"/>
      <c r="T9215" s="79"/>
      <c r="AT9215" s="25" t="s">
        <v>175</v>
      </c>
      <c r="AU9215" s="25" t="s">
        <v>84</v>
      </c>
    </row>
    <row r="9216" spans="2:65" s="1" customFormat="1" ht="16.5" customHeight="1">
      <c r="B9216" s="42"/>
      <c r="C9216" s="193" t="s">
        <v>7856</v>
      </c>
      <c r="D9216" s="193" t="s">
        <v>168</v>
      </c>
      <c r="E9216" s="194" t="s">
        <v>1297</v>
      </c>
      <c r="F9216" s="195" t="s">
        <v>1298</v>
      </c>
      <c r="G9216" s="196" t="s">
        <v>1233</v>
      </c>
      <c r="H9216" s="197">
        <v>10</v>
      </c>
      <c r="I9216" s="198"/>
      <c r="J9216" s="199">
        <f>ROUND(I9216*H9216,2)</f>
        <v>0</v>
      </c>
      <c r="K9216" s="195" t="s">
        <v>21</v>
      </c>
      <c r="L9216" s="62"/>
      <c r="M9216" s="200" t="s">
        <v>21</v>
      </c>
      <c r="N9216" s="201" t="s">
        <v>48</v>
      </c>
      <c r="O9216" s="43"/>
      <c r="P9216" s="202">
        <f>O9216*H9216</f>
        <v>0</v>
      </c>
      <c r="Q9216" s="202">
        <v>0</v>
      </c>
      <c r="R9216" s="202">
        <f>Q9216*H9216</f>
        <v>0</v>
      </c>
      <c r="S9216" s="202">
        <v>0</v>
      </c>
      <c r="T9216" s="203">
        <f>S9216*H9216</f>
        <v>0</v>
      </c>
      <c r="AR9216" s="25" t="s">
        <v>173</v>
      </c>
      <c r="AT9216" s="25" t="s">
        <v>168</v>
      </c>
      <c r="AU9216" s="25" t="s">
        <v>84</v>
      </c>
      <c r="AY9216" s="25" t="s">
        <v>163</v>
      </c>
      <c r="BE9216" s="204">
        <f>IF(N9216="základní",J9216,0)</f>
        <v>0</v>
      </c>
      <c r="BF9216" s="204">
        <f>IF(N9216="snížená",J9216,0)</f>
        <v>0</v>
      </c>
      <c r="BG9216" s="204">
        <f>IF(N9216="zákl. přenesená",J9216,0)</f>
        <v>0</v>
      </c>
      <c r="BH9216" s="204">
        <f>IF(N9216="sníž. přenesená",J9216,0)</f>
        <v>0</v>
      </c>
      <c r="BI9216" s="204">
        <f>IF(N9216="nulová",J9216,0)</f>
        <v>0</v>
      </c>
      <c r="BJ9216" s="25" t="s">
        <v>98</v>
      </c>
      <c r="BK9216" s="204">
        <f>ROUND(I9216*H9216,2)</f>
        <v>0</v>
      </c>
      <c r="BL9216" s="25" t="s">
        <v>173</v>
      </c>
      <c r="BM9216" s="25" t="s">
        <v>7857</v>
      </c>
    </row>
    <row r="9217" spans="2:65" s="1" customFormat="1" ht="13.5">
      <c r="B9217" s="42"/>
      <c r="C9217" s="64"/>
      <c r="D9217" s="205" t="s">
        <v>175</v>
      </c>
      <c r="E9217" s="64"/>
      <c r="F9217" s="206" t="s">
        <v>1298</v>
      </c>
      <c r="G9217" s="64"/>
      <c r="H9217" s="64"/>
      <c r="I9217" s="164"/>
      <c r="J9217" s="64"/>
      <c r="K9217" s="64"/>
      <c r="L9217" s="62"/>
      <c r="M9217" s="207"/>
      <c r="N9217" s="43"/>
      <c r="O9217" s="43"/>
      <c r="P9217" s="43"/>
      <c r="Q9217" s="43"/>
      <c r="R9217" s="43"/>
      <c r="S9217" s="43"/>
      <c r="T9217" s="79"/>
      <c r="AT9217" s="25" t="s">
        <v>175</v>
      </c>
      <c r="AU9217" s="25" t="s">
        <v>84</v>
      </c>
    </row>
    <row r="9218" spans="2:65" s="1" customFormat="1" ht="16.5" customHeight="1">
      <c r="B9218" s="42"/>
      <c r="C9218" s="193" t="s">
        <v>4509</v>
      </c>
      <c r="D9218" s="193" t="s">
        <v>168</v>
      </c>
      <c r="E9218" s="194" t="s">
        <v>1299</v>
      </c>
      <c r="F9218" s="195" t="s">
        <v>1232</v>
      </c>
      <c r="G9218" s="196" t="s">
        <v>1233</v>
      </c>
      <c r="H9218" s="197">
        <v>10</v>
      </c>
      <c r="I9218" s="198"/>
      <c r="J9218" s="199">
        <f>ROUND(I9218*H9218,2)</f>
        <v>0</v>
      </c>
      <c r="K9218" s="195" t="s">
        <v>21</v>
      </c>
      <c r="L9218" s="62"/>
      <c r="M9218" s="200" t="s">
        <v>21</v>
      </c>
      <c r="N9218" s="201" t="s">
        <v>48</v>
      </c>
      <c r="O9218" s="43"/>
      <c r="P9218" s="202">
        <f>O9218*H9218</f>
        <v>0</v>
      </c>
      <c r="Q9218" s="202">
        <v>0</v>
      </c>
      <c r="R9218" s="202">
        <f>Q9218*H9218</f>
        <v>0</v>
      </c>
      <c r="S9218" s="202">
        <v>0</v>
      </c>
      <c r="T9218" s="203">
        <f>S9218*H9218</f>
        <v>0</v>
      </c>
      <c r="AR9218" s="25" t="s">
        <v>173</v>
      </c>
      <c r="AT9218" s="25" t="s">
        <v>168</v>
      </c>
      <c r="AU9218" s="25" t="s">
        <v>84</v>
      </c>
      <c r="AY9218" s="25" t="s">
        <v>163</v>
      </c>
      <c r="BE9218" s="204">
        <f>IF(N9218="základní",J9218,0)</f>
        <v>0</v>
      </c>
      <c r="BF9218" s="204">
        <f>IF(N9218="snížená",J9218,0)</f>
        <v>0</v>
      </c>
      <c r="BG9218" s="204">
        <f>IF(N9218="zákl. přenesená",J9218,0)</f>
        <v>0</v>
      </c>
      <c r="BH9218" s="204">
        <f>IF(N9218="sníž. přenesená",J9218,0)</f>
        <v>0</v>
      </c>
      <c r="BI9218" s="204">
        <f>IF(N9218="nulová",J9218,0)</f>
        <v>0</v>
      </c>
      <c r="BJ9218" s="25" t="s">
        <v>98</v>
      </c>
      <c r="BK9218" s="204">
        <f>ROUND(I9218*H9218,2)</f>
        <v>0</v>
      </c>
      <c r="BL9218" s="25" t="s">
        <v>173</v>
      </c>
      <c r="BM9218" s="25" t="s">
        <v>7858</v>
      </c>
    </row>
    <row r="9219" spans="2:65" s="1" customFormat="1" ht="13.5">
      <c r="B9219" s="42"/>
      <c r="C9219" s="64"/>
      <c r="D9219" s="205" t="s">
        <v>175</v>
      </c>
      <c r="E9219" s="64"/>
      <c r="F9219" s="206" t="s">
        <v>1232</v>
      </c>
      <c r="G9219" s="64"/>
      <c r="H9219" s="64"/>
      <c r="I9219" s="164"/>
      <c r="J9219" s="64"/>
      <c r="K9219" s="64"/>
      <c r="L9219" s="62"/>
      <c r="M9219" s="207"/>
      <c r="N9219" s="43"/>
      <c r="O9219" s="43"/>
      <c r="P9219" s="43"/>
      <c r="Q9219" s="43"/>
      <c r="R9219" s="43"/>
      <c r="S9219" s="43"/>
      <c r="T9219" s="79"/>
      <c r="AT9219" s="25" t="s">
        <v>175</v>
      </c>
      <c r="AU9219" s="25" t="s">
        <v>84</v>
      </c>
    </row>
    <row r="9220" spans="2:65" s="1" customFormat="1" ht="16.5" customHeight="1">
      <c r="B9220" s="42"/>
      <c r="C9220" s="193" t="s">
        <v>7859</v>
      </c>
      <c r="D9220" s="193" t="s">
        <v>168</v>
      </c>
      <c r="E9220" s="194" t="s">
        <v>1300</v>
      </c>
      <c r="F9220" s="195" t="s">
        <v>1301</v>
      </c>
      <c r="G9220" s="196" t="s">
        <v>1272</v>
      </c>
      <c r="H9220" s="197">
        <v>1</v>
      </c>
      <c r="I9220" s="198"/>
      <c r="J9220" s="199">
        <f>ROUND(I9220*H9220,2)</f>
        <v>0</v>
      </c>
      <c r="K9220" s="195" t="s">
        <v>21</v>
      </c>
      <c r="L9220" s="62"/>
      <c r="M9220" s="200" t="s">
        <v>21</v>
      </c>
      <c r="N9220" s="201" t="s">
        <v>48</v>
      </c>
      <c r="O9220" s="43"/>
      <c r="P9220" s="202">
        <f>O9220*H9220</f>
        <v>0</v>
      </c>
      <c r="Q9220" s="202">
        <v>0</v>
      </c>
      <c r="R9220" s="202">
        <f>Q9220*H9220</f>
        <v>0</v>
      </c>
      <c r="S9220" s="202">
        <v>0</v>
      </c>
      <c r="T9220" s="203">
        <f>S9220*H9220</f>
        <v>0</v>
      </c>
      <c r="AR9220" s="25" t="s">
        <v>173</v>
      </c>
      <c r="AT9220" s="25" t="s">
        <v>168</v>
      </c>
      <c r="AU9220" s="25" t="s">
        <v>84</v>
      </c>
      <c r="AY9220" s="25" t="s">
        <v>163</v>
      </c>
      <c r="BE9220" s="204">
        <f>IF(N9220="základní",J9220,0)</f>
        <v>0</v>
      </c>
      <c r="BF9220" s="204">
        <f>IF(N9220="snížená",J9220,0)</f>
        <v>0</v>
      </c>
      <c r="BG9220" s="204">
        <f>IF(N9220="zákl. přenesená",J9220,0)</f>
        <v>0</v>
      </c>
      <c r="BH9220" s="204">
        <f>IF(N9220="sníž. přenesená",J9220,0)</f>
        <v>0</v>
      </c>
      <c r="BI9220" s="204">
        <f>IF(N9220="nulová",J9220,0)</f>
        <v>0</v>
      </c>
      <c r="BJ9220" s="25" t="s">
        <v>98</v>
      </c>
      <c r="BK9220" s="204">
        <f>ROUND(I9220*H9220,2)</f>
        <v>0</v>
      </c>
      <c r="BL9220" s="25" t="s">
        <v>173</v>
      </c>
      <c r="BM9220" s="25" t="s">
        <v>7860</v>
      </c>
    </row>
    <row r="9221" spans="2:65" s="1" customFormat="1" ht="13.5">
      <c r="B9221" s="42"/>
      <c r="C9221" s="64"/>
      <c r="D9221" s="205" t="s">
        <v>175</v>
      </c>
      <c r="E9221" s="64"/>
      <c r="F9221" s="206" t="s">
        <v>1301</v>
      </c>
      <c r="G9221" s="64"/>
      <c r="H9221" s="64"/>
      <c r="I9221" s="164"/>
      <c r="J9221" s="64"/>
      <c r="K9221" s="64"/>
      <c r="L9221" s="62"/>
      <c r="M9221" s="207"/>
      <c r="N9221" s="43"/>
      <c r="O9221" s="43"/>
      <c r="P9221" s="43"/>
      <c r="Q9221" s="43"/>
      <c r="R9221" s="43"/>
      <c r="S9221" s="43"/>
      <c r="T9221" s="79"/>
      <c r="AT9221" s="25" t="s">
        <v>175</v>
      </c>
      <c r="AU9221" s="25" t="s">
        <v>84</v>
      </c>
    </row>
    <row r="9222" spans="2:65" s="1" customFormat="1" ht="25.5" customHeight="1">
      <c r="B9222" s="42"/>
      <c r="C9222" s="193" t="s">
        <v>4511</v>
      </c>
      <c r="D9222" s="193" t="s">
        <v>168</v>
      </c>
      <c r="E9222" s="194" t="s">
        <v>1302</v>
      </c>
      <c r="F9222" s="195" t="s">
        <v>1303</v>
      </c>
      <c r="G9222" s="196" t="s">
        <v>171</v>
      </c>
      <c r="H9222" s="197">
        <v>42.15</v>
      </c>
      <c r="I9222" s="198"/>
      <c r="J9222" s="199">
        <f>ROUND(I9222*H9222,2)</f>
        <v>0</v>
      </c>
      <c r="K9222" s="195" t="s">
        <v>21</v>
      </c>
      <c r="L9222" s="62"/>
      <c r="M9222" s="200" t="s">
        <v>21</v>
      </c>
      <c r="N9222" s="201" t="s">
        <v>48</v>
      </c>
      <c r="O9222" s="43"/>
      <c r="P9222" s="202">
        <f>O9222*H9222</f>
        <v>0</v>
      </c>
      <c r="Q9222" s="202">
        <v>0</v>
      </c>
      <c r="R9222" s="202">
        <f>Q9222*H9222</f>
        <v>0</v>
      </c>
      <c r="S9222" s="202">
        <v>0</v>
      </c>
      <c r="T9222" s="203">
        <f>S9222*H9222</f>
        <v>0</v>
      </c>
      <c r="AR9222" s="25" t="s">
        <v>173</v>
      </c>
      <c r="AT9222" s="25" t="s">
        <v>168</v>
      </c>
      <c r="AU9222" s="25" t="s">
        <v>84</v>
      </c>
      <c r="AY9222" s="25" t="s">
        <v>163</v>
      </c>
      <c r="BE9222" s="204">
        <f>IF(N9222="základní",J9222,0)</f>
        <v>0</v>
      </c>
      <c r="BF9222" s="204">
        <f>IF(N9222="snížená",J9222,0)</f>
        <v>0</v>
      </c>
      <c r="BG9222" s="204">
        <f>IF(N9222="zákl. přenesená",J9222,0)</f>
        <v>0</v>
      </c>
      <c r="BH9222" s="204">
        <f>IF(N9222="sníž. přenesená",J9222,0)</f>
        <v>0</v>
      </c>
      <c r="BI9222" s="204">
        <f>IF(N9222="nulová",J9222,0)</f>
        <v>0</v>
      </c>
      <c r="BJ9222" s="25" t="s">
        <v>98</v>
      </c>
      <c r="BK9222" s="204">
        <f>ROUND(I9222*H9222,2)</f>
        <v>0</v>
      </c>
      <c r="BL9222" s="25" t="s">
        <v>173</v>
      </c>
      <c r="BM9222" s="25" t="s">
        <v>7861</v>
      </c>
    </row>
    <row r="9223" spans="2:65" s="1" customFormat="1" ht="13.5">
      <c r="B9223" s="42"/>
      <c r="C9223" s="64"/>
      <c r="D9223" s="205" t="s">
        <v>175</v>
      </c>
      <c r="E9223" s="64"/>
      <c r="F9223" s="206" t="s">
        <v>1303</v>
      </c>
      <c r="G9223" s="64"/>
      <c r="H9223" s="64"/>
      <c r="I9223" s="164"/>
      <c r="J9223" s="64"/>
      <c r="K9223" s="64"/>
      <c r="L9223" s="62"/>
      <c r="M9223" s="207"/>
      <c r="N9223" s="43"/>
      <c r="O9223" s="43"/>
      <c r="P9223" s="43"/>
      <c r="Q9223" s="43"/>
      <c r="R9223" s="43"/>
      <c r="S9223" s="43"/>
      <c r="T9223" s="79"/>
      <c r="AT9223" s="25" t="s">
        <v>175</v>
      </c>
      <c r="AU9223" s="25" t="s">
        <v>84</v>
      </c>
    </row>
    <row r="9224" spans="2:65" s="1" customFormat="1" ht="16.5" customHeight="1">
      <c r="B9224" s="42"/>
      <c r="C9224" s="193" t="s">
        <v>7862</v>
      </c>
      <c r="D9224" s="193" t="s">
        <v>168</v>
      </c>
      <c r="E9224" s="194" t="s">
        <v>1304</v>
      </c>
      <c r="F9224" s="195" t="s">
        <v>1305</v>
      </c>
      <c r="G9224" s="196" t="s">
        <v>171</v>
      </c>
      <c r="H9224" s="197">
        <v>2.56</v>
      </c>
      <c r="I9224" s="198"/>
      <c r="J9224" s="199">
        <f>ROUND(I9224*H9224,2)</f>
        <v>0</v>
      </c>
      <c r="K9224" s="195" t="s">
        <v>21</v>
      </c>
      <c r="L9224" s="62"/>
      <c r="M9224" s="200" t="s">
        <v>21</v>
      </c>
      <c r="N9224" s="201" t="s">
        <v>48</v>
      </c>
      <c r="O9224" s="43"/>
      <c r="P9224" s="202">
        <f>O9224*H9224</f>
        <v>0</v>
      </c>
      <c r="Q9224" s="202">
        <v>0</v>
      </c>
      <c r="R9224" s="202">
        <f>Q9224*H9224</f>
        <v>0</v>
      </c>
      <c r="S9224" s="202">
        <v>0</v>
      </c>
      <c r="T9224" s="203">
        <f>S9224*H9224</f>
        <v>0</v>
      </c>
      <c r="AR9224" s="25" t="s">
        <v>173</v>
      </c>
      <c r="AT9224" s="25" t="s">
        <v>168</v>
      </c>
      <c r="AU9224" s="25" t="s">
        <v>84</v>
      </c>
      <c r="AY9224" s="25" t="s">
        <v>163</v>
      </c>
      <c r="BE9224" s="204">
        <f>IF(N9224="základní",J9224,0)</f>
        <v>0</v>
      </c>
      <c r="BF9224" s="204">
        <f>IF(N9224="snížená",J9224,0)</f>
        <v>0</v>
      </c>
      <c r="BG9224" s="204">
        <f>IF(N9224="zákl. přenesená",J9224,0)</f>
        <v>0</v>
      </c>
      <c r="BH9224" s="204">
        <f>IF(N9224="sníž. přenesená",J9224,0)</f>
        <v>0</v>
      </c>
      <c r="BI9224" s="204">
        <f>IF(N9224="nulová",J9224,0)</f>
        <v>0</v>
      </c>
      <c r="BJ9224" s="25" t="s">
        <v>98</v>
      </c>
      <c r="BK9224" s="204">
        <f>ROUND(I9224*H9224,2)</f>
        <v>0</v>
      </c>
      <c r="BL9224" s="25" t="s">
        <v>173</v>
      </c>
      <c r="BM9224" s="25" t="s">
        <v>7863</v>
      </c>
    </row>
    <row r="9225" spans="2:65" s="1" customFormat="1" ht="13.5">
      <c r="B9225" s="42"/>
      <c r="C9225" s="64"/>
      <c r="D9225" s="205" t="s">
        <v>175</v>
      </c>
      <c r="E9225" s="64"/>
      <c r="F9225" s="206" t="s">
        <v>1305</v>
      </c>
      <c r="G9225" s="64"/>
      <c r="H9225" s="64"/>
      <c r="I9225" s="164"/>
      <c r="J9225" s="64"/>
      <c r="K9225" s="64"/>
      <c r="L9225" s="62"/>
      <c r="M9225" s="207"/>
      <c r="N9225" s="43"/>
      <c r="O9225" s="43"/>
      <c r="P9225" s="43"/>
      <c r="Q9225" s="43"/>
      <c r="R9225" s="43"/>
      <c r="S9225" s="43"/>
      <c r="T9225" s="79"/>
      <c r="AT9225" s="25" t="s">
        <v>175</v>
      </c>
      <c r="AU9225" s="25" t="s">
        <v>84</v>
      </c>
    </row>
    <row r="9226" spans="2:65" s="1" customFormat="1" ht="16.5" customHeight="1">
      <c r="B9226" s="42"/>
      <c r="C9226" s="193" t="s">
        <v>4512</v>
      </c>
      <c r="D9226" s="193" t="s">
        <v>168</v>
      </c>
      <c r="E9226" s="194" t="s">
        <v>1306</v>
      </c>
      <c r="F9226" s="195" t="s">
        <v>1307</v>
      </c>
      <c r="G9226" s="196" t="s">
        <v>171</v>
      </c>
      <c r="H9226" s="197">
        <v>10</v>
      </c>
      <c r="I9226" s="198"/>
      <c r="J9226" s="199">
        <f>ROUND(I9226*H9226,2)</f>
        <v>0</v>
      </c>
      <c r="K9226" s="195" t="s">
        <v>21</v>
      </c>
      <c r="L9226" s="62"/>
      <c r="M9226" s="200" t="s">
        <v>21</v>
      </c>
      <c r="N9226" s="201" t="s">
        <v>48</v>
      </c>
      <c r="O9226" s="43"/>
      <c r="P9226" s="202">
        <f>O9226*H9226</f>
        <v>0</v>
      </c>
      <c r="Q9226" s="202">
        <v>0</v>
      </c>
      <c r="R9226" s="202">
        <f>Q9226*H9226</f>
        <v>0</v>
      </c>
      <c r="S9226" s="202">
        <v>0</v>
      </c>
      <c r="T9226" s="203">
        <f>S9226*H9226</f>
        <v>0</v>
      </c>
      <c r="AR9226" s="25" t="s">
        <v>173</v>
      </c>
      <c r="AT9226" s="25" t="s">
        <v>168</v>
      </c>
      <c r="AU9226" s="25" t="s">
        <v>84</v>
      </c>
      <c r="AY9226" s="25" t="s">
        <v>163</v>
      </c>
      <c r="BE9226" s="204">
        <f>IF(N9226="základní",J9226,0)</f>
        <v>0</v>
      </c>
      <c r="BF9226" s="204">
        <f>IF(N9226="snížená",J9226,0)</f>
        <v>0</v>
      </c>
      <c r="BG9226" s="204">
        <f>IF(N9226="zákl. přenesená",J9226,0)</f>
        <v>0</v>
      </c>
      <c r="BH9226" s="204">
        <f>IF(N9226="sníž. přenesená",J9226,0)</f>
        <v>0</v>
      </c>
      <c r="BI9226" s="204">
        <f>IF(N9226="nulová",J9226,0)</f>
        <v>0</v>
      </c>
      <c r="BJ9226" s="25" t="s">
        <v>98</v>
      </c>
      <c r="BK9226" s="204">
        <f>ROUND(I9226*H9226,2)</f>
        <v>0</v>
      </c>
      <c r="BL9226" s="25" t="s">
        <v>173</v>
      </c>
      <c r="BM9226" s="25" t="s">
        <v>7864</v>
      </c>
    </row>
    <row r="9227" spans="2:65" s="1" customFormat="1" ht="13.5">
      <c r="B9227" s="42"/>
      <c r="C9227" s="64"/>
      <c r="D9227" s="205" t="s">
        <v>175</v>
      </c>
      <c r="E9227" s="64"/>
      <c r="F9227" s="206" t="s">
        <v>1307</v>
      </c>
      <c r="G9227" s="64"/>
      <c r="H9227" s="64"/>
      <c r="I9227" s="164"/>
      <c r="J9227" s="64"/>
      <c r="K9227" s="64"/>
      <c r="L9227" s="62"/>
      <c r="M9227" s="207"/>
      <c r="N9227" s="43"/>
      <c r="O9227" s="43"/>
      <c r="P9227" s="43"/>
      <c r="Q9227" s="43"/>
      <c r="R9227" s="43"/>
      <c r="S9227" s="43"/>
      <c r="T9227" s="79"/>
      <c r="AT9227" s="25" t="s">
        <v>175</v>
      </c>
      <c r="AU9227" s="25" t="s">
        <v>84</v>
      </c>
    </row>
    <row r="9228" spans="2:65" s="1" customFormat="1" ht="16.5" customHeight="1">
      <c r="B9228" s="42"/>
      <c r="C9228" s="193" t="s">
        <v>7865</v>
      </c>
      <c r="D9228" s="193" t="s">
        <v>168</v>
      </c>
      <c r="E9228" s="194" t="s">
        <v>1308</v>
      </c>
      <c r="F9228" s="195" t="s">
        <v>1309</v>
      </c>
      <c r="G9228" s="196" t="s">
        <v>171</v>
      </c>
      <c r="H9228" s="197">
        <v>2.56</v>
      </c>
      <c r="I9228" s="198"/>
      <c r="J9228" s="199">
        <f>ROUND(I9228*H9228,2)</f>
        <v>0</v>
      </c>
      <c r="K9228" s="195" t="s">
        <v>21</v>
      </c>
      <c r="L9228" s="62"/>
      <c r="M9228" s="200" t="s">
        <v>21</v>
      </c>
      <c r="N9228" s="201" t="s">
        <v>48</v>
      </c>
      <c r="O9228" s="43"/>
      <c r="P9228" s="202">
        <f>O9228*H9228</f>
        <v>0</v>
      </c>
      <c r="Q9228" s="202">
        <v>0</v>
      </c>
      <c r="R9228" s="202">
        <f>Q9228*H9228</f>
        <v>0</v>
      </c>
      <c r="S9228" s="202">
        <v>0</v>
      </c>
      <c r="T9228" s="203">
        <f>S9228*H9228</f>
        <v>0</v>
      </c>
      <c r="AR9228" s="25" t="s">
        <v>173</v>
      </c>
      <c r="AT9228" s="25" t="s">
        <v>168</v>
      </c>
      <c r="AU9228" s="25" t="s">
        <v>84</v>
      </c>
      <c r="AY9228" s="25" t="s">
        <v>163</v>
      </c>
      <c r="BE9228" s="204">
        <f>IF(N9228="základní",J9228,0)</f>
        <v>0</v>
      </c>
      <c r="BF9228" s="204">
        <f>IF(N9228="snížená",J9228,0)</f>
        <v>0</v>
      </c>
      <c r="BG9228" s="204">
        <f>IF(N9228="zákl. přenesená",J9228,0)</f>
        <v>0</v>
      </c>
      <c r="BH9228" s="204">
        <f>IF(N9228="sníž. přenesená",J9228,0)</f>
        <v>0</v>
      </c>
      <c r="BI9228" s="204">
        <f>IF(N9228="nulová",J9228,0)</f>
        <v>0</v>
      </c>
      <c r="BJ9228" s="25" t="s">
        <v>98</v>
      </c>
      <c r="BK9228" s="204">
        <f>ROUND(I9228*H9228,2)</f>
        <v>0</v>
      </c>
      <c r="BL9228" s="25" t="s">
        <v>173</v>
      </c>
      <c r="BM9228" s="25" t="s">
        <v>7866</v>
      </c>
    </row>
    <row r="9229" spans="2:65" s="1" customFormat="1" ht="13.5">
      <c r="B9229" s="42"/>
      <c r="C9229" s="64"/>
      <c r="D9229" s="205" t="s">
        <v>175</v>
      </c>
      <c r="E9229" s="64"/>
      <c r="F9229" s="206" t="s">
        <v>1309</v>
      </c>
      <c r="G9229" s="64"/>
      <c r="H9229" s="64"/>
      <c r="I9229" s="164"/>
      <c r="J9229" s="64"/>
      <c r="K9229" s="64"/>
      <c r="L9229" s="62"/>
      <c r="M9229" s="207"/>
      <c r="N9229" s="43"/>
      <c r="O9229" s="43"/>
      <c r="P9229" s="43"/>
      <c r="Q9229" s="43"/>
      <c r="R9229" s="43"/>
      <c r="S9229" s="43"/>
      <c r="T9229" s="79"/>
      <c r="AT9229" s="25" t="s">
        <v>175</v>
      </c>
      <c r="AU9229" s="25" t="s">
        <v>84</v>
      </c>
    </row>
    <row r="9230" spans="2:65" s="1" customFormat="1" ht="16.5" customHeight="1">
      <c r="B9230" s="42"/>
      <c r="C9230" s="193" t="s">
        <v>4514</v>
      </c>
      <c r="D9230" s="193" t="s">
        <v>168</v>
      </c>
      <c r="E9230" s="194" t="s">
        <v>1310</v>
      </c>
      <c r="F9230" s="195" t="s">
        <v>1311</v>
      </c>
      <c r="G9230" s="196" t="s">
        <v>171</v>
      </c>
      <c r="H9230" s="197">
        <v>3</v>
      </c>
      <c r="I9230" s="198"/>
      <c r="J9230" s="199">
        <f>ROUND(I9230*H9230,2)</f>
        <v>0</v>
      </c>
      <c r="K9230" s="195" t="s">
        <v>21</v>
      </c>
      <c r="L9230" s="62"/>
      <c r="M9230" s="200" t="s">
        <v>21</v>
      </c>
      <c r="N9230" s="201" t="s">
        <v>48</v>
      </c>
      <c r="O9230" s="43"/>
      <c r="P9230" s="202">
        <f>O9230*H9230</f>
        <v>0</v>
      </c>
      <c r="Q9230" s="202">
        <v>0</v>
      </c>
      <c r="R9230" s="202">
        <f>Q9230*H9230</f>
        <v>0</v>
      </c>
      <c r="S9230" s="202">
        <v>0</v>
      </c>
      <c r="T9230" s="203">
        <f>S9230*H9230</f>
        <v>0</v>
      </c>
      <c r="AR9230" s="25" t="s">
        <v>173</v>
      </c>
      <c r="AT9230" s="25" t="s">
        <v>168</v>
      </c>
      <c r="AU9230" s="25" t="s">
        <v>84</v>
      </c>
      <c r="AY9230" s="25" t="s">
        <v>163</v>
      </c>
      <c r="BE9230" s="204">
        <f>IF(N9230="základní",J9230,0)</f>
        <v>0</v>
      </c>
      <c r="BF9230" s="204">
        <f>IF(N9230="snížená",J9230,0)</f>
        <v>0</v>
      </c>
      <c r="BG9230" s="204">
        <f>IF(N9230="zákl. přenesená",J9230,0)</f>
        <v>0</v>
      </c>
      <c r="BH9230" s="204">
        <f>IF(N9230="sníž. přenesená",J9230,0)</f>
        <v>0</v>
      </c>
      <c r="BI9230" s="204">
        <f>IF(N9230="nulová",J9230,0)</f>
        <v>0</v>
      </c>
      <c r="BJ9230" s="25" t="s">
        <v>98</v>
      </c>
      <c r="BK9230" s="204">
        <f>ROUND(I9230*H9230,2)</f>
        <v>0</v>
      </c>
      <c r="BL9230" s="25" t="s">
        <v>173</v>
      </c>
      <c r="BM9230" s="25" t="s">
        <v>7867</v>
      </c>
    </row>
    <row r="9231" spans="2:65" s="1" customFormat="1" ht="13.5">
      <c r="B9231" s="42"/>
      <c r="C9231" s="64"/>
      <c r="D9231" s="205" t="s">
        <v>175</v>
      </c>
      <c r="E9231" s="64"/>
      <c r="F9231" s="206" t="s">
        <v>1311</v>
      </c>
      <c r="G9231" s="64"/>
      <c r="H9231" s="64"/>
      <c r="I9231" s="164"/>
      <c r="J9231" s="64"/>
      <c r="K9231" s="64"/>
      <c r="L9231" s="62"/>
      <c r="M9231" s="207"/>
      <c r="N9231" s="43"/>
      <c r="O9231" s="43"/>
      <c r="P9231" s="43"/>
      <c r="Q9231" s="43"/>
      <c r="R9231" s="43"/>
      <c r="S9231" s="43"/>
      <c r="T9231" s="79"/>
      <c r="AT9231" s="25" t="s">
        <v>175</v>
      </c>
      <c r="AU9231" s="25" t="s">
        <v>84</v>
      </c>
    </row>
    <row r="9232" spans="2:65" s="1" customFormat="1" ht="16.5" customHeight="1">
      <c r="B9232" s="42"/>
      <c r="C9232" s="193" t="s">
        <v>7868</v>
      </c>
      <c r="D9232" s="193" t="s">
        <v>168</v>
      </c>
      <c r="E9232" s="194" t="s">
        <v>1312</v>
      </c>
      <c r="F9232" s="195" t="s">
        <v>1313</v>
      </c>
      <c r="G9232" s="196" t="s">
        <v>171</v>
      </c>
      <c r="H9232" s="197">
        <v>73.5</v>
      </c>
      <c r="I9232" s="198"/>
      <c r="J9232" s="199">
        <f>ROUND(I9232*H9232,2)</f>
        <v>0</v>
      </c>
      <c r="K9232" s="195" t="s">
        <v>21</v>
      </c>
      <c r="L9232" s="62"/>
      <c r="M9232" s="200" t="s">
        <v>21</v>
      </c>
      <c r="N9232" s="201" t="s">
        <v>48</v>
      </c>
      <c r="O9232" s="43"/>
      <c r="P9232" s="202">
        <f>O9232*H9232</f>
        <v>0</v>
      </c>
      <c r="Q9232" s="202">
        <v>0</v>
      </c>
      <c r="R9232" s="202">
        <f>Q9232*H9232</f>
        <v>0</v>
      </c>
      <c r="S9232" s="202">
        <v>0</v>
      </c>
      <c r="T9232" s="203">
        <f>S9232*H9232</f>
        <v>0</v>
      </c>
      <c r="AR9232" s="25" t="s">
        <v>173</v>
      </c>
      <c r="AT9232" s="25" t="s">
        <v>168</v>
      </c>
      <c r="AU9232" s="25" t="s">
        <v>84</v>
      </c>
      <c r="AY9232" s="25" t="s">
        <v>163</v>
      </c>
      <c r="BE9232" s="204">
        <f>IF(N9232="základní",J9232,0)</f>
        <v>0</v>
      </c>
      <c r="BF9232" s="204">
        <f>IF(N9232="snížená",J9232,0)</f>
        <v>0</v>
      </c>
      <c r="BG9232" s="204">
        <f>IF(N9232="zákl. přenesená",J9232,0)</f>
        <v>0</v>
      </c>
      <c r="BH9232" s="204">
        <f>IF(N9232="sníž. přenesená",J9232,0)</f>
        <v>0</v>
      </c>
      <c r="BI9232" s="204">
        <f>IF(N9232="nulová",J9232,0)</f>
        <v>0</v>
      </c>
      <c r="BJ9232" s="25" t="s">
        <v>98</v>
      </c>
      <c r="BK9232" s="204">
        <f>ROUND(I9232*H9232,2)</f>
        <v>0</v>
      </c>
      <c r="BL9232" s="25" t="s">
        <v>173</v>
      </c>
      <c r="BM9232" s="25" t="s">
        <v>7869</v>
      </c>
    </row>
    <row r="9233" spans="2:65" s="1" customFormat="1" ht="13.5">
      <c r="B9233" s="42"/>
      <c r="C9233" s="64"/>
      <c r="D9233" s="205" t="s">
        <v>175</v>
      </c>
      <c r="E9233" s="64"/>
      <c r="F9233" s="206" t="s">
        <v>1313</v>
      </c>
      <c r="G9233" s="64"/>
      <c r="H9233" s="64"/>
      <c r="I9233" s="164"/>
      <c r="J9233" s="64"/>
      <c r="K9233" s="64"/>
      <c r="L9233" s="62"/>
      <c r="M9233" s="207"/>
      <c r="N9233" s="43"/>
      <c r="O9233" s="43"/>
      <c r="P9233" s="43"/>
      <c r="Q9233" s="43"/>
      <c r="R9233" s="43"/>
      <c r="S9233" s="43"/>
      <c r="T9233" s="79"/>
      <c r="AT9233" s="25" t="s">
        <v>175</v>
      </c>
      <c r="AU9233" s="25" t="s">
        <v>84</v>
      </c>
    </row>
    <row r="9234" spans="2:65" s="1" customFormat="1" ht="16.5" customHeight="1">
      <c r="B9234" s="42"/>
      <c r="C9234" s="193" t="s">
        <v>4515</v>
      </c>
      <c r="D9234" s="193" t="s">
        <v>168</v>
      </c>
      <c r="E9234" s="194" t="s">
        <v>1314</v>
      </c>
      <c r="F9234" s="195" t="s">
        <v>1315</v>
      </c>
      <c r="G9234" s="196" t="s">
        <v>171</v>
      </c>
      <c r="H9234" s="197">
        <v>73.5</v>
      </c>
      <c r="I9234" s="198"/>
      <c r="J9234" s="199">
        <f>ROUND(I9234*H9234,2)</f>
        <v>0</v>
      </c>
      <c r="K9234" s="195" t="s">
        <v>21</v>
      </c>
      <c r="L9234" s="62"/>
      <c r="M9234" s="200" t="s">
        <v>21</v>
      </c>
      <c r="N9234" s="201" t="s">
        <v>48</v>
      </c>
      <c r="O9234" s="43"/>
      <c r="P9234" s="202">
        <f>O9234*H9234</f>
        <v>0</v>
      </c>
      <c r="Q9234" s="202">
        <v>0</v>
      </c>
      <c r="R9234" s="202">
        <f>Q9234*H9234</f>
        <v>0</v>
      </c>
      <c r="S9234" s="202">
        <v>0</v>
      </c>
      <c r="T9234" s="203">
        <f>S9234*H9234</f>
        <v>0</v>
      </c>
      <c r="AR9234" s="25" t="s">
        <v>173</v>
      </c>
      <c r="AT9234" s="25" t="s">
        <v>168</v>
      </c>
      <c r="AU9234" s="25" t="s">
        <v>84</v>
      </c>
      <c r="AY9234" s="25" t="s">
        <v>163</v>
      </c>
      <c r="BE9234" s="204">
        <f>IF(N9234="základní",J9234,0)</f>
        <v>0</v>
      </c>
      <c r="BF9234" s="204">
        <f>IF(N9234="snížená",J9234,0)</f>
        <v>0</v>
      </c>
      <c r="BG9234" s="204">
        <f>IF(N9234="zákl. přenesená",J9234,0)</f>
        <v>0</v>
      </c>
      <c r="BH9234" s="204">
        <f>IF(N9234="sníž. přenesená",J9234,0)</f>
        <v>0</v>
      </c>
      <c r="BI9234" s="204">
        <f>IF(N9234="nulová",J9234,0)</f>
        <v>0</v>
      </c>
      <c r="BJ9234" s="25" t="s">
        <v>98</v>
      </c>
      <c r="BK9234" s="204">
        <f>ROUND(I9234*H9234,2)</f>
        <v>0</v>
      </c>
      <c r="BL9234" s="25" t="s">
        <v>173</v>
      </c>
      <c r="BM9234" s="25" t="s">
        <v>7870</v>
      </c>
    </row>
    <row r="9235" spans="2:65" s="1" customFormat="1" ht="13.5">
      <c r="B9235" s="42"/>
      <c r="C9235" s="64"/>
      <c r="D9235" s="205" t="s">
        <v>175</v>
      </c>
      <c r="E9235" s="64"/>
      <c r="F9235" s="206" t="s">
        <v>1315</v>
      </c>
      <c r="G9235" s="64"/>
      <c r="H9235" s="64"/>
      <c r="I9235" s="164"/>
      <c r="J9235" s="64"/>
      <c r="K9235" s="64"/>
      <c r="L9235" s="62"/>
      <c r="M9235" s="207"/>
      <c r="N9235" s="43"/>
      <c r="O9235" s="43"/>
      <c r="P9235" s="43"/>
      <c r="Q9235" s="43"/>
      <c r="R9235" s="43"/>
      <c r="S9235" s="43"/>
      <c r="T9235" s="79"/>
      <c r="AT9235" s="25" t="s">
        <v>175</v>
      </c>
      <c r="AU9235" s="25" t="s">
        <v>84</v>
      </c>
    </row>
    <row r="9236" spans="2:65" s="1" customFormat="1" ht="16.5" customHeight="1">
      <c r="B9236" s="42"/>
      <c r="C9236" s="193" t="s">
        <v>7871</v>
      </c>
      <c r="D9236" s="193" t="s">
        <v>168</v>
      </c>
      <c r="E9236" s="194" t="s">
        <v>1316</v>
      </c>
      <c r="F9236" s="195" t="s">
        <v>1317</v>
      </c>
      <c r="G9236" s="196" t="s">
        <v>171</v>
      </c>
      <c r="H9236" s="197">
        <v>73.5</v>
      </c>
      <c r="I9236" s="198"/>
      <c r="J9236" s="199">
        <f>ROUND(I9236*H9236,2)</f>
        <v>0</v>
      </c>
      <c r="K9236" s="195" t="s">
        <v>21</v>
      </c>
      <c r="L9236" s="62"/>
      <c r="M9236" s="200" t="s">
        <v>21</v>
      </c>
      <c r="N9236" s="201" t="s">
        <v>48</v>
      </c>
      <c r="O9236" s="43"/>
      <c r="P9236" s="202">
        <f>O9236*H9236</f>
        <v>0</v>
      </c>
      <c r="Q9236" s="202">
        <v>0</v>
      </c>
      <c r="R9236" s="202">
        <f>Q9236*H9236</f>
        <v>0</v>
      </c>
      <c r="S9236" s="202">
        <v>0</v>
      </c>
      <c r="T9236" s="203">
        <f>S9236*H9236</f>
        <v>0</v>
      </c>
      <c r="AR9236" s="25" t="s">
        <v>173</v>
      </c>
      <c r="AT9236" s="25" t="s">
        <v>168</v>
      </c>
      <c r="AU9236" s="25" t="s">
        <v>84</v>
      </c>
      <c r="AY9236" s="25" t="s">
        <v>163</v>
      </c>
      <c r="BE9236" s="204">
        <f>IF(N9236="základní",J9236,0)</f>
        <v>0</v>
      </c>
      <c r="BF9236" s="204">
        <f>IF(N9236="snížená",J9236,0)</f>
        <v>0</v>
      </c>
      <c r="BG9236" s="204">
        <f>IF(N9236="zákl. přenesená",J9236,0)</f>
        <v>0</v>
      </c>
      <c r="BH9236" s="204">
        <f>IF(N9236="sníž. přenesená",J9236,0)</f>
        <v>0</v>
      </c>
      <c r="BI9236" s="204">
        <f>IF(N9236="nulová",J9236,0)</f>
        <v>0</v>
      </c>
      <c r="BJ9236" s="25" t="s">
        <v>98</v>
      </c>
      <c r="BK9236" s="204">
        <f>ROUND(I9236*H9236,2)</f>
        <v>0</v>
      </c>
      <c r="BL9236" s="25" t="s">
        <v>173</v>
      </c>
      <c r="BM9236" s="25" t="s">
        <v>7872</v>
      </c>
    </row>
    <row r="9237" spans="2:65" s="1" customFormat="1" ht="13.5">
      <c r="B9237" s="42"/>
      <c r="C9237" s="64"/>
      <c r="D9237" s="205" t="s">
        <v>175</v>
      </c>
      <c r="E9237" s="64"/>
      <c r="F9237" s="206" t="s">
        <v>1317</v>
      </c>
      <c r="G9237" s="64"/>
      <c r="H9237" s="64"/>
      <c r="I9237" s="164"/>
      <c r="J9237" s="64"/>
      <c r="K9237" s="64"/>
      <c r="L9237" s="62"/>
      <c r="M9237" s="207"/>
      <c r="N9237" s="43"/>
      <c r="O9237" s="43"/>
      <c r="P9237" s="43"/>
      <c r="Q9237" s="43"/>
      <c r="R9237" s="43"/>
      <c r="S9237" s="43"/>
      <c r="T9237" s="79"/>
      <c r="AT9237" s="25" t="s">
        <v>175</v>
      </c>
      <c r="AU9237" s="25" t="s">
        <v>84</v>
      </c>
    </row>
    <row r="9238" spans="2:65" s="1" customFormat="1" ht="16.5" customHeight="1">
      <c r="B9238" s="42"/>
      <c r="C9238" s="193" t="s">
        <v>4517</v>
      </c>
      <c r="D9238" s="193" t="s">
        <v>168</v>
      </c>
      <c r="E9238" s="194" t="s">
        <v>1318</v>
      </c>
      <c r="F9238" s="195" t="s">
        <v>1319</v>
      </c>
      <c r="G9238" s="196" t="s">
        <v>171</v>
      </c>
      <c r="H9238" s="197">
        <v>49</v>
      </c>
      <c r="I9238" s="198"/>
      <c r="J9238" s="199">
        <f>ROUND(I9238*H9238,2)</f>
        <v>0</v>
      </c>
      <c r="K9238" s="195" t="s">
        <v>21</v>
      </c>
      <c r="L9238" s="62"/>
      <c r="M9238" s="200" t="s">
        <v>21</v>
      </c>
      <c r="N9238" s="201" t="s">
        <v>48</v>
      </c>
      <c r="O9238" s="43"/>
      <c r="P9238" s="202">
        <f>O9238*H9238</f>
        <v>0</v>
      </c>
      <c r="Q9238" s="202">
        <v>0</v>
      </c>
      <c r="R9238" s="202">
        <f>Q9238*H9238</f>
        <v>0</v>
      </c>
      <c r="S9238" s="202">
        <v>0</v>
      </c>
      <c r="T9238" s="203">
        <f>S9238*H9238</f>
        <v>0</v>
      </c>
      <c r="AR9238" s="25" t="s">
        <v>173</v>
      </c>
      <c r="AT9238" s="25" t="s">
        <v>168</v>
      </c>
      <c r="AU9238" s="25" t="s">
        <v>84</v>
      </c>
      <c r="AY9238" s="25" t="s">
        <v>163</v>
      </c>
      <c r="BE9238" s="204">
        <f>IF(N9238="základní",J9238,0)</f>
        <v>0</v>
      </c>
      <c r="BF9238" s="204">
        <f>IF(N9238="snížená",J9238,0)</f>
        <v>0</v>
      </c>
      <c r="BG9238" s="204">
        <f>IF(N9238="zákl. přenesená",J9238,0)</f>
        <v>0</v>
      </c>
      <c r="BH9238" s="204">
        <f>IF(N9238="sníž. přenesená",J9238,0)</f>
        <v>0</v>
      </c>
      <c r="BI9238" s="204">
        <f>IF(N9238="nulová",J9238,0)</f>
        <v>0</v>
      </c>
      <c r="BJ9238" s="25" t="s">
        <v>98</v>
      </c>
      <c r="BK9238" s="204">
        <f>ROUND(I9238*H9238,2)</f>
        <v>0</v>
      </c>
      <c r="BL9238" s="25" t="s">
        <v>173</v>
      </c>
      <c r="BM9238" s="25" t="s">
        <v>7873</v>
      </c>
    </row>
    <row r="9239" spans="2:65" s="1" customFormat="1" ht="13.5">
      <c r="B9239" s="42"/>
      <c r="C9239" s="64"/>
      <c r="D9239" s="205" t="s">
        <v>175</v>
      </c>
      <c r="E9239" s="64"/>
      <c r="F9239" s="206" t="s">
        <v>1319</v>
      </c>
      <c r="G9239" s="64"/>
      <c r="H9239" s="64"/>
      <c r="I9239" s="164"/>
      <c r="J9239" s="64"/>
      <c r="K9239" s="64"/>
      <c r="L9239" s="62"/>
      <c r="M9239" s="207"/>
      <c r="N9239" s="43"/>
      <c r="O9239" s="43"/>
      <c r="P9239" s="43"/>
      <c r="Q9239" s="43"/>
      <c r="R9239" s="43"/>
      <c r="S9239" s="43"/>
      <c r="T9239" s="79"/>
      <c r="AT9239" s="25" t="s">
        <v>175</v>
      </c>
      <c r="AU9239" s="25" t="s">
        <v>84</v>
      </c>
    </row>
    <row r="9240" spans="2:65" s="1" customFormat="1" ht="67.5">
      <c r="B9240" s="42"/>
      <c r="C9240" s="64"/>
      <c r="D9240" s="205" t="s">
        <v>843</v>
      </c>
      <c r="E9240" s="64"/>
      <c r="F9240" s="208" t="s">
        <v>1320</v>
      </c>
      <c r="G9240" s="64"/>
      <c r="H9240" s="64"/>
      <c r="I9240" s="164"/>
      <c r="J9240" s="64"/>
      <c r="K9240" s="64"/>
      <c r="L9240" s="62"/>
      <c r="M9240" s="207"/>
      <c r="N9240" s="43"/>
      <c r="O9240" s="43"/>
      <c r="P9240" s="43"/>
      <c r="Q9240" s="43"/>
      <c r="R9240" s="43"/>
      <c r="S9240" s="43"/>
      <c r="T9240" s="79"/>
      <c r="AT9240" s="25" t="s">
        <v>843</v>
      </c>
      <c r="AU9240" s="25" t="s">
        <v>84</v>
      </c>
    </row>
    <row r="9241" spans="2:65" s="1" customFormat="1" ht="16.5" customHeight="1">
      <c r="B9241" s="42"/>
      <c r="C9241" s="241" t="s">
        <v>7874</v>
      </c>
      <c r="D9241" s="241" t="s">
        <v>310</v>
      </c>
      <c r="E9241" s="242" t="s">
        <v>1321</v>
      </c>
      <c r="F9241" s="243" t="s">
        <v>1322</v>
      </c>
      <c r="G9241" s="244" t="s">
        <v>171</v>
      </c>
      <c r="H9241" s="245">
        <v>24.5</v>
      </c>
      <c r="I9241" s="246"/>
      <c r="J9241" s="247">
        <f>ROUND(I9241*H9241,2)</f>
        <v>0</v>
      </c>
      <c r="K9241" s="243" t="s">
        <v>21</v>
      </c>
      <c r="L9241" s="248"/>
      <c r="M9241" s="249" t="s">
        <v>21</v>
      </c>
      <c r="N9241" s="250" t="s">
        <v>48</v>
      </c>
      <c r="O9241" s="43"/>
      <c r="P9241" s="202">
        <f>O9241*H9241</f>
        <v>0</v>
      </c>
      <c r="Q9241" s="202">
        <v>0</v>
      </c>
      <c r="R9241" s="202">
        <f>Q9241*H9241</f>
        <v>0</v>
      </c>
      <c r="S9241" s="202">
        <v>0</v>
      </c>
      <c r="T9241" s="203">
        <f>S9241*H9241</f>
        <v>0</v>
      </c>
      <c r="AR9241" s="25" t="s">
        <v>228</v>
      </c>
      <c r="AT9241" s="25" t="s">
        <v>310</v>
      </c>
      <c r="AU9241" s="25" t="s">
        <v>84</v>
      </c>
      <c r="AY9241" s="25" t="s">
        <v>163</v>
      </c>
      <c r="BE9241" s="204">
        <f>IF(N9241="základní",J9241,0)</f>
        <v>0</v>
      </c>
      <c r="BF9241" s="204">
        <f>IF(N9241="snížená",J9241,0)</f>
        <v>0</v>
      </c>
      <c r="BG9241" s="204">
        <f>IF(N9241="zákl. přenesená",J9241,0)</f>
        <v>0</v>
      </c>
      <c r="BH9241" s="204">
        <f>IF(N9241="sníž. přenesená",J9241,0)</f>
        <v>0</v>
      </c>
      <c r="BI9241" s="204">
        <f>IF(N9241="nulová",J9241,0)</f>
        <v>0</v>
      </c>
      <c r="BJ9241" s="25" t="s">
        <v>98</v>
      </c>
      <c r="BK9241" s="204">
        <f>ROUND(I9241*H9241,2)</f>
        <v>0</v>
      </c>
      <c r="BL9241" s="25" t="s">
        <v>173</v>
      </c>
      <c r="BM9241" s="25" t="s">
        <v>7875</v>
      </c>
    </row>
    <row r="9242" spans="2:65" s="1" customFormat="1" ht="13.5">
      <c r="B9242" s="42"/>
      <c r="C9242" s="64"/>
      <c r="D9242" s="205" t="s">
        <v>175</v>
      </c>
      <c r="E9242" s="64"/>
      <c r="F9242" s="206" t="s">
        <v>1322</v>
      </c>
      <c r="G9242" s="64"/>
      <c r="H9242" s="64"/>
      <c r="I9242" s="164"/>
      <c r="J9242" s="64"/>
      <c r="K9242" s="64"/>
      <c r="L9242" s="62"/>
      <c r="M9242" s="207"/>
      <c r="N9242" s="43"/>
      <c r="O9242" s="43"/>
      <c r="P9242" s="43"/>
      <c r="Q9242" s="43"/>
      <c r="R9242" s="43"/>
      <c r="S9242" s="43"/>
      <c r="T9242" s="79"/>
      <c r="AT9242" s="25" t="s">
        <v>175</v>
      </c>
      <c r="AU9242" s="25" t="s">
        <v>84</v>
      </c>
    </row>
    <row r="9243" spans="2:65" s="1" customFormat="1" ht="94.5">
      <c r="B9243" s="42"/>
      <c r="C9243" s="64"/>
      <c r="D9243" s="205" t="s">
        <v>843</v>
      </c>
      <c r="E9243" s="64"/>
      <c r="F9243" s="208" t="s">
        <v>1323</v>
      </c>
      <c r="G9243" s="64"/>
      <c r="H9243" s="64"/>
      <c r="I9243" s="164"/>
      <c r="J9243" s="64"/>
      <c r="K9243" s="64"/>
      <c r="L9243" s="62"/>
      <c r="M9243" s="207"/>
      <c r="N9243" s="43"/>
      <c r="O9243" s="43"/>
      <c r="P9243" s="43"/>
      <c r="Q9243" s="43"/>
      <c r="R9243" s="43"/>
      <c r="S9243" s="43"/>
      <c r="T9243" s="79"/>
      <c r="AT9243" s="25" t="s">
        <v>843</v>
      </c>
      <c r="AU9243" s="25" t="s">
        <v>84</v>
      </c>
    </row>
    <row r="9244" spans="2:65" s="1" customFormat="1" ht="16.5" customHeight="1">
      <c r="B9244" s="42"/>
      <c r="C9244" s="241" t="s">
        <v>4518</v>
      </c>
      <c r="D9244" s="241" t="s">
        <v>310</v>
      </c>
      <c r="E9244" s="242" t="s">
        <v>1324</v>
      </c>
      <c r="F9244" s="243" t="s">
        <v>1325</v>
      </c>
      <c r="G9244" s="244" t="s">
        <v>171</v>
      </c>
      <c r="H9244" s="245">
        <v>24.5</v>
      </c>
      <c r="I9244" s="246"/>
      <c r="J9244" s="247">
        <f>ROUND(I9244*H9244,2)</f>
        <v>0</v>
      </c>
      <c r="K9244" s="243" t="s">
        <v>21</v>
      </c>
      <c r="L9244" s="248"/>
      <c r="M9244" s="249" t="s">
        <v>21</v>
      </c>
      <c r="N9244" s="250" t="s">
        <v>48</v>
      </c>
      <c r="O9244" s="43"/>
      <c r="P9244" s="202">
        <f>O9244*H9244</f>
        <v>0</v>
      </c>
      <c r="Q9244" s="202">
        <v>0</v>
      </c>
      <c r="R9244" s="202">
        <f>Q9244*H9244</f>
        <v>0</v>
      </c>
      <c r="S9244" s="202">
        <v>0</v>
      </c>
      <c r="T9244" s="203">
        <f>S9244*H9244</f>
        <v>0</v>
      </c>
      <c r="AR9244" s="25" t="s">
        <v>228</v>
      </c>
      <c r="AT9244" s="25" t="s">
        <v>310</v>
      </c>
      <c r="AU9244" s="25" t="s">
        <v>84</v>
      </c>
      <c r="AY9244" s="25" t="s">
        <v>163</v>
      </c>
      <c r="BE9244" s="204">
        <f>IF(N9244="základní",J9244,0)</f>
        <v>0</v>
      </c>
      <c r="BF9244" s="204">
        <f>IF(N9244="snížená",J9244,0)</f>
        <v>0</v>
      </c>
      <c r="BG9244" s="204">
        <f>IF(N9244="zákl. přenesená",J9244,0)</f>
        <v>0</v>
      </c>
      <c r="BH9244" s="204">
        <f>IF(N9244="sníž. přenesená",J9244,0)</f>
        <v>0</v>
      </c>
      <c r="BI9244" s="204">
        <f>IF(N9244="nulová",J9244,0)</f>
        <v>0</v>
      </c>
      <c r="BJ9244" s="25" t="s">
        <v>98</v>
      </c>
      <c r="BK9244" s="204">
        <f>ROUND(I9244*H9244,2)</f>
        <v>0</v>
      </c>
      <c r="BL9244" s="25" t="s">
        <v>173</v>
      </c>
      <c r="BM9244" s="25" t="s">
        <v>7876</v>
      </c>
    </row>
    <row r="9245" spans="2:65" s="1" customFormat="1" ht="13.5">
      <c r="B9245" s="42"/>
      <c r="C9245" s="64"/>
      <c r="D9245" s="205" t="s">
        <v>175</v>
      </c>
      <c r="E9245" s="64"/>
      <c r="F9245" s="206" t="s">
        <v>1325</v>
      </c>
      <c r="G9245" s="64"/>
      <c r="H9245" s="64"/>
      <c r="I9245" s="164"/>
      <c r="J9245" s="64"/>
      <c r="K9245" s="64"/>
      <c r="L9245" s="62"/>
      <c r="M9245" s="207"/>
      <c r="N9245" s="43"/>
      <c r="O9245" s="43"/>
      <c r="P9245" s="43"/>
      <c r="Q9245" s="43"/>
      <c r="R9245" s="43"/>
      <c r="S9245" s="43"/>
      <c r="T9245" s="79"/>
      <c r="AT9245" s="25" t="s">
        <v>175</v>
      </c>
      <c r="AU9245" s="25" t="s">
        <v>84</v>
      </c>
    </row>
    <row r="9246" spans="2:65" s="1" customFormat="1" ht="67.5">
      <c r="B9246" s="42"/>
      <c r="C9246" s="64"/>
      <c r="D9246" s="205" t="s">
        <v>843</v>
      </c>
      <c r="E9246" s="64"/>
      <c r="F9246" s="208" t="s">
        <v>1326</v>
      </c>
      <c r="G9246" s="64"/>
      <c r="H9246" s="64"/>
      <c r="I9246" s="164"/>
      <c r="J9246" s="64"/>
      <c r="K9246" s="64"/>
      <c r="L9246" s="62"/>
      <c r="M9246" s="207"/>
      <c r="N9246" s="43"/>
      <c r="O9246" s="43"/>
      <c r="P9246" s="43"/>
      <c r="Q9246" s="43"/>
      <c r="R9246" s="43"/>
      <c r="S9246" s="43"/>
      <c r="T9246" s="79"/>
      <c r="AT9246" s="25" t="s">
        <v>843</v>
      </c>
      <c r="AU9246" s="25" t="s">
        <v>84</v>
      </c>
    </row>
    <row r="9247" spans="2:65" s="10" customFormat="1" ht="37.35" customHeight="1">
      <c r="B9247" s="177"/>
      <c r="C9247" s="178"/>
      <c r="D9247" s="179" t="s">
        <v>75</v>
      </c>
      <c r="E9247" s="180" t="s">
        <v>7877</v>
      </c>
      <c r="F9247" s="180" t="s">
        <v>7878</v>
      </c>
      <c r="G9247" s="178"/>
      <c r="H9247" s="178"/>
      <c r="I9247" s="181"/>
      <c r="J9247" s="182">
        <f>BK9247</f>
        <v>0</v>
      </c>
      <c r="K9247" s="178"/>
      <c r="L9247" s="183"/>
      <c r="M9247" s="184"/>
      <c r="N9247" s="185"/>
      <c r="O9247" s="185"/>
      <c r="P9247" s="186">
        <f>SUM(P9248:P9354)</f>
        <v>0</v>
      </c>
      <c r="Q9247" s="185"/>
      <c r="R9247" s="186">
        <f>SUM(R9248:R9354)</f>
        <v>0</v>
      </c>
      <c r="S9247" s="185"/>
      <c r="T9247" s="187">
        <f>SUM(T9248:T9354)</f>
        <v>0</v>
      </c>
      <c r="AR9247" s="188" t="s">
        <v>84</v>
      </c>
      <c r="AT9247" s="189" t="s">
        <v>75</v>
      </c>
      <c r="AU9247" s="189" t="s">
        <v>76</v>
      </c>
      <c r="AY9247" s="188" t="s">
        <v>163</v>
      </c>
      <c r="BK9247" s="190">
        <f>SUM(BK9248:BK9354)</f>
        <v>0</v>
      </c>
    </row>
    <row r="9248" spans="2:65" s="1" customFormat="1" ht="16.5" customHeight="1">
      <c r="B9248" s="42"/>
      <c r="C9248" s="193" t="s">
        <v>7879</v>
      </c>
      <c r="D9248" s="193" t="s">
        <v>168</v>
      </c>
      <c r="E9248" s="194" t="s">
        <v>1215</v>
      </c>
      <c r="F9248" s="195" t="s">
        <v>1216</v>
      </c>
      <c r="G9248" s="196" t="s">
        <v>184</v>
      </c>
      <c r="H9248" s="197">
        <v>13</v>
      </c>
      <c r="I9248" s="198"/>
      <c r="J9248" s="199">
        <f>ROUND(I9248*H9248,2)</f>
        <v>0</v>
      </c>
      <c r="K9248" s="195" t="s">
        <v>21</v>
      </c>
      <c r="L9248" s="62"/>
      <c r="M9248" s="200" t="s">
        <v>21</v>
      </c>
      <c r="N9248" s="201" t="s">
        <v>48</v>
      </c>
      <c r="O9248" s="43"/>
      <c r="P9248" s="202">
        <f>O9248*H9248</f>
        <v>0</v>
      </c>
      <c r="Q9248" s="202">
        <v>0</v>
      </c>
      <c r="R9248" s="202">
        <f>Q9248*H9248</f>
        <v>0</v>
      </c>
      <c r="S9248" s="202">
        <v>0</v>
      </c>
      <c r="T9248" s="203">
        <f>S9248*H9248</f>
        <v>0</v>
      </c>
      <c r="AR9248" s="25" t="s">
        <v>173</v>
      </c>
      <c r="AT9248" s="25" t="s">
        <v>168</v>
      </c>
      <c r="AU9248" s="25" t="s">
        <v>84</v>
      </c>
      <c r="AY9248" s="25" t="s">
        <v>163</v>
      </c>
      <c r="BE9248" s="204">
        <f>IF(N9248="základní",J9248,0)</f>
        <v>0</v>
      </c>
      <c r="BF9248" s="204">
        <f>IF(N9248="snížená",J9248,0)</f>
        <v>0</v>
      </c>
      <c r="BG9248" s="204">
        <f>IF(N9248="zákl. přenesená",J9248,0)</f>
        <v>0</v>
      </c>
      <c r="BH9248" s="204">
        <f>IF(N9248="sníž. přenesená",J9248,0)</f>
        <v>0</v>
      </c>
      <c r="BI9248" s="204">
        <f>IF(N9248="nulová",J9248,0)</f>
        <v>0</v>
      </c>
      <c r="BJ9248" s="25" t="s">
        <v>98</v>
      </c>
      <c r="BK9248" s="204">
        <f>ROUND(I9248*H9248,2)</f>
        <v>0</v>
      </c>
      <c r="BL9248" s="25" t="s">
        <v>173</v>
      </c>
      <c r="BM9248" s="25" t="s">
        <v>7880</v>
      </c>
    </row>
    <row r="9249" spans="2:65" s="1" customFormat="1" ht="13.5">
      <c r="B9249" s="42"/>
      <c r="C9249" s="64"/>
      <c r="D9249" s="205" t="s">
        <v>175</v>
      </c>
      <c r="E9249" s="64"/>
      <c r="F9249" s="206" t="s">
        <v>1216</v>
      </c>
      <c r="G9249" s="64"/>
      <c r="H9249" s="64"/>
      <c r="I9249" s="164"/>
      <c r="J9249" s="64"/>
      <c r="K9249" s="64"/>
      <c r="L9249" s="62"/>
      <c r="M9249" s="207"/>
      <c r="N9249" s="43"/>
      <c r="O9249" s="43"/>
      <c r="P9249" s="43"/>
      <c r="Q9249" s="43"/>
      <c r="R9249" s="43"/>
      <c r="S9249" s="43"/>
      <c r="T9249" s="79"/>
      <c r="AT9249" s="25" t="s">
        <v>175</v>
      </c>
      <c r="AU9249" s="25" t="s">
        <v>84</v>
      </c>
    </row>
    <row r="9250" spans="2:65" s="1" customFormat="1" ht="16.5" customHeight="1">
      <c r="B9250" s="42"/>
      <c r="C9250" s="193" t="s">
        <v>4522</v>
      </c>
      <c r="D9250" s="193" t="s">
        <v>168</v>
      </c>
      <c r="E9250" s="194" t="s">
        <v>1217</v>
      </c>
      <c r="F9250" s="195" t="s">
        <v>1218</v>
      </c>
      <c r="G9250" s="196" t="s">
        <v>184</v>
      </c>
      <c r="H9250" s="197">
        <v>9</v>
      </c>
      <c r="I9250" s="198"/>
      <c r="J9250" s="199">
        <f>ROUND(I9250*H9250,2)</f>
        <v>0</v>
      </c>
      <c r="K9250" s="195" t="s">
        <v>21</v>
      </c>
      <c r="L9250" s="62"/>
      <c r="M9250" s="200" t="s">
        <v>21</v>
      </c>
      <c r="N9250" s="201" t="s">
        <v>48</v>
      </c>
      <c r="O9250" s="43"/>
      <c r="P9250" s="202">
        <f>O9250*H9250</f>
        <v>0</v>
      </c>
      <c r="Q9250" s="202">
        <v>0</v>
      </c>
      <c r="R9250" s="202">
        <f>Q9250*H9250</f>
        <v>0</v>
      </c>
      <c r="S9250" s="202">
        <v>0</v>
      </c>
      <c r="T9250" s="203">
        <f>S9250*H9250</f>
        <v>0</v>
      </c>
      <c r="AR9250" s="25" t="s">
        <v>173</v>
      </c>
      <c r="AT9250" s="25" t="s">
        <v>168</v>
      </c>
      <c r="AU9250" s="25" t="s">
        <v>84</v>
      </c>
      <c r="AY9250" s="25" t="s">
        <v>163</v>
      </c>
      <c r="BE9250" s="204">
        <f>IF(N9250="základní",J9250,0)</f>
        <v>0</v>
      </c>
      <c r="BF9250" s="204">
        <f>IF(N9250="snížená",J9250,0)</f>
        <v>0</v>
      </c>
      <c r="BG9250" s="204">
        <f>IF(N9250="zákl. přenesená",J9250,0)</f>
        <v>0</v>
      </c>
      <c r="BH9250" s="204">
        <f>IF(N9250="sníž. přenesená",J9250,0)</f>
        <v>0</v>
      </c>
      <c r="BI9250" s="204">
        <f>IF(N9250="nulová",J9250,0)</f>
        <v>0</v>
      </c>
      <c r="BJ9250" s="25" t="s">
        <v>98</v>
      </c>
      <c r="BK9250" s="204">
        <f>ROUND(I9250*H9250,2)</f>
        <v>0</v>
      </c>
      <c r="BL9250" s="25" t="s">
        <v>173</v>
      </c>
      <c r="BM9250" s="25" t="s">
        <v>7881</v>
      </c>
    </row>
    <row r="9251" spans="2:65" s="1" customFormat="1" ht="13.5">
      <c r="B9251" s="42"/>
      <c r="C9251" s="64"/>
      <c r="D9251" s="205" t="s">
        <v>175</v>
      </c>
      <c r="E9251" s="64"/>
      <c r="F9251" s="206" t="s">
        <v>1218</v>
      </c>
      <c r="G9251" s="64"/>
      <c r="H9251" s="64"/>
      <c r="I9251" s="164"/>
      <c r="J9251" s="64"/>
      <c r="K9251" s="64"/>
      <c r="L9251" s="62"/>
      <c r="M9251" s="207"/>
      <c r="N9251" s="43"/>
      <c r="O9251" s="43"/>
      <c r="P9251" s="43"/>
      <c r="Q9251" s="43"/>
      <c r="R9251" s="43"/>
      <c r="S9251" s="43"/>
      <c r="T9251" s="79"/>
      <c r="AT9251" s="25" t="s">
        <v>175</v>
      </c>
      <c r="AU9251" s="25" t="s">
        <v>84</v>
      </c>
    </row>
    <row r="9252" spans="2:65" s="1" customFormat="1" ht="38.25" customHeight="1">
      <c r="B9252" s="42"/>
      <c r="C9252" s="193" t="s">
        <v>7882</v>
      </c>
      <c r="D9252" s="193" t="s">
        <v>168</v>
      </c>
      <c r="E9252" s="194" t="s">
        <v>1219</v>
      </c>
      <c r="F9252" s="195" t="s">
        <v>1220</v>
      </c>
      <c r="G9252" s="196" t="s">
        <v>184</v>
      </c>
      <c r="H9252" s="197">
        <v>10</v>
      </c>
      <c r="I9252" s="198"/>
      <c r="J9252" s="199">
        <f>ROUND(I9252*H9252,2)</f>
        <v>0</v>
      </c>
      <c r="K9252" s="195" t="s">
        <v>21</v>
      </c>
      <c r="L9252" s="62"/>
      <c r="M9252" s="200" t="s">
        <v>21</v>
      </c>
      <c r="N9252" s="201" t="s">
        <v>48</v>
      </c>
      <c r="O9252" s="43"/>
      <c r="P9252" s="202">
        <f>O9252*H9252</f>
        <v>0</v>
      </c>
      <c r="Q9252" s="202">
        <v>0</v>
      </c>
      <c r="R9252" s="202">
        <f>Q9252*H9252</f>
        <v>0</v>
      </c>
      <c r="S9252" s="202">
        <v>0</v>
      </c>
      <c r="T9252" s="203">
        <f>S9252*H9252</f>
        <v>0</v>
      </c>
      <c r="AR9252" s="25" t="s">
        <v>173</v>
      </c>
      <c r="AT9252" s="25" t="s">
        <v>168</v>
      </c>
      <c r="AU9252" s="25" t="s">
        <v>84</v>
      </c>
      <c r="AY9252" s="25" t="s">
        <v>163</v>
      </c>
      <c r="BE9252" s="204">
        <f>IF(N9252="základní",J9252,0)</f>
        <v>0</v>
      </c>
      <c r="BF9252" s="204">
        <f>IF(N9252="snížená",J9252,0)</f>
        <v>0</v>
      </c>
      <c r="BG9252" s="204">
        <f>IF(N9252="zákl. přenesená",J9252,0)</f>
        <v>0</v>
      </c>
      <c r="BH9252" s="204">
        <f>IF(N9252="sníž. přenesená",J9252,0)</f>
        <v>0</v>
      </c>
      <c r="BI9252" s="204">
        <f>IF(N9252="nulová",J9252,0)</f>
        <v>0</v>
      </c>
      <c r="BJ9252" s="25" t="s">
        <v>98</v>
      </c>
      <c r="BK9252" s="204">
        <f>ROUND(I9252*H9252,2)</f>
        <v>0</v>
      </c>
      <c r="BL9252" s="25" t="s">
        <v>173</v>
      </c>
      <c r="BM9252" s="25" t="s">
        <v>7883</v>
      </c>
    </row>
    <row r="9253" spans="2:65" s="1" customFormat="1" ht="27">
      <c r="B9253" s="42"/>
      <c r="C9253" s="64"/>
      <c r="D9253" s="205" t="s">
        <v>175</v>
      </c>
      <c r="E9253" s="64"/>
      <c r="F9253" s="206" t="s">
        <v>1220</v>
      </c>
      <c r="G9253" s="64"/>
      <c r="H9253" s="64"/>
      <c r="I9253" s="164"/>
      <c r="J9253" s="64"/>
      <c r="K9253" s="64"/>
      <c r="L9253" s="62"/>
      <c r="M9253" s="207"/>
      <c r="N9253" s="43"/>
      <c r="O9253" s="43"/>
      <c r="P9253" s="43"/>
      <c r="Q9253" s="43"/>
      <c r="R9253" s="43"/>
      <c r="S9253" s="43"/>
      <c r="T9253" s="79"/>
      <c r="AT9253" s="25" t="s">
        <v>175</v>
      </c>
      <c r="AU9253" s="25" t="s">
        <v>84</v>
      </c>
    </row>
    <row r="9254" spans="2:65" s="1" customFormat="1" ht="25.5" customHeight="1">
      <c r="B9254" s="42"/>
      <c r="C9254" s="193" t="s">
        <v>4523</v>
      </c>
      <c r="D9254" s="193" t="s">
        <v>168</v>
      </c>
      <c r="E9254" s="194" t="s">
        <v>1221</v>
      </c>
      <c r="F9254" s="195" t="s">
        <v>1222</v>
      </c>
      <c r="G9254" s="196" t="s">
        <v>184</v>
      </c>
      <c r="H9254" s="197">
        <v>3</v>
      </c>
      <c r="I9254" s="198"/>
      <c r="J9254" s="199">
        <f>ROUND(I9254*H9254,2)</f>
        <v>0</v>
      </c>
      <c r="K9254" s="195" t="s">
        <v>21</v>
      </c>
      <c r="L9254" s="62"/>
      <c r="M9254" s="200" t="s">
        <v>21</v>
      </c>
      <c r="N9254" s="201" t="s">
        <v>48</v>
      </c>
      <c r="O9254" s="43"/>
      <c r="P9254" s="202">
        <f>O9254*H9254</f>
        <v>0</v>
      </c>
      <c r="Q9254" s="202">
        <v>0</v>
      </c>
      <c r="R9254" s="202">
        <f>Q9254*H9254</f>
        <v>0</v>
      </c>
      <c r="S9254" s="202">
        <v>0</v>
      </c>
      <c r="T9254" s="203">
        <f>S9254*H9254</f>
        <v>0</v>
      </c>
      <c r="AR9254" s="25" t="s">
        <v>173</v>
      </c>
      <c r="AT9254" s="25" t="s">
        <v>168</v>
      </c>
      <c r="AU9254" s="25" t="s">
        <v>84</v>
      </c>
      <c r="AY9254" s="25" t="s">
        <v>163</v>
      </c>
      <c r="BE9254" s="204">
        <f>IF(N9254="základní",J9254,0)</f>
        <v>0</v>
      </c>
      <c r="BF9254" s="204">
        <f>IF(N9254="snížená",J9254,0)</f>
        <v>0</v>
      </c>
      <c r="BG9254" s="204">
        <f>IF(N9254="zákl. přenesená",J9254,0)</f>
        <v>0</v>
      </c>
      <c r="BH9254" s="204">
        <f>IF(N9254="sníž. přenesená",J9254,0)</f>
        <v>0</v>
      </c>
      <c r="BI9254" s="204">
        <f>IF(N9254="nulová",J9254,0)</f>
        <v>0</v>
      </c>
      <c r="BJ9254" s="25" t="s">
        <v>98</v>
      </c>
      <c r="BK9254" s="204">
        <f>ROUND(I9254*H9254,2)</f>
        <v>0</v>
      </c>
      <c r="BL9254" s="25" t="s">
        <v>173</v>
      </c>
      <c r="BM9254" s="25" t="s">
        <v>7884</v>
      </c>
    </row>
    <row r="9255" spans="2:65" s="1" customFormat="1" ht="27">
      <c r="B9255" s="42"/>
      <c r="C9255" s="64"/>
      <c r="D9255" s="205" t="s">
        <v>175</v>
      </c>
      <c r="E9255" s="64"/>
      <c r="F9255" s="206" t="s">
        <v>1222</v>
      </c>
      <c r="G9255" s="64"/>
      <c r="H9255" s="64"/>
      <c r="I9255" s="164"/>
      <c r="J9255" s="64"/>
      <c r="K9255" s="64"/>
      <c r="L9255" s="62"/>
      <c r="M9255" s="207"/>
      <c r="N9255" s="43"/>
      <c r="O9255" s="43"/>
      <c r="P9255" s="43"/>
      <c r="Q9255" s="43"/>
      <c r="R9255" s="43"/>
      <c r="S9255" s="43"/>
      <c r="T9255" s="79"/>
      <c r="AT9255" s="25" t="s">
        <v>175</v>
      </c>
      <c r="AU9255" s="25" t="s">
        <v>84</v>
      </c>
    </row>
    <row r="9256" spans="2:65" s="1" customFormat="1" ht="38.25" customHeight="1">
      <c r="B9256" s="42"/>
      <c r="C9256" s="193" t="s">
        <v>7885</v>
      </c>
      <c r="D9256" s="193" t="s">
        <v>168</v>
      </c>
      <c r="E9256" s="194" t="s">
        <v>1223</v>
      </c>
      <c r="F9256" s="195" t="s">
        <v>1224</v>
      </c>
      <c r="G9256" s="196" t="s">
        <v>184</v>
      </c>
      <c r="H9256" s="197">
        <v>10</v>
      </c>
      <c r="I9256" s="198"/>
      <c r="J9256" s="199">
        <f>ROUND(I9256*H9256,2)</f>
        <v>0</v>
      </c>
      <c r="K9256" s="195" t="s">
        <v>21</v>
      </c>
      <c r="L9256" s="62"/>
      <c r="M9256" s="200" t="s">
        <v>21</v>
      </c>
      <c r="N9256" s="201" t="s">
        <v>48</v>
      </c>
      <c r="O9256" s="43"/>
      <c r="P9256" s="202">
        <f>O9256*H9256</f>
        <v>0</v>
      </c>
      <c r="Q9256" s="202">
        <v>0</v>
      </c>
      <c r="R9256" s="202">
        <f>Q9256*H9256</f>
        <v>0</v>
      </c>
      <c r="S9256" s="202">
        <v>0</v>
      </c>
      <c r="T9256" s="203">
        <f>S9256*H9256</f>
        <v>0</v>
      </c>
      <c r="AR9256" s="25" t="s">
        <v>173</v>
      </c>
      <c r="AT9256" s="25" t="s">
        <v>168</v>
      </c>
      <c r="AU9256" s="25" t="s">
        <v>84</v>
      </c>
      <c r="AY9256" s="25" t="s">
        <v>163</v>
      </c>
      <c r="BE9256" s="204">
        <f>IF(N9256="základní",J9256,0)</f>
        <v>0</v>
      </c>
      <c r="BF9256" s="204">
        <f>IF(N9256="snížená",J9256,0)</f>
        <v>0</v>
      </c>
      <c r="BG9256" s="204">
        <f>IF(N9256="zákl. přenesená",J9256,0)</f>
        <v>0</v>
      </c>
      <c r="BH9256" s="204">
        <f>IF(N9256="sníž. přenesená",J9256,0)</f>
        <v>0</v>
      </c>
      <c r="BI9256" s="204">
        <f>IF(N9256="nulová",J9256,0)</f>
        <v>0</v>
      </c>
      <c r="BJ9256" s="25" t="s">
        <v>98</v>
      </c>
      <c r="BK9256" s="204">
        <f>ROUND(I9256*H9256,2)</f>
        <v>0</v>
      </c>
      <c r="BL9256" s="25" t="s">
        <v>173</v>
      </c>
      <c r="BM9256" s="25" t="s">
        <v>7886</v>
      </c>
    </row>
    <row r="9257" spans="2:65" s="1" customFormat="1" ht="27">
      <c r="B9257" s="42"/>
      <c r="C9257" s="64"/>
      <c r="D9257" s="205" t="s">
        <v>175</v>
      </c>
      <c r="E9257" s="64"/>
      <c r="F9257" s="206" t="s">
        <v>1224</v>
      </c>
      <c r="G9257" s="64"/>
      <c r="H9257" s="64"/>
      <c r="I9257" s="164"/>
      <c r="J9257" s="64"/>
      <c r="K9257" s="64"/>
      <c r="L9257" s="62"/>
      <c r="M9257" s="207"/>
      <c r="N9257" s="43"/>
      <c r="O9257" s="43"/>
      <c r="P9257" s="43"/>
      <c r="Q9257" s="43"/>
      <c r="R9257" s="43"/>
      <c r="S9257" s="43"/>
      <c r="T9257" s="79"/>
      <c r="AT9257" s="25" t="s">
        <v>175</v>
      </c>
      <c r="AU9257" s="25" t="s">
        <v>84</v>
      </c>
    </row>
    <row r="9258" spans="2:65" s="1" customFormat="1" ht="38.25" customHeight="1">
      <c r="B9258" s="42"/>
      <c r="C9258" s="193" t="s">
        <v>4525</v>
      </c>
      <c r="D9258" s="193" t="s">
        <v>168</v>
      </c>
      <c r="E9258" s="194" t="s">
        <v>1225</v>
      </c>
      <c r="F9258" s="195" t="s">
        <v>1226</v>
      </c>
      <c r="G9258" s="196" t="s">
        <v>184</v>
      </c>
      <c r="H9258" s="197">
        <v>3</v>
      </c>
      <c r="I9258" s="198"/>
      <c r="J9258" s="199">
        <f>ROUND(I9258*H9258,2)</f>
        <v>0</v>
      </c>
      <c r="K9258" s="195" t="s">
        <v>21</v>
      </c>
      <c r="L9258" s="62"/>
      <c r="M9258" s="200" t="s">
        <v>21</v>
      </c>
      <c r="N9258" s="201" t="s">
        <v>48</v>
      </c>
      <c r="O9258" s="43"/>
      <c r="P9258" s="202">
        <f>O9258*H9258</f>
        <v>0</v>
      </c>
      <c r="Q9258" s="202">
        <v>0</v>
      </c>
      <c r="R9258" s="202">
        <f>Q9258*H9258</f>
        <v>0</v>
      </c>
      <c r="S9258" s="202">
        <v>0</v>
      </c>
      <c r="T9258" s="203">
        <f>S9258*H9258</f>
        <v>0</v>
      </c>
      <c r="AR9258" s="25" t="s">
        <v>173</v>
      </c>
      <c r="AT9258" s="25" t="s">
        <v>168</v>
      </c>
      <c r="AU9258" s="25" t="s">
        <v>84</v>
      </c>
      <c r="AY9258" s="25" t="s">
        <v>163</v>
      </c>
      <c r="BE9258" s="204">
        <f>IF(N9258="základní",J9258,0)</f>
        <v>0</v>
      </c>
      <c r="BF9258" s="204">
        <f>IF(N9258="snížená",J9258,0)</f>
        <v>0</v>
      </c>
      <c r="BG9258" s="204">
        <f>IF(N9258="zákl. přenesená",J9258,0)</f>
        <v>0</v>
      </c>
      <c r="BH9258" s="204">
        <f>IF(N9258="sníž. přenesená",J9258,0)</f>
        <v>0</v>
      </c>
      <c r="BI9258" s="204">
        <f>IF(N9258="nulová",J9258,0)</f>
        <v>0</v>
      </c>
      <c r="BJ9258" s="25" t="s">
        <v>98</v>
      </c>
      <c r="BK9258" s="204">
        <f>ROUND(I9258*H9258,2)</f>
        <v>0</v>
      </c>
      <c r="BL9258" s="25" t="s">
        <v>173</v>
      </c>
      <c r="BM9258" s="25" t="s">
        <v>7887</v>
      </c>
    </row>
    <row r="9259" spans="2:65" s="1" customFormat="1" ht="27">
      <c r="B9259" s="42"/>
      <c r="C9259" s="64"/>
      <c r="D9259" s="205" t="s">
        <v>175</v>
      </c>
      <c r="E9259" s="64"/>
      <c r="F9259" s="206" t="s">
        <v>1226</v>
      </c>
      <c r="G9259" s="64"/>
      <c r="H9259" s="64"/>
      <c r="I9259" s="164"/>
      <c r="J9259" s="64"/>
      <c r="K9259" s="64"/>
      <c r="L9259" s="62"/>
      <c r="M9259" s="207"/>
      <c r="N9259" s="43"/>
      <c r="O9259" s="43"/>
      <c r="P9259" s="43"/>
      <c r="Q9259" s="43"/>
      <c r="R9259" s="43"/>
      <c r="S9259" s="43"/>
      <c r="T9259" s="79"/>
      <c r="AT9259" s="25" t="s">
        <v>175</v>
      </c>
      <c r="AU9259" s="25" t="s">
        <v>84</v>
      </c>
    </row>
    <row r="9260" spans="2:65" s="1" customFormat="1" ht="38.25" customHeight="1">
      <c r="B9260" s="42"/>
      <c r="C9260" s="193" t="s">
        <v>7888</v>
      </c>
      <c r="D9260" s="193" t="s">
        <v>168</v>
      </c>
      <c r="E9260" s="194" t="s">
        <v>1227</v>
      </c>
      <c r="F9260" s="195" t="s">
        <v>1228</v>
      </c>
      <c r="G9260" s="196" t="s">
        <v>184</v>
      </c>
      <c r="H9260" s="197">
        <v>1</v>
      </c>
      <c r="I9260" s="198"/>
      <c r="J9260" s="199">
        <f>ROUND(I9260*H9260,2)</f>
        <v>0</v>
      </c>
      <c r="K9260" s="195" t="s">
        <v>21</v>
      </c>
      <c r="L9260" s="62"/>
      <c r="M9260" s="200" t="s">
        <v>21</v>
      </c>
      <c r="N9260" s="201" t="s">
        <v>48</v>
      </c>
      <c r="O9260" s="43"/>
      <c r="P9260" s="202">
        <f>O9260*H9260</f>
        <v>0</v>
      </c>
      <c r="Q9260" s="202">
        <v>0</v>
      </c>
      <c r="R9260" s="202">
        <f>Q9260*H9260</f>
        <v>0</v>
      </c>
      <c r="S9260" s="202">
        <v>0</v>
      </c>
      <c r="T9260" s="203">
        <f>S9260*H9260</f>
        <v>0</v>
      </c>
      <c r="AR9260" s="25" t="s">
        <v>173</v>
      </c>
      <c r="AT9260" s="25" t="s">
        <v>168</v>
      </c>
      <c r="AU9260" s="25" t="s">
        <v>84</v>
      </c>
      <c r="AY9260" s="25" t="s">
        <v>163</v>
      </c>
      <c r="BE9260" s="204">
        <f>IF(N9260="základní",J9260,0)</f>
        <v>0</v>
      </c>
      <c r="BF9260" s="204">
        <f>IF(N9260="snížená",J9260,0)</f>
        <v>0</v>
      </c>
      <c r="BG9260" s="204">
        <f>IF(N9260="zákl. přenesená",J9260,0)</f>
        <v>0</v>
      </c>
      <c r="BH9260" s="204">
        <f>IF(N9260="sníž. přenesená",J9260,0)</f>
        <v>0</v>
      </c>
      <c r="BI9260" s="204">
        <f>IF(N9260="nulová",J9260,0)</f>
        <v>0</v>
      </c>
      <c r="BJ9260" s="25" t="s">
        <v>98</v>
      </c>
      <c r="BK9260" s="204">
        <f>ROUND(I9260*H9260,2)</f>
        <v>0</v>
      </c>
      <c r="BL9260" s="25" t="s">
        <v>173</v>
      </c>
      <c r="BM9260" s="25" t="s">
        <v>7889</v>
      </c>
    </row>
    <row r="9261" spans="2:65" s="1" customFormat="1" ht="27">
      <c r="B9261" s="42"/>
      <c r="C9261" s="64"/>
      <c r="D9261" s="205" t="s">
        <v>175</v>
      </c>
      <c r="E9261" s="64"/>
      <c r="F9261" s="206" t="s">
        <v>1228</v>
      </c>
      <c r="G9261" s="64"/>
      <c r="H9261" s="64"/>
      <c r="I9261" s="164"/>
      <c r="J9261" s="64"/>
      <c r="K9261" s="64"/>
      <c r="L9261" s="62"/>
      <c r="M9261" s="207"/>
      <c r="N9261" s="43"/>
      <c r="O9261" s="43"/>
      <c r="P9261" s="43"/>
      <c r="Q9261" s="43"/>
      <c r="R9261" s="43"/>
      <c r="S9261" s="43"/>
      <c r="T9261" s="79"/>
      <c r="AT9261" s="25" t="s">
        <v>175</v>
      </c>
      <c r="AU9261" s="25" t="s">
        <v>84</v>
      </c>
    </row>
    <row r="9262" spans="2:65" s="1" customFormat="1" ht="38.25" customHeight="1">
      <c r="B9262" s="42"/>
      <c r="C9262" s="193" t="s">
        <v>4526</v>
      </c>
      <c r="D9262" s="193" t="s">
        <v>168</v>
      </c>
      <c r="E9262" s="194" t="s">
        <v>1229</v>
      </c>
      <c r="F9262" s="195" t="s">
        <v>1230</v>
      </c>
      <c r="G9262" s="196" t="s">
        <v>288</v>
      </c>
      <c r="H9262" s="197">
        <v>15</v>
      </c>
      <c r="I9262" s="198"/>
      <c r="J9262" s="199">
        <f>ROUND(I9262*H9262,2)</f>
        <v>0</v>
      </c>
      <c r="K9262" s="195" t="s">
        <v>21</v>
      </c>
      <c r="L9262" s="62"/>
      <c r="M9262" s="200" t="s">
        <v>21</v>
      </c>
      <c r="N9262" s="201" t="s">
        <v>48</v>
      </c>
      <c r="O9262" s="43"/>
      <c r="P9262" s="202">
        <f>O9262*H9262</f>
        <v>0</v>
      </c>
      <c r="Q9262" s="202">
        <v>0</v>
      </c>
      <c r="R9262" s="202">
        <f>Q9262*H9262</f>
        <v>0</v>
      </c>
      <c r="S9262" s="202">
        <v>0</v>
      </c>
      <c r="T9262" s="203">
        <f>S9262*H9262</f>
        <v>0</v>
      </c>
      <c r="AR9262" s="25" t="s">
        <v>173</v>
      </c>
      <c r="AT9262" s="25" t="s">
        <v>168</v>
      </c>
      <c r="AU9262" s="25" t="s">
        <v>84</v>
      </c>
      <c r="AY9262" s="25" t="s">
        <v>163</v>
      </c>
      <c r="BE9262" s="204">
        <f>IF(N9262="základní",J9262,0)</f>
        <v>0</v>
      </c>
      <c r="BF9262" s="204">
        <f>IF(N9262="snížená",J9262,0)</f>
        <v>0</v>
      </c>
      <c r="BG9262" s="204">
        <f>IF(N9262="zákl. přenesená",J9262,0)</f>
        <v>0</v>
      </c>
      <c r="BH9262" s="204">
        <f>IF(N9262="sníž. přenesená",J9262,0)</f>
        <v>0</v>
      </c>
      <c r="BI9262" s="204">
        <f>IF(N9262="nulová",J9262,0)</f>
        <v>0</v>
      </c>
      <c r="BJ9262" s="25" t="s">
        <v>98</v>
      </c>
      <c r="BK9262" s="204">
        <f>ROUND(I9262*H9262,2)</f>
        <v>0</v>
      </c>
      <c r="BL9262" s="25" t="s">
        <v>173</v>
      </c>
      <c r="BM9262" s="25" t="s">
        <v>7890</v>
      </c>
    </row>
    <row r="9263" spans="2:65" s="1" customFormat="1" ht="27">
      <c r="B9263" s="42"/>
      <c r="C9263" s="64"/>
      <c r="D9263" s="205" t="s">
        <v>175</v>
      </c>
      <c r="E9263" s="64"/>
      <c r="F9263" s="206" t="s">
        <v>1230</v>
      </c>
      <c r="G9263" s="64"/>
      <c r="H9263" s="64"/>
      <c r="I9263" s="164"/>
      <c r="J9263" s="64"/>
      <c r="K9263" s="64"/>
      <c r="L9263" s="62"/>
      <c r="M9263" s="207"/>
      <c r="N9263" s="43"/>
      <c r="O9263" s="43"/>
      <c r="P9263" s="43"/>
      <c r="Q9263" s="43"/>
      <c r="R9263" s="43"/>
      <c r="S9263" s="43"/>
      <c r="T9263" s="79"/>
      <c r="AT9263" s="25" t="s">
        <v>175</v>
      </c>
      <c r="AU9263" s="25" t="s">
        <v>84</v>
      </c>
    </row>
    <row r="9264" spans="2:65" s="1" customFormat="1" ht="16.5" customHeight="1">
      <c r="B9264" s="42"/>
      <c r="C9264" s="193" t="s">
        <v>7891</v>
      </c>
      <c r="D9264" s="193" t="s">
        <v>168</v>
      </c>
      <c r="E9264" s="194" t="s">
        <v>1231</v>
      </c>
      <c r="F9264" s="195" t="s">
        <v>1232</v>
      </c>
      <c r="G9264" s="196" t="s">
        <v>1233</v>
      </c>
      <c r="H9264" s="197">
        <v>24</v>
      </c>
      <c r="I9264" s="198"/>
      <c r="J9264" s="199">
        <f>ROUND(I9264*H9264,2)</f>
        <v>0</v>
      </c>
      <c r="K9264" s="195" t="s">
        <v>21</v>
      </c>
      <c r="L9264" s="62"/>
      <c r="M9264" s="200" t="s">
        <v>21</v>
      </c>
      <c r="N9264" s="201" t="s">
        <v>48</v>
      </c>
      <c r="O9264" s="43"/>
      <c r="P9264" s="202">
        <f>O9264*H9264</f>
        <v>0</v>
      </c>
      <c r="Q9264" s="202">
        <v>0</v>
      </c>
      <c r="R9264" s="202">
        <f>Q9264*H9264</f>
        <v>0</v>
      </c>
      <c r="S9264" s="202">
        <v>0</v>
      </c>
      <c r="T9264" s="203">
        <f>S9264*H9264</f>
        <v>0</v>
      </c>
      <c r="AR9264" s="25" t="s">
        <v>173</v>
      </c>
      <c r="AT9264" s="25" t="s">
        <v>168</v>
      </c>
      <c r="AU9264" s="25" t="s">
        <v>84</v>
      </c>
      <c r="AY9264" s="25" t="s">
        <v>163</v>
      </c>
      <c r="BE9264" s="204">
        <f>IF(N9264="základní",J9264,0)</f>
        <v>0</v>
      </c>
      <c r="BF9264" s="204">
        <f>IF(N9264="snížená",J9264,0)</f>
        <v>0</v>
      </c>
      <c r="BG9264" s="204">
        <f>IF(N9264="zákl. přenesená",J9264,0)</f>
        <v>0</v>
      </c>
      <c r="BH9264" s="204">
        <f>IF(N9264="sníž. přenesená",J9264,0)</f>
        <v>0</v>
      </c>
      <c r="BI9264" s="204">
        <f>IF(N9264="nulová",J9264,0)</f>
        <v>0</v>
      </c>
      <c r="BJ9264" s="25" t="s">
        <v>98</v>
      </c>
      <c r="BK9264" s="204">
        <f>ROUND(I9264*H9264,2)</f>
        <v>0</v>
      </c>
      <c r="BL9264" s="25" t="s">
        <v>173</v>
      </c>
      <c r="BM9264" s="25" t="s">
        <v>7892</v>
      </c>
    </row>
    <row r="9265" spans="2:65" s="1" customFormat="1" ht="13.5">
      <c r="B9265" s="42"/>
      <c r="C9265" s="64"/>
      <c r="D9265" s="205" t="s">
        <v>175</v>
      </c>
      <c r="E9265" s="64"/>
      <c r="F9265" s="206" t="s">
        <v>1232</v>
      </c>
      <c r="G9265" s="64"/>
      <c r="H9265" s="64"/>
      <c r="I9265" s="164"/>
      <c r="J9265" s="64"/>
      <c r="K9265" s="64"/>
      <c r="L9265" s="62"/>
      <c r="M9265" s="207"/>
      <c r="N9265" s="43"/>
      <c r="O9265" s="43"/>
      <c r="P9265" s="43"/>
      <c r="Q9265" s="43"/>
      <c r="R9265" s="43"/>
      <c r="S9265" s="43"/>
      <c r="T9265" s="79"/>
      <c r="AT9265" s="25" t="s">
        <v>175</v>
      </c>
      <c r="AU9265" s="25" t="s">
        <v>84</v>
      </c>
    </row>
    <row r="9266" spans="2:65" s="1" customFormat="1" ht="38.25" customHeight="1">
      <c r="B9266" s="42"/>
      <c r="C9266" s="193" t="s">
        <v>4528</v>
      </c>
      <c r="D9266" s="193" t="s">
        <v>168</v>
      </c>
      <c r="E9266" s="194" t="s">
        <v>1234</v>
      </c>
      <c r="F9266" s="195" t="s">
        <v>1235</v>
      </c>
      <c r="G9266" s="196" t="s">
        <v>288</v>
      </c>
      <c r="H9266" s="197">
        <v>7</v>
      </c>
      <c r="I9266" s="198"/>
      <c r="J9266" s="199">
        <f>ROUND(I9266*H9266,2)</f>
        <v>0</v>
      </c>
      <c r="K9266" s="195" t="s">
        <v>21</v>
      </c>
      <c r="L9266" s="62"/>
      <c r="M9266" s="200" t="s">
        <v>21</v>
      </c>
      <c r="N9266" s="201" t="s">
        <v>48</v>
      </c>
      <c r="O9266" s="43"/>
      <c r="P9266" s="202">
        <f>O9266*H9266</f>
        <v>0</v>
      </c>
      <c r="Q9266" s="202">
        <v>0</v>
      </c>
      <c r="R9266" s="202">
        <f>Q9266*H9266</f>
        <v>0</v>
      </c>
      <c r="S9266" s="202">
        <v>0</v>
      </c>
      <c r="T9266" s="203">
        <f>S9266*H9266</f>
        <v>0</v>
      </c>
      <c r="AR9266" s="25" t="s">
        <v>173</v>
      </c>
      <c r="AT9266" s="25" t="s">
        <v>168</v>
      </c>
      <c r="AU9266" s="25" t="s">
        <v>84</v>
      </c>
      <c r="AY9266" s="25" t="s">
        <v>163</v>
      </c>
      <c r="BE9266" s="204">
        <f>IF(N9266="základní",J9266,0)</f>
        <v>0</v>
      </c>
      <c r="BF9266" s="204">
        <f>IF(N9266="snížená",J9266,0)</f>
        <v>0</v>
      </c>
      <c r="BG9266" s="204">
        <f>IF(N9266="zákl. přenesená",J9266,0)</f>
        <v>0</v>
      </c>
      <c r="BH9266" s="204">
        <f>IF(N9266="sníž. přenesená",J9266,0)</f>
        <v>0</v>
      </c>
      <c r="BI9266" s="204">
        <f>IF(N9266="nulová",J9266,0)</f>
        <v>0</v>
      </c>
      <c r="BJ9266" s="25" t="s">
        <v>98</v>
      </c>
      <c r="BK9266" s="204">
        <f>ROUND(I9266*H9266,2)</f>
        <v>0</v>
      </c>
      <c r="BL9266" s="25" t="s">
        <v>173</v>
      </c>
      <c r="BM9266" s="25" t="s">
        <v>7893</v>
      </c>
    </row>
    <row r="9267" spans="2:65" s="1" customFormat="1" ht="27">
      <c r="B9267" s="42"/>
      <c r="C9267" s="64"/>
      <c r="D9267" s="205" t="s">
        <v>175</v>
      </c>
      <c r="E9267" s="64"/>
      <c r="F9267" s="206" t="s">
        <v>1235</v>
      </c>
      <c r="G9267" s="64"/>
      <c r="H9267" s="64"/>
      <c r="I9267" s="164"/>
      <c r="J9267" s="64"/>
      <c r="K9267" s="64"/>
      <c r="L9267" s="62"/>
      <c r="M9267" s="207"/>
      <c r="N9267" s="43"/>
      <c r="O9267" s="43"/>
      <c r="P9267" s="43"/>
      <c r="Q9267" s="43"/>
      <c r="R9267" s="43"/>
      <c r="S9267" s="43"/>
      <c r="T9267" s="79"/>
      <c r="AT9267" s="25" t="s">
        <v>175</v>
      </c>
      <c r="AU9267" s="25" t="s">
        <v>84</v>
      </c>
    </row>
    <row r="9268" spans="2:65" s="1" customFormat="1" ht="38.25" customHeight="1">
      <c r="B9268" s="42"/>
      <c r="C9268" s="193" t="s">
        <v>7894</v>
      </c>
      <c r="D9268" s="193" t="s">
        <v>168</v>
      </c>
      <c r="E9268" s="194" t="s">
        <v>1236</v>
      </c>
      <c r="F9268" s="195" t="s">
        <v>1237</v>
      </c>
      <c r="G9268" s="196" t="s">
        <v>288</v>
      </c>
      <c r="H9268" s="197">
        <v>3</v>
      </c>
      <c r="I9268" s="198"/>
      <c r="J9268" s="199">
        <f>ROUND(I9268*H9268,2)</f>
        <v>0</v>
      </c>
      <c r="K9268" s="195" t="s">
        <v>21</v>
      </c>
      <c r="L9268" s="62"/>
      <c r="M9268" s="200" t="s">
        <v>21</v>
      </c>
      <c r="N9268" s="201" t="s">
        <v>48</v>
      </c>
      <c r="O9268" s="43"/>
      <c r="P9268" s="202">
        <f>O9268*H9268</f>
        <v>0</v>
      </c>
      <c r="Q9268" s="202">
        <v>0</v>
      </c>
      <c r="R9268" s="202">
        <f>Q9268*H9268</f>
        <v>0</v>
      </c>
      <c r="S9268" s="202">
        <v>0</v>
      </c>
      <c r="T9268" s="203">
        <f>S9268*H9268</f>
        <v>0</v>
      </c>
      <c r="AR9268" s="25" t="s">
        <v>173</v>
      </c>
      <c r="AT9268" s="25" t="s">
        <v>168</v>
      </c>
      <c r="AU9268" s="25" t="s">
        <v>84</v>
      </c>
      <c r="AY9268" s="25" t="s">
        <v>163</v>
      </c>
      <c r="BE9268" s="204">
        <f>IF(N9268="základní",J9268,0)</f>
        <v>0</v>
      </c>
      <c r="BF9268" s="204">
        <f>IF(N9268="snížená",J9268,0)</f>
        <v>0</v>
      </c>
      <c r="BG9268" s="204">
        <f>IF(N9268="zákl. přenesená",J9268,0)</f>
        <v>0</v>
      </c>
      <c r="BH9268" s="204">
        <f>IF(N9268="sníž. přenesená",J9268,0)</f>
        <v>0</v>
      </c>
      <c r="BI9268" s="204">
        <f>IF(N9268="nulová",J9268,0)</f>
        <v>0</v>
      </c>
      <c r="BJ9268" s="25" t="s">
        <v>98</v>
      </c>
      <c r="BK9268" s="204">
        <f>ROUND(I9268*H9268,2)</f>
        <v>0</v>
      </c>
      <c r="BL9268" s="25" t="s">
        <v>173</v>
      </c>
      <c r="BM9268" s="25" t="s">
        <v>7895</v>
      </c>
    </row>
    <row r="9269" spans="2:65" s="1" customFormat="1" ht="27">
      <c r="B9269" s="42"/>
      <c r="C9269" s="64"/>
      <c r="D9269" s="205" t="s">
        <v>175</v>
      </c>
      <c r="E9269" s="64"/>
      <c r="F9269" s="206" t="s">
        <v>1237</v>
      </c>
      <c r="G9269" s="64"/>
      <c r="H9269" s="64"/>
      <c r="I9269" s="164"/>
      <c r="J9269" s="64"/>
      <c r="K9269" s="64"/>
      <c r="L9269" s="62"/>
      <c r="M9269" s="207"/>
      <c r="N9269" s="43"/>
      <c r="O9269" s="43"/>
      <c r="P9269" s="43"/>
      <c r="Q9269" s="43"/>
      <c r="R9269" s="43"/>
      <c r="S9269" s="43"/>
      <c r="T9269" s="79"/>
      <c r="AT9269" s="25" t="s">
        <v>175</v>
      </c>
      <c r="AU9269" s="25" t="s">
        <v>84</v>
      </c>
    </row>
    <row r="9270" spans="2:65" s="1" customFormat="1" ht="25.5" customHeight="1">
      <c r="B9270" s="42"/>
      <c r="C9270" s="193" t="s">
        <v>4529</v>
      </c>
      <c r="D9270" s="193" t="s">
        <v>168</v>
      </c>
      <c r="E9270" s="194" t="s">
        <v>1238</v>
      </c>
      <c r="F9270" s="195" t="s">
        <v>1239</v>
      </c>
      <c r="G9270" s="196" t="s">
        <v>288</v>
      </c>
      <c r="H9270" s="197">
        <v>26</v>
      </c>
      <c r="I9270" s="198"/>
      <c r="J9270" s="199">
        <f>ROUND(I9270*H9270,2)</f>
        <v>0</v>
      </c>
      <c r="K9270" s="195" t="s">
        <v>21</v>
      </c>
      <c r="L9270" s="62"/>
      <c r="M9270" s="200" t="s">
        <v>21</v>
      </c>
      <c r="N9270" s="201" t="s">
        <v>48</v>
      </c>
      <c r="O9270" s="43"/>
      <c r="P9270" s="202">
        <f>O9270*H9270</f>
        <v>0</v>
      </c>
      <c r="Q9270" s="202">
        <v>0</v>
      </c>
      <c r="R9270" s="202">
        <f>Q9270*H9270</f>
        <v>0</v>
      </c>
      <c r="S9270" s="202">
        <v>0</v>
      </c>
      <c r="T9270" s="203">
        <f>S9270*H9270</f>
        <v>0</v>
      </c>
      <c r="AR9270" s="25" t="s">
        <v>173</v>
      </c>
      <c r="AT9270" s="25" t="s">
        <v>168</v>
      </c>
      <c r="AU9270" s="25" t="s">
        <v>84</v>
      </c>
      <c r="AY9270" s="25" t="s">
        <v>163</v>
      </c>
      <c r="BE9270" s="204">
        <f>IF(N9270="základní",J9270,0)</f>
        <v>0</v>
      </c>
      <c r="BF9270" s="204">
        <f>IF(N9270="snížená",J9270,0)</f>
        <v>0</v>
      </c>
      <c r="BG9270" s="204">
        <f>IF(N9270="zákl. přenesená",J9270,0)</f>
        <v>0</v>
      </c>
      <c r="BH9270" s="204">
        <f>IF(N9270="sníž. přenesená",J9270,0)</f>
        <v>0</v>
      </c>
      <c r="BI9270" s="204">
        <f>IF(N9270="nulová",J9270,0)</f>
        <v>0</v>
      </c>
      <c r="BJ9270" s="25" t="s">
        <v>98</v>
      </c>
      <c r="BK9270" s="204">
        <f>ROUND(I9270*H9270,2)</f>
        <v>0</v>
      </c>
      <c r="BL9270" s="25" t="s">
        <v>173</v>
      </c>
      <c r="BM9270" s="25" t="s">
        <v>7896</v>
      </c>
    </row>
    <row r="9271" spans="2:65" s="1" customFormat="1" ht="27">
      <c r="B9271" s="42"/>
      <c r="C9271" s="64"/>
      <c r="D9271" s="205" t="s">
        <v>175</v>
      </c>
      <c r="E9271" s="64"/>
      <c r="F9271" s="206" t="s">
        <v>1239</v>
      </c>
      <c r="G9271" s="64"/>
      <c r="H9271" s="64"/>
      <c r="I9271" s="164"/>
      <c r="J9271" s="64"/>
      <c r="K9271" s="64"/>
      <c r="L9271" s="62"/>
      <c r="M9271" s="207"/>
      <c r="N9271" s="43"/>
      <c r="O9271" s="43"/>
      <c r="P9271" s="43"/>
      <c r="Q9271" s="43"/>
      <c r="R9271" s="43"/>
      <c r="S9271" s="43"/>
      <c r="T9271" s="79"/>
      <c r="AT9271" s="25" t="s">
        <v>175</v>
      </c>
      <c r="AU9271" s="25" t="s">
        <v>84</v>
      </c>
    </row>
    <row r="9272" spans="2:65" s="1" customFormat="1" ht="25.5" customHeight="1">
      <c r="B9272" s="42"/>
      <c r="C9272" s="193" t="s">
        <v>7897</v>
      </c>
      <c r="D9272" s="193" t="s">
        <v>168</v>
      </c>
      <c r="E9272" s="194" t="s">
        <v>1240</v>
      </c>
      <c r="F9272" s="195" t="s">
        <v>1241</v>
      </c>
      <c r="G9272" s="196" t="s">
        <v>288</v>
      </c>
      <c r="H9272" s="197">
        <v>18</v>
      </c>
      <c r="I9272" s="198"/>
      <c r="J9272" s="199">
        <f>ROUND(I9272*H9272,2)</f>
        <v>0</v>
      </c>
      <c r="K9272" s="195" t="s">
        <v>21</v>
      </c>
      <c r="L9272" s="62"/>
      <c r="M9272" s="200" t="s">
        <v>21</v>
      </c>
      <c r="N9272" s="201" t="s">
        <v>48</v>
      </c>
      <c r="O9272" s="43"/>
      <c r="P9272" s="202">
        <f>O9272*H9272</f>
        <v>0</v>
      </c>
      <c r="Q9272" s="202">
        <v>0</v>
      </c>
      <c r="R9272" s="202">
        <f>Q9272*H9272</f>
        <v>0</v>
      </c>
      <c r="S9272" s="202">
        <v>0</v>
      </c>
      <c r="T9272" s="203">
        <f>S9272*H9272</f>
        <v>0</v>
      </c>
      <c r="AR9272" s="25" t="s">
        <v>173</v>
      </c>
      <c r="AT9272" s="25" t="s">
        <v>168</v>
      </c>
      <c r="AU9272" s="25" t="s">
        <v>84</v>
      </c>
      <c r="AY9272" s="25" t="s">
        <v>163</v>
      </c>
      <c r="BE9272" s="204">
        <f>IF(N9272="základní",J9272,0)</f>
        <v>0</v>
      </c>
      <c r="BF9272" s="204">
        <f>IF(N9272="snížená",J9272,0)</f>
        <v>0</v>
      </c>
      <c r="BG9272" s="204">
        <f>IF(N9272="zákl. přenesená",J9272,0)</f>
        <v>0</v>
      </c>
      <c r="BH9272" s="204">
        <f>IF(N9272="sníž. přenesená",J9272,0)</f>
        <v>0</v>
      </c>
      <c r="BI9272" s="204">
        <f>IF(N9272="nulová",J9272,0)</f>
        <v>0</v>
      </c>
      <c r="BJ9272" s="25" t="s">
        <v>98</v>
      </c>
      <c r="BK9272" s="204">
        <f>ROUND(I9272*H9272,2)</f>
        <v>0</v>
      </c>
      <c r="BL9272" s="25" t="s">
        <v>173</v>
      </c>
      <c r="BM9272" s="25" t="s">
        <v>7898</v>
      </c>
    </row>
    <row r="9273" spans="2:65" s="1" customFormat="1" ht="27">
      <c r="B9273" s="42"/>
      <c r="C9273" s="64"/>
      <c r="D9273" s="205" t="s">
        <v>175</v>
      </c>
      <c r="E9273" s="64"/>
      <c r="F9273" s="206" t="s">
        <v>1241</v>
      </c>
      <c r="G9273" s="64"/>
      <c r="H9273" s="64"/>
      <c r="I9273" s="164"/>
      <c r="J9273" s="64"/>
      <c r="K9273" s="64"/>
      <c r="L9273" s="62"/>
      <c r="M9273" s="207"/>
      <c r="N9273" s="43"/>
      <c r="O9273" s="43"/>
      <c r="P9273" s="43"/>
      <c r="Q9273" s="43"/>
      <c r="R9273" s="43"/>
      <c r="S9273" s="43"/>
      <c r="T9273" s="79"/>
      <c r="AT9273" s="25" t="s">
        <v>175</v>
      </c>
      <c r="AU9273" s="25" t="s">
        <v>84</v>
      </c>
    </row>
    <row r="9274" spans="2:65" s="1" customFormat="1" ht="25.5" customHeight="1">
      <c r="B9274" s="42"/>
      <c r="C9274" s="193" t="s">
        <v>4531</v>
      </c>
      <c r="D9274" s="193" t="s">
        <v>168</v>
      </c>
      <c r="E9274" s="194" t="s">
        <v>1242</v>
      </c>
      <c r="F9274" s="195" t="s">
        <v>1243</v>
      </c>
      <c r="G9274" s="196" t="s">
        <v>288</v>
      </c>
      <c r="H9274" s="197">
        <v>12</v>
      </c>
      <c r="I9274" s="198"/>
      <c r="J9274" s="199">
        <f>ROUND(I9274*H9274,2)</f>
        <v>0</v>
      </c>
      <c r="K9274" s="195" t="s">
        <v>21</v>
      </c>
      <c r="L9274" s="62"/>
      <c r="M9274" s="200" t="s">
        <v>21</v>
      </c>
      <c r="N9274" s="201" t="s">
        <v>48</v>
      </c>
      <c r="O9274" s="43"/>
      <c r="P9274" s="202">
        <f>O9274*H9274</f>
        <v>0</v>
      </c>
      <c r="Q9274" s="202">
        <v>0</v>
      </c>
      <c r="R9274" s="202">
        <f>Q9274*H9274</f>
        <v>0</v>
      </c>
      <c r="S9274" s="202">
        <v>0</v>
      </c>
      <c r="T9274" s="203">
        <f>S9274*H9274</f>
        <v>0</v>
      </c>
      <c r="AR9274" s="25" t="s">
        <v>173</v>
      </c>
      <c r="AT9274" s="25" t="s">
        <v>168</v>
      </c>
      <c r="AU9274" s="25" t="s">
        <v>84</v>
      </c>
      <c r="AY9274" s="25" t="s">
        <v>163</v>
      </c>
      <c r="BE9274" s="204">
        <f>IF(N9274="základní",J9274,0)</f>
        <v>0</v>
      </c>
      <c r="BF9274" s="204">
        <f>IF(N9274="snížená",J9274,0)</f>
        <v>0</v>
      </c>
      <c r="BG9274" s="204">
        <f>IF(N9274="zákl. přenesená",J9274,0)</f>
        <v>0</v>
      </c>
      <c r="BH9274" s="204">
        <f>IF(N9274="sníž. přenesená",J9274,0)</f>
        <v>0</v>
      </c>
      <c r="BI9274" s="204">
        <f>IF(N9274="nulová",J9274,0)</f>
        <v>0</v>
      </c>
      <c r="BJ9274" s="25" t="s">
        <v>98</v>
      </c>
      <c r="BK9274" s="204">
        <f>ROUND(I9274*H9274,2)</f>
        <v>0</v>
      </c>
      <c r="BL9274" s="25" t="s">
        <v>173</v>
      </c>
      <c r="BM9274" s="25" t="s">
        <v>7899</v>
      </c>
    </row>
    <row r="9275" spans="2:65" s="1" customFormat="1" ht="27">
      <c r="B9275" s="42"/>
      <c r="C9275" s="64"/>
      <c r="D9275" s="205" t="s">
        <v>175</v>
      </c>
      <c r="E9275" s="64"/>
      <c r="F9275" s="206" t="s">
        <v>1243</v>
      </c>
      <c r="G9275" s="64"/>
      <c r="H9275" s="64"/>
      <c r="I9275" s="164"/>
      <c r="J9275" s="64"/>
      <c r="K9275" s="64"/>
      <c r="L9275" s="62"/>
      <c r="M9275" s="207"/>
      <c r="N9275" s="43"/>
      <c r="O9275" s="43"/>
      <c r="P9275" s="43"/>
      <c r="Q9275" s="43"/>
      <c r="R9275" s="43"/>
      <c r="S9275" s="43"/>
      <c r="T9275" s="79"/>
      <c r="AT9275" s="25" t="s">
        <v>175</v>
      </c>
      <c r="AU9275" s="25" t="s">
        <v>84</v>
      </c>
    </row>
    <row r="9276" spans="2:65" s="1" customFormat="1" ht="25.5" customHeight="1">
      <c r="B9276" s="42"/>
      <c r="C9276" s="193" t="s">
        <v>7900</v>
      </c>
      <c r="D9276" s="193" t="s">
        <v>168</v>
      </c>
      <c r="E9276" s="194" t="s">
        <v>1244</v>
      </c>
      <c r="F9276" s="195" t="s">
        <v>1245</v>
      </c>
      <c r="G9276" s="196" t="s">
        <v>288</v>
      </c>
      <c r="H9276" s="197">
        <v>138</v>
      </c>
      <c r="I9276" s="198"/>
      <c r="J9276" s="199">
        <f>ROUND(I9276*H9276,2)</f>
        <v>0</v>
      </c>
      <c r="K9276" s="195" t="s">
        <v>21</v>
      </c>
      <c r="L9276" s="62"/>
      <c r="M9276" s="200" t="s">
        <v>21</v>
      </c>
      <c r="N9276" s="201" t="s">
        <v>48</v>
      </c>
      <c r="O9276" s="43"/>
      <c r="P9276" s="202">
        <f>O9276*H9276</f>
        <v>0</v>
      </c>
      <c r="Q9276" s="202">
        <v>0</v>
      </c>
      <c r="R9276" s="202">
        <f>Q9276*H9276</f>
        <v>0</v>
      </c>
      <c r="S9276" s="202">
        <v>0</v>
      </c>
      <c r="T9276" s="203">
        <f>S9276*H9276</f>
        <v>0</v>
      </c>
      <c r="AR9276" s="25" t="s">
        <v>173</v>
      </c>
      <c r="AT9276" s="25" t="s">
        <v>168</v>
      </c>
      <c r="AU9276" s="25" t="s">
        <v>84</v>
      </c>
      <c r="AY9276" s="25" t="s">
        <v>163</v>
      </c>
      <c r="BE9276" s="204">
        <f>IF(N9276="základní",J9276,0)</f>
        <v>0</v>
      </c>
      <c r="BF9276" s="204">
        <f>IF(N9276="snížená",J9276,0)</f>
        <v>0</v>
      </c>
      <c r="BG9276" s="204">
        <f>IF(N9276="zákl. přenesená",J9276,0)</f>
        <v>0</v>
      </c>
      <c r="BH9276" s="204">
        <f>IF(N9276="sníž. přenesená",J9276,0)</f>
        <v>0</v>
      </c>
      <c r="BI9276" s="204">
        <f>IF(N9276="nulová",J9276,0)</f>
        <v>0</v>
      </c>
      <c r="BJ9276" s="25" t="s">
        <v>98</v>
      </c>
      <c r="BK9276" s="204">
        <f>ROUND(I9276*H9276,2)</f>
        <v>0</v>
      </c>
      <c r="BL9276" s="25" t="s">
        <v>173</v>
      </c>
      <c r="BM9276" s="25" t="s">
        <v>7901</v>
      </c>
    </row>
    <row r="9277" spans="2:65" s="1" customFormat="1" ht="27">
      <c r="B9277" s="42"/>
      <c r="C9277" s="64"/>
      <c r="D9277" s="205" t="s">
        <v>175</v>
      </c>
      <c r="E9277" s="64"/>
      <c r="F9277" s="206" t="s">
        <v>1245</v>
      </c>
      <c r="G9277" s="64"/>
      <c r="H9277" s="64"/>
      <c r="I9277" s="164"/>
      <c r="J9277" s="64"/>
      <c r="K9277" s="64"/>
      <c r="L9277" s="62"/>
      <c r="M9277" s="207"/>
      <c r="N9277" s="43"/>
      <c r="O9277" s="43"/>
      <c r="P9277" s="43"/>
      <c r="Q9277" s="43"/>
      <c r="R9277" s="43"/>
      <c r="S9277" s="43"/>
      <c r="T9277" s="79"/>
      <c r="AT9277" s="25" t="s">
        <v>175</v>
      </c>
      <c r="AU9277" s="25" t="s">
        <v>84</v>
      </c>
    </row>
    <row r="9278" spans="2:65" s="1" customFormat="1" ht="38.25" customHeight="1">
      <c r="B9278" s="42"/>
      <c r="C9278" s="193" t="s">
        <v>4532</v>
      </c>
      <c r="D9278" s="193" t="s">
        <v>168</v>
      </c>
      <c r="E9278" s="194" t="s">
        <v>1246</v>
      </c>
      <c r="F9278" s="195" t="s">
        <v>1247</v>
      </c>
      <c r="G9278" s="196" t="s">
        <v>184</v>
      </c>
      <c r="H9278" s="197">
        <v>3</v>
      </c>
      <c r="I9278" s="198"/>
      <c r="J9278" s="199">
        <f>ROUND(I9278*H9278,2)</f>
        <v>0</v>
      </c>
      <c r="K9278" s="195" t="s">
        <v>21</v>
      </c>
      <c r="L9278" s="62"/>
      <c r="M9278" s="200" t="s">
        <v>21</v>
      </c>
      <c r="N9278" s="201" t="s">
        <v>48</v>
      </c>
      <c r="O9278" s="43"/>
      <c r="P9278" s="202">
        <f>O9278*H9278</f>
        <v>0</v>
      </c>
      <c r="Q9278" s="202">
        <v>0</v>
      </c>
      <c r="R9278" s="202">
        <f>Q9278*H9278</f>
        <v>0</v>
      </c>
      <c r="S9278" s="202">
        <v>0</v>
      </c>
      <c r="T9278" s="203">
        <f>S9278*H9278</f>
        <v>0</v>
      </c>
      <c r="AR9278" s="25" t="s">
        <v>173</v>
      </c>
      <c r="AT9278" s="25" t="s">
        <v>168</v>
      </c>
      <c r="AU9278" s="25" t="s">
        <v>84</v>
      </c>
      <c r="AY9278" s="25" t="s">
        <v>163</v>
      </c>
      <c r="BE9278" s="204">
        <f>IF(N9278="základní",J9278,0)</f>
        <v>0</v>
      </c>
      <c r="BF9278" s="204">
        <f>IF(N9278="snížená",J9278,0)</f>
        <v>0</v>
      </c>
      <c r="BG9278" s="204">
        <f>IF(N9278="zákl. přenesená",J9278,0)</f>
        <v>0</v>
      </c>
      <c r="BH9278" s="204">
        <f>IF(N9278="sníž. přenesená",J9278,0)</f>
        <v>0</v>
      </c>
      <c r="BI9278" s="204">
        <f>IF(N9278="nulová",J9278,0)</f>
        <v>0</v>
      </c>
      <c r="BJ9278" s="25" t="s">
        <v>98</v>
      </c>
      <c r="BK9278" s="204">
        <f>ROUND(I9278*H9278,2)</f>
        <v>0</v>
      </c>
      <c r="BL9278" s="25" t="s">
        <v>173</v>
      </c>
      <c r="BM9278" s="25" t="s">
        <v>7902</v>
      </c>
    </row>
    <row r="9279" spans="2:65" s="1" customFormat="1" ht="40.5">
      <c r="B9279" s="42"/>
      <c r="C9279" s="64"/>
      <c r="D9279" s="205" t="s">
        <v>175</v>
      </c>
      <c r="E9279" s="64"/>
      <c r="F9279" s="206" t="s">
        <v>1247</v>
      </c>
      <c r="G9279" s="64"/>
      <c r="H9279" s="64"/>
      <c r="I9279" s="164"/>
      <c r="J9279" s="64"/>
      <c r="K9279" s="64"/>
      <c r="L9279" s="62"/>
      <c r="M9279" s="207"/>
      <c r="N9279" s="43"/>
      <c r="O9279" s="43"/>
      <c r="P9279" s="43"/>
      <c r="Q9279" s="43"/>
      <c r="R9279" s="43"/>
      <c r="S9279" s="43"/>
      <c r="T9279" s="79"/>
      <c r="AT9279" s="25" t="s">
        <v>175</v>
      </c>
      <c r="AU9279" s="25" t="s">
        <v>84</v>
      </c>
    </row>
    <row r="9280" spans="2:65" s="1" customFormat="1" ht="38.25" customHeight="1">
      <c r="B9280" s="42"/>
      <c r="C9280" s="193" t="s">
        <v>7903</v>
      </c>
      <c r="D9280" s="193" t="s">
        <v>168</v>
      </c>
      <c r="E9280" s="194" t="s">
        <v>1248</v>
      </c>
      <c r="F9280" s="195" t="s">
        <v>1249</v>
      </c>
      <c r="G9280" s="196" t="s">
        <v>184</v>
      </c>
      <c r="H9280" s="197">
        <v>2</v>
      </c>
      <c r="I9280" s="198"/>
      <c r="J9280" s="199">
        <f>ROUND(I9280*H9280,2)</f>
        <v>0</v>
      </c>
      <c r="K9280" s="195" t="s">
        <v>21</v>
      </c>
      <c r="L9280" s="62"/>
      <c r="M9280" s="200" t="s">
        <v>21</v>
      </c>
      <c r="N9280" s="201" t="s">
        <v>48</v>
      </c>
      <c r="O9280" s="43"/>
      <c r="P9280" s="202">
        <f>O9280*H9280</f>
        <v>0</v>
      </c>
      <c r="Q9280" s="202">
        <v>0</v>
      </c>
      <c r="R9280" s="202">
        <f>Q9280*H9280</f>
        <v>0</v>
      </c>
      <c r="S9280" s="202">
        <v>0</v>
      </c>
      <c r="T9280" s="203">
        <f>S9280*H9280</f>
        <v>0</v>
      </c>
      <c r="AR9280" s="25" t="s">
        <v>173</v>
      </c>
      <c r="AT9280" s="25" t="s">
        <v>168</v>
      </c>
      <c r="AU9280" s="25" t="s">
        <v>84</v>
      </c>
      <c r="AY9280" s="25" t="s">
        <v>163</v>
      </c>
      <c r="BE9280" s="204">
        <f>IF(N9280="základní",J9280,0)</f>
        <v>0</v>
      </c>
      <c r="BF9280" s="204">
        <f>IF(N9280="snížená",J9280,0)</f>
        <v>0</v>
      </c>
      <c r="BG9280" s="204">
        <f>IF(N9280="zákl. přenesená",J9280,0)</f>
        <v>0</v>
      </c>
      <c r="BH9280" s="204">
        <f>IF(N9280="sníž. přenesená",J9280,0)</f>
        <v>0</v>
      </c>
      <c r="BI9280" s="204">
        <f>IF(N9280="nulová",J9280,0)</f>
        <v>0</v>
      </c>
      <c r="BJ9280" s="25" t="s">
        <v>98</v>
      </c>
      <c r="BK9280" s="204">
        <f>ROUND(I9280*H9280,2)</f>
        <v>0</v>
      </c>
      <c r="BL9280" s="25" t="s">
        <v>173</v>
      </c>
      <c r="BM9280" s="25" t="s">
        <v>7904</v>
      </c>
    </row>
    <row r="9281" spans="2:65" s="1" customFormat="1" ht="40.5">
      <c r="B9281" s="42"/>
      <c r="C9281" s="64"/>
      <c r="D9281" s="205" t="s">
        <v>175</v>
      </c>
      <c r="E9281" s="64"/>
      <c r="F9281" s="206" t="s">
        <v>1249</v>
      </c>
      <c r="G9281" s="64"/>
      <c r="H9281" s="64"/>
      <c r="I9281" s="164"/>
      <c r="J9281" s="64"/>
      <c r="K9281" s="64"/>
      <c r="L9281" s="62"/>
      <c r="M9281" s="207"/>
      <c r="N9281" s="43"/>
      <c r="O9281" s="43"/>
      <c r="P9281" s="43"/>
      <c r="Q9281" s="43"/>
      <c r="R9281" s="43"/>
      <c r="S9281" s="43"/>
      <c r="T9281" s="79"/>
      <c r="AT9281" s="25" t="s">
        <v>175</v>
      </c>
      <c r="AU9281" s="25" t="s">
        <v>84</v>
      </c>
    </row>
    <row r="9282" spans="2:65" s="1" customFormat="1" ht="16.5" customHeight="1">
      <c r="B9282" s="42"/>
      <c r="C9282" s="193" t="s">
        <v>4534</v>
      </c>
      <c r="D9282" s="193" t="s">
        <v>168</v>
      </c>
      <c r="E9282" s="194" t="s">
        <v>1250</v>
      </c>
      <c r="F9282" s="195" t="s">
        <v>1251</v>
      </c>
      <c r="G9282" s="196" t="s">
        <v>184</v>
      </c>
      <c r="H9282" s="197">
        <v>12</v>
      </c>
      <c r="I9282" s="198"/>
      <c r="J9282" s="199">
        <f>ROUND(I9282*H9282,2)</f>
        <v>0</v>
      </c>
      <c r="K9282" s="195" t="s">
        <v>21</v>
      </c>
      <c r="L9282" s="62"/>
      <c r="M9282" s="200" t="s">
        <v>21</v>
      </c>
      <c r="N9282" s="201" t="s">
        <v>48</v>
      </c>
      <c r="O9282" s="43"/>
      <c r="P9282" s="202">
        <f>O9282*H9282</f>
        <v>0</v>
      </c>
      <c r="Q9282" s="202">
        <v>0</v>
      </c>
      <c r="R9282" s="202">
        <f>Q9282*H9282</f>
        <v>0</v>
      </c>
      <c r="S9282" s="202">
        <v>0</v>
      </c>
      <c r="T9282" s="203">
        <f>S9282*H9282</f>
        <v>0</v>
      </c>
      <c r="AR9282" s="25" t="s">
        <v>173</v>
      </c>
      <c r="AT9282" s="25" t="s">
        <v>168</v>
      </c>
      <c r="AU9282" s="25" t="s">
        <v>84</v>
      </c>
      <c r="AY9282" s="25" t="s">
        <v>163</v>
      </c>
      <c r="BE9282" s="204">
        <f>IF(N9282="základní",J9282,0)</f>
        <v>0</v>
      </c>
      <c r="BF9282" s="204">
        <f>IF(N9282="snížená",J9282,0)</f>
        <v>0</v>
      </c>
      <c r="BG9282" s="204">
        <f>IF(N9282="zákl. přenesená",J9282,0)</f>
        <v>0</v>
      </c>
      <c r="BH9282" s="204">
        <f>IF(N9282="sníž. přenesená",J9282,0)</f>
        <v>0</v>
      </c>
      <c r="BI9282" s="204">
        <f>IF(N9282="nulová",J9282,0)</f>
        <v>0</v>
      </c>
      <c r="BJ9282" s="25" t="s">
        <v>98</v>
      </c>
      <c r="BK9282" s="204">
        <f>ROUND(I9282*H9282,2)</f>
        <v>0</v>
      </c>
      <c r="BL9282" s="25" t="s">
        <v>173</v>
      </c>
      <c r="BM9282" s="25" t="s">
        <v>7905</v>
      </c>
    </row>
    <row r="9283" spans="2:65" s="1" customFormat="1" ht="13.5">
      <c r="B9283" s="42"/>
      <c r="C9283" s="64"/>
      <c r="D9283" s="205" t="s">
        <v>175</v>
      </c>
      <c r="E9283" s="64"/>
      <c r="F9283" s="206" t="s">
        <v>1251</v>
      </c>
      <c r="G9283" s="64"/>
      <c r="H9283" s="64"/>
      <c r="I9283" s="164"/>
      <c r="J9283" s="64"/>
      <c r="K9283" s="64"/>
      <c r="L9283" s="62"/>
      <c r="M9283" s="207"/>
      <c r="N9283" s="43"/>
      <c r="O9283" s="43"/>
      <c r="P9283" s="43"/>
      <c r="Q9283" s="43"/>
      <c r="R9283" s="43"/>
      <c r="S9283" s="43"/>
      <c r="T9283" s="79"/>
      <c r="AT9283" s="25" t="s">
        <v>175</v>
      </c>
      <c r="AU9283" s="25" t="s">
        <v>84</v>
      </c>
    </row>
    <row r="9284" spans="2:65" s="1" customFormat="1" ht="16.5" customHeight="1">
      <c r="B9284" s="42"/>
      <c r="C9284" s="193" t="s">
        <v>7906</v>
      </c>
      <c r="D9284" s="193" t="s">
        <v>168</v>
      </c>
      <c r="E9284" s="194" t="s">
        <v>1252</v>
      </c>
      <c r="F9284" s="195" t="s">
        <v>1253</v>
      </c>
      <c r="G9284" s="196" t="s">
        <v>1254</v>
      </c>
      <c r="H9284" s="197">
        <v>36</v>
      </c>
      <c r="I9284" s="198"/>
      <c r="J9284" s="199">
        <f>ROUND(I9284*H9284,2)</f>
        <v>0</v>
      </c>
      <c r="K9284" s="195" t="s">
        <v>21</v>
      </c>
      <c r="L9284" s="62"/>
      <c r="M9284" s="200" t="s">
        <v>21</v>
      </c>
      <c r="N9284" s="201" t="s">
        <v>48</v>
      </c>
      <c r="O9284" s="43"/>
      <c r="P9284" s="202">
        <f>O9284*H9284</f>
        <v>0</v>
      </c>
      <c r="Q9284" s="202">
        <v>0</v>
      </c>
      <c r="R9284" s="202">
        <f>Q9284*H9284</f>
        <v>0</v>
      </c>
      <c r="S9284" s="202">
        <v>0</v>
      </c>
      <c r="T9284" s="203">
        <f>S9284*H9284</f>
        <v>0</v>
      </c>
      <c r="AR9284" s="25" t="s">
        <v>173</v>
      </c>
      <c r="AT9284" s="25" t="s">
        <v>168</v>
      </c>
      <c r="AU9284" s="25" t="s">
        <v>84</v>
      </c>
      <c r="AY9284" s="25" t="s">
        <v>163</v>
      </c>
      <c r="BE9284" s="204">
        <f>IF(N9284="základní",J9284,0)</f>
        <v>0</v>
      </c>
      <c r="BF9284" s="204">
        <f>IF(N9284="snížená",J9284,0)</f>
        <v>0</v>
      </c>
      <c r="BG9284" s="204">
        <f>IF(N9284="zákl. přenesená",J9284,0)</f>
        <v>0</v>
      </c>
      <c r="BH9284" s="204">
        <f>IF(N9284="sníž. přenesená",J9284,0)</f>
        <v>0</v>
      </c>
      <c r="BI9284" s="204">
        <f>IF(N9284="nulová",J9284,0)</f>
        <v>0</v>
      </c>
      <c r="BJ9284" s="25" t="s">
        <v>98</v>
      </c>
      <c r="BK9284" s="204">
        <f>ROUND(I9284*H9284,2)</f>
        <v>0</v>
      </c>
      <c r="BL9284" s="25" t="s">
        <v>173</v>
      </c>
      <c r="BM9284" s="25" t="s">
        <v>7907</v>
      </c>
    </row>
    <row r="9285" spans="2:65" s="1" customFormat="1" ht="13.5">
      <c r="B9285" s="42"/>
      <c r="C9285" s="64"/>
      <c r="D9285" s="205" t="s">
        <v>175</v>
      </c>
      <c r="E9285" s="64"/>
      <c r="F9285" s="206" t="s">
        <v>1253</v>
      </c>
      <c r="G9285" s="64"/>
      <c r="H9285" s="64"/>
      <c r="I9285" s="164"/>
      <c r="J9285" s="64"/>
      <c r="K9285" s="64"/>
      <c r="L9285" s="62"/>
      <c r="M9285" s="207"/>
      <c r="N9285" s="43"/>
      <c r="O9285" s="43"/>
      <c r="P9285" s="43"/>
      <c r="Q9285" s="43"/>
      <c r="R9285" s="43"/>
      <c r="S9285" s="43"/>
      <c r="T9285" s="79"/>
      <c r="AT9285" s="25" t="s">
        <v>175</v>
      </c>
      <c r="AU9285" s="25" t="s">
        <v>84</v>
      </c>
    </row>
    <row r="9286" spans="2:65" s="1" customFormat="1" ht="16.5" customHeight="1">
      <c r="B9286" s="42"/>
      <c r="C9286" s="193" t="s">
        <v>4535</v>
      </c>
      <c r="D9286" s="193" t="s">
        <v>168</v>
      </c>
      <c r="E9286" s="194" t="s">
        <v>1255</v>
      </c>
      <c r="F9286" s="195" t="s">
        <v>1256</v>
      </c>
      <c r="G9286" s="196" t="s">
        <v>184</v>
      </c>
      <c r="H9286" s="197">
        <v>12</v>
      </c>
      <c r="I9286" s="198"/>
      <c r="J9286" s="199">
        <f>ROUND(I9286*H9286,2)</f>
        <v>0</v>
      </c>
      <c r="K9286" s="195" t="s">
        <v>21</v>
      </c>
      <c r="L9286" s="62"/>
      <c r="M9286" s="200" t="s">
        <v>21</v>
      </c>
      <c r="N9286" s="201" t="s">
        <v>48</v>
      </c>
      <c r="O9286" s="43"/>
      <c r="P9286" s="202">
        <f>O9286*H9286</f>
        <v>0</v>
      </c>
      <c r="Q9286" s="202">
        <v>0</v>
      </c>
      <c r="R9286" s="202">
        <f>Q9286*H9286</f>
        <v>0</v>
      </c>
      <c r="S9286" s="202">
        <v>0</v>
      </c>
      <c r="T9286" s="203">
        <f>S9286*H9286</f>
        <v>0</v>
      </c>
      <c r="AR9286" s="25" t="s">
        <v>173</v>
      </c>
      <c r="AT9286" s="25" t="s">
        <v>168</v>
      </c>
      <c r="AU9286" s="25" t="s">
        <v>84</v>
      </c>
      <c r="AY9286" s="25" t="s">
        <v>163</v>
      </c>
      <c r="BE9286" s="204">
        <f>IF(N9286="základní",J9286,0)</f>
        <v>0</v>
      </c>
      <c r="BF9286" s="204">
        <f>IF(N9286="snížená",J9286,0)</f>
        <v>0</v>
      </c>
      <c r="BG9286" s="204">
        <f>IF(N9286="zákl. přenesená",J9286,0)</f>
        <v>0</v>
      </c>
      <c r="BH9286" s="204">
        <f>IF(N9286="sníž. přenesená",J9286,0)</f>
        <v>0</v>
      </c>
      <c r="BI9286" s="204">
        <f>IF(N9286="nulová",J9286,0)</f>
        <v>0</v>
      </c>
      <c r="BJ9286" s="25" t="s">
        <v>98</v>
      </c>
      <c r="BK9286" s="204">
        <f>ROUND(I9286*H9286,2)</f>
        <v>0</v>
      </c>
      <c r="BL9286" s="25" t="s">
        <v>173</v>
      </c>
      <c r="BM9286" s="25" t="s">
        <v>7908</v>
      </c>
    </row>
    <row r="9287" spans="2:65" s="1" customFormat="1" ht="13.5">
      <c r="B9287" s="42"/>
      <c r="C9287" s="64"/>
      <c r="D9287" s="205" t="s">
        <v>175</v>
      </c>
      <c r="E9287" s="64"/>
      <c r="F9287" s="206" t="s">
        <v>1256</v>
      </c>
      <c r="G9287" s="64"/>
      <c r="H9287" s="64"/>
      <c r="I9287" s="164"/>
      <c r="J9287" s="64"/>
      <c r="K9287" s="64"/>
      <c r="L9287" s="62"/>
      <c r="M9287" s="207"/>
      <c r="N9287" s="43"/>
      <c r="O9287" s="43"/>
      <c r="P9287" s="43"/>
      <c r="Q9287" s="43"/>
      <c r="R9287" s="43"/>
      <c r="S9287" s="43"/>
      <c r="T9287" s="79"/>
      <c r="AT9287" s="25" t="s">
        <v>175</v>
      </c>
      <c r="AU9287" s="25" t="s">
        <v>84</v>
      </c>
    </row>
    <row r="9288" spans="2:65" s="1" customFormat="1" ht="16.5" customHeight="1">
      <c r="B9288" s="42"/>
      <c r="C9288" s="193" t="s">
        <v>7909</v>
      </c>
      <c r="D9288" s="193" t="s">
        <v>168</v>
      </c>
      <c r="E9288" s="194" t="s">
        <v>1257</v>
      </c>
      <c r="F9288" s="195" t="s">
        <v>1258</v>
      </c>
      <c r="G9288" s="196" t="s">
        <v>1259</v>
      </c>
      <c r="H9288" s="197">
        <v>12</v>
      </c>
      <c r="I9288" s="198"/>
      <c r="J9288" s="199">
        <f>ROUND(I9288*H9288,2)</f>
        <v>0</v>
      </c>
      <c r="K9288" s="195" t="s">
        <v>21</v>
      </c>
      <c r="L9288" s="62"/>
      <c r="M9288" s="200" t="s">
        <v>21</v>
      </c>
      <c r="N9288" s="201" t="s">
        <v>48</v>
      </c>
      <c r="O9288" s="43"/>
      <c r="P9288" s="202">
        <f>O9288*H9288</f>
        <v>0</v>
      </c>
      <c r="Q9288" s="202">
        <v>0</v>
      </c>
      <c r="R9288" s="202">
        <f>Q9288*H9288</f>
        <v>0</v>
      </c>
      <c r="S9288" s="202">
        <v>0</v>
      </c>
      <c r="T9288" s="203">
        <f>S9288*H9288</f>
        <v>0</v>
      </c>
      <c r="AR9288" s="25" t="s">
        <v>173</v>
      </c>
      <c r="AT9288" s="25" t="s">
        <v>168</v>
      </c>
      <c r="AU9288" s="25" t="s">
        <v>84</v>
      </c>
      <c r="AY9288" s="25" t="s">
        <v>163</v>
      </c>
      <c r="BE9288" s="204">
        <f>IF(N9288="základní",J9288,0)</f>
        <v>0</v>
      </c>
      <c r="BF9288" s="204">
        <f>IF(N9288="snížená",J9288,0)</f>
        <v>0</v>
      </c>
      <c r="BG9288" s="204">
        <f>IF(N9288="zákl. přenesená",J9288,0)</f>
        <v>0</v>
      </c>
      <c r="BH9288" s="204">
        <f>IF(N9288="sníž. přenesená",J9288,0)</f>
        <v>0</v>
      </c>
      <c r="BI9288" s="204">
        <f>IF(N9288="nulová",J9288,0)</f>
        <v>0</v>
      </c>
      <c r="BJ9288" s="25" t="s">
        <v>98</v>
      </c>
      <c r="BK9288" s="204">
        <f>ROUND(I9288*H9288,2)</f>
        <v>0</v>
      </c>
      <c r="BL9288" s="25" t="s">
        <v>173</v>
      </c>
      <c r="BM9288" s="25" t="s">
        <v>7910</v>
      </c>
    </row>
    <row r="9289" spans="2:65" s="1" customFormat="1" ht="13.5">
      <c r="B9289" s="42"/>
      <c r="C9289" s="64"/>
      <c r="D9289" s="205" t="s">
        <v>175</v>
      </c>
      <c r="E9289" s="64"/>
      <c r="F9289" s="206" t="s">
        <v>1258</v>
      </c>
      <c r="G9289" s="64"/>
      <c r="H9289" s="64"/>
      <c r="I9289" s="164"/>
      <c r="J9289" s="64"/>
      <c r="K9289" s="64"/>
      <c r="L9289" s="62"/>
      <c r="M9289" s="207"/>
      <c r="N9289" s="43"/>
      <c r="O9289" s="43"/>
      <c r="P9289" s="43"/>
      <c r="Q9289" s="43"/>
      <c r="R9289" s="43"/>
      <c r="S9289" s="43"/>
      <c r="T9289" s="79"/>
      <c r="AT9289" s="25" t="s">
        <v>175</v>
      </c>
      <c r="AU9289" s="25" t="s">
        <v>84</v>
      </c>
    </row>
    <row r="9290" spans="2:65" s="1" customFormat="1" ht="16.5" customHeight="1">
      <c r="B9290" s="42"/>
      <c r="C9290" s="193" t="s">
        <v>4537</v>
      </c>
      <c r="D9290" s="193" t="s">
        <v>168</v>
      </c>
      <c r="E9290" s="194" t="s">
        <v>1260</v>
      </c>
      <c r="F9290" s="195" t="s">
        <v>1261</v>
      </c>
      <c r="G9290" s="196" t="s">
        <v>288</v>
      </c>
      <c r="H9290" s="197">
        <v>138</v>
      </c>
      <c r="I9290" s="198"/>
      <c r="J9290" s="199">
        <f>ROUND(I9290*H9290,2)</f>
        <v>0</v>
      </c>
      <c r="K9290" s="195" t="s">
        <v>21</v>
      </c>
      <c r="L9290" s="62"/>
      <c r="M9290" s="200" t="s">
        <v>21</v>
      </c>
      <c r="N9290" s="201" t="s">
        <v>48</v>
      </c>
      <c r="O9290" s="43"/>
      <c r="P9290" s="202">
        <f>O9290*H9290</f>
        <v>0</v>
      </c>
      <c r="Q9290" s="202">
        <v>0</v>
      </c>
      <c r="R9290" s="202">
        <f>Q9290*H9290</f>
        <v>0</v>
      </c>
      <c r="S9290" s="202">
        <v>0</v>
      </c>
      <c r="T9290" s="203">
        <f>S9290*H9290</f>
        <v>0</v>
      </c>
      <c r="AR9290" s="25" t="s">
        <v>173</v>
      </c>
      <c r="AT9290" s="25" t="s">
        <v>168</v>
      </c>
      <c r="AU9290" s="25" t="s">
        <v>84</v>
      </c>
      <c r="AY9290" s="25" t="s">
        <v>163</v>
      </c>
      <c r="BE9290" s="204">
        <f>IF(N9290="základní",J9290,0)</f>
        <v>0</v>
      </c>
      <c r="BF9290" s="204">
        <f>IF(N9290="snížená",J9290,0)</f>
        <v>0</v>
      </c>
      <c r="BG9290" s="204">
        <f>IF(N9290="zákl. přenesená",J9290,0)</f>
        <v>0</v>
      </c>
      <c r="BH9290" s="204">
        <f>IF(N9290="sníž. přenesená",J9290,0)</f>
        <v>0</v>
      </c>
      <c r="BI9290" s="204">
        <f>IF(N9290="nulová",J9290,0)</f>
        <v>0</v>
      </c>
      <c r="BJ9290" s="25" t="s">
        <v>98</v>
      </c>
      <c r="BK9290" s="204">
        <f>ROUND(I9290*H9290,2)</f>
        <v>0</v>
      </c>
      <c r="BL9290" s="25" t="s">
        <v>173</v>
      </c>
      <c r="BM9290" s="25" t="s">
        <v>7911</v>
      </c>
    </row>
    <row r="9291" spans="2:65" s="1" customFormat="1" ht="13.5">
      <c r="B9291" s="42"/>
      <c r="C9291" s="64"/>
      <c r="D9291" s="205" t="s">
        <v>175</v>
      </c>
      <c r="E9291" s="64"/>
      <c r="F9291" s="206" t="s">
        <v>1261</v>
      </c>
      <c r="G9291" s="64"/>
      <c r="H9291" s="64"/>
      <c r="I9291" s="164"/>
      <c r="J9291" s="64"/>
      <c r="K9291" s="64"/>
      <c r="L9291" s="62"/>
      <c r="M9291" s="207"/>
      <c r="N9291" s="43"/>
      <c r="O9291" s="43"/>
      <c r="P9291" s="43"/>
      <c r="Q9291" s="43"/>
      <c r="R9291" s="43"/>
      <c r="S9291" s="43"/>
      <c r="T9291" s="79"/>
      <c r="AT9291" s="25" t="s">
        <v>175</v>
      </c>
      <c r="AU9291" s="25" t="s">
        <v>84</v>
      </c>
    </row>
    <row r="9292" spans="2:65" s="1" customFormat="1" ht="16.5" customHeight="1">
      <c r="B9292" s="42"/>
      <c r="C9292" s="193" t="s">
        <v>7912</v>
      </c>
      <c r="D9292" s="193" t="s">
        <v>168</v>
      </c>
      <c r="E9292" s="194" t="s">
        <v>1262</v>
      </c>
      <c r="F9292" s="195" t="s">
        <v>1263</v>
      </c>
      <c r="G9292" s="196" t="s">
        <v>184</v>
      </c>
      <c r="H9292" s="197">
        <v>12</v>
      </c>
      <c r="I9292" s="198"/>
      <c r="J9292" s="199">
        <f>ROUND(I9292*H9292,2)</f>
        <v>0</v>
      </c>
      <c r="K9292" s="195" t="s">
        <v>21</v>
      </c>
      <c r="L9292" s="62"/>
      <c r="M9292" s="200" t="s">
        <v>21</v>
      </c>
      <c r="N9292" s="201" t="s">
        <v>48</v>
      </c>
      <c r="O9292" s="43"/>
      <c r="P9292" s="202">
        <f>O9292*H9292</f>
        <v>0</v>
      </c>
      <c r="Q9292" s="202">
        <v>0</v>
      </c>
      <c r="R9292" s="202">
        <f>Q9292*H9292</f>
        <v>0</v>
      </c>
      <c r="S9292" s="202">
        <v>0</v>
      </c>
      <c r="T9292" s="203">
        <f>S9292*H9292</f>
        <v>0</v>
      </c>
      <c r="AR9292" s="25" t="s">
        <v>173</v>
      </c>
      <c r="AT9292" s="25" t="s">
        <v>168</v>
      </c>
      <c r="AU9292" s="25" t="s">
        <v>84</v>
      </c>
      <c r="AY9292" s="25" t="s">
        <v>163</v>
      </c>
      <c r="BE9292" s="204">
        <f>IF(N9292="základní",J9292,0)</f>
        <v>0</v>
      </c>
      <c r="BF9292" s="204">
        <f>IF(N9292="snížená",J9292,0)</f>
        <v>0</v>
      </c>
      <c r="BG9292" s="204">
        <f>IF(N9292="zákl. přenesená",J9292,0)</f>
        <v>0</v>
      </c>
      <c r="BH9292" s="204">
        <f>IF(N9292="sníž. přenesená",J9292,0)</f>
        <v>0</v>
      </c>
      <c r="BI9292" s="204">
        <f>IF(N9292="nulová",J9292,0)</f>
        <v>0</v>
      </c>
      <c r="BJ9292" s="25" t="s">
        <v>98</v>
      </c>
      <c r="BK9292" s="204">
        <f>ROUND(I9292*H9292,2)</f>
        <v>0</v>
      </c>
      <c r="BL9292" s="25" t="s">
        <v>173</v>
      </c>
      <c r="BM9292" s="25" t="s">
        <v>7913</v>
      </c>
    </row>
    <row r="9293" spans="2:65" s="1" customFormat="1" ht="13.5">
      <c r="B9293" s="42"/>
      <c r="C9293" s="64"/>
      <c r="D9293" s="205" t="s">
        <v>175</v>
      </c>
      <c r="E9293" s="64"/>
      <c r="F9293" s="206" t="s">
        <v>1263</v>
      </c>
      <c r="G9293" s="64"/>
      <c r="H9293" s="64"/>
      <c r="I9293" s="164"/>
      <c r="J9293" s="64"/>
      <c r="K9293" s="64"/>
      <c r="L9293" s="62"/>
      <c r="M9293" s="207"/>
      <c r="N9293" s="43"/>
      <c r="O9293" s="43"/>
      <c r="P9293" s="43"/>
      <c r="Q9293" s="43"/>
      <c r="R9293" s="43"/>
      <c r="S9293" s="43"/>
      <c r="T9293" s="79"/>
      <c r="AT9293" s="25" t="s">
        <v>175</v>
      </c>
      <c r="AU9293" s="25" t="s">
        <v>84</v>
      </c>
    </row>
    <row r="9294" spans="2:65" s="1" customFormat="1" ht="16.5" customHeight="1">
      <c r="B9294" s="42"/>
      <c r="C9294" s="193" t="s">
        <v>4538</v>
      </c>
      <c r="D9294" s="193" t="s">
        <v>168</v>
      </c>
      <c r="E9294" s="194" t="s">
        <v>1264</v>
      </c>
      <c r="F9294" s="195" t="s">
        <v>1265</v>
      </c>
      <c r="G9294" s="196" t="s">
        <v>288</v>
      </c>
      <c r="H9294" s="197">
        <v>26</v>
      </c>
      <c r="I9294" s="198"/>
      <c r="J9294" s="199">
        <f>ROUND(I9294*H9294,2)</f>
        <v>0</v>
      </c>
      <c r="K9294" s="195" t="s">
        <v>21</v>
      </c>
      <c r="L9294" s="62"/>
      <c r="M9294" s="200" t="s">
        <v>21</v>
      </c>
      <c r="N9294" s="201" t="s">
        <v>48</v>
      </c>
      <c r="O9294" s="43"/>
      <c r="P9294" s="202">
        <f>O9294*H9294</f>
        <v>0</v>
      </c>
      <c r="Q9294" s="202">
        <v>0</v>
      </c>
      <c r="R9294" s="202">
        <f>Q9294*H9294</f>
        <v>0</v>
      </c>
      <c r="S9294" s="202">
        <v>0</v>
      </c>
      <c r="T9294" s="203">
        <f>S9294*H9294</f>
        <v>0</v>
      </c>
      <c r="AR9294" s="25" t="s">
        <v>173</v>
      </c>
      <c r="AT9294" s="25" t="s">
        <v>168</v>
      </c>
      <c r="AU9294" s="25" t="s">
        <v>84</v>
      </c>
      <c r="AY9294" s="25" t="s">
        <v>163</v>
      </c>
      <c r="BE9294" s="204">
        <f>IF(N9294="základní",J9294,0)</f>
        <v>0</v>
      </c>
      <c r="BF9294" s="204">
        <f>IF(N9294="snížená",J9294,0)</f>
        <v>0</v>
      </c>
      <c r="BG9294" s="204">
        <f>IF(N9294="zákl. přenesená",J9294,0)</f>
        <v>0</v>
      </c>
      <c r="BH9294" s="204">
        <f>IF(N9294="sníž. přenesená",J9294,0)</f>
        <v>0</v>
      </c>
      <c r="BI9294" s="204">
        <f>IF(N9294="nulová",J9294,0)</f>
        <v>0</v>
      </c>
      <c r="BJ9294" s="25" t="s">
        <v>98</v>
      </c>
      <c r="BK9294" s="204">
        <f>ROUND(I9294*H9294,2)</f>
        <v>0</v>
      </c>
      <c r="BL9294" s="25" t="s">
        <v>173</v>
      </c>
      <c r="BM9294" s="25" t="s">
        <v>7914</v>
      </c>
    </row>
    <row r="9295" spans="2:65" s="1" customFormat="1" ht="13.5">
      <c r="B9295" s="42"/>
      <c r="C9295" s="64"/>
      <c r="D9295" s="205" t="s">
        <v>175</v>
      </c>
      <c r="E9295" s="64"/>
      <c r="F9295" s="206" t="s">
        <v>1265</v>
      </c>
      <c r="G9295" s="64"/>
      <c r="H9295" s="64"/>
      <c r="I9295" s="164"/>
      <c r="J9295" s="64"/>
      <c r="K9295" s="64"/>
      <c r="L9295" s="62"/>
      <c r="M9295" s="207"/>
      <c r="N9295" s="43"/>
      <c r="O9295" s="43"/>
      <c r="P9295" s="43"/>
      <c r="Q9295" s="43"/>
      <c r="R9295" s="43"/>
      <c r="S9295" s="43"/>
      <c r="T9295" s="79"/>
      <c r="AT9295" s="25" t="s">
        <v>175</v>
      </c>
      <c r="AU9295" s="25" t="s">
        <v>84</v>
      </c>
    </row>
    <row r="9296" spans="2:65" s="1" customFormat="1" ht="16.5" customHeight="1">
      <c r="B9296" s="42"/>
      <c r="C9296" s="193" t="s">
        <v>7915</v>
      </c>
      <c r="D9296" s="193" t="s">
        <v>168</v>
      </c>
      <c r="E9296" s="194" t="s">
        <v>1266</v>
      </c>
      <c r="F9296" s="195" t="s">
        <v>1267</v>
      </c>
      <c r="G9296" s="196" t="s">
        <v>288</v>
      </c>
      <c r="H9296" s="197">
        <v>18</v>
      </c>
      <c r="I9296" s="198"/>
      <c r="J9296" s="199">
        <f>ROUND(I9296*H9296,2)</f>
        <v>0</v>
      </c>
      <c r="K9296" s="195" t="s">
        <v>21</v>
      </c>
      <c r="L9296" s="62"/>
      <c r="M9296" s="200" t="s">
        <v>21</v>
      </c>
      <c r="N9296" s="201" t="s">
        <v>48</v>
      </c>
      <c r="O9296" s="43"/>
      <c r="P9296" s="202">
        <f>O9296*H9296</f>
        <v>0</v>
      </c>
      <c r="Q9296" s="202">
        <v>0</v>
      </c>
      <c r="R9296" s="202">
        <f>Q9296*H9296</f>
        <v>0</v>
      </c>
      <c r="S9296" s="202">
        <v>0</v>
      </c>
      <c r="T9296" s="203">
        <f>S9296*H9296</f>
        <v>0</v>
      </c>
      <c r="AR9296" s="25" t="s">
        <v>173</v>
      </c>
      <c r="AT9296" s="25" t="s">
        <v>168</v>
      </c>
      <c r="AU9296" s="25" t="s">
        <v>84</v>
      </c>
      <c r="AY9296" s="25" t="s">
        <v>163</v>
      </c>
      <c r="BE9296" s="204">
        <f>IF(N9296="základní",J9296,0)</f>
        <v>0</v>
      </c>
      <c r="BF9296" s="204">
        <f>IF(N9296="snížená",J9296,0)</f>
        <v>0</v>
      </c>
      <c r="BG9296" s="204">
        <f>IF(N9296="zákl. přenesená",J9296,0)</f>
        <v>0</v>
      </c>
      <c r="BH9296" s="204">
        <f>IF(N9296="sníž. přenesená",J9296,0)</f>
        <v>0</v>
      </c>
      <c r="BI9296" s="204">
        <f>IF(N9296="nulová",J9296,0)</f>
        <v>0</v>
      </c>
      <c r="BJ9296" s="25" t="s">
        <v>98</v>
      </c>
      <c r="BK9296" s="204">
        <f>ROUND(I9296*H9296,2)</f>
        <v>0</v>
      </c>
      <c r="BL9296" s="25" t="s">
        <v>173</v>
      </c>
      <c r="BM9296" s="25" t="s">
        <v>7916</v>
      </c>
    </row>
    <row r="9297" spans="2:65" s="1" customFormat="1" ht="13.5">
      <c r="B9297" s="42"/>
      <c r="C9297" s="64"/>
      <c r="D9297" s="205" t="s">
        <v>175</v>
      </c>
      <c r="E9297" s="64"/>
      <c r="F9297" s="206" t="s">
        <v>1267</v>
      </c>
      <c r="G9297" s="64"/>
      <c r="H9297" s="64"/>
      <c r="I9297" s="164"/>
      <c r="J9297" s="64"/>
      <c r="K9297" s="64"/>
      <c r="L9297" s="62"/>
      <c r="M9297" s="207"/>
      <c r="N9297" s="43"/>
      <c r="O9297" s="43"/>
      <c r="P9297" s="43"/>
      <c r="Q9297" s="43"/>
      <c r="R9297" s="43"/>
      <c r="S9297" s="43"/>
      <c r="T9297" s="79"/>
      <c r="AT9297" s="25" t="s">
        <v>175</v>
      </c>
      <c r="AU9297" s="25" t="s">
        <v>84</v>
      </c>
    </row>
    <row r="9298" spans="2:65" s="1" customFormat="1" ht="16.5" customHeight="1">
      <c r="B9298" s="42"/>
      <c r="C9298" s="193" t="s">
        <v>4540</v>
      </c>
      <c r="D9298" s="193" t="s">
        <v>168</v>
      </c>
      <c r="E9298" s="194" t="s">
        <v>1268</v>
      </c>
      <c r="F9298" s="195" t="s">
        <v>1269</v>
      </c>
      <c r="G9298" s="196" t="s">
        <v>288</v>
      </c>
      <c r="H9298" s="197">
        <v>12</v>
      </c>
      <c r="I9298" s="198"/>
      <c r="J9298" s="199">
        <f>ROUND(I9298*H9298,2)</f>
        <v>0</v>
      </c>
      <c r="K9298" s="195" t="s">
        <v>21</v>
      </c>
      <c r="L9298" s="62"/>
      <c r="M9298" s="200" t="s">
        <v>21</v>
      </c>
      <c r="N9298" s="201" t="s">
        <v>48</v>
      </c>
      <c r="O9298" s="43"/>
      <c r="P9298" s="202">
        <f>O9298*H9298</f>
        <v>0</v>
      </c>
      <c r="Q9298" s="202">
        <v>0</v>
      </c>
      <c r="R9298" s="202">
        <f>Q9298*H9298</f>
        <v>0</v>
      </c>
      <c r="S9298" s="202">
        <v>0</v>
      </c>
      <c r="T9298" s="203">
        <f>S9298*H9298</f>
        <v>0</v>
      </c>
      <c r="AR9298" s="25" t="s">
        <v>173</v>
      </c>
      <c r="AT9298" s="25" t="s">
        <v>168</v>
      </c>
      <c r="AU9298" s="25" t="s">
        <v>84</v>
      </c>
      <c r="AY9298" s="25" t="s">
        <v>163</v>
      </c>
      <c r="BE9298" s="204">
        <f>IF(N9298="základní",J9298,0)</f>
        <v>0</v>
      </c>
      <c r="BF9298" s="204">
        <f>IF(N9298="snížená",J9298,0)</f>
        <v>0</v>
      </c>
      <c r="BG9298" s="204">
        <f>IF(N9298="zákl. přenesená",J9298,0)</f>
        <v>0</v>
      </c>
      <c r="BH9298" s="204">
        <f>IF(N9298="sníž. přenesená",J9298,0)</f>
        <v>0</v>
      </c>
      <c r="BI9298" s="204">
        <f>IF(N9298="nulová",J9298,0)</f>
        <v>0</v>
      </c>
      <c r="BJ9298" s="25" t="s">
        <v>98</v>
      </c>
      <c r="BK9298" s="204">
        <f>ROUND(I9298*H9298,2)</f>
        <v>0</v>
      </c>
      <c r="BL9298" s="25" t="s">
        <v>173</v>
      </c>
      <c r="BM9298" s="25" t="s">
        <v>7917</v>
      </c>
    </row>
    <row r="9299" spans="2:65" s="1" customFormat="1" ht="13.5">
      <c r="B9299" s="42"/>
      <c r="C9299" s="64"/>
      <c r="D9299" s="205" t="s">
        <v>175</v>
      </c>
      <c r="E9299" s="64"/>
      <c r="F9299" s="206" t="s">
        <v>1269</v>
      </c>
      <c r="G9299" s="64"/>
      <c r="H9299" s="64"/>
      <c r="I9299" s="164"/>
      <c r="J9299" s="64"/>
      <c r="K9299" s="64"/>
      <c r="L9299" s="62"/>
      <c r="M9299" s="207"/>
      <c r="N9299" s="43"/>
      <c r="O9299" s="43"/>
      <c r="P9299" s="43"/>
      <c r="Q9299" s="43"/>
      <c r="R9299" s="43"/>
      <c r="S9299" s="43"/>
      <c r="T9299" s="79"/>
      <c r="AT9299" s="25" t="s">
        <v>175</v>
      </c>
      <c r="AU9299" s="25" t="s">
        <v>84</v>
      </c>
    </row>
    <row r="9300" spans="2:65" s="1" customFormat="1" ht="16.5" customHeight="1">
      <c r="B9300" s="42"/>
      <c r="C9300" s="193" t="s">
        <v>7918</v>
      </c>
      <c r="D9300" s="193" t="s">
        <v>168</v>
      </c>
      <c r="E9300" s="194" t="s">
        <v>1270</v>
      </c>
      <c r="F9300" s="195" t="s">
        <v>1271</v>
      </c>
      <c r="G9300" s="196" t="s">
        <v>1272</v>
      </c>
      <c r="H9300" s="197">
        <v>12</v>
      </c>
      <c r="I9300" s="198"/>
      <c r="J9300" s="199">
        <f>ROUND(I9300*H9300,2)</f>
        <v>0</v>
      </c>
      <c r="K9300" s="195" t="s">
        <v>21</v>
      </c>
      <c r="L9300" s="62"/>
      <c r="M9300" s="200" t="s">
        <v>21</v>
      </c>
      <c r="N9300" s="201" t="s">
        <v>48</v>
      </c>
      <c r="O9300" s="43"/>
      <c r="P9300" s="202">
        <f>O9300*H9300</f>
        <v>0</v>
      </c>
      <c r="Q9300" s="202">
        <v>0</v>
      </c>
      <c r="R9300" s="202">
        <f>Q9300*H9300</f>
        <v>0</v>
      </c>
      <c r="S9300" s="202">
        <v>0</v>
      </c>
      <c r="T9300" s="203">
        <f>S9300*H9300</f>
        <v>0</v>
      </c>
      <c r="AR9300" s="25" t="s">
        <v>173</v>
      </c>
      <c r="AT9300" s="25" t="s">
        <v>168</v>
      </c>
      <c r="AU9300" s="25" t="s">
        <v>84</v>
      </c>
      <c r="AY9300" s="25" t="s">
        <v>163</v>
      </c>
      <c r="BE9300" s="204">
        <f>IF(N9300="základní",J9300,0)</f>
        <v>0</v>
      </c>
      <c r="BF9300" s="204">
        <f>IF(N9300="snížená",J9300,0)</f>
        <v>0</v>
      </c>
      <c r="BG9300" s="204">
        <f>IF(N9300="zákl. přenesená",J9300,0)</f>
        <v>0</v>
      </c>
      <c r="BH9300" s="204">
        <f>IF(N9300="sníž. přenesená",J9300,0)</f>
        <v>0</v>
      </c>
      <c r="BI9300" s="204">
        <f>IF(N9300="nulová",J9300,0)</f>
        <v>0</v>
      </c>
      <c r="BJ9300" s="25" t="s">
        <v>98</v>
      </c>
      <c r="BK9300" s="204">
        <f>ROUND(I9300*H9300,2)</f>
        <v>0</v>
      </c>
      <c r="BL9300" s="25" t="s">
        <v>173</v>
      </c>
      <c r="BM9300" s="25" t="s">
        <v>7919</v>
      </c>
    </row>
    <row r="9301" spans="2:65" s="1" customFormat="1" ht="13.5">
      <c r="B9301" s="42"/>
      <c r="C9301" s="64"/>
      <c r="D9301" s="205" t="s">
        <v>175</v>
      </c>
      <c r="E9301" s="64"/>
      <c r="F9301" s="206" t="s">
        <v>1271</v>
      </c>
      <c r="G9301" s="64"/>
      <c r="H9301" s="64"/>
      <c r="I9301" s="164"/>
      <c r="J9301" s="64"/>
      <c r="K9301" s="64"/>
      <c r="L9301" s="62"/>
      <c r="M9301" s="207"/>
      <c r="N9301" s="43"/>
      <c r="O9301" s="43"/>
      <c r="P9301" s="43"/>
      <c r="Q9301" s="43"/>
      <c r="R9301" s="43"/>
      <c r="S9301" s="43"/>
      <c r="T9301" s="79"/>
      <c r="AT9301" s="25" t="s">
        <v>175</v>
      </c>
      <c r="AU9301" s="25" t="s">
        <v>84</v>
      </c>
    </row>
    <row r="9302" spans="2:65" s="1" customFormat="1" ht="25.5" customHeight="1">
      <c r="B9302" s="42"/>
      <c r="C9302" s="193" t="s">
        <v>4541</v>
      </c>
      <c r="D9302" s="193" t="s">
        <v>168</v>
      </c>
      <c r="E9302" s="194" t="s">
        <v>1273</v>
      </c>
      <c r="F9302" s="195" t="s">
        <v>1274</v>
      </c>
      <c r="G9302" s="196" t="s">
        <v>1275</v>
      </c>
      <c r="H9302" s="197">
        <v>15</v>
      </c>
      <c r="I9302" s="198"/>
      <c r="J9302" s="199">
        <f>ROUND(I9302*H9302,2)</f>
        <v>0</v>
      </c>
      <c r="K9302" s="195" t="s">
        <v>21</v>
      </c>
      <c r="L9302" s="62"/>
      <c r="M9302" s="200" t="s">
        <v>21</v>
      </c>
      <c r="N9302" s="201" t="s">
        <v>48</v>
      </c>
      <c r="O9302" s="43"/>
      <c r="P9302" s="202">
        <f>O9302*H9302</f>
        <v>0</v>
      </c>
      <c r="Q9302" s="202">
        <v>0</v>
      </c>
      <c r="R9302" s="202">
        <f>Q9302*H9302</f>
        <v>0</v>
      </c>
      <c r="S9302" s="202">
        <v>0</v>
      </c>
      <c r="T9302" s="203">
        <f>S9302*H9302</f>
        <v>0</v>
      </c>
      <c r="AR9302" s="25" t="s">
        <v>173</v>
      </c>
      <c r="AT9302" s="25" t="s">
        <v>168</v>
      </c>
      <c r="AU9302" s="25" t="s">
        <v>84</v>
      </c>
      <c r="AY9302" s="25" t="s">
        <v>163</v>
      </c>
      <c r="BE9302" s="204">
        <f>IF(N9302="základní",J9302,0)</f>
        <v>0</v>
      </c>
      <c r="BF9302" s="204">
        <f>IF(N9302="snížená",J9302,0)</f>
        <v>0</v>
      </c>
      <c r="BG9302" s="204">
        <f>IF(N9302="zákl. přenesená",J9302,0)</f>
        <v>0</v>
      </c>
      <c r="BH9302" s="204">
        <f>IF(N9302="sníž. přenesená",J9302,0)</f>
        <v>0</v>
      </c>
      <c r="BI9302" s="204">
        <f>IF(N9302="nulová",J9302,0)</f>
        <v>0</v>
      </c>
      <c r="BJ9302" s="25" t="s">
        <v>98</v>
      </c>
      <c r="BK9302" s="204">
        <f>ROUND(I9302*H9302,2)</f>
        <v>0</v>
      </c>
      <c r="BL9302" s="25" t="s">
        <v>173</v>
      </c>
      <c r="BM9302" s="25" t="s">
        <v>7920</v>
      </c>
    </row>
    <row r="9303" spans="2:65" s="1" customFormat="1" ht="13.5">
      <c r="B9303" s="42"/>
      <c r="C9303" s="64"/>
      <c r="D9303" s="205" t="s">
        <v>175</v>
      </c>
      <c r="E9303" s="64"/>
      <c r="F9303" s="206" t="s">
        <v>1274</v>
      </c>
      <c r="G9303" s="64"/>
      <c r="H9303" s="64"/>
      <c r="I9303" s="164"/>
      <c r="J9303" s="64"/>
      <c r="K9303" s="64"/>
      <c r="L9303" s="62"/>
      <c r="M9303" s="207"/>
      <c r="N9303" s="43"/>
      <c r="O9303" s="43"/>
      <c r="P9303" s="43"/>
      <c r="Q9303" s="43"/>
      <c r="R9303" s="43"/>
      <c r="S9303" s="43"/>
      <c r="T9303" s="79"/>
      <c r="AT9303" s="25" t="s">
        <v>175</v>
      </c>
      <c r="AU9303" s="25" t="s">
        <v>84</v>
      </c>
    </row>
    <row r="9304" spans="2:65" s="1" customFormat="1" ht="25.5" customHeight="1">
      <c r="B9304" s="42"/>
      <c r="C9304" s="193" t="s">
        <v>7921</v>
      </c>
      <c r="D9304" s="193" t="s">
        <v>168</v>
      </c>
      <c r="E9304" s="194" t="s">
        <v>1276</v>
      </c>
      <c r="F9304" s="195" t="s">
        <v>1277</v>
      </c>
      <c r="G9304" s="196" t="s">
        <v>1254</v>
      </c>
      <c r="H9304" s="197">
        <v>32</v>
      </c>
      <c r="I9304" s="198"/>
      <c r="J9304" s="199">
        <f>ROUND(I9304*H9304,2)</f>
        <v>0</v>
      </c>
      <c r="K9304" s="195" t="s">
        <v>21</v>
      </c>
      <c r="L9304" s="62"/>
      <c r="M9304" s="200" t="s">
        <v>21</v>
      </c>
      <c r="N9304" s="201" t="s">
        <v>48</v>
      </c>
      <c r="O9304" s="43"/>
      <c r="P9304" s="202">
        <f>O9304*H9304</f>
        <v>0</v>
      </c>
      <c r="Q9304" s="202">
        <v>0</v>
      </c>
      <c r="R9304" s="202">
        <f>Q9304*H9304</f>
        <v>0</v>
      </c>
      <c r="S9304" s="202">
        <v>0</v>
      </c>
      <c r="T9304" s="203">
        <f>S9304*H9304</f>
        <v>0</v>
      </c>
      <c r="AR9304" s="25" t="s">
        <v>173</v>
      </c>
      <c r="AT9304" s="25" t="s">
        <v>168</v>
      </c>
      <c r="AU9304" s="25" t="s">
        <v>84</v>
      </c>
      <c r="AY9304" s="25" t="s">
        <v>163</v>
      </c>
      <c r="BE9304" s="204">
        <f>IF(N9304="základní",J9304,0)</f>
        <v>0</v>
      </c>
      <c r="BF9304" s="204">
        <f>IF(N9304="snížená",J9304,0)</f>
        <v>0</v>
      </c>
      <c r="BG9304" s="204">
        <f>IF(N9304="zákl. přenesená",J9304,0)</f>
        <v>0</v>
      </c>
      <c r="BH9304" s="204">
        <f>IF(N9304="sníž. přenesená",J9304,0)</f>
        <v>0</v>
      </c>
      <c r="BI9304" s="204">
        <f>IF(N9304="nulová",J9304,0)</f>
        <v>0</v>
      </c>
      <c r="BJ9304" s="25" t="s">
        <v>98</v>
      </c>
      <c r="BK9304" s="204">
        <f>ROUND(I9304*H9304,2)</f>
        <v>0</v>
      </c>
      <c r="BL9304" s="25" t="s">
        <v>173</v>
      </c>
      <c r="BM9304" s="25" t="s">
        <v>7922</v>
      </c>
    </row>
    <row r="9305" spans="2:65" s="1" customFormat="1" ht="27">
      <c r="B9305" s="42"/>
      <c r="C9305" s="64"/>
      <c r="D9305" s="205" t="s">
        <v>175</v>
      </c>
      <c r="E9305" s="64"/>
      <c r="F9305" s="206" t="s">
        <v>1277</v>
      </c>
      <c r="G9305" s="64"/>
      <c r="H9305" s="64"/>
      <c r="I9305" s="164"/>
      <c r="J9305" s="64"/>
      <c r="K9305" s="64"/>
      <c r="L9305" s="62"/>
      <c r="M9305" s="207"/>
      <c r="N9305" s="43"/>
      <c r="O9305" s="43"/>
      <c r="P9305" s="43"/>
      <c r="Q9305" s="43"/>
      <c r="R9305" s="43"/>
      <c r="S9305" s="43"/>
      <c r="T9305" s="79"/>
      <c r="AT9305" s="25" t="s">
        <v>175</v>
      </c>
      <c r="AU9305" s="25" t="s">
        <v>84</v>
      </c>
    </row>
    <row r="9306" spans="2:65" s="1" customFormat="1" ht="16.5" customHeight="1">
      <c r="B9306" s="42"/>
      <c r="C9306" s="193" t="s">
        <v>4543</v>
      </c>
      <c r="D9306" s="193" t="s">
        <v>168</v>
      </c>
      <c r="E9306" s="194" t="s">
        <v>1278</v>
      </c>
      <c r="F9306" s="195" t="s">
        <v>1279</v>
      </c>
      <c r="G9306" s="196" t="s">
        <v>184</v>
      </c>
      <c r="H9306" s="197">
        <v>10</v>
      </c>
      <c r="I9306" s="198"/>
      <c r="J9306" s="199">
        <f>ROUND(I9306*H9306,2)</f>
        <v>0</v>
      </c>
      <c r="K9306" s="195" t="s">
        <v>21</v>
      </c>
      <c r="L9306" s="62"/>
      <c r="M9306" s="200" t="s">
        <v>21</v>
      </c>
      <c r="N9306" s="201" t="s">
        <v>48</v>
      </c>
      <c r="O9306" s="43"/>
      <c r="P9306" s="202">
        <f>O9306*H9306</f>
        <v>0</v>
      </c>
      <c r="Q9306" s="202">
        <v>0</v>
      </c>
      <c r="R9306" s="202">
        <f>Q9306*H9306</f>
        <v>0</v>
      </c>
      <c r="S9306" s="202">
        <v>0</v>
      </c>
      <c r="T9306" s="203">
        <f>S9306*H9306</f>
        <v>0</v>
      </c>
      <c r="AR9306" s="25" t="s">
        <v>173</v>
      </c>
      <c r="AT9306" s="25" t="s">
        <v>168</v>
      </c>
      <c r="AU9306" s="25" t="s">
        <v>84</v>
      </c>
      <c r="AY9306" s="25" t="s">
        <v>163</v>
      </c>
      <c r="BE9306" s="204">
        <f>IF(N9306="základní",J9306,0)</f>
        <v>0</v>
      </c>
      <c r="BF9306" s="204">
        <f>IF(N9306="snížená",J9306,0)</f>
        <v>0</v>
      </c>
      <c r="BG9306" s="204">
        <f>IF(N9306="zákl. přenesená",J9306,0)</f>
        <v>0</v>
      </c>
      <c r="BH9306" s="204">
        <f>IF(N9306="sníž. přenesená",J9306,0)</f>
        <v>0</v>
      </c>
      <c r="BI9306" s="204">
        <f>IF(N9306="nulová",J9306,0)</f>
        <v>0</v>
      </c>
      <c r="BJ9306" s="25" t="s">
        <v>98</v>
      </c>
      <c r="BK9306" s="204">
        <f>ROUND(I9306*H9306,2)</f>
        <v>0</v>
      </c>
      <c r="BL9306" s="25" t="s">
        <v>173</v>
      </c>
      <c r="BM9306" s="25" t="s">
        <v>7923</v>
      </c>
    </row>
    <row r="9307" spans="2:65" s="1" customFormat="1" ht="13.5">
      <c r="B9307" s="42"/>
      <c r="C9307" s="64"/>
      <c r="D9307" s="205" t="s">
        <v>175</v>
      </c>
      <c r="E9307" s="64"/>
      <c r="F9307" s="206" t="s">
        <v>1279</v>
      </c>
      <c r="G9307" s="64"/>
      <c r="H9307" s="64"/>
      <c r="I9307" s="164"/>
      <c r="J9307" s="64"/>
      <c r="K9307" s="64"/>
      <c r="L9307" s="62"/>
      <c r="M9307" s="207"/>
      <c r="N9307" s="43"/>
      <c r="O9307" s="43"/>
      <c r="P9307" s="43"/>
      <c r="Q9307" s="43"/>
      <c r="R9307" s="43"/>
      <c r="S9307" s="43"/>
      <c r="T9307" s="79"/>
      <c r="AT9307" s="25" t="s">
        <v>175</v>
      </c>
      <c r="AU9307" s="25" t="s">
        <v>84</v>
      </c>
    </row>
    <row r="9308" spans="2:65" s="1" customFormat="1" ht="16.5" customHeight="1">
      <c r="B9308" s="42"/>
      <c r="C9308" s="193" t="s">
        <v>7924</v>
      </c>
      <c r="D9308" s="193" t="s">
        <v>168</v>
      </c>
      <c r="E9308" s="194" t="s">
        <v>1280</v>
      </c>
      <c r="F9308" s="195" t="s">
        <v>1281</v>
      </c>
      <c r="G9308" s="196" t="s">
        <v>184</v>
      </c>
      <c r="H9308" s="197">
        <v>3</v>
      </c>
      <c r="I9308" s="198"/>
      <c r="J9308" s="199">
        <f>ROUND(I9308*H9308,2)</f>
        <v>0</v>
      </c>
      <c r="K9308" s="195" t="s">
        <v>21</v>
      </c>
      <c r="L9308" s="62"/>
      <c r="M9308" s="200" t="s">
        <v>21</v>
      </c>
      <c r="N9308" s="201" t="s">
        <v>48</v>
      </c>
      <c r="O9308" s="43"/>
      <c r="P9308" s="202">
        <f>O9308*H9308</f>
        <v>0</v>
      </c>
      <c r="Q9308" s="202">
        <v>0</v>
      </c>
      <c r="R9308" s="202">
        <f>Q9308*H9308</f>
        <v>0</v>
      </c>
      <c r="S9308" s="202">
        <v>0</v>
      </c>
      <c r="T9308" s="203">
        <f>S9308*H9308</f>
        <v>0</v>
      </c>
      <c r="AR9308" s="25" t="s">
        <v>173</v>
      </c>
      <c r="AT9308" s="25" t="s">
        <v>168</v>
      </c>
      <c r="AU9308" s="25" t="s">
        <v>84</v>
      </c>
      <c r="AY9308" s="25" t="s">
        <v>163</v>
      </c>
      <c r="BE9308" s="204">
        <f>IF(N9308="základní",J9308,0)</f>
        <v>0</v>
      </c>
      <c r="BF9308" s="204">
        <f>IF(N9308="snížená",J9308,0)</f>
        <v>0</v>
      </c>
      <c r="BG9308" s="204">
        <f>IF(N9308="zákl. přenesená",J9308,0)</f>
        <v>0</v>
      </c>
      <c r="BH9308" s="204">
        <f>IF(N9308="sníž. přenesená",J9308,0)</f>
        <v>0</v>
      </c>
      <c r="BI9308" s="204">
        <f>IF(N9308="nulová",J9308,0)</f>
        <v>0</v>
      </c>
      <c r="BJ9308" s="25" t="s">
        <v>98</v>
      </c>
      <c r="BK9308" s="204">
        <f>ROUND(I9308*H9308,2)</f>
        <v>0</v>
      </c>
      <c r="BL9308" s="25" t="s">
        <v>173</v>
      </c>
      <c r="BM9308" s="25" t="s">
        <v>7925</v>
      </c>
    </row>
    <row r="9309" spans="2:65" s="1" customFormat="1" ht="13.5">
      <c r="B9309" s="42"/>
      <c r="C9309" s="64"/>
      <c r="D9309" s="205" t="s">
        <v>175</v>
      </c>
      <c r="E9309" s="64"/>
      <c r="F9309" s="206" t="s">
        <v>1281</v>
      </c>
      <c r="G9309" s="64"/>
      <c r="H9309" s="64"/>
      <c r="I9309" s="164"/>
      <c r="J9309" s="64"/>
      <c r="K9309" s="64"/>
      <c r="L9309" s="62"/>
      <c r="M9309" s="207"/>
      <c r="N9309" s="43"/>
      <c r="O9309" s="43"/>
      <c r="P9309" s="43"/>
      <c r="Q9309" s="43"/>
      <c r="R9309" s="43"/>
      <c r="S9309" s="43"/>
      <c r="T9309" s="79"/>
      <c r="AT9309" s="25" t="s">
        <v>175</v>
      </c>
      <c r="AU9309" s="25" t="s">
        <v>84</v>
      </c>
    </row>
    <row r="9310" spans="2:65" s="1" customFormat="1" ht="16.5" customHeight="1">
      <c r="B9310" s="42"/>
      <c r="C9310" s="193" t="s">
        <v>4544</v>
      </c>
      <c r="D9310" s="193" t="s">
        <v>168</v>
      </c>
      <c r="E9310" s="194" t="s">
        <v>1282</v>
      </c>
      <c r="F9310" s="195" t="s">
        <v>1283</v>
      </c>
      <c r="G9310" s="196" t="s">
        <v>1284</v>
      </c>
      <c r="H9310" s="197">
        <v>1</v>
      </c>
      <c r="I9310" s="198"/>
      <c r="J9310" s="199">
        <f>ROUND(I9310*H9310,2)</f>
        <v>0</v>
      </c>
      <c r="K9310" s="195" t="s">
        <v>21</v>
      </c>
      <c r="L9310" s="62"/>
      <c r="M9310" s="200" t="s">
        <v>21</v>
      </c>
      <c r="N9310" s="201" t="s">
        <v>48</v>
      </c>
      <c r="O9310" s="43"/>
      <c r="P9310" s="202">
        <f>O9310*H9310</f>
        <v>0</v>
      </c>
      <c r="Q9310" s="202">
        <v>0</v>
      </c>
      <c r="R9310" s="202">
        <f>Q9310*H9310</f>
        <v>0</v>
      </c>
      <c r="S9310" s="202">
        <v>0</v>
      </c>
      <c r="T9310" s="203">
        <f>S9310*H9310</f>
        <v>0</v>
      </c>
      <c r="AR9310" s="25" t="s">
        <v>173</v>
      </c>
      <c r="AT9310" s="25" t="s">
        <v>168</v>
      </c>
      <c r="AU9310" s="25" t="s">
        <v>84</v>
      </c>
      <c r="AY9310" s="25" t="s">
        <v>163</v>
      </c>
      <c r="BE9310" s="204">
        <f>IF(N9310="základní",J9310,0)</f>
        <v>0</v>
      </c>
      <c r="BF9310" s="204">
        <f>IF(N9310="snížená",J9310,0)</f>
        <v>0</v>
      </c>
      <c r="BG9310" s="204">
        <f>IF(N9310="zákl. přenesená",J9310,0)</f>
        <v>0</v>
      </c>
      <c r="BH9310" s="204">
        <f>IF(N9310="sníž. přenesená",J9310,0)</f>
        <v>0</v>
      </c>
      <c r="BI9310" s="204">
        <f>IF(N9310="nulová",J9310,0)</f>
        <v>0</v>
      </c>
      <c r="BJ9310" s="25" t="s">
        <v>98</v>
      </c>
      <c r="BK9310" s="204">
        <f>ROUND(I9310*H9310,2)</f>
        <v>0</v>
      </c>
      <c r="BL9310" s="25" t="s">
        <v>173</v>
      </c>
      <c r="BM9310" s="25" t="s">
        <v>7926</v>
      </c>
    </row>
    <row r="9311" spans="2:65" s="1" customFormat="1" ht="13.5">
      <c r="B9311" s="42"/>
      <c r="C9311" s="64"/>
      <c r="D9311" s="205" t="s">
        <v>175</v>
      </c>
      <c r="E9311" s="64"/>
      <c r="F9311" s="206" t="s">
        <v>1283</v>
      </c>
      <c r="G9311" s="64"/>
      <c r="H9311" s="64"/>
      <c r="I9311" s="164"/>
      <c r="J9311" s="64"/>
      <c r="K9311" s="64"/>
      <c r="L9311" s="62"/>
      <c r="M9311" s="207"/>
      <c r="N9311" s="43"/>
      <c r="O9311" s="43"/>
      <c r="P9311" s="43"/>
      <c r="Q9311" s="43"/>
      <c r="R9311" s="43"/>
      <c r="S9311" s="43"/>
      <c r="T9311" s="79"/>
      <c r="AT9311" s="25" t="s">
        <v>175</v>
      </c>
      <c r="AU9311" s="25" t="s">
        <v>84</v>
      </c>
    </row>
    <row r="9312" spans="2:65" s="1" customFormat="1" ht="16.5" customHeight="1">
      <c r="B9312" s="42"/>
      <c r="C9312" s="193" t="s">
        <v>7927</v>
      </c>
      <c r="D9312" s="193" t="s">
        <v>168</v>
      </c>
      <c r="E9312" s="194" t="s">
        <v>1285</v>
      </c>
      <c r="F9312" s="195" t="s">
        <v>1286</v>
      </c>
      <c r="G9312" s="196" t="s">
        <v>1272</v>
      </c>
      <c r="H9312" s="197">
        <v>1</v>
      </c>
      <c r="I9312" s="198"/>
      <c r="J9312" s="199">
        <f>ROUND(I9312*H9312,2)</f>
        <v>0</v>
      </c>
      <c r="K9312" s="195" t="s">
        <v>21</v>
      </c>
      <c r="L9312" s="62"/>
      <c r="M9312" s="200" t="s">
        <v>21</v>
      </c>
      <c r="N9312" s="201" t="s">
        <v>48</v>
      </c>
      <c r="O9312" s="43"/>
      <c r="P9312" s="202">
        <f>O9312*H9312</f>
        <v>0</v>
      </c>
      <c r="Q9312" s="202">
        <v>0</v>
      </c>
      <c r="R9312" s="202">
        <f>Q9312*H9312</f>
        <v>0</v>
      </c>
      <c r="S9312" s="202">
        <v>0</v>
      </c>
      <c r="T9312" s="203">
        <f>S9312*H9312</f>
        <v>0</v>
      </c>
      <c r="AR9312" s="25" t="s">
        <v>173</v>
      </c>
      <c r="AT9312" s="25" t="s">
        <v>168</v>
      </c>
      <c r="AU9312" s="25" t="s">
        <v>84</v>
      </c>
      <c r="AY9312" s="25" t="s">
        <v>163</v>
      </c>
      <c r="BE9312" s="204">
        <f>IF(N9312="základní",J9312,0)</f>
        <v>0</v>
      </c>
      <c r="BF9312" s="204">
        <f>IF(N9312="snížená",J9312,0)</f>
        <v>0</v>
      </c>
      <c r="BG9312" s="204">
        <f>IF(N9312="zákl. přenesená",J9312,0)</f>
        <v>0</v>
      </c>
      <c r="BH9312" s="204">
        <f>IF(N9312="sníž. přenesená",J9312,0)</f>
        <v>0</v>
      </c>
      <c r="BI9312" s="204">
        <f>IF(N9312="nulová",J9312,0)</f>
        <v>0</v>
      </c>
      <c r="BJ9312" s="25" t="s">
        <v>98</v>
      </c>
      <c r="BK9312" s="204">
        <f>ROUND(I9312*H9312,2)</f>
        <v>0</v>
      </c>
      <c r="BL9312" s="25" t="s">
        <v>173</v>
      </c>
      <c r="BM9312" s="25" t="s">
        <v>7928</v>
      </c>
    </row>
    <row r="9313" spans="2:65" s="1" customFormat="1" ht="13.5">
      <c r="B9313" s="42"/>
      <c r="C9313" s="64"/>
      <c r="D9313" s="205" t="s">
        <v>175</v>
      </c>
      <c r="E9313" s="64"/>
      <c r="F9313" s="206" t="s">
        <v>1286</v>
      </c>
      <c r="G9313" s="64"/>
      <c r="H9313" s="64"/>
      <c r="I9313" s="164"/>
      <c r="J9313" s="64"/>
      <c r="K9313" s="64"/>
      <c r="L9313" s="62"/>
      <c r="M9313" s="207"/>
      <c r="N9313" s="43"/>
      <c r="O9313" s="43"/>
      <c r="P9313" s="43"/>
      <c r="Q9313" s="43"/>
      <c r="R9313" s="43"/>
      <c r="S9313" s="43"/>
      <c r="T9313" s="79"/>
      <c r="AT9313" s="25" t="s">
        <v>175</v>
      </c>
      <c r="AU9313" s="25" t="s">
        <v>84</v>
      </c>
    </row>
    <row r="9314" spans="2:65" s="1" customFormat="1" ht="16.5" customHeight="1">
      <c r="B9314" s="42"/>
      <c r="C9314" s="193" t="s">
        <v>4546</v>
      </c>
      <c r="D9314" s="193" t="s">
        <v>168</v>
      </c>
      <c r="E9314" s="194" t="s">
        <v>1287</v>
      </c>
      <c r="F9314" s="195" t="s">
        <v>1288</v>
      </c>
      <c r="G9314" s="196" t="s">
        <v>1284</v>
      </c>
      <c r="H9314" s="197">
        <v>1</v>
      </c>
      <c r="I9314" s="198"/>
      <c r="J9314" s="199">
        <f>ROUND(I9314*H9314,2)</f>
        <v>0</v>
      </c>
      <c r="K9314" s="195" t="s">
        <v>21</v>
      </c>
      <c r="L9314" s="62"/>
      <c r="M9314" s="200" t="s">
        <v>21</v>
      </c>
      <c r="N9314" s="201" t="s">
        <v>48</v>
      </c>
      <c r="O9314" s="43"/>
      <c r="P9314" s="202">
        <f>O9314*H9314</f>
        <v>0</v>
      </c>
      <c r="Q9314" s="202">
        <v>0</v>
      </c>
      <c r="R9314" s="202">
        <f>Q9314*H9314</f>
        <v>0</v>
      </c>
      <c r="S9314" s="202">
        <v>0</v>
      </c>
      <c r="T9314" s="203">
        <f>S9314*H9314</f>
        <v>0</v>
      </c>
      <c r="AR9314" s="25" t="s">
        <v>173</v>
      </c>
      <c r="AT9314" s="25" t="s">
        <v>168</v>
      </c>
      <c r="AU9314" s="25" t="s">
        <v>84</v>
      </c>
      <c r="AY9314" s="25" t="s">
        <v>163</v>
      </c>
      <c r="BE9314" s="204">
        <f>IF(N9314="základní",J9314,0)</f>
        <v>0</v>
      </c>
      <c r="BF9314" s="204">
        <f>IF(N9314="snížená",J9314,0)</f>
        <v>0</v>
      </c>
      <c r="BG9314" s="204">
        <f>IF(N9314="zákl. přenesená",J9314,0)</f>
        <v>0</v>
      </c>
      <c r="BH9314" s="204">
        <f>IF(N9314="sníž. přenesená",J9314,0)</f>
        <v>0</v>
      </c>
      <c r="BI9314" s="204">
        <f>IF(N9314="nulová",J9314,0)</f>
        <v>0</v>
      </c>
      <c r="BJ9314" s="25" t="s">
        <v>98</v>
      </c>
      <c r="BK9314" s="204">
        <f>ROUND(I9314*H9314,2)</f>
        <v>0</v>
      </c>
      <c r="BL9314" s="25" t="s">
        <v>173</v>
      </c>
      <c r="BM9314" s="25" t="s">
        <v>7929</v>
      </c>
    </row>
    <row r="9315" spans="2:65" s="1" customFormat="1" ht="13.5">
      <c r="B9315" s="42"/>
      <c r="C9315" s="64"/>
      <c r="D9315" s="205" t="s">
        <v>175</v>
      </c>
      <c r="E9315" s="64"/>
      <c r="F9315" s="206" t="s">
        <v>1288</v>
      </c>
      <c r="G9315" s="64"/>
      <c r="H9315" s="64"/>
      <c r="I9315" s="164"/>
      <c r="J9315" s="64"/>
      <c r="K9315" s="64"/>
      <c r="L9315" s="62"/>
      <c r="M9315" s="207"/>
      <c r="N9315" s="43"/>
      <c r="O9315" s="43"/>
      <c r="P9315" s="43"/>
      <c r="Q9315" s="43"/>
      <c r="R9315" s="43"/>
      <c r="S9315" s="43"/>
      <c r="T9315" s="79"/>
      <c r="AT9315" s="25" t="s">
        <v>175</v>
      </c>
      <c r="AU9315" s="25" t="s">
        <v>84</v>
      </c>
    </row>
    <row r="9316" spans="2:65" s="1" customFormat="1" ht="16.5" customHeight="1">
      <c r="B9316" s="42"/>
      <c r="C9316" s="193" t="s">
        <v>7930</v>
      </c>
      <c r="D9316" s="193" t="s">
        <v>168</v>
      </c>
      <c r="E9316" s="194" t="s">
        <v>1289</v>
      </c>
      <c r="F9316" s="195" t="s">
        <v>1290</v>
      </c>
      <c r="G9316" s="196" t="s">
        <v>1284</v>
      </c>
      <c r="H9316" s="197">
        <v>0.5</v>
      </c>
      <c r="I9316" s="198"/>
      <c r="J9316" s="199">
        <f>ROUND(I9316*H9316,2)</f>
        <v>0</v>
      </c>
      <c r="K9316" s="195" t="s">
        <v>21</v>
      </c>
      <c r="L9316" s="62"/>
      <c r="M9316" s="200" t="s">
        <v>21</v>
      </c>
      <c r="N9316" s="201" t="s">
        <v>48</v>
      </c>
      <c r="O9316" s="43"/>
      <c r="P9316" s="202">
        <f>O9316*H9316</f>
        <v>0</v>
      </c>
      <c r="Q9316" s="202">
        <v>0</v>
      </c>
      <c r="R9316" s="202">
        <f>Q9316*H9316</f>
        <v>0</v>
      </c>
      <c r="S9316" s="202">
        <v>0</v>
      </c>
      <c r="T9316" s="203">
        <f>S9316*H9316</f>
        <v>0</v>
      </c>
      <c r="AR9316" s="25" t="s">
        <v>173</v>
      </c>
      <c r="AT9316" s="25" t="s">
        <v>168</v>
      </c>
      <c r="AU9316" s="25" t="s">
        <v>84</v>
      </c>
      <c r="AY9316" s="25" t="s">
        <v>163</v>
      </c>
      <c r="BE9316" s="204">
        <f>IF(N9316="základní",J9316,0)</f>
        <v>0</v>
      </c>
      <c r="BF9316" s="204">
        <f>IF(N9316="snížená",J9316,0)</f>
        <v>0</v>
      </c>
      <c r="BG9316" s="204">
        <f>IF(N9316="zákl. přenesená",J9316,0)</f>
        <v>0</v>
      </c>
      <c r="BH9316" s="204">
        <f>IF(N9316="sníž. přenesená",J9316,0)</f>
        <v>0</v>
      </c>
      <c r="BI9316" s="204">
        <f>IF(N9316="nulová",J9316,0)</f>
        <v>0</v>
      </c>
      <c r="BJ9316" s="25" t="s">
        <v>98</v>
      </c>
      <c r="BK9316" s="204">
        <f>ROUND(I9316*H9316,2)</f>
        <v>0</v>
      </c>
      <c r="BL9316" s="25" t="s">
        <v>173</v>
      </c>
      <c r="BM9316" s="25" t="s">
        <v>7931</v>
      </c>
    </row>
    <row r="9317" spans="2:65" s="1" customFormat="1" ht="13.5">
      <c r="B9317" s="42"/>
      <c r="C9317" s="64"/>
      <c r="D9317" s="205" t="s">
        <v>175</v>
      </c>
      <c r="E9317" s="64"/>
      <c r="F9317" s="206" t="s">
        <v>1290</v>
      </c>
      <c r="G9317" s="64"/>
      <c r="H9317" s="64"/>
      <c r="I9317" s="164"/>
      <c r="J9317" s="64"/>
      <c r="K9317" s="64"/>
      <c r="L9317" s="62"/>
      <c r="M9317" s="207"/>
      <c r="N9317" s="43"/>
      <c r="O9317" s="43"/>
      <c r="P9317" s="43"/>
      <c r="Q9317" s="43"/>
      <c r="R9317" s="43"/>
      <c r="S9317" s="43"/>
      <c r="T9317" s="79"/>
      <c r="AT9317" s="25" t="s">
        <v>175</v>
      </c>
      <c r="AU9317" s="25" t="s">
        <v>84</v>
      </c>
    </row>
    <row r="9318" spans="2:65" s="1" customFormat="1" ht="16.5" customHeight="1">
      <c r="B9318" s="42"/>
      <c r="C9318" s="193" t="s">
        <v>4547</v>
      </c>
      <c r="D9318" s="193" t="s">
        <v>168</v>
      </c>
      <c r="E9318" s="194" t="s">
        <v>1291</v>
      </c>
      <c r="F9318" s="195" t="s">
        <v>1292</v>
      </c>
      <c r="G9318" s="196" t="s">
        <v>1284</v>
      </c>
      <c r="H9318" s="197">
        <v>0.2</v>
      </c>
      <c r="I9318" s="198"/>
      <c r="J9318" s="199">
        <f>ROUND(I9318*H9318,2)</f>
        <v>0</v>
      </c>
      <c r="K9318" s="195" t="s">
        <v>21</v>
      </c>
      <c r="L9318" s="62"/>
      <c r="M9318" s="200" t="s">
        <v>21</v>
      </c>
      <c r="N9318" s="201" t="s">
        <v>48</v>
      </c>
      <c r="O9318" s="43"/>
      <c r="P9318" s="202">
        <f>O9318*H9318</f>
        <v>0</v>
      </c>
      <c r="Q9318" s="202">
        <v>0</v>
      </c>
      <c r="R9318" s="202">
        <f>Q9318*H9318</f>
        <v>0</v>
      </c>
      <c r="S9318" s="202">
        <v>0</v>
      </c>
      <c r="T9318" s="203">
        <f>S9318*H9318</f>
        <v>0</v>
      </c>
      <c r="AR9318" s="25" t="s">
        <v>173</v>
      </c>
      <c r="AT9318" s="25" t="s">
        <v>168</v>
      </c>
      <c r="AU9318" s="25" t="s">
        <v>84</v>
      </c>
      <c r="AY9318" s="25" t="s">
        <v>163</v>
      </c>
      <c r="BE9318" s="204">
        <f>IF(N9318="základní",J9318,0)</f>
        <v>0</v>
      </c>
      <c r="BF9318" s="204">
        <f>IF(N9318="snížená",J9318,0)</f>
        <v>0</v>
      </c>
      <c r="BG9318" s="204">
        <f>IF(N9318="zákl. přenesená",J9318,0)</f>
        <v>0</v>
      </c>
      <c r="BH9318" s="204">
        <f>IF(N9318="sníž. přenesená",J9318,0)</f>
        <v>0</v>
      </c>
      <c r="BI9318" s="204">
        <f>IF(N9318="nulová",J9318,0)</f>
        <v>0</v>
      </c>
      <c r="BJ9318" s="25" t="s">
        <v>98</v>
      </c>
      <c r="BK9318" s="204">
        <f>ROUND(I9318*H9318,2)</f>
        <v>0</v>
      </c>
      <c r="BL9318" s="25" t="s">
        <v>173</v>
      </c>
      <c r="BM9318" s="25" t="s">
        <v>7932</v>
      </c>
    </row>
    <row r="9319" spans="2:65" s="1" customFormat="1" ht="13.5">
      <c r="B9319" s="42"/>
      <c r="C9319" s="64"/>
      <c r="D9319" s="205" t="s">
        <v>175</v>
      </c>
      <c r="E9319" s="64"/>
      <c r="F9319" s="206" t="s">
        <v>1292</v>
      </c>
      <c r="G9319" s="64"/>
      <c r="H9319" s="64"/>
      <c r="I9319" s="164"/>
      <c r="J9319" s="64"/>
      <c r="K9319" s="64"/>
      <c r="L9319" s="62"/>
      <c r="M9319" s="207"/>
      <c r="N9319" s="43"/>
      <c r="O9319" s="43"/>
      <c r="P9319" s="43"/>
      <c r="Q9319" s="43"/>
      <c r="R9319" s="43"/>
      <c r="S9319" s="43"/>
      <c r="T9319" s="79"/>
      <c r="AT9319" s="25" t="s">
        <v>175</v>
      </c>
      <c r="AU9319" s="25" t="s">
        <v>84</v>
      </c>
    </row>
    <row r="9320" spans="2:65" s="1" customFormat="1" ht="16.5" customHeight="1">
      <c r="B9320" s="42"/>
      <c r="C9320" s="193" t="s">
        <v>7933</v>
      </c>
      <c r="D9320" s="193" t="s">
        <v>168</v>
      </c>
      <c r="E9320" s="194" t="s">
        <v>1293</v>
      </c>
      <c r="F9320" s="195" t="s">
        <v>1294</v>
      </c>
      <c r="G9320" s="196" t="s">
        <v>1272</v>
      </c>
      <c r="H9320" s="197">
        <v>1</v>
      </c>
      <c r="I9320" s="198"/>
      <c r="J9320" s="199">
        <f>ROUND(I9320*H9320,2)</f>
        <v>0</v>
      </c>
      <c r="K9320" s="195" t="s">
        <v>21</v>
      </c>
      <c r="L9320" s="62"/>
      <c r="M9320" s="200" t="s">
        <v>21</v>
      </c>
      <c r="N9320" s="201" t="s">
        <v>48</v>
      </c>
      <c r="O9320" s="43"/>
      <c r="P9320" s="202">
        <f>O9320*H9320</f>
        <v>0</v>
      </c>
      <c r="Q9320" s="202">
        <v>0</v>
      </c>
      <c r="R9320" s="202">
        <f>Q9320*H9320</f>
        <v>0</v>
      </c>
      <c r="S9320" s="202">
        <v>0</v>
      </c>
      <c r="T9320" s="203">
        <f>S9320*H9320</f>
        <v>0</v>
      </c>
      <c r="AR9320" s="25" t="s">
        <v>173</v>
      </c>
      <c r="AT9320" s="25" t="s">
        <v>168</v>
      </c>
      <c r="AU9320" s="25" t="s">
        <v>84</v>
      </c>
      <c r="AY9320" s="25" t="s">
        <v>163</v>
      </c>
      <c r="BE9320" s="204">
        <f>IF(N9320="základní",J9320,0)</f>
        <v>0</v>
      </c>
      <c r="BF9320" s="204">
        <f>IF(N9320="snížená",J9320,0)</f>
        <v>0</v>
      </c>
      <c r="BG9320" s="204">
        <f>IF(N9320="zákl. přenesená",J9320,0)</f>
        <v>0</v>
      </c>
      <c r="BH9320" s="204">
        <f>IF(N9320="sníž. přenesená",J9320,0)</f>
        <v>0</v>
      </c>
      <c r="BI9320" s="204">
        <f>IF(N9320="nulová",J9320,0)</f>
        <v>0</v>
      </c>
      <c r="BJ9320" s="25" t="s">
        <v>98</v>
      </c>
      <c r="BK9320" s="204">
        <f>ROUND(I9320*H9320,2)</f>
        <v>0</v>
      </c>
      <c r="BL9320" s="25" t="s">
        <v>173</v>
      </c>
      <c r="BM9320" s="25" t="s">
        <v>7934</v>
      </c>
    </row>
    <row r="9321" spans="2:65" s="1" customFormat="1" ht="13.5">
      <c r="B9321" s="42"/>
      <c r="C9321" s="64"/>
      <c r="D9321" s="205" t="s">
        <v>175</v>
      </c>
      <c r="E9321" s="64"/>
      <c r="F9321" s="206" t="s">
        <v>1294</v>
      </c>
      <c r="G9321" s="64"/>
      <c r="H9321" s="64"/>
      <c r="I9321" s="164"/>
      <c r="J9321" s="64"/>
      <c r="K9321" s="64"/>
      <c r="L9321" s="62"/>
      <c r="M9321" s="207"/>
      <c r="N9321" s="43"/>
      <c r="O9321" s="43"/>
      <c r="P9321" s="43"/>
      <c r="Q9321" s="43"/>
      <c r="R9321" s="43"/>
      <c r="S9321" s="43"/>
      <c r="T9321" s="79"/>
      <c r="AT9321" s="25" t="s">
        <v>175</v>
      </c>
      <c r="AU9321" s="25" t="s">
        <v>84</v>
      </c>
    </row>
    <row r="9322" spans="2:65" s="1" customFormat="1" ht="16.5" customHeight="1">
      <c r="B9322" s="42"/>
      <c r="C9322" s="193" t="s">
        <v>4549</v>
      </c>
      <c r="D9322" s="193" t="s">
        <v>168</v>
      </c>
      <c r="E9322" s="194" t="s">
        <v>1295</v>
      </c>
      <c r="F9322" s="195" t="s">
        <v>1296</v>
      </c>
      <c r="G9322" s="196" t="s">
        <v>171</v>
      </c>
      <c r="H9322" s="197">
        <v>24.5</v>
      </c>
      <c r="I9322" s="198"/>
      <c r="J9322" s="199">
        <f>ROUND(I9322*H9322,2)</f>
        <v>0</v>
      </c>
      <c r="K9322" s="195" t="s">
        <v>21</v>
      </c>
      <c r="L9322" s="62"/>
      <c r="M9322" s="200" t="s">
        <v>21</v>
      </c>
      <c r="N9322" s="201" t="s">
        <v>48</v>
      </c>
      <c r="O9322" s="43"/>
      <c r="P9322" s="202">
        <f>O9322*H9322</f>
        <v>0</v>
      </c>
      <c r="Q9322" s="202">
        <v>0</v>
      </c>
      <c r="R9322" s="202">
        <f>Q9322*H9322</f>
        <v>0</v>
      </c>
      <c r="S9322" s="202">
        <v>0</v>
      </c>
      <c r="T9322" s="203">
        <f>S9322*H9322</f>
        <v>0</v>
      </c>
      <c r="AR9322" s="25" t="s">
        <v>173</v>
      </c>
      <c r="AT9322" s="25" t="s">
        <v>168</v>
      </c>
      <c r="AU9322" s="25" t="s">
        <v>84</v>
      </c>
      <c r="AY9322" s="25" t="s">
        <v>163</v>
      </c>
      <c r="BE9322" s="204">
        <f>IF(N9322="základní",J9322,0)</f>
        <v>0</v>
      </c>
      <c r="BF9322" s="204">
        <f>IF(N9322="snížená",J9322,0)</f>
        <v>0</v>
      </c>
      <c r="BG9322" s="204">
        <f>IF(N9322="zákl. přenesená",J9322,0)</f>
        <v>0</v>
      </c>
      <c r="BH9322" s="204">
        <f>IF(N9322="sníž. přenesená",J9322,0)</f>
        <v>0</v>
      </c>
      <c r="BI9322" s="204">
        <f>IF(N9322="nulová",J9322,0)</f>
        <v>0</v>
      </c>
      <c r="BJ9322" s="25" t="s">
        <v>98</v>
      </c>
      <c r="BK9322" s="204">
        <f>ROUND(I9322*H9322,2)</f>
        <v>0</v>
      </c>
      <c r="BL9322" s="25" t="s">
        <v>173</v>
      </c>
      <c r="BM9322" s="25" t="s">
        <v>7935</v>
      </c>
    </row>
    <row r="9323" spans="2:65" s="1" customFormat="1" ht="13.5">
      <c r="B9323" s="42"/>
      <c r="C9323" s="64"/>
      <c r="D9323" s="205" t="s">
        <v>175</v>
      </c>
      <c r="E9323" s="64"/>
      <c r="F9323" s="206" t="s">
        <v>1296</v>
      </c>
      <c r="G9323" s="64"/>
      <c r="H9323" s="64"/>
      <c r="I9323" s="164"/>
      <c r="J9323" s="64"/>
      <c r="K9323" s="64"/>
      <c r="L9323" s="62"/>
      <c r="M9323" s="207"/>
      <c r="N9323" s="43"/>
      <c r="O9323" s="43"/>
      <c r="P9323" s="43"/>
      <c r="Q9323" s="43"/>
      <c r="R9323" s="43"/>
      <c r="S9323" s="43"/>
      <c r="T9323" s="79"/>
      <c r="AT9323" s="25" t="s">
        <v>175</v>
      </c>
      <c r="AU9323" s="25" t="s">
        <v>84</v>
      </c>
    </row>
    <row r="9324" spans="2:65" s="1" customFormat="1" ht="16.5" customHeight="1">
      <c r="B9324" s="42"/>
      <c r="C9324" s="193" t="s">
        <v>7936</v>
      </c>
      <c r="D9324" s="193" t="s">
        <v>168</v>
      </c>
      <c r="E9324" s="194" t="s">
        <v>1297</v>
      </c>
      <c r="F9324" s="195" t="s">
        <v>1298</v>
      </c>
      <c r="G9324" s="196" t="s">
        <v>1233</v>
      </c>
      <c r="H9324" s="197">
        <v>10</v>
      </c>
      <c r="I9324" s="198"/>
      <c r="J9324" s="199">
        <f>ROUND(I9324*H9324,2)</f>
        <v>0</v>
      </c>
      <c r="K9324" s="195" t="s">
        <v>21</v>
      </c>
      <c r="L9324" s="62"/>
      <c r="M9324" s="200" t="s">
        <v>21</v>
      </c>
      <c r="N9324" s="201" t="s">
        <v>48</v>
      </c>
      <c r="O9324" s="43"/>
      <c r="P9324" s="202">
        <f>O9324*H9324</f>
        <v>0</v>
      </c>
      <c r="Q9324" s="202">
        <v>0</v>
      </c>
      <c r="R9324" s="202">
        <f>Q9324*H9324</f>
        <v>0</v>
      </c>
      <c r="S9324" s="202">
        <v>0</v>
      </c>
      <c r="T9324" s="203">
        <f>S9324*H9324</f>
        <v>0</v>
      </c>
      <c r="AR9324" s="25" t="s">
        <v>173</v>
      </c>
      <c r="AT9324" s="25" t="s">
        <v>168</v>
      </c>
      <c r="AU9324" s="25" t="s">
        <v>84</v>
      </c>
      <c r="AY9324" s="25" t="s">
        <v>163</v>
      </c>
      <c r="BE9324" s="204">
        <f>IF(N9324="základní",J9324,0)</f>
        <v>0</v>
      </c>
      <c r="BF9324" s="204">
        <f>IF(N9324="snížená",J9324,0)</f>
        <v>0</v>
      </c>
      <c r="BG9324" s="204">
        <f>IF(N9324="zákl. přenesená",J9324,0)</f>
        <v>0</v>
      </c>
      <c r="BH9324" s="204">
        <f>IF(N9324="sníž. přenesená",J9324,0)</f>
        <v>0</v>
      </c>
      <c r="BI9324" s="204">
        <f>IF(N9324="nulová",J9324,0)</f>
        <v>0</v>
      </c>
      <c r="BJ9324" s="25" t="s">
        <v>98</v>
      </c>
      <c r="BK9324" s="204">
        <f>ROUND(I9324*H9324,2)</f>
        <v>0</v>
      </c>
      <c r="BL9324" s="25" t="s">
        <v>173</v>
      </c>
      <c r="BM9324" s="25" t="s">
        <v>7937</v>
      </c>
    </row>
    <row r="9325" spans="2:65" s="1" customFormat="1" ht="13.5">
      <c r="B9325" s="42"/>
      <c r="C9325" s="64"/>
      <c r="D9325" s="205" t="s">
        <v>175</v>
      </c>
      <c r="E9325" s="64"/>
      <c r="F9325" s="206" t="s">
        <v>1298</v>
      </c>
      <c r="G9325" s="64"/>
      <c r="H9325" s="64"/>
      <c r="I9325" s="164"/>
      <c r="J9325" s="64"/>
      <c r="K9325" s="64"/>
      <c r="L9325" s="62"/>
      <c r="M9325" s="207"/>
      <c r="N9325" s="43"/>
      <c r="O9325" s="43"/>
      <c r="P9325" s="43"/>
      <c r="Q9325" s="43"/>
      <c r="R9325" s="43"/>
      <c r="S9325" s="43"/>
      <c r="T9325" s="79"/>
      <c r="AT9325" s="25" t="s">
        <v>175</v>
      </c>
      <c r="AU9325" s="25" t="s">
        <v>84</v>
      </c>
    </row>
    <row r="9326" spans="2:65" s="1" customFormat="1" ht="16.5" customHeight="1">
      <c r="B9326" s="42"/>
      <c r="C9326" s="193" t="s">
        <v>4550</v>
      </c>
      <c r="D9326" s="193" t="s">
        <v>168</v>
      </c>
      <c r="E9326" s="194" t="s">
        <v>1299</v>
      </c>
      <c r="F9326" s="195" t="s">
        <v>1232</v>
      </c>
      <c r="G9326" s="196" t="s">
        <v>1233</v>
      </c>
      <c r="H9326" s="197">
        <v>10</v>
      </c>
      <c r="I9326" s="198"/>
      <c r="J9326" s="199">
        <f>ROUND(I9326*H9326,2)</f>
        <v>0</v>
      </c>
      <c r="K9326" s="195" t="s">
        <v>21</v>
      </c>
      <c r="L9326" s="62"/>
      <c r="M9326" s="200" t="s">
        <v>21</v>
      </c>
      <c r="N9326" s="201" t="s">
        <v>48</v>
      </c>
      <c r="O9326" s="43"/>
      <c r="P9326" s="202">
        <f>O9326*H9326</f>
        <v>0</v>
      </c>
      <c r="Q9326" s="202">
        <v>0</v>
      </c>
      <c r="R9326" s="202">
        <f>Q9326*H9326</f>
        <v>0</v>
      </c>
      <c r="S9326" s="202">
        <v>0</v>
      </c>
      <c r="T9326" s="203">
        <f>S9326*H9326</f>
        <v>0</v>
      </c>
      <c r="AR9326" s="25" t="s">
        <v>173</v>
      </c>
      <c r="AT9326" s="25" t="s">
        <v>168</v>
      </c>
      <c r="AU9326" s="25" t="s">
        <v>84</v>
      </c>
      <c r="AY9326" s="25" t="s">
        <v>163</v>
      </c>
      <c r="BE9326" s="204">
        <f>IF(N9326="základní",J9326,0)</f>
        <v>0</v>
      </c>
      <c r="BF9326" s="204">
        <f>IF(N9326="snížená",J9326,0)</f>
        <v>0</v>
      </c>
      <c r="BG9326" s="204">
        <f>IF(N9326="zákl. přenesená",J9326,0)</f>
        <v>0</v>
      </c>
      <c r="BH9326" s="204">
        <f>IF(N9326="sníž. přenesená",J9326,0)</f>
        <v>0</v>
      </c>
      <c r="BI9326" s="204">
        <f>IF(N9326="nulová",J9326,0)</f>
        <v>0</v>
      </c>
      <c r="BJ9326" s="25" t="s">
        <v>98</v>
      </c>
      <c r="BK9326" s="204">
        <f>ROUND(I9326*H9326,2)</f>
        <v>0</v>
      </c>
      <c r="BL9326" s="25" t="s">
        <v>173</v>
      </c>
      <c r="BM9326" s="25" t="s">
        <v>7938</v>
      </c>
    </row>
    <row r="9327" spans="2:65" s="1" customFormat="1" ht="13.5">
      <c r="B9327" s="42"/>
      <c r="C9327" s="64"/>
      <c r="D9327" s="205" t="s">
        <v>175</v>
      </c>
      <c r="E9327" s="64"/>
      <c r="F9327" s="206" t="s">
        <v>1232</v>
      </c>
      <c r="G9327" s="64"/>
      <c r="H9327" s="64"/>
      <c r="I9327" s="164"/>
      <c r="J9327" s="64"/>
      <c r="K9327" s="64"/>
      <c r="L9327" s="62"/>
      <c r="M9327" s="207"/>
      <c r="N9327" s="43"/>
      <c r="O9327" s="43"/>
      <c r="P9327" s="43"/>
      <c r="Q9327" s="43"/>
      <c r="R9327" s="43"/>
      <c r="S9327" s="43"/>
      <c r="T9327" s="79"/>
      <c r="AT9327" s="25" t="s">
        <v>175</v>
      </c>
      <c r="AU9327" s="25" t="s">
        <v>84</v>
      </c>
    </row>
    <row r="9328" spans="2:65" s="1" customFormat="1" ht="16.5" customHeight="1">
      <c r="B9328" s="42"/>
      <c r="C9328" s="193" t="s">
        <v>7939</v>
      </c>
      <c r="D9328" s="193" t="s">
        <v>168</v>
      </c>
      <c r="E9328" s="194" t="s">
        <v>1300</v>
      </c>
      <c r="F9328" s="195" t="s">
        <v>1301</v>
      </c>
      <c r="G9328" s="196" t="s">
        <v>1272</v>
      </c>
      <c r="H9328" s="197">
        <v>1</v>
      </c>
      <c r="I9328" s="198"/>
      <c r="J9328" s="199">
        <f>ROUND(I9328*H9328,2)</f>
        <v>0</v>
      </c>
      <c r="K9328" s="195" t="s">
        <v>21</v>
      </c>
      <c r="L9328" s="62"/>
      <c r="M9328" s="200" t="s">
        <v>21</v>
      </c>
      <c r="N9328" s="201" t="s">
        <v>48</v>
      </c>
      <c r="O9328" s="43"/>
      <c r="P9328" s="202">
        <f>O9328*H9328</f>
        <v>0</v>
      </c>
      <c r="Q9328" s="202">
        <v>0</v>
      </c>
      <c r="R9328" s="202">
        <f>Q9328*H9328</f>
        <v>0</v>
      </c>
      <c r="S9328" s="202">
        <v>0</v>
      </c>
      <c r="T9328" s="203">
        <f>S9328*H9328</f>
        <v>0</v>
      </c>
      <c r="AR9328" s="25" t="s">
        <v>173</v>
      </c>
      <c r="AT9328" s="25" t="s">
        <v>168</v>
      </c>
      <c r="AU9328" s="25" t="s">
        <v>84</v>
      </c>
      <c r="AY9328" s="25" t="s">
        <v>163</v>
      </c>
      <c r="BE9328" s="204">
        <f>IF(N9328="základní",J9328,0)</f>
        <v>0</v>
      </c>
      <c r="BF9328" s="204">
        <f>IF(N9328="snížená",J9328,0)</f>
        <v>0</v>
      </c>
      <c r="BG9328" s="204">
        <f>IF(N9328="zákl. přenesená",J9328,0)</f>
        <v>0</v>
      </c>
      <c r="BH9328" s="204">
        <f>IF(N9328="sníž. přenesená",J9328,0)</f>
        <v>0</v>
      </c>
      <c r="BI9328" s="204">
        <f>IF(N9328="nulová",J9328,0)</f>
        <v>0</v>
      </c>
      <c r="BJ9328" s="25" t="s">
        <v>98</v>
      </c>
      <c r="BK9328" s="204">
        <f>ROUND(I9328*H9328,2)</f>
        <v>0</v>
      </c>
      <c r="BL9328" s="25" t="s">
        <v>173</v>
      </c>
      <c r="BM9328" s="25" t="s">
        <v>7940</v>
      </c>
    </row>
    <row r="9329" spans="2:65" s="1" customFormat="1" ht="13.5">
      <c r="B9329" s="42"/>
      <c r="C9329" s="64"/>
      <c r="D9329" s="205" t="s">
        <v>175</v>
      </c>
      <c r="E9329" s="64"/>
      <c r="F9329" s="206" t="s">
        <v>1301</v>
      </c>
      <c r="G9329" s="64"/>
      <c r="H9329" s="64"/>
      <c r="I9329" s="164"/>
      <c r="J9329" s="64"/>
      <c r="K9329" s="64"/>
      <c r="L9329" s="62"/>
      <c r="M9329" s="207"/>
      <c r="N9329" s="43"/>
      <c r="O9329" s="43"/>
      <c r="P9329" s="43"/>
      <c r="Q9329" s="43"/>
      <c r="R9329" s="43"/>
      <c r="S9329" s="43"/>
      <c r="T9329" s="79"/>
      <c r="AT9329" s="25" t="s">
        <v>175</v>
      </c>
      <c r="AU9329" s="25" t="s">
        <v>84</v>
      </c>
    </row>
    <row r="9330" spans="2:65" s="1" customFormat="1" ht="25.5" customHeight="1">
      <c r="B9330" s="42"/>
      <c r="C9330" s="193" t="s">
        <v>4552</v>
      </c>
      <c r="D9330" s="193" t="s">
        <v>168</v>
      </c>
      <c r="E9330" s="194" t="s">
        <v>1302</v>
      </c>
      <c r="F9330" s="195" t="s">
        <v>1303</v>
      </c>
      <c r="G9330" s="196" t="s">
        <v>171</v>
      </c>
      <c r="H9330" s="197">
        <v>42.15</v>
      </c>
      <c r="I9330" s="198"/>
      <c r="J9330" s="199">
        <f>ROUND(I9330*H9330,2)</f>
        <v>0</v>
      </c>
      <c r="K9330" s="195" t="s">
        <v>21</v>
      </c>
      <c r="L9330" s="62"/>
      <c r="M9330" s="200" t="s">
        <v>21</v>
      </c>
      <c r="N9330" s="201" t="s">
        <v>48</v>
      </c>
      <c r="O9330" s="43"/>
      <c r="P9330" s="202">
        <f>O9330*H9330</f>
        <v>0</v>
      </c>
      <c r="Q9330" s="202">
        <v>0</v>
      </c>
      <c r="R9330" s="202">
        <f>Q9330*H9330</f>
        <v>0</v>
      </c>
      <c r="S9330" s="202">
        <v>0</v>
      </c>
      <c r="T9330" s="203">
        <f>S9330*H9330</f>
        <v>0</v>
      </c>
      <c r="AR9330" s="25" t="s">
        <v>173</v>
      </c>
      <c r="AT9330" s="25" t="s">
        <v>168</v>
      </c>
      <c r="AU9330" s="25" t="s">
        <v>84</v>
      </c>
      <c r="AY9330" s="25" t="s">
        <v>163</v>
      </c>
      <c r="BE9330" s="204">
        <f>IF(N9330="základní",J9330,0)</f>
        <v>0</v>
      </c>
      <c r="BF9330" s="204">
        <f>IF(N9330="snížená",J9330,0)</f>
        <v>0</v>
      </c>
      <c r="BG9330" s="204">
        <f>IF(N9330="zákl. přenesená",J9330,0)</f>
        <v>0</v>
      </c>
      <c r="BH9330" s="204">
        <f>IF(N9330="sníž. přenesená",J9330,0)</f>
        <v>0</v>
      </c>
      <c r="BI9330" s="204">
        <f>IF(N9330="nulová",J9330,0)</f>
        <v>0</v>
      </c>
      <c r="BJ9330" s="25" t="s">
        <v>98</v>
      </c>
      <c r="BK9330" s="204">
        <f>ROUND(I9330*H9330,2)</f>
        <v>0</v>
      </c>
      <c r="BL9330" s="25" t="s">
        <v>173</v>
      </c>
      <c r="BM9330" s="25" t="s">
        <v>7941</v>
      </c>
    </row>
    <row r="9331" spans="2:65" s="1" customFormat="1" ht="13.5">
      <c r="B9331" s="42"/>
      <c r="C9331" s="64"/>
      <c r="D9331" s="205" t="s">
        <v>175</v>
      </c>
      <c r="E9331" s="64"/>
      <c r="F9331" s="206" t="s">
        <v>1303</v>
      </c>
      <c r="G9331" s="64"/>
      <c r="H9331" s="64"/>
      <c r="I9331" s="164"/>
      <c r="J9331" s="64"/>
      <c r="K9331" s="64"/>
      <c r="L9331" s="62"/>
      <c r="M9331" s="207"/>
      <c r="N9331" s="43"/>
      <c r="O9331" s="43"/>
      <c r="P9331" s="43"/>
      <c r="Q9331" s="43"/>
      <c r="R9331" s="43"/>
      <c r="S9331" s="43"/>
      <c r="T9331" s="79"/>
      <c r="AT9331" s="25" t="s">
        <v>175</v>
      </c>
      <c r="AU9331" s="25" t="s">
        <v>84</v>
      </c>
    </row>
    <row r="9332" spans="2:65" s="1" customFormat="1" ht="16.5" customHeight="1">
      <c r="B9332" s="42"/>
      <c r="C9332" s="193" t="s">
        <v>7942</v>
      </c>
      <c r="D9332" s="193" t="s">
        <v>168</v>
      </c>
      <c r="E9332" s="194" t="s">
        <v>1304</v>
      </c>
      <c r="F9332" s="195" t="s">
        <v>1305</v>
      </c>
      <c r="G9332" s="196" t="s">
        <v>171</v>
      </c>
      <c r="H9332" s="197">
        <v>2.56</v>
      </c>
      <c r="I9332" s="198"/>
      <c r="J9332" s="199">
        <f>ROUND(I9332*H9332,2)</f>
        <v>0</v>
      </c>
      <c r="K9332" s="195" t="s">
        <v>21</v>
      </c>
      <c r="L9332" s="62"/>
      <c r="M9332" s="200" t="s">
        <v>21</v>
      </c>
      <c r="N9332" s="201" t="s">
        <v>48</v>
      </c>
      <c r="O9332" s="43"/>
      <c r="P9332" s="202">
        <f>O9332*H9332</f>
        <v>0</v>
      </c>
      <c r="Q9332" s="202">
        <v>0</v>
      </c>
      <c r="R9332" s="202">
        <f>Q9332*H9332</f>
        <v>0</v>
      </c>
      <c r="S9332" s="202">
        <v>0</v>
      </c>
      <c r="T9332" s="203">
        <f>S9332*H9332</f>
        <v>0</v>
      </c>
      <c r="AR9332" s="25" t="s">
        <v>173</v>
      </c>
      <c r="AT9332" s="25" t="s">
        <v>168</v>
      </c>
      <c r="AU9332" s="25" t="s">
        <v>84</v>
      </c>
      <c r="AY9332" s="25" t="s">
        <v>163</v>
      </c>
      <c r="BE9332" s="204">
        <f>IF(N9332="základní",J9332,0)</f>
        <v>0</v>
      </c>
      <c r="BF9332" s="204">
        <f>IF(N9332="snížená",J9332,0)</f>
        <v>0</v>
      </c>
      <c r="BG9332" s="204">
        <f>IF(N9332="zákl. přenesená",J9332,0)</f>
        <v>0</v>
      </c>
      <c r="BH9332" s="204">
        <f>IF(N9332="sníž. přenesená",J9332,0)</f>
        <v>0</v>
      </c>
      <c r="BI9332" s="204">
        <f>IF(N9332="nulová",J9332,0)</f>
        <v>0</v>
      </c>
      <c r="BJ9332" s="25" t="s">
        <v>98</v>
      </c>
      <c r="BK9332" s="204">
        <f>ROUND(I9332*H9332,2)</f>
        <v>0</v>
      </c>
      <c r="BL9332" s="25" t="s">
        <v>173</v>
      </c>
      <c r="BM9332" s="25" t="s">
        <v>7943</v>
      </c>
    </row>
    <row r="9333" spans="2:65" s="1" customFormat="1" ht="13.5">
      <c r="B9333" s="42"/>
      <c r="C9333" s="64"/>
      <c r="D9333" s="205" t="s">
        <v>175</v>
      </c>
      <c r="E9333" s="64"/>
      <c r="F9333" s="206" t="s">
        <v>1305</v>
      </c>
      <c r="G9333" s="64"/>
      <c r="H9333" s="64"/>
      <c r="I9333" s="164"/>
      <c r="J9333" s="64"/>
      <c r="K9333" s="64"/>
      <c r="L9333" s="62"/>
      <c r="M9333" s="207"/>
      <c r="N9333" s="43"/>
      <c r="O9333" s="43"/>
      <c r="P9333" s="43"/>
      <c r="Q9333" s="43"/>
      <c r="R9333" s="43"/>
      <c r="S9333" s="43"/>
      <c r="T9333" s="79"/>
      <c r="AT9333" s="25" t="s">
        <v>175</v>
      </c>
      <c r="AU9333" s="25" t="s">
        <v>84</v>
      </c>
    </row>
    <row r="9334" spans="2:65" s="1" customFormat="1" ht="16.5" customHeight="1">
      <c r="B9334" s="42"/>
      <c r="C9334" s="193" t="s">
        <v>4553</v>
      </c>
      <c r="D9334" s="193" t="s">
        <v>168</v>
      </c>
      <c r="E9334" s="194" t="s">
        <v>1306</v>
      </c>
      <c r="F9334" s="195" t="s">
        <v>1307</v>
      </c>
      <c r="G9334" s="196" t="s">
        <v>171</v>
      </c>
      <c r="H9334" s="197">
        <v>10</v>
      </c>
      <c r="I9334" s="198"/>
      <c r="J9334" s="199">
        <f>ROUND(I9334*H9334,2)</f>
        <v>0</v>
      </c>
      <c r="K9334" s="195" t="s">
        <v>21</v>
      </c>
      <c r="L9334" s="62"/>
      <c r="M9334" s="200" t="s">
        <v>21</v>
      </c>
      <c r="N9334" s="201" t="s">
        <v>48</v>
      </c>
      <c r="O9334" s="43"/>
      <c r="P9334" s="202">
        <f>O9334*H9334</f>
        <v>0</v>
      </c>
      <c r="Q9334" s="202">
        <v>0</v>
      </c>
      <c r="R9334" s="202">
        <f>Q9334*H9334</f>
        <v>0</v>
      </c>
      <c r="S9334" s="202">
        <v>0</v>
      </c>
      <c r="T9334" s="203">
        <f>S9334*H9334</f>
        <v>0</v>
      </c>
      <c r="AR9334" s="25" t="s">
        <v>173</v>
      </c>
      <c r="AT9334" s="25" t="s">
        <v>168</v>
      </c>
      <c r="AU9334" s="25" t="s">
        <v>84</v>
      </c>
      <c r="AY9334" s="25" t="s">
        <v>163</v>
      </c>
      <c r="BE9334" s="204">
        <f>IF(N9334="základní",J9334,0)</f>
        <v>0</v>
      </c>
      <c r="BF9334" s="204">
        <f>IF(N9334="snížená",J9334,0)</f>
        <v>0</v>
      </c>
      <c r="BG9334" s="204">
        <f>IF(N9334="zákl. přenesená",J9334,0)</f>
        <v>0</v>
      </c>
      <c r="BH9334" s="204">
        <f>IF(N9334="sníž. přenesená",J9334,0)</f>
        <v>0</v>
      </c>
      <c r="BI9334" s="204">
        <f>IF(N9334="nulová",J9334,0)</f>
        <v>0</v>
      </c>
      <c r="BJ9334" s="25" t="s">
        <v>98</v>
      </c>
      <c r="BK9334" s="204">
        <f>ROUND(I9334*H9334,2)</f>
        <v>0</v>
      </c>
      <c r="BL9334" s="25" t="s">
        <v>173</v>
      </c>
      <c r="BM9334" s="25" t="s">
        <v>7944</v>
      </c>
    </row>
    <row r="9335" spans="2:65" s="1" customFormat="1" ht="13.5">
      <c r="B9335" s="42"/>
      <c r="C9335" s="64"/>
      <c r="D9335" s="205" t="s">
        <v>175</v>
      </c>
      <c r="E9335" s="64"/>
      <c r="F9335" s="206" t="s">
        <v>1307</v>
      </c>
      <c r="G9335" s="64"/>
      <c r="H9335" s="64"/>
      <c r="I9335" s="164"/>
      <c r="J9335" s="64"/>
      <c r="K9335" s="64"/>
      <c r="L9335" s="62"/>
      <c r="M9335" s="207"/>
      <c r="N9335" s="43"/>
      <c r="O9335" s="43"/>
      <c r="P9335" s="43"/>
      <c r="Q9335" s="43"/>
      <c r="R9335" s="43"/>
      <c r="S9335" s="43"/>
      <c r="T9335" s="79"/>
      <c r="AT9335" s="25" t="s">
        <v>175</v>
      </c>
      <c r="AU9335" s="25" t="s">
        <v>84</v>
      </c>
    </row>
    <row r="9336" spans="2:65" s="1" customFormat="1" ht="16.5" customHeight="1">
      <c r="B9336" s="42"/>
      <c r="C9336" s="193" t="s">
        <v>7945</v>
      </c>
      <c r="D9336" s="193" t="s">
        <v>168</v>
      </c>
      <c r="E9336" s="194" t="s">
        <v>1308</v>
      </c>
      <c r="F9336" s="195" t="s">
        <v>1309</v>
      </c>
      <c r="G9336" s="196" t="s">
        <v>171</v>
      </c>
      <c r="H9336" s="197">
        <v>2.56</v>
      </c>
      <c r="I9336" s="198"/>
      <c r="J9336" s="199">
        <f>ROUND(I9336*H9336,2)</f>
        <v>0</v>
      </c>
      <c r="K9336" s="195" t="s">
        <v>21</v>
      </c>
      <c r="L9336" s="62"/>
      <c r="M9336" s="200" t="s">
        <v>21</v>
      </c>
      <c r="N9336" s="201" t="s">
        <v>48</v>
      </c>
      <c r="O9336" s="43"/>
      <c r="P9336" s="202">
        <f>O9336*H9336</f>
        <v>0</v>
      </c>
      <c r="Q9336" s="202">
        <v>0</v>
      </c>
      <c r="R9336" s="202">
        <f>Q9336*H9336</f>
        <v>0</v>
      </c>
      <c r="S9336" s="202">
        <v>0</v>
      </c>
      <c r="T9336" s="203">
        <f>S9336*H9336</f>
        <v>0</v>
      </c>
      <c r="AR9336" s="25" t="s">
        <v>173</v>
      </c>
      <c r="AT9336" s="25" t="s">
        <v>168</v>
      </c>
      <c r="AU9336" s="25" t="s">
        <v>84</v>
      </c>
      <c r="AY9336" s="25" t="s">
        <v>163</v>
      </c>
      <c r="BE9336" s="204">
        <f>IF(N9336="základní",J9336,0)</f>
        <v>0</v>
      </c>
      <c r="BF9336" s="204">
        <f>IF(N9336="snížená",J9336,0)</f>
        <v>0</v>
      </c>
      <c r="BG9336" s="204">
        <f>IF(N9336="zákl. přenesená",J9336,0)</f>
        <v>0</v>
      </c>
      <c r="BH9336" s="204">
        <f>IF(N9336="sníž. přenesená",J9336,0)</f>
        <v>0</v>
      </c>
      <c r="BI9336" s="204">
        <f>IF(N9336="nulová",J9336,0)</f>
        <v>0</v>
      </c>
      <c r="BJ9336" s="25" t="s">
        <v>98</v>
      </c>
      <c r="BK9336" s="204">
        <f>ROUND(I9336*H9336,2)</f>
        <v>0</v>
      </c>
      <c r="BL9336" s="25" t="s">
        <v>173</v>
      </c>
      <c r="BM9336" s="25" t="s">
        <v>7946</v>
      </c>
    </row>
    <row r="9337" spans="2:65" s="1" customFormat="1" ht="13.5">
      <c r="B9337" s="42"/>
      <c r="C9337" s="64"/>
      <c r="D9337" s="205" t="s">
        <v>175</v>
      </c>
      <c r="E9337" s="64"/>
      <c r="F9337" s="206" t="s">
        <v>1309</v>
      </c>
      <c r="G9337" s="64"/>
      <c r="H9337" s="64"/>
      <c r="I9337" s="164"/>
      <c r="J9337" s="64"/>
      <c r="K9337" s="64"/>
      <c r="L9337" s="62"/>
      <c r="M9337" s="207"/>
      <c r="N9337" s="43"/>
      <c r="O9337" s="43"/>
      <c r="P9337" s="43"/>
      <c r="Q9337" s="43"/>
      <c r="R9337" s="43"/>
      <c r="S9337" s="43"/>
      <c r="T9337" s="79"/>
      <c r="AT9337" s="25" t="s">
        <v>175</v>
      </c>
      <c r="AU9337" s="25" t="s">
        <v>84</v>
      </c>
    </row>
    <row r="9338" spans="2:65" s="1" customFormat="1" ht="16.5" customHeight="1">
      <c r="B9338" s="42"/>
      <c r="C9338" s="193" t="s">
        <v>4555</v>
      </c>
      <c r="D9338" s="193" t="s">
        <v>168</v>
      </c>
      <c r="E9338" s="194" t="s">
        <v>1310</v>
      </c>
      <c r="F9338" s="195" t="s">
        <v>1311</v>
      </c>
      <c r="G9338" s="196" t="s">
        <v>171</v>
      </c>
      <c r="H9338" s="197">
        <v>3</v>
      </c>
      <c r="I9338" s="198"/>
      <c r="J9338" s="199">
        <f>ROUND(I9338*H9338,2)</f>
        <v>0</v>
      </c>
      <c r="K9338" s="195" t="s">
        <v>21</v>
      </c>
      <c r="L9338" s="62"/>
      <c r="M9338" s="200" t="s">
        <v>21</v>
      </c>
      <c r="N9338" s="201" t="s">
        <v>48</v>
      </c>
      <c r="O9338" s="43"/>
      <c r="P9338" s="202">
        <f>O9338*H9338</f>
        <v>0</v>
      </c>
      <c r="Q9338" s="202">
        <v>0</v>
      </c>
      <c r="R9338" s="202">
        <f>Q9338*H9338</f>
        <v>0</v>
      </c>
      <c r="S9338" s="202">
        <v>0</v>
      </c>
      <c r="T9338" s="203">
        <f>S9338*H9338</f>
        <v>0</v>
      </c>
      <c r="AR9338" s="25" t="s">
        <v>173</v>
      </c>
      <c r="AT9338" s="25" t="s">
        <v>168</v>
      </c>
      <c r="AU9338" s="25" t="s">
        <v>84</v>
      </c>
      <c r="AY9338" s="25" t="s">
        <v>163</v>
      </c>
      <c r="BE9338" s="204">
        <f>IF(N9338="základní",J9338,0)</f>
        <v>0</v>
      </c>
      <c r="BF9338" s="204">
        <f>IF(N9338="snížená",J9338,0)</f>
        <v>0</v>
      </c>
      <c r="BG9338" s="204">
        <f>IF(N9338="zákl. přenesená",J9338,0)</f>
        <v>0</v>
      </c>
      <c r="BH9338" s="204">
        <f>IF(N9338="sníž. přenesená",J9338,0)</f>
        <v>0</v>
      </c>
      <c r="BI9338" s="204">
        <f>IF(N9338="nulová",J9338,0)</f>
        <v>0</v>
      </c>
      <c r="BJ9338" s="25" t="s">
        <v>98</v>
      </c>
      <c r="BK9338" s="204">
        <f>ROUND(I9338*H9338,2)</f>
        <v>0</v>
      </c>
      <c r="BL9338" s="25" t="s">
        <v>173</v>
      </c>
      <c r="BM9338" s="25" t="s">
        <v>7947</v>
      </c>
    </row>
    <row r="9339" spans="2:65" s="1" customFormat="1" ht="13.5">
      <c r="B9339" s="42"/>
      <c r="C9339" s="64"/>
      <c r="D9339" s="205" t="s">
        <v>175</v>
      </c>
      <c r="E9339" s="64"/>
      <c r="F9339" s="206" t="s">
        <v>1311</v>
      </c>
      <c r="G9339" s="64"/>
      <c r="H9339" s="64"/>
      <c r="I9339" s="164"/>
      <c r="J9339" s="64"/>
      <c r="K9339" s="64"/>
      <c r="L9339" s="62"/>
      <c r="M9339" s="207"/>
      <c r="N9339" s="43"/>
      <c r="O9339" s="43"/>
      <c r="P9339" s="43"/>
      <c r="Q9339" s="43"/>
      <c r="R9339" s="43"/>
      <c r="S9339" s="43"/>
      <c r="T9339" s="79"/>
      <c r="AT9339" s="25" t="s">
        <v>175</v>
      </c>
      <c r="AU9339" s="25" t="s">
        <v>84</v>
      </c>
    </row>
    <row r="9340" spans="2:65" s="1" customFormat="1" ht="16.5" customHeight="1">
      <c r="B9340" s="42"/>
      <c r="C9340" s="193" t="s">
        <v>7948</v>
      </c>
      <c r="D9340" s="193" t="s">
        <v>168</v>
      </c>
      <c r="E9340" s="194" t="s">
        <v>1312</v>
      </c>
      <c r="F9340" s="195" t="s">
        <v>1313</v>
      </c>
      <c r="G9340" s="196" t="s">
        <v>171</v>
      </c>
      <c r="H9340" s="197">
        <v>73.5</v>
      </c>
      <c r="I9340" s="198"/>
      <c r="J9340" s="199">
        <f>ROUND(I9340*H9340,2)</f>
        <v>0</v>
      </c>
      <c r="K9340" s="195" t="s">
        <v>21</v>
      </c>
      <c r="L9340" s="62"/>
      <c r="M9340" s="200" t="s">
        <v>21</v>
      </c>
      <c r="N9340" s="201" t="s">
        <v>48</v>
      </c>
      <c r="O9340" s="43"/>
      <c r="P9340" s="202">
        <f>O9340*H9340</f>
        <v>0</v>
      </c>
      <c r="Q9340" s="202">
        <v>0</v>
      </c>
      <c r="R9340" s="202">
        <f>Q9340*H9340</f>
        <v>0</v>
      </c>
      <c r="S9340" s="202">
        <v>0</v>
      </c>
      <c r="T9340" s="203">
        <f>S9340*H9340</f>
        <v>0</v>
      </c>
      <c r="AR9340" s="25" t="s">
        <v>173</v>
      </c>
      <c r="AT9340" s="25" t="s">
        <v>168</v>
      </c>
      <c r="AU9340" s="25" t="s">
        <v>84</v>
      </c>
      <c r="AY9340" s="25" t="s">
        <v>163</v>
      </c>
      <c r="BE9340" s="204">
        <f>IF(N9340="základní",J9340,0)</f>
        <v>0</v>
      </c>
      <c r="BF9340" s="204">
        <f>IF(N9340="snížená",J9340,0)</f>
        <v>0</v>
      </c>
      <c r="BG9340" s="204">
        <f>IF(N9340="zákl. přenesená",J9340,0)</f>
        <v>0</v>
      </c>
      <c r="BH9340" s="204">
        <f>IF(N9340="sníž. přenesená",J9340,0)</f>
        <v>0</v>
      </c>
      <c r="BI9340" s="204">
        <f>IF(N9340="nulová",J9340,0)</f>
        <v>0</v>
      </c>
      <c r="BJ9340" s="25" t="s">
        <v>98</v>
      </c>
      <c r="BK9340" s="204">
        <f>ROUND(I9340*H9340,2)</f>
        <v>0</v>
      </c>
      <c r="BL9340" s="25" t="s">
        <v>173</v>
      </c>
      <c r="BM9340" s="25" t="s">
        <v>7949</v>
      </c>
    </row>
    <row r="9341" spans="2:65" s="1" customFormat="1" ht="13.5">
      <c r="B9341" s="42"/>
      <c r="C9341" s="64"/>
      <c r="D9341" s="205" t="s">
        <v>175</v>
      </c>
      <c r="E9341" s="64"/>
      <c r="F9341" s="206" t="s">
        <v>1313</v>
      </c>
      <c r="G9341" s="64"/>
      <c r="H9341" s="64"/>
      <c r="I9341" s="164"/>
      <c r="J9341" s="64"/>
      <c r="K9341" s="64"/>
      <c r="L9341" s="62"/>
      <c r="M9341" s="207"/>
      <c r="N9341" s="43"/>
      <c r="O9341" s="43"/>
      <c r="P9341" s="43"/>
      <c r="Q9341" s="43"/>
      <c r="R9341" s="43"/>
      <c r="S9341" s="43"/>
      <c r="T9341" s="79"/>
      <c r="AT9341" s="25" t="s">
        <v>175</v>
      </c>
      <c r="AU9341" s="25" t="s">
        <v>84</v>
      </c>
    </row>
    <row r="9342" spans="2:65" s="1" customFormat="1" ht="16.5" customHeight="1">
      <c r="B9342" s="42"/>
      <c r="C9342" s="193" t="s">
        <v>4556</v>
      </c>
      <c r="D9342" s="193" t="s">
        <v>168</v>
      </c>
      <c r="E9342" s="194" t="s">
        <v>1314</v>
      </c>
      <c r="F9342" s="195" t="s">
        <v>1315</v>
      </c>
      <c r="G9342" s="196" t="s">
        <v>171</v>
      </c>
      <c r="H9342" s="197">
        <v>73.5</v>
      </c>
      <c r="I9342" s="198"/>
      <c r="J9342" s="199">
        <f>ROUND(I9342*H9342,2)</f>
        <v>0</v>
      </c>
      <c r="K9342" s="195" t="s">
        <v>21</v>
      </c>
      <c r="L9342" s="62"/>
      <c r="M9342" s="200" t="s">
        <v>21</v>
      </c>
      <c r="N9342" s="201" t="s">
        <v>48</v>
      </c>
      <c r="O9342" s="43"/>
      <c r="P9342" s="202">
        <f>O9342*H9342</f>
        <v>0</v>
      </c>
      <c r="Q9342" s="202">
        <v>0</v>
      </c>
      <c r="R9342" s="202">
        <f>Q9342*H9342</f>
        <v>0</v>
      </c>
      <c r="S9342" s="202">
        <v>0</v>
      </c>
      <c r="T9342" s="203">
        <f>S9342*H9342</f>
        <v>0</v>
      </c>
      <c r="AR9342" s="25" t="s">
        <v>173</v>
      </c>
      <c r="AT9342" s="25" t="s">
        <v>168</v>
      </c>
      <c r="AU9342" s="25" t="s">
        <v>84</v>
      </c>
      <c r="AY9342" s="25" t="s">
        <v>163</v>
      </c>
      <c r="BE9342" s="204">
        <f>IF(N9342="základní",J9342,0)</f>
        <v>0</v>
      </c>
      <c r="BF9342" s="204">
        <f>IF(N9342="snížená",J9342,0)</f>
        <v>0</v>
      </c>
      <c r="BG9342" s="204">
        <f>IF(N9342="zákl. přenesená",J9342,0)</f>
        <v>0</v>
      </c>
      <c r="BH9342" s="204">
        <f>IF(N9342="sníž. přenesená",J9342,0)</f>
        <v>0</v>
      </c>
      <c r="BI9342" s="204">
        <f>IF(N9342="nulová",J9342,0)</f>
        <v>0</v>
      </c>
      <c r="BJ9342" s="25" t="s">
        <v>98</v>
      </c>
      <c r="BK9342" s="204">
        <f>ROUND(I9342*H9342,2)</f>
        <v>0</v>
      </c>
      <c r="BL9342" s="25" t="s">
        <v>173</v>
      </c>
      <c r="BM9342" s="25" t="s">
        <v>7950</v>
      </c>
    </row>
    <row r="9343" spans="2:65" s="1" customFormat="1" ht="13.5">
      <c r="B9343" s="42"/>
      <c r="C9343" s="64"/>
      <c r="D9343" s="205" t="s">
        <v>175</v>
      </c>
      <c r="E9343" s="64"/>
      <c r="F9343" s="206" t="s">
        <v>1315</v>
      </c>
      <c r="G9343" s="64"/>
      <c r="H9343" s="64"/>
      <c r="I9343" s="164"/>
      <c r="J9343" s="64"/>
      <c r="K9343" s="64"/>
      <c r="L9343" s="62"/>
      <c r="M9343" s="207"/>
      <c r="N9343" s="43"/>
      <c r="O9343" s="43"/>
      <c r="P9343" s="43"/>
      <c r="Q9343" s="43"/>
      <c r="R9343" s="43"/>
      <c r="S9343" s="43"/>
      <c r="T9343" s="79"/>
      <c r="AT9343" s="25" t="s">
        <v>175</v>
      </c>
      <c r="AU9343" s="25" t="s">
        <v>84</v>
      </c>
    </row>
    <row r="9344" spans="2:65" s="1" customFormat="1" ht="16.5" customHeight="1">
      <c r="B9344" s="42"/>
      <c r="C9344" s="193" t="s">
        <v>7951</v>
      </c>
      <c r="D9344" s="193" t="s">
        <v>168</v>
      </c>
      <c r="E9344" s="194" t="s">
        <v>1316</v>
      </c>
      <c r="F9344" s="195" t="s">
        <v>1317</v>
      </c>
      <c r="G9344" s="196" t="s">
        <v>171</v>
      </c>
      <c r="H9344" s="197">
        <v>73.5</v>
      </c>
      <c r="I9344" s="198"/>
      <c r="J9344" s="199">
        <f>ROUND(I9344*H9344,2)</f>
        <v>0</v>
      </c>
      <c r="K9344" s="195" t="s">
        <v>21</v>
      </c>
      <c r="L9344" s="62"/>
      <c r="M9344" s="200" t="s">
        <v>21</v>
      </c>
      <c r="N9344" s="201" t="s">
        <v>48</v>
      </c>
      <c r="O9344" s="43"/>
      <c r="P9344" s="202">
        <f>O9344*H9344</f>
        <v>0</v>
      </c>
      <c r="Q9344" s="202">
        <v>0</v>
      </c>
      <c r="R9344" s="202">
        <f>Q9344*H9344</f>
        <v>0</v>
      </c>
      <c r="S9344" s="202">
        <v>0</v>
      </c>
      <c r="T9344" s="203">
        <f>S9344*H9344</f>
        <v>0</v>
      </c>
      <c r="AR9344" s="25" t="s">
        <v>173</v>
      </c>
      <c r="AT9344" s="25" t="s">
        <v>168</v>
      </c>
      <c r="AU9344" s="25" t="s">
        <v>84</v>
      </c>
      <c r="AY9344" s="25" t="s">
        <v>163</v>
      </c>
      <c r="BE9344" s="204">
        <f>IF(N9344="základní",J9344,0)</f>
        <v>0</v>
      </c>
      <c r="BF9344" s="204">
        <f>IF(N9344="snížená",J9344,0)</f>
        <v>0</v>
      </c>
      <c r="BG9344" s="204">
        <f>IF(N9344="zákl. přenesená",J9344,0)</f>
        <v>0</v>
      </c>
      <c r="BH9344" s="204">
        <f>IF(N9344="sníž. přenesená",J9344,0)</f>
        <v>0</v>
      </c>
      <c r="BI9344" s="204">
        <f>IF(N9344="nulová",J9344,0)</f>
        <v>0</v>
      </c>
      <c r="BJ9344" s="25" t="s">
        <v>98</v>
      </c>
      <c r="BK9344" s="204">
        <f>ROUND(I9344*H9344,2)</f>
        <v>0</v>
      </c>
      <c r="BL9344" s="25" t="s">
        <v>173</v>
      </c>
      <c r="BM9344" s="25" t="s">
        <v>7952</v>
      </c>
    </row>
    <row r="9345" spans="2:65" s="1" customFormat="1" ht="13.5">
      <c r="B9345" s="42"/>
      <c r="C9345" s="64"/>
      <c r="D9345" s="205" t="s">
        <v>175</v>
      </c>
      <c r="E9345" s="64"/>
      <c r="F9345" s="206" t="s">
        <v>1317</v>
      </c>
      <c r="G9345" s="64"/>
      <c r="H9345" s="64"/>
      <c r="I9345" s="164"/>
      <c r="J9345" s="64"/>
      <c r="K9345" s="64"/>
      <c r="L9345" s="62"/>
      <c r="M9345" s="207"/>
      <c r="N9345" s="43"/>
      <c r="O9345" s="43"/>
      <c r="P9345" s="43"/>
      <c r="Q9345" s="43"/>
      <c r="R9345" s="43"/>
      <c r="S9345" s="43"/>
      <c r="T9345" s="79"/>
      <c r="AT9345" s="25" t="s">
        <v>175</v>
      </c>
      <c r="AU9345" s="25" t="s">
        <v>84</v>
      </c>
    </row>
    <row r="9346" spans="2:65" s="1" customFormat="1" ht="16.5" customHeight="1">
      <c r="B9346" s="42"/>
      <c r="C9346" s="193" t="s">
        <v>4558</v>
      </c>
      <c r="D9346" s="193" t="s">
        <v>168</v>
      </c>
      <c r="E9346" s="194" t="s">
        <v>1318</v>
      </c>
      <c r="F9346" s="195" t="s">
        <v>1319</v>
      </c>
      <c r="G9346" s="196" t="s">
        <v>171</v>
      </c>
      <c r="H9346" s="197">
        <v>49</v>
      </c>
      <c r="I9346" s="198"/>
      <c r="J9346" s="199">
        <f>ROUND(I9346*H9346,2)</f>
        <v>0</v>
      </c>
      <c r="K9346" s="195" t="s">
        <v>21</v>
      </c>
      <c r="L9346" s="62"/>
      <c r="M9346" s="200" t="s">
        <v>21</v>
      </c>
      <c r="N9346" s="201" t="s">
        <v>48</v>
      </c>
      <c r="O9346" s="43"/>
      <c r="P9346" s="202">
        <f>O9346*H9346</f>
        <v>0</v>
      </c>
      <c r="Q9346" s="202">
        <v>0</v>
      </c>
      <c r="R9346" s="202">
        <f>Q9346*H9346</f>
        <v>0</v>
      </c>
      <c r="S9346" s="202">
        <v>0</v>
      </c>
      <c r="T9346" s="203">
        <f>S9346*H9346</f>
        <v>0</v>
      </c>
      <c r="AR9346" s="25" t="s">
        <v>173</v>
      </c>
      <c r="AT9346" s="25" t="s">
        <v>168</v>
      </c>
      <c r="AU9346" s="25" t="s">
        <v>84</v>
      </c>
      <c r="AY9346" s="25" t="s">
        <v>163</v>
      </c>
      <c r="BE9346" s="204">
        <f>IF(N9346="základní",J9346,0)</f>
        <v>0</v>
      </c>
      <c r="BF9346" s="204">
        <f>IF(N9346="snížená",J9346,0)</f>
        <v>0</v>
      </c>
      <c r="BG9346" s="204">
        <f>IF(N9346="zákl. přenesená",J9346,0)</f>
        <v>0</v>
      </c>
      <c r="BH9346" s="204">
        <f>IF(N9346="sníž. přenesená",J9346,0)</f>
        <v>0</v>
      </c>
      <c r="BI9346" s="204">
        <f>IF(N9346="nulová",J9346,0)</f>
        <v>0</v>
      </c>
      <c r="BJ9346" s="25" t="s">
        <v>98</v>
      </c>
      <c r="BK9346" s="204">
        <f>ROUND(I9346*H9346,2)</f>
        <v>0</v>
      </c>
      <c r="BL9346" s="25" t="s">
        <v>173</v>
      </c>
      <c r="BM9346" s="25" t="s">
        <v>7953</v>
      </c>
    </row>
    <row r="9347" spans="2:65" s="1" customFormat="1" ht="13.5">
      <c r="B9347" s="42"/>
      <c r="C9347" s="64"/>
      <c r="D9347" s="205" t="s">
        <v>175</v>
      </c>
      <c r="E9347" s="64"/>
      <c r="F9347" s="206" t="s">
        <v>1319</v>
      </c>
      <c r="G9347" s="64"/>
      <c r="H9347" s="64"/>
      <c r="I9347" s="164"/>
      <c r="J9347" s="64"/>
      <c r="K9347" s="64"/>
      <c r="L9347" s="62"/>
      <c r="M9347" s="207"/>
      <c r="N9347" s="43"/>
      <c r="O9347" s="43"/>
      <c r="P9347" s="43"/>
      <c r="Q9347" s="43"/>
      <c r="R9347" s="43"/>
      <c r="S9347" s="43"/>
      <c r="T9347" s="79"/>
      <c r="AT9347" s="25" t="s">
        <v>175</v>
      </c>
      <c r="AU9347" s="25" t="s">
        <v>84</v>
      </c>
    </row>
    <row r="9348" spans="2:65" s="1" customFormat="1" ht="67.5">
      <c r="B9348" s="42"/>
      <c r="C9348" s="64"/>
      <c r="D9348" s="205" t="s">
        <v>843</v>
      </c>
      <c r="E9348" s="64"/>
      <c r="F9348" s="208" t="s">
        <v>1320</v>
      </c>
      <c r="G9348" s="64"/>
      <c r="H9348" s="64"/>
      <c r="I9348" s="164"/>
      <c r="J9348" s="64"/>
      <c r="K9348" s="64"/>
      <c r="L9348" s="62"/>
      <c r="M9348" s="207"/>
      <c r="N9348" s="43"/>
      <c r="O9348" s="43"/>
      <c r="P9348" s="43"/>
      <c r="Q9348" s="43"/>
      <c r="R9348" s="43"/>
      <c r="S9348" s="43"/>
      <c r="T9348" s="79"/>
      <c r="AT9348" s="25" t="s">
        <v>843</v>
      </c>
      <c r="AU9348" s="25" t="s">
        <v>84</v>
      </c>
    </row>
    <row r="9349" spans="2:65" s="1" customFormat="1" ht="16.5" customHeight="1">
      <c r="B9349" s="42"/>
      <c r="C9349" s="241" t="s">
        <v>7954</v>
      </c>
      <c r="D9349" s="241" t="s">
        <v>310</v>
      </c>
      <c r="E9349" s="242" t="s">
        <v>1321</v>
      </c>
      <c r="F9349" s="243" t="s">
        <v>1322</v>
      </c>
      <c r="G9349" s="244" t="s">
        <v>171</v>
      </c>
      <c r="H9349" s="245">
        <v>24.5</v>
      </c>
      <c r="I9349" s="246"/>
      <c r="J9349" s="247">
        <f>ROUND(I9349*H9349,2)</f>
        <v>0</v>
      </c>
      <c r="K9349" s="243" t="s">
        <v>21</v>
      </c>
      <c r="L9349" s="248"/>
      <c r="M9349" s="249" t="s">
        <v>21</v>
      </c>
      <c r="N9349" s="250" t="s">
        <v>48</v>
      </c>
      <c r="O9349" s="43"/>
      <c r="P9349" s="202">
        <f>O9349*H9349</f>
        <v>0</v>
      </c>
      <c r="Q9349" s="202">
        <v>0</v>
      </c>
      <c r="R9349" s="202">
        <f>Q9349*H9349</f>
        <v>0</v>
      </c>
      <c r="S9349" s="202">
        <v>0</v>
      </c>
      <c r="T9349" s="203">
        <f>S9349*H9349</f>
        <v>0</v>
      </c>
      <c r="AR9349" s="25" t="s">
        <v>228</v>
      </c>
      <c r="AT9349" s="25" t="s">
        <v>310</v>
      </c>
      <c r="AU9349" s="25" t="s">
        <v>84</v>
      </c>
      <c r="AY9349" s="25" t="s">
        <v>163</v>
      </c>
      <c r="BE9349" s="204">
        <f>IF(N9349="základní",J9349,0)</f>
        <v>0</v>
      </c>
      <c r="BF9349" s="204">
        <f>IF(N9349="snížená",J9349,0)</f>
        <v>0</v>
      </c>
      <c r="BG9349" s="204">
        <f>IF(N9349="zákl. přenesená",J9349,0)</f>
        <v>0</v>
      </c>
      <c r="BH9349" s="204">
        <f>IF(N9349="sníž. přenesená",J9349,0)</f>
        <v>0</v>
      </c>
      <c r="BI9349" s="204">
        <f>IF(N9349="nulová",J9349,0)</f>
        <v>0</v>
      </c>
      <c r="BJ9349" s="25" t="s">
        <v>98</v>
      </c>
      <c r="BK9349" s="204">
        <f>ROUND(I9349*H9349,2)</f>
        <v>0</v>
      </c>
      <c r="BL9349" s="25" t="s">
        <v>173</v>
      </c>
      <c r="BM9349" s="25" t="s">
        <v>7955</v>
      </c>
    </row>
    <row r="9350" spans="2:65" s="1" customFormat="1" ht="13.5">
      <c r="B9350" s="42"/>
      <c r="C9350" s="64"/>
      <c r="D9350" s="205" t="s">
        <v>175</v>
      </c>
      <c r="E9350" s="64"/>
      <c r="F9350" s="206" t="s">
        <v>1322</v>
      </c>
      <c r="G9350" s="64"/>
      <c r="H9350" s="64"/>
      <c r="I9350" s="164"/>
      <c r="J9350" s="64"/>
      <c r="K9350" s="64"/>
      <c r="L9350" s="62"/>
      <c r="M9350" s="207"/>
      <c r="N9350" s="43"/>
      <c r="O9350" s="43"/>
      <c r="P9350" s="43"/>
      <c r="Q9350" s="43"/>
      <c r="R9350" s="43"/>
      <c r="S9350" s="43"/>
      <c r="T9350" s="79"/>
      <c r="AT9350" s="25" t="s">
        <v>175</v>
      </c>
      <c r="AU9350" s="25" t="s">
        <v>84</v>
      </c>
    </row>
    <row r="9351" spans="2:65" s="1" customFormat="1" ht="94.5">
      <c r="B9351" s="42"/>
      <c r="C9351" s="64"/>
      <c r="D9351" s="205" t="s">
        <v>843</v>
      </c>
      <c r="E9351" s="64"/>
      <c r="F9351" s="208" t="s">
        <v>1323</v>
      </c>
      <c r="G9351" s="64"/>
      <c r="H9351" s="64"/>
      <c r="I9351" s="164"/>
      <c r="J9351" s="64"/>
      <c r="K9351" s="64"/>
      <c r="L9351" s="62"/>
      <c r="M9351" s="207"/>
      <c r="N9351" s="43"/>
      <c r="O9351" s="43"/>
      <c r="P9351" s="43"/>
      <c r="Q9351" s="43"/>
      <c r="R9351" s="43"/>
      <c r="S9351" s="43"/>
      <c r="T9351" s="79"/>
      <c r="AT9351" s="25" t="s">
        <v>843</v>
      </c>
      <c r="AU9351" s="25" t="s">
        <v>84</v>
      </c>
    </row>
    <row r="9352" spans="2:65" s="1" customFormat="1" ht="16.5" customHeight="1">
      <c r="B9352" s="42"/>
      <c r="C9352" s="241" t="s">
        <v>4559</v>
      </c>
      <c r="D9352" s="241" t="s">
        <v>310</v>
      </c>
      <c r="E9352" s="242" t="s">
        <v>1324</v>
      </c>
      <c r="F9352" s="243" t="s">
        <v>1325</v>
      </c>
      <c r="G9352" s="244" t="s">
        <v>171</v>
      </c>
      <c r="H9352" s="245">
        <v>24.5</v>
      </c>
      <c r="I9352" s="246"/>
      <c r="J9352" s="247">
        <f>ROUND(I9352*H9352,2)</f>
        <v>0</v>
      </c>
      <c r="K9352" s="243" t="s">
        <v>21</v>
      </c>
      <c r="L9352" s="248"/>
      <c r="M9352" s="249" t="s">
        <v>21</v>
      </c>
      <c r="N9352" s="250" t="s">
        <v>48</v>
      </c>
      <c r="O9352" s="43"/>
      <c r="P9352" s="202">
        <f>O9352*H9352</f>
        <v>0</v>
      </c>
      <c r="Q9352" s="202">
        <v>0</v>
      </c>
      <c r="R9352" s="202">
        <f>Q9352*H9352</f>
        <v>0</v>
      </c>
      <c r="S9352" s="202">
        <v>0</v>
      </c>
      <c r="T9352" s="203">
        <f>S9352*H9352</f>
        <v>0</v>
      </c>
      <c r="AR9352" s="25" t="s">
        <v>228</v>
      </c>
      <c r="AT9352" s="25" t="s">
        <v>310</v>
      </c>
      <c r="AU9352" s="25" t="s">
        <v>84</v>
      </c>
      <c r="AY9352" s="25" t="s">
        <v>163</v>
      </c>
      <c r="BE9352" s="204">
        <f>IF(N9352="základní",J9352,0)</f>
        <v>0</v>
      </c>
      <c r="BF9352" s="204">
        <f>IF(N9352="snížená",J9352,0)</f>
        <v>0</v>
      </c>
      <c r="BG9352" s="204">
        <f>IF(N9352="zákl. přenesená",J9352,0)</f>
        <v>0</v>
      </c>
      <c r="BH9352" s="204">
        <f>IF(N9352="sníž. přenesená",J9352,0)</f>
        <v>0</v>
      </c>
      <c r="BI9352" s="204">
        <f>IF(N9352="nulová",J9352,0)</f>
        <v>0</v>
      </c>
      <c r="BJ9352" s="25" t="s">
        <v>98</v>
      </c>
      <c r="BK9352" s="204">
        <f>ROUND(I9352*H9352,2)</f>
        <v>0</v>
      </c>
      <c r="BL9352" s="25" t="s">
        <v>173</v>
      </c>
      <c r="BM9352" s="25" t="s">
        <v>7956</v>
      </c>
    </row>
    <row r="9353" spans="2:65" s="1" customFormat="1" ht="13.5">
      <c r="B9353" s="42"/>
      <c r="C9353" s="64"/>
      <c r="D9353" s="205" t="s">
        <v>175</v>
      </c>
      <c r="E9353" s="64"/>
      <c r="F9353" s="206" t="s">
        <v>1325</v>
      </c>
      <c r="G9353" s="64"/>
      <c r="H9353" s="64"/>
      <c r="I9353" s="164"/>
      <c r="J9353" s="64"/>
      <c r="K9353" s="64"/>
      <c r="L9353" s="62"/>
      <c r="M9353" s="207"/>
      <c r="N9353" s="43"/>
      <c r="O9353" s="43"/>
      <c r="P9353" s="43"/>
      <c r="Q9353" s="43"/>
      <c r="R9353" s="43"/>
      <c r="S9353" s="43"/>
      <c r="T9353" s="79"/>
      <c r="AT9353" s="25" t="s">
        <v>175</v>
      </c>
      <c r="AU9353" s="25" t="s">
        <v>84</v>
      </c>
    </row>
    <row r="9354" spans="2:65" s="1" customFormat="1" ht="67.5">
      <c r="B9354" s="42"/>
      <c r="C9354" s="64"/>
      <c r="D9354" s="205" t="s">
        <v>843</v>
      </c>
      <c r="E9354" s="64"/>
      <c r="F9354" s="208" t="s">
        <v>1326</v>
      </c>
      <c r="G9354" s="64"/>
      <c r="H9354" s="64"/>
      <c r="I9354" s="164"/>
      <c r="J9354" s="64"/>
      <c r="K9354" s="64"/>
      <c r="L9354" s="62"/>
      <c r="M9354" s="207"/>
      <c r="N9354" s="43"/>
      <c r="O9354" s="43"/>
      <c r="P9354" s="43"/>
      <c r="Q9354" s="43"/>
      <c r="R9354" s="43"/>
      <c r="S9354" s="43"/>
      <c r="T9354" s="79"/>
      <c r="AT9354" s="25" t="s">
        <v>843</v>
      </c>
      <c r="AU9354" s="25" t="s">
        <v>84</v>
      </c>
    </row>
    <row r="9355" spans="2:65" s="10" customFormat="1" ht="37.35" customHeight="1">
      <c r="B9355" s="177"/>
      <c r="C9355" s="178"/>
      <c r="D9355" s="179" t="s">
        <v>75</v>
      </c>
      <c r="E9355" s="180" t="s">
        <v>7957</v>
      </c>
      <c r="F9355" s="180" t="s">
        <v>7958</v>
      </c>
      <c r="G9355" s="178"/>
      <c r="H9355" s="178"/>
      <c r="I9355" s="181"/>
      <c r="J9355" s="182">
        <f>BK9355</f>
        <v>0</v>
      </c>
      <c r="K9355" s="178"/>
      <c r="L9355" s="183"/>
      <c r="M9355" s="184"/>
      <c r="N9355" s="185"/>
      <c r="O9355" s="185"/>
      <c r="P9355" s="186">
        <f>SUM(P9356:P9462)</f>
        <v>0</v>
      </c>
      <c r="Q9355" s="185"/>
      <c r="R9355" s="186">
        <f>SUM(R9356:R9462)</f>
        <v>0</v>
      </c>
      <c r="S9355" s="185"/>
      <c r="T9355" s="187">
        <f>SUM(T9356:T9462)</f>
        <v>0</v>
      </c>
      <c r="AR9355" s="188" t="s">
        <v>84</v>
      </c>
      <c r="AT9355" s="189" t="s">
        <v>75</v>
      </c>
      <c r="AU9355" s="189" t="s">
        <v>76</v>
      </c>
      <c r="AY9355" s="188" t="s">
        <v>163</v>
      </c>
      <c r="BK9355" s="190">
        <f>SUM(BK9356:BK9462)</f>
        <v>0</v>
      </c>
    </row>
    <row r="9356" spans="2:65" s="1" customFormat="1" ht="16.5" customHeight="1">
      <c r="B9356" s="42"/>
      <c r="C9356" s="193" t="s">
        <v>7959</v>
      </c>
      <c r="D9356" s="193" t="s">
        <v>168</v>
      </c>
      <c r="E9356" s="194" t="s">
        <v>1215</v>
      </c>
      <c r="F9356" s="195" t="s">
        <v>1216</v>
      </c>
      <c r="G9356" s="196" t="s">
        <v>184</v>
      </c>
      <c r="H9356" s="197">
        <v>4</v>
      </c>
      <c r="I9356" s="198"/>
      <c r="J9356" s="199">
        <f>ROUND(I9356*H9356,2)</f>
        <v>0</v>
      </c>
      <c r="K9356" s="195" t="s">
        <v>21</v>
      </c>
      <c r="L9356" s="62"/>
      <c r="M9356" s="200" t="s">
        <v>21</v>
      </c>
      <c r="N9356" s="201" t="s">
        <v>48</v>
      </c>
      <c r="O9356" s="43"/>
      <c r="P9356" s="202">
        <f>O9356*H9356</f>
        <v>0</v>
      </c>
      <c r="Q9356" s="202">
        <v>0</v>
      </c>
      <c r="R9356" s="202">
        <f>Q9356*H9356</f>
        <v>0</v>
      </c>
      <c r="S9356" s="202">
        <v>0</v>
      </c>
      <c r="T9356" s="203">
        <f>S9356*H9356</f>
        <v>0</v>
      </c>
      <c r="AR9356" s="25" t="s">
        <v>173</v>
      </c>
      <c r="AT9356" s="25" t="s">
        <v>168</v>
      </c>
      <c r="AU9356" s="25" t="s">
        <v>84</v>
      </c>
      <c r="AY9356" s="25" t="s">
        <v>163</v>
      </c>
      <c r="BE9356" s="204">
        <f>IF(N9356="základní",J9356,0)</f>
        <v>0</v>
      </c>
      <c r="BF9356" s="204">
        <f>IF(N9356="snížená",J9356,0)</f>
        <v>0</v>
      </c>
      <c r="BG9356" s="204">
        <f>IF(N9356="zákl. přenesená",J9356,0)</f>
        <v>0</v>
      </c>
      <c r="BH9356" s="204">
        <f>IF(N9356="sníž. přenesená",J9356,0)</f>
        <v>0</v>
      </c>
      <c r="BI9356" s="204">
        <f>IF(N9356="nulová",J9356,0)</f>
        <v>0</v>
      </c>
      <c r="BJ9356" s="25" t="s">
        <v>98</v>
      </c>
      <c r="BK9356" s="204">
        <f>ROUND(I9356*H9356,2)</f>
        <v>0</v>
      </c>
      <c r="BL9356" s="25" t="s">
        <v>173</v>
      </c>
      <c r="BM9356" s="25" t="s">
        <v>7960</v>
      </c>
    </row>
    <row r="9357" spans="2:65" s="1" customFormat="1" ht="13.5">
      <c r="B9357" s="42"/>
      <c r="C9357" s="64"/>
      <c r="D9357" s="205" t="s">
        <v>175</v>
      </c>
      <c r="E9357" s="64"/>
      <c r="F9357" s="206" t="s">
        <v>1216</v>
      </c>
      <c r="G9357" s="64"/>
      <c r="H9357" s="64"/>
      <c r="I9357" s="164"/>
      <c r="J9357" s="64"/>
      <c r="K9357" s="64"/>
      <c r="L9357" s="62"/>
      <c r="M9357" s="207"/>
      <c r="N9357" s="43"/>
      <c r="O9357" s="43"/>
      <c r="P9357" s="43"/>
      <c r="Q9357" s="43"/>
      <c r="R9357" s="43"/>
      <c r="S9357" s="43"/>
      <c r="T9357" s="79"/>
      <c r="AT9357" s="25" t="s">
        <v>175</v>
      </c>
      <c r="AU9357" s="25" t="s">
        <v>84</v>
      </c>
    </row>
    <row r="9358" spans="2:65" s="1" customFormat="1" ht="16.5" customHeight="1">
      <c r="B9358" s="42"/>
      <c r="C9358" s="193" t="s">
        <v>4561</v>
      </c>
      <c r="D9358" s="193" t="s">
        <v>168</v>
      </c>
      <c r="E9358" s="194" t="s">
        <v>1217</v>
      </c>
      <c r="F9358" s="195" t="s">
        <v>1218</v>
      </c>
      <c r="G9358" s="196" t="s">
        <v>184</v>
      </c>
      <c r="H9358" s="197">
        <v>5</v>
      </c>
      <c r="I9358" s="198"/>
      <c r="J9358" s="199">
        <f>ROUND(I9358*H9358,2)</f>
        <v>0</v>
      </c>
      <c r="K9358" s="195" t="s">
        <v>21</v>
      </c>
      <c r="L9358" s="62"/>
      <c r="M9358" s="200" t="s">
        <v>21</v>
      </c>
      <c r="N9358" s="201" t="s">
        <v>48</v>
      </c>
      <c r="O9358" s="43"/>
      <c r="P9358" s="202">
        <f>O9358*H9358</f>
        <v>0</v>
      </c>
      <c r="Q9358" s="202">
        <v>0</v>
      </c>
      <c r="R9358" s="202">
        <f>Q9358*H9358</f>
        <v>0</v>
      </c>
      <c r="S9358" s="202">
        <v>0</v>
      </c>
      <c r="T9358" s="203">
        <f>S9358*H9358</f>
        <v>0</v>
      </c>
      <c r="AR9358" s="25" t="s">
        <v>173</v>
      </c>
      <c r="AT9358" s="25" t="s">
        <v>168</v>
      </c>
      <c r="AU9358" s="25" t="s">
        <v>84</v>
      </c>
      <c r="AY9358" s="25" t="s">
        <v>163</v>
      </c>
      <c r="BE9358" s="204">
        <f>IF(N9358="základní",J9358,0)</f>
        <v>0</v>
      </c>
      <c r="BF9358" s="204">
        <f>IF(N9358="snížená",J9358,0)</f>
        <v>0</v>
      </c>
      <c r="BG9358" s="204">
        <f>IF(N9358="zákl. přenesená",J9358,0)</f>
        <v>0</v>
      </c>
      <c r="BH9358" s="204">
        <f>IF(N9358="sníž. přenesená",J9358,0)</f>
        <v>0</v>
      </c>
      <c r="BI9358" s="204">
        <f>IF(N9358="nulová",J9358,0)</f>
        <v>0</v>
      </c>
      <c r="BJ9358" s="25" t="s">
        <v>98</v>
      </c>
      <c r="BK9358" s="204">
        <f>ROUND(I9358*H9358,2)</f>
        <v>0</v>
      </c>
      <c r="BL9358" s="25" t="s">
        <v>173</v>
      </c>
      <c r="BM9358" s="25" t="s">
        <v>7961</v>
      </c>
    </row>
    <row r="9359" spans="2:65" s="1" customFormat="1" ht="13.5">
      <c r="B9359" s="42"/>
      <c r="C9359" s="64"/>
      <c r="D9359" s="205" t="s">
        <v>175</v>
      </c>
      <c r="E9359" s="64"/>
      <c r="F9359" s="206" t="s">
        <v>1218</v>
      </c>
      <c r="G9359" s="64"/>
      <c r="H9359" s="64"/>
      <c r="I9359" s="164"/>
      <c r="J9359" s="64"/>
      <c r="K9359" s="64"/>
      <c r="L9359" s="62"/>
      <c r="M9359" s="207"/>
      <c r="N9359" s="43"/>
      <c r="O9359" s="43"/>
      <c r="P9359" s="43"/>
      <c r="Q9359" s="43"/>
      <c r="R9359" s="43"/>
      <c r="S9359" s="43"/>
      <c r="T9359" s="79"/>
      <c r="AT9359" s="25" t="s">
        <v>175</v>
      </c>
      <c r="AU9359" s="25" t="s">
        <v>84</v>
      </c>
    </row>
    <row r="9360" spans="2:65" s="1" customFormat="1" ht="38.25" customHeight="1">
      <c r="B9360" s="42"/>
      <c r="C9360" s="193" t="s">
        <v>7962</v>
      </c>
      <c r="D9360" s="193" t="s">
        <v>168</v>
      </c>
      <c r="E9360" s="194" t="s">
        <v>1219</v>
      </c>
      <c r="F9360" s="195" t="s">
        <v>1220</v>
      </c>
      <c r="G9360" s="196" t="s">
        <v>184</v>
      </c>
      <c r="H9360" s="197">
        <v>5</v>
      </c>
      <c r="I9360" s="198"/>
      <c r="J9360" s="199">
        <f>ROUND(I9360*H9360,2)</f>
        <v>0</v>
      </c>
      <c r="K9360" s="195" t="s">
        <v>21</v>
      </c>
      <c r="L9360" s="62"/>
      <c r="M9360" s="200" t="s">
        <v>21</v>
      </c>
      <c r="N9360" s="201" t="s">
        <v>48</v>
      </c>
      <c r="O9360" s="43"/>
      <c r="P9360" s="202">
        <f>O9360*H9360</f>
        <v>0</v>
      </c>
      <c r="Q9360" s="202">
        <v>0</v>
      </c>
      <c r="R9360" s="202">
        <f>Q9360*H9360</f>
        <v>0</v>
      </c>
      <c r="S9360" s="202">
        <v>0</v>
      </c>
      <c r="T9360" s="203">
        <f>S9360*H9360</f>
        <v>0</v>
      </c>
      <c r="AR9360" s="25" t="s">
        <v>173</v>
      </c>
      <c r="AT9360" s="25" t="s">
        <v>168</v>
      </c>
      <c r="AU9360" s="25" t="s">
        <v>84</v>
      </c>
      <c r="AY9360" s="25" t="s">
        <v>163</v>
      </c>
      <c r="BE9360" s="204">
        <f>IF(N9360="základní",J9360,0)</f>
        <v>0</v>
      </c>
      <c r="BF9360" s="204">
        <f>IF(N9360="snížená",J9360,0)</f>
        <v>0</v>
      </c>
      <c r="BG9360" s="204">
        <f>IF(N9360="zákl. přenesená",J9360,0)</f>
        <v>0</v>
      </c>
      <c r="BH9360" s="204">
        <f>IF(N9360="sníž. přenesená",J9360,0)</f>
        <v>0</v>
      </c>
      <c r="BI9360" s="204">
        <f>IF(N9360="nulová",J9360,0)</f>
        <v>0</v>
      </c>
      <c r="BJ9360" s="25" t="s">
        <v>98</v>
      </c>
      <c r="BK9360" s="204">
        <f>ROUND(I9360*H9360,2)</f>
        <v>0</v>
      </c>
      <c r="BL9360" s="25" t="s">
        <v>173</v>
      </c>
      <c r="BM9360" s="25" t="s">
        <v>7963</v>
      </c>
    </row>
    <row r="9361" spans="2:65" s="1" customFormat="1" ht="27">
      <c r="B9361" s="42"/>
      <c r="C9361" s="64"/>
      <c r="D9361" s="205" t="s">
        <v>175</v>
      </c>
      <c r="E9361" s="64"/>
      <c r="F9361" s="206" t="s">
        <v>1220</v>
      </c>
      <c r="G9361" s="64"/>
      <c r="H9361" s="64"/>
      <c r="I9361" s="164"/>
      <c r="J9361" s="64"/>
      <c r="K9361" s="64"/>
      <c r="L9361" s="62"/>
      <c r="M9361" s="207"/>
      <c r="N9361" s="43"/>
      <c r="O9361" s="43"/>
      <c r="P9361" s="43"/>
      <c r="Q9361" s="43"/>
      <c r="R9361" s="43"/>
      <c r="S9361" s="43"/>
      <c r="T9361" s="79"/>
      <c r="AT9361" s="25" t="s">
        <v>175</v>
      </c>
      <c r="AU9361" s="25" t="s">
        <v>84</v>
      </c>
    </row>
    <row r="9362" spans="2:65" s="1" customFormat="1" ht="25.5" customHeight="1">
      <c r="B9362" s="42"/>
      <c r="C9362" s="193" t="s">
        <v>4562</v>
      </c>
      <c r="D9362" s="193" t="s">
        <v>168</v>
      </c>
      <c r="E9362" s="194" t="s">
        <v>1221</v>
      </c>
      <c r="F9362" s="195" t="s">
        <v>1222</v>
      </c>
      <c r="G9362" s="196" t="s">
        <v>184</v>
      </c>
      <c r="H9362" s="197">
        <v>3</v>
      </c>
      <c r="I9362" s="198"/>
      <c r="J9362" s="199">
        <f>ROUND(I9362*H9362,2)</f>
        <v>0</v>
      </c>
      <c r="K9362" s="195" t="s">
        <v>21</v>
      </c>
      <c r="L9362" s="62"/>
      <c r="M9362" s="200" t="s">
        <v>21</v>
      </c>
      <c r="N9362" s="201" t="s">
        <v>48</v>
      </c>
      <c r="O9362" s="43"/>
      <c r="P9362" s="202">
        <f>O9362*H9362</f>
        <v>0</v>
      </c>
      <c r="Q9362" s="202">
        <v>0</v>
      </c>
      <c r="R9362" s="202">
        <f>Q9362*H9362</f>
        <v>0</v>
      </c>
      <c r="S9362" s="202">
        <v>0</v>
      </c>
      <c r="T9362" s="203">
        <f>S9362*H9362</f>
        <v>0</v>
      </c>
      <c r="AR9362" s="25" t="s">
        <v>173</v>
      </c>
      <c r="AT9362" s="25" t="s">
        <v>168</v>
      </c>
      <c r="AU9362" s="25" t="s">
        <v>84</v>
      </c>
      <c r="AY9362" s="25" t="s">
        <v>163</v>
      </c>
      <c r="BE9362" s="204">
        <f>IF(N9362="základní",J9362,0)</f>
        <v>0</v>
      </c>
      <c r="BF9362" s="204">
        <f>IF(N9362="snížená",J9362,0)</f>
        <v>0</v>
      </c>
      <c r="BG9362" s="204">
        <f>IF(N9362="zákl. přenesená",J9362,0)</f>
        <v>0</v>
      </c>
      <c r="BH9362" s="204">
        <f>IF(N9362="sníž. přenesená",J9362,0)</f>
        <v>0</v>
      </c>
      <c r="BI9362" s="204">
        <f>IF(N9362="nulová",J9362,0)</f>
        <v>0</v>
      </c>
      <c r="BJ9362" s="25" t="s">
        <v>98</v>
      </c>
      <c r="BK9362" s="204">
        <f>ROUND(I9362*H9362,2)</f>
        <v>0</v>
      </c>
      <c r="BL9362" s="25" t="s">
        <v>173</v>
      </c>
      <c r="BM9362" s="25" t="s">
        <v>7964</v>
      </c>
    </row>
    <row r="9363" spans="2:65" s="1" customFormat="1" ht="27">
      <c r="B9363" s="42"/>
      <c r="C9363" s="64"/>
      <c r="D9363" s="205" t="s">
        <v>175</v>
      </c>
      <c r="E9363" s="64"/>
      <c r="F9363" s="206" t="s">
        <v>1222</v>
      </c>
      <c r="G9363" s="64"/>
      <c r="H9363" s="64"/>
      <c r="I9363" s="164"/>
      <c r="J9363" s="64"/>
      <c r="K9363" s="64"/>
      <c r="L9363" s="62"/>
      <c r="M9363" s="207"/>
      <c r="N9363" s="43"/>
      <c r="O9363" s="43"/>
      <c r="P9363" s="43"/>
      <c r="Q9363" s="43"/>
      <c r="R9363" s="43"/>
      <c r="S9363" s="43"/>
      <c r="T9363" s="79"/>
      <c r="AT9363" s="25" t="s">
        <v>175</v>
      </c>
      <c r="AU9363" s="25" t="s">
        <v>84</v>
      </c>
    </row>
    <row r="9364" spans="2:65" s="1" customFormat="1" ht="38.25" customHeight="1">
      <c r="B9364" s="42"/>
      <c r="C9364" s="193" t="s">
        <v>7965</v>
      </c>
      <c r="D9364" s="193" t="s">
        <v>168</v>
      </c>
      <c r="E9364" s="194" t="s">
        <v>1223</v>
      </c>
      <c r="F9364" s="195" t="s">
        <v>1224</v>
      </c>
      <c r="G9364" s="196" t="s">
        <v>184</v>
      </c>
      <c r="H9364" s="197">
        <v>5</v>
      </c>
      <c r="I9364" s="198"/>
      <c r="J9364" s="199">
        <f>ROUND(I9364*H9364,2)</f>
        <v>0</v>
      </c>
      <c r="K9364" s="195" t="s">
        <v>21</v>
      </c>
      <c r="L9364" s="62"/>
      <c r="M9364" s="200" t="s">
        <v>21</v>
      </c>
      <c r="N9364" s="201" t="s">
        <v>48</v>
      </c>
      <c r="O9364" s="43"/>
      <c r="P9364" s="202">
        <f>O9364*H9364</f>
        <v>0</v>
      </c>
      <c r="Q9364" s="202">
        <v>0</v>
      </c>
      <c r="R9364" s="202">
        <f>Q9364*H9364</f>
        <v>0</v>
      </c>
      <c r="S9364" s="202">
        <v>0</v>
      </c>
      <c r="T9364" s="203">
        <f>S9364*H9364</f>
        <v>0</v>
      </c>
      <c r="AR9364" s="25" t="s">
        <v>173</v>
      </c>
      <c r="AT9364" s="25" t="s">
        <v>168</v>
      </c>
      <c r="AU9364" s="25" t="s">
        <v>84</v>
      </c>
      <c r="AY9364" s="25" t="s">
        <v>163</v>
      </c>
      <c r="BE9364" s="204">
        <f>IF(N9364="základní",J9364,0)</f>
        <v>0</v>
      </c>
      <c r="BF9364" s="204">
        <f>IF(N9364="snížená",J9364,0)</f>
        <v>0</v>
      </c>
      <c r="BG9364" s="204">
        <f>IF(N9364="zákl. přenesená",J9364,0)</f>
        <v>0</v>
      </c>
      <c r="BH9364" s="204">
        <f>IF(N9364="sníž. přenesená",J9364,0)</f>
        <v>0</v>
      </c>
      <c r="BI9364" s="204">
        <f>IF(N9364="nulová",J9364,0)</f>
        <v>0</v>
      </c>
      <c r="BJ9364" s="25" t="s">
        <v>98</v>
      </c>
      <c r="BK9364" s="204">
        <f>ROUND(I9364*H9364,2)</f>
        <v>0</v>
      </c>
      <c r="BL9364" s="25" t="s">
        <v>173</v>
      </c>
      <c r="BM9364" s="25" t="s">
        <v>7966</v>
      </c>
    </row>
    <row r="9365" spans="2:65" s="1" customFormat="1" ht="27">
      <c r="B9365" s="42"/>
      <c r="C9365" s="64"/>
      <c r="D9365" s="205" t="s">
        <v>175</v>
      </c>
      <c r="E9365" s="64"/>
      <c r="F9365" s="206" t="s">
        <v>1224</v>
      </c>
      <c r="G9365" s="64"/>
      <c r="H9365" s="64"/>
      <c r="I9365" s="164"/>
      <c r="J9365" s="64"/>
      <c r="K9365" s="64"/>
      <c r="L9365" s="62"/>
      <c r="M9365" s="207"/>
      <c r="N9365" s="43"/>
      <c r="O9365" s="43"/>
      <c r="P9365" s="43"/>
      <c r="Q9365" s="43"/>
      <c r="R9365" s="43"/>
      <c r="S9365" s="43"/>
      <c r="T9365" s="79"/>
      <c r="AT9365" s="25" t="s">
        <v>175</v>
      </c>
      <c r="AU9365" s="25" t="s">
        <v>84</v>
      </c>
    </row>
    <row r="9366" spans="2:65" s="1" customFormat="1" ht="38.25" customHeight="1">
      <c r="B9366" s="42"/>
      <c r="C9366" s="193" t="s">
        <v>4564</v>
      </c>
      <c r="D9366" s="193" t="s">
        <v>168</v>
      </c>
      <c r="E9366" s="194" t="s">
        <v>1225</v>
      </c>
      <c r="F9366" s="195" t="s">
        <v>1226</v>
      </c>
      <c r="G9366" s="196" t="s">
        <v>184</v>
      </c>
      <c r="H9366" s="197">
        <v>3</v>
      </c>
      <c r="I9366" s="198"/>
      <c r="J9366" s="199">
        <f>ROUND(I9366*H9366,2)</f>
        <v>0</v>
      </c>
      <c r="K9366" s="195" t="s">
        <v>21</v>
      </c>
      <c r="L9366" s="62"/>
      <c r="M9366" s="200" t="s">
        <v>21</v>
      </c>
      <c r="N9366" s="201" t="s">
        <v>48</v>
      </c>
      <c r="O9366" s="43"/>
      <c r="P9366" s="202">
        <f>O9366*H9366</f>
        <v>0</v>
      </c>
      <c r="Q9366" s="202">
        <v>0</v>
      </c>
      <c r="R9366" s="202">
        <f>Q9366*H9366</f>
        <v>0</v>
      </c>
      <c r="S9366" s="202">
        <v>0</v>
      </c>
      <c r="T9366" s="203">
        <f>S9366*H9366</f>
        <v>0</v>
      </c>
      <c r="AR9366" s="25" t="s">
        <v>173</v>
      </c>
      <c r="AT9366" s="25" t="s">
        <v>168</v>
      </c>
      <c r="AU9366" s="25" t="s">
        <v>84</v>
      </c>
      <c r="AY9366" s="25" t="s">
        <v>163</v>
      </c>
      <c r="BE9366" s="204">
        <f>IF(N9366="základní",J9366,0)</f>
        <v>0</v>
      </c>
      <c r="BF9366" s="204">
        <f>IF(N9366="snížená",J9366,0)</f>
        <v>0</v>
      </c>
      <c r="BG9366" s="204">
        <f>IF(N9366="zákl. přenesená",J9366,0)</f>
        <v>0</v>
      </c>
      <c r="BH9366" s="204">
        <f>IF(N9366="sníž. přenesená",J9366,0)</f>
        <v>0</v>
      </c>
      <c r="BI9366" s="204">
        <f>IF(N9366="nulová",J9366,0)</f>
        <v>0</v>
      </c>
      <c r="BJ9366" s="25" t="s">
        <v>98</v>
      </c>
      <c r="BK9366" s="204">
        <f>ROUND(I9366*H9366,2)</f>
        <v>0</v>
      </c>
      <c r="BL9366" s="25" t="s">
        <v>173</v>
      </c>
      <c r="BM9366" s="25" t="s">
        <v>7967</v>
      </c>
    </row>
    <row r="9367" spans="2:65" s="1" customFormat="1" ht="27">
      <c r="B9367" s="42"/>
      <c r="C9367" s="64"/>
      <c r="D9367" s="205" t="s">
        <v>175</v>
      </c>
      <c r="E9367" s="64"/>
      <c r="F9367" s="206" t="s">
        <v>1226</v>
      </c>
      <c r="G9367" s="64"/>
      <c r="H9367" s="64"/>
      <c r="I9367" s="164"/>
      <c r="J9367" s="64"/>
      <c r="K9367" s="64"/>
      <c r="L9367" s="62"/>
      <c r="M9367" s="207"/>
      <c r="N9367" s="43"/>
      <c r="O9367" s="43"/>
      <c r="P9367" s="43"/>
      <c r="Q9367" s="43"/>
      <c r="R9367" s="43"/>
      <c r="S9367" s="43"/>
      <c r="T9367" s="79"/>
      <c r="AT9367" s="25" t="s">
        <v>175</v>
      </c>
      <c r="AU9367" s="25" t="s">
        <v>84</v>
      </c>
    </row>
    <row r="9368" spans="2:65" s="1" customFormat="1" ht="38.25" customHeight="1">
      <c r="B9368" s="42"/>
      <c r="C9368" s="193" t="s">
        <v>7968</v>
      </c>
      <c r="D9368" s="193" t="s">
        <v>168</v>
      </c>
      <c r="E9368" s="194" t="s">
        <v>1227</v>
      </c>
      <c r="F9368" s="195" t="s">
        <v>1228</v>
      </c>
      <c r="G9368" s="196" t="s">
        <v>184</v>
      </c>
      <c r="H9368" s="197">
        <v>1</v>
      </c>
      <c r="I9368" s="198"/>
      <c r="J9368" s="199">
        <f>ROUND(I9368*H9368,2)</f>
        <v>0</v>
      </c>
      <c r="K9368" s="195" t="s">
        <v>21</v>
      </c>
      <c r="L9368" s="62"/>
      <c r="M9368" s="200" t="s">
        <v>21</v>
      </c>
      <c r="N9368" s="201" t="s">
        <v>48</v>
      </c>
      <c r="O9368" s="43"/>
      <c r="P9368" s="202">
        <f>O9368*H9368</f>
        <v>0</v>
      </c>
      <c r="Q9368" s="202">
        <v>0</v>
      </c>
      <c r="R9368" s="202">
        <f>Q9368*H9368</f>
        <v>0</v>
      </c>
      <c r="S9368" s="202">
        <v>0</v>
      </c>
      <c r="T9368" s="203">
        <f>S9368*H9368</f>
        <v>0</v>
      </c>
      <c r="AR9368" s="25" t="s">
        <v>173</v>
      </c>
      <c r="AT9368" s="25" t="s">
        <v>168</v>
      </c>
      <c r="AU9368" s="25" t="s">
        <v>84</v>
      </c>
      <c r="AY9368" s="25" t="s">
        <v>163</v>
      </c>
      <c r="BE9368" s="204">
        <f>IF(N9368="základní",J9368,0)</f>
        <v>0</v>
      </c>
      <c r="BF9368" s="204">
        <f>IF(N9368="snížená",J9368,0)</f>
        <v>0</v>
      </c>
      <c r="BG9368" s="204">
        <f>IF(N9368="zákl. přenesená",J9368,0)</f>
        <v>0</v>
      </c>
      <c r="BH9368" s="204">
        <f>IF(N9368="sníž. přenesená",J9368,0)</f>
        <v>0</v>
      </c>
      <c r="BI9368" s="204">
        <f>IF(N9368="nulová",J9368,0)</f>
        <v>0</v>
      </c>
      <c r="BJ9368" s="25" t="s">
        <v>98</v>
      </c>
      <c r="BK9368" s="204">
        <f>ROUND(I9368*H9368,2)</f>
        <v>0</v>
      </c>
      <c r="BL9368" s="25" t="s">
        <v>173</v>
      </c>
      <c r="BM9368" s="25" t="s">
        <v>7969</v>
      </c>
    </row>
    <row r="9369" spans="2:65" s="1" customFormat="1" ht="27">
      <c r="B9369" s="42"/>
      <c r="C9369" s="64"/>
      <c r="D9369" s="205" t="s">
        <v>175</v>
      </c>
      <c r="E9369" s="64"/>
      <c r="F9369" s="206" t="s">
        <v>1228</v>
      </c>
      <c r="G9369" s="64"/>
      <c r="H9369" s="64"/>
      <c r="I9369" s="164"/>
      <c r="J9369" s="64"/>
      <c r="K9369" s="64"/>
      <c r="L9369" s="62"/>
      <c r="M9369" s="207"/>
      <c r="N9369" s="43"/>
      <c r="O9369" s="43"/>
      <c r="P9369" s="43"/>
      <c r="Q9369" s="43"/>
      <c r="R9369" s="43"/>
      <c r="S9369" s="43"/>
      <c r="T9369" s="79"/>
      <c r="AT9369" s="25" t="s">
        <v>175</v>
      </c>
      <c r="AU9369" s="25" t="s">
        <v>84</v>
      </c>
    </row>
    <row r="9370" spans="2:65" s="1" customFormat="1" ht="38.25" customHeight="1">
      <c r="B9370" s="42"/>
      <c r="C9370" s="193" t="s">
        <v>4565</v>
      </c>
      <c r="D9370" s="193" t="s">
        <v>168</v>
      </c>
      <c r="E9370" s="194" t="s">
        <v>1229</v>
      </c>
      <c r="F9370" s="195" t="s">
        <v>1230</v>
      </c>
      <c r="G9370" s="196" t="s">
        <v>288</v>
      </c>
      <c r="H9370" s="197">
        <v>23</v>
      </c>
      <c r="I9370" s="198"/>
      <c r="J9370" s="199">
        <f>ROUND(I9370*H9370,2)</f>
        <v>0</v>
      </c>
      <c r="K9370" s="195" t="s">
        <v>21</v>
      </c>
      <c r="L9370" s="62"/>
      <c r="M9370" s="200" t="s">
        <v>21</v>
      </c>
      <c r="N9370" s="201" t="s">
        <v>48</v>
      </c>
      <c r="O9370" s="43"/>
      <c r="P9370" s="202">
        <f>O9370*H9370</f>
        <v>0</v>
      </c>
      <c r="Q9370" s="202">
        <v>0</v>
      </c>
      <c r="R9370" s="202">
        <f>Q9370*H9370</f>
        <v>0</v>
      </c>
      <c r="S9370" s="202">
        <v>0</v>
      </c>
      <c r="T9370" s="203">
        <f>S9370*H9370</f>
        <v>0</v>
      </c>
      <c r="AR9370" s="25" t="s">
        <v>173</v>
      </c>
      <c r="AT9370" s="25" t="s">
        <v>168</v>
      </c>
      <c r="AU9370" s="25" t="s">
        <v>84</v>
      </c>
      <c r="AY9370" s="25" t="s">
        <v>163</v>
      </c>
      <c r="BE9370" s="204">
        <f>IF(N9370="základní",J9370,0)</f>
        <v>0</v>
      </c>
      <c r="BF9370" s="204">
        <f>IF(N9370="snížená",J9370,0)</f>
        <v>0</v>
      </c>
      <c r="BG9370" s="204">
        <f>IF(N9370="zákl. přenesená",J9370,0)</f>
        <v>0</v>
      </c>
      <c r="BH9370" s="204">
        <f>IF(N9370="sníž. přenesená",J9370,0)</f>
        <v>0</v>
      </c>
      <c r="BI9370" s="204">
        <f>IF(N9370="nulová",J9370,0)</f>
        <v>0</v>
      </c>
      <c r="BJ9370" s="25" t="s">
        <v>98</v>
      </c>
      <c r="BK9370" s="204">
        <f>ROUND(I9370*H9370,2)</f>
        <v>0</v>
      </c>
      <c r="BL9370" s="25" t="s">
        <v>173</v>
      </c>
      <c r="BM9370" s="25" t="s">
        <v>7970</v>
      </c>
    </row>
    <row r="9371" spans="2:65" s="1" customFormat="1" ht="27">
      <c r="B9371" s="42"/>
      <c r="C9371" s="64"/>
      <c r="D9371" s="205" t="s">
        <v>175</v>
      </c>
      <c r="E9371" s="64"/>
      <c r="F9371" s="206" t="s">
        <v>1230</v>
      </c>
      <c r="G9371" s="64"/>
      <c r="H9371" s="64"/>
      <c r="I9371" s="164"/>
      <c r="J9371" s="64"/>
      <c r="K9371" s="64"/>
      <c r="L9371" s="62"/>
      <c r="M9371" s="207"/>
      <c r="N9371" s="43"/>
      <c r="O9371" s="43"/>
      <c r="P9371" s="43"/>
      <c r="Q9371" s="43"/>
      <c r="R9371" s="43"/>
      <c r="S9371" s="43"/>
      <c r="T9371" s="79"/>
      <c r="AT9371" s="25" t="s">
        <v>175</v>
      </c>
      <c r="AU9371" s="25" t="s">
        <v>84</v>
      </c>
    </row>
    <row r="9372" spans="2:65" s="1" customFormat="1" ht="16.5" customHeight="1">
      <c r="B9372" s="42"/>
      <c r="C9372" s="193" t="s">
        <v>7971</v>
      </c>
      <c r="D9372" s="193" t="s">
        <v>168</v>
      </c>
      <c r="E9372" s="194" t="s">
        <v>1231</v>
      </c>
      <c r="F9372" s="195" t="s">
        <v>1232</v>
      </c>
      <c r="G9372" s="196" t="s">
        <v>1233</v>
      </c>
      <c r="H9372" s="197">
        <v>24</v>
      </c>
      <c r="I9372" s="198"/>
      <c r="J9372" s="199">
        <f>ROUND(I9372*H9372,2)</f>
        <v>0</v>
      </c>
      <c r="K9372" s="195" t="s">
        <v>21</v>
      </c>
      <c r="L9372" s="62"/>
      <c r="M9372" s="200" t="s">
        <v>21</v>
      </c>
      <c r="N9372" s="201" t="s">
        <v>48</v>
      </c>
      <c r="O9372" s="43"/>
      <c r="P9372" s="202">
        <f>O9372*H9372</f>
        <v>0</v>
      </c>
      <c r="Q9372" s="202">
        <v>0</v>
      </c>
      <c r="R9372" s="202">
        <f>Q9372*H9372</f>
        <v>0</v>
      </c>
      <c r="S9372" s="202">
        <v>0</v>
      </c>
      <c r="T9372" s="203">
        <f>S9372*H9372</f>
        <v>0</v>
      </c>
      <c r="AR9372" s="25" t="s">
        <v>173</v>
      </c>
      <c r="AT9372" s="25" t="s">
        <v>168</v>
      </c>
      <c r="AU9372" s="25" t="s">
        <v>84</v>
      </c>
      <c r="AY9372" s="25" t="s">
        <v>163</v>
      </c>
      <c r="BE9372" s="204">
        <f>IF(N9372="základní",J9372,0)</f>
        <v>0</v>
      </c>
      <c r="BF9372" s="204">
        <f>IF(N9372="snížená",J9372,0)</f>
        <v>0</v>
      </c>
      <c r="BG9372" s="204">
        <f>IF(N9372="zákl. přenesená",J9372,0)</f>
        <v>0</v>
      </c>
      <c r="BH9372" s="204">
        <f>IF(N9372="sníž. přenesená",J9372,0)</f>
        <v>0</v>
      </c>
      <c r="BI9372" s="204">
        <f>IF(N9372="nulová",J9372,0)</f>
        <v>0</v>
      </c>
      <c r="BJ9372" s="25" t="s">
        <v>98</v>
      </c>
      <c r="BK9372" s="204">
        <f>ROUND(I9372*H9372,2)</f>
        <v>0</v>
      </c>
      <c r="BL9372" s="25" t="s">
        <v>173</v>
      </c>
      <c r="BM9372" s="25" t="s">
        <v>7972</v>
      </c>
    </row>
    <row r="9373" spans="2:65" s="1" customFormat="1" ht="13.5">
      <c r="B9373" s="42"/>
      <c r="C9373" s="64"/>
      <c r="D9373" s="205" t="s">
        <v>175</v>
      </c>
      <c r="E9373" s="64"/>
      <c r="F9373" s="206" t="s">
        <v>1232</v>
      </c>
      <c r="G9373" s="64"/>
      <c r="H9373" s="64"/>
      <c r="I9373" s="164"/>
      <c r="J9373" s="64"/>
      <c r="K9373" s="64"/>
      <c r="L9373" s="62"/>
      <c r="M9373" s="207"/>
      <c r="N9373" s="43"/>
      <c r="O9373" s="43"/>
      <c r="P9373" s="43"/>
      <c r="Q9373" s="43"/>
      <c r="R9373" s="43"/>
      <c r="S9373" s="43"/>
      <c r="T9373" s="79"/>
      <c r="AT9373" s="25" t="s">
        <v>175</v>
      </c>
      <c r="AU9373" s="25" t="s">
        <v>84</v>
      </c>
    </row>
    <row r="9374" spans="2:65" s="1" customFormat="1" ht="38.25" customHeight="1">
      <c r="B9374" s="42"/>
      <c r="C9374" s="193" t="s">
        <v>4567</v>
      </c>
      <c r="D9374" s="193" t="s">
        <v>168</v>
      </c>
      <c r="E9374" s="194" t="s">
        <v>1234</v>
      </c>
      <c r="F9374" s="195" t="s">
        <v>1235</v>
      </c>
      <c r="G9374" s="196" t="s">
        <v>288</v>
      </c>
      <c r="H9374" s="197">
        <v>1</v>
      </c>
      <c r="I9374" s="198"/>
      <c r="J9374" s="199">
        <f>ROUND(I9374*H9374,2)</f>
        <v>0</v>
      </c>
      <c r="K9374" s="195" t="s">
        <v>21</v>
      </c>
      <c r="L9374" s="62"/>
      <c r="M9374" s="200" t="s">
        <v>21</v>
      </c>
      <c r="N9374" s="201" t="s">
        <v>48</v>
      </c>
      <c r="O9374" s="43"/>
      <c r="P9374" s="202">
        <f>O9374*H9374</f>
        <v>0</v>
      </c>
      <c r="Q9374" s="202">
        <v>0</v>
      </c>
      <c r="R9374" s="202">
        <f>Q9374*H9374</f>
        <v>0</v>
      </c>
      <c r="S9374" s="202">
        <v>0</v>
      </c>
      <c r="T9374" s="203">
        <f>S9374*H9374</f>
        <v>0</v>
      </c>
      <c r="AR9374" s="25" t="s">
        <v>173</v>
      </c>
      <c r="AT9374" s="25" t="s">
        <v>168</v>
      </c>
      <c r="AU9374" s="25" t="s">
        <v>84</v>
      </c>
      <c r="AY9374" s="25" t="s">
        <v>163</v>
      </c>
      <c r="BE9374" s="204">
        <f>IF(N9374="základní",J9374,0)</f>
        <v>0</v>
      </c>
      <c r="BF9374" s="204">
        <f>IF(N9374="snížená",J9374,0)</f>
        <v>0</v>
      </c>
      <c r="BG9374" s="204">
        <f>IF(N9374="zákl. přenesená",J9374,0)</f>
        <v>0</v>
      </c>
      <c r="BH9374" s="204">
        <f>IF(N9374="sníž. přenesená",J9374,0)</f>
        <v>0</v>
      </c>
      <c r="BI9374" s="204">
        <f>IF(N9374="nulová",J9374,0)</f>
        <v>0</v>
      </c>
      <c r="BJ9374" s="25" t="s">
        <v>98</v>
      </c>
      <c r="BK9374" s="204">
        <f>ROUND(I9374*H9374,2)</f>
        <v>0</v>
      </c>
      <c r="BL9374" s="25" t="s">
        <v>173</v>
      </c>
      <c r="BM9374" s="25" t="s">
        <v>7973</v>
      </c>
    </row>
    <row r="9375" spans="2:65" s="1" customFormat="1" ht="27">
      <c r="B9375" s="42"/>
      <c r="C9375" s="64"/>
      <c r="D9375" s="205" t="s">
        <v>175</v>
      </c>
      <c r="E9375" s="64"/>
      <c r="F9375" s="206" t="s">
        <v>1235</v>
      </c>
      <c r="G9375" s="64"/>
      <c r="H9375" s="64"/>
      <c r="I9375" s="164"/>
      <c r="J9375" s="64"/>
      <c r="K9375" s="64"/>
      <c r="L9375" s="62"/>
      <c r="M9375" s="207"/>
      <c r="N9375" s="43"/>
      <c r="O9375" s="43"/>
      <c r="P9375" s="43"/>
      <c r="Q9375" s="43"/>
      <c r="R9375" s="43"/>
      <c r="S9375" s="43"/>
      <c r="T9375" s="79"/>
      <c r="AT9375" s="25" t="s">
        <v>175</v>
      </c>
      <c r="AU9375" s="25" t="s">
        <v>84</v>
      </c>
    </row>
    <row r="9376" spans="2:65" s="1" customFormat="1" ht="38.25" customHeight="1">
      <c r="B9376" s="42"/>
      <c r="C9376" s="193" t="s">
        <v>7974</v>
      </c>
      <c r="D9376" s="193" t="s">
        <v>168</v>
      </c>
      <c r="E9376" s="194" t="s">
        <v>1236</v>
      </c>
      <c r="F9376" s="195" t="s">
        <v>1237</v>
      </c>
      <c r="G9376" s="196" t="s">
        <v>288</v>
      </c>
      <c r="H9376" s="197">
        <v>1</v>
      </c>
      <c r="I9376" s="198"/>
      <c r="J9376" s="199">
        <f>ROUND(I9376*H9376,2)</f>
        <v>0</v>
      </c>
      <c r="K9376" s="195" t="s">
        <v>21</v>
      </c>
      <c r="L9376" s="62"/>
      <c r="M9376" s="200" t="s">
        <v>21</v>
      </c>
      <c r="N9376" s="201" t="s">
        <v>48</v>
      </c>
      <c r="O9376" s="43"/>
      <c r="P9376" s="202">
        <f>O9376*H9376</f>
        <v>0</v>
      </c>
      <c r="Q9376" s="202">
        <v>0</v>
      </c>
      <c r="R9376" s="202">
        <f>Q9376*H9376</f>
        <v>0</v>
      </c>
      <c r="S9376" s="202">
        <v>0</v>
      </c>
      <c r="T9376" s="203">
        <f>S9376*H9376</f>
        <v>0</v>
      </c>
      <c r="AR9376" s="25" t="s">
        <v>173</v>
      </c>
      <c r="AT9376" s="25" t="s">
        <v>168</v>
      </c>
      <c r="AU9376" s="25" t="s">
        <v>84</v>
      </c>
      <c r="AY9376" s="25" t="s">
        <v>163</v>
      </c>
      <c r="BE9376" s="204">
        <f>IF(N9376="základní",J9376,0)</f>
        <v>0</v>
      </c>
      <c r="BF9376" s="204">
        <f>IF(N9376="snížená",J9376,0)</f>
        <v>0</v>
      </c>
      <c r="BG9376" s="204">
        <f>IF(N9376="zákl. přenesená",J9376,0)</f>
        <v>0</v>
      </c>
      <c r="BH9376" s="204">
        <f>IF(N9376="sníž. přenesená",J9376,0)</f>
        <v>0</v>
      </c>
      <c r="BI9376" s="204">
        <f>IF(N9376="nulová",J9376,0)</f>
        <v>0</v>
      </c>
      <c r="BJ9376" s="25" t="s">
        <v>98</v>
      </c>
      <c r="BK9376" s="204">
        <f>ROUND(I9376*H9376,2)</f>
        <v>0</v>
      </c>
      <c r="BL9376" s="25" t="s">
        <v>173</v>
      </c>
      <c r="BM9376" s="25" t="s">
        <v>7975</v>
      </c>
    </row>
    <row r="9377" spans="2:65" s="1" customFormat="1" ht="27">
      <c r="B9377" s="42"/>
      <c r="C9377" s="64"/>
      <c r="D9377" s="205" t="s">
        <v>175</v>
      </c>
      <c r="E9377" s="64"/>
      <c r="F9377" s="206" t="s">
        <v>1237</v>
      </c>
      <c r="G9377" s="64"/>
      <c r="H9377" s="64"/>
      <c r="I9377" s="164"/>
      <c r="J9377" s="64"/>
      <c r="K9377" s="64"/>
      <c r="L9377" s="62"/>
      <c r="M9377" s="207"/>
      <c r="N9377" s="43"/>
      <c r="O9377" s="43"/>
      <c r="P9377" s="43"/>
      <c r="Q9377" s="43"/>
      <c r="R9377" s="43"/>
      <c r="S9377" s="43"/>
      <c r="T9377" s="79"/>
      <c r="AT9377" s="25" t="s">
        <v>175</v>
      </c>
      <c r="AU9377" s="25" t="s">
        <v>84</v>
      </c>
    </row>
    <row r="9378" spans="2:65" s="1" customFormat="1" ht="25.5" customHeight="1">
      <c r="B9378" s="42"/>
      <c r="C9378" s="193" t="s">
        <v>4568</v>
      </c>
      <c r="D9378" s="193" t="s">
        <v>168</v>
      </c>
      <c r="E9378" s="194" t="s">
        <v>1238</v>
      </c>
      <c r="F9378" s="195" t="s">
        <v>1239</v>
      </c>
      <c r="G9378" s="196" t="s">
        <v>288</v>
      </c>
      <c r="H9378" s="197">
        <v>26</v>
      </c>
      <c r="I9378" s="198"/>
      <c r="J9378" s="199">
        <f>ROUND(I9378*H9378,2)</f>
        <v>0</v>
      </c>
      <c r="K9378" s="195" t="s">
        <v>21</v>
      </c>
      <c r="L9378" s="62"/>
      <c r="M9378" s="200" t="s">
        <v>21</v>
      </c>
      <c r="N9378" s="201" t="s">
        <v>48</v>
      </c>
      <c r="O9378" s="43"/>
      <c r="P9378" s="202">
        <f>O9378*H9378</f>
        <v>0</v>
      </c>
      <c r="Q9378" s="202">
        <v>0</v>
      </c>
      <c r="R9378" s="202">
        <f>Q9378*H9378</f>
        <v>0</v>
      </c>
      <c r="S9378" s="202">
        <v>0</v>
      </c>
      <c r="T9378" s="203">
        <f>S9378*H9378</f>
        <v>0</v>
      </c>
      <c r="AR9378" s="25" t="s">
        <v>173</v>
      </c>
      <c r="AT9378" s="25" t="s">
        <v>168</v>
      </c>
      <c r="AU9378" s="25" t="s">
        <v>84</v>
      </c>
      <c r="AY9378" s="25" t="s">
        <v>163</v>
      </c>
      <c r="BE9378" s="204">
        <f>IF(N9378="základní",J9378,0)</f>
        <v>0</v>
      </c>
      <c r="BF9378" s="204">
        <f>IF(N9378="snížená",J9378,0)</f>
        <v>0</v>
      </c>
      <c r="BG9378" s="204">
        <f>IF(N9378="zákl. přenesená",J9378,0)</f>
        <v>0</v>
      </c>
      <c r="BH9378" s="204">
        <f>IF(N9378="sníž. přenesená",J9378,0)</f>
        <v>0</v>
      </c>
      <c r="BI9378" s="204">
        <f>IF(N9378="nulová",J9378,0)</f>
        <v>0</v>
      </c>
      <c r="BJ9378" s="25" t="s">
        <v>98</v>
      </c>
      <c r="BK9378" s="204">
        <f>ROUND(I9378*H9378,2)</f>
        <v>0</v>
      </c>
      <c r="BL9378" s="25" t="s">
        <v>173</v>
      </c>
      <c r="BM9378" s="25" t="s">
        <v>7976</v>
      </c>
    </row>
    <row r="9379" spans="2:65" s="1" customFormat="1" ht="27">
      <c r="B9379" s="42"/>
      <c r="C9379" s="64"/>
      <c r="D9379" s="205" t="s">
        <v>175</v>
      </c>
      <c r="E9379" s="64"/>
      <c r="F9379" s="206" t="s">
        <v>1239</v>
      </c>
      <c r="G9379" s="64"/>
      <c r="H9379" s="64"/>
      <c r="I9379" s="164"/>
      <c r="J9379" s="64"/>
      <c r="K9379" s="64"/>
      <c r="L9379" s="62"/>
      <c r="M9379" s="207"/>
      <c r="N9379" s="43"/>
      <c r="O9379" s="43"/>
      <c r="P9379" s="43"/>
      <c r="Q9379" s="43"/>
      <c r="R9379" s="43"/>
      <c r="S9379" s="43"/>
      <c r="T9379" s="79"/>
      <c r="AT9379" s="25" t="s">
        <v>175</v>
      </c>
      <c r="AU9379" s="25" t="s">
        <v>84</v>
      </c>
    </row>
    <row r="9380" spans="2:65" s="1" customFormat="1" ht="25.5" customHeight="1">
      <c r="B9380" s="42"/>
      <c r="C9380" s="193" t="s">
        <v>7977</v>
      </c>
      <c r="D9380" s="193" t="s">
        <v>168</v>
      </c>
      <c r="E9380" s="194" t="s">
        <v>1240</v>
      </c>
      <c r="F9380" s="195" t="s">
        <v>1241</v>
      </c>
      <c r="G9380" s="196" t="s">
        <v>288</v>
      </c>
      <c r="H9380" s="197">
        <v>5</v>
      </c>
      <c r="I9380" s="198"/>
      <c r="J9380" s="199">
        <f>ROUND(I9380*H9380,2)</f>
        <v>0</v>
      </c>
      <c r="K9380" s="195" t="s">
        <v>21</v>
      </c>
      <c r="L9380" s="62"/>
      <c r="M9380" s="200" t="s">
        <v>21</v>
      </c>
      <c r="N9380" s="201" t="s">
        <v>48</v>
      </c>
      <c r="O9380" s="43"/>
      <c r="P9380" s="202">
        <f>O9380*H9380</f>
        <v>0</v>
      </c>
      <c r="Q9380" s="202">
        <v>0</v>
      </c>
      <c r="R9380" s="202">
        <f>Q9380*H9380</f>
        <v>0</v>
      </c>
      <c r="S9380" s="202">
        <v>0</v>
      </c>
      <c r="T9380" s="203">
        <f>S9380*H9380</f>
        <v>0</v>
      </c>
      <c r="AR9380" s="25" t="s">
        <v>173</v>
      </c>
      <c r="AT9380" s="25" t="s">
        <v>168</v>
      </c>
      <c r="AU9380" s="25" t="s">
        <v>84</v>
      </c>
      <c r="AY9380" s="25" t="s">
        <v>163</v>
      </c>
      <c r="BE9380" s="204">
        <f>IF(N9380="základní",J9380,0)</f>
        <v>0</v>
      </c>
      <c r="BF9380" s="204">
        <f>IF(N9380="snížená",J9380,0)</f>
        <v>0</v>
      </c>
      <c r="BG9380" s="204">
        <f>IF(N9380="zákl. přenesená",J9380,0)</f>
        <v>0</v>
      </c>
      <c r="BH9380" s="204">
        <f>IF(N9380="sníž. přenesená",J9380,0)</f>
        <v>0</v>
      </c>
      <c r="BI9380" s="204">
        <f>IF(N9380="nulová",J9380,0)</f>
        <v>0</v>
      </c>
      <c r="BJ9380" s="25" t="s">
        <v>98</v>
      </c>
      <c r="BK9380" s="204">
        <f>ROUND(I9380*H9380,2)</f>
        <v>0</v>
      </c>
      <c r="BL9380" s="25" t="s">
        <v>173</v>
      </c>
      <c r="BM9380" s="25" t="s">
        <v>7978</v>
      </c>
    </row>
    <row r="9381" spans="2:65" s="1" customFormat="1" ht="27">
      <c r="B9381" s="42"/>
      <c r="C9381" s="64"/>
      <c r="D9381" s="205" t="s">
        <v>175</v>
      </c>
      <c r="E9381" s="64"/>
      <c r="F9381" s="206" t="s">
        <v>1241</v>
      </c>
      <c r="G9381" s="64"/>
      <c r="H9381" s="64"/>
      <c r="I9381" s="164"/>
      <c r="J9381" s="64"/>
      <c r="K9381" s="64"/>
      <c r="L9381" s="62"/>
      <c r="M9381" s="207"/>
      <c r="N9381" s="43"/>
      <c r="O9381" s="43"/>
      <c r="P9381" s="43"/>
      <c r="Q9381" s="43"/>
      <c r="R9381" s="43"/>
      <c r="S9381" s="43"/>
      <c r="T9381" s="79"/>
      <c r="AT9381" s="25" t="s">
        <v>175</v>
      </c>
      <c r="AU9381" s="25" t="s">
        <v>84</v>
      </c>
    </row>
    <row r="9382" spans="2:65" s="1" customFormat="1" ht="25.5" customHeight="1">
      <c r="B9382" s="42"/>
      <c r="C9382" s="193" t="s">
        <v>4570</v>
      </c>
      <c r="D9382" s="193" t="s">
        <v>168</v>
      </c>
      <c r="E9382" s="194" t="s">
        <v>1242</v>
      </c>
      <c r="F9382" s="195" t="s">
        <v>1243</v>
      </c>
      <c r="G9382" s="196" t="s">
        <v>288</v>
      </c>
      <c r="H9382" s="197">
        <v>4</v>
      </c>
      <c r="I9382" s="198"/>
      <c r="J9382" s="199">
        <f>ROUND(I9382*H9382,2)</f>
        <v>0</v>
      </c>
      <c r="K9382" s="195" t="s">
        <v>21</v>
      </c>
      <c r="L9382" s="62"/>
      <c r="M9382" s="200" t="s">
        <v>21</v>
      </c>
      <c r="N9382" s="201" t="s">
        <v>48</v>
      </c>
      <c r="O9382" s="43"/>
      <c r="P9382" s="202">
        <f>O9382*H9382</f>
        <v>0</v>
      </c>
      <c r="Q9382" s="202">
        <v>0</v>
      </c>
      <c r="R9382" s="202">
        <f>Q9382*H9382</f>
        <v>0</v>
      </c>
      <c r="S9382" s="202">
        <v>0</v>
      </c>
      <c r="T9382" s="203">
        <f>S9382*H9382</f>
        <v>0</v>
      </c>
      <c r="AR9382" s="25" t="s">
        <v>173</v>
      </c>
      <c r="AT9382" s="25" t="s">
        <v>168</v>
      </c>
      <c r="AU9382" s="25" t="s">
        <v>84</v>
      </c>
      <c r="AY9382" s="25" t="s">
        <v>163</v>
      </c>
      <c r="BE9382" s="204">
        <f>IF(N9382="základní",J9382,0)</f>
        <v>0</v>
      </c>
      <c r="BF9382" s="204">
        <f>IF(N9382="snížená",J9382,0)</f>
        <v>0</v>
      </c>
      <c r="BG9382" s="204">
        <f>IF(N9382="zákl. přenesená",J9382,0)</f>
        <v>0</v>
      </c>
      <c r="BH9382" s="204">
        <f>IF(N9382="sníž. přenesená",J9382,0)</f>
        <v>0</v>
      </c>
      <c r="BI9382" s="204">
        <f>IF(N9382="nulová",J9382,0)</f>
        <v>0</v>
      </c>
      <c r="BJ9382" s="25" t="s">
        <v>98</v>
      </c>
      <c r="BK9382" s="204">
        <f>ROUND(I9382*H9382,2)</f>
        <v>0</v>
      </c>
      <c r="BL9382" s="25" t="s">
        <v>173</v>
      </c>
      <c r="BM9382" s="25" t="s">
        <v>7979</v>
      </c>
    </row>
    <row r="9383" spans="2:65" s="1" customFormat="1" ht="27">
      <c r="B9383" s="42"/>
      <c r="C9383" s="64"/>
      <c r="D9383" s="205" t="s">
        <v>175</v>
      </c>
      <c r="E9383" s="64"/>
      <c r="F9383" s="206" t="s">
        <v>1243</v>
      </c>
      <c r="G9383" s="64"/>
      <c r="H9383" s="64"/>
      <c r="I9383" s="164"/>
      <c r="J9383" s="64"/>
      <c r="K9383" s="64"/>
      <c r="L9383" s="62"/>
      <c r="M9383" s="207"/>
      <c r="N9383" s="43"/>
      <c r="O9383" s="43"/>
      <c r="P9383" s="43"/>
      <c r="Q9383" s="43"/>
      <c r="R9383" s="43"/>
      <c r="S9383" s="43"/>
      <c r="T9383" s="79"/>
      <c r="AT9383" s="25" t="s">
        <v>175</v>
      </c>
      <c r="AU9383" s="25" t="s">
        <v>84</v>
      </c>
    </row>
    <row r="9384" spans="2:65" s="1" customFormat="1" ht="25.5" customHeight="1">
      <c r="B9384" s="42"/>
      <c r="C9384" s="193" t="s">
        <v>7980</v>
      </c>
      <c r="D9384" s="193" t="s">
        <v>168</v>
      </c>
      <c r="E9384" s="194" t="s">
        <v>1244</v>
      </c>
      <c r="F9384" s="195" t="s">
        <v>1245</v>
      </c>
      <c r="G9384" s="196" t="s">
        <v>288</v>
      </c>
      <c r="H9384" s="197">
        <v>132</v>
      </c>
      <c r="I9384" s="198"/>
      <c r="J9384" s="199">
        <f>ROUND(I9384*H9384,2)</f>
        <v>0</v>
      </c>
      <c r="K9384" s="195" t="s">
        <v>21</v>
      </c>
      <c r="L9384" s="62"/>
      <c r="M9384" s="200" t="s">
        <v>21</v>
      </c>
      <c r="N9384" s="201" t="s">
        <v>48</v>
      </c>
      <c r="O9384" s="43"/>
      <c r="P9384" s="202">
        <f>O9384*H9384</f>
        <v>0</v>
      </c>
      <c r="Q9384" s="202">
        <v>0</v>
      </c>
      <c r="R9384" s="202">
        <f>Q9384*H9384</f>
        <v>0</v>
      </c>
      <c r="S9384" s="202">
        <v>0</v>
      </c>
      <c r="T9384" s="203">
        <f>S9384*H9384</f>
        <v>0</v>
      </c>
      <c r="AR9384" s="25" t="s">
        <v>173</v>
      </c>
      <c r="AT9384" s="25" t="s">
        <v>168</v>
      </c>
      <c r="AU9384" s="25" t="s">
        <v>84</v>
      </c>
      <c r="AY9384" s="25" t="s">
        <v>163</v>
      </c>
      <c r="BE9384" s="204">
        <f>IF(N9384="základní",J9384,0)</f>
        <v>0</v>
      </c>
      <c r="BF9384" s="204">
        <f>IF(N9384="snížená",J9384,0)</f>
        <v>0</v>
      </c>
      <c r="BG9384" s="204">
        <f>IF(N9384="zákl. přenesená",J9384,0)</f>
        <v>0</v>
      </c>
      <c r="BH9384" s="204">
        <f>IF(N9384="sníž. přenesená",J9384,0)</f>
        <v>0</v>
      </c>
      <c r="BI9384" s="204">
        <f>IF(N9384="nulová",J9384,0)</f>
        <v>0</v>
      </c>
      <c r="BJ9384" s="25" t="s">
        <v>98</v>
      </c>
      <c r="BK9384" s="204">
        <f>ROUND(I9384*H9384,2)</f>
        <v>0</v>
      </c>
      <c r="BL9384" s="25" t="s">
        <v>173</v>
      </c>
      <c r="BM9384" s="25" t="s">
        <v>7981</v>
      </c>
    </row>
    <row r="9385" spans="2:65" s="1" customFormat="1" ht="27">
      <c r="B9385" s="42"/>
      <c r="C9385" s="64"/>
      <c r="D9385" s="205" t="s">
        <v>175</v>
      </c>
      <c r="E9385" s="64"/>
      <c r="F9385" s="206" t="s">
        <v>1245</v>
      </c>
      <c r="G9385" s="64"/>
      <c r="H9385" s="64"/>
      <c r="I9385" s="164"/>
      <c r="J9385" s="64"/>
      <c r="K9385" s="64"/>
      <c r="L9385" s="62"/>
      <c r="M9385" s="207"/>
      <c r="N9385" s="43"/>
      <c r="O9385" s="43"/>
      <c r="P9385" s="43"/>
      <c r="Q9385" s="43"/>
      <c r="R9385" s="43"/>
      <c r="S9385" s="43"/>
      <c r="T9385" s="79"/>
      <c r="AT9385" s="25" t="s">
        <v>175</v>
      </c>
      <c r="AU9385" s="25" t="s">
        <v>84</v>
      </c>
    </row>
    <row r="9386" spans="2:65" s="1" customFormat="1" ht="38.25" customHeight="1">
      <c r="B9386" s="42"/>
      <c r="C9386" s="193" t="s">
        <v>4571</v>
      </c>
      <c r="D9386" s="193" t="s">
        <v>168</v>
      </c>
      <c r="E9386" s="194" t="s">
        <v>1246</v>
      </c>
      <c r="F9386" s="195" t="s">
        <v>1247</v>
      </c>
      <c r="G9386" s="196" t="s">
        <v>184</v>
      </c>
      <c r="H9386" s="197">
        <v>1</v>
      </c>
      <c r="I9386" s="198"/>
      <c r="J9386" s="199">
        <f>ROUND(I9386*H9386,2)</f>
        <v>0</v>
      </c>
      <c r="K9386" s="195" t="s">
        <v>21</v>
      </c>
      <c r="L9386" s="62"/>
      <c r="M9386" s="200" t="s">
        <v>21</v>
      </c>
      <c r="N9386" s="201" t="s">
        <v>48</v>
      </c>
      <c r="O9386" s="43"/>
      <c r="P9386" s="202">
        <f>O9386*H9386</f>
        <v>0</v>
      </c>
      <c r="Q9386" s="202">
        <v>0</v>
      </c>
      <c r="R9386" s="202">
        <f>Q9386*H9386</f>
        <v>0</v>
      </c>
      <c r="S9386" s="202">
        <v>0</v>
      </c>
      <c r="T9386" s="203">
        <f>S9386*H9386</f>
        <v>0</v>
      </c>
      <c r="AR9386" s="25" t="s">
        <v>173</v>
      </c>
      <c r="AT9386" s="25" t="s">
        <v>168</v>
      </c>
      <c r="AU9386" s="25" t="s">
        <v>84</v>
      </c>
      <c r="AY9386" s="25" t="s">
        <v>163</v>
      </c>
      <c r="BE9386" s="204">
        <f>IF(N9386="základní",J9386,0)</f>
        <v>0</v>
      </c>
      <c r="BF9386" s="204">
        <f>IF(N9386="snížená",J9386,0)</f>
        <v>0</v>
      </c>
      <c r="BG9386" s="204">
        <f>IF(N9386="zákl. přenesená",J9386,0)</f>
        <v>0</v>
      </c>
      <c r="BH9386" s="204">
        <f>IF(N9386="sníž. přenesená",J9386,0)</f>
        <v>0</v>
      </c>
      <c r="BI9386" s="204">
        <f>IF(N9386="nulová",J9386,0)</f>
        <v>0</v>
      </c>
      <c r="BJ9386" s="25" t="s">
        <v>98</v>
      </c>
      <c r="BK9386" s="204">
        <f>ROUND(I9386*H9386,2)</f>
        <v>0</v>
      </c>
      <c r="BL9386" s="25" t="s">
        <v>173</v>
      </c>
      <c r="BM9386" s="25" t="s">
        <v>7982</v>
      </c>
    </row>
    <row r="9387" spans="2:65" s="1" customFormat="1" ht="40.5">
      <c r="B9387" s="42"/>
      <c r="C9387" s="64"/>
      <c r="D9387" s="205" t="s">
        <v>175</v>
      </c>
      <c r="E9387" s="64"/>
      <c r="F9387" s="206" t="s">
        <v>1247</v>
      </c>
      <c r="G9387" s="64"/>
      <c r="H9387" s="64"/>
      <c r="I9387" s="164"/>
      <c r="J9387" s="64"/>
      <c r="K9387" s="64"/>
      <c r="L9387" s="62"/>
      <c r="M9387" s="207"/>
      <c r="N9387" s="43"/>
      <c r="O9387" s="43"/>
      <c r="P9387" s="43"/>
      <c r="Q9387" s="43"/>
      <c r="R9387" s="43"/>
      <c r="S9387" s="43"/>
      <c r="T9387" s="79"/>
      <c r="AT9387" s="25" t="s">
        <v>175</v>
      </c>
      <c r="AU9387" s="25" t="s">
        <v>84</v>
      </c>
    </row>
    <row r="9388" spans="2:65" s="1" customFormat="1" ht="38.25" customHeight="1">
      <c r="B9388" s="42"/>
      <c r="C9388" s="193" t="s">
        <v>7983</v>
      </c>
      <c r="D9388" s="193" t="s">
        <v>168</v>
      </c>
      <c r="E9388" s="194" t="s">
        <v>1248</v>
      </c>
      <c r="F9388" s="195" t="s">
        <v>1249</v>
      </c>
      <c r="G9388" s="196" t="s">
        <v>184</v>
      </c>
      <c r="H9388" s="197">
        <v>1</v>
      </c>
      <c r="I9388" s="198"/>
      <c r="J9388" s="199">
        <f>ROUND(I9388*H9388,2)</f>
        <v>0</v>
      </c>
      <c r="K9388" s="195" t="s">
        <v>21</v>
      </c>
      <c r="L9388" s="62"/>
      <c r="M9388" s="200" t="s">
        <v>21</v>
      </c>
      <c r="N9388" s="201" t="s">
        <v>48</v>
      </c>
      <c r="O9388" s="43"/>
      <c r="P9388" s="202">
        <f>O9388*H9388</f>
        <v>0</v>
      </c>
      <c r="Q9388" s="202">
        <v>0</v>
      </c>
      <c r="R9388" s="202">
        <f>Q9388*H9388</f>
        <v>0</v>
      </c>
      <c r="S9388" s="202">
        <v>0</v>
      </c>
      <c r="T9388" s="203">
        <f>S9388*H9388</f>
        <v>0</v>
      </c>
      <c r="AR9388" s="25" t="s">
        <v>173</v>
      </c>
      <c r="AT9388" s="25" t="s">
        <v>168</v>
      </c>
      <c r="AU9388" s="25" t="s">
        <v>84</v>
      </c>
      <c r="AY9388" s="25" t="s">
        <v>163</v>
      </c>
      <c r="BE9388" s="204">
        <f>IF(N9388="základní",J9388,0)</f>
        <v>0</v>
      </c>
      <c r="BF9388" s="204">
        <f>IF(N9388="snížená",J9388,0)</f>
        <v>0</v>
      </c>
      <c r="BG9388" s="204">
        <f>IF(N9388="zákl. přenesená",J9388,0)</f>
        <v>0</v>
      </c>
      <c r="BH9388" s="204">
        <f>IF(N9388="sníž. přenesená",J9388,0)</f>
        <v>0</v>
      </c>
      <c r="BI9388" s="204">
        <f>IF(N9388="nulová",J9388,0)</f>
        <v>0</v>
      </c>
      <c r="BJ9388" s="25" t="s">
        <v>98</v>
      </c>
      <c r="BK9388" s="204">
        <f>ROUND(I9388*H9388,2)</f>
        <v>0</v>
      </c>
      <c r="BL9388" s="25" t="s">
        <v>173</v>
      </c>
      <c r="BM9388" s="25" t="s">
        <v>7984</v>
      </c>
    </row>
    <row r="9389" spans="2:65" s="1" customFormat="1" ht="40.5">
      <c r="B9389" s="42"/>
      <c r="C9389" s="64"/>
      <c r="D9389" s="205" t="s">
        <v>175</v>
      </c>
      <c r="E9389" s="64"/>
      <c r="F9389" s="206" t="s">
        <v>1249</v>
      </c>
      <c r="G9389" s="64"/>
      <c r="H9389" s="64"/>
      <c r="I9389" s="164"/>
      <c r="J9389" s="64"/>
      <c r="K9389" s="64"/>
      <c r="L9389" s="62"/>
      <c r="M9389" s="207"/>
      <c r="N9389" s="43"/>
      <c r="O9389" s="43"/>
      <c r="P9389" s="43"/>
      <c r="Q9389" s="43"/>
      <c r="R9389" s="43"/>
      <c r="S9389" s="43"/>
      <c r="T9389" s="79"/>
      <c r="AT9389" s="25" t="s">
        <v>175</v>
      </c>
      <c r="AU9389" s="25" t="s">
        <v>84</v>
      </c>
    </row>
    <row r="9390" spans="2:65" s="1" customFormat="1" ht="16.5" customHeight="1">
      <c r="B9390" s="42"/>
      <c r="C9390" s="193" t="s">
        <v>4573</v>
      </c>
      <c r="D9390" s="193" t="s">
        <v>168</v>
      </c>
      <c r="E9390" s="194" t="s">
        <v>1250</v>
      </c>
      <c r="F9390" s="195" t="s">
        <v>1251</v>
      </c>
      <c r="G9390" s="196" t="s">
        <v>184</v>
      </c>
      <c r="H9390" s="197">
        <v>5</v>
      </c>
      <c r="I9390" s="198"/>
      <c r="J9390" s="199">
        <f>ROUND(I9390*H9390,2)</f>
        <v>0</v>
      </c>
      <c r="K9390" s="195" t="s">
        <v>21</v>
      </c>
      <c r="L9390" s="62"/>
      <c r="M9390" s="200" t="s">
        <v>21</v>
      </c>
      <c r="N9390" s="201" t="s">
        <v>48</v>
      </c>
      <c r="O9390" s="43"/>
      <c r="P9390" s="202">
        <f>O9390*H9390</f>
        <v>0</v>
      </c>
      <c r="Q9390" s="202">
        <v>0</v>
      </c>
      <c r="R9390" s="202">
        <f>Q9390*H9390</f>
        <v>0</v>
      </c>
      <c r="S9390" s="202">
        <v>0</v>
      </c>
      <c r="T9390" s="203">
        <f>S9390*H9390</f>
        <v>0</v>
      </c>
      <c r="AR9390" s="25" t="s">
        <v>173</v>
      </c>
      <c r="AT9390" s="25" t="s">
        <v>168</v>
      </c>
      <c r="AU9390" s="25" t="s">
        <v>84</v>
      </c>
      <c r="AY9390" s="25" t="s">
        <v>163</v>
      </c>
      <c r="BE9390" s="204">
        <f>IF(N9390="základní",J9390,0)</f>
        <v>0</v>
      </c>
      <c r="BF9390" s="204">
        <f>IF(N9390="snížená",J9390,0)</f>
        <v>0</v>
      </c>
      <c r="BG9390" s="204">
        <f>IF(N9390="zákl. přenesená",J9390,0)</f>
        <v>0</v>
      </c>
      <c r="BH9390" s="204">
        <f>IF(N9390="sníž. přenesená",J9390,0)</f>
        <v>0</v>
      </c>
      <c r="BI9390" s="204">
        <f>IF(N9390="nulová",J9390,0)</f>
        <v>0</v>
      </c>
      <c r="BJ9390" s="25" t="s">
        <v>98</v>
      </c>
      <c r="BK9390" s="204">
        <f>ROUND(I9390*H9390,2)</f>
        <v>0</v>
      </c>
      <c r="BL9390" s="25" t="s">
        <v>173</v>
      </c>
      <c r="BM9390" s="25" t="s">
        <v>7985</v>
      </c>
    </row>
    <row r="9391" spans="2:65" s="1" customFormat="1" ht="13.5">
      <c r="B9391" s="42"/>
      <c r="C9391" s="64"/>
      <c r="D9391" s="205" t="s">
        <v>175</v>
      </c>
      <c r="E9391" s="64"/>
      <c r="F9391" s="206" t="s">
        <v>1251</v>
      </c>
      <c r="G9391" s="64"/>
      <c r="H9391" s="64"/>
      <c r="I9391" s="164"/>
      <c r="J9391" s="64"/>
      <c r="K9391" s="64"/>
      <c r="L9391" s="62"/>
      <c r="M9391" s="207"/>
      <c r="N9391" s="43"/>
      <c r="O9391" s="43"/>
      <c r="P9391" s="43"/>
      <c r="Q9391" s="43"/>
      <c r="R9391" s="43"/>
      <c r="S9391" s="43"/>
      <c r="T9391" s="79"/>
      <c r="AT9391" s="25" t="s">
        <v>175</v>
      </c>
      <c r="AU9391" s="25" t="s">
        <v>84</v>
      </c>
    </row>
    <row r="9392" spans="2:65" s="1" customFormat="1" ht="16.5" customHeight="1">
      <c r="B9392" s="42"/>
      <c r="C9392" s="193" t="s">
        <v>7986</v>
      </c>
      <c r="D9392" s="193" t="s">
        <v>168</v>
      </c>
      <c r="E9392" s="194" t="s">
        <v>1252</v>
      </c>
      <c r="F9392" s="195" t="s">
        <v>1253</v>
      </c>
      <c r="G9392" s="196" t="s">
        <v>1254</v>
      </c>
      <c r="H9392" s="197">
        <v>23</v>
      </c>
      <c r="I9392" s="198"/>
      <c r="J9392" s="199">
        <f>ROUND(I9392*H9392,2)</f>
        <v>0</v>
      </c>
      <c r="K9392" s="195" t="s">
        <v>21</v>
      </c>
      <c r="L9392" s="62"/>
      <c r="M9392" s="200" t="s">
        <v>21</v>
      </c>
      <c r="N9392" s="201" t="s">
        <v>48</v>
      </c>
      <c r="O9392" s="43"/>
      <c r="P9392" s="202">
        <f>O9392*H9392</f>
        <v>0</v>
      </c>
      <c r="Q9392" s="202">
        <v>0</v>
      </c>
      <c r="R9392" s="202">
        <f>Q9392*H9392</f>
        <v>0</v>
      </c>
      <c r="S9392" s="202">
        <v>0</v>
      </c>
      <c r="T9392" s="203">
        <f>S9392*H9392</f>
        <v>0</v>
      </c>
      <c r="AR9392" s="25" t="s">
        <v>173</v>
      </c>
      <c r="AT9392" s="25" t="s">
        <v>168</v>
      </c>
      <c r="AU9392" s="25" t="s">
        <v>84</v>
      </c>
      <c r="AY9392" s="25" t="s">
        <v>163</v>
      </c>
      <c r="BE9392" s="204">
        <f>IF(N9392="základní",J9392,0)</f>
        <v>0</v>
      </c>
      <c r="BF9392" s="204">
        <f>IF(N9392="snížená",J9392,0)</f>
        <v>0</v>
      </c>
      <c r="BG9392" s="204">
        <f>IF(N9392="zákl. přenesená",J9392,0)</f>
        <v>0</v>
      </c>
      <c r="BH9392" s="204">
        <f>IF(N9392="sníž. přenesená",J9392,0)</f>
        <v>0</v>
      </c>
      <c r="BI9392" s="204">
        <f>IF(N9392="nulová",J9392,0)</f>
        <v>0</v>
      </c>
      <c r="BJ9392" s="25" t="s">
        <v>98</v>
      </c>
      <c r="BK9392" s="204">
        <f>ROUND(I9392*H9392,2)</f>
        <v>0</v>
      </c>
      <c r="BL9392" s="25" t="s">
        <v>173</v>
      </c>
      <c r="BM9392" s="25" t="s">
        <v>7987</v>
      </c>
    </row>
    <row r="9393" spans="2:65" s="1" customFormat="1" ht="13.5">
      <c r="B9393" s="42"/>
      <c r="C9393" s="64"/>
      <c r="D9393" s="205" t="s">
        <v>175</v>
      </c>
      <c r="E9393" s="64"/>
      <c r="F9393" s="206" t="s">
        <v>1253</v>
      </c>
      <c r="G9393" s="64"/>
      <c r="H9393" s="64"/>
      <c r="I9393" s="164"/>
      <c r="J9393" s="64"/>
      <c r="K9393" s="64"/>
      <c r="L9393" s="62"/>
      <c r="M9393" s="207"/>
      <c r="N9393" s="43"/>
      <c r="O9393" s="43"/>
      <c r="P9393" s="43"/>
      <c r="Q9393" s="43"/>
      <c r="R9393" s="43"/>
      <c r="S9393" s="43"/>
      <c r="T9393" s="79"/>
      <c r="AT9393" s="25" t="s">
        <v>175</v>
      </c>
      <c r="AU9393" s="25" t="s">
        <v>84</v>
      </c>
    </row>
    <row r="9394" spans="2:65" s="1" customFormat="1" ht="16.5" customHeight="1">
      <c r="B9394" s="42"/>
      <c r="C9394" s="193" t="s">
        <v>4574</v>
      </c>
      <c r="D9394" s="193" t="s">
        <v>168</v>
      </c>
      <c r="E9394" s="194" t="s">
        <v>1255</v>
      </c>
      <c r="F9394" s="195" t="s">
        <v>1256</v>
      </c>
      <c r="G9394" s="196" t="s">
        <v>184</v>
      </c>
      <c r="H9394" s="197">
        <v>12</v>
      </c>
      <c r="I9394" s="198"/>
      <c r="J9394" s="199">
        <f>ROUND(I9394*H9394,2)</f>
        <v>0</v>
      </c>
      <c r="K9394" s="195" t="s">
        <v>21</v>
      </c>
      <c r="L9394" s="62"/>
      <c r="M9394" s="200" t="s">
        <v>21</v>
      </c>
      <c r="N9394" s="201" t="s">
        <v>48</v>
      </c>
      <c r="O9394" s="43"/>
      <c r="P9394" s="202">
        <f>O9394*H9394</f>
        <v>0</v>
      </c>
      <c r="Q9394" s="202">
        <v>0</v>
      </c>
      <c r="R9394" s="202">
        <f>Q9394*H9394</f>
        <v>0</v>
      </c>
      <c r="S9394" s="202">
        <v>0</v>
      </c>
      <c r="T9394" s="203">
        <f>S9394*H9394</f>
        <v>0</v>
      </c>
      <c r="AR9394" s="25" t="s">
        <v>173</v>
      </c>
      <c r="AT9394" s="25" t="s">
        <v>168</v>
      </c>
      <c r="AU9394" s="25" t="s">
        <v>84</v>
      </c>
      <c r="AY9394" s="25" t="s">
        <v>163</v>
      </c>
      <c r="BE9394" s="204">
        <f>IF(N9394="základní",J9394,0)</f>
        <v>0</v>
      </c>
      <c r="BF9394" s="204">
        <f>IF(N9394="snížená",J9394,0)</f>
        <v>0</v>
      </c>
      <c r="BG9394" s="204">
        <f>IF(N9394="zákl. přenesená",J9394,0)</f>
        <v>0</v>
      </c>
      <c r="BH9394" s="204">
        <f>IF(N9394="sníž. přenesená",J9394,0)</f>
        <v>0</v>
      </c>
      <c r="BI9394" s="204">
        <f>IF(N9394="nulová",J9394,0)</f>
        <v>0</v>
      </c>
      <c r="BJ9394" s="25" t="s">
        <v>98</v>
      </c>
      <c r="BK9394" s="204">
        <f>ROUND(I9394*H9394,2)</f>
        <v>0</v>
      </c>
      <c r="BL9394" s="25" t="s">
        <v>173</v>
      </c>
      <c r="BM9394" s="25" t="s">
        <v>7988</v>
      </c>
    </row>
    <row r="9395" spans="2:65" s="1" customFormat="1" ht="13.5">
      <c r="B9395" s="42"/>
      <c r="C9395" s="64"/>
      <c r="D9395" s="205" t="s">
        <v>175</v>
      </c>
      <c r="E9395" s="64"/>
      <c r="F9395" s="206" t="s">
        <v>1256</v>
      </c>
      <c r="G9395" s="64"/>
      <c r="H9395" s="64"/>
      <c r="I9395" s="164"/>
      <c r="J9395" s="64"/>
      <c r="K9395" s="64"/>
      <c r="L9395" s="62"/>
      <c r="M9395" s="207"/>
      <c r="N9395" s="43"/>
      <c r="O9395" s="43"/>
      <c r="P9395" s="43"/>
      <c r="Q9395" s="43"/>
      <c r="R9395" s="43"/>
      <c r="S9395" s="43"/>
      <c r="T9395" s="79"/>
      <c r="AT9395" s="25" t="s">
        <v>175</v>
      </c>
      <c r="AU9395" s="25" t="s">
        <v>84</v>
      </c>
    </row>
    <row r="9396" spans="2:65" s="1" customFormat="1" ht="16.5" customHeight="1">
      <c r="B9396" s="42"/>
      <c r="C9396" s="193" t="s">
        <v>7989</v>
      </c>
      <c r="D9396" s="193" t="s">
        <v>168</v>
      </c>
      <c r="E9396" s="194" t="s">
        <v>1257</v>
      </c>
      <c r="F9396" s="195" t="s">
        <v>1258</v>
      </c>
      <c r="G9396" s="196" t="s">
        <v>1259</v>
      </c>
      <c r="H9396" s="197">
        <v>12</v>
      </c>
      <c r="I9396" s="198"/>
      <c r="J9396" s="199">
        <f>ROUND(I9396*H9396,2)</f>
        <v>0</v>
      </c>
      <c r="K9396" s="195" t="s">
        <v>21</v>
      </c>
      <c r="L9396" s="62"/>
      <c r="M9396" s="200" t="s">
        <v>21</v>
      </c>
      <c r="N9396" s="201" t="s">
        <v>48</v>
      </c>
      <c r="O9396" s="43"/>
      <c r="P9396" s="202">
        <f>O9396*H9396</f>
        <v>0</v>
      </c>
      <c r="Q9396" s="202">
        <v>0</v>
      </c>
      <c r="R9396" s="202">
        <f>Q9396*H9396</f>
        <v>0</v>
      </c>
      <c r="S9396" s="202">
        <v>0</v>
      </c>
      <c r="T9396" s="203">
        <f>S9396*H9396</f>
        <v>0</v>
      </c>
      <c r="AR9396" s="25" t="s">
        <v>173</v>
      </c>
      <c r="AT9396" s="25" t="s">
        <v>168</v>
      </c>
      <c r="AU9396" s="25" t="s">
        <v>84</v>
      </c>
      <c r="AY9396" s="25" t="s">
        <v>163</v>
      </c>
      <c r="BE9396" s="204">
        <f>IF(N9396="základní",J9396,0)</f>
        <v>0</v>
      </c>
      <c r="BF9396" s="204">
        <f>IF(N9396="snížená",J9396,0)</f>
        <v>0</v>
      </c>
      <c r="BG9396" s="204">
        <f>IF(N9396="zákl. přenesená",J9396,0)</f>
        <v>0</v>
      </c>
      <c r="BH9396" s="204">
        <f>IF(N9396="sníž. přenesená",J9396,0)</f>
        <v>0</v>
      </c>
      <c r="BI9396" s="204">
        <f>IF(N9396="nulová",J9396,0)</f>
        <v>0</v>
      </c>
      <c r="BJ9396" s="25" t="s">
        <v>98</v>
      </c>
      <c r="BK9396" s="204">
        <f>ROUND(I9396*H9396,2)</f>
        <v>0</v>
      </c>
      <c r="BL9396" s="25" t="s">
        <v>173</v>
      </c>
      <c r="BM9396" s="25" t="s">
        <v>7990</v>
      </c>
    </row>
    <row r="9397" spans="2:65" s="1" customFormat="1" ht="13.5">
      <c r="B9397" s="42"/>
      <c r="C9397" s="64"/>
      <c r="D9397" s="205" t="s">
        <v>175</v>
      </c>
      <c r="E9397" s="64"/>
      <c r="F9397" s="206" t="s">
        <v>1258</v>
      </c>
      <c r="G9397" s="64"/>
      <c r="H9397" s="64"/>
      <c r="I9397" s="164"/>
      <c r="J9397" s="64"/>
      <c r="K9397" s="64"/>
      <c r="L9397" s="62"/>
      <c r="M9397" s="207"/>
      <c r="N9397" s="43"/>
      <c r="O9397" s="43"/>
      <c r="P9397" s="43"/>
      <c r="Q9397" s="43"/>
      <c r="R9397" s="43"/>
      <c r="S9397" s="43"/>
      <c r="T9397" s="79"/>
      <c r="AT9397" s="25" t="s">
        <v>175</v>
      </c>
      <c r="AU9397" s="25" t="s">
        <v>84</v>
      </c>
    </row>
    <row r="9398" spans="2:65" s="1" customFormat="1" ht="16.5" customHeight="1">
      <c r="B9398" s="42"/>
      <c r="C9398" s="193" t="s">
        <v>4576</v>
      </c>
      <c r="D9398" s="193" t="s">
        <v>168</v>
      </c>
      <c r="E9398" s="194" t="s">
        <v>1260</v>
      </c>
      <c r="F9398" s="195" t="s">
        <v>1261</v>
      </c>
      <c r="G9398" s="196" t="s">
        <v>288</v>
      </c>
      <c r="H9398" s="197">
        <v>132</v>
      </c>
      <c r="I9398" s="198"/>
      <c r="J9398" s="199">
        <f>ROUND(I9398*H9398,2)</f>
        <v>0</v>
      </c>
      <c r="K9398" s="195" t="s">
        <v>21</v>
      </c>
      <c r="L9398" s="62"/>
      <c r="M9398" s="200" t="s">
        <v>21</v>
      </c>
      <c r="N9398" s="201" t="s">
        <v>48</v>
      </c>
      <c r="O9398" s="43"/>
      <c r="P9398" s="202">
        <f>O9398*H9398</f>
        <v>0</v>
      </c>
      <c r="Q9398" s="202">
        <v>0</v>
      </c>
      <c r="R9398" s="202">
        <f>Q9398*H9398</f>
        <v>0</v>
      </c>
      <c r="S9398" s="202">
        <v>0</v>
      </c>
      <c r="T9398" s="203">
        <f>S9398*H9398</f>
        <v>0</v>
      </c>
      <c r="AR9398" s="25" t="s">
        <v>173</v>
      </c>
      <c r="AT9398" s="25" t="s">
        <v>168</v>
      </c>
      <c r="AU9398" s="25" t="s">
        <v>84</v>
      </c>
      <c r="AY9398" s="25" t="s">
        <v>163</v>
      </c>
      <c r="BE9398" s="204">
        <f>IF(N9398="základní",J9398,0)</f>
        <v>0</v>
      </c>
      <c r="BF9398" s="204">
        <f>IF(N9398="snížená",J9398,0)</f>
        <v>0</v>
      </c>
      <c r="BG9398" s="204">
        <f>IF(N9398="zákl. přenesená",J9398,0)</f>
        <v>0</v>
      </c>
      <c r="BH9398" s="204">
        <f>IF(N9398="sníž. přenesená",J9398,0)</f>
        <v>0</v>
      </c>
      <c r="BI9398" s="204">
        <f>IF(N9398="nulová",J9398,0)</f>
        <v>0</v>
      </c>
      <c r="BJ9398" s="25" t="s">
        <v>98</v>
      </c>
      <c r="BK9398" s="204">
        <f>ROUND(I9398*H9398,2)</f>
        <v>0</v>
      </c>
      <c r="BL9398" s="25" t="s">
        <v>173</v>
      </c>
      <c r="BM9398" s="25" t="s">
        <v>7991</v>
      </c>
    </row>
    <row r="9399" spans="2:65" s="1" customFormat="1" ht="13.5">
      <c r="B9399" s="42"/>
      <c r="C9399" s="64"/>
      <c r="D9399" s="205" t="s">
        <v>175</v>
      </c>
      <c r="E9399" s="64"/>
      <c r="F9399" s="206" t="s">
        <v>1261</v>
      </c>
      <c r="G9399" s="64"/>
      <c r="H9399" s="64"/>
      <c r="I9399" s="164"/>
      <c r="J9399" s="64"/>
      <c r="K9399" s="64"/>
      <c r="L9399" s="62"/>
      <c r="M9399" s="207"/>
      <c r="N9399" s="43"/>
      <c r="O9399" s="43"/>
      <c r="P9399" s="43"/>
      <c r="Q9399" s="43"/>
      <c r="R9399" s="43"/>
      <c r="S9399" s="43"/>
      <c r="T9399" s="79"/>
      <c r="AT9399" s="25" t="s">
        <v>175</v>
      </c>
      <c r="AU9399" s="25" t="s">
        <v>84</v>
      </c>
    </row>
    <row r="9400" spans="2:65" s="1" customFormat="1" ht="16.5" customHeight="1">
      <c r="B9400" s="42"/>
      <c r="C9400" s="193" t="s">
        <v>7992</v>
      </c>
      <c r="D9400" s="193" t="s">
        <v>168</v>
      </c>
      <c r="E9400" s="194" t="s">
        <v>1262</v>
      </c>
      <c r="F9400" s="195" t="s">
        <v>1263</v>
      </c>
      <c r="G9400" s="196" t="s">
        <v>184</v>
      </c>
      <c r="H9400" s="197">
        <v>12</v>
      </c>
      <c r="I9400" s="198"/>
      <c r="J9400" s="199">
        <f>ROUND(I9400*H9400,2)</f>
        <v>0</v>
      </c>
      <c r="K9400" s="195" t="s">
        <v>21</v>
      </c>
      <c r="L9400" s="62"/>
      <c r="M9400" s="200" t="s">
        <v>21</v>
      </c>
      <c r="N9400" s="201" t="s">
        <v>48</v>
      </c>
      <c r="O9400" s="43"/>
      <c r="P9400" s="202">
        <f>O9400*H9400</f>
        <v>0</v>
      </c>
      <c r="Q9400" s="202">
        <v>0</v>
      </c>
      <c r="R9400" s="202">
        <f>Q9400*H9400</f>
        <v>0</v>
      </c>
      <c r="S9400" s="202">
        <v>0</v>
      </c>
      <c r="T9400" s="203">
        <f>S9400*H9400</f>
        <v>0</v>
      </c>
      <c r="AR9400" s="25" t="s">
        <v>173</v>
      </c>
      <c r="AT9400" s="25" t="s">
        <v>168</v>
      </c>
      <c r="AU9400" s="25" t="s">
        <v>84</v>
      </c>
      <c r="AY9400" s="25" t="s">
        <v>163</v>
      </c>
      <c r="BE9400" s="204">
        <f>IF(N9400="základní",J9400,0)</f>
        <v>0</v>
      </c>
      <c r="BF9400" s="204">
        <f>IF(N9400="snížená",J9400,0)</f>
        <v>0</v>
      </c>
      <c r="BG9400" s="204">
        <f>IF(N9400="zákl. přenesená",J9400,0)</f>
        <v>0</v>
      </c>
      <c r="BH9400" s="204">
        <f>IF(N9400="sníž. přenesená",J9400,0)</f>
        <v>0</v>
      </c>
      <c r="BI9400" s="204">
        <f>IF(N9400="nulová",J9400,0)</f>
        <v>0</v>
      </c>
      <c r="BJ9400" s="25" t="s">
        <v>98</v>
      </c>
      <c r="BK9400" s="204">
        <f>ROUND(I9400*H9400,2)</f>
        <v>0</v>
      </c>
      <c r="BL9400" s="25" t="s">
        <v>173</v>
      </c>
      <c r="BM9400" s="25" t="s">
        <v>7993</v>
      </c>
    </row>
    <row r="9401" spans="2:65" s="1" customFormat="1" ht="13.5">
      <c r="B9401" s="42"/>
      <c r="C9401" s="64"/>
      <c r="D9401" s="205" t="s">
        <v>175</v>
      </c>
      <c r="E9401" s="64"/>
      <c r="F9401" s="206" t="s">
        <v>1263</v>
      </c>
      <c r="G9401" s="64"/>
      <c r="H9401" s="64"/>
      <c r="I9401" s="164"/>
      <c r="J9401" s="64"/>
      <c r="K9401" s="64"/>
      <c r="L9401" s="62"/>
      <c r="M9401" s="207"/>
      <c r="N9401" s="43"/>
      <c r="O9401" s="43"/>
      <c r="P9401" s="43"/>
      <c r="Q9401" s="43"/>
      <c r="R9401" s="43"/>
      <c r="S9401" s="43"/>
      <c r="T9401" s="79"/>
      <c r="AT9401" s="25" t="s">
        <v>175</v>
      </c>
      <c r="AU9401" s="25" t="s">
        <v>84</v>
      </c>
    </row>
    <row r="9402" spans="2:65" s="1" customFormat="1" ht="16.5" customHeight="1">
      <c r="B9402" s="42"/>
      <c r="C9402" s="193" t="s">
        <v>4577</v>
      </c>
      <c r="D9402" s="193" t="s">
        <v>168</v>
      </c>
      <c r="E9402" s="194" t="s">
        <v>1264</v>
      </c>
      <c r="F9402" s="195" t="s">
        <v>1265</v>
      </c>
      <c r="G9402" s="196" t="s">
        <v>288</v>
      </c>
      <c r="H9402" s="197">
        <v>26</v>
      </c>
      <c r="I9402" s="198"/>
      <c r="J9402" s="199">
        <f>ROUND(I9402*H9402,2)</f>
        <v>0</v>
      </c>
      <c r="K9402" s="195" t="s">
        <v>21</v>
      </c>
      <c r="L9402" s="62"/>
      <c r="M9402" s="200" t="s">
        <v>21</v>
      </c>
      <c r="N9402" s="201" t="s">
        <v>48</v>
      </c>
      <c r="O9402" s="43"/>
      <c r="P9402" s="202">
        <f>O9402*H9402</f>
        <v>0</v>
      </c>
      <c r="Q9402" s="202">
        <v>0</v>
      </c>
      <c r="R9402" s="202">
        <f>Q9402*H9402</f>
        <v>0</v>
      </c>
      <c r="S9402" s="202">
        <v>0</v>
      </c>
      <c r="T9402" s="203">
        <f>S9402*H9402</f>
        <v>0</v>
      </c>
      <c r="AR9402" s="25" t="s">
        <v>173</v>
      </c>
      <c r="AT9402" s="25" t="s">
        <v>168</v>
      </c>
      <c r="AU9402" s="25" t="s">
        <v>84</v>
      </c>
      <c r="AY9402" s="25" t="s">
        <v>163</v>
      </c>
      <c r="BE9402" s="204">
        <f>IF(N9402="základní",J9402,0)</f>
        <v>0</v>
      </c>
      <c r="BF9402" s="204">
        <f>IF(N9402="snížená",J9402,0)</f>
        <v>0</v>
      </c>
      <c r="BG9402" s="204">
        <f>IF(N9402="zákl. přenesená",J9402,0)</f>
        <v>0</v>
      </c>
      <c r="BH9402" s="204">
        <f>IF(N9402="sníž. přenesená",J9402,0)</f>
        <v>0</v>
      </c>
      <c r="BI9402" s="204">
        <f>IF(N9402="nulová",J9402,0)</f>
        <v>0</v>
      </c>
      <c r="BJ9402" s="25" t="s">
        <v>98</v>
      </c>
      <c r="BK9402" s="204">
        <f>ROUND(I9402*H9402,2)</f>
        <v>0</v>
      </c>
      <c r="BL9402" s="25" t="s">
        <v>173</v>
      </c>
      <c r="BM9402" s="25" t="s">
        <v>7994</v>
      </c>
    </row>
    <row r="9403" spans="2:65" s="1" customFormat="1" ht="13.5">
      <c r="B9403" s="42"/>
      <c r="C9403" s="64"/>
      <c r="D9403" s="205" t="s">
        <v>175</v>
      </c>
      <c r="E9403" s="64"/>
      <c r="F9403" s="206" t="s">
        <v>1265</v>
      </c>
      <c r="G9403" s="64"/>
      <c r="H9403" s="64"/>
      <c r="I9403" s="164"/>
      <c r="J9403" s="64"/>
      <c r="K9403" s="64"/>
      <c r="L9403" s="62"/>
      <c r="M9403" s="207"/>
      <c r="N9403" s="43"/>
      <c r="O9403" s="43"/>
      <c r="P9403" s="43"/>
      <c r="Q9403" s="43"/>
      <c r="R9403" s="43"/>
      <c r="S9403" s="43"/>
      <c r="T9403" s="79"/>
      <c r="AT9403" s="25" t="s">
        <v>175</v>
      </c>
      <c r="AU9403" s="25" t="s">
        <v>84</v>
      </c>
    </row>
    <row r="9404" spans="2:65" s="1" customFormat="1" ht="16.5" customHeight="1">
      <c r="B9404" s="42"/>
      <c r="C9404" s="193" t="s">
        <v>7995</v>
      </c>
      <c r="D9404" s="193" t="s">
        <v>168</v>
      </c>
      <c r="E9404" s="194" t="s">
        <v>1266</v>
      </c>
      <c r="F9404" s="195" t="s">
        <v>1267</v>
      </c>
      <c r="G9404" s="196" t="s">
        <v>288</v>
      </c>
      <c r="H9404" s="197">
        <v>5</v>
      </c>
      <c r="I9404" s="198"/>
      <c r="J9404" s="199">
        <f>ROUND(I9404*H9404,2)</f>
        <v>0</v>
      </c>
      <c r="K9404" s="195" t="s">
        <v>21</v>
      </c>
      <c r="L9404" s="62"/>
      <c r="M9404" s="200" t="s">
        <v>21</v>
      </c>
      <c r="N9404" s="201" t="s">
        <v>48</v>
      </c>
      <c r="O9404" s="43"/>
      <c r="P9404" s="202">
        <f>O9404*H9404</f>
        <v>0</v>
      </c>
      <c r="Q9404" s="202">
        <v>0</v>
      </c>
      <c r="R9404" s="202">
        <f>Q9404*H9404</f>
        <v>0</v>
      </c>
      <c r="S9404" s="202">
        <v>0</v>
      </c>
      <c r="T9404" s="203">
        <f>S9404*H9404</f>
        <v>0</v>
      </c>
      <c r="AR9404" s="25" t="s">
        <v>173</v>
      </c>
      <c r="AT9404" s="25" t="s">
        <v>168</v>
      </c>
      <c r="AU9404" s="25" t="s">
        <v>84</v>
      </c>
      <c r="AY9404" s="25" t="s">
        <v>163</v>
      </c>
      <c r="BE9404" s="204">
        <f>IF(N9404="základní",J9404,0)</f>
        <v>0</v>
      </c>
      <c r="BF9404" s="204">
        <f>IF(N9404="snížená",J9404,0)</f>
        <v>0</v>
      </c>
      <c r="BG9404" s="204">
        <f>IF(N9404="zákl. přenesená",J9404,0)</f>
        <v>0</v>
      </c>
      <c r="BH9404" s="204">
        <f>IF(N9404="sníž. přenesená",J9404,0)</f>
        <v>0</v>
      </c>
      <c r="BI9404" s="204">
        <f>IF(N9404="nulová",J9404,0)</f>
        <v>0</v>
      </c>
      <c r="BJ9404" s="25" t="s">
        <v>98</v>
      </c>
      <c r="BK9404" s="204">
        <f>ROUND(I9404*H9404,2)</f>
        <v>0</v>
      </c>
      <c r="BL9404" s="25" t="s">
        <v>173</v>
      </c>
      <c r="BM9404" s="25" t="s">
        <v>7996</v>
      </c>
    </row>
    <row r="9405" spans="2:65" s="1" customFormat="1" ht="13.5">
      <c r="B9405" s="42"/>
      <c r="C9405" s="64"/>
      <c r="D9405" s="205" t="s">
        <v>175</v>
      </c>
      <c r="E9405" s="64"/>
      <c r="F9405" s="206" t="s">
        <v>1267</v>
      </c>
      <c r="G9405" s="64"/>
      <c r="H9405" s="64"/>
      <c r="I9405" s="164"/>
      <c r="J9405" s="64"/>
      <c r="K9405" s="64"/>
      <c r="L9405" s="62"/>
      <c r="M9405" s="207"/>
      <c r="N9405" s="43"/>
      <c r="O9405" s="43"/>
      <c r="P9405" s="43"/>
      <c r="Q9405" s="43"/>
      <c r="R9405" s="43"/>
      <c r="S9405" s="43"/>
      <c r="T9405" s="79"/>
      <c r="AT9405" s="25" t="s">
        <v>175</v>
      </c>
      <c r="AU9405" s="25" t="s">
        <v>84</v>
      </c>
    </row>
    <row r="9406" spans="2:65" s="1" customFormat="1" ht="16.5" customHeight="1">
      <c r="B9406" s="42"/>
      <c r="C9406" s="193" t="s">
        <v>4579</v>
      </c>
      <c r="D9406" s="193" t="s">
        <v>168</v>
      </c>
      <c r="E9406" s="194" t="s">
        <v>1268</v>
      </c>
      <c r="F9406" s="195" t="s">
        <v>1269</v>
      </c>
      <c r="G9406" s="196" t="s">
        <v>288</v>
      </c>
      <c r="H9406" s="197">
        <v>4</v>
      </c>
      <c r="I9406" s="198"/>
      <c r="J9406" s="199">
        <f>ROUND(I9406*H9406,2)</f>
        <v>0</v>
      </c>
      <c r="K9406" s="195" t="s">
        <v>21</v>
      </c>
      <c r="L9406" s="62"/>
      <c r="M9406" s="200" t="s">
        <v>21</v>
      </c>
      <c r="N9406" s="201" t="s">
        <v>48</v>
      </c>
      <c r="O9406" s="43"/>
      <c r="P9406" s="202">
        <f>O9406*H9406</f>
        <v>0</v>
      </c>
      <c r="Q9406" s="202">
        <v>0</v>
      </c>
      <c r="R9406" s="202">
        <f>Q9406*H9406</f>
        <v>0</v>
      </c>
      <c r="S9406" s="202">
        <v>0</v>
      </c>
      <c r="T9406" s="203">
        <f>S9406*H9406</f>
        <v>0</v>
      </c>
      <c r="AR9406" s="25" t="s">
        <v>173</v>
      </c>
      <c r="AT9406" s="25" t="s">
        <v>168</v>
      </c>
      <c r="AU9406" s="25" t="s">
        <v>84</v>
      </c>
      <c r="AY9406" s="25" t="s">
        <v>163</v>
      </c>
      <c r="BE9406" s="204">
        <f>IF(N9406="základní",J9406,0)</f>
        <v>0</v>
      </c>
      <c r="BF9406" s="204">
        <f>IF(N9406="snížená",J9406,0)</f>
        <v>0</v>
      </c>
      <c r="BG9406" s="204">
        <f>IF(N9406="zákl. přenesená",J9406,0)</f>
        <v>0</v>
      </c>
      <c r="BH9406" s="204">
        <f>IF(N9406="sníž. přenesená",J9406,0)</f>
        <v>0</v>
      </c>
      <c r="BI9406" s="204">
        <f>IF(N9406="nulová",J9406,0)</f>
        <v>0</v>
      </c>
      <c r="BJ9406" s="25" t="s">
        <v>98</v>
      </c>
      <c r="BK9406" s="204">
        <f>ROUND(I9406*H9406,2)</f>
        <v>0</v>
      </c>
      <c r="BL9406" s="25" t="s">
        <v>173</v>
      </c>
      <c r="BM9406" s="25" t="s">
        <v>7997</v>
      </c>
    </row>
    <row r="9407" spans="2:65" s="1" customFormat="1" ht="13.5">
      <c r="B9407" s="42"/>
      <c r="C9407" s="64"/>
      <c r="D9407" s="205" t="s">
        <v>175</v>
      </c>
      <c r="E9407" s="64"/>
      <c r="F9407" s="206" t="s">
        <v>1269</v>
      </c>
      <c r="G9407" s="64"/>
      <c r="H9407" s="64"/>
      <c r="I9407" s="164"/>
      <c r="J9407" s="64"/>
      <c r="K9407" s="64"/>
      <c r="L9407" s="62"/>
      <c r="M9407" s="207"/>
      <c r="N9407" s="43"/>
      <c r="O9407" s="43"/>
      <c r="P9407" s="43"/>
      <c r="Q9407" s="43"/>
      <c r="R9407" s="43"/>
      <c r="S9407" s="43"/>
      <c r="T9407" s="79"/>
      <c r="AT9407" s="25" t="s">
        <v>175</v>
      </c>
      <c r="AU9407" s="25" t="s">
        <v>84</v>
      </c>
    </row>
    <row r="9408" spans="2:65" s="1" customFormat="1" ht="16.5" customHeight="1">
      <c r="B9408" s="42"/>
      <c r="C9408" s="193" t="s">
        <v>7998</v>
      </c>
      <c r="D9408" s="193" t="s">
        <v>168</v>
      </c>
      <c r="E9408" s="194" t="s">
        <v>1270</v>
      </c>
      <c r="F9408" s="195" t="s">
        <v>1271</v>
      </c>
      <c r="G9408" s="196" t="s">
        <v>1272</v>
      </c>
      <c r="H9408" s="197">
        <v>12</v>
      </c>
      <c r="I9408" s="198"/>
      <c r="J9408" s="199">
        <f>ROUND(I9408*H9408,2)</f>
        <v>0</v>
      </c>
      <c r="K9408" s="195" t="s">
        <v>21</v>
      </c>
      <c r="L9408" s="62"/>
      <c r="M9408" s="200" t="s">
        <v>21</v>
      </c>
      <c r="N9408" s="201" t="s">
        <v>48</v>
      </c>
      <c r="O9408" s="43"/>
      <c r="P9408" s="202">
        <f>O9408*H9408</f>
        <v>0</v>
      </c>
      <c r="Q9408" s="202">
        <v>0</v>
      </c>
      <c r="R9408" s="202">
        <f>Q9408*H9408</f>
        <v>0</v>
      </c>
      <c r="S9408" s="202">
        <v>0</v>
      </c>
      <c r="T9408" s="203">
        <f>S9408*H9408</f>
        <v>0</v>
      </c>
      <c r="AR9408" s="25" t="s">
        <v>173</v>
      </c>
      <c r="AT9408" s="25" t="s">
        <v>168</v>
      </c>
      <c r="AU9408" s="25" t="s">
        <v>84</v>
      </c>
      <c r="AY9408" s="25" t="s">
        <v>163</v>
      </c>
      <c r="BE9408" s="204">
        <f>IF(N9408="základní",J9408,0)</f>
        <v>0</v>
      </c>
      <c r="BF9408" s="204">
        <f>IF(N9408="snížená",J9408,0)</f>
        <v>0</v>
      </c>
      <c r="BG9408" s="204">
        <f>IF(N9408="zákl. přenesená",J9408,0)</f>
        <v>0</v>
      </c>
      <c r="BH9408" s="204">
        <f>IF(N9408="sníž. přenesená",J9408,0)</f>
        <v>0</v>
      </c>
      <c r="BI9408" s="204">
        <f>IF(N9408="nulová",J9408,0)</f>
        <v>0</v>
      </c>
      <c r="BJ9408" s="25" t="s">
        <v>98</v>
      </c>
      <c r="BK9408" s="204">
        <f>ROUND(I9408*H9408,2)</f>
        <v>0</v>
      </c>
      <c r="BL9408" s="25" t="s">
        <v>173</v>
      </c>
      <c r="BM9408" s="25" t="s">
        <v>7999</v>
      </c>
    </row>
    <row r="9409" spans="2:65" s="1" customFormat="1" ht="13.5">
      <c r="B9409" s="42"/>
      <c r="C9409" s="64"/>
      <c r="D9409" s="205" t="s">
        <v>175</v>
      </c>
      <c r="E9409" s="64"/>
      <c r="F9409" s="206" t="s">
        <v>1271</v>
      </c>
      <c r="G9409" s="64"/>
      <c r="H9409" s="64"/>
      <c r="I9409" s="164"/>
      <c r="J9409" s="64"/>
      <c r="K9409" s="64"/>
      <c r="L9409" s="62"/>
      <c r="M9409" s="207"/>
      <c r="N9409" s="43"/>
      <c r="O9409" s="43"/>
      <c r="P9409" s="43"/>
      <c r="Q9409" s="43"/>
      <c r="R9409" s="43"/>
      <c r="S9409" s="43"/>
      <c r="T9409" s="79"/>
      <c r="AT9409" s="25" t="s">
        <v>175</v>
      </c>
      <c r="AU9409" s="25" t="s">
        <v>84</v>
      </c>
    </row>
    <row r="9410" spans="2:65" s="1" customFormat="1" ht="25.5" customHeight="1">
      <c r="B9410" s="42"/>
      <c r="C9410" s="193" t="s">
        <v>4580</v>
      </c>
      <c r="D9410" s="193" t="s">
        <v>168</v>
      </c>
      <c r="E9410" s="194" t="s">
        <v>1273</v>
      </c>
      <c r="F9410" s="195" t="s">
        <v>1274</v>
      </c>
      <c r="G9410" s="196" t="s">
        <v>1275</v>
      </c>
      <c r="H9410" s="197">
        <v>15</v>
      </c>
      <c r="I9410" s="198"/>
      <c r="J9410" s="199">
        <f>ROUND(I9410*H9410,2)</f>
        <v>0</v>
      </c>
      <c r="K9410" s="195" t="s">
        <v>21</v>
      </c>
      <c r="L9410" s="62"/>
      <c r="M9410" s="200" t="s">
        <v>21</v>
      </c>
      <c r="N9410" s="201" t="s">
        <v>48</v>
      </c>
      <c r="O9410" s="43"/>
      <c r="P9410" s="202">
        <f>O9410*H9410</f>
        <v>0</v>
      </c>
      <c r="Q9410" s="202">
        <v>0</v>
      </c>
      <c r="R9410" s="202">
        <f>Q9410*H9410</f>
        <v>0</v>
      </c>
      <c r="S9410" s="202">
        <v>0</v>
      </c>
      <c r="T9410" s="203">
        <f>S9410*H9410</f>
        <v>0</v>
      </c>
      <c r="AR9410" s="25" t="s">
        <v>173</v>
      </c>
      <c r="AT9410" s="25" t="s">
        <v>168</v>
      </c>
      <c r="AU9410" s="25" t="s">
        <v>84</v>
      </c>
      <c r="AY9410" s="25" t="s">
        <v>163</v>
      </c>
      <c r="BE9410" s="204">
        <f>IF(N9410="základní",J9410,0)</f>
        <v>0</v>
      </c>
      <c r="BF9410" s="204">
        <f>IF(N9410="snížená",J9410,0)</f>
        <v>0</v>
      </c>
      <c r="BG9410" s="204">
        <f>IF(N9410="zákl. přenesená",J9410,0)</f>
        <v>0</v>
      </c>
      <c r="BH9410" s="204">
        <f>IF(N9410="sníž. přenesená",J9410,0)</f>
        <v>0</v>
      </c>
      <c r="BI9410" s="204">
        <f>IF(N9410="nulová",J9410,0)</f>
        <v>0</v>
      </c>
      <c r="BJ9410" s="25" t="s">
        <v>98</v>
      </c>
      <c r="BK9410" s="204">
        <f>ROUND(I9410*H9410,2)</f>
        <v>0</v>
      </c>
      <c r="BL9410" s="25" t="s">
        <v>173</v>
      </c>
      <c r="BM9410" s="25" t="s">
        <v>8000</v>
      </c>
    </row>
    <row r="9411" spans="2:65" s="1" customFormat="1" ht="13.5">
      <c r="B9411" s="42"/>
      <c r="C9411" s="64"/>
      <c r="D9411" s="205" t="s">
        <v>175</v>
      </c>
      <c r="E9411" s="64"/>
      <c r="F9411" s="206" t="s">
        <v>1274</v>
      </c>
      <c r="G9411" s="64"/>
      <c r="H9411" s="64"/>
      <c r="I9411" s="164"/>
      <c r="J9411" s="64"/>
      <c r="K9411" s="64"/>
      <c r="L9411" s="62"/>
      <c r="M9411" s="207"/>
      <c r="N9411" s="43"/>
      <c r="O9411" s="43"/>
      <c r="P9411" s="43"/>
      <c r="Q9411" s="43"/>
      <c r="R9411" s="43"/>
      <c r="S9411" s="43"/>
      <c r="T9411" s="79"/>
      <c r="AT9411" s="25" t="s">
        <v>175</v>
      </c>
      <c r="AU9411" s="25" t="s">
        <v>84</v>
      </c>
    </row>
    <row r="9412" spans="2:65" s="1" customFormat="1" ht="25.5" customHeight="1">
      <c r="B9412" s="42"/>
      <c r="C9412" s="193" t="s">
        <v>8001</v>
      </c>
      <c r="D9412" s="193" t="s">
        <v>168</v>
      </c>
      <c r="E9412" s="194" t="s">
        <v>1276</v>
      </c>
      <c r="F9412" s="195" t="s">
        <v>1277</v>
      </c>
      <c r="G9412" s="196" t="s">
        <v>1254</v>
      </c>
      <c r="H9412" s="197">
        <v>32</v>
      </c>
      <c r="I9412" s="198"/>
      <c r="J9412" s="199">
        <f>ROUND(I9412*H9412,2)</f>
        <v>0</v>
      </c>
      <c r="K9412" s="195" t="s">
        <v>21</v>
      </c>
      <c r="L9412" s="62"/>
      <c r="M9412" s="200" t="s">
        <v>21</v>
      </c>
      <c r="N9412" s="201" t="s">
        <v>48</v>
      </c>
      <c r="O9412" s="43"/>
      <c r="P9412" s="202">
        <f>O9412*H9412</f>
        <v>0</v>
      </c>
      <c r="Q9412" s="202">
        <v>0</v>
      </c>
      <c r="R9412" s="202">
        <f>Q9412*H9412</f>
        <v>0</v>
      </c>
      <c r="S9412" s="202">
        <v>0</v>
      </c>
      <c r="T9412" s="203">
        <f>S9412*H9412</f>
        <v>0</v>
      </c>
      <c r="AR9412" s="25" t="s">
        <v>173</v>
      </c>
      <c r="AT9412" s="25" t="s">
        <v>168</v>
      </c>
      <c r="AU9412" s="25" t="s">
        <v>84</v>
      </c>
      <c r="AY9412" s="25" t="s">
        <v>163</v>
      </c>
      <c r="BE9412" s="204">
        <f>IF(N9412="základní",J9412,0)</f>
        <v>0</v>
      </c>
      <c r="BF9412" s="204">
        <f>IF(N9412="snížená",J9412,0)</f>
        <v>0</v>
      </c>
      <c r="BG9412" s="204">
        <f>IF(N9412="zákl. přenesená",J9412,0)</f>
        <v>0</v>
      </c>
      <c r="BH9412" s="204">
        <f>IF(N9412="sníž. přenesená",J9412,0)</f>
        <v>0</v>
      </c>
      <c r="BI9412" s="204">
        <f>IF(N9412="nulová",J9412,0)</f>
        <v>0</v>
      </c>
      <c r="BJ9412" s="25" t="s">
        <v>98</v>
      </c>
      <c r="BK9412" s="204">
        <f>ROUND(I9412*H9412,2)</f>
        <v>0</v>
      </c>
      <c r="BL9412" s="25" t="s">
        <v>173</v>
      </c>
      <c r="BM9412" s="25" t="s">
        <v>8002</v>
      </c>
    </row>
    <row r="9413" spans="2:65" s="1" customFormat="1" ht="27">
      <c r="B9413" s="42"/>
      <c r="C9413" s="64"/>
      <c r="D9413" s="205" t="s">
        <v>175</v>
      </c>
      <c r="E9413" s="64"/>
      <c r="F9413" s="206" t="s">
        <v>1277</v>
      </c>
      <c r="G9413" s="64"/>
      <c r="H9413" s="64"/>
      <c r="I9413" s="164"/>
      <c r="J9413" s="64"/>
      <c r="K9413" s="64"/>
      <c r="L9413" s="62"/>
      <c r="M9413" s="207"/>
      <c r="N9413" s="43"/>
      <c r="O9413" s="43"/>
      <c r="P9413" s="43"/>
      <c r="Q9413" s="43"/>
      <c r="R9413" s="43"/>
      <c r="S9413" s="43"/>
      <c r="T9413" s="79"/>
      <c r="AT9413" s="25" t="s">
        <v>175</v>
      </c>
      <c r="AU9413" s="25" t="s">
        <v>84</v>
      </c>
    </row>
    <row r="9414" spans="2:65" s="1" customFormat="1" ht="16.5" customHeight="1">
      <c r="B9414" s="42"/>
      <c r="C9414" s="193" t="s">
        <v>4582</v>
      </c>
      <c r="D9414" s="193" t="s">
        <v>168</v>
      </c>
      <c r="E9414" s="194" t="s">
        <v>1278</v>
      </c>
      <c r="F9414" s="195" t="s">
        <v>1279</v>
      </c>
      <c r="G9414" s="196" t="s">
        <v>184</v>
      </c>
      <c r="H9414" s="197">
        <v>5</v>
      </c>
      <c r="I9414" s="198"/>
      <c r="J9414" s="199">
        <f>ROUND(I9414*H9414,2)</f>
        <v>0</v>
      </c>
      <c r="K9414" s="195" t="s">
        <v>21</v>
      </c>
      <c r="L9414" s="62"/>
      <c r="M9414" s="200" t="s">
        <v>21</v>
      </c>
      <c r="N9414" s="201" t="s">
        <v>48</v>
      </c>
      <c r="O9414" s="43"/>
      <c r="P9414" s="202">
        <f>O9414*H9414</f>
        <v>0</v>
      </c>
      <c r="Q9414" s="202">
        <v>0</v>
      </c>
      <c r="R9414" s="202">
        <f>Q9414*H9414</f>
        <v>0</v>
      </c>
      <c r="S9414" s="202">
        <v>0</v>
      </c>
      <c r="T9414" s="203">
        <f>S9414*H9414</f>
        <v>0</v>
      </c>
      <c r="AR9414" s="25" t="s">
        <v>173</v>
      </c>
      <c r="AT9414" s="25" t="s">
        <v>168</v>
      </c>
      <c r="AU9414" s="25" t="s">
        <v>84</v>
      </c>
      <c r="AY9414" s="25" t="s">
        <v>163</v>
      </c>
      <c r="BE9414" s="204">
        <f>IF(N9414="základní",J9414,0)</f>
        <v>0</v>
      </c>
      <c r="BF9414" s="204">
        <f>IF(N9414="snížená",J9414,0)</f>
        <v>0</v>
      </c>
      <c r="BG9414" s="204">
        <f>IF(N9414="zákl. přenesená",J9414,0)</f>
        <v>0</v>
      </c>
      <c r="BH9414" s="204">
        <f>IF(N9414="sníž. přenesená",J9414,0)</f>
        <v>0</v>
      </c>
      <c r="BI9414" s="204">
        <f>IF(N9414="nulová",J9414,0)</f>
        <v>0</v>
      </c>
      <c r="BJ9414" s="25" t="s">
        <v>98</v>
      </c>
      <c r="BK9414" s="204">
        <f>ROUND(I9414*H9414,2)</f>
        <v>0</v>
      </c>
      <c r="BL9414" s="25" t="s">
        <v>173</v>
      </c>
      <c r="BM9414" s="25" t="s">
        <v>8003</v>
      </c>
    </row>
    <row r="9415" spans="2:65" s="1" customFormat="1" ht="13.5">
      <c r="B9415" s="42"/>
      <c r="C9415" s="64"/>
      <c r="D9415" s="205" t="s">
        <v>175</v>
      </c>
      <c r="E9415" s="64"/>
      <c r="F9415" s="206" t="s">
        <v>1279</v>
      </c>
      <c r="G9415" s="64"/>
      <c r="H9415" s="64"/>
      <c r="I9415" s="164"/>
      <c r="J9415" s="64"/>
      <c r="K9415" s="64"/>
      <c r="L9415" s="62"/>
      <c r="M9415" s="207"/>
      <c r="N9415" s="43"/>
      <c r="O9415" s="43"/>
      <c r="P9415" s="43"/>
      <c r="Q9415" s="43"/>
      <c r="R9415" s="43"/>
      <c r="S9415" s="43"/>
      <c r="T9415" s="79"/>
      <c r="AT9415" s="25" t="s">
        <v>175</v>
      </c>
      <c r="AU9415" s="25" t="s">
        <v>84</v>
      </c>
    </row>
    <row r="9416" spans="2:65" s="1" customFormat="1" ht="16.5" customHeight="1">
      <c r="B9416" s="42"/>
      <c r="C9416" s="193" t="s">
        <v>8004</v>
      </c>
      <c r="D9416" s="193" t="s">
        <v>168</v>
      </c>
      <c r="E9416" s="194" t="s">
        <v>1280</v>
      </c>
      <c r="F9416" s="195" t="s">
        <v>1281</v>
      </c>
      <c r="G9416" s="196" t="s">
        <v>184</v>
      </c>
      <c r="H9416" s="197">
        <v>3</v>
      </c>
      <c r="I9416" s="198"/>
      <c r="J9416" s="199">
        <f>ROUND(I9416*H9416,2)</f>
        <v>0</v>
      </c>
      <c r="K9416" s="195" t="s">
        <v>21</v>
      </c>
      <c r="L9416" s="62"/>
      <c r="M9416" s="200" t="s">
        <v>21</v>
      </c>
      <c r="N9416" s="201" t="s">
        <v>48</v>
      </c>
      <c r="O9416" s="43"/>
      <c r="P9416" s="202">
        <f>O9416*H9416</f>
        <v>0</v>
      </c>
      <c r="Q9416" s="202">
        <v>0</v>
      </c>
      <c r="R9416" s="202">
        <f>Q9416*H9416</f>
        <v>0</v>
      </c>
      <c r="S9416" s="202">
        <v>0</v>
      </c>
      <c r="T9416" s="203">
        <f>S9416*H9416</f>
        <v>0</v>
      </c>
      <c r="AR9416" s="25" t="s">
        <v>173</v>
      </c>
      <c r="AT9416" s="25" t="s">
        <v>168</v>
      </c>
      <c r="AU9416" s="25" t="s">
        <v>84</v>
      </c>
      <c r="AY9416" s="25" t="s">
        <v>163</v>
      </c>
      <c r="BE9416" s="204">
        <f>IF(N9416="základní",J9416,0)</f>
        <v>0</v>
      </c>
      <c r="BF9416" s="204">
        <f>IF(N9416="snížená",J9416,0)</f>
        <v>0</v>
      </c>
      <c r="BG9416" s="204">
        <f>IF(N9416="zákl. přenesená",J9416,0)</f>
        <v>0</v>
      </c>
      <c r="BH9416" s="204">
        <f>IF(N9416="sníž. přenesená",J9416,0)</f>
        <v>0</v>
      </c>
      <c r="BI9416" s="204">
        <f>IF(N9416="nulová",J9416,0)</f>
        <v>0</v>
      </c>
      <c r="BJ9416" s="25" t="s">
        <v>98</v>
      </c>
      <c r="BK9416" s="204">
        <f>ROUND(I9416*H9416,2)</f>
        <v>0</v>
      </c>
      <c r="BL9416" s="25" t="s">
        <v>173</v>
      </c>
      <c r="BM9416" s="25" t="s">
        <v>8005</v>
      </c>
    </row>
    <row r="9417" spans="2:65" s="1" customFormat="1" ht="13.5">
      <c r="B9417" s="42"/>
      <c r="C9417" s="64"/>
      <c r="D9417" s="205" t="s">
        <v>175</v>
      </c>
      <c r="E9417" s="64"/>
      <c r="F9417" s="206" t="s">
        <v>1281</v>
      </c>
      <c r="G9417" s="64"/>
      <c r="H9417" s="64"/>
      <c r="I9417" s="164"/>
      <c r="J9417" s="64"/>
      <c r="K9417" s="64"/>
      <c r="L9417" s="62"/>
      <c r="M9417" s="207"/>
      <c r="N9417" s="43"/>
      <c r="O9417" s="43"/>
      <c r="P9417" s="43"/>
      <c r="Q9417" s="43"/>
      <c r="R9417" s="43"/>
      <c r="S9417" s="43"/>
      <c r="T9417" s="79"/>
      <c r="AT9417" s="25" t="s">
        <v>175</v>
      </c>
      <c r="AU9417" s="25" t="s">
        <v>84</v>
      </c>
    </row>
    <row r="9418" spans="2:65" s="1" customFormat="1" ht="16.5" customHeight="1">
      <c r="B9418" s="42"/>
      <c r="C9418" s="193" t="s">
        <v>4583</v>
      </c>
      <c r="D9418" s="193" t="s">
        <v>168</v>
      </c>
      <c r="E9418" s="194" t="s">
        <v>1282</v>
      </c>
      <c r="F9418" s="195" t="s">
        <v>1283</v>
      </c>
      <c r="G9418" s="196" t="s">
        <v>1284</v>
      </c>
      <c r="H9418" s="197">
        <v>1</v>
      </c>
      <c r="I9418" s="198"/>
      <c r="J9418" s="199">
        <f>ROUND(I9418*H9418,2)</f>
        <v>0</v>
      </c>
      <c r="K9418" s="195" t="s">
        <v>21</v>
      </c>
      <c r="L9418" s="62"/>
      <c r="M9418" s="200" t="s">
        <v>21</v>
      </c>
      <c r="N9418" s="201" t="s">
        <v>48</v>
      </c>
      <c r="O9418" s="43"/>
      <c r="P9418" s="202">
        <f>O9418*H9418</f>
        <v>0</v>
      </c>
      <c r="Q9418" s="202">
        <v>0</v>
      </c>
      <c r="R9418" s="202">
        <f>Q9418*H9418</f>
        <v>0</v>
      </c>
      <c r="S9418" s="202">
        <v>0</v>
      </c>
      <c r="T9418" s="203">
        <f>S9418*H9418</f>
        <v>0</v>
      </c>
      <c r="AR9418" s="25" t="s">
        <v>173</v>
      </c>
      <c r="AT9418" s="25" t="s">
        <v>168</v>
      </c>
      <c r="AU9418" s="25" t="s">
        <v>84</v>
      </c>
      <c r="AY9418" s="25" t="s">
        <v>163</v>
      </c>
      <c r="BE9418" s="204">
        <f>IF(N9418="základní",J9418,0)</f>
        <v>0</v>
      </c>
      <c r="BF9418" s="204">
        <f>IF(N9418="snížená",J9418,0)</f>
        <v>0</v>
      </c>
      <c r="BG9418" s="204">
        <f>IF(N9418="zákl. přenesená",J9418,0)</f>
        <v>0</v>
      </c>
      <c r="BH9418" s="204">
        <f>IF(N9418="sníž. přenesená",J9418,0)</f>
        <v>0</v>
      </c>
      <c r="BI9418" s="204">
        <f>IF(N9418="nulová",J9418,0)</f>
        <v>0</v>
      </c>
      <c r="BJ9418" s="25" t="s">
        <v>98</v>
      </c>
      <c r="BK9418" s="204">
        <f>ROUND(I9418*H9418,2)</f>
        <v>0</v>
      </c>
      <c r="BL9418" s="25" t="s">
        <v>173</v>
      </c>
      <c r="BM9418" s="25" t="s">
        <v>8006</v>
      </c>
    </row>
    <row r="9419" spans="2:65" s="1" customFormat="1" ht="13.5">
      <c r="B9419" s="42"/>
      <c r="C9419" s="64"/>
      <c r="D9419" s="205" t="s">
        <v>175</v>
      </c>
      <c r="E9419" s="64"/>
      <c r="F9419" s="206" t="s">
        <v>1283</v>
      </c>
      <c r="G9419" s="64"/>
      <c r="H9419" s="64"/>
      <c r="I9419" s="164"/>
      <c r="J9419" s="64"/>
      <c r="K9419" s="64"/>
      <c r="L9419" s="62"/>
      <c r="M9419" s="207"/>
      <c r="N9419" s="43"/>
      <c r="O9419" s="43"/>
      <c r="P9419" s="43"/>
      <c r="Q9419" s="43"/>
      <c r="R9419" s="43"/>
      <c r="S9419" s="43"/>
      <c r="T9419" s="79"/>
      <c r="AT9419" s="25" t="s">
        <v>175</v>
      </c>
      <c r="AU9419" s="25" t="s">
        <v>84</v>
      </c>
    </row>
    <row r="9420" spans="2:65" s="1" customFormat="1" ht="16.5" customHeight="1">
      <c r="B9420" s="42"/>
      <c r="C9420" s="193" t="s">
        <v>8007</v>
      </c>
      <c r="D9420" s="193" t="s">
        <v>168</v>
      </c>
      <c r="E9420" s="194" t="s">
        <v>1285</v>
      </c>
      <c r="F9420" s="195" t="s">
        <v>1286</v>
      </c>
      <c r="G9420" s="196" t="s">
        <v>1272</v>
      </c>
      <c r="H9420" s="197">
        <v>1</v>
      </c>
      <c r="I9420" s="198"/>
      <c r="J9420" s="199">
        <f>ROUND(I9420*H9420,2)</f>
        <v>0</v>
      </c>
      <c r="K9420" s="195" t="s">
        <v>21</v>
      </c>
      <c r="L9420" s="62"/>
      <c r="M9420" s="200" t="s">
        <v>21</v>
      </c>
      <c r="N9420" s="201" t="s">
        <v>48</v>
      </c>
      <c r="O9420" s="43"/>
      <c r="P9420" s="202">
        <f>O9420*H9420</f>
        <v>0</v>
      </c>
      <c r="Q9420" s="202">
        <v>0</v>
      </c>
      <c r="R9420" s="202">
        <f>Q9420*H9420</f>
        <v>0</v>
      </c>
      <c r="S9420" s="202">
        <v>0</v>
      </c>
      <c r="T9420" s="203">
        <f>S9420*H9420</f>
        <v>0</v>
      </c>
      <c r="AR9420" s="25" t="s">
        <v>173</v>
      </c>
      <c r="AT9420" s="25" t="s">
        <v>168</v>
      </c>
      <c r="AU9420" s="25" t="s">
        <v>84</v>
      </c>
      <c r="AY9420" s="25" t="s">
        <v>163</v>
      </c>
      <c r="BE9420" s="204">
        <f>IF(N9420="základní",J9420,0)</f>
        <v>0</v>
      </c>
      <c r="BF9420" s="204">
        <f>IF(N9420="snížená",J9420,0)</f>
        <v>0</v>
      </c>
      <c r="BG9420" s="204">
        <f>IF(N9420="zákl. přenesená",J9420,0)</f>
        <v>0</v>
      </c>
      <c r="BH9420" s="204">
        <f>IF(N9420="sníž. přenesená",J9420,0)</f>
        <v>0</v>
      </c>
      <c r="BI9420" s="204">
        <f>IF(N9420="nulová",J9420,0)</f>
        <v>0</v>
      </c>
      <c r="BJ9420" s="25" t="s">
        <v>98</v>
      </c>
      <c r="BK9420" s="204">
        <f>ROUND(I9420*H9420,2)</f>
        <v>0</v>
      </c>
      <c r="BL9420" s="25" t="s">
        <v>173</v>
      </c>
      <c r="BM9420" s="25" t="s">
        <v>8008</v>
      </c>
    </row>
    <row r="9421" spans="2:65" s="1" customFormat="1" ht="13.5">
      <c r="B9421" s="42"/>
      <c r="C9421" s="64"/>
      <c r="D9421" s="205" t="s">
        <v>175</v>
      </c>
      <c r="E9421" s="64"/>
      <c r="F9421" s="206" t="s">
        <v>1286</v>
      </c>
      <c r="G9421" s="64"/>
      <c r="H9421" s="64"/>
      <c r="I9421" s="164"/>
      <c r="J9421" s="64"/>
      <c r="K9421" s="64"/>
      <c r="L9421" s="62"/>
      <c r="M9421" s="207"/>
      <c r="N9421" s="43"/>
      <c r="O9421" s="43"/>
      <c r="P9421" s="43"/>
      <c r="Q9421" s="43"/>
      <c r="R9421" s="43"/>
      <c r="S9421" s="43"/>
      <c r="T9421" s="79"/>
      <c r="AT9421" s="25" t="s">
        <v>175</v>
      </c>
      <c r="AU9421" s="25" t="s">
        <v>84</v>
      </c>
    </row>
    <row r="9422" spans="2:65" s="1" customFormat="1" ht="16.5" customHeight="1">
      <c r="B9422" s="42"/>
      <c r="C9422" s="193" t="s">
        <v>4585</v>
      </c>
      <c r="D9422" s="193" t="s">
        <v>168</v>
      </c>
      <c r="E9422" s="194" t="s">
        <v>1287</v>
      </c>
      <c r="F9422" s="195" t="s">
        <v>1288</v>
      </c>
      <c r="G9422" s="196" t="s">
        <v>1284</v>
      </c>
      <c r="H9422" s="197">
        <v>1</v>
      </c>
      <c r="I9422" s="198"/>
      <c r="J9422" s="199">
        <f>ROUND(I9422*H9422,2)</f>
        <v>0</v>
      </c>
      <c r="K9422" s="195" t="s">
        <v>21</v>
      </c>
      <c r="L9422" s="62"/>
      <c r="M9422" s="200" t="s">
        <v>21</v>
      </c>
      <c r="N9422" s="201" t="s">
        <v>48</v>
      </c>
      <c r="O9422" s="43"/>
      <c r="P9422" s="202">
        <f>O9422*H9422</f>
        <v>0</v>
      </c>
      <c r="Q9422" s="202">
        <v>0</v>
      </c>
      <c r="R9422" s="202">
        <f>Q9422*H9422</f>
        <v>0</v>
      </c>
      <c r="S9422" s="202">
        <v>0</v>
      </c>
      <c r="T9422" s="203">
        <f>S9422*H9422</f>
        <v>0</v>
      </c>
      <c r="AR9422" s="25" t="s">
        <v>173</v>
      </c>
      <c r="AT9422" s="25" t="s">
        <v>168</v>
      </c>
      <c r="AU9422" s="25" t="s">
        <v>84</v>
      </c>
      <c r="AY9422" s="25" t="s">
        <v>163</v>
      </c>
      <c r="BE9422" s="204">
        <f>IF(N9422="základní",J9422,0)</f>
        <v>0</v>
      </c>
      <c r="BF9422" s="204">
        <f>IF(N9422="snížená",J9422,0)</f>
        <v>0</v>
      </c>
      <c r="BG9422" s="204">
        <f>IF(N9422="zákl. přenesená",J9422,0)</f>
        <v>0</v>
      </c>
      <c r="BH9422" s="204">
        <f>IF(N9422="sníž. přenesená",J9422,0)</f>
        <v>0</v>
      </c>
      <c r="BI9422" s="204">
        <f>IF(N9422="nulová",J9422,0)</f>
        <v>0</v>
      </c>
      <c r="BJ9422" s="25" t="s">
        <v>98</v>
      </c>
      <c r="BK9422" s="204">
        <f>ROUND(I9422*H9422,2)</f>
        <v>0</v>
      </c>
      <c r="BL9422" s="25" t="s">
        <v>173</v>
      </c>
      <c r="BM9422" s="25" t="s">
        <v>8009</v>
      </c>
    </row>
    <row r="9423" spans="2:65" s="1" customFormat="1" ht="13.5">
      <c r="B9423" s="42"/>
      <c r="C9423" s="64"/>
      <c r="D9423" s="205" t="s">
        <v>175</v>
      </c>
      <c r="E9423" s="64"/>
      <c r="F9423" s="206" t="s">
        <v>1288</v>
      </c>
      <c r="G9423" s="64"/>
      <c r="H9423" s="64"/>
      <c r="I9423" s="164"/>
      <c r="J9423" s="64"/>
      <c r="K9423" s="64"/>
      <c r="L9423" s="62"/>
      <c r="M9423" s="207"/>
      <c r="N9423" s="43"/>
      <c r="O9423" s="43"/>
      <c r="P9423" s="43"/>
      <c r="Q9423" s="43"/>
      <c r="R9423" s="43"/>
      <c r="S9423" s="43"/>
      <c r="T9423" s="79"/>
      <c r="AT9423" s="25" t="s">
        <v>175</v>
      </c>
      <c r="AU9423" s="25" t="s">
        <v>84</v>
      </c>
    </row>
    <row r="9424" spans="2:65" s="1" customFormat="1" ht="16.5" customHeight="1">
      <c r="B9424" s="42"/>
      <c r="C9424" s="193" t="s">
        <v>8010</v>
      </c>
      <c r="D9424" s="193" t="s">
        <v>168</v>
      </c>
      <c r="E9424" s="194" t="s">
        <v>1289</v>
      </c>
      <c r="F9424" s="195" t="s">
        <v>1290</v>
      </c>
      <c r="G9424" s="196" t="s">
        <v>1284</v>
      </c>
      <c r="H9424" s="197">
        <v>0.5</v>
      </c>
      <c r="I9424" s="198"/>
      <c r="J9424" s="199">
        <f>ROUND(I9424*H9424,2)</f>
        <v>0</v>
      </c>
      <c r="K9424" s="195" t="s">
        <v>21</v>
      </c>
      <c r="L9424" s="62"/>
      <c r="M9424" s="200" t="s">
        <v>21</v>
      </c>
      <c r="N9424" s="201" t="s">
        <v>48</v>
      </c>
      <c r="O9424" s="43"/>
      <c r="P9424" s="202">
        <f>O9424*H9424</f>
        <v>0</v>
      </c>
      <c r="Q9424" s="202">
        <v>0</v>
      </c>
      <c r="R9424" s="202">
        <f>Q9424*H9424</f>
        <v>0</v>
      </c>
      <c r="S9424" s="202">
        <v>0</v>
      </c>
      <c r="T9424" s="203">
        <f>S9424*H9424</f>
        <v>0</v>
      </c>
      <c r="AR9424" s="25" t="s">
        <v>173</v>
      </c>
      <c r="AT9424" s="25" t="s">
        <v>168</v>
      </c>
      <c r="AU9424" s="25" t="s">
        <v>84</v>
      </c>
      <c r="AY9424" s="25" t="s">
        <v>163</v>
      </c>
      <c r="BE9424" s="204">
        <f>IF(N9424="základní",J9424,0)</f>
        <v>0</v>
      </c>
      <c r="BF9424" s="204">
        <f>IF(N9424="snížená",J9424,0)</f>
        <v>0</v>
      </c>
      <c r="BG9424" s="204">
        <f>IF(N9424="zákl. přenesená",J9424,0)</f>
        <v>0</v>
      </c>
      <c r="BH9424" s="204">
        <f>IF(N9424="sníž. přenesená",J9424,0)</f>
        <v>0</v>
      </c>
      <c r="BI9424" s="204">
        <f>IF(N9424="nulová",J9424,0)</f>
        <v>0</v>
      </c>
      <c r="BJ9424" s="25" t="s">
        <v>98</v>
      </c>
      <c r="BK9424" s="204">
        <f>ROUND(I9424*H9424,2)</f>
        <v>0</v>
      </c>
      <c r="BL9424" s="25" t="s">
        <v>173</v>
      </c>
      <c r="BM9424" s="25" t="s">
        <v>8011</v>
      </c>
    </row>
    <row r="9425" spans="2:65" s="1" customFormat="1" ht="13.5">
      <c r="B9425" s="42"/>
      <c r="C9425" s="64"/>
      <c r="D9425" s="205" t="s">
        <v>175</v>
      </c>
      <c r="E9425" s="64"/>
      <c r="F9425" s="206" t="s">
        <v>1290</v>
      </c>
      <c r="G9425" s="64"/>
      <c r="H9425" s="64"/>
      <c r="I9425" s="164"/>
      <c r="J9425" s="64"/>
      <c r="K9425" s="64"/>
      <c r="L9425" s="62"/>
      <c r="M9425" s="207"/>
      <c r="N9425" s="43"/>
      <c r="O9425" s="43"/>
      <c r="P9425" s="43"/>
      <c r="Q9425" s="43"/>
      <c r="R9425" s="43"/>
      <c r="S9425" s="43"/>
      <c r="T9425" s="79"/>
      <c r="AT9425" s="25" t="s">
        <v>175</v>
      </c>
      <c r="AU9425" s="25" t="s">
        <v>84</v>
      </c>
    </row>
    <row r="9426" spans="2:65" s="1" customFormat="1" ht="16.5" customHeight="1">
      <c r="B9426" s="42"/>
      <c r="C9426" s="193" t="s">
        <v>4586</v>
      </c>
      <c r="D9426" s="193" t="s">
        <v>168</v>
      </c>
      <c r="E9426" s="194" t="s">
        <v>1291</v>
      </c>
      <c r="F9426" s="195" t="s">
        <v>1292</v>
      </c>
      <c r="G9426" s="196" t="s">
        <v>1284</v>
      </c>
      <c r="H9426" s="197">
        <v>0.2</v>
      </c>
      <c r="I9426" s="198"/>
      <c r="J9426" s="199">
        <f>ROUND(I9426*H9426,2)</f>
        <v>0</v>
      </c>
      <c r="K9426" s="195" t="s">
        <v>21</v>
      </c>
      <c r="L9426" s="62"/>
      <c r="M9426" s="200" t="s">
        <v>21</v>
      </c>
      <c r="N9426" s="201" t="s">
        <v>48</v>
      </c>
      <c r="O9426" s="43"/>
      <c r="P9426" s="202">
        <f>O9426*H9426</f>
        <v>0</v>
      </c>
      <c r="Q9426" s="202">
        <v>0</v>
      </c>
      <c r="R9426" s="202">
        <f>Q9426*H9426</f>
        <v>0</v>
      </c>
      <c r="S9426" s="202">
        <v>0</v>
      </c>
      <c r="T9426" s="203">
        <f>S9426*H9426</f>
        <v>0</v>
      </c>
      <c r="AR9426" s="25" t="s">
        <v>173</v>
      </c>
      <c r="AT9426" s="25" t="s">
        <v>168</v>
      </c>
      <c r="AU9426" s="25" t="s">
        <v>84</v>
      </c>
      <c r="AY9426" s="25" t="s">
        <v>163</v>
      </c>
      <c r="BE9426" s="204">
        <f>IF(N9426="základní",J9426,0)</f>
        <v>0</v>
      </c>
      <c r="BF9426" s="204">
        <f>IF(N9426="snížená",J9426,0)</f>
        <v>0</v>
      </c>
      <c r="BG9426" s="204">
        <f>IF(N9426="zákl. přenesená",J9426,0)</f>
        <v>0</v>
      </c>
      <c r="BH9426" s="204">
        <f>IF(N9426="sníž. přenesená",J9426,0)</f>
        <v>0</v>
      </c>
      <c r="BI9426" s="204">
        <f>IF(N9426="nulová",J9426,0)</f>
        <v>0</v>
      </c>
      <c r="BJ9426" s="25" t="s">
        <v>98</v>
      </c>
      <c r="BK9426" s="204">
        <f>ROUND(I9426*H9426,2)</f>
        <v>0</v>
      </c>
      <c r="BL9426" s="25" t="s">
        <v>173</v>
      </c>
      <c r="BM9426" s="25" t="s">
        <v>8012</v>
      </c>
    </row>
    <row r="9427" spans="2:65" s="1" customFormat="1" ht="13.5">
      <c r="B9427" s="42"/>
      <c r="C9427" s="64"/>
      <c r="D9427" s="205" t="s">
        <v>175</v>
      </c>
      <c r="E9427" s="64"/>
      <c r="F9427" s="206" t="s">
        <v>1292</v>
      </c>
      <c r="G9427" s="64"/>
      <c r="H9427" s="64"/>
      <c r="I9427" s="164"/>
      <c r="J9427" s="64"/>
      <c r="K9427" s="64"/>
      <c r="L9427" s="62"/>
      <c r="M9427" s="207"/>
      <c r="N9427" s="43"/>
      <c r="O9427" s="43"/>
      <c r="P9427" s="43"/>
      <c r="Q9427" s="43"/>
      <c r="R9427" s="43"/>
      <c r="S9427" s="43"/>
      <c r="T9427" s="79"/>
      <c r="AT9427" s="25" t="s">
        <v>175</v>
      </c>
      <c r="AU9427" s="25" t="s">
        <v>84</v>
      </c>
    </row>
    <row r="9428" spans="2:65" s="1" customFormat="1" ht="16.5" customHeight="1">
      <c r="B9428" s="42"/>
      <c r="C9428" s="193" t="s">
        <v>8013</v>
      </c>
      <c r="D9428" s="193" t="s">
        <v>168</v>
      </c>
      <c r="E9428" s="194" t="s">
        <v>1293</v>
      </c>
      <c r="F9428" s="195" t="s">
        <v>1294</v>
      </c>
      <c r="G9428" s="196" t="s">
        <v>1272</v>
      </c>
      <c r="H9428" s="197">
        <v>1</v>
      </c>
      <c r="I9428" s="198"/>
      <c r="J9428" s="199">
        <f>ROUND(I9428*H9428,2)</f>
        <v>0</v>
      </c>
      <c r="K9428" s="195" t="s">
        <v>21</v>
      </c>
      <c r="L9428" s="62"/>
      <c r="M9428" s="200" t="s">
        <v>21</v>
      </c>
      <c r="N9428" s="201" t="s">
        <v>48</v>
      </c>
      <c r="O9428" s="43"/>
      <c r="P9428" s="202">
        <f>O9428*H9428</f>
        <v>0</v>
      </c>
      <c r="Q9428" s="202">
        <v>0</v>
      </c>
      <c r="R9428" s="202">
        <f>Q9428*H9428</f>
        <v>0</v>
      </c>
      <c r="S9428" s="202">
        <v>0</v>
      </c>
      <c r="T9428" s="203">
        <f>S9428*H9428</f>
        <v>0</v>
      </c>
      <c r="AR9428" s="25" t="s">
        <v>173</v>
      </c>
      <c r="AT9428" s="25" t="s">
        <v>168</v>
      </c>
      <c r="AU9428" s="25" t="s">
        <v>84</v>
      </c>
      <c r="AY9428" s="25" t="s">
        <v>163</v>
      </c>
      <c r="BE9428" s="204">
        <f>IF(N9428="základní",J9428,0)</f>
        <v>0</v>
      </c>
      <c r="BF9428" s="204">
        <f>IF(N9428="snížená",J9428,0)</f>
        <v>0</v>
      </c>
      <c r="BG9428" s="204">
        <f>IF(N9428="zákl. přenesená",J9428,0)</f>
        <v>0</v>
      </c>
      <c r="BH9428" s="204">
        <f>IF(N9428="sníž. přenesená",J9428,0)</f>
        <v>0</v>
      </c>
      <c r="BI9428" s="204">
        <f>IF(N9428="nulová",J9428,0)</f>
        <v>0</v>
      </c>
      <c r="BJ9428" s="25" t="s">
        <v>98</v>
      </c>
      <c r="BK9428" s="204">
        <f>ROUND(I9428*H9428,2)</f>
        <v>0</v>
      </c>
      <c r="BL9428" s="25" t="s">
        <v>173</v>
      </c>
      <c r="BM9428" s="25" t="s">
        <v>8014</v>
      </c>
    </row>
    <row r="9429" spans="2:65" s="1" customFormat="1" ht="13.5">
      <c r="B9429" s="42"/>
      <c r="C9429" s="64"/>
      <c r="D9429" s="205" t="s">
        <v>175</v>
      </c>
      <c r="E9429" s="64"/>
      <c r="F9429" s="206" t="s">
        <v>1294</v>
      </c>
      <c r="G9429" s="64"/>
      <c r="H9429" s="64"/>
      <c r="I9429" s="164"/>
      <c r="J9429" s="64"/>
      <c r="K9429" s="64"/>
      <c r="L9429" s="62"/>
      <c r="M9429" s="207"/>
      <c r="N9429" s="43"/>
      <c r="O9429" s="43"/>
      <c r="P9429" s="43"/>
      <c r="Q9429" s="43"/>
      <c r="R9429" s="43"/>
      <c r="S9429" s="43"/>
      <c r="T9429" s="79"/>
      <c r="AT9429" s="25" t="s">
        <v>175</v>
      </c>
      <c r="AU9429" s="25" t="s">
        <v>84</v>
      </c>
    </row>
    <row r="9430" spans="2:65" s="1" customFormat="1" ht="16.5" customHeight="1">
      <c r="B9430" s="42"/>
      <c r="C9430" s="193" t="s">
        <v>4588</v>
      </c>
      <c r="D9430" s="193" t="s">
        <v>168</v>
      </c>
      <c r="E9430" s="194" t="s">
        <v>1295</v>
      </c>
      <c r="F9430" s="195" t="s">
        <v>1296</v>
      </c>
      <c r="G9430" s="196" t="s">
        <v>171</v>
      </c>
      <c r="H9430" s="197">
        <v>24.5</v>
      </c>
      <c r="I9430" s="198"/>
      <c r="J9430" s="199">
        <f>ROUND(I9430*H9430,2)</f>
        <v>0</v>
      </c>
      <c r="K9430" s="195" t="s">
        <v>21</v>
      </c>
      <c r="L9430" s="62"/>
      <c r="M9430" s="200" t="s">
        <v>21</v>
      </c>
      <c r="N9430" s="201" t="s">
        <v>48</v>
      </c>
      <c r="O9430" s="43"/>
      <c r="P9430" s="202">
        <f>O9430*H9430</f>
        <v>0</v>
      </c>
      <c r="Q9430" s="202">
        <v>0</v>
      </c>
      <c r="R9430" s="202">
        <f>Q9430*H9430</f>
        <v>0</v>
      </c>
      <c r="S9430" s="202">
        <v>0</v>
      </c>
      <c r="T9430" s="203">
        <f>S9430*H9430</f>
        <v>0</v>
      </c>
      <c r="AR9430" s="25" t="s">
        <v>173</v>
      </c>
      <c r="AT9430" s="25" t="s">
        <v>168</v>
      </c>
      <c r="AU9430" s="25" t="s">
        <v>84</v>
      </c>
      <c r="AY9430" s="25" t="s">
        <v>163</v>
      </c>
      <c r="BE9430" s="204">
        <f>IF(N9430="základní",J9430,0)</f>
        <v>0</v>
      </c>
      <c r="BF9430" s="204">
        <f>IF(N9430="snížená",J9430,0)</f>
        <v>0</v>
      </c>
      <c r="BG9430" s="204">
        <f>IF(N9430="zákl. přenesená",J9430,0)</f>
        <v>0</v>
      </c>
      <c r="BH9430" s="204">
        <f>IF(N9430="sníž. přenesená",J9430,0)</f>
        <v>0</v>
      </c>
      <c r="BI9430" s="204">
        <f>IF(N9430="nulová",J9430,0)</f>
        <v>0</v>
      </c>
      <c r="BJ9430" s="25" t="s">
        <v>98</v>
      </c>
      <c r="BK9430" s="204">
        <f>ROUND(I9430*H9430,2)</f>
        <v>0</v>
      </c>
      <c r="BL9430" s="25" t="s">
        <v>173</v>
      </c>
      <c r="BM9430" s="25" t="s">
        <v>8015</v>
      </c>
    </row>
    <row r="9431" spans="2:65" s="1" customFormat="1" ht="13.5">
      <c r="B9431" s="42"/>
      <c r="C9431" s="64"/>
      <c r="D9431" s="205" t="s">
        <v>175</v>
      </c>
      <c r="E9431" s="64"/>
      <c r="F9431" s="206" t="s">
        <v>1296</v>
      </c>
      <c r="G9431" s="64"/>
      <c r="H9431" s="64"/>
      <c r="I9431" s="164"/>
      <c r="J9431" s="64"/>
      <c r="K9431" s="64"/>
      <c r="L9431" s="62"/>
      <c r="M9431" s="207"/>
      <c r="N9431" s="43"/>
      <c r="O9431" s="43"/>
      <c r="P9431" s="43"/>
      <c r="Q9431" s="43"/>
      <c r="R9431" s="43"/>
      <c r="S9431" s="43"/>
      <c r="T9431" s="79"/>
      <c r="AT9431" s="25" t="s">
        <v>175</v>
      </c>
      <c r="AU9431" s="25" t="s">
        <v>84</v>
      </c>
    </row>
    <row r="9432" spans="2:65" s="1" customFormat="1" ht="16.5" customHeight="1">
      <c r="B9432" s="42"/>
      <c r="C9432" s="193" t="s">
        <v>8016</v>
      </c>
      <c r="D9432" s="193" t="s">
        <v>168</v>
      </c>
      <c r="E9432" s="194" t="s">
        <v>1297</v>
      </c>
      <c r="F9432" s="195" t="s">
        <v>1298</v>
      </c>
      <c r="G9432" s="196" t="s">
        <v>1233</v>
      </c>
      <c r="H9432" s="197">
        <v>10</v>
      </c>
      <c r="I9432" s="198"/>
      <c r="J9432" s="199">
        <f>ROUND(I9432*H9432,2)</f>
        <v>0</v>
      </c>
      <c r="K9432" s="195" t="s">
        <v>21</v>
      </c>
      <c r="L9432" s="62"/>
      <c r="M9432" s="200" t="s">
        <v>21</v>
      </c>
      <c r="N9432" s="201" t="s">
        <v>48</v>
      </c>
      <c r="O9432" s="43"/>
      <c r="P9432" s="202">
        <f>O9432*H9432</f>
        <v>0</v>
      </c>
      <c r="Q9432" s="202">
        <v>0</v>
      </c>
      <c r="R9432" s="202">
        <f>Q9432*H9432</f>
        <v>0</v>
      </c>
      <c r="S9432" s="202">
        <v>0</v>
      </c>
      <c r="T9432" s="203">
        <f>S9432*H9432</f>
        <v>0</v>
      </c>
      <c r="AR9432" s="25" t="s">
        <v>173</v>
      </c>
      <c r="AT9432" s="25" t="s">
        <v>168</v>
      </c>
      <c r="AU9432" s="25" t="s">
        <v>84</v>
      </c>
      <c r="AY9432" s="25" t="s">
        <v>163</v>
      </c>
      <c r="BE9432" s="204">
        <f>IF(N9432="základní",J9432,0)</f>
        <v>0</v>
      </c>
      <c r="BF9432" s="204">
        <f>IF(N9432="snížená",J9432,0)</f>
        <v>0</v>
      </c>
      <c r="BG9432" s="204">
        <f>IF(N9432="zákl. přenesená",J9432,0)</f>
        <v>0</v>
      </c>
      <c r="BH9432" s="204">
        <f>IF(N9432="sníž. přenesená",J9432,0)</f>
        <v>0</v>
      </c>
      <c r="BI9432" s="204">
        <f>IF(N9432="nulová",J9432,0)</f>
        <v>0</v>
      </c>
      <c r="BJ9432" s="25" t="s">
        <v>98</v>
      </c>
      <c r="BK9432" s="204">
        <f>ROUND(I9432*H9432,2)</f>
        <v>0</v>
      </c>
      <c r="BL9432" s="25" t="s">
        <v>173</v>
      </c>
      <c r="BM9432" s="25" t="s">
        <v>8017</v>
      </c>
    </row>
    <row r="9433" spans="2:65" s="1" customFormat="1" ht="13.5">
      <c r="B9433" s="42"/>
      <c r="C9433" s="64"/>
      <c r="D9433" s="205" t="s">
        <v>175</v>
      </c>
      <c r="E9433" s="64"/>
      <c r="F9433" s="206" t="s">
        <v>1298</v>
      </c>
      <c r="G9433" s="64"/>
      <c r="H9433" s="64"/>
      <c r="I9433" s="164"/>
      <c r="J9433" s="64"/>
      <c r="K9433" s="64"/>
      <c r="L9433" s="62"/>
      <c r="M9433" s="207"/>
      <c r="N9433" s="43"/>
      <c r="O9433" s="43"/>
      <c r="P9433" s="43"/>
      <c r="Q9433" s="43"/>
      <c r="R9433" s="43"/>
      <c r="S9433" s="43"/>
      <c r="T9433" s="79"/>
      <c r="AT9433" s="25" t="s">
        <v>175</v>
      </c>
      <c r="AU9433" s="25" t="s">
        <v>84</v>
      </c>
    </row>
    <row r="9434" spans="2:65" s="1" customFormat="1" ht="16.5" customHeight="1">
      <c r="B9434" s="42"/>
      <c r="C9434" s="193" t="s">
        <v>4589</v>
      </c>
      <c r="D9434" s="193" t="s">
        <v>168</v>
      </c>
      <c r="E9434" s="194" t="s">
        <v>1299</v>
      </c>
      <c r="F9434" s="195" t="s">
        <v>1232</v>
      </c>
      <c r="G9434" s="196" t="s">
        <v>1233</v>
      </c>
      <c r="H9434" s="197">
        <v>10</v>
      </c>
      <c r="I9434" s="198"/>
      <c r="J9434" s="199">
        <f>ROUND(I9434*H9434,2)</f>
        <v>0</v>
      </c>
      <c r="K9434" s="195" t="s">
        <v>21</v>
      </c>
      <c r="L9434" s="62"/>
      <c r="M9434" s="200" t="s">
        <v>21</v>
      </c>
      <c r="N9434" s="201" t="s">
        <v>48</v>
      </c>
      <c r="O9434" s="43"/>
      <c r="P9434" s="202">
        <f>O9434*H9434</f>
        <v>0</v>
      </c>
      <c r="Q9434" s="202">
        <v>0</v>
      </c>
      <c r="R9434" s="202">
        <f>Q9434*H9434</f>
        <v>0</v>
      </c>
      <c r="S9434" s="202">
        <v>0</v>
      </c>
      <c r="T9434" s="203">
        <f>S9434*H9434</f>
        <v>0</v>
      </c>
      <c r="AR9434" s="25" t="s">
        <v>173</v>
      </c>
      <c r="AT9434" s="25" t="s">
        <v>168</v>
      </c>
      <c r="AU9434" s="25" t="s">
        <v>84</v>
      </c>
      <c r="AY9434" s="25" t="s">
        <v>163</v>
      </c>
      <c r="BE9434" s="204">
        <f>IF(N9434="základní",J9434,0)</f>
        <v>0</v>
      </c>
      <c r="BF9434" s="204">
        <f>IF(N9434="snížená",J9434,0)</f>
        <v>0</v>
      </c>
      <c r="BG9434" s="204">
        <f>IF(N9434="zákl. přenesená",J9434,0)</f>
        <v>0</v>
      </c>
      <c r="BH9434" s="204">
        <f>IF(N9434="sníž. přenesená",J9434,0)</f>
        <v>0</v>
      </c>
      <c r="BI9434" s="204">
        <f>IF(N9434="nulová",J9434,0)</f>
        <v>0</v>
      </c>
      <c r="BJ9434" s="25" t="s">
        <v>98</v>
      </c>
      <c r="BK9434" s="204">
        <f>ROUND(I9434*H9434,2)</f>
        <v>0</v>
      </c>
      <c r="BL9434" s="25" t="s">
        <v>173</v>
      </c>
      <c r="BM9434" s="25" t="s">
        <v>8018</v>
      </c>
    </row>
    <row r="9435" spans="2:65" s="1" customFormat="1" ht="13.5">
      <c r="B9435" s="42"/>
      <c r="C9435" s="64"/>
      <c r="D9435" s="205" t="s">
        <v>175</v>
      </c>
      <c r="E9435" s="64"/>
      <c r="F9435" s="206" t="s">
        <v>1232</v>
      </c>
      <c r="G9435" s="64"/>
      <c r="H9435" s="64"/>
      <c r="I9435" s="164"/>
      <c r="J9435" s="64"/>
      <c r="K9435" s="64"/>
      <c r="L9435" s="62"/>
      <c r="M9435" s="207"/>
      <c r="N9435" s="43"/>
      <c r="O9435" s="43"/>
      <c r="P9435" s="43"/>
      <c r="Q9435" s="43"/>
      <c r="R9435" s="43"/>
      <c r="S9435" s="43"/>
      <c r="T9435" s="79"/>
      <c r="AT9435" s="25" t="s">
        <v>175</v>
      </c>
      <c r="AU9435" s="25" t="s">
        <v>84</v>
      </c>
    </row>
    <row r="9436" spans="2:65" s="1" customFormat="1" ht="16.5" customHeight="1">
      <c r="B9436" s="42"/>
      <c r="C9436" s="193" t="s">
        <v>8019</v>
      </c>
      <c r="D9436" s="193" t="s">
        <v>168</v>
      </c>
      <c r="E9436" s="194" t="s">
        <v>1300</v>
      </c>
      <c r="F9436" s="195" t="s">
        <v>1301</v>
      </c>
      <c r="G9436" s="196" t="s">
        <v>1272</v>
      </c>
      <c r="H9436" s="197">
        <v>1</v>
      </c>
      <c r="I9436" s="198"/>
      <c r="J9436" s="199">
        <f>ROUND(I9436*H9436,2)</f>
        <v>0</v>
      </c>
      <c r="K9436" s="195" t="s">
        <v>21</v>
      </c>
      <c r="L9436" s="62"/>
      <c r="M9436" s="200" t="s">
        <v>21</v>
      </c>
      <c r="N9436" s="201" t="s">
        <v>48</v>
      </c>
      <c r="O9436" s="43"/>
      <c r="P9436" s="202">
        <f>O9436*H9436</f>
        <v>0</v>
      </c>
      <c r="Q9436" s="202">
        <v>0</v>
      </c>
      <c r="R9436" s="202">
        <f>Q9436*H9436</f>
        <v>0</v>
      </c>
      <c r="S9436" s="202">
        <v>0</v>
      </c>
      <c r="T9436" s="203">
        <f>S9436*H9436</f>
        <v>0</v>
      </c>
      <c r="AR9436" s="25" t="s">
        <v>173</v>
      </c>
      <c r="AT9436" s="25" t="s">
        <v>168</v>
      </c>
      <c r="AU9436" s="25" t="s">
        <v>84</v>
      </c>
      <c r="AY9436" s="25" t="s">
        <v>163</v>
      </c>
      <c r="BE9436" s="204">
        <f>IF(N9436="základní",J9436,0)</f>
        <v>0</v>
      </c>
      <c r="BF9436" s="204">
        <f>IF(N9436="snížená",J9436,0)</f>
        <v>0</v>
      </c>
      <c r="BG9436" s="204">
        <f>IF(N9436="zákl. přenesená",J9436,0)</f>
        <v>0</v>
      </c>
      <c r="BH9436" s="204">
        <f>IF(N9436="sníž. přenesená",J9436,0)</f>
        <v>0</v>
      </c>
      <c r="BI9436" s="204">
        <f>IF(N9436="nulová",J9436,0)</f>
        <v>0</v>
      </c>
      <c r="BJ9436" s="25" t="s">
        <v>98</v>
      </c>
      <c r="BK9436" s="204">
        <f>ROUND(I9436*H9436,2)</f>
        <v>0</v>
      </c>
      <c r="BL9436" s="25" t="s">
        <v>173</v>
      </c>
      <c r="BM9436" s="25" t="s">
        <v>8020</v>
      </c>
    </row>
    <row r="9437" spans="2:65" s="1" customFormat="1" ht="13.5">
      <c r="B9437" s="42"/>
      <c r="C9437" s="64"/>
      <c r="D9437" s="205" t="s">
        <v>175</v>
      </c>
      <c r="E9437" s="64"/>
      <c r="F9437" s="206" t="s">
        <v>1301</v>
      </c>
      <c r="G9437" s="64"/>
      <c r="H9437" s="64"/>
      <c r="I9437" s="164"/>
      <c r="J9437" s="64"/>
      <c r="K9437" s="64"/>
      <c r="L9437" s="62"/>
      <c r="M9437" s="207"/>
      <c r="N9437" s="43"/>
      <c r="O9437" s="43"/>
      <c r="P9437" s="43"/>
      <c r="Q9437" s="43"/>
      <c r="R9437" s="43"/>
      <c r="S9437" s="43"/>
      <c r="T9437" s="79"/>
      <c r="AT9437" s="25" t="s">
        <v>175</v>
      </c>
      <c r="AU9437" s="25" t="s">
        <v>84</v>
      </c>
    </row>
    <row r="9438" spans="2:65" s="1" customFormat="1" ht="25.5" customHeight="1">
      <c r="B9438" s="42"/>
      <c r="C9438" s="193" t="s">
        <v>4591</v>
      </c>
      <c r="D9438" s="193" t="s">
        <v>168</v>
      </c>
      <c r="E9438" s="194" t="s">
        <v>1302</v>
      </c>
      <c r="F9438" s="195" t="s">
        <v>1303</v>
      </c>
      <c r="G9438" s="196" t="s">
        <v>171</v>
      </c>
      <c r="H9438" s="197">
        <v>42.15</v>
      </c>
      <c r="I9438" s="198"/>
      <c r="J9438" s="199">
        <f>ROUND(I9438*H9438,2)</f>
        <v>0</v>
      </c>
      <c r="K9438" s="195" t="s">
        <v>21</v>
      </c>
      <c r="L9438" s="62"/>
      <c r="M9438" s="200" t="s">
        <v>21</v>
      </c>
      <c r="N9438" s="201" t="s">
        <v>48</v>
      </c>
      <c r="O9438" s="43"/>
      <c r="P9438" s="202">
        <f>O9438*H9438</f>
        <v>0</v>
      </c>
      <c r="Q9438" s="202">
        <v>0</v>
      </c>
      <c r="R9438" s="202">
        <f>Q9438*H9438</f>
        <v>0</v>
      </c>
      <c r="S9438" s="202">
        <v>0</v>
      </c>
      <c r="T9438" s="203">
        <f>S9438*H9438</f>
        <v>0</v>
      </c>
      <c r="AR9438" s="25" t="s">
        <v>173</v>
      </c>
      <c r="AT9438" s="25" t="s">
        <v>168</v>
      </c>
      <c r="AU9438" s="25" t="s">
        <v>84</v>
      </c>
      <c r="AY9438" s="25" t="s">
        <v>163</v>
      </c>
      <c r="BE9438" s="204">
        <f>IF(N9438="základní",J9438,0)</f>
        <v>0</v>
      </c>
      <c r="BF9438" s="204">
        <f>IF(N9438="snížená",J9438,0)</f>
        <v>0</v>
      </c>
      <c r="BG9438" s="204">
        <f>IF(N9438="zákl. přenesená",J9438,0)</f>
        <v>0</v>
      </c>
      <c r="BH9438" s="204">
        <f>IF(N9438="sníž. přenesená",J9438,0)</f>
        <v>0</v>
      </c>
      <c r="BI9438" s="204">
        <f>IF(N9438="nulová",J9438,0)</f>
        <v>0</v>
      </c>
      <c r="BJ9438" s="25" t="s">
        <v>98</v>
      </c>
      <c r="BK9438" s="204">
        <f>ROUND(I9438*H9438,2)</f>
        <v>0</v>
      </c>
      <c r="BL9438" s="25" t="s">
        <v>173</v>
      </c>
      <c r="BM9438" s="25" t="s">
        <v>8021</v>
      </c>
    </row>
    <row r="9439" spans="2:65" s="1" customFormat="1" ht="13.5">
      <c r="B9439" s="42"/>
      <c r="C9439" s="64"/>
      <c r="D9439" s="205" t="s">
        <v>175</v>
      </c>
      <c r="E9439" s="64"/>
      <c r="F9439" s="206" t="s">
        <v>1303</v>
      </c>
      <c r="G9439" s="64"/>
      <c r="H9439" s="64"/>
      <c r="I9439" s="164"/>
      <c r="J9439" s="64"/>
      <c r="K9439" s="64"/>
      <c r="L9439" s="62"/>
      <c r="M9439" s="207"/>
      <c r="N9439" s="43"/>
      <c r="O9439" s="43"/>
      <c r="P9439" s="43"/>
      <c r="Q9439" s="43"/>
      <c r="R9439" s="43"/>
      <c r="S9439" s="43"/>
      <c r="T9439" s="79"/>
      <c r="AT9439" s="25" t="s">
        <v>175</v>
      </c>
      <c r="AU9439" s="25" t="s">
        <v>84</v>
      </c>
    </row>
    <row r="9440" spans="2:65" s="1" customFormat="1" ht="16.5" customHeight="1">
      <c r="B9440" s="42"/>
      <c r="C9440" s="193" t="s">
        <v>8022</v>
      </c>
      <c r="D9440" s="193" t="s">
        <v>168</v>
      </c>
      <c r="E9440" s="194" t="s">
        <v>1304</v>
      </c>
      <c r="F9440" s="195" t="s">
        <v>1305</v>
      </c>
      <c r="G9440" s="196" t="s">
        <v>171</v>
      </c>
      <c r="H9440" s="197">
        <v>2.56</v>
      </c>
      <c r="I9440" s="198"/>
      <c r="J9440" s="199">
        <f>ROUND(I9440*H9440,2)</f>
        <v>0</v>
      </c>
      <c r="K9440" s="195" t="s">
        <v>21</v>
      </c>
      <c r="L9440" s="62"/>
      <c r="M9440" s="200" t="s">
        <v>21</v>
      </c>
      <c r="N9440" s="201" t="s">
        <v>48</v>
      </c>
      <c r="O9440" s="43"/>
      <c r="P9440" s="202">
        <f>O9440*H9440</f>
        <v>0</v>
      </c>
      <c r="Q9440" s="202">
        <v>0</v>
      </c>
      <c r="R9440" s="202">
        <f>Q9440*H9440</f>
        <v>0</v>
      </c>
      <c r="S9440" s="202">
        <v>0</v>
      </c>
      <c r="T9440" s="203">
        <f>S9440*H9440</f>
        <v>0</v>
      </c>
      <c r="AR9440" s="25" t="s">
        <v>173</v>
      </c>
      <c r="AT9440" s="25" t="s">
        <v>168</v>
      </c>
      <c r="AU9440" s="25" t="s">
        <v>84</v>
      </c>
      <c r="AY9440" s="25" t="s">
        <v>163</v>
      </c>
      <c r="BE9440" s="204">
        <f>IF(N9440="základní",J9440,0)</f>
        <v>0</v>
      </c>
      <c r="BF9440" s="204">
        <f>IF(N9440="snížená",J9440,0)</f>
        <v>0</v>
      </c>
      <c r="BG9440" s="204">
        <f>IF(N9440="zákl. přenesená",J9440,0)</f>
        <v>0</v>
      </c>
      <c r="BH9440" s="204">
        <f>IF(N9440="sníž. přenesená",J9440,0)</f>
        <v>0</v>
      </c>
      <c r="BI9440" s="204">
        <f>IF(N9440="nulová",J9440,0)</f>
        <v>0</v>
      </c>
      <c r="BJ9440" s="25" t="s">
        <v>98</v>
      </c>
      <c r="BK9440" s="204">
        <f>ROUND(I9440*H9440,2)</f>
        <v>0</v>
      </c>
      <c r="BL9440" s="25" t="s">
        <v>173</v>
      </c>
      <c r="BM9440" s="25" t="s">
        <v>8023</v>
      </c>
    </row>
    <row r="9441" spans="2:65" s="1" customFormat="1" ht="13.5">
      <c r="B9441" s="42"/>
      <c r="C9441" s="64"/>
      <c r="D9441" s="205" t="s">
        <v>175</v>
      </c>
      <c r="E9441" s="64"/>
      <c r="F9441" s="206" t="s">
        <v>1305</v>
      </c>
      <c r="G9441" s="64"/>
      <c r="H9441" s="64"/>
      <c r="I9441" s="164"/>
      <c r="J9441" s="64"/>
      <c r="K9441" s="64"/>
      <c r="L9441" s="62"/>
      <c r="M9441" s="207"/>
      <c r="N9441" s="43"/>
      <c r="O9441" s="43"/>
      <c r="P9441" s="43"/>
      <c r="Q9441" s="43"/>
      <c r="R9441" s="43"/>
      <c r="S9441" s="43"/>
      <c r="T9441" s="79"/>
      <c r="AT9441" s="25" t="s">
        <v>175</v>
      </c>
      <c r="AU9441" s="25" t="s">
        <v>84</v>
      </c>
    </row>
    <row r="9442" spans="2:65" s="1" customFormat="1" ht="16.5" customHeight="1">
      <c r="B9442" s="42"/>
      <c r="C9442" s="193" t="s">
        <v>4592</v>
      </c>
      <c r="D9442" s="193" t="s">
        <v>168</v>
      </c>
      <c r="E9442" s="194" t="s">
        <v>1306</v>
      </c>
      <c r="F9442" s="195" t="s">
        <v>1307</v>
      </c>
      <c r="G9442" s="196" t="s">
        <v>171</v>
      </c>
      <c r="H9442" s="197">
        <v>10</v>
      </c>
      <c r="I9442" s="198"/>
      <c r="J9442" s="199">
        <f>ROUND(I9442*H9442,2)</f>
        <v>0</v>
      </c>
      <c r="K9442" s="195" t="s">
        <v>21</v>
      </c>
      <c r="L9442" s="62"/>
      <c r="M9442" s="200" t="s">
        <v>21</v>
      </c>
      <c r="N9442" s="201" t="s">
        <v>48</v>
      </c>
      <c r="O9442" s="43"/>
      <c r="P9442" s="202">
        <f>O9442*H9442</f>
        <v>0</v>
      </c>
      <c r="Q9442" s="202">
        <v>0</v>
      </c>
      <c r="R9442" s="202">
        <f>Q9442*H9442</f>
        <v>0</v>
      </c>
      <c r="S9442" s="202">
        <v>0</v>
      </c>
      <c r="T9442" s="203">
        <f>S9442*H9442</f>
        <v>0</v>
      </c>
      <c r="AR9442" s="25" t="s">
        <v>173</v>
      </c>
      <c r="AT9442" s="25" t="s">
        <v>168</v>
      </c>
      <c r="AU9442" s="25" t="s">
        <v>84</v>
      </c>
      <c r="AY9442" s="25" t="s">
        <v>163</v>
      </c>
      <c r="BE9442" s="204">
        <f>IF(N9442="základní",J9442,0)</f>
        <v>0</v>
      </c>
      <c r="BF9442" s="204">
        <f>IF(N9442="snížená",J9442,0)</f>
        <v>0</v>
      </c>
      <c r="BG9442" s="204">
        <f>IF(N9442="zákl. přenesená",J9442,0)</f>
        <v>0</v>
      </c>
      <c r="BH9442" s="204">
        <f>IF(N9442="sníž. přenesená",J9442,0)</f>
        <v>0</v>
      </c>
      <c r="BI9442" s="204">
        <f>IF(N9442="nulová",J9442,0)</f>
        <v>0</v>
      </c>
      <c r="BJ9442" s="25" t="s">
        <v>98</v>
      </c>
      <c r="BK9442" s="204">
        <f>ROUND(I9442*H9442,2)</f>
        <v>0</v>
      </c>
      <c r="BL9442" s="25" t="s">
        <v>173</v>
      </c>
      <c r="BM9442" s="25" t="s">
        <v>8024</v>
      </c>
    </row>
    <row r="9443" spans="2:65" s="1" customFormat="1" ht="13.5">
      <c r="B9443" s="42"/>
      <c r="C9443" s="64"/>
      <c r="D9443" s="205" t="s">
        <v>175</v>
      </c>
      <c r="E9443" s="64"/>
      <c r="F9443" s="206" t="s">
        <v>1307</v>
      </c>
      <c r="G9443" s="64"/>
      <c r="H9443" s="64"/>
      <c r="I9443" s="164"/>
      <c r="J9443" s="64"/>
      <c r="K9443" s="64"/>
      <c r="L9443" s="62"/>
      <c r="M9443" s="207"/>
      <c r="N9443" s="43"/>
      <c r="O9443" s="43"/>
      <c r="P9443" s="43"/>
      <c r="Q9443" s="43"/>
      <c r="R9443" s="43"/>
      <c r="S9443" s="43"/>
      <c r="T9443" s="79"/>
      <c r="AT9443" s="25" t="s">
        <v>175</v>
      </c>
      <c r="AU9443" s="25" t="s">
        <v>84</v>
      </c>
    </row>
    <row r="9444" spans="2:65" s="1" customFormat="1" ht="16.5" customHeight="1">
      <c r="B9444" s="42"/>
      <c r="C9444" s="193" t="s">
        <v>8025</v>
      </c>
      <c r="D9444" s="193" t="s">
        <v>168</v>
      </c>
      <c r="E9444" s="194" t="s">
        <v>1308</v>
      </c>
      <c r="F9444" s="195" t="s">
        <v>1309</v>
      </c>
      <c r="G9444" s="196" t="s">
        <v>171</v>
      </c>
      <c r="H9444" s="197">
        <v>2.56</v>
      </c>
      <c r="I9444" s="198"/>
      <c r="J9444" s="199">
        <f>ROUND(I9444*H9444,2)</f>
        <v>0</v>
      </c>
      <c r="K9444" s="195" t="s">
        <v>21</v>
      </c>
      <c r="L9444" s="62"/>
      <c r="M9444" s="200" t="s">
        <v>21</v>
      </c>
      <c r="N9444" s="201" t="s">
        <v>48</v>
      </c>
      <c r="O9444" s="43"/>
      <c r="P9444" s="202">
        <f>O9444*H9444</f>
        <v>0</v>
      </c>
      <c r="Q9444" s="202">
        <v>0</v>
      </c>
      <c r="R9444" s="202">
        <f>Q9444*H9444</f>
        <v>0</v>
      </c>
      <c r="S9444" s="202">
        <v>0</v>
      </c>
      <c r="T9444" s="203">
        <f>S9444*H9444</f>
        <v>0</v>
      </c>
      <c r="AR9444" s="25" t="s">
        <v>173</v>
      </c>
      <c r="AT9444" s="25" t="s">
        <v>168</v>
      </c>
      <c r="AU9444" s="25" t="s">
        <v>84</v>
      </c>
      <c r="AY9444" s="25" t="s">
        <v>163</v>
      </c>
      <c r="BE9444" s="204">
        <f>IF(N9444="základní",J9444,0)</f>
        <v>0</v>
      </c>
      <c r="BF9444" s="204">
        <f>IF(N9444="snížená",J9444,0)</f>
        <v>0</v>
      </c>
      <c r="BG9444" s="204">
        <f>IF(N9444="zákl. přenesená",J9444,0)</f>
        <v>0</v>
      </c>
      <c r="BH9444" s="204">
        <f>IF(N9444="sníž. přenesená",J9444,0)</f>
        <v>0</v>
      </c>
      <c r="BI9444" s="204">
        <f>IF(N9444="nulová",J9444,0)</f>
        <v>0</v>
      </c>
      <c r="BJ9444" s="25" t="s">
        <v>98</v>
      </c>
      <c r="BK9444" s="204">
        <f>ROUND(I9444*H9444,2)</f>
        <v>0</v>
      </c>
      <c r="BL9444" s="25" t="s">
        <v>173</v>
      </c>
      <c r="BM9444" s="25" t="s">
        <v>8026</v>
      </c>
    </row>
    <row r="9445" spans="2:65" s="1" customFormat="1" ht="13.5">
      <c r="B9445" s="42"/>
      <c r="C9445" s="64"/>
      <c r="D9445" s="205" t="s">
        <v>175</v>
      </c>
      <c r="E9445" s="64"/>
      <c r="F9445" s="206" t="s">
        <v>1309</v>
      </c>
      <c r="G9445" s="64"/>
      <c r="H9445" s="64"/>
      <c r="I9445" s="164"/>
      <c r="J9445" s="64"/>
      <c r="K9445" s="64"/>
      <c r="L9445" s="62"/>
      <c r="M9445" s="207"/>
      <c r="N9445" s="43"/>
      <c r="O9445" s="43"/>
      <c r="P9445" s="43"/>
      <c r="Q9445" s="43"/>
      <c r="R9445" s="43"/>
      <c r="S9445" s="43"/>
      <c r="T9445" s="79"/>
      <c r="AT9445" s="25" t="s">
        <v>175</v>
      </c>
      <c r="AU9445" s="25" t="s">
        <v>84</v>
      </c>
    </row>
    <row r="9446" spans="2:65" s="1" customFormat="1" ht="16.5" customHeight="1">
      <c r="B9446" s="42"/>
      <c r="C9446" s="193" t="s">
        <v>4594</v>
      </c>
      <c r="D9446" s="193" t="s">
        <v>168</v>
      </c>
      <c r="E9446" s="194" t="s">
        <v>1310</v>
      </c>
      <c r="F9446" s="195" t="s">
        <v>1311</v>
      </c>
      <c r="G9446" s="196" t="s">
        <v>171</v>
      </c>
      <c r="H9446" s="197">
        <v>3</v>
      </c>
      <c r="I9446" s="198"/>
      <c r="J9446" s="199">
        <f>ROUND(I9446*H9446,2)</f>
        <v>0</v>
      </c>
      <c r="K9446" s="195" t="s">
        <v>21</v>
      </c>
      <c r="L9446" s="62"/>
      <c r="M9446" s="200" t="s">
        <v>21</v>
      </c>
      <c r="N9446" s="201" t="s">
        <v>48</v>
      </c>
      <c r="O9446" s="43"/>
      <c r="P9446" s="202">
        <f>O9446*H9446</f>
        <v>0</v>
      </c>
      <c r="Q9446" s="202">
        <v>0</v>
      </c>
      <c r="R9446" s="202">
        <f>Q9446*H9446</f>
        <v>0</v>
      </c>
      <c r="S9446" s="202">
        <v>0</v>
      </c>
      <c r="T9446" s="203">
        <f>S9446*H9446</f>
        <v>0</v>
      </c>
      <c r="AR9446" s="25" t="s">
        <v>173</v>
      </c>
      <c r="AT9446" s="25" t="s">
        <v>168</v>
      </c>
      <c r="AU9446" s="25" t="s">
        <v>84</v>
      </c>
      <c r="AY9446" s="25" t="s">
        <v>163</v>
      </c>
      <c r="BE9446" s="204">
        <f>IF(N9446="základní",J9446,0)</f>
        <v>0</v>
      </c>
      <c r="BF9446" s="204">
        <f>IF(N9446="snížená",J9446,0)</f>
        <v>0</v>
      </c>
      <c r="BG9446" s="204">
        <f>IF(N9446="zákl. přenesená",J9446,0)</f>
        <v>0</v>
      </c>
      <c r="BH9446" s="204">
        <f>IF(N9446="sníž. přenesená",J9446,0)</f>
        <v>0</v>
      </c>
      <c r="BI9446" s="204">
        <f>IF(N9446="nulová",J9446,0)</f>
        <v>0</v>
      </c>
      <c r="BJ9446" s="25" t="s">
        <v>98</v>
      </c>
      <c r="BK9446" s="204">
        <f>ROUND(I9446*H9446,2)</f>
        <v>0</v>
      </c>
      <c r="BL9446" s="25" t="s">
        <v>173</v>
      </c>
      <c r="BM9446" s="25" t="s">
        <v>8027</v>
      </c>
    </row>
    <row r="9447" spans="2:65" s="1" customFormat="1" ht="13.5">
      <c r="B9447" s="42"/>
      <c r="C9447" s="64"/>
      <c r="D9447" s="205" t="s">
        <v>175</v>
      </c>
      <c r="E9447" s="64"/>
      <c r="F9447" s="206" t="s">
        <v>1311</v>
      </c>
      <c r="G9447" s="64"/>
      <c r="H9447" s="64"/>
      <c r="I9447" s="164"/>
      <c r="J9447" s="64"/>
      <c r="K9447" s="64"/>
      <c r="L9447" s="62"/>
      <c r="M9447" s="207"/>
      <c r="N9447" s="43"/>
      <c r="O9447" s="43"/>
      <c r="P9447" s="43"/>
      <c r="Q9447" s="43"/>
      <c r="R9447" s="43"/>
      <c r="S9447" s="43"/>
      <c r="T9447" s="79"/>
      <c r="AT9447" s="25" t="s">
        <v>175</v>
      </c>
      <c r="AU9447" s="25" t="s">
        <v>84</v>
      </c>
    </row>
    <row r="9448" spans="2:65" s="1" customFormat="1" ht="16.5" customHeight="1">
      <c r="B9448" s="42"/>
      <c r="C9448" s="193" t="s">
        <v>8028</v>
      </c>
      <c r="D9448" s="193" t="s">
        <v>168</v>
      </c>
      <c r="E9448" s="194" t="s">
        <v>1312</v>
      </c>
      <c r="F9448" s="195" t="s">
        <v>1313</v>
      </c>
      <c r="G9448" s="196" t="s">
        <v>171</v>
      </c>
      <c r="H9448" s="197">
        <v>73.5</v>
      </c>
      <c r="I9448" s="198"/>
      <c r="J9448" s="199">
        <f>ROUND(I9448*H9448,2)</f>
        <v>0</v>
      </c>
      <c r="K9448" s="195" t="s">
        <v>21</v>
      </c>
      <c r="L9448" s="62"/>
      <c r="M9448" s="200" t="s">
        <v>21</v>
      </c>
      <c r="N9448" s="201" t="s">
        <v>48</v>
      </c>
      <c r="O9448" s="43"/>
      <c r="P9448" s="202">
        <f>O9448*H9448</f>
        <v>0</v>
      </c>
      <c r="Q9448" s="202">
        <v>0</v>
      </c>
      <c r="R9448" s="202">
        <f>Q9448*H9448</f>
        <v>0</v>
      </c>
      <c r="S9448" s="202">
        <v>0</v>
      </c>
      <c r="T9448" s="203">
        <f>S9448*H9448</f>
        <v>0</v>
      </c>
      <c r="AR9448" s="25" t="s">
        <v>173</v>
      </c>
      <c r="AT9448" s="25" t="s">
        <v>168</v>
      </c>
      <c r="AU9448" s="25" t="s">
        <v>84</v>
      </c>
      <c r="AY9448" s="25" t="s">
        <v>163</v>
      </c>
      <c r="BE9448" s="204">
        <f>IF(N9448="základní",J9448,0)</f>
        <v>0</v>
      </c>
      <c r="BF9448" s="204">
        <f>IF(N9448="snížená",J9448,0)</f>
        <v>0</v>
      </c>
      <c r="BG9448" s="204">
        <f>IF(N9448="zákl. přenesená",J9448,0)</f>
        <v>0</v>
      </c>
      <c r="BH9448" s="204">
        <f>IF(N9448="sníž. přenesená",J9448,0)</f>
        <v>0</v>
      </c>
      <c r="BI9448" s="204">
        <f>IF(N9448="nulová",J9448,0)</f>
        <v>0</v>
      </c>
      <c r="BJ9448" s="25" t="s">
        <v>98</v>
      </c>
      <c r="BK9448" s="204">
        <f>ROUND(I9448*H9448,2)</f>
        <v>0</v>
      </c>
      <c r="BL9448" s="25" t="s">
        <v>173</v>
      </c>
      <c r="BM9448" s="25" t="s">
        <v>8029</v>
      </c>
    </row>
    <row r="9449" spans="2:65" s="1" customFormat="1" ht="13.5">
      <c r="B9449" s="42"/>
      <c r="C9449" s="64"/>
      <c r="D9449" s="205" t="s">
        <v>175</v>
      </c>
      <c r="E9449" s="64"/>
      <c r="F9449" s="206" t="s">
        <v>1313</v>
      </c>
      <c r="G9449" s="64"/>
      <c r="H9449" s="64"/>
      <c r="I9449" s="164"/>
      <c r="J9449" s="64"/>
      <c r="K9449" s="64"/>
      <c r="L9449" s="62"/>
      <c r="M9449" s="207"/>
      <c r="N9449" s="43"/>
      <c r="O9449" s="43"/>
      <c r="P9449" s="43"/>
      <c r="Q9449" s="43"/>
      <c r="R9449" s="43"/>
      <c r="S9449" s="43"/>
      <c r="T9449" s="79"/>
      <c r="AT9449" s="25" t="s">
        <v>175</v>
      </c>
      <c r="AU9449" s="25" t="s">
        <v>84</v>
      </c>
    </row>
    <row r="9450" spans="2:65" s="1" customFormat="1" ht="16.5" customHeight="1">
      <c r="B9450" s="42"/>
      <c r="C9450" s="193" t="s">
        <v>4595</v>
      </c>
      <c r="D9450" s="193" t="s">
        <v>168</v>
      </c>
      <c r="E9450" s="194" t="s">
        <v>1314</v>
      </c>
      <c r="F9450" s="195" t="s">
        <v>1315</v>
      </c>
      <c r="G9450" s="196" t="s">
        <v>171</v>
      </c>
      <c r="H9450" s="197">
        <v>73.5</v>
      </c>
      <c r="I9450" s="198"/>
      <c r="J9450" s="199">
        <f>ROUND(I9450*H9450,2)</f>
        <v>0</v>
      </c>
      <c r="K9450" s="195" t="s">
        <v>21</v>
      </c>
      <c r="L9450" s="62"/>
      <c r="M9450" s="200" t="s">
        <v>21</v>
      </c>
      <c r="N9450" s="201" t="s">
        <v>48</v>
      </c>
      <c r="O9450" s="43"/>
      <c r="P9450" s="202">
        <f>O9450*H9450</f>
        <v>0</v>
      </c>
      <c r="Q9450" s="202">
        <v>0</v>
      </c>
      <c r="R9450" s="202">
        <f>Q9450*H9450</f>
        <v>0</v>
      </c>
      <c r="S9450" s="202">
        <v>0</v>
      </c>
      <c r="T9450" s="203">
        <f>S9450*H9450</f>
        <v>0</v>
      </c>
      <c r="AR9450" s="25" t="s">
        <v>173</v>
      </c>
      <c r="AT9450" s="25" t="s">
        <v>168</v>
      </c>
      <c r="AU9450" s="25" t="s">
        <v>84</v>
      </c>
      <c r="AY9450" s="25" t="s">
        <v>163</v>
      </c>
      <c r="BE9450" s="204">
        <f>IF(N9450="základní",J9450,0)</f>
        <v>0</v>
      </c>
      <c r="BF9450" s="204">
        <f>IF(N9450="snížená",J9450,0)</f>
        <v>0</v>
      </c>
      <c r="BG9450" s="204">
        <f>IF(N9450="zákl. přenesená",J9450,0)</f>
        <v>0</v>
      </c>
      <c r="BH9450" s="204">
        <f>IF(N9450="sníž. přenesená",J9450,0)</f>
        <v>0</v>
      </c>
      <c r="BI9450" s="204">
        <f>IF(N9450="nulová",J9450,0)</f>
        <v>0</v>
      </c>
      <c r="BJ9450" s="25" t="s">
        <v>98</v>
      </c>
      <c r="BK9450" s="204">
        <f>ROUND(I9450*H9450,2)</f>
        <v>0</v>
      </c>
      <c r="BL9450" s="25" t="s">
        <v>173</v>
      </c>
      <c r="BM9450" s="25" t="s">
        <v>8030</v>
      </c>
    </row>
    <row r="9451" spans="2:65" s="1" customFormat="1" ht="13.5">
      <c r="B9451" s="42"/>
      <c r="C9451" s="64"/>
      <c r="D9451" s="205" t="s">
        <v>175</v>
      </c>
      <c r="E9451" s="64"/>
      <c r="F9451" s="206" t="s">
        <v>1315</v>
      </c>
      <c r="G9451" s="64"/>
      <c r="H9451" s="64"/>
      <c r="I9451" s="164"/>
      <c r="J9451" s="64"/>
      <c r="K9451" s="64"/>
      <c r="L9451" s="62"/>
      <c r="M9451" s="207"/>
      <c r="N9451" s="43"/>
      <c r="O9451" s="43"/>
      <c r="P9451" s="43"/>
      <c r="Q9451" s="43"/>
      <c r="R9451" s="43"/>
      <c r="S9451" s="43"/>
      <c r="T9451" s="79"/>
      <c r="AT9451" s="25" t="s">
        <v>175</v>
      </c>
      <c r="AU9451" s="25" t="s">
        <v>84</v>
      </c>
    </row>
    <row r="9452" spans="2:65" s="1" customFormat="1" ht="16.5" customHeight="1">
      <c r="B9452" s="42"/>
      <c r="C9452" s="193" t="s">
        <v>8031</v>
      </c>
      <c r="D9452" s="193" t="s">
        <v>168</v>
      </c>
      <c r="E9452" s="194" t="s">
        <v>1316</v>
      </c>
      <c r="F9452" s="195" t="s">
        <v>1317</v>
      </c>
      <c r="G9452" s="196" t="s">
        <v>171</v>
      </c>
      <c r="H9452" s="197">
        <v>73.5</v>
      </c>
      <c r="I9452" s="198"/>
      <c r="J9452" s="199">
        <f>ROUND(I9452*H9452,2)</f>
        <v>0</v>
      </c>
      <c r="K9452" s="195" t="s">
        <v>21</v>
      </c>
      <c r="L9452" s="62"/>
      <c r="M9452" s="200" t="s">
        <v>21</v>
      </c>
      <c r="N9452" s="201" t="s">
        <v>48</v>
      </c>
      <c r="O9452" s="43"/>
      <c r="P9452" s="202">
        <f>O9452*H9452</f>
        <v>0</v>
      </c>
      <c r="Q9452" s="202">
        <v>0</v>
      </c>
      <c r="R9452" s="202">
        <f>Q9452*H9452</f>
        <v>0</v>
      </c>
      <c r="S9452" s="202">
        <v>0</v>
      </c>
      <c r="T9452" s="203">
        <f>S9452*H9452</f>
        <v>0</v>
      </c>
      <c r="AR9452" s="25" t="s">
        <v>173</v>
      </c>
      <c r="AT9452" s="25" t="s">
        <v>168</v>
      </c>
      <c r="AU9452" s="25" t="s">
        <v>84</v>
      </c>
      <c r="AY9452" s="25" t="s">
        <v>163</v>
      </c>
      <c r="BE9452" s="204">
        <f>IF(N9452="základní",J9452,0)</f>
        <v>0</v>
      </c>
      <c r="BF9452" s="204">
        <f>IF(N9452="snížená",J9452,0)</f>
        <v>0</v>
      </c>
      <c r="BG9452" s="204">
        <f>IF(N9452="zákl. přenesená",J9452,0)</f>
        <v>0</v>
      </c>
      <c r="BH9452" s="204">
        <f>IF(N9452="sníž. přenesená",J9452,0)</f>
        <v>0</v>
      </c>
      <c r="BI9452" s="204">
        <f>IF(N9452="nulová",J9452,0)</f>
        <v>0</v>
      </c>
      <c r="BJ9452" s="25" t="s">
        <v>98</v>
      </c>
      <c r="BK9452" s="204">
        <f>ROUND(I9452*H9452,2)</f>
        <v>0</v>
      </c>
      <c r="BL9452" s="25" t="s">
        <v>173</v>
      </c>
      <c r="BM9452" s="25" t="s">
        <v>8032</v>
      </c>
    </row>
    <row r="9453" spans="2:65" s="1" customFormat="1" ht="13.5">
      <c r="B9453" s="42"/>
      <c r="C9453" s="64"/>
      <c r="D9453" s="205" t="s">
        <v>175</v>
      </c>
      <c r="E9453" s="64"/>
      <c r="F9453" s="206" t="s">
        <v>1317</v>
      </c>
      <c r="G9453" s="64"/>
      <c r="H9453" s="64"/>
      <c r="I9453" s="164"/>
      <c r="J9453" s="64"/>
      <c r="K9453" s="64"/>
      <c r="L9453" s="62"/>
      <c r="M9453" s="207"/>
      <c r="N9453" s="43"/>
      <c r="O9453" s="43"/>
      <c r="P9453" s="43"/>
      <c r="Q9453" s="43"/>
      <c r="R9453" s="43"/>
      <c r="S9453" s="43"/>
      <c r="T9453" s="79"/>
      <c r="AT9453" s="25" t="s">
        <v>175</v>
      </c>
      <c r="AU9453" s="25" t="s">
        <v>84</v>
      </c>
    </row>
    <row r="9454" spans="2:65" s="1" customFormat="1" ht="16.5" customHeight="1">
      <c r="B9454" s="42"/>
      <c r="C9454" s="193" t="s">
        <v>4597</v>
      </c>
      <c r="D9454" s="193" t="s">
        <v>168</v>
      </c>
      <c r="E9454" s="194" t="s">
        <v>1318</v>
      </c>
      <c r="F9454" s="195" t="s">
        <v>1319</v>
      </c>
      <c r="G9454" s="196" t="s">
        <v>171</v>
      </c>
      <c r="H9454" s="197">
        <v>49</v>
      </c>
      <c r="I9454" s="198"/>
      <c r="J9454" s="199">
        <f>ROUND(I9454*H9454,2)</f>
        <v>0</v>
      </c>
      <c r="K9454" s="195" t="s">
        <v>21</v>
      </c>
      <c r="L9454" s="62"/>
      <c r="M9454" s="200" t="s">
        <v>21</v>
      </c>
      <c r="N9454" s="201" t="s">
        <v>48</v>
      </c>
      <c r="O9454" s="43"/>
      <c r="P9454" s="202">
        <f>O9454*H9454</f>
        <v>0</v>
      </c>
      <c r="Q9454" s="202">
        <v>0</v>
      </c>
      <c r="R9454" s="202">
        <f>Q9454*H9454</f>
        <v>0</v>
      </c>
      <c r="S9454" s="202">
        <v>0</v>
      </c>
      <c r="T9454" s="203">
        <f>S9454*H9454</f>
        <v>0</v>
      </c>
      <c r="AR9454" s="25" t="s">
        <v>173</v>
      </c>
      <c r="AT9454" s="25" t="s">
        <v>168</v>
      </c>
      <c r="AU9454" s="25" t="s">
        <v>84</v>
      </c>
      <c r="AY9454" s="25" t="s">
        <v>163</v>
      </c>
      <c r="BE9454" s="204">
        <f>IF(N9454="základní",J9454,0)</f>
        <v>0</v>
      </c>
      <c r="BF9454" s="204">
        <f>IF(N9454="snížená",J9454,0)</f>
        <v>0</v>
      </c>
      <c r="BG9454" s="204">
        <f>IF(N9454="zákl. přenesená",J9454,0)</f>
        <v>0</v>
      </c>
      <c r="BH9454" s="204">
        <f>IF(N9454="sníž. přenesená",J9454,0)</f>
        <v>0</v>
      </c>
      <c r="BI9454" s="204">
        <f>IF(N9454="nulová",J9454,0)</f>
        <v>0</v>
      </c>
      <c r="BJ9454" s="25" t="s">
        <v>98</v>
      </c>
      <c r="BK9454" s="204">
        <f>ROUND(I9454*H9454,2)</f>
        <v>0</v>
      </c>
      <c r="BL9454" s="25" t="s">
        <v>173</v>
      </c>
      <c r="BM9454" s="25" t="s">
        <v>8033</v>
      </c>
    </row>
    <row r="9455" spans="2:65" s="1" customFormat="1" ht="13.5">
      <c r="B9455" s="42"/>
      <c r="C9455" s="64"/>
      <c r="D9455" s="205" t="s">
        <v>175</v>
      </c>
      <c r="E9455" s="64"/>
      <c r="F9455" s="206" t="s">
        <v>1319</v>
      </c>
      <c r="G9455" s="64"/>
      <c r="H9455" s="64"/>
      <c r="I9455" s="164"/>
      <c r="J9455" s="64"/>
      <c r="K9455" s="64"/>
      <c r="L9455" s="62"/>
      <c r="M9455" s="207"/>
      <c r="N9455" s="43"/>
      <c r="O9455" s="43"/>
      <c r="P9455" s="43"/>
      <c r="Q9455" s="43"/>
      <c r="R9455" s="43"/>
      <c r="S9455" s="43"/>
      <c r="T9455" s="79"/>
      <c r="AT9455" s="25" t="s">
        <v>175</v>
      </c>
      <c r="AU9455" s="25" t="s">
        <v>84</v>
      </c>
    </row>
    <row r="9456" spans="2:65" s="1" customFormat="1" ht="67.5">
      <c r="B9456" s="42"/>
      <c r="C9456" s="64"/>
      <c r="D9456" s="205" t="s">
        <v>843</v>
      </c>
      <c r="E9456" s="64"/>
      <c r="F9456" s="208" t="s">
        <v>1320</v>
      </c>
      <c r="G9456" s="64"/>
      <c r="H9456" s="64"/>
      <c r="I9456" s="164"/>
      <c r="J9456" s="64"/>
      <c r="K9456" s="64"/>
      <c r="L9456" s="62"/>
      <c r="M9456" s="207"/>
      <c r="N9456" s="43"/>
      <c r="O9456" s="43"/>
      <c r="P9456" s="43"/>
      <c r="Q9456" s="43"/>
      <c r="R9456" s="43"/>
      <c r="S9456" s="43"/>
      <c r="T9456" s="79"/>
      <c r="AT9456" s="25" t="s">
        <v>843</v>
      </c>
      <c r="AU9456" s="25" t="s">
        <v>84</v>
      </c>
    </row>
    <row r="9457" spans="2:65" s="1" customFormat="1" ht="16.5" customHeight="1">
      <c r="B9457" s="42"/>
      <c r="C9457" s="241" t="s">
        <v>8034</v>
      </c>
      <c r="D9457" s="241" t="s">
        <v>310</v>
      </c>
      <c r="E9457" s="242" t="s">
        <v>1321</v>
      </c>
      <c r="F9457" s="243" t="s">
        <v>1322</v>
      </c>
      <c r="G9457" s="244" t="s">
        <v>171</v>
      </c>
      <c r="H9457" s="245">
        <v>24.5</v>
      </c>
      <c r="I9457" s="246"/>
      <c r="J9457" s="247">
        <f>ROUND(I9457*H9457,2)</f>
        <v>0</v>
      </c>
      <c r="K9457" s="243" t="s">
        <v>21</v>
      </c>
      <c r="L9457" s="248"/>
      <c r="M9457" s="249" t="s">
        <v>21</v>
      </c>
      <c r="N9457" s="250" t="s">
        <v>48</v>
      </c>
      <c r="O9457" s="43"/>
      <c r="P9457" s="202">
        <f>O9457*H9457</f>
        <v>0</v>
      </c>
      <c r="Q9457" s="202">
        <v>0</v>
      </c>
      <c r="R9457" s="202">
        <f>Q9457*H9457</f>
        <v>0</v>
      </c>
      <c r="S9457" s="202">
        <v>0</v>
      </c>
      <c r="T9457" s="203">
        <f>S9457*H9457</f>
        <v>0</v>
      </c>
      <c r="AR9457" s="25" t="s">
        <v>228</v>
      </c>
      <c r="AT9457" s="25" t="s">
        <v>310</v>
      </c>
      <c r="AU9457" s="25" t="s">
        <v>84</v>
      </c>
      <c r="AY9457" s="25" t="s">
        <v>163</v>
      </c>
      <c r="BE9457" s="204">
        <f>IF(N9457="základní",J9457,0)</f>
        <v>0</v>
      </c>
      <c r="BF9457" s="204">
        <f>IF(N9457="snížená",J9457,0)</f>
        <v>0</v>
      </c>
      <c r="BG9457" s="204">
        <f>IF(N9457="zákl. přenesená",J9457,0)</f>
        <v>0</v>
      </c>
      <c r="BH9457" s="204">
        <f>IF(N9457="sníž. přenesená",J9457,0)</f>
        <v>0</v>
      </c>
      <c r="BI9457" s="204">
        <f>IF(N9457="nulová",J9457,0)</f>
        <v>0</v>
      </c>
      <c r="BJ9457" s="25" t="s">
        <v>98</v>
      </c>
      <c r="BK9457" s="204">
        <f>ROUND(I9457*H9457,2)</f>
        <v>0</v>
      </c>
      <c r="BL9457" s="25" t="s">
        <v>173</v>
      </c>
      <c r="BM9457" s="25" t="s">
        <v>8035</v>
      </c>
    </row>
    <row r="9458" spans="2:65" s="1" customFormat="1" ht="13.5">
      <c r="B9458" s="42"/>
      <c r="C9458" s="64"/>
      <c r="D9458" s="205" t="s">
        <v>175</v>
      </c>
      <c r="E9458" s="64"/>
      <c r="F9458" s="206" t="s">
        <v>1322</v>
      </c>
      <c r="G9458" s="64"/>
      <c r="H9458" s="64"/>
      <c r="I9458" s="164"/>
      <c r="J9458" s="64"/>
      <c r="K9458" s="64"/>
      <c r="L9458" s="62"/>
      <c r="M9458" s="207"/>
      <c r="N9458" s="43"/>
      <c r="O9458" s="43"/>
      <c r="P9458" s="43"/>
      <c r="Q9458" s="43"/>
      <c r="R9458" s="43"/>
      <c r="S9458" s="43"/>
      <c r="T9458" s="79"/>
      <c r="AT9458" s="25" t="s">
        <v>175</v>
      </c>
      <c r="AU9458" s="25" t="s">
        <v>84</v>
      </c>
    </row>
    <row r="9459" spans="2:65" s="1" customFormat="1" ht="94.5">
      <c r="B9459" s="42"/>
      <c r="C9459" s="64"/>
      <c r="D9459" s="205" t="s">
        <v>843</v>
      </c>
      <c r="E9459" s="64"/>
      <c r="F9459" s="208" t="s">
        <v>1323</v>
      </c>
      <c r="G9459" s="64"/>
      <c r="H9459" s="64"/>
      <c r="I9459" s="164"/>
      <c r="J9459" s="64"/>
      <c r="K9459" s="64"/>
      <c r="L9459" s="62"/>
      <c r="M9459" s="207"/>
      <c r="N9459" s="43"/>
      <c r="O9459" s="43"/>
      <c r="P9459" s="43"/>
      <c r="Q9459" s="43"/>
      <c r="R9459" s="43"/>
      <c r="S9459" s="43"/>
      <c r="T9459" s="79"/>
      <c r="AT9459" s="25" t="s">
        <v>843</v>
      </c>
      <c r="AU9459" s="25" t="s">
        <v>84</v>
      </c>
    </row>
    <row r="9460" spans="2:65" s="1" customFormat="1" ht="16.5" customHeight="1">
      <c r="B9460" s="42"/>
      <c r="C9460" s="241" t="s">
        <v>4598</v>
      </c>
      <c r="D9460" s="241" t="s">
        <v>310</v>
      </c>
      <c r="E9460" s="242" t="s">
        <v>1324</v>
      </c>
      <c r="F9460" s="243" t="s">
        <v>1325</v>
      </c>
      <c r="G9460" s="244" t="s">
        <v>171</v>
      </c>
      <c r="H9460" s="245">
        <v>24.5</v>
      </c>
      <c r="I9460" s="246"/>
      <c r="J9460" s="247">
        <f>ROUND(I9460*H9460,2)</f>
        <v>0</v>
      </c>
      <c r="K9460" s="243" t="s">
        <v>21</v>
      </c>
      <c r="L9460" s="248"/>
      <c r="M9460" s="249" t="s">
        <v>21</v>
      </c>
      <c r="N9460" s="250" t="s">
        <v>48</v>
      </c>
      <c r="O9460" s="43"/>
      <c r="P9460" s="202">
        <f>O9460*H9460</f>
        <v>0</v>
      </c>
      <c r="Q9460" s="202">
        <v>0</v>
      </c>
      <c r="R9460" s="202">
        <f>Q9460*H9460</f>
        <v>0</v>
      </c>
      <c r="S9460" s="202">
        <v>0</v>
      </c>
      <c r="T9460" s="203">
        <f>S9460*H9460</f>
        <v>0</v>
      </c>
      <c r="AR9460" s="25" t="s">
        <v>228</v>
      </c>
      <c r="AT9460" s="25" t="s">
        <v>310</v>
      </c>
      <c r="AU9460" s="25" t="s">
        <v>84</v>
      </c>
      <c r="AY9460" s="25" t="s">
        <v>163</v>
      </c>
      <c r="BE9460" s="204">
        <f>IF(N9460="základní",J9460,0)</f>
        <v>0</v>
      </c>
      <c r="BF9460" s="204">
        <f>IF(N9460="snížená",J9460,0)</f>
        <v>0</v>
      </c>
      <c r="BG9460" s="204">
        <f>IF(N9460="zákl. přenesená",J9460,0)</f>
        <v>0</v>
      </c>
      <c r="BH9460" s="204">
        <f>IF(N9460="sníž. přenesená",J9460,0)</f>
        <v>0</v>
      </c>
      <c r="BI9460" s="204">
        <f>IF(N9460="nulová",J9460,0)</f>
        <v>0</v>
      </c>
      <c r="BJ9460" s="25" t="s">
        <v>98</v>
      </c>
      <c r="BK9460" s="204">
        <f>ROUND(I9460*H9460,2)</f>
        <v>0</v>
      </c>
      <c r="BL9460" s="25" t="s">
        <v>173</v>
      </c>
      <c r="BM9460" s="25" t="s">
        <v>8036</v>
      </c>
    </row>
    <row r="9461" spans="2:65" s="1" customFormat="1" ht="13.5">
      <c r="B9461" s="42"/>
      <c r="C9461" s="64"/>
      <c r="D9461" s="205" t="s">
        <v>175</v>
      </c>
      <c r="E9461" s="64"/>
      <c r="F9461" s="206" t="s">
        <v>1325</v>
      </c>
      <c r="G9461" s="64"/>
      <c r="H9461" s="64"/>
      <c r="I9461" s="164"/>
      <c r="J9461" s="64"/>
      <c r="K9461" s="64"/>
      <c r="L9461" s="62"/>
      <c r="M9461" s="207"/>
      <c r="N9461" s="43"/>
      <c r="O9461" s="43"/>
      <c r="P9461" s="43"/>
      <c r="Q9461" s="43"/>
      <c r="R9461" s="43"/>
      <c r="S9461" s="43"/>
      <c r="T9461" s="79"/>
      <c r="AT9461" s="25" t="s">
        <v>175</v>
      </c>
      <c r="AU9461" s="25" t="s">
        <v>84</v>
      </c>
    </row>
    <row r="9462" spans="2:65" s="1" customFormat="1" ht="67.5">
      <c r="B9462" s="42"/>
      <c r="C9462" s="64"/>
      <c r="D9462" s="205" t="s">
        <v>843</v>
      </c>
      <c r="E9462" s="64"/>
      <c r="F9462" s="208" t="s">
        <v>1326</v>
      </c>
      <c r="G9462" s="64"/>
      <c r="H9462" s="64"/>
      <c r="I9462" s="164"/>
      <c r="J9462" s="64"/>
      <c r="K9462" s="64"/>
      <c r="L9462" s="62"/>
      <c r="M9462" s="207"/>
      <c r="N9462" s="43"/>
      <c r="O9462" s="43"/>
      <c r="P9462" s="43"/>
      <c r="Q9462" s="43"/>
      <c r="R9462" s="43"/>
      <c r="S9462" s="43"/>
      <c r="T9462" s="79"/>
      <c r="AT9462" s="25" t="s">
        <v>843</v>
      </c>
      <c r="AU9462" s="25" t="s">
        <v>84</v>
      </c>
    </row>
    <row r="9463" spans="2:65" s="10" customFormat="1" ht="37.35" customHeight="1">
      <c r="B9463" s="177"/>
      <c r="C9463" s="178"/>
      <c r="D9463" s="179" t="s">
        <v>75</v>
      </c>
      <c r="E9463" s="180" t="s">
        <v>8037</v>
      </c>
      <c r="F9463" s="180" t="s">
        <v>8038</v>
      </c>
      <c r="G9463" s="178"/>
      <c r="H9463" s="178"/>
      <c r="I9463" s="181"/>
      <c r="J9463" s="182">
        <f>BK9463</f>
        <v>0</v>
      </c>
      <c r="K9463" s="178"/>
      <c r="L9463" s="183"/>
      <c r="M9463" s="184"/>
      <c r="N9463" s="185"/>
      <c r="O9463" s="185"/>
      <c r="P9463" s="186">
        <f>SUM(P9464:P9570)</f>
        <v>0</v>
      </c>
      <c r="Q9463" s="185"/>
      <c r="R9463" s="186">
        <f>SUM(R9464:R9570)</f>
        <v>0</v>
      </c>
      <c r="S9463" s="185"/>
      <c r="T9463" s="187">
        <f>SUM(T9464:T9570)</f>
        <v>0</v>
      </c>
      <c r="AR9463" s="188" t="s">
        <v>84</v>
      </c>
      <c r="AT9463" s="189" t="s">
        <v>75</v>
      </c>
      <c r="AU9463" s="189" t="s">
        <v>76</v>
      </c>
      <c r="AY9463" s="188" t="s">
        <v>163</v>
      </c>
      <c r="BK9463" s="190">
        <f>SUM(BK9464:BK9570)</f>
        <v>0</v>
      </c>
    </row>
    <row r="9464" spans="2:65" s="1" customFormat="1" ht="16.5" customHeight="1">
      <c r="B9464" s="42"/>
      <c r="C9464" s="193" t="s">
        <v>8039</v>
      </c>
      <c r="D9464" s="193" t="s">
        <v>168</v>
      </c>
      <c r="E9464" s="194" t="s">
        <v>1215</v>
      </c>
      <c r="F9464" s="195" t="s">
        <v>1216</v>
      </c>
      <c r="G9464" s="196" t="s">
        <v>184</v>
      </c>
      <c r="H9464" s="197">
        <v>13</v>
      </c>
      <c r="I9464" s="198"/>
      <c r="J9464" s="199">
        <f>ROUND(I9464*H9464,2)</f>
        <v>0</v>
      </c>
      <c r="K9464" s="195" t="s">
        <v>21</v>
      </c>
      <c r="L9464" s="62"/>
      <c r="M9464" s="200" t="s">
        <v>21</v>
      </c>
      <c r="N9464" s="201" t="s">
        <v>48</v>
      </c>
      <c r="O9464" s="43"/>
      <c r="P9464" s="202">
        <f>O9464*H9464</f>
        <v>0</v>
      </c>
      <c r="Q9464" s="202">
        <v>0</v>
      </c>
      <c r="R9464" s="202">
        <f>Q9464*H9464</f>
        <v>0</v>
      </c>
      <c r="S9464" s="202">
        <v>0</v>
      </c>
      <c r="T9464" s="203">
        <f>S9464*H9464</f>
        <v>0</v>
      </c>
      <c r="AR9464" s="25" t="s">
        <v>173</v>
      </c>
      <c r="AT9464" s="25" t="s">
        <v>168</v>
      </c>
      <c r="AU9464" s="25" t="s">
        <v>84</v>
      </c>
      <c r="AY9464" s="25" t="s">
        <v>163</v>
      </c>
      <c r="BE9464" s="204">
        <f>IF(N9464="základní",J9464,0)</f>
        <v>0</v>
      </c>
      <c r="BF9464" s="204">
        <f>IF(N9464="snížená",J9464,0)</f>
        <v>0</v>
      </c>
      <c r="BG9464" s="204">
        <f>IF(N9464="zákl. přenesená",J9464,0)</f>
        <v>0</v>
      </c>
      <c r="BH9464" s="204">
        <f>IF(N9464="sníž. přenesená",J9464,0)</f>
        <v>0</v>
      </c>
      <c r="BI9464" s="204">
        <f>IF(N9464="nulová",J9464,0)</f>
        <v>0</v>
      </c>
      <c r="BJ9464" s="25" t="s">
        <v>98</v>
      </c>
      <c r="BK9464" s="204">
        <f>ROUND(I9464*H9464,2)</f>
        <v>0</v>
      </c>
      <c r="BL9464" s="25" t="s">
        <v>173</v>
      </c>
      <c r="BM9464" s="25" t="s">
        <v>8040</v>
      </c>
    </row>
    <row r="9465" spans="2:65" s="1" customFormat="1" ht="13.5">
      <c r="B9465" s="42"/>
      <c r="C9465" s="64"/>
      <c r="D9465" s="205" t="s">
        <v>175</v>
      </c>
      <c r="E9465" s="64"/>
      <c r="F9465" s="206" t="s">
        <v>1216</v>
      </c>
      <c r="G9465" s="64"/>
      <c r="H9465" s="64"/>
      <c r="I9465" s="164"/>
      <c r="J9465" s="64"/>
      <c r="K9465" s="64"/>
      <c r="L9465" s="62"/>
      <c r="M9465" s="207"/>
      <c r="N9465" s="43"/>
      <c r="O9465" s="43"/>
      <c r="P9465" s="43"/>
      <c r="Q9465" s="43"/>
      <c r="R9465" s="43"/>
      <c r="S9465" s="43"/>
      <c r="T9465" s="79"/>
      <c r="AT9465" s="25" t="s">
        <v>175</v>
      </c>
      <c r="AU9465" s="25" t="s">
        <v>84</v>
      </c>
    </row>
    <row r="9466" spans="2:65" s="1" customFormat="1" ht="16.5" customHeight="1">
      <c r="B9466" s="42"/>
      <c r="C9466" s="193" t="s">
        <v>4602</v>
      </c>
      <c r="D9466" s="193" t="s">
        <v>168</v>
      </c>
      <c r="E9466" s="194" t="s">
        <v>1217</v>
      </c>
      <c r="F9466" s="195" t="s">
        <v>1218</v>
      </c>
      <c r="G9466" s="196" t="s">
        <v>184</v>
      </c>
      <c r="H9466" s="197">
        <v>9</v>
      </c>
      <c r="I9466" s="198"/>
      <c r="J9466" s="199">
        <f>ROUND(I9466*H9466,2)</f>
        <v>0</v>
      </c>
      <c r="K9466" s="195" t="s">
        <v>21</v>
      </c>
      <c r="L9466" s="62"/>
      <c r="M9466" s="200" t="s">
        <v>21</v>
      </c>
      <c r="N9466" s="201" t="s">
        <v>48</v>
      </c>
      <c r="O9466" s="43"/>
      <c r="P9466" s="202">
        <f>O9466*H9466</f>
        <v>0</v>
      </c>
      <c r="Q9466" s="202">
        <v>0</v>
      </c>
      <c r="R9466" s="202">
        <f>Q9466*H9466</f>
        <v>0</v>
      </c>
      <c r="S9466" s="202">
        <v>0</v>
      </c>
      <c r="T9466" s="203">
        <f>S9466*H9466</f>
        <v>0</v>
      </c>
      <c r="AR9466" s="25" t="s">
        <v>173</v>
      </c>
      <c r="AT9466" s="25" t="s">
        <v>168</v>
      </c>
      <c r="AU9466" s="25" t="s">
        <v>84</v>
      </c>
      <c r="AY9466" s="25" t="s">
        <v>163</v>
      </c>
      <c r="BE9466" s="204">
        <f>IF(N9466="základní",J9466,0)</f>
        <v>0</v>
      </c>
      <c r="BF9466" s="204">
        <f>IF(N9466="snížená",J9466,0)</f>
        <v>0</v>
      </c>
      <c r="BG9466" s="204">
        <f>IF(N9466="zákl. přenesená",J9466,0)</f>
        <v>0</v>
      </c>
      <c r="BH9466" s="204">
        <f>IF(N9466="sníž. přenesená",J9466,0)</f>
        <v>0</v>
      </c>
      <c r="BI9466" s="204">
        <f>IF(N9466="nulová",J9466,0)</f>
        <v>0</v>
      </c>
      <c r="BJ9466" s="25" t="s">
        <v>98</v>
      </c>
      <c r="BK9466" s="204">
        <f>ROUND(I9466*H9466,2)</f>
        <v>0</v>
      </c>
      <c r="BL9466" s="25" t="s">
        <v>173</v>
      </c>
      <c r="BM9466" s="25" t="s">
        <v>8041</v>
      </c>
    </row>
    <row r="9467" spans="2:65" s="1" customFormat="1" ht="13.5">
      <c r="B9467" s="42"/>
      <c r="C9467" s="64"/>
      <c r="D9467" s="205" t="s">
        <v>175</v>
      </c>
      <c r="E9467" s="64"/>
      <c r="F9467" s="206" t="s">
        <v>1218</v>
      </c>
      <c r="G9467" s="64"/>
      <c r="H9467" s="64"/>
      <c r="I9467" s="164"/>
      <c r="J9467" s="64"/>
      <c r="K9467" s="64"/>
      <c r="L9467" s="62"/>
      <c r="M9467" s="207"/>
      <c r="N9467" s="43"/>
      <c r="O9467" s="43"/>
      <c r="P9467" s="43"/>
      <c r="Q9467" s="43"/>
      <c r="R9467" s="43"/>
      <c r="S9467" s="43"/>
      <c r="T9467" s="79"/>
      <c r="AT9467" s="25" t="s">
        <v>175</v>
      </c>
      <c r="AU9467" s="25" t="s">
        <v>84</v>
      </c>
    </row>
    <row r="9468" spans="2:65" s="1" customFormat="1" ht="38.25" customHeight="1">
      <c r="B9468" s="42"/>
      <c r="C9468" s="193" t="s">
        <v>8042</v>
      </c>
      <c r="D9468" s="193" t="s">
        <v>168</v>
      </c>
      <c r="E9468" s="194" t="s">
        <v>1219</v>
      </c>
      <c r="F9468" s="195" t="s">
        <v>1220</v>
      </c>
      <c r="G9468" s="196" t="s">
        <v>184</v>
      </c>
      <c r="H9468" s="197">
        <v>10</v>
      </c>
      <c r="I9468" s="198"/>
      <c r="J9468" s="199">
        <f>ROUND(I9468*H9468,2)</f>
        <v>0</v>
      </c>
      <c r="K9468" s="195" t="s">
        <v>21</v>
      </c>
      <c r="L9468" s="62"/>
      <c r="M9468" s="200" t="s">
        <v>21</v>
      </c>
      <c r="N9468" s="201" t="s">
        <v>48</v>
      </c>
      <c r="O9468" s="43"/>
      <c r="P9468" s="202">
        <f>O9468*H9468</f>
        <v>0</v>
      </c>
      <c r="Q9468" s="202">
        <v>0</v>
      </c>
      <c r="R9468" s="202">
        <f>Q9468*H9468</f>
        <v>0</v>
      </c>
      <c r="S9468" s="202">
        <v>0</v>
      </c>
      <c r="T9468" s="203">
        <f>S9468*H9468</f>
        <v>0</v>
      </c>
      <c r="AR9468" s="25" t="s">
        <v>173</v>
      </c>
      <c r="AT9468" s="25" t="s">
        <v>168</v>
      </c>
      <c r="AU9468" s="25" t="s">
        <v>84</v>
      </c>
      <c r="AY9468" s="25" t="s">
        <v>163</v>
      </c>
      <c r="BE9468" s="204">
        <f>IF(N9468="základní",J9468,0)</f>
        <v>0</v>
      </c>
      <c r="BF9468" s="204">
        <f>IF(N9468="snížená",J9468,0)</f>
        <v>0</v>
      </c>
      <c r="BG9468" s="204">
        <f>IF(N9468="zákl. přenesená",J9468,0)</f>
        <v>0</v>
      </c>
      <c r="BH9468" s="204">
        <f>IF(N9468="sníž. přenesená",J9468,0)</f>
        <v>0</v>
      </c>
      <c r="BI9468" s="204">
        <f>IF(N9468="nulová",J9468,0)</f>
        <v>0</v>
      </c>
      <c r="BJ9468" s="25" t="s">
        <v>98</v>
      </c>
      <c r="BK9468" s="204">
        <f>ROUND(I9468*H9468,2)</f>
        <v>0</v>
      </c>
      <c r="BL9468" s="25" t="s">
        <v>173</v>
      </c>
      <c r="BM9468" s="25" t="s">
        <v>8043</v>
      </c>
    </row>
    <row r="9469" spans="2:65" s="1" customFormat="1" ht="27">
      <c r="B9469" s="42"/>
      <c r="C9469" s="64"/>
      <c r="D9469" s="205" t="s">
        <v>175</v>
      </c>
      <c r="E9469" s="64"/>
      <c r="F9469" s="206" t="s">
        <v>1220</v>
      </c>
      <c r="G9469" s="64"/>
      <c r="H9469" s="64"/>
      <c r="I9469" s="164"/>
      <c r="J9469" s="64"/>
      <c r="K9469" s="64"/>
      <c r="L9469" s="62"/>
      <c r="M9469" s="207"/>
      <c r="N9469" s="43"/>
      <c r="O9469" s="43"/>
      <c r="P9469" s="43"/>
      <c r="Q9469" s="43"/>
      <c r="R9469" s="43"/>
      <c r="S9469" s="43"/>
      <c r="T9469" s="79"/>
      <c r="AT9469" s="25" t="s">
        <v>175</v>
      </c>
      <c r="AU9469" s="25" t="s">
        <v>84</v>
      </c>
    </row>
    <row r="9470" spans="2:65" s="1" customFormat="1" ht="25.5" customHeight="1">
      <c r="B9470" s="42"/>
      <c r="C9470" s="193" t="s">
        <v>4603</v>
      </c>
      <c r="D9470" s="193" t="s">
        <v>168</v>
      </c>
      <c r="E9470" s="194" t="s">
        <v>1221</v>
      </c>
      <c r="F9470" s="195" t="s">
        <v>1222</v>
      </c>
      <c r="G9470" s="196" t="s">
        <v>184</v>
      </c>
      <c r="H9470" s="197">
        <v>3</v>
      </c>
      <c r="I9470" s="198"/>
      <c r="J9470" s="199">
        <f>ROUND(I9470*H9470,2)</f>
        <v>0</v>
      </c>
      <c r="K9470" s="195" t="s">
        <v>21</v>
      </c>
      <c r="L9470" s="62"/>
      <c r="M9470" s="200" t="s">
        <v>21</v>
      </c>
      <c r="N9470" s="201" t="s">
        <v>48</v>
      </c>
      <c r="O9470" s="43"/>
      <c r="P9470" s="202">
        <f>O9470*H9470</f>
        <v>0</v>
      </c>
      <c r="Q9470" s="202">
        <v>0</v>
      </c>
      <c r="R9470" s="202">
        <f>Q9470*H9470</f>
        <v>0</v>
      </c>
      <c r="S9470" s="202">
        <v>0</v>
      </c>
      <c r="T9470" s="203">
        <f>S9470*H9470</f>
        <v>0</v>
      </c>
      <c r="AR9470" s="25" t="s">
        <v>173</v>
      </c>
      <c r="AT9470" s="25" t="s">
        <v>168</v>
      </c>
      <c r="AU9470" s="25" t="s">
        <v>84</v>
      </c>
      <c r="AY9470" s="25" t="s">
        <v>163</v>
      </c>
      <c r="BE9470" s="204">
        <f>IF(N9470="základní",J9470,0)</f>
        <v>0</v>
      </c>
      <c r="BF9470" s="204">
        <f>IF(N9470="snížená",J9470,0)</f>
        <v>0</v>
      </c>
      <c r="BG9470" s="204">
        <f>IF(N9470="zákl. přenesená",J9470,0)</f>
        <v>0</v>
      </c>
      <c r="BH9470" s="204">
        <f>IF(N9470="sníž. přenesená",J9470,0)</f>
        <v>0</v>
      </c>
      <c r="BI9470" s="204">
        <f>IF(N9470="nulová",J9470,0)</f>
        <v>0</v>
      </c>
      <c r="BJ9470" s="25" t="s">
        <v>98</v>
      </c>
      <c r="BK9470" s="204">
        <f>ROUND(I9470*H9470,2)</f>
        <v>0</v>
      </c>
      <c r="BL9470" s="25" t="s">
        <v>173</v>
      </c>
      <c r="BM9470" s="25" t="s">
        <v>8044</v>
      </c>
    </row>
    <row r="9471" spans="2:65" s="1" customFormat="1" ht="27">
      <c r="B9471" s="42"/>
      <c r="C9471" s="64"/>
      <c r="D9471" s="205" t="s">
        <v>175</v>
      </c>
      <c r="E9471" s="64"/>
      <c r="F9471" s="206" t="s">
        <v>1222</v>
      </c>
      <c r="G9471" s="64"/>
      <c r="H9471" s="64"/>
      <c r="I9471" s="164"/>
      <c r="J9471" s="64"/>
      <c r="K9471" s="64"/>
      <c r="L9471" s="62"/>
      <c r="M9471" s="207"/>
      <c r="N9471" s="43"/>
      <c r="O9471" s="43"/>
      <c r="P9471" s="43"/>
      <c r="Q9471" s="43"/>
      <c r="R9471" s="43"/>
      <c r="S9471" s="43"/>
      <c r="T9471" s="79"/>
      <c r="AT9471" s="25" t="s">
        <v>175</v>
      </c>
      <c r="AU9471" s="25" t="s">
        <v>84</v>
      </c>
    </row>
    <row r="9472" spans="2:65" s="1" customFormat="1" ht="38.25" customHeight="1">
      <c r="B9472" s="42"/>
      <c r="C9472" s="193" t="s">
        <v>8045</v>
      </c>
      <c r="D9472" s="193" t="s">
        <v>168</v>
      </c>
      <c r="E9472" s="194" t="s">
        <v>1223</v>
      </c>
      <c r="F9472" s="195" t="s">
        <v>1224</v>
      </c>
      <c r="G9472" s="196" t="s">
        <v>184</v>
      </c>
      <c r="H9472" s="197">
        <v>10</v>
      </c>
      <c r="I9472" s="198"/>
      <c r="J9472" s="199">
        <f>ROUND(I9472*H9472,2)</f>
        <v>0</v>
      </c>
      <c r="K9472" s="195" t="s">
        <v>21</v>
      </c>
      <c r="L9472" s="62"/>
      <c r="M9472" s="200" t="s">
        <v>21</v>
      </c>
      <c r="N9472" s="201" t="s">
        <v>48</v>
      </c>
      <c r="O9472" s="43"/>
      <c r="P9472" s="202">
        <f>O9472*H9472</f>
        <v>0</v>
      </c>
      <c r="Q9472" s="202">
        <v>0</v>
      </c>
      <c r="R9472" s="202">
        <f>Q9472*H9472</f>
        <v>0</v>
      </c>
      <c r="S9472" s="202">
        <v>0</v>
      </c>
      <c r="T9472" s="203">
        <f>S9472*H9472</f>
        <v>0</v>
      </c>
      <c r="AR9472" s="25" t="s">
        <v>173</v>
      </c>
      <c r="AT9472" s="25" t="s">
        <v>168</v>
      </c>
      <c r="AU9472" s="25" t="s">
        <v>84</v>
      </c>
      <c r="AY9472" s="25" t="s">
        <v>163</v>
      </c>
      <c r="BE9472" s="204">
        <f>IF(N9472="základní",J9472,0)</f>
        <v>0</v>
      </c>
      <c r="BF9472" s="204">
        <f>IF(N9472="snížená",J9472,0)</f>
        <v>0</v>
      </c>
      <c r="BG9472" s="204">
        <f>IF(N9472="zákl. přenesená",J9472,0)</f>
        <v>0</v>
      </c>
      <c r="BH9472" s="204">
        <f>IF(N9472="sníž. přenesená",J9472,0)</f>
        <v>0</v>
      </c>
      <c r="BI9472" s="204">
        <f>IF(N9472="nulová",J9472,0)</f>
        <v>0</v>
      </c>
      <c r="BJ9472" s="25" t="s">
        <v>98</v>
      </c>
      <c r="BK9472" s="204">
        <f>ROUND(I9472*H9472,2)</f>
        <v>0</v>
      </c>
      <c r="BL9472" s="25" t="s">
        <v>173</v>
      </c>
      <c r="BM9472" s="25" t="s">
        <v>8046</v>
      </c>
    </row>
    <row r="9473" spans="2:65" s="1" customFormat="1" ht="27">
      <c r="B9473" s="42"/>
      <c r="C9473" s="64"/>
      <c r="D9473" s="205" t="s">
        <v>175</v>
      </c>
      <c r="E9473" s="64"/>
      <c r="F9473" s="206" t="s">
        <v>1224</v>
      </c>
      <c r="G9473" s="64"/>
      <c r="H9473" s="64"/>
      <c r="I9473" s="164"/>
      <c r="J9473" s="64"/>
      <c r="K9473" s="64"/>
      <c r="L9473" s="62"/>
      <c r="M9473" s="207"/>
      <c r="N9473" s="43"/>
      <c r="O9473" s="43"/>
      <c r="P9473" s="43"/>
      <c r="Q9473" s="43"/>
      <c r="R9473" s="43"/>
      <c r="S9473" s="43"/>
      <c r="T9473" s="79"/>
      <c r="AT9473" s="25" t="s">
        <v>175</v>
      </c>
      <c r="AU9473" s="25" t="s">
        <v>84</v>
      </c>
    </row>
    <row r="9474" spans="2:65" s="1" customFormat="1" ht="38.25" customHeight="1">
      <c r="B9474" s="42"/>
      <c r="C9474" s="193" t="s">
        <v>4605</v>
      </c>
      <c r="D9474" s="193" t="s">
        <v>168</v>
      </c>
      <c r="E9474" s="194" t="s">
        <v>1225</v>
      </c>
      <c r="F9474" s="195" t="s">
        <v>1226</v>
      </c>
      <c r="G9474" s="196" t="s">
        <v>184</v>
      </c>
      <c r="H9474" s="197">
        <v>3</v>
      </c>
      <c r="I9474" s="198"/>
      <c r="J9474" s="199">
        <f>ROUND(I9474*H9474,2)</f>
        <v>0</v>
      </c>
      <c r="K9474" s="195" t="s">
        <v>21</v>
      </c>
      <c r="L9474" s="62"/>
      <c r="M9474" s="200" t="s">
        <v>21</v>
      </c>
      <c r="N9474" s="201" t="s">
        <v>48</v>
      </c>
      <c r="O9474" s="43"/>
      <c r="P9474" s="202">
        <f>O9474*H9474</f>
        <v>0</v>
      </c>
      <c r="Q9474" s="202">
        <v>0</v>
      </c>
      <c r="R9474" s="202">
        <f>Q9474*H9474</f>
        <v>0</v>
      </c>
      <c r="S9474" s="202">
        <v>0</v>
      </c>
      <c r="T9474" s="203">
        <f>S9474*H9474</f>
        <v>0</v>
      </c>
      <c r="AR9474" s="25" t="s">
        <v>173</v>
      </c>
      <c r="AT9474" s="25" t="s">
        <v>168</v>
      </c>
      <c r="AU9474" s="25" t="s">
        <v>84</v>
      </c>
      <c r="AY9474" s="25" t="s">
        <v>163</v>
      </c>
      <c r="BE9474" s="204">
        <f>IF(N9474="základní",J9474,0)</f>
        <v>0</v>
      </c>
      <c r="BF9474" s="204">
        <f>IF(N9474="snížená",J9474,0)</f>
        <v>0</v>
      </c>
      <c r="BG9474" s="204">
        <f>IF(N9474="zákl. přenesená",J9474,0)</f>
        <v>0</v>
      </c>
      <c r="BH9474" s="204">
        <f>IF(N9474="sníž. přenesená",J9474,0)</f>
        <v>0</v>
      </c>
      <c r="BI9474" s="204">
        <f>IF(N9474="nulová",J9474,0)</f>
        <v>0</v>
      </c>
      <c r="BJ9474" s="25" t="s">
        <v>98</v>
      </c>
      <c r="BK9474" s="204">
        <f>ROUND(I9474*H9474,2)</f>
        <v>0</v>
      </c>
      <c r="BL9474" s="25" t="s">
        <v>173</v>
      </c>
      <c r="BM9474" s="25" t="s">
        <v>8047</v>
      </c>
    </row>
    <row r="9475" spans="2:65" s="1" customFormat="1" ht="27">
      <c r="B9475" s="42"/>
      <c r="C9475" s="64"/>
      <c r="D9475" s="205" t="s">
        <v>175</v>
      </c>
      <c r="E9475" s="64"/>
      <c r="F9475" s="206" t="s">
        <v>1226</v>
      </c>
      <c r="G9475" s="64"/>
      <c r="H9475" s="64"/>
      <c r="I9475" s="164"/>
      <c r="J9475" s="64"/>
      <c r="K9475" s="64"/>
      <c r="L9475" s="62"/>
      <c r="M9475" s="207"/>
      <c r="N9475" s="43"/>
      <c r="O9475" s="43"/>
      <c r="P9475" s="43"/>
      <c r="Q9475" s="43"/>
      <c r="R9475" s="43"/>
      <c r="S9475" s="43"/>
      <c r="T9475" s="79"/>
      <c r="AT9475" s="25" t="s">
        <v>175</v>
      </c>
      <c r="AU9475" s="25" t="s">
        <v>84</v>
      </c>
    </row>
    <row r="9476" spans="2:65" s="1" customFormat="1" ht="38.25" customHeight="1">
      <c r="B9476" s="42"/>
      <c r="C9476" s="193" t="s">
        <v>8048</v>
      </c>
      <c r="D9476" s="193" t="s">
        <v>168</v>
      </c>
      <c r="E9476" s="194" t="s">
        <v>1227</v>
      </c>
      <c r="F9476" s="195" t="s">
        <v>1228</v>
      </c>
      <c r="G9476" s="196" t="s">
        <v>184</v>
      </c>
      <c r="H9476" s="197">
        <v>1</v>
      </c>
      <c r="I9476" s="198"/>
      <c r="J9476" s="199">
        <f>ROUND(I9476*H9476,2)</f>
        <v>0</v>
      </c>
      <c r="K9476" s="195" t="s">
        <v>21</v>
      </c>
      <c r="L9476" s="62"/>
      <c r="M9476" s="200" t="s">
        <v>21</v>
      </c>
      <c r="N9476" s="201" t="s">
        <v>48</v>
      </c>
      <c r="O9476" s="43"/>
      <c r="P9476" s="202">
        <f>O9476*H9476</f>
        <v>0</v>
      </c>
      <c r="Q9476" s="202">
        <v>0</v>
      </c>
      <c r="R9476" s="202">
        <f>Q9476*H9476</f>
        <v>0</v>
      </c>
      <c r="S9476" s="202">
        <v>0</v>
      </c>
      <c r="T9476" s="203">
        <f>S9476*H9476</f>
        <v>0</v>
      </c>
      <c r="AR9476" s="25" t="s">
        <v>173</v>
      </c>
      <c r="AT9476" s="25" t="s">
        <v>168</v>
      </c>
      <c r="AU9476" s="25" t="s">
        <v>84</v>
      </c>
      <c r="AY9476" s="25" t="s">
        <v>163</v>
      </c>
      <c r="BE9476" s="204">
        <f>IF(N9476="základní",J9476,0)</f>
        <v>0</v>
      </c>
      <c r="BF9476" s="204">
        <f>IF(N9476="snížená",J9476,0)</f>
        <v>0</v>
      </c>
      <c r="BG9476" s="204">
        <f>IF(N9476="zákl. přenesená",J9476,0)</f>
        <v>0</v>
      </c>
      <c r="BH9476" s="204">
        <f>IF(N9476="sníž. přenesená",J9476,0)</f>
        <v>0</v>
      </c>
      <c r="BI9476" s="204">
        <f>IF(N9476="nulová",J9476,0)</f>
        <v>0</v>
      </c>
      <c r="BJ9476" s="25" t="s">
        <v>98</v>
      </c>
      <c r="BK9476" s="204">
        <f>ROUND(I9476*H9476,2)</f>
        <v>0</v>
      </c>
      <c r="BL9476" s="25" t="s">
        <v>173</v>
      </c>
      <c r="BM9476" s="25" t="s">
        <v>8049</v>
      </c>
    </row>
    <row r="9477" spans="2:65" s="1" customFormat="1" ht="27">
      <c r="B9477" s="42"/>
      <c r="C9477" s="64"/>
      <c r="D9477" s="205" t="s">
        <v>175</v>
      </c>
      <c r="E9477" s="64"/>
      <c r="F9477" s="206" t="s">
        <v>1228</v>
      </c>
      <c r="G9477" s="64"/>
      <c r="H9477" s="64"/>
      <c r="I9477" s="164"/>
      <c r="J9477" s="64"/>
      <c r="K9477" s="64"/>
      <c r="L9477" s="62"/>
      <c r="M9477" s="207"/>
      <c r="N9477" s="43"/>
      <c r="O9477" s="43"/>
      <c r="P9477" s="43"/>
      <c r="Q9477" s="43"/>
      <c r="R9477" s="43"/>
      <c r="S9477" s="43"/>
      <c r="T9477" s="79"/>
      <c r="AT9477" s="25" t="s">
        <v>175</v>
      </c>
      <c r="AU9477" s="25" t="s">
        <v>84</v>
      </c>
    </row>
    <row r="9478" spans="2:65" s="1" customFormat="1" ht="38.25" customHeight="1">
      <c r="B9478" s="42"/>
      <c r="C9478" s="193" t="s">
        <v>4606</v>
      </c>
      <c r="D9478" s="193" t="s">
        <v>168</v>
      </c>
      <c r="E9478" s="194" t="s">
        <v>1229</v>
      </c>
      <c r="F9478" s="195" t="s">
        <v>1230</v>
      </c>
      <c r="G9478" s="196" t="s">
        <v>288</v>
      </c>
      <c r="H9478" s="197">
        <v>15</v>
      </c>
      <c r="I9478" s="198"/>
      <c r="J9478" s="199">
        <f>ROUND(I9478*H9478,2)</f>
        <v>0</v>
      </c>
      <c r="K9478" s="195" t="s">
        <v>21</v>
      </c>
      <c r="L9478" s="62"/>
      <c r="M9478" s="200" t="s">
        <v>21</v>
      </c>
      <c r="N9478" s="201" t="s">
        <v>48</v>
      </c>
      <c r="O9478" s="43"/>
      <c r="P9478" s="202">
        <f>O9478*H9478</f>
        <v>0</v>
      </c>
      <c r="Q9478" s="202">
        <v>0</v>
      </c>
      <c r="R9478" s="202">
        <f>Q9478*H9478</f>
        <v>0</v>
      </c>
      <c r="S9478" s="202">
        <v>0</v>
      </c>
      <c r="T9478" s="203">
        <f>S9478*H9478</f>
        <v>0</v>
      </c>
      <c r="AR9478" s="25" t="s">
        <v>173</v>
      </c>
      <c r="AT9478" s="25" t="s">
        <v>168</v>
      </c>
      <c r="AU9478" s="25" t="s">
        <v>84</v>
      </c>
      <c r="AY9478" s="25" t="s">
        <v>163</v>
      </c>
      <c r="BE9478" s="204">
        <f>IF(N9478="základní",J9478,0)</f>
        <v>0</v>
      </c>
      <c r="BF9478" s="204">
        <f>IF(N9478="snížená",J9478,0)</f>
        <v>0</v>
      </c>
      <c r="BG9478" s="204">
        <f>IF(N9478="zákl. přenesená",J9478,0)</f>
        <v>0</v>
      </c>
      <c r="BH9478" s="204">
        <f>IF(N9478="sníž. přenesená",J9478,0)</f>
        <v>0</v>
      </c>
      <c r="BI9478" s="204">
        <f>IF(N9478="nulová",J9478,0)</f>
        <v>0</v>
      </c>
      <c r="BJ9478" s="25" t="s">
        <v>98</v>
      </c>
      <c r="BK9478" s="204">
        <f>ROUND(I9478*H9478,2)</f>
        <v>0</v>
      </c>
      <c r="BL9478" s="25" t="s">
        <v>173</v>
      </c>
      <c r="BM9478" s="25" t="s">
        <v>8050</v>
      </c>
    </row>
    <row r="9479" spans="2:65" s="1" customFormat="1" ht="27">
      <c r="B9479" s="42"/>
      <c r="C9479" s="64"/>
      <c r="D9479" s="205" t="s">
        <v>175</v>
      </c>
      <c r="E9479" s="64"/>
      <c r="F9479" s="206" t="s">
        <v>1230</v>
      </c>
      <c r="G9479" s="64"/>
      <c r="H9479" s="64"/>
      <c r="I9479" s="164"/>
      <c r="J9479" s="64"/>
      <c r="K9479" s="64"/>
      <c r="L9479" s="62"/>
      <c r="M9479" s="207"/>
      <c r="N9479" s="43"/>
      <c r="O9479" s="43"/>
      <c r="P9479" s="43"/>
      <c r="Q9479" s="43"/>
      <c r="R9479" s="43"/>
      <c r="S9479" s="43"/>
      <c r="T9479" s="79"/>
      <c r="AT9479" s="25" t="s">
        <v>175</v>
      </c>
      <c r="AU9479" s="25" t="s">
        <v>84</v>
      </c>
    </row>
    <row r="9480" spans="2:65" s="1" customFormat="1" ht="16.5" customHeight="1">
      <c r="B9480" s="42"/>
      <c r="C9480" s="193" t="s">
        <v>8051</v>
      </c>
      <c r="D9480" s="193" t="s">
        <v>168</v>
      </c>
      <c r="E9480" s="194" t="s">
        <v>1231</v>
      </c>
      <c r="F9480" s="195" t="s">
        <v>1232</v>
      </c>
      <c r="G9480" s="196" t="s">
        <v>1233</v>
      </c>
      <c r="H9480" s="197">
        <v>24</v>
      </c>
      <c r="I9480" s="198"/>
      <c r="J9480" s="199">
        <f>ROUND(I9480*H9480,2)</f>
        <v>0</v>
      </c>
      <c r="K9480" s="195" t="s">
        <v>21</v>
      </c>
      <c r="L9480" s="62"/>
      <c r="M9480" s="200" t="s">
        <v>21</v>
      </c>
      <c r="N9480" s="201" t="s">
        <v>48</v>
      </c>
      <c r="O9480" s="43"/>
      <c r="P9480" s="202">
        <f>O9480*H9480</f>
        <v>0</v>
      </c>
      <c r="Q9480" s="202">
        <v>0</v>
      </c>
      <c r="R9480" s="202">
        <f>Q9480*H9480</f>
        <v>0</v>
      </c>
      <c r="S9480" s="202">
        <v>0</v>
      </c>
      <c r="T9480" s="203">
        <f>S9480*H9480</f>
        <v>0</v>
      </c>
      <c r="AR9480" s="25" t="s">
        <v>173</v>
      </c>
      <c r="AT9480" s="25" t="s">
        <v>168</v>
      </c>
      <c r="AU9480" s="25" t="s">
        <v>84</v>
      </c>
      <c r="AY9480" s="25" t="s">
        <v>163</v>
      </c>
      <c r="BE9480" s="204">
        <f>IF(N9480="základní",J9480,0)</f>
        <v>0</v>
      </c>
      <c r="BF9480" s="204">
        <f>IF(N9480="snížená",J9480,0)</f>
        <v>0</v>
      </c>
      <c r="BG9480" s="204">
        <f>IF(N9480="zákl. přenesená",J9480,0)</f>
        <v>0</v>
      </c>
      <c r="BH9480" s="204">
        <f>IF(N9480="sníž. přenesená",J9480,0)</f>
        <v>0</v>
      </c>
      <c r="BI9480" s="204">
        <f>IF(N9480="nulová",J9480,0)</f>
        <v>0</v>
      </c>
      <c r="BJ9480" s="25" t="s">
        <v>98</v>
      </c>
      <c r="BK9480" s="204">
        <f>ROUND(I9480*H9480,2)</f>
        <v>0</v>
      </c>
      <c r="BL9480" s="25" t="s">
        <v>173</v>
      </c>
      <c r="BM9480" s="25" t="s">
        <v>8052</v>
      </c>
    </row>
    <row r="9481" spans="2:65" s="1" customFormat="1" ht="13.5">
      <c r="B9481" s="42"/>
      <c r="C9481" s="64"/>
      <c r="D9481" s="205" t="s">
        <v>175</v>
      </c>
      <c r="E9481" s="64"/>
      <c r="F9481" s="206" t="s">
        <v>1232</v>
      </c>
      <c r="G9481" s="64"/>
      <c r="H9481" s="64"/>
      <c r="I9481" s="164"/>
      <c r="J9481" s="64"/>
      <c r="K9481" s="64"/>
      <c r="L9481" s="62"/>
      <c r="M9481" s="207"/>
      <c r="N9481" s="43"/>
      <c r="O9481" s="43"/>
      <c r="P9481" s="43"/>
      <c r="Q9481" s="43"/>
      <c r="R9481" s="43"/>
      <c r="S9481" s="43"/>
      <c r="T9481" s="79"/>
      <c r="AT9481" s="25" t="s">
        <v>175</v>
      </c>
      <c r="AU9481" s="25" t="s">
        <v>84</v>
      </c>
    </row>
    <row r="9482" spans="2:65" s="1" customFormat="1" ht="38.25" customHeight="1">
      <c r="B9482" s="42"/>
      <c r="C9482" s="193" t="s">
        <v>4608</v>
      </c>
      <c r="D9482" s="193" t="s">
        <v>168</v>
      </c>
      <c r="E9482" s="194" t="s">
        <v>1234</v>
      </c>
      <c r="F9482" s="195" t="s">
        <v>1235</v>
      </c>
      <c r="G9482" s="196" t="s">
        <v>288</v>
      </c>
      <c r="H9482" s="197">
        <v>7</v>
      </c>
      <c r="I9482" s="198"/>
      <c r="J9482" s="199">
        <f>ROUND(I9482*H9482,2)</f>
        <v>0</v>
      </c>
      <c r="K9482" s="195" t="s">
        <v>21</v>
      </c>
      <c r="L9482" s="62"/>
      <c r="M9482" s="200" t="s">
        <v>21</v>
      </c>
      <c r="N9482" s="201" t="s">
        <v>48</v>
      </c>
      <c r="O9482" s="43"/>
      <c r="P9482" s="202">
        <f>O9482*H9482</f>
        <v>0</v>
      </c>
      <c r="Q9482" s="202">
        <v>0</v>
      </c>
      <c r="R9482" s="202">
        <f>Q9482*H9482</f>
        <v>0</v>
      </c>
      <c r="S9482" s="202">
        <v>0</v>
      </c>
      <c r="T9482" s="203">
        <f>S9482*H9482</f>
        <v>0</v>
      </c>
      <c r="AR9482" s="25" t="s">
        <v>173</v>
      </c>
      <c r="AT9482" s="25" t="s">
        <v>168</v>
      </c>
      <c r="AU9482" s="25" t="s">
        <v>84</v>
      </c>
      <c r="AY9482" s="25" t="s">
        <v>163</v>
      </c>
      <c r="BE9482" s="204">
        <f>IF(N9482="základní",J9482,0)</f>
        <v>0</v>
      </c>
      <c r="BF9482" s="204">
        <f>IF(N9482="snížená",J9482,0)</f>
        <v>0</v>
      </c>
      <c r="BG9482" s="204">
        <f>IF(N9482="zákl. přenesená",J9482,0)</f>
        <v>0</v>
      </c>
      <c r="BH9482" s="204">
        <f>IF(N9482="sníž. přenesená",J9482,0)</f>
        <v>0</v>
      </c>
      <c r="BI9482" s="204">
        <f>IF(N9482="nulová",J9482,0)</f>
        <v>0</v>
      </c>
      <c r="BJ9482" s="25" t="s">
        <v>98</v>
      </c>
      <c r="BK9482" s="204">
        <f>ROUND(I9482*H9482,2)</f>
        <v>0</v>
      </c>
      <c r="BL9482" s="25" t="s">
        <v>173</v>
      </c>
      <c r="BM9482" s="25" t="s">
        <v>8053</v>
      </c>
    </row>
    <row r="9483" spans="2:65" s="1" customFormat="1" ht="27">
      <c r="B9483" s="42"/>
      <c r="C9483" s="64"/>
      <c r="D9483" s="205" t="s">
        <v>175</v>
      </c>
      <c r="E9483" s="64"/>
      <c r="F9483" s="206" t="s">
        <v>1235</v>
      </c>
      <c r="G9483" s="64"/>
      <c r="H9483" s="64"/>
      <c r="I9483" s="164"/>
      <c r="J9483" s="64"/>
      <c r="K9483" s="64"/>
      <c r="L9483" s="62"/>
      <c r="M9483" s="207"/>
      <c r="N9483" s="43"/>
      <c r="O9483" s="43"/>
      <c r="P9483" s="43"/>
      <c r="Q9483" s="43"/>
      <c r="R9483" s="43"/>
      <c r="S9483" s="43"/>
      <c r="T9483" s="79"/>
      <c r="AT9483" s="25" t="s">
        <v>175</v>
      </c>
      <c r="AU9483" s="25" t="s">
        <v>84</v>
      </c>
    </row>
    <row r="9484" spans="2:65" s="1" customFormat="1" ht="38.25" customHeight="1">
      <c r="B9484" s="42"/>
      <c r="C9484" s="193" t="s">
        <v>8054</v>
      </c>
      <c r="D9484" s="193" t="s">
        <v>168</v>
      </c>
      <c r="E9484" s="194" t="s">
        <v>1236</v>
      </c>
      <c r="F9484" s="195" t="s">
        <v>1237</v>
      </c>
      <c r="G9484" s="196" t="s">
        <v>288</v>
      </c>
      <c r="H9484" s="197">
        <v>3</v>
      </c>
      <c r="I9484" s="198"/>
      <c r="J9484" s="199">
        <f>ROUND(I9484*H9484,2)</f>
        <v>0</v>
      </c>
      <c r="K9484" s="195" t="s">
        <v>21</v>
      </c>
      <c r="L9484" s="62"/>
      <c r="M9484" s="200" t="s">
        <v>21</v>
      </c>
      <c r="N9484" s="201" t="s">
        <v>48</v>
      </c>
      <c r="O9484" s="43"/>
      <c r="P9484" s="202">
        <f>O9484*H9484</f>
        <v>0</v>
      </c>
      <c r="Q9484" s="202">
        <v>0</v>
      </c>
      <c r="R9484" s="202">
        <f>Q9484*H9484</f>
        <v>0</v>
      </c>
      <c r="S9484" s="202">
        <v>0</v>
      </c>
      <c r="T9484" s="203">
        <f>S9484*H9484</f>
        <v>0</v>
      </c>
      <c r="AR9484" s="25" t="s">
        <v>173</v>
      </c>
      <c r="AT9484" s="25" t="s">
        <v>168</v>
      </c>
      <c r="AU9484" s="25" t="s">
        <v>84</v>
      </c>
      <c r="AY9484" s="25" t="s">
        <v>163</v>
      </c>
      <c r="BE9484" s="204">
        <f>IF(N9484="základní",J9484,0)</f>
        <v>0</v>
      </c>
      <c r="BF9484" s="204">
        <f>IF(N9484="snížená",J9484,0)</f>
        <v>0</v>
      </c>
      <c r="BG9484" s="204">
        <f>IF(N9484="zákl. přenesená",J9484,0)</f>
        <v>0</v>
      </c>
      <c r="BH9484" s="204">
        <f>IF(N9484="sníž. přenesená",J9484,0)</f>
        <v>0</v>
      </c>
      <c r="BI9484" s="204">
        <f>IF(N9484="nulová",J9484,0)</f>
        <v>0</v>
      </c>
      <c r="BJ9484" s="25" t="s">
        <v>98</v>
      </c>
      <c r="BK9484" s="204">
        <f>ROUND(I9484*H9484,2)</f>
        <v>0</v>
      </c>
      <c r="BL9484" s="25" t="s">
        <v>173</v>
      </c>
      <c r="BM9484" s="25" t="s">
        <v>8055</v>
      </c>
    </row>
    <row r="9485" spans="2:65" s="1" customFormat="1" ht="27">
      <c r="B9485" s="42"/>
      <c r="C9485" s="64"/>
      <c r="D9485" s="205" t="s">
        <v>175</v>
      </c>
      <c r="E9485" s="64"/>
      <c r="F9485" s="206" t="s">
        <v>1237</v>
      </c>
      <c r="G9485" s="64"/>
      <c r="H9485" s="64"/>
      <c r="I9485" s="164"/>
      <c r="J9485" s="64"/>
      <c r="K9485" s="64"/>
      <c r="L9485" s="62"/>
      <c r="M9485" s="207"/>
      <c r="N9485" s="43"/>
      <c r="O9485" s="43"/>
      <c r="P9485" s="43"/>
      <c r="Q9485" s="43"/>
      <c r="R9485" s="43"/>
      <c r="S9485" s="43"/>
      <c r="T9485" s="79"/>
      <c r="AT9485" s="25" t="s">
        <v>175</v>
      </c>
      <c r="AU9485" s="25" t="s">
        <v>84</v>
      </c>
    </row>
    <row r="9486" spans="2:65" s="1" customFormat="1" ht="25.5" customHeight="1">
      <c r="B9486" s="42"/>
      <c r="C9486" s="193" t="s">
        <v>4609</v>
      </c>
      <c r="D9486" s="193" t="s">
        <v>168</v>
      </c>
      <c r="E9486" s="194" t="s">
        <v>1238</v>
      </c>
      <c r="F9486" s="195" t="s">
        <v>1239</v>
      </c>
      <c r="G9486" s="196" t="s">
        <v>288</v>
      </c>
      <c r="H9486" s="197">
        <v>26</v>
      </c>
      <c r="I9486" s="198"/>
      <c r="J9486" s="199">
        <f>ROUND(I9486*H9486,2)</f>
        <v>0</v>
      </c>
      <c r="K9486" s="195" t="s">
        <v>21</v>
      </c>
      <c r="L9486" s="62"/>
      <c r="M9486" s="200" t="s">
        <v>21</v>
      </c>
      <c r="N9486" s="201" t="s">
        <v>48</v>
      </c>
      <c r="O9486" s="43"/>
      <c r="P9486" s="202">
        <f>O9486*H9486</f>
        <v>0</v>
      </c>
      <c r="Q9486" s="202">
        <v>0</v>
      </c>
      <c r="R9486" s="202">
        <f>Q9486*H9486</f>
        <v>0</v>
      </c>
      <c r="S9486" s="202">
        <v>0</v>
      </c>
      <c r="T9486" s="203">
        <f>S9486*H9486</f>
        <v>0</v>
      </c>
      <c r="AR9486" s="25" t="s">
        <v>173</v>
      </c>
      <c r="AT9486" s="25" t="s">
        <v>168</v>
      </c>
      <c r="AU9486" s="25" t="s">
        <v>84</v>
      </c>
      <c r="AY9486" s="25" t="s">
        <v>163</v>
      </c>
      <c r="BE9486" s="204">
        <f>IF(N9486="základní",J9486,0)</f>
        <v>0</v>
      </c>
      <c r="BF9486" s="204">
        <f>IF(N9486="snížená",J9486,0)</f>
        <v>0</v>
      </c>
      <c r="BG9486" s="204">
        <f>IF(N9486="zákl. přenesená",J9486,0)</f>
        <v>0</v>
      </c>
      <c r="BH9486" s="204">
        <f>IF(N9486="sníž. přenesená",J9486,0)</f>
        <v>0</v>
      </c>
      <c r="BI9486" s="204">
        <f>IF(N9486="nulová",J9486,0)</f>
        <v>0</v>
      </c>
      <c r="BJ9486" s="25" t="s">
        <v>98</v>
      </c>
      <c r="BK9486" s="204">
        <f>ROUND(I9486*H9486,2)</f>
        <v>0</v>
      </c>
      <c r="BL9486" s="25" t="s">
        <v>173</v>
      </c>
      <c r="BM9486" s="25" t="s">
        <v>8056</v>
      </c>
    </row>
    <row r="9487" spans="2:65" s="1" customFormat="1" ht="27">
      <c r="B9487" s="42"/>
      <c r="C9487" s="64"/>
      <c r="D9487" s="205" t="s">
        <v>175</v>
      </c>
      <c r="E9487" s="64"/>
      <c r="F9487" s="206" t="s">
        <v>1239</v>
      </c>
      <c r="G9487" s="64"/>
      <c r="H9487" s="64"/>
      <c r="I9487" s="164"/>
      <c r="J9487" s="64"/>
      <c r="K9487" s="64"/>
      <c r="L9487" s="62"/>
      <c r="M9487" s="207"/>
      <c r="N9487" s="43"/>
      <c r="O9487" s="43"/>
      <c r="P9487" s="43"/>
      <c r="Q9487" s="43"/>
      <c r="R9487" s="43"/>
      <c r="S9487" s="43"/>
      <c r="T9487" s="79"/>
      <c r="AT9487" s="25" t="s">
        <v>175</v>
      </c>
      <c r="AU9487" s="25" t="s">
        <v>84</v>
      </c>
    </row>
    <row r="9488" spans="2:65" s="1" customFormat="1" ht="25.5" customHeight="1">
      <c r="B9488" s="42"/>
      <c r="C9488" s="193" t="s">
        <v>8057</v>
      </c>
      <c r="D9488" s="193" t="s">
        <v>168</v>
      </c>
      <c r="E9488" s="194" t="s">
        <v>1240</v>
      </c>
      <c r="F9488" s="195" t="s">
        <v>1241</v>
      </c>
      <c r="G9488" s="196" t="s">
        <v>288</v>
      </c>
      <c r="H9488" s="197">
        <v>18</v>
      </c>
      <c r="I9488" s="198"/>
      <c r="J9488" s="199">
        <f>ROUND(I9488*H9488,2)</f>
        <v>0</v>
      </c>
      <c r="K9488" s="195" t="s">
        <v>21</v>
      </c>
      <c r="L9488" s="62"/>
      <c r="M9488" s="200" t="s">
        <v>21</v>
      </c>
      <c r="N9488" s="201" t="s">
        <v>48</v>
      </c>
      <c r="O9488" s="43"/>
      <c r="P9488" s="202">
        <f>O9488*H9488</f>
        <v>0</v>
      </c>
      <c r="Q9488" s="202">
        <v>0</v>
      </c>
      <c r="R9488" s="202">
        <f>Q9488*H9488</f>
        <v>0</v>
      </c>
      <c r="S9488" s="202">
        <v>0</v>
      </c>
      <c r="T9488" s="203">
        <f>S9488*H9488</f>
        <v>0</v>
      </c>
      <c r="AR9488" s="25" t="s">
        <v>173</v>
      </c>
      <c r="AT9488" s="25" t="s">
        <v>168</v>
      </c>
      <c r="AU9488" s="25" t="s">
        <v>84</v>
      </c>
      <c r="AY9488" s="25" t="s">
        <v>163</v>
      </c>
      <c r="BE9488" s="204">
        <f>IF(N9488="základní",J9488,0)</f>
        <v>0</v>
      </c>
      <c r="BF9488" s="204">
        <f>IF(N9488="snížená",J9488,0)</f>
        <v>0</v>
      </c>
      <c r="BG9488" s="204">
        <f>IF(N9488="zákl. přenesená",J9488,0)</f>
        <v>0</v>
      </c>
      <c r="BH9488" s="204">
        <f>IF(N9488="sníž. přenesená",J9488,0)</f>
        <v>0</v>
      </c>
      <c r="BI9488" s="204">
        <f>IF(N9488="nulová",J9488,0)</f>
        <v>0</v>
      </c>
      <c r="BJ9488" s="25" t="s">
        <v>98</v>
      </c>
      <c r="BK9488" s="204">
        <f>ROUND(I9488*H9488,2)</f>
        <v>0</v>
      </c>
      <c r="BL9488" s="25" t="s">
        <v>173</v>
      </c>
      <c r="BM9488" s="25" t="s">
        <v>8058</v>
      </c>
    </row>
    <row r="9489" spans="2:65" s="1" customFormat="1" ht="27">
      <c r="B9489" s="42"/>
      <c r="C9489" s="64"/>
      <c r="D9489" s="205" t="s">
        <v>175</v>
      </c>
      <c r="E9489" s="64"/>
      <c r="F9489" s="206" t="s">
        <v>1241</v>
      </c>
      <c r="G9489" s="64"/>
      <c r="H9489" s="64"/>
      <c r="I9489" s="164"/>
      <c r="J9489" s="64"/>
      <c r="K9489" s="64"/>
      <c r="L9489" s="62"/>
      <c r="M9489" s="207"/>
      <c r="N9489" s="43"/>
      <c r="O9489" s="43"/>
      <c r="P9489" s="43"/>
      <c r="Q9489" s="43"/>
      <c r="R9489" s="43"/>
      <c r="S9489" s="43"/>
      <c r="T9489" s="79"/>
      <c r="AT9489" s="25" t="s">
        <v>175</v>
      </c>
      <c r="AU9489" s="25" t="s">
        <v>84</v>
      </c>
    </row>
    <row r="9490" spans="2:65" s="1" customFormat="1" ht="25.5" customHeight="1">
      <c r="B9490" s="42"/>
      <c r="C9490" s="193" t="s">
        <v>4611</v>
      </c>
      <c r="D9490" s="193" t="s">
        <v>168</v>
      </c>
      <c r="E9490" s="194" t="s">
        <v>1242</v>
      </c>
      <c r="F9490" s="195" t="s">
        <v>1243</v>
      </c>
      <c r="G9490" s="196" t="s">
        <v>288</v>
      </c>
      <c r="H9490" s="197">
        <v>12</v>
      </c>
      <c r="I9490" s="198"/>
      <c r="J9490" s="199">
        <f>ROUND(I9490*H9490,2)</f>
        <v>0</v>
      </c>
      <c r="K9490" s="195" t="s">
        <v>21</v>
      </c>
      <c r="L9490" s="62"/>
      <c r="M9490" s="200" t="s">
        <v>21</v>
      </c>
      <c r="N9490" s="201" t="s">
        <v>48</v>
      </c>
      <c r="O9490" s="43"/>
      <c r="P9490" s="202">
        <f>O9490*H9490</f>
        <v>0</v>
      </c>
      <c r="Q9490" s="202">
        <v>0</v>
      </c>
      <c r="R9490" s="202">
        <f>Q9490*H9490</f>
        <v>0</v>
      </c>
      <c r="S9490" s="202">
        <v>0</v>
      </c>
      <c r="T9490" s="203">
        <f>S9490*H9490</f>
        <v>0</v>
      </c>
      <c r="AR9490" s="25" t="s">
        <v>173</v>
      </c>
      <c r="AT9490" s="25" t="s">
        <v>168</v>
      </c>
      <c r="AU9490" s="25" t="s">
        <v>84</v>
      </c>
      <c r="AY9490" s="25" t="s">
        <v>163</v>
      </c>
      <c r="BE9490" s="204">
        <f>IF(N9490="základní",J9490,0)</f>
        <v>0</v>
      </c>
      <c r="BF9490" s="204">
        <f>IF(N9490="snížená",J9490,0)</f>
        <v>0</v>
      </c>
      <c r="BG9490" s="204">
        <f>IF(N9490="zákl. přenesená",J9490,0)</f>
        <v>0</v>
      </c>
      <c r="BH9490" s="204">
        <f>IF(N9490="sníž. přenesená",J9490,0)</f>
        <v>0</v>
      </c>
      <c r="BI9490" s="204">
        <f>IF(N9490="nulová",J9490,0)</f>
        <v>0</v>
      </c>
      <c r="BJ9490" s="25" t="s">
        <v>98</v>
      </c>
      <c r="BK9490" s="204">
        <f>ROUND(I9490*H9490,2)</f>
        <v>0</v>
      </c>
      <c r="BL9490" s="25" t="s">
        <v>173</v>
      </c>
      <c r="BM9490" s="25" t="s">
        <v>8059</v>
      </c>
    </row>
    <row r="9491" spans="2:65" s="1" customFormat="1" ht="27">
      <c r="B9491" s="42"/>
      <c r="C9491" s="64"/>
      <c r="D9491" s="205" t="s">
        <v>175</v>
      </c>
      <c r="E9491" s="64"/>
      <c r="F9491" s="206" t="s">
        <v>1243</v>
      </c>
      <c r="G9491" s="64"/>
      <c r="H9491" s="64"/>
      <c r="I9491" s="164"/>
      <c r="J9491" s="64"/>
      <c r="K9491" s="64"/>
      <c r="L9491" s="62"/>
      <c r="M9491" s="207"/>
      <c r="N9491" s="43"/>
      <c r="O9491" s="43"/>
      <c r="P9491" s="43"/>
      <c r="Q9491" s="43"/>
      <c r="R9491" s="43"/>
      <c r="S9491" s="43"/>
      <c r="T9491" s="79"/>
      <c r="AT9491" s="25" t="s">
        <v>175</v>
      </c>
      <c r="AU9491" s="25" t="s">
        <v>84</v>
      </c>
    </row>
    <row r="9492" spans="2:65" s="1" customFormat="1" ht="25.5" customHeight="1">
      <c r="B9492" s="42"/>
      <c r="C9492" s="193" t="s">
        <v>8060</v>
      </c>
      <c r="D9492" s="193" t="s">
        <v>168</v>
      </c>
      <c r="E9492" s="194" t="s">
        <v>1244</v>
      </c>
      <c r="F9492" s="195" t="s">
        <v>1245</v>
      </c>
      <c r="G9492" s="196" t="s">
        <v>288</v>
      </c>
      <c r="H9492" s="197">
        <v>140</v>
      </c>
      <c r="I9492" s="198"/>
      <c r="J9492" s="199">
        <f>ROUND(I9492*H9492,2)</f>
        <v>0</v>
      </c>
      <c r="K9492" s="195" t="s">
        <v>21</v>
      </c>
      <c r="L9492" s="62"/>
      <c r="M9492" s="200" t="s">
        <v>21</v>
      </c>
      <c r="N9492" s="201" t="s">
        <v>48</v>
      </c>
      <c r="O9492" s="43"/>
      <c r="P9492" s="202">
        <f>O9492*H9492</f>
        <v>0</v>
      </c>
      <c r="Q9492" s="202">
        <v>0</v>
      </c>
      <c r="R9492" s="202">
        <f>Q9492*H9492</f>
        <v>0</v>
      </c>
      <c r="S9492" s="202">
        <v>0</v>
      </c>
      <c r="T9492" s="203">
        <f>S9492*H9492</f>
        <v>0</v>
      </c>
      <c r="AR9492" s="25" t="s">
        <v>173</v>
      </c>
      <c r="AT9492" s="25" t="s">
        <v>168</v>
      </c>
      <c r="AU9492" s="25" t="s">
        <v>84</v>
      </c>
      <c r="AY9492" s="25" t="s">
        <v>163</v>
      </c>
      <c r="BE9492" s="204">
        <f>IF(N9492="základní",J9492,0)</f>
        <v>0</v>
      </c>
      <c r="BF9492" s="204">
        <f>IF(N9492="snížená",J9492,0)</f>
        <v>0</v>
      </c>
      <c r="BG9492" s="204">
        <f>IF(N9492="zákl. přenesená",J9492,0)</f>
        <v>0</v>
      </c>
      <c r="BH9492" s="204">
        <f>IF(N9492="sníž. přenesená",J9492,0)</f>
        <v>0</v>
      </c>
      <c r="BI9492" s="204">
        <f>IF(N9492="nulová",J9492,0)</f>
        <v>0</v>
      </c>
      <c r="BJ9492" s="25" t="s">
        <v>98</v>
      </c>
      <c r="BK9492" s="204">
        <f>ROUND(I9492*H9492,2)</f>
        <v>0</v>
      </c>
      <c r="BL9492" s="25" t="s">
        <v>173</v>
      </c>
      <c r="BM9492" s="25" t="s">
        <v>8061</v>
      </c>
    </row>
    <row r="9493" spans="2:65" s="1" customFormat="1" ht="27">
      <c r="B9493" s="42"/>
      <c r="C9493" s="64"/>
      <c r="D9493" s="205" t="s">
        <v>175</v>
      </c>
      <c r="E9493" s="64"/>
      <c r="F9493" s="206" t="s">
        <v>1245</v>
      </c>
      <c r="G9493" s="64"/>
      <c r="H9493" s="64"/>
      <c r="I9493" s="164"/>
      <c r="J9493" s="64"/>
      <c r="K9493" s="64"/>
      <c r="L9493" s="62"/>
      <c r="M9493" s="207"/>
      <c r="N9493" s="43"/>
      <c r="O9493" s="43"/>
      <c r="P9493" s="43"/>
      <c r="Q9493" s="43"/>
      <c r="R9493" s="43"/>
      <c r="S9493" s="43"/>
      <c r="T9493" s="79"/>
      <c r="AT9493" s="25" t="s">
        <v>175</v>
      </c>
      <c r="AU9493" s="25" t="s">
        <v>84</v>
      </c>
    </row>
    <row r="9494" spans="2:65" s="1" customFormat="1" ht="38.25" customHeight="1">
      <c r="B9494" s="42"/>
      <c r="C9494" s="193" t="s">
        <v>4612</v>
      </c>
      <c r="D9494" s="193" t="s">
        <v>168</v>
      </c>
      <c r="E9494" s="194" t="s">
        <v>1246</v>
      </c>
      <c r="F9494" s="195" t="s">
        <v>1247</v>
      </c>
      <c r="G9494" s="196" t="s">
        <v>184</v>
      </c>
      <c r="H9494" s="197">
        <v>3</v>
      </c>
      <c r="I9494" s="198"/>
      <c r="J9494" s="199">
        <f>ROUND(I9494*H9494,2)</f>
        <v>0</v>
      </c>
      <c r="K9494" s="195" t="s">
        <v>21</v>
      </c>
      <c r="L9494" s="62"/>
      <c r="M9494" s="200" t="s">
        <v>21</v>
      </c>
      <c r="N9494" s="201" t="s">
        <v>48</v>
      </c>
      <c r="O9494" s="43"/>
      <c r="P9494" s="202">
        <f>O9494*H9494</f>
        <v>0</v>
      </c>
      <c r="Q9494" s="202">
        <v>0</v>
      </c>
      <c r="R9494" s="202">
        <f>Q9494*H9494</f>
        <v>0</v>
      </c>
      <c r="S9494" s="202">
        <v>0</v>
      </c>
      <c r="T9494" s="203">
        <f>S9494*H9494</f>
        <v>0</v>
      </c>
      <c r="AR9494" s="25" t="s">
        <v>173</v>
      </c>
      <c r="AT9494" s="25" t="s">
        <v>168</v>
      </c>
      <c r="AU9494" s="25" t="s">
        <v>84</v>
      </c>
      <c r="AY9494" s="25" t="s">
        <v>163</v>
      </c>
      <c r="BE9494" s="204">
        <f>IF(N9494="základní",J9494,0)</f>
        <v>0</v>
      </c>
      <c r="BF9494" s="204">
        <f>IF(N9494="snížená",J9494,0)</f>
        <v>0</v>
      </c>
      <c r="BG9494" s="204">
        <f>IF(N9494="zákl. přenesená",J9494,0)</f>
        <v>0</v>
      </c>
      <c r="BH9494" s="204">
        <f>IF(N9494="sníž. přenesená",J9494,0)</f>
        <v>0</v>
      </c>
      <c r="BI9494" s="204">
        <f>IF(N9494="nulová",J9494,0)</f>
        <v>0</v>
      </c>
      <c r="BJ9494" s="25" t="s">
        <v>98</v>
      </c>
      <c r="BK9494" s="204">
        <f>ROUND(I9494*H9494,2)</f>
        <v>0</v>
      </c>
      <c r="BL9494" s="25" t="s">
        <v>173</v>
      </c>
      <c r="BM9494" s="25" t="s">
        <v>8062</v>
      </c>
    </row>
    <row r="9495" spans="2:65" s="1" customFormat="1" ht="40.5">
      <c r="B9495" s="42"/>
      <c r="C9495" s="64"/>
      <c r="D9495" s="205" t="s">
        <v>175</v>
      </c>
      <c r="E9495" s="64"/>
      <c r="F9495" s="206" t="s">
        <v>1247</v>
      </c>
      <c r="G9495" s="64"/>
      <c r="H9495" s="64"/>
      <c r="I9495" s="164"/>
      <c r="J9495" s="64"/>
      <c r="K9495" s="64"/>
      <c r="L9495" s="62"/>
      <c r="M9495" s="207"/>
      <c r="N9495" s="43"/>
      <c r="O9495" s="43"/>
      <c r="P9495" s="43"/>
      <c r="Q9495" s="43"/>
      <c r="R9495" s="43"/>
      <c r="S9495" s="43"/>
      <c r="T9495" s="79"/>
      <c r="AT9495" s="25" t="s">
        <v>175</v>
      </c>
      <c r="AU9495" s="25" t="s">
        <v>84</v>
      </c>
    </row>
    <row r="9496" spans="2:65" s="1" customFormat="1" ht="38.25" customHeight="1">
      <c r="B9496" s="42"/>
      <c r="C9496" s="193" t="s">
        <v>8063</v>
      </c>
      <c r="D9496" s="193" t="s">
        <v>168</v>
      </c>
      <c r="E9496" s="194" t="s">
        <v>1248</v>
      </c>
      <c r="F9496" s="195" t="s">
        <v>1249</v>
      </c>
      <c r="G9496" s="196" t="s">
        <v>184</v>
      </c>
      <c r="H9496" s="197">
        <v>2</v>
      </c>
      <c r="I9496" s="198"/>
      <c r="J9496" s="199">
        <f>ROUND(I9496*H9496,2)</f>
        <v>0</v>
      </c>
      <c r="K9496" s="195" t="s">
        <v>21</v>
      </c>
      <c r="L9496" s="62"/>
      <c r="M9496" s="200" t="s">
        <v>21</v>
      </c>
      <c r="N9496" s="201" t="s">
        <v>48</v>
      </c>
      <c r="O9496" s="43"/>
      <c r="P9496" s="202">
        <f>O9496*H9496</f>
        <v>0</v>
      </c>
      <c r="Q9496" s="202">
        <v>0</v>
      </c>
      <c r="R9496" s="202">
        <f>Q9496*H9496</f>
        <v>0</v>
      </c>
      <c r="S9496" s="202">
        <v>0</v>
      </c>
      <c r="T9496" s="203">
        <f>S9496*H9496</f>
        <v>0</v>
      </c>
      <c r="AR9496" s="25" t="s">
        <v>173</v>
      </c>
      <c r="AT9496" s="25" t="s">
        <v>168</v>
      </c>
      <c r="AU9496" s="25" t="s">
        <v>84</v>
      </c>
      <c r="AY9496" s="25" t="s">
        <v>163</v>
      </c>
      <c r="BE9496" s="204">
        <f>IF(N9496="základní",J9496,0)</f>
        <v>0</v>
      </c>
      <c r="BF9496" s="204">
        <f>IF(N9496="snížená",J9496,0)</f>
        <v>0</v>
      </c>
      <c r="BG9496" s="204">
        <f>IF(N9496="zákl. přenesená",J9496,0)</f>
        <v>0</v>
      </c>
      <c r="BH9496" s="204">
        <f>IF(N9496="sníž. přenesená",J9496,0)</f>
        <v>0</v>
      </c>
      <c r="BI9496" s="204">
        <f>IF(N9496="nulová",J9496,0)</f>
        <v>0</v>
      </c>
      <c r="BJ9496" s="25" t="s">
        <v>98</v>
      </c>
      <c r="BK9496" s="204">
        <f>ROUND(I9496*H9496,2)</f>
        <v>0</v>
      </c>
      <c r="BL9496" s="25" t="s">
        <v>173</v>
      </c>
      <c r="BM9496" s="25" t="s">
        <v>8064</v>
      </c>
    </row>
    <row r="9497" spans="2:65" s="1" customFormat="1" ht="40.5">
      <c r="B9497" s="42"/>
      <c r="C9497" s="64"/>
      <c r="D9497" s="205" t="s">
        <v>175</v>
      </c>
      <c r="E9497" s="64"/>
      <c r="F9497" s="206" t="s">
        <v>1249</v>
      </c>
      <c r="G9497" s="64"/>
      <c r="H9497" s="64"/>
      <c r="I9497" s="164"/>
      <c r="J9497" s="64"/>
      <c r="K9497" s="64"/>
      <c r="L9497" s="62"/>
      <c r="M9497" s="207"/>
      <c r="N9497" s="43"/>
      <c r="O9497" s="43"/>
      <c r="P9497" s="43"/>
      <c r="Q9497" s="43"/>
      <c r="R9497" s="43"/>
      <c r="S9497" s="43"/>
      <c r="T9497" s="79"/>
      <c r="AT9497" s="25" t="s">
        <v>175</v>
      </c>
      <c r="AU9497" s="25" t="s">
        <v>84</v>
      </c>
    </row>
    <row r="9498" spans="2:65" s="1" customFormat="1" ht="16.5" customHeight="1">
      <c r="B9498" s="42"/>
      <c r="C9498" s="193" t="s">
        <v>4614</v>
      </c>
      <c r="D9498" s="193" t="s">
        <v>168</v>
      </c>
      <c r="E9498" s="194" t="s">
        <v>1250</v>
      </c>
      <c r="F9498" s="195" t="s">
        <v>1251</v>
      </c>
      <c r="G9498" s="196" t="s">
        <v>184</v>
      </c>
      <c r="H9498" s="197">
        <v>12</v>
      </c>
      <c r="I9498" s="198"/>
      <c r="J9498" s="199">
        <f>ROUND(I9498*H9498,2)</f>
        <v>0</v>
      </c>
      <c r="K9498" s="195" t="s">
        <v>21</v>
      </c>
      <c r="L9498" s="62"/>
      <c r="M9498" s="200" t="s">
        <v>21</v>
      </c>
      <c r="N9498" s="201" t="s">
        <v>48</v>
      </c>
      <c r="O9498" s="43"/>
      <c r="P9498" s="202">
        <f>O9498*H9498</f>
        <v>0</v>
      </c>
      <c r="Q9498" s="202">
        <v>0</v>
      </c>
      <c r="R9498" s="202">
        <f>Q9498*H9498</f>
        <v>0</v>
      </c>
      <c r="S9498" s="202">
        <v>0</v>
      </c>
      <c r="T9498" s="203">
        <f>S9498*H9498</f>
        <v>0</v>
      </c>
      <c r="AR9498" s="25" t="s">
        <v>173</v>
      </c>
      <c r="AT9498" s="25" t="s">
        <v>168</v>
      </c>
      <c r="AU9498" s="25" t="s">
        <v>84</v>
      </c>
      <c r="AY9498" s="25" t="s">
        <v>163</v>
      </c>
      <c r="BE9498" s="204">
        <f>IF(N9498="základní",J9498,0)</f>
        <v>0</v>
      </c>
      <c r="BF9498" s="204">
        <f>IF(N9498="snížená",J9498,0)</f>
        <v>0</v>
      </c>
      <c r="BG9498" s="204">
        <f>IF(N9498="zákl. přenesená",J9498,0)</f>
        <v>0</v>
      </c>
      <c r="BH9498" s="204">
        <f>IF(N9498="sníž. přenesená",J9498,0)</f>
        <v>0</v>
      </c>
      <c r="BI9498" s="204">
        <f>IF(N9498="nulová",J9498,0)</f>
        <v>0</v>
      </c>
      <c r="BJ9498" s="25" t="s">
        <v>98</v>
      </c>
      <c r="BK9498" s="204">
        <f>ROUND(I9498*H9498,2)</f>
        <v>0</v>
      </c>
      <c r="BL9498" s="25" t="s">
        <v>173</v>
      </c>
      <c r="BM9498" s="25" t="s">
        <v>8065</v>
      </c>
    </row>
    <row r="9499" spans="2:65" s="1" customFormat="1" ht="13.5">
      <c r="B9499" s="42"/>
      <c r="C9499" s="64"/>
      <c r="D9499" s="205" t="s">
        <v>175</v>
      </c>
      <c r="E9499" s="64"/>
      <c r="F9499" s="206" t="s">
        <v>1251</v>
      </c>
      <c r="G9499" s="64"/>
      <c r="H9499" s="64"/>
      <c r="I9499" s="164"/>
      <c r="J9499" s="64"/>
      <c r="K9499" s="64"/>
      <c r="L9499" s="62"/>
      <c r="M9499" s="207"/>
      <c r="N9499" s="43"/>
      <c r="O9499" s="43"/>
      <c r="P9499" s="43"/>
      <c r="Q9499" s="43"/>
      <c r="R9499" s="43"/>
      <c r="S9499" s="43"/>
      <c r="T9499" s="79"/>
      <c r="AT9499" s="25" t="s">
        <v>175</v>
      </c>
      <c r="AU9499" s="25" t="s">
        <v>84</v>
      </c>
    </row>
    <row r="9500" spans="2:65" s="1" customFormat="1" ht="16.5" customHeight="1">
      <c r="B9500" s="42"/>
      <c r="C9500" s="193" t="s">
        <v>8066</v>
      </c>
      <c r="D9500" s="193" t="s">
        <v>168</v>
      </c>
      <c r="E9500" s="194" t="s">
        <v>1252</v>
      </c>
      <c r="F9500" s="195" t="s">
        <v>1253</v>
      </c>
      <c r="G9500" s="196" t="s">
        <v>1254</v>
      </c>
      <c r="H9500" s="197">
        <v>36</v>
      </c>
      <c r="I9500" s="198"/>
      <c r="J9500" s="199">
        <f>ROUND(I9500*H9500,2)</f>
        <v>0</v>
      </c>
      <c r="K9500" s="195" t="s">
        <v>21</v>
      </c>
      <c r="L9500" s="62"/>
      <c r="M9500" s="200" t="s">
        <v>21</v>
      </c>
      <c r="N9500" s="201" t="s">
        <v>48</v>
      </c>
      <c r="O9500" s="43"/>
      <c r="P9500" s="202">
        <f>O9500*H9500</f>
        <v>0</v>
      </c>
      <c r="Q9500" s="202">
        <v>0</v>
      </c>
      <c r="R9500" s="202">
        <f>Q9500*H9500</f>
        <v>0</v>
      </c>
      <c r="S9500" s="202">
        <v>0</v>
      </c>
      <c r="T9500" s="203">
        <f>S9500*H9500</f>
        <v>0</v>
      </c>
      <c r="AR9500" s="25" t="s">
        <v>173</v>
      </c>
      <c r="AT9500" s="25" t="s">
        <v>168</v>
      </c>
      <c r="AU9500" s="25" t="s">
        <v>84</v>
      </c>
      <c r="AY9500" s="25" t="s">
        <v>163</v>
      </c>
      <c r="BE9500" s="204">
        <f>IF(N9500="základní",J9500,0)</f>
        <v>0</v>
      </c>
      <c r="BF9500" s="204">
        <f>IF(N9500="snížená",J9500,0)</f>
        <v>0</v>
      </c>
      <c r="BG9500" s="204">
        <f>IF(N9500="zákl. přenesená",J9500,0)</f>
        <v>0</v>
      </c>
      <c r="BH9500" s="204">
        <f>IF(N9500="sníž. přenesená",J9500,0)</f>
        <v>0</v>
      </c>
      <c r="BI9500" s="204">
        <f>IF(N9500="nulová",J9500,0)</f>
        <v>0</v>
      </c>
      <c r="BJ9500" s="25" t="s">
        <v>98</v>
      </c>
      <c r="BK9500" s="204">
        <f>ROUND(I9500*H9500,2)</f>
        <v>0</v>
      </c>
      <c r="BL9500" s="25" t="s">
        <v>173</v>
      </c>
      <c r="BM9500" s="25" t="s">
        <v>8067</v>
      </c>
    </row>
    <row r="9501" spans="2:65" s="1" customFormat="1" ht="13.5">
      <c r="B9501" s="42"/>
      <c r="C9501" s="64"/>
      <c r="D9501" s="205" t="s">
        <v>175</v>
      </c>
      <c r="E9501" s="64"/>
      <c r="F9501" s="206" t="s">
        <v>1253</v>
      </c>
      <c r="G9501" s="64"/>
      <c r="H9501" s="64"/>
      <c r="I9501" s="164"/>
      <c r="J9501" s="64"/>
      <c r="K9501" s="64"/>
      <c r="L9501" s="62"/>
      <c r="M9501" s="207"/>
      <c r="N9501" s="43"/>
      <c r="O9501" s="43"/>
      <c r="P9501" s="43"/>
      <c r="Q9501" s="43"/>
      <c r="R9501" s="43"/>
      <c r="S9501" s="43"/>
      <c r="T9501" s="79"/>
      <c r="AT9501" s="25" t="s">
        <v>175</v>
      </c>
      <c r="AU9501" s="25" t="s">
        <v>84</v>
      </c>
    </row>
    <row r="9502" spans="2:65" s="1" customFormat="1" ht="16.5" customHeight="1">
      <c r="B9502" s="42"/>
      <c r="C9502" s="193" t="s">
        <v>4615</v>
      </c>
      <c r="D9502" s="193" t="s">
        <v>168</v>
      </c>
      <c r="E9502" s="194" t="s">
        <v>1255</v>
      </c>
      <c r="F9502" s="195" t="s">
        <v>1256</v>
      </c>
      <c r="G9502" s="196" t="s">
        <v>184</v>
      </c>
      <c r="H9502" s="197">
        <v>12</v>
      </c>
      <c r="I9502" s="198"/>
      <c r="J9502" s="199">
        <f>ROUND(I9502*H9502,2)</f>
        <v>0</v>
      </c>
      <c r="K9502" s="195" t="s">
        <v>21</v>
      </c>
      <c r="L9502" s="62"/>
      <c r="M9502" s="200" t="s">
        <v>21</v>
      </c>
      <c r="N9502" s="201" t="s">
        <v>48</v>
      </c>
      <c r="O9502" s="43"/>
      <c r="P9502" s="202">
        <f>O9502*H9502</f>
        <v>0</v>
      </c>
      <c r="Q9502" s="202">
        <v>0</v>
      </c>
      <c r="R9502" s="202">
        <f>Q9502*H9502</f>
        <v>0</v>
      </c>
      <c r="S9502" s="202">
        <v>0</v>
      </c>
      <c r="T9502" s="203">
        <f>S9502*H9502</f>
        <v>0</v>
      </c>
      <c r="AR9502" s="25" t="s">
        <v>173</v>
      </c>
      <c r="AT9502" s="25" t="s">
        <v>168</v>
      </c>
      <c r="AU9502" s="25" t="s">
        <v>84</v>
      </c>
      <c r="AY9502" s="25" t="s">
        <v>163</v>
      </c>
      <c r="BE9502" s="204">
        <f>IF(N9502="základní",J9502,0)</f>
        <v>0</v>
      </c>
      <c r="BF9502" s="204">
        <f>IF(N9502="snížená",J9502,0)</f>
        <v>0</v>
      </c>
      <c r="BG9502" s="204">
        <f>IF(N9502="zákl. přenesená",J9502,0)</f>
        <v>0</v>
      </c>
      <c r="BH9502" s="204">
        <f>IF(N9502="sníž. přenesená",J9502,0)</f>
        <v>0</v>
      </c>
      <c r="BI9502" s="204">
        <f>IF(N9502="nulová",J9502,0)</f>
        <v>0</v>
      </c>
      <c r="BJ9502" s="25" t="s">
        <v>98</v>
      </c>
      <c r="BK9502" s="204">
        <f>ROUND(I9502*H9502,2)</f>
        <v>0</v>
      </c>
      <c r="BL9502" s="25" t="s">
        <v>173</v>
      </c>
      <c r="BM9502" s="25" t="s">
        <v>8068</v>
      </c>
    </row>
    <row r="9503" spans="2:65" s="1" customFormat="1" ht="13.5">
      <c r="B9503" s="42"/>
      <c r="C9503" s="64"/>
      <c r="D9503" s="205" t="s">
        <v>175</v>
      </c>
      <c r="E9503" s="64"/>
      <c r="F9503" s="206" t="s">
        <v>1256</v>
      </c>
      <c r="G9503" s="64"/>
      <c r="H9503" s="64"/>
      <c r="I9503" s="164"/>
      <c r="J9503" s="64"/>
      <c r="K9503" s="64"/>
      <c r="L9503" s="62"/>
      <c r="M9503" s="207"/>
      <c r="N9503" s="43"/>
      <c r="O9503" s="43"/>
      <c r="P9503" s="43"/>
      <c r="Q9503" s="43"/>
      <c r="R9503" s="43"/>
      <c r="S9503" s="43"/>
      <c r="T9503" s="79"/>
      <c r="AT9503" s="25" t="s">
        <v>175</v>
      </c>
      <c r="AU9503" s="25" t="s">
        <v>84</v>
      </c>
    </row>
    <row r="9504" spans="2:65" s="1" customFormat="1" ht="16.5" customHeight="1">
      <c r="B9504" s="42"/>
      <c r="C9504" s="193" t="s">
        <v>8069</v>
      </c>
      <c r="D9504" s="193" t="s">
        <v>168</v>
      </c>
      <c r="E9504" s="194" t="s">
        <v>1257</v>
      </c>
      <c r="F9504" s="195" t="s">
        <v>1258</v>
      </c>
      <c r="G9504" s="196" t="s">
        <v>1259</v>
      </c>
      <c r="H9504" s="197">
        <v>12</v>
      </c>
      <c r="I9504" s="198"/>
      <c r="J9504" s="199">
        <f>ROUND(I9504*H9504,2)</f>
        <v>0</v>
      </c>
      <c r="K9504" s="195" t="s">
        <v>21</v>
      </c>
      <c r="L9504" s="62"/>
      <c r="M9504" s="200" t="s">
        <v>21</v>
      </c>
      <c r="N9504" s="201" t="s">
        <v>48</v>
      </c>
      <c r="O9504" s="43"/>
      <c r="P9504" s="202">
        <f>O9504*H9504</f>
        <v>0</v>
      </c>
      <c r="Q9504" s="202">
        <v>0</v>
      </c>
      <c r="R9504" s="202">
        <f>Q9504*H9504</f>
        <v>0</v>
      </c>
      <c r="S9504" s="202">
        <v>0</v>
      </c>
      <c r="T9504" s="203">
        <f>S9504*H9504</f>
        <v>0</v>
      </c>
      <c r="AR9504" s="25" t="s">
        <v>173</v>
      </c>
      <c r="AT9504" s="25" t="s">
        <v>168</v>
      </c>
      <c r="AU9504" s="25" t="s">
        <v>84</v>
      </c>
      <c r="AY9504" s="25" t="s">
        <v>163</v>
      </c>
      <c r="BE9504" s="204">
        <f>IF(N9504="základní",J9504,0)</f>
        <v>0</v>
      </c>
      <c r="BF9504" s="204">
        <f>IF(N9504="snížená",J9504,0)</f>
        <v>0</v>
      </c>
      <c r="BG9504" s="204">
        <f>IF(N9504="zákl. přenesená",J9504,0)</f>
        <v>0</v>
      </c>
      <c r="BH9504" s="204">
        <f>IF(N9504="sníž. přenesená",J9504,0)</f>
        <v>0</v>
      </c>
      <c r="BI9504" s="204">
        <f>IF(N9504="nulová",J9504,0)</f>
        <v>0</v>
      </c>
      <c r="BJ9504" s="25" t="s">
        <v>98</v>
      </c>
      <c r="BK9504" s="204">
        <f>ROUND(I9504*H9504,2)</f>
        <v>0</v>
      </c>
      <c r="BL9504" s="25" t="s">
        <v>173</v>
      </c>
      <c r="BM9504" s="25" t="s">
        <v>8070</v>
      </c>
    </row>
    <row r="9505" spans="2:65" s="1" customFormat="1" ht="13.5">
      <c r="B9505" s="42"/>
      <c r="C9505" s="64"/>
      <c r="D9505" s="205" t="s">
        <v>175</v>
      </c>
      <c r="E9505" s="64"/>
      <c r="F9505" s="206" t="s">
        <v>1258</v>
      </c>
      <c r="G9505" s="64"/>
      <c r="H9505" s="64"/>
      <c r="I9505" s="164"/>
      <c r="J9505" s="64"/>
      <c r="K9505" s="64"/>
      <c r="L9505" s="62"/>
      <c r="M9505" s="207"/>
      <c r="N9505" s="43"/>
      <c r="O9505" s="43"/>
      <c r="P9505" s="43"/>
      <c r="Q9505" s="43"/>
      <c r="R9505" s="43"/>
      <c r="S9505" s="43"/>
      <c r="T9505" s="79"/>
      <c r="AT9505" s="25" t="s">
        <v>175</v>
      </c>
      <c r="AU9505" s="25" t="s">
        <v>84</v>
      </c>
    </row>
    <row r="9506" spans="2:65" s="1" customFormat="1" ht="16.5" customHeight="1">
      <c r="B9506" s="42"/>
      <c r="C9506" s="193" t="s">
        <v>4617</v>
      </c>
      <c r="D9506" s="193" t="s">
        <v>168</v>
      </c>
      <c r="E9506" s="194" t="s">
        <v>1260</v>
      </c>
      <c r="F9506" s="195" t="s">
        <v>1261</v>
      </c>
      <c r="G9506" s="196" t="s">
        <v>288</v>
      </c>
      <c r="H9506" s="197">
        <v>140</v>
      </c>
      <c r="I9506" s="198"/>
      <c r="J9506" s="199">
        <f>ROUND(I9506*H9506,2)</f>
        <v>0</v>
      </c>
      <c r="K9506" s="195" t="s">
        <v>21</v>
      </c>
      <c r="L9506" s="62"/>
      <c r="M9506" s="200" t="s">
        <v>21</v>
      </c>
      <c r="N9506" s="201" t="s">
        <v>48</v>
      </c>
      <c r="O9506" s="43"/>
      <c r="P9506" s="202">
        <f>O9506*H9506</f>
        <v>0</v>
      </c>
      <c r="Q9506" s="202">
        <v>0</v>
      </c>
      <c r="R9506" s="202">
        <f>Q9506*H9506</f>
        <v>0</v>
      </c>
      <c r="S9506" s="202">
        <v>0</v>
      </c>
      <c r="T9506" s="203">
        <f>S9506*H9506</f>
        <v>0</v>
      </c>
      <c r="AR9506" s="25" t="s">
        <v>173</v>
      </c>
      <c r="AT9506" s="25" t="s">
        <v>168</v>
      </c>
      <c r="AU9506" s="25" t="s">
        <v>84</v>
      </c>
      <c r="AY9506" s="25" t="s">
        <v>163</v>
      </c>
      <c r="BE9506" s="204">
        <f>IF(N9506="základní",J9506,0)</f>
        <v>0</v>
      </c>
      <c r="BF9506" s="204">
        <f>IF(N9506="snížená",J9506,0)</f>
        <v>0</v>
      </c>
      <c r="BG9506" s="204">
        <f>IF(N9506="zákl. přenesená",J9506,0)</f>
        <v>0</v>
      </c>
      <c r="BH9506" s="204">
        <f>IF(N9506="sníž. přenesená",J9506,0)</f>
        <v>0</v>
      </c>
      <c r="BI9506" s="204">
        <f>IF(N9506="nulová",J9506,0)</f>
        <v>0</v>
      </c>
      <c r="BJ9506" s="25" t="s">
        <v>98</v>
      </c>
      <c r="BK9506" s="204">
        <f>ROUND(I9506*H9506,2)</f>
        <v>0</v>
      </c>
      <c r="BL9506" s="25" t="s">
        <v>173</v>
      </c>
      <c r="BM9506" s="25" t="s">
        <v>8071</v>
      </c>
    </row>
    <row r="9507" spans="2:65" s="1" customFormat="1" ht="13.5">
      <c r="B9507" s="42"/>
      <c r="C9507" s="64"/>
      <c r="D9507" s="205" t="s">
        <v>175</v>
      </c>
      <c r="E9507" s="64"/>
      <c r="F9507" s="206" t="s">
        <v>1261</v>
      </c>
      <c r="G9507" s="64"/>
      <c r="H9507" s="64"/>
      <c r="I9507" s="164"/>
      <c r="J9507" s="64"/>
      <c r="K9507" s="64"/>
      <c r="L9507" s="62"/>
      <c r="M9507" s="207"/>
      <c r="N9507" s="43"/>
      <c r="O9507" s="43"/>
      <c r="P9507" s="43"/>
      <c r="Q9507" s="43"/>
      <c r="R9507" s="43"/>
      <c r="S9507" s="43"/>
      <c r="T9507" s="79"/>
      <c r="AT9507" s="25" t="s">
        <v>175</v>
      </c>
      <c r="AU9507" s="25" t="s">
        <v>84</v>
      </c>
    </row>
    <row r="9508" spans="2:65" s="1" customFormat="1" ht="16.5" customHeight="1">
      <c r="B9508" s="42"/>
      <c r="C9508" s="193" t="s">
        <v>8072</v>
      </c>
      <c r="D9508" s="193" t="s">
        <v>168</v>
      </c>
      <c r="E9508" s="194" t="s">
        <v>1262</v>
      </c>
      <c r="F9508" s="195" t="s">
        <v>1263</v>
      </c>
      <c r="G9508" s="196" t="s">
        <v>184</v>
      </c>
      <c r="H9508" s="197">
        <v>12</v>
      </c>
      <c r="I9508" s="198"/>
      <c r="J9508" s="199">
        <f>ROUND(I9508*H9508,2)</f>
        <v>0</v>
      </c>
      <c r="K9508" s="195" t="s">
        <v>21</v>
      </c>
      <c r="L9508" s="62"/>
      <c r="M9508" s="200" t="s">
        <v>21</v>
      </c>
      <c r="N9508" s="201" t="s">
        <v>48</v>
      </c>
      <c r="O9508" s="43"/>
      <c r="P9508" s="202">
        <f>O9508*H9508</f>
        <v>0</v>
      </c>
      <c r="Q9508" s="202">
        <v>0</v>
      </c>
      <c r="R9508" s="202">
        <f>Q9508*H9508</f>
        <v>0</v>
      </c>
      <c r="S9508" s="202">
        <v>0</v>
      </c>
      <c r="T9508" s="203">
        <f>S9508*H9508</f>
        <v>0</v>
      </c>
      <c r="AR9508" s="25" t="s">
        <v>173</v>
      </c>
      <c r="AT9508" s="25" t="s">
        <v>168</v>
      </c>
      <c r="AU9508" s="25" t="s">
        <v>84</v>
      </c>
      <c r="AY9508" s="25" t="s">
        <v>163</v>
      </c>
      <c r="BE9508" s="204">
        <f>IF(N9508="základní",J9508,0)</f>
        <v>0</v>
      </c>
      <c r="BF9508" s="204">
        <f>IF(N9508="snížená",J9508,0)</f>
        <v>0</v>
      </c>
      <c r="BG9508" s="204">
        <f>IF(N9508="zákl. přenesená",J9508,0)</f>
        <v>0</v>
      </c>
      <c r="BH9508" s="204">
        <f>IF(N9508="sníž. přenesená",J9508,0)</f>
        <v>0</v>
      </c>
      <c r="BI9508" s="204">
        <f>IF(N9508="nulová",J9508,0)</f>
        <v>0</v>
      </c>
      <c r="BJ9508" s="25" t="s">
        <v>98</v>
      </c>
      <c r="BK9508" s="204">
        <f>ROUND(I9508*H9508,2)</f>
        <v>0</v>
      </c>
      <c r="BL9508" s="25" t="s">
        <v>173</v>
      </c>
      <c r="BM9508" s="25" t="s">
        <v>8073</v>
      </c>
    </row>
    <row r="9509" spans="2:65" s="1" customFormat="1" ht="13.5">
      <c r="B9509" s="42"/>
      <c r="C9509" s="64"/>
      <c r="D9509" s="205" t="s">
        <v>175</v>
      </c>
      <c r="E9509" s="64"/>
      <c r="F9509" s="206" t="s">
        <v>1263</v>
      </c>
      <c r="G9509" s="64"/>
      <c r="H9509" s="64"/>
      <c r="I9509" s="164"/>
      <c r="J9509" s="64"/>
      <c r="K9509" s="64"/>
      <c r="L9509" s="62"/>
      <c r="M9509" s="207"/>
      <c r="N9509" s="43"/>
      <c r="O9509" s="43"/>
      <c r="P9509" s="43"/>
      <c r="Q9509" s="43"/>
      <c r="R9509" s="43"/>
      <c r="S9509" s="43"/>
      <c r="T9509" s="79"/>
      <c r="AT9509" s="25" t="s">
        <v>175</v>
      </c>
      <c r="AU9509" s="25" t="s">
        <v>84</v>
      </c>
    </row>
    <row r="9510" spans="2:65" s="1" customFormat="1" ht="16.5" customHeight="1">
      <c r="B9510" s="42"/>
      <c r="C9510" s="193" t="s">
        <v>4618</v>
      </c>
      <c r="D9510" s="193" t="s">
        <v>168</v>
      </c>
      <c r="E9510" s="194" t="s">
        <v>1264</v>
      </c>
      <c r="F9510" s="195" t="s">
        <v>1265</v>
      </c>
      <c r="G9510" s="196" t="s">
        <v>288</v>
      </c>
      <c r="H9510" s="197">
        <v>26</v>
      </c>
      <c r="I9510" s="198"/>
      <c r="J9510" s="199">
        <f>ROUND(I9510*H9510,2)</f>
        <v>0</v>
      </c>
      <c r="K9510" s="195" t="s">
        <v>21</v>
      </c>
      <c r="L9510" s="62"/>
      <c r="M9510" s="200" t="s">
        <v>21</v>
      </c>
      <c r="N9510" s="201" t="s">
        <v>48</v>
      </c>
      <c r="O9510" s="43"/>
      <c r="P9510" s="202">
        <f>O9510*H9510</f>
        <v>0</v>
      </c>
      <c r="Q9510" s="202">
        <v>0</v>
      </c>
      <c r="R9510" s="202">
        <f>Q9510*H9510</f>
        <v>0</v>
      </c>
      <c r="S9510" s="202">
        <v>0</v>
      </c>
      <c r="T9510" s="203">
        <f>S9510*H9510</f>
        <v>0</v>
      </c>
      <c r="AR9510" s="25" t="s">
        <v>173</v>
      </c>
      <c r="AT9510" s="25" t="s">
        <v>168</v>
      </c>
      <c r="AU9510" s="25" t="s">
        <v>84</v>
      </c>
      <c r="AY9510" s="25" t="s">
        <v>163</v>
      </c>
      <c r="BE9510" s="204">
        <f>IF(N9510="základní",J9510,0)</f>
        <v>0</v>
      </c>
      <c r="BF9510" s="204">
        <f>IF(N9510="snížená",J9510,0)</f>
        <v>0</v>
      </c>
      <c r="BG9510" s="204">
        <f>IF(N9510="zákl. přenesená",J9510,0)</f>
        <v>0</v>
      </c>
      <c r="BH9510" s="204">
        <f>IF(N9510="sníž. přenesená",J9510,0)</f>
        <v>0</v>
      </c>
      <c r="BI9510" s="204">
        <f>IF(N9510="nulová",J9510,0)</f>
        <v>0</v>
      </c>
      <c r="BJ9510" s="25" t="s">
        <v>98</v>
      </c>
      <c r="BK9510" s="204">
        <f>ROUND(I9510*H9510,2)</f>
        <v>0</v>
      </c>
      <c r="BL9510" s="25" t="s">
        <v>173</v>
      </c>
      <c r="BM9510" s="25" t="s">
        <v>8074</v>
      </c>
    </row>
    <row r="9511" spans="2:65" s="1" customFormat="1" ht="13.5">
      <c r="B9511" s="42"/>
      <c r="C9511" s="64"/>
      <c r="D9511" s="205" t="s">
        <v>175</v>
      </c>
      <c r="E9511" s="64"/>
      <c r="F9511" s="206" t="s">
        <v>1265</v>
      </c>
      <c r="G9511" s="64"/>
      <c r="H9511" s="64"/>
      <c r="I9511" s="164"/>
      <c r="J9511" s="64"/>
      <c r="K9511" s="64"/>
      <c r="L9511" s="62"/>
      <c r="M9511" s="207"/>
      <c r="N9511" s="43"/>
      <c r="O9511" s="43"/>
      <c r="P9511" s="43"/>
      <c r="Q9511" s="43"/>
      <c r="R9511" s="43"/>
      <c r="S9511" s="43"/>
      <c r="T9511" s="79"/>
      <c r="AT9511" s="25" t="s">
        <v>175</v>
      </c>
      <c r="AU9511" s="25" t="s">
        <v>84</v>
      </c>
    </row>
    <row r="9512" spans="2:65" s="1" customFormat="1" ht="16.5" customHeight="1">
      <c r="B9512" s="42"/>
      <c r="C9512" s="193" t="s">
        <v>8075</v>
      </c>
      <c r="D9512" s="193" t="s">
        <v>168</v>
      </c>
      <c r="E9512" s="194" t="s">
        <v>1266</v>
      </c>
      <c r="F9512" s="195" t="s">
        <v>1267</v>
      </c>
      <c r="G9512" s="196" t="s">
        <v>288</v>
      </c>
      <c r="H9512" s="197">
        <v>18</v>
      </c>
      <c r="I9512" s="198"/>
      <c r="J9512" s="199">
        <f>ROUND(I9512*H9512,2)</f>
        <v>0</v>
      </c>
      <c r="K9512" s="195" t="s">
        <v>21</v>
      </c>
      <c r="L9512" s="62"/>
      <c r="M9512" s="200" t="s">
        <v>21</v>
      </c>
      <c r="N9512" s="201" t="s">
        <v>48</v>
      </c>
      <c r="O9512" s="43"/>
      <c r="P9512" s="202">
        <f>O9512*H9512</f>
        <v>0</v>
      </c>
      <c r="Q9512" s="202">
        <v>0</v>
      </c>
      <c r="R9512" s="202">
        <f>Q9512*H9512</f>
        <v>0</v>
      </c>
      <c r="S9512" s="202">
        <v>0</v>
      </c>
      <c r="T9512" s="203">
        <f>S9512*H9512</f>
        <v>0</v>
      </c>
      <c r="AR9512" s="25" t="s">
        <v>173</v>
      </c>
      <c r="AT9512" s="25" t="s">
        <v>168</v>
      </c>
      <c r="AU9512" s="25" t="s">
        <v>84</v>
      </c>
      <c r="AY9512" s="25" t="s">
        <v>163</v>
      </c>
      <c r="BE9512" s="204">
        <f>IF(N9512="základní",J9512,0)</f>
        <v>0</v>
      </c>
      <c r="BF9512" s="204">
        <f>IF(N9512="snížená",J9512,0)</f>
        <v>0</v>
      </c>
      <c r="BG9512" s="204">
        <f>IF(N9512="zákl. přenesená",J9512,0)</f>
        <v>0</v>
      </c>
      <c r="BH9512" s="204">
        <f>IF(N9512="sníž. přenesená",J9512,0)</f>
        <v>0</v>
      </c>
      <c r="BI9512" s="204">
        <f>IF(N9512="nulová",J9512,0)</f>
        <v>0</v>
      </c>
      <c r="BJ9512" s="25" t="s">
        <v>98</v>
      </c>
      <c r="BK9512" s="204">
        <f>ROUND(I9512*H9512,2)</f>
        <v>0</v>
      </c>
      <c r="BL9512" s="25" t="s">
        <v>173</v>
      </c>
      <c r="BM9512" s="25" t="s">
        <v>8076</v>
      </c>
    </row>
    <row r="9513" spans="2:65" s="1" customFormat="1" ht="13.5">
      <c r="B9513" s="42"/>
      <c r="C9513" s="64"/>
      <c r="D9513" s="205" t="s">
        <v>175</v>
      </c>
      <c r="E9513" s="64"/>
      <c r="F9513" s="206" t="s">
        <v>1267</v>
      </c>
      <c r="G9513" s="64"/>
      <c r="H9513" s="64"/>
      <c r="I9513" s="164"/>
      <c r="J9513" s="64"/>
      <c r="K9513" s="64"/>
      <c r="L9513" s="62"/>
      <c r="M9513" s="207"/>
      <c r="N9513" s="43"/>
      <c r="O9513" s="43"/>
      <c r="P9513" s="43"/>
      <c r="Q9513" s="43"/>
      <c r="R9513" s="43"/>
      <c r="S9513" s="43"/>
      <c r="T9513" s="79"/>
      <c r="AT9513" s="25" t="s">
        <v>175</v>
      </c>
      <c r="AU9513" s="25" t="s">
        <v>84</v>
      </c>
    </row>
    <row r="9514" spans="2:65" s="1" customFormat="1" ht="16.5" customHeight="1">
      <c r="B9514" s="42"/>
      <c r="C9514" s="193" t="s">
        <v>4620</v>
      </c>
      <c r="D9514" s="193" t="s">
        <v>168</v>
      </c>
      <c r="E9514" s="194" t="s">
        <v>1268</v>
      </c>
      <c r="F9514" s="195" t="s">
        <v>1269</v>
      </c>
      <c r="G9514" s="196" t="s">
        <v>288</v>
      </c>
      <c r="H9514" s="197">
        <v>12</v>
      </c>
      <c r="I9514" s="198"/>
      <c r="J9514" s="199">
        <f>ROUND(I9514*H9514,2)</f>
        <v>0</v>
      </c>
      <c r="K9514" s="195" t="s">
        <v>21</v>
      </c>
      <c r="L9514" s="62"/>
      <c r="M9514" s="200" t="s">
        <v>21</v>
      </c>
      <c r="N9514" s="201" t="s">
        <v>48</v>
      </c>
      <c r="O9514" s="43"/>
      <c r="P9514" s="202">
        <f>O9514*H9514</f>
        <v>0</v>
      </c>
      <c r="Q9514" s="202">
        <v>0</v>
      </c>
      <c r="R9514" s="202">
        <f>Q9514*H9514</f>
        <v>0</v>
      </c>
      <c r="S9514" s="202">
        <v>0</v>
      </c>
      <c r="T9514" s="203">
        <f>S9514*H9514</f>
        <v>0</v>
      </c>
      <c r="AR9514" s="25" t="s">
        <v>173</v>
      </c>
      <c r="AT9514" s="25" t="s">
        <v>168</v>
      </c>
      <c r="AU9514" s="25" t="s">
        <v>84</v>
      </c>
      <c r="AY9514" s="25" t="s">
        <v>163</v>
      </c>
      <c r="BE9514" s="204">
        <f>IF(N9514="základní",J9514,0)</f>
        <v>0</v>
      </c>
      <c r="BF9514" s="204">
        <f>IF(N9514="snížená",J9514,0)</f>
        <v>0</v>
      </c>
      <c r="BG9514" s="204">
        <f>IF(N9514="zákl. přenesená",J9514,0)</f>
        <v>0</v>
      </c>
      <c r="BH9514" s="204">
        <f>IF(N9514="sníž. přenesená",J9514,0)</f>
        <v>0</v>
      </c>
      <c r="BI9514" s="204">
        <f>IF(N9514="nulová",J9514,0)</f>
        <v>0</v>
      </c>
      <c r="BJ9514" s="25" t="s">
        <v>98</v>
      </c>
      <c r="BK9514" s="204">
        <f>ROUND(I9514*H9514,2)</f>
        <v>0</v>
      </c>
      <c r="BL9514" s="25" t="s">
        <v>173</v>
      </c>
      <c r="BM9514" s="25" t="s">
        <v>8077</v>
      </c>
    </row>
    <row r="9515" spans="2:65" s="1" customFormat="1" ht="13.5">
      <c r="B9515" s="42"/>
      <c r="C9515" s="64"/>
      <c r="D9515" s="205" t="s">
        <v>175</v>
      </c>
      <c r="E9515" s="64"/>
      <c r="F9515" s="206" t="s">
        <v>1269</v>
      </c>
      <c r="G9515" s="64"/>
      <c r="H9515" s="64"/>
      <c r="I9515" s="164"/>
      <c r="J9515" s="64"/>
      <c r="K9515" s="64"/>
      <c r="L9515" s="62"/>
      <c r="M9515" s="207"/>
      <c r="N9515" s="43"/>
      <c r="O9515" s="43"/>
      <c r="P9515" s="43"/>
      <c r="Q9515" s="43"/>
      <c r="R9515" s="43"/>
      <c r="S9515" s="43"/>
      <c r="T9515" s="79"/>
      <c r="AT9515" s="25" t="s">
        <v>175</v>
      </c>
      <c r="AU9515" s="25" t="s">
        <v>84</v>
      </c>
    </row>
    <row r="9516" spans="2:65" s="1" customFormat="1" ht="16.5" customHeight="1">
      <c r="B9516" s="42"/>
      <c r="C9516" s="193" t="s">
        <v>8078</v>
      </c>
      <c r="D9516" s="193" t="s">
        <v>168</v>
      </c>
      <c r="E9516" s="194" t="s">
        <v>1270</v>
      </c>
      <c r="F9516" s="195" t="s">
        <v>1271</v>
      </c>
      <c r="G9516" s="196" t="s">
        <v>1272</v>
      </c>
      <c r="H9516" s="197">
        <v>12</v>
      </c>
      <c r="I9516" s="198"/>
      <c r="J9516" s="199">
        <f>ROUND(I9516*H9516,2)</f>
        <v>0</v>
      </c>
      <c r="K9516" s="195" t="s">
        <v>21</v>
      </c>
      <c r="L9516" s="62"/>
      <c r="M9516" s="200" t="s">
        <v>21</v>
      </c>
      <c r="N9516" s="201" t="s">
        <v>48</v>
      </c>
      <c r="O9516" s="43"/>
      <c r="P9516" s="202">
        <f>O9516*H9516</f>
        <v>0</v>
      </c>
      <c r="Q9516" s="202">
        <v>0</v>
      </c>
      <c r="R9516" s="202">
        <f>Q9516*H9516</f>
        <v>0</v>
      </c>
      <c r="S9516" s="202">
        <v>0</v>
      </c>
      <c r="T9516" s="203">
        <f>S9516*H9516</f>
        <v>0</v>
      </c>
      <c r="AR9516" s="25" t="s">
        <v>173</v>
      </c>
      <c r="AT9516" s="25" t="s">
        <v>168</v>
      </c>
      <c r="AU9516" s="25" t="s">
        <v>84</v>
      </c>
      <c r="AY9516" s="25" t="s">
        <v>163</v>
      </c>
      <c r="BE9516" s="204">
        <f>IF(N9516="základní",J9516,0)</f>
        <v>0</v>
      </c>
      <c r="BF9516" s="204">
        <f>IF(N9516="snížená",J9516,0)</f>
        <v>0</v>
      </c>
      <c r="BG9516" s="204">
        <f>IF(N9516="zákl. přenesená",J9516,0)</f>
        <v>0</v>
      </c>
      <c r="BH9516" s="204">
        <f>IF(N9516="sníž. přenesená",J9516,0)</f>
        <v>0</v>
      </c>
      <c r="BI9516" s="204">
        <f>IF(N9516="nulová",J9516,0)</f>
        <v>0</v>
      </c>
      <c r="BJ9516" s="25" t="s">
        <v>98</v>
      </c>
      <c r="BK9516" s="204">
        <f>ROUND(I9516*H9516,2)</f>
        <v>0</v>
      </c>
      <c r="BL9516" s="25" t="s">
        <v>173</v>
      </c>
      <c r="BM9516" s="25" t="s">
        <v>8079</v>
      </c>
    </row>
    <row r="9517" spans="2:65" s="1" customFormat="1" ht="13.5">
      <c r="B9517" s="42"/>
      <c r="C9517" s="64"/>
      <c r="D9517" s="205" t="s">
        <v>175</v>
      </c>
      <c r="E9517" s="64"/>
      <c r="F9517" s="206" t="s">
        <v>1271</v>
      </c>
      <c r="G9517" s="64"/>
      <c r="H9517" s="64"/>
      <c r="I9517" s="164"/>
      <c r="J9517" s="64"/>
      <c r="K9517" s="64"/>
      <c r="L9517" s="62"/>
      <c r="M9517" s="207"/>
      <c r="N9517" s="43"/>
      <c r="O9517" s="43"/>
      <c r="P9517" s="43"/>
      <c r="Q9517" s="43"/>
      <c r="R9517" s="43"/>
      <c r="S9517" s="43"/>
      <c r="T9517" s="79"/>
      <c r="AT9517" s="25" t="s">
        <v>175</v>
      </c>
      <c r="AU9517" s="25" t="s">
        <v>84</v>
      </c>
    </row>
    <row r="9518" spans="2:65" s="1" customFormat="1" ht="25.5" customHeight="1">
      <c r="B9518" s="42"/>
      <c r="C9518" s="193" t="s">
        <v>4621</v>
      </c>
      <c r="D9518" s="193" t="s">
        <v>168</v>
      </c>
      <c r="E9518" s="194" t="s">
        <v>1273</v>
      </c>
      <c r="F9518" s="195" t="s">
        <v>1274</v>
      </c>
      <c r="G9518" s="196" t="s">
        <v>1275</v>
      </c>
      <c r="H9518" s="197">
        <v>15</v>
      </c>
      <c r="I9518" s="198"/>
      <c r="J9518" s="199">
        <f>ROUND(I9518*H9518,2)</f>
        <v>0</v>
      </c>
      <c r="K9518" s="195" t="s">
        <v>21</v>
      </c>
      <c r="L9518" s="62"/>
      <c r="M9518" s="200" t="s">
        <v>21</v>
      </c>
      <c r="N9518" s="201" t="s">
        <v>48</v>
      </c>
      <c r="O9518" s="43"/>
      <c r="P9518" s="202">
        <f>O9518*H9518</f>
        <v>0</v>
      </c>
      <c r="Q9518" s="202">
        <v>0</v>
      </c>
      <c r="R9518" s="202">
        <f>Q9518*H9518</f>
        <v>0</v>
      </c>
      <c r="S9518" s="202">
        <v>0</v>
      </c>
      <c r="T9518" s="203">
        <f>S9518*H9518</f>
        <v>0</v>
      </c>
      <c r="AR9518" s="25" t="s">
        <v>173</v>
      </c>
      <c r="AT9518" s="25" t="s">
        <v>168</v>
      </c>
      <c r="AU9518" s="25" t="s">
        <v>84</v>
      </c>
      <c r="AY9518" s="25" t="s">
        <v>163</v>
      </c>
      <c r="BE9518" s="204">
        <f>IF(N9518="základní",J9518,0)</f>
        <v>0</v>
      </c>
      <c r="BF9518" s="204">
        <f>IF(N9518="snížená",J9518,0)</f>
        <v>0</v>
      </c>
      <c r="BG9518" s="204">
        <f>IF(N9518="zákl. přenesená",J9518,0)</f>
        <v>0</v>
      </c>
      <c r="BH9518" s="204">
        <f>IF(N9518="sníž. přenesená",J9518,0)</f>
        <v>0</v>
      </c>
      <c r="BI9518" s="204">
        <f>IF(N9518="nulová",J9518,0)</f>
        <v>0</v>
      </c>
      <c r="BJ9518" s="25" t="s">
        <v>98</v>
      </c>
      <c r="BK9518" s="204">
        <f>ROUND(I9518*H9518,2)</f>
        <v>0</v>
      </c>
      <c r="BL9518" s="25" t="s">
        <v>173</v>
      </c>
      <c r="BM9518" s="25" t="s">
        <v>8080</v>
      </c>
    </row>
    <row r="9519" spans="2:65" s="1" customFormat="1" ht="13.5">
      <c r="B9519" s="42"/>
      <c r="C9519" s="64"/>
      <c r="D9519" s="205" t="s">
        <v>175</v>
      </c>
      <c r="E9519" s="64"/>
      <c r="F9519" s="206" t="s">
        <v>1274</v>
      </c>
      <c r="G9519" s="64"/>
      <c r="H9519" s="64"/>
      <c r="I9519" s="164"/>
      <c r="J9519" s="64"/>
      <c r="K9519" s="64"/>
      <c r="L9519" s="62"/>
      <c r="M9519" s="207"/>
      <c r="N9519" s="43"/>
      <c r="O9519" s="43"/>
      <c r="P9519" s="43"/>
      <c r="Q9519" s="43"/>
      <c r="R9519" s="43"/>
      <c r="S9519" s="43"/>
      <c r="T9519" s="79"/>
      <c r="AT9519" s="25" t="s">
        <v>175</v>
      </c>
      <c r="AU9519" s="25" t="s">
        <v>84</v>
      </c>
    </row>
    <row r="9520" spans="2:65" s="1" customFormat="1" ht="25.5" customHeight="1">
      <c r="B9520" s="42"/>
      <c r="C9520" s="193" t="s">
        <v>8081</v>
      </c>
      <c r="D9520" s="193" t="s">
        <v>168</v>
      </c>
      <c r="E9520" s="194" t="s">
        <v>1276</v>
      </c>
      <c r="F9520" s="195" t="s">
        <v>1277</v>
      </c>
      <c r="G9520" s="196" t="s">
        <v>1254</v>
      </c>
      <c r="H9520" s="197">
        <v>32</v>
      </c>
      <c r="I9520" s="198"/>
      <c r="J9520" s="199">
        <f>ROUND(I9520*H9520,2)</f>
        <v>0</v>
      </c>
      <c r="K9520" s="195" t="s">
        <v>21</v>
      </c>
      <c r="L9520" s="62"/>
      <c r="M9520" s="200" t="s">
        <v>21</v>
      </c>
      <c r="N9520" s="201" t="s">
        <v>48</v>
      </c>
      <c r="O9520" s="43"/>
      <c r="P9520" s="202">
        <f>O9520*H9520</f>
        <v>0</v>
      </c>
      <c r="Q9520" s="202">
        <v>0</v>
      </c>
      <c r="R9520" s="202">
        <f>Q9520*H9520</f>
        <v>0</v>
      </c>
      <c r="S9520" s="202">
        <v>0</v>
      </c>
      <c r="T9520" s="203">
        <f>S9520*H9520</f>
        <v>0</v>
      </c>
      <c r="AR9520" s="25" t="s">
        <v>173</v>
      </c>
      <c r="AT9520" s="25" t="s">
        <v>168</v>
      </c>
      <c r="AU9520" s="25" t="s">
        <v>84</v>
      </c>
      <c r="AY9520" s="25" t="s">
        <v>163</v>
      </c>
      <c r="BE9520" s="204">
        <f>IF(N9520="základní",J9520,0)</f>
        <v>0</v>
      </c>
      <c r="BF9520" s="204">
        <f>IF(N9520="snížená",J9520,0)</f>
        <v>0</v>
      </c>
      <c r="BG9520" s="204">
        <f>IF(N9520="zákl. přenesená",J9520,0)</f>
        <v>0</v>
      </c>
      <c r="BH9520" s="204">
        <f>IF(N9520="sníž. přenesená",J9520,0)</f>
        <v>0</v>
      </c>
      <c r="BI9520" s="204">
        <f>IF(N9520="nulová",J9520,0)</f>
        <v>0</v>
      </c>
      <c r="BJ9520" s="25" t="s">
        <v>98</v>
      </c>
      <c r="BK9520" s="204">
        <f>ROUND(I9520*H9520,2)</f>
        <v>0</v>
      </c>
      <c r="BL9520" s="25" t="s">
        <v>173</v>
      </c>
      <c r="BM9520" s="25" t="s">
        <v>8082</v>
      </c>
    </row>
    <row r="9521" spans="2:65" s="1" customFormat="1" ht="27">
      <c r="B9521" s="42"/>
      <c r="C9521" s="64"/>
      <c r="D9521" s="205" t="s">
        <v>175</v>
      </c>
      <c r="E9521" s="64"/>
      <c r="F9521" s="206" t="s">
        <v>1277</v>
      </c>
      <c r="G9521" s="64"/>
      <c r="H9521" s="64"/>
      <c r="I9521" s="164"/>
      <c r="J9521" s="64"/>
      <c r="K9521" s="64"/>
      <c r="L9521" s="62"/>
      <c r="M9521" s="207"/>
      <c r="N9521" s="43"/>
      <c r="O9521" s="43"/>
      <c r="P9521" s="43"/>
      <c r="Q9521" s="43"/>
      <c r="R9521" s="43"/>
      <c r="S9521" s="43"/>
      <c r="T9521" s="79"/>
      <c r="AT9521" s="25" t="s">
        <v>175</v>
      </c>
      <c r="AU9521" s="25" t="s">
        <v>84</v>
      </c>
    </row>
    <row r="9522" spans="2:65" s="1" customFormat="1" ht="16.5" customHeight="1">
      <c r="B9522" s="42"/>
      <c r="C9522" s="193" t="s">
        <v>4623</v>
      </c>
      <c r="D9522" s="193" t="s">
        <v>168</v>
      </c>
      <c r="E9522" s="194" t="s">
        <v>1278</v>
      </c>
      <c r="F9522" s="195" t="s">
        <v>1279</v>
      </c>
      <c r="G9522" s="196" t="s">
        <v>184</v>
      </c>
      <c r="H9522" s="197">
        <v>10</v>
      </c>
      <c r="I9522" s="198"/>
      <c r="J9522" s="199">
        <f>ROUND(I9522*H9522,2)</f>
        <v>0</v>
      </c>
      <c r="K9522" s="195" t="s">
        <v>21</v>
      </c>
      <c r="L9522" s="62"/>
      <c r="M9522" s="200" t="s">
        <v>21</v>
      </c>
      <c r="N9522" s="201" t="s">
        <v>48</v>
      </c>
      <c r="O9522" s="43"/>
      <c r="P9522" s="202">
        <f>O9522*H9522</f>
        <v>0</v>
      </c>
      <c r="Q9522" s="202">
        <v>0</v>
      </c>
      <c r="R9522" s="202">
        <f>Q9522*H9522</f>
        <v>0</v>
      </c>
      <c r="S9522" s="202">
        <v>0</v>
      </c>
      <c r="T9522" s="203">
        <f>S9522*H9522</f>
        <v>0</v>
      </c>
      <c r="AR9522" s="25" t="s">
        <v>173</v>
      </c>
      <c r="AT9522" s="25" t="s">
        <v>168</v>
      </c>
      <c r="AU9522" s="25" t="s">
        <v>84</v>
      </c>
      <c r="AY9522" s="25" t="s">
        <v>163</v>
      </c>
      <c r="BE9522" s="204">
        <f>IF(N9522="základní",J9522,0)</f>
        <v>0</v>
      </c>
      <c r="BF9522" s="204">
        <f>IF(N9522="snížená",J9522,0)</f>
        <v>0</v>
      </c>
      <c r="BG9522" s="204">
        <f>IF(N9522="zákl. přenesená",J9522,0)</f>
        <v>0</v>
      </c>
      <c r="BH9522" s="204">
        <f>IF(N9522="sníž. přenesená",J9522,0)</f>
        <v>0</v>
      </c>
      <c r="BI9522" s="204">
        <f>IF(N9522="nulová",J9522,0)</f>
        <v>0</v>
      </c>
      <c r="BJ9522" s="25" t="s">
        <v>98</v>
      </c>
      <c r="BK9522" s="204">
        <f>ROUND(I9522*H9522,2)</f>
        <v>0</v>
      </c>
      <c r="BL9522" s="25" t="s">
        <v>173</v>
      </c>
      <c r="BM9522" s="25" t="s">
        <v>8083</v>
      </c>
    </row>
    <row r="9523" spans="2:65" s="1" customFormat="1" ht="13.5">
      <c r="B9523" s="42"/>
      <c r="C9523" s="64"/>
      <c r="D9523" s="205" t="s">
        <v>175</v>
      </c>
      <c r="E9523" s="64"/>
      <c r="F9523" s="206" t="s">
        <v>1279</v>
      </c>
      <c r="G9523" s="64"/>
      <c r="H9523" s="64"/>
      <c r="I9523" s="164"/>
      <c r="J9523" s="64"/>
      <c r="K9523" s="64"/>
      <c r="L9523" s="62"/>
      <c r="M9523" s="207"/>
      <c r="N9523" s="43"/>
      <c r="O9523" s="43"/>
      <c r="P9523" s="43"/>
      <c r="Q9523" s="43"/>
      <c r="R9523" s="43"/>
      <c r="S9523" s="43"/>
      <c r="T9523" s="79"/>
      <c r="AT9523" s="25" t="s">
        <v>175</v>
      </c>
      <c r="AU9523" s="25" t="s">
        <v>84</v>
      </c>
    </row>
    <row r="9524" spans="2:65" s="1" customFormat="1" ht="16.5" customHeight="1">
      <c r="B9524" s="42"/>
      <c r="C9524" s="193" t="s">
        <v>8084</v>
      </c>
      <c r="D9524" s="193" t="s">
        <v>168</v>
      </c>
      <c r="E9524" s="194" t="s">
        <v>1280</v>
      </c>
      <c r="F9524" s="195" t="s">
        <v>1281</v>
      </c>
      <c r="G9524" s="196" t="s">
        <v>184</v>
      </c>
      <c r="H9524" s="197">
        <v>3</v>
      </c>
      <c r="I9524" s="198"/>
      <c r="J9524" s="199">
        <f>ROUND(I9524*H9524,2)</f>
        <v>0</v>
      </c>
      <c r="K9524" s="195" t="s">
        <v>21</v>
      </c>
      <c r="L9524" s="62"/>
      <c r="M9524" s="200" t="s">
        <v>21</v>
      </c>
      <c r="N9524" s="201" t="s">
        <v>48</v>
      </c>
      <c r="O9524" s="43"/>
      <c r="P9524" s="202">
        <f>O9524*H9524</f>
        <v>0</v>
      </c>
      <c r="Q9524" s="202">
        <v>0</v>
      </c>
      <c r="R9524" s="202">
        <f>Q9524*H9524</f>
        <v>0</v>
      </c>
      <c r="S9524" s="202">
        <v>0</v>
      </c>
      <c r="T9524" s="203">
        <f>S9524*H9524</f>
        <v>0</v>
      </c>
      <c r="AR9524" s="25" t="s">
        <v>173</v>
      </c>
      <c r="AT9524" s="25" t="s">
        <v>168</v>
      </c>
      <c r="AU9524" s="25" t="s">
        <v>84</v>
      </c>
      <c r="AY9524" s="25" t="s">
        <v>163</v>
      </c>
      <c r="BE9524" s="204">
        <f>IF(N9524="základní",J9524,0)</f>
        <v>0</v>
      </c>
      <c r="BF9524" s="204">
        <f>IF(N9524="snížená",J9524,0)</f>
        <v>0</v>
      </c>
      <c r="BG9524" s="204">
        <f>IF(N9524="zákl. přenesená",J9524,0)</f>
        <v>0</v>
      </c>
      <c r="BH9524" s="204">
        <f>IF(N9524="sníž. přenesená",J9524,0)</f>
        <v>0</v>
      </c>
      <c r="BI9524" s="204">
        <f>IF(N9524="nulová",J9524,0)</f>
        <v>0</v>
      </c>
      <c r="BJ9524" s="25" t="s">
        <v>98</v>
      </c>
      <c r="BK9524" s="204">
        <f>ROUND(I9524*H9524,2)</f>
        <v>0</v>
      </c>
      <c r="BL9524" s="25" t="s">
        <v>173</v>
      </c>
      <c r="BM9524" s="25" t="s">
        <v>8085</v>
      </c>
    </row>
    <row r="9525" spans="2:65" s="1" customFormat="1" ht="13.5">
      <c r="B9525" s="42"/>
      <c r="C9525" s="64"/>
      <c r="D9525" s="205" t="s">
        <v>175</v>
      </c>
      <c r="E9525" s="64"/>
      <c r="F9525" s="206" t="s">
        <v>1281</v>
      </c>
      <c r="G9525" s="64"/>
      <c r="H9525" s="64"/>
      <c r="I9525" s="164"/>
      <c r="J9525" s="64"/>
      <c r="K9525" s="64"/>
      <c r="L9525" s="62"/>
      <c r="M9525" s="207"/>
      <c r="N9525" s="43"/>
      <c r="O9525" s="43"/>
      <c r="P9525" s="43"/>
      <c r="Q9525" s="43"/>
      <c r="R9525" s="43"/>
      <c r="S9525" s="43"/>
      <c r="T9525" s="79"/>
      <c r="AT9525" s="25" t="s">
        <v>175</v>
      </c>
      <c r="AU9525" s="25" t="s">
        <v>84</v>
      </c>
    </row>
    <row r="9526" spans="2:65" s="1" customFormat="1" ht="16.5" customHeight="1">
      <c r="B9526" s="42"/>
      <c r="C9526" s="193" t="s">
        <v>4624</v>
      </c>
      <c r="D9526" s="193" t="s">
        <v>168</v>
      </c>
      <c r="E9526" s="194" t="s">
        <v>1282</v>
      </c>
      <c r="F9526" s="195" t="s">
        <v>1283</v>
      </c>
      <c r="G9526" s="196" t="s">
        <v>1284</v>
      </c>
      <c r="H9526" s="197">
        <v>1</v>
      </c>
      <c r="I9526" s="198"/>
      <c r="J9526" s="199">
        <f>ROUND(I9526*H9526,2)</f>
        <v>0</v>
      </c>
      <c r="K9526" s="195" t="s">
        <v>21</v>
      </c>
      <c r="L9526" s="62"/>
      <c r="M9526" s="200" t="s">
        <v>21</v>
      </c>
      <c r="N9526" s="201" t="s">
        <v>48</v>
      </c>
      <c r="O9526" s="43"/>
      <c r="P9526" s="202">
        <f>O9526*H9526</f>
        <v>0</v>
      </c>
      <c r="Q9526" s="202">
        <v>0</v>
      </c>
      <c r="R9526" s="202">
        <f>Q9526*H9526</f>
        <v>0</v>
      </c>
      <c r="S9526" s="202">
        <v>0</v>
      </c>
      <c r="T9526" s="203">
        <f>S9526*H9526</f>
        <v>0</v>
      </c>
      <c r="AR9526" s="25" t="s">
        <v>173</v>
      </c>
      <c r="AT9526" s="25" t="s">
        <v>168</v>
      </c>
      <c r="AU9526" s="25" t="s">
        <v>84</v>
      </c>
      <c r="AY9526" s="25" t="s">
        <v>163</v>
      </c>
      <c r="BE9526" s="204">
        <f>IF(N9526="základní",J9526,0)</f>
        <v>0</v>
      </c>
      <c r="BF9526" s="204">
        <f>IF(N9526="snížená",J9526,0)</f>
        <v>0</v>
      </c>
      <c r="BG9526" s="204">
        <f>IF(N9526="zákl. přenesená",J9526,0)</f>
        <v>0</v>
      </c>
      <c r="BH9526" s="204">
        <f>IF(N9526="sníž. přenesená",J9526,0)</f>
        <v>0</v>
      </c>
      <c r="BI9526" s="204">
        <f>IF(N9526="nulová",J9526,0)</f>
        <v>0</v>
      </c>
      <c r="BJ9526" s="25" t="s">
        <v>98</v>
      </c>
      <c r="BK9526" s="204">
        <f>ROUND(I9526*H9526,2)</f>
        <v>0</v>
      </c>
      <c r="BL9526" s="25" t="s">
        <v>173</v>
      </c>
      <c r="BM9526" s="25" t="s">
        <v>8086</v>
      </c>
    </row>
    <row r="9527" spans="2:65" s="1" customFormat="1" ht="13.5">
      <c r="B9527" s="42"/>
      <c r="C9527" s="64"/>
      <c r="D9527" s="205" t="s">
        <v>175</v>
      </c>
      <c r="E9527" s="64"/>
      <c r="F9527" s="206" t="s">
        <v>1283</v>
      </c>
      <c r="G9527" s="64"/>
      <c r="H9527" s="64"/>
      <c r="I9527" s="164"/>
      <c r="J9527" s="64"/>
      <c r="K9527" s="64"/>
      <c r="L9527" s="62"/>
      <c r="M9527" s="207"/>
      <c r="N9527" s="43"/>
      <c r="O9527" s="43"/>
      <c r="P9527" s="43"/>
      <c r="Q9527" s="43"/>
      <c r="R9527" s="43"/>
      <c r="S9527" s="43"/>
      <c r="T9527" s="79"/>
      <c r="AT9527" s="25" t="s">
        <v>175</v>
      </c>
      <c r="AU9527" s="25" t="s">
        <v>84</v>
      </c>
    </row>
    <row r="9528" spans="2:65" s="1" customFormat="1" ht="16.5" customHeight="1">
      <c r="B9528" s="42"/>
      <c r="C9528" s="193" t="s">
        <v>8087</v>
      </c>
      <c r="D9528" s="193" t="s">
        <v>168</v>
      </c>
      <c r="E9528" s="194" t="s">
        <v>1285</v>
      </c>
      <c r="F9528" s="195" t="s">
        <v>1286</v>
      </c>
      <c r="G9528" s="196" t="s">
        <v>1272</v>
      </c>
      <c r="H9528" s="197">
        <v>1</v>
      </c>
      <c r="I9528" s="198"/>
      <c r="J9528" s="199">
        <f>ROUND(I9528*H9528,2)</f>
        <v>0</v>
      </c>
      <c r="K9528" s="195" t="s">
        <v>21</v>
      </c>
      <c r="L9528" s="62"/>
      <c r="M9528" s="200" t="s">
        <v>21</v>
      </c>
      <c r="N9528" s="201" t="s">
        <v>48</v>
      </c>
      <c r="O9528" s="43"/>
      <c r="P9528" s="202">
        <f>O9528*H9528</f>
        <v>0</v>
      </c>
      <c r="Q9528" s="202">
        <v>0</v>
      </c>
      <c r="R9528" s="202">
        <f>Q9528*H9528</f>
        <v>0</v>
      </c>
      <c r="S9528" s="202">
        <v>0</v>
      </c>
      <c r="T9528" s="203">
        <f>S9528*H9528</f>
        <v>0</v>
      </c>
      <c r="AR9528" s="25" t="s">
        <v>173</v>
      </c>
      <c r="AT9528" s="25" t="s">
        <v>168</v>
      </c>
      <c r="AU9528" s="25" t="s">
        <v>84</v>
      </c>
      <c r="AY9528" s="25" t="s">
        <v>163</v>
      </c>
      <c r="BE9528" s="204">
        <f>IF(N9528="základní",J9528,0)</f>
        <v>0</v>
      </c>
      <c r="BF9528" s="204">
        <f>IF(N9528="snížená",J9528,0)</f>
        <v>0</v>
      </c>
      <c r="BG9528" s="204">
        <f>IF(N9528="zákl. přenesená",J9528,0)</f>
        <v>0</v>
      </c>
      <c r="BH9528" s="204">
        <f>IF(N9528="sníž. přenesená",J9528,0)</f>
        <v>0</v>
      </c>
      <c r="BI9528" s="204">
        <f>IF(N9528="nulová",J9528,0)</f>
        <v>0</v>
      </c>
      <c r="BJ9528" s="25" t="s">
        <v>98</v>
      </c>
      <c r="BK9528" s="204">
        <f>ROUND(I9528*H9528,2)</f>
        <v>0</v>
      </c>
      <c r="BL9528" s="25" t="s">
        <v>173</v>
      </c>
      <c r="BM9528" s="25" t="s">
        <v>8088</v>
      </c>
    </row>
    <row r="9529" spans="2:65" s="1" customFormat="1" ht="13.5">
      <c r="B9529" s="42"/>
      <c r="C9529" s="64"/>
      <c r="D9529" s="205" t="s">
        <v>175</v>
      </c>
      <c r="E9529" s="64"/>
      <c r="F9529" s="206" t="s">
        <v>1286</v>
      </c>
      <c r="G9529" s="64"/>
      <c r="H9529" s="64"/>
      <c r="I9529" s="164"/>
      <c r="J9529" s="64"/>
      <c r="K9529" s="64"/>
      <c r="L9529" s="62"/>
      <c r="M9529" s="207"/>
      <c r="N9529" s="43"/>
      <c r="O9529" s="43"/>
      <c r="P9529" s="43"/>
      <c r="Q9529" s="43"/>
      <c r="R9529" s="43"/>
      <c r="S9529" s="43"/>
      <c r="T9529" s="79"/>
      <c r="AT9529" s="25" t="s">
        <v>175</v>
      </c>
      <c r="AU9529" s="25" t="s">
        <v>84</v>
      </c>
    </row>
    <row r="9530" spans="2:65" s="1" customFormat="1" ht="16.5" customHeight="1">
      <c r="B9530" s="42"/>
      <c r="C9530" s="193" t="s">
        <v>4626</v>
      </c>
      <c r="D9530" s="193" t="s">
        <v>168</v>
      </c>
      <c r="E9530" s="194" t="s">
        <v>1287</v>
      </c>
      <c r="F9530" s="195" t="s">
        <v>1288</v>
      </c>
      <c r="G9530" s="196" t="s">
        <v>1284</v>
      </c>
      <c r="H9530" s="197">
        <v>1</v>
      </c>
      <c r="I9530" s="198"/>
      <c r="J9530" s="199">
        <f>ROUND(I9530*H9530,2)</f>
        <v>0</v>
      </c>
      <c r="K9530" s="195" t="s">
        <v>21</v>
      </c>
      <c r="L9530" s="62"/>
      <c r="M9530" s="200" t="s">
        <v>21</v>
      </c>
      <c r="N9530" s="201" t="s">
        <v>48</v>
      </c>
      <c r="O9530" s="43"/>
      <c r="P9530" s="202">
        <f>O9530*H9530</f>
        <v>0</v>
      </c>
      <c r="Q9530" s="202">
        <v>0</v>
      </c>
      <c r="R9530" s="202">
        <f>Q9530*H9530</f>
        <v>0</v>
      </c>
      <c r="S9530" s="202">
        <v>0</v>
      </c>
      <c r="T9530" s="203">
        <f>S9530*H9530</f>
        <v>0</v>
      </c>
      <c r="AR9530" s="25" t="s">
        <v>173</v>
      </c>
      <c r="AT9530" s="25" t="s">
        <v>168</v>
      </c>
      <c r="AU9530" s="25" t="s">
        <v>84</v>
      </c>
      <c r="AY9530" s="25" t="s">
        <v>163</v>
      </c>
      <c r="BE9530" s="204">
        <f>IF(N9530="základní",J9530,0)</f>
        <v>0</v>
      </c>
      <c r="BF9530" s="204">
        <f>IF(N9530="snížená",J9530,0)</f>
        <v>0</v>
      </c>
      <c r="BG9530" s="204">
        <f>IF(N9530="zákl. přenesená",J9530,0)</f>
        <v>0</v>
      </c>
      <c r="BH9530" s="204">
        <f>IF(N9530="sníž. přenesená",J9530,0)</f>
        <v>0</v>
      </c>
      <c r="BI9530" s="204">
        <f>IF(N9530="nulová",J9530,0)</f>
        <v>0</v>
      </c>
      <c r="BJ9530" s="25" t="s">
        <v>98</v>
      </c>
      <c r="BK9530" s="204">
        <f>ROUND(I9530*H9530,2)</f>
        <v>0</v>
      </c>
      <c r="BL9530" s="25" t="s">
        <v>173</v>
      </c>
      <c r="BM9530" s="25" t="s">
        <v>8089</v>
      </c>
    </row>
    <row r="9531" spans="2:65" s="1" customFormat="1" ht="13.5">
      <c r="B9531" s="42"/>
      <c r="C9531" s="64"/>
      <c r="D9531" s="205" t="s">
        <v>175</v>
      </c>
      <c r="E9531" s="64"/>
      <c r="F9531" s="206" t="s">
        <v>1288</v>
      </c>
      <c r="G9531" s="64"/>
      <c r="H9531" s="64"/>
      <c r="I9531" s="164"/>
      <c r="J9531" s="64"/>
      <c r="K9531" s="64"/>
      <c r="L9531" s="62"/>
      <c r="M9531" s="207"/>
      <c r="N9531" s="43"/>
      <c r="O9531" s="43"/>
      <c r="P9531" s="43"/>
      <c r="Q9531" s="43"/>
      <c r="R9531" s="43"/>
      <c r="S9531" s="43"/>
      <c r="T9531" s="79"/>
      <c r="AT9531" s="25" t="s">
        <v>175</v>
      </c>
      <c r="AU9531" s="25" t="s">
        <v>84</v>
      </c>
    </row>
    <row r="9532" spans="2:65" s="1" customFormat="1" ht="16.5" customHeight="1">
      <c r="B9532" s="42"/>
      <c r="C9532" s="193" t="s">
        <v>8090</v>
      </c>
      <c r="D9532" s="193" t="s">
        <v>168</v>
      </c>
      <c r="E9532" s="194" t="s">
        <v>1289</v>
      </c>
      <c r="F9532" s="195" t="s">
        <v>1290</v>
      </c>
      <c r="G9532" s="196" t="s">
        <v>1284</v>
      </c>
      <c r="H9532" s="197">
        <v>0.5</v>
      </c>
      <c r="I9532" s="198"/>
      <c r="J9532" s="199">
        <f>ROUND(I9532*H9532,2)</f>
        <v>0</v>
      </c>
      <c r="K9532" s="195" t="s">
        <v>21</v>
      </c>
      <c r="L9532" s="62"/>
      <c r="M9532" s="200" t="s">
        <v>21</v>
      </c>
      <c r="N9532" s="201" t="s">
        <v>48</v>
      </c>
      <c r="O9532" s="43"/>
      <c r="P9532" s="202">
        <f>O9532*H9532</f>
        <v>0</v>
      </c>
      <c r="Q9532" s="202">
        <v>0</v>
      </c>
      <c r="R9532" s="202">
        <f>Q9532*H9532</f>
        <v>0</v>
      </c>
      <c r="S9532" s="202">
        <v>0</v>
      </c>
      <c r="T9532" s="203">
        <f>S9532*H9532</f>
        <v>0</v>
      </c>
      <c r="AR9532" s="25" t="s">
        <v>173</v>
      </c>
      <c r="AT9532" s="25" t="s">
        <v>168</v>
      </c>
      <c r="AU9532" s="25" t="s">
        <v>84</v>
      </c>
      <c r="AY9532" s="25" t="s">
        <v>163</v>
      </c>
      <c r="BE9532" s="204">
        <f>IF(N9532="základní",J9532,0)</f>
        <v>0</v>
      </c>
      <c r="BF9532" s="204">
        <f>IF(N9532="snížená",J9532,0)</f>
        <v>0</v>
      </c>
      <c r="BG9532" s="204">
        <f>IF(N9532="zákl. přenesená",J9532,0)</f>
        <v>0</v>
      </c>
      <c r="BH9532" s="204">
        <f>IF(N9532="sníž. přenesená",J9532,0)</f>
        <v>0</v>
      </c>
      <c r="BI9532" s="204">
        <f>IF(N9532="nulová",J9532,0)</f>
        <v>0</v>
      </c>
      <c r="BJ9532" s="25" t="s">
        <v>98</v>
      </c>
      <c r="BK9532" s="204">
        <f>ROUND(I9532*H9532,2)</f>
        <v>0</v>
      </c>
      <c r="BL9532" s="25" t="s">
        <v>173</v>
      </c>
      <c r="BM9532" s="25" t="s">
        <v>8091</v>
      </c>
    </row>
    <row r="9533" spans="2:65" s="1" customFormat="1" ht="13.5">
      <c r="B9533" s="42"/>
      <c r="C9533" s="64"/>
      <c r="D9533" s="205" t="s">
        <v>175</v>
      </c>
      <c r="E9533" s="64"/>
      <c r="F9533" s="206" t="s">
        <v>1290</v>
      </c>
      <c r="G9533" s="64"/>
      <c r="H9533" s="64"/>
      <c r="I9533" s="164"/>
      <c r="J9533" s="64"/>
      <c r="K9533" s="64"/>
      <c r="L9533" s="62"/>
      <c r="M9533" s="207"/>
      <c r="N9533" s="43"/>
      <c r="O9533" s="43"/>
      <c r="P9533" s="43"/>
      <c r="Q9533" s="43"/>
      <c r="R9533" s="43"/>
      <c r="S9533" s="43"/>
      <c r="T9533" s="79"/>
      <c r="AT9533" s="25" t="s">
        <v>175</v>
      </c>
      <c r="AU9533" s="25" t="s">
        <v>84</v>
      </c>
    </row>
    <row r="9534" spans="2:65" s="1" customFormat="1" ht="16.5" customHeight="1">
      <c r="B9534" s="42"/>
      <c r="C9534" s="193" t="s">
        <v>4627</v>
      </c>
      <c r="D9534" s="193" t="s">
        <v>168</v>
      </c>
      <c r="E9534" s="194" t="s">
        <v>1291</v>
      </c>
      <c r="F9534" s="195" t="s">
        <v>1292</v>
      </c>
      <c r="G9534" s="196" t="s">
        <v>1284</v>
      </c>
      <c r="H9534" s="197">
        <v>0.2</v>
      </c>
      <c r="I9534" s="198"/>
      <c r="J9534" s="199">
        <f>ROUND(I9534*H9534,2)</f>
        <v>0</v>
      </c>
      <c r="K9534" s="195" t="s">
        <v>21</v>
      </c>
      <c r="L9534" s="62"/>
      <c r="M9534" s="200" t="s">
        <v>21</v>
      </c>
      <c r="N9534" s="201" t="s">
        <v>48</v>
      </c>
      <c r="O9534" s="43"/>
      <c r="P9534" s="202">
        <f>O9534*H9534</f>
        <v>0</v>
      </c>
      <c r="Q9534" s="202">
        <v>0</v>
      </c>
      <c r="R9534" s="202">
        <f>Q9534*H9534</f>
        <v>0</v>
      </c>
      <c r="S9534" s="202">
        <v>0</v>
      </c>
      <c r="T9534" s="203">
        <f>S9534*H9534</f>
        <v>0</v>
      </c>
      <c r="AR9534" s="25" t="s">
        <v>173</v>
      </c>
      <c r="AT9534" s="25" t="s">
        <v>168</v>
      </c>
      <c r="AU9534" s="25" t="s">
        <v>84</v>
      </c>
      <c r="AY9534" s="25" t="s">
        <v>163</v>
      </c>
      <c r="BE9534" s="204">
        <f>IF(N9534="základní",J9534,0)</f>
        <v>0</v>
      </c>
      <c r="BF9534" s="204">
        <f>IF(N9534="snížená",J9534,0)</f>
        <v>0</v>
      </c>
      <c r="BG9534" s="204">
        <f>IF(N9534="zákl. přenesená",J9534,0)</f>
        <v>0</v>
      </c>
      <c r="BH9534" s="204">
        <f>IF(N9534="sníž. přenesená",J9534,0)</f>
        <v>0</v>
      </c>
      <c r="BI9534" s="204">
        <f>IF(N9534="nulová",J9534,0)</f>
        <v>0</v>
      </c>
      <c r="BJ9534" s="25" t="s">
        <v>98</v>
      </c>
      <c r="BK9534" s="204">
        <f>ROUND(I9534*H9534,2)</f>
        <v>0</v>
      </c>
      <c r="BL9534" s="25" t="s">
        <v>173</v>
      </c>
      <c r="BM9534" s="25" t="s">
        <v>8092</v>
      </c>
    </row>
    <row r="9535" spans="2:65" s="1" customFormat="1" ht="13.5">
      <c r="B9535" s="42"/>
      <c r="C9535" s="64"/>
      <c r="D9535" s="205" t="s">
        <v>175</v>
      </c>
      <c r="E9535" s="64"/>
      <c r="F9535" s="206" t="s">
        <v>1292</v>
      </c>
      <c r="G9535" s="64"/>
      <c r="H9535" s="64"/>
      <c r="I9535" s="164"/>
      <c r="J9535" s="64"/>
      <c r="K9535" s="64"/>
      <c r="L9535" s="62"/>
      <c r="M9535" s="207"/>
      <c r="N9535" s="43"/>
      <c r="O9535" s="43"/>
      <c r="P9535" s="43"/>
      <c r="Q9535" s="43"/>
      <c r="R9535" s="43"/>
      <c r="S9535" s="43"/>
      <c r="T9535" s="79"/>
      <c r="AT9535" s="25" t="s">
        <v>175</v>
      </c>
      <c r="AU9535" s="25" t="s">
        <v>84</v>
      </c>
    </row>
    <row r="9536" spans="2:65" s="1" customFormat="1" ht="16.5" customHeight="1">
      <c r="B9536" s="42"/>
      <c r="C9536" s="193" t="s">
        <v>8093</v>
      </c>
      <c r="D9536" s="193" t="s">
        <v>168</v>
      </c>
      <c r="E9536" s="194" t="s">
        <v>1293</v>
      </c>
      <c r="F9536" s="195" t="s">
        <v>1294</v>
      </c>
      <c r="G9536" s="196" t="s">
        <v>1272</v>
      </c>
      <c r="H9536" s="197">
        <v>1</v>
      </c>
      <c r="I9536" s="198"/>
      <c r="J9536" s="199">
        <f>ROUND(I9536*H9536,2)</f>
        <v>0</v>
      </c>
      <c r="K9536" s="195" t="s">
        <v>21</v>
      </c>
      <c r="L9536" s="62"/>
      <c r="M9536" s="200" t="s">
        <v>21</v>
      </c>
      <c r="N9536" s="201" t="s">
        <v>48</v>
      </c>
      <c r="O9536" s="43"/>
      <c r="P9536" s="202">
        <f>O9536*H9536</f>
        <v>0</v>
      </c>
      <c r="Q9536" s="202">
        <v>0</v>
      </c>
      <c r="R9536" s="202">
        <f>Q9536*H9536</f>
        <v>0</v>
      </c>
      <c r="S9536" s="202">
        <v>0</v>
      </c>
      <c r="T9536" s="203">
        <f>S9536*H9536</f>
        <v>0</v>
      </c>
      <c r="AR9536" s="25" t="s">
        <v>173</v>
      </c>
      <c r="AT9536" s="25" t="s">
        <v>168</v>
      </c>
      <c r="AU9536" s="25" t="s">
        <v>84</v>
      </c>
      <c r="AY9536" s="25" t="s">
        <v>163</v>
      </c>
      <c r="BE9536" s="204">
        <f>IF(N9536="základní",J9536,0)</f>
        <v>0</v>
      </c>
      <c r="BF9536" s="204">
        <f>IF(N9536="snížená",J9536,0)</f>
        <v>0</v>
      </c>
      <c r="BG9536" s="204">
        <f>IF(N9536="zákl. přenesená",J9536,0)</f>
        <v>0</v>
      </c>
      <c r="BH9536" s="204">
        <f>IF(N9536="sníž. přenesená",J9536,0)</f>
        <v>0</v>
      </c>
      <c r="BI9536" s="204">
        <f>IF(N9536="nulová",J9536,0)</f>
        <v>0</v>
      </c>
      <c r="BJ9536" s="25" t="s">
        <v>98</v>
      </c>
      <c r="BK9536" s="204">
        <f>ROUND(I9536*H9536,2)</f>
        <v>0</v>
      </c>
      <c r="BL9536" s="25" t="s">
        <v>173</v>
      </c>
      <c r="BM9536" s="25" t="s">
        <v>8094</v>
      </c>
    </row>
    <row r="9537" spans="2:65" s="1" customFormat="1" ht="13.5">
      <c r="B9537" s="42"/>
      <c r="C9537" s="64"/>
      <c r="D9537" s="205" t="s">
        <v>175</v>
      </c>
      <c r="E9537" s="64"/>
      <c r="F9537" s="206" t="s">
        <v>1294</v>
      </c>
      <c r="G9537" s="64"/>
      <c r="H9537" s="64"/>
      <c r="I9537" s="164"/>
      <c r="J9537" s="64"/>
      <c r="K9537" s="64"/>
      <c r="L9537" s="62"/>
      <c r="M9537" s="207"/>
      <c r="N9537" s="43"/>
      <c r="O9537" s="43"/>
      <c r="P9537" s="43"/>
      <c r="Q9537" s="43"/>
      <c r="R9537" s="43"/>
      <c r="S9537" s="43"/>
      <c r="T9537" s="79"/>
      <c r="AT9537" s="25" t="s">
        <v>175</v>
      </c>
      <c r="AU9537" s="25" t="s">
        <v>84</v>
      </c>
    </row>
    <row r="9538" spans="2:65" s="1" customFormat="1" ht="16.5" customHeight="1">
      <c r="B9538" s="42"/>
      <c r="C9538" s="193" t="s">
        <v>4629</v>
      </c>
      <c r="D9538" s="193" t="s">
        <v>168</v>
      </c>
      <c r="E9538" s="194" t="s">
        <v>1295</v>
      </c>
      <c r="F9538" s="195" t="s">
        <v>1296</v>
      </c>
      <c r="G9538" s="196" t="s">
        <v>171</v>
      </c>
      <c r="H9538" s="197">
        <v>24.5</v>
      </c>
      <c r="I9538" s="198"/>
      <c r="J9538" s="199">
        <f>ROUND(I9538*H9538,2)</f>
        <v>0</v>
      </c>
      <c r="K9538" s="195" t="s">
        <v>21</v>
      </c>
      <c r="L9538" s="62"/>
      <c r="M9538" s="200" t="s">
        <v>21</v>
      </c>
      <c r="N9538" s="201" t="s">
        <v>48</v>
      </c>
      <c r="O9538" s="43"/>
      <c r="P9538" s="202">
        <f>O9538*H9538</f>
        <v>0</v>
      </c>
      <c r="Q9538" s="202">
        <v>0</v>
      </c>
      <c r="R9538" s="202">
        <f>Q9538*H9538</f>
        <v>0</v>
      </c>
      <c r="S9538" s="202">
        <v>0</v>
      </c>
      <c r="T9538" s="203">
        <f>S9538*H9538</f>
        <v>0</v>
      </c>
      <c r="AR9538" s="25" t="s">
        <v>173</v>
      </c>
      <c r="AT9538" s="25" t="s">
        <v>168</v>
      </c>
      <c r="AU9538" s="25" t="s">
        <v>84</v>
      </c>
      <c r="AY9538" s="25" t="s">
        <v>163</v>
      </c>
      <c r="BE9538" s="204">
        <f>IF(N9538="základní",J9538,0)</f>
        <v>0</v>
      </c>
      <c r="BF9538" s="204">
        <f>IF(N9538="snížená",J9538,0)</f>
        <v>0</v>
      </c>
      <c r="BG9538" s="204">
        <f>IF(N9538="zákl. přenesená",J9538,0)</f>
        <v>0</v>
      </c>
      <c r="BH9538" s="204">
        <f>IF(N9538="sníž. přenesená",J9538,0)</f>
        <v>0</v>
      </c>
      <c r="BI9538" s="204">
        <f>IF(N9538="nulová",J9538,0)</f>
        <v>0</v>
      </c>
      <c r="BJ9538" s="25" t="s">
        <v>98</v>
      </c>
      <c r="BK9538" s="204">
        <f>ROUND(I9538*H9538,2)</f>
        <v>0</v>
      </c>
      <c r="BL9538" s="25" t="s">
        <v>173</v>
      </c>
      <c r="BM9538" s="25" t="s">
        <v>8095</v>
      </c>
    </row>
    <row r="9539" spans="2:65" s="1" customFormat="1" ht="13.5">
      <c r="B9539" s="42"/>
      <c r="C9539" s="64"/>
      <c r="D9539" s="205" t="s">
        <v>175</v>
      </c>
      <c r="E9539" s="64"/>
      <c r="F9539" s="206" t="s">
        <v>1296</v>
      </c>
      <c r="G9539" s="64"/>
      <c r="H9539" s="64"/>
      <c r="I9539" s="164"/>
      <c r="J9539" s="64"/>
      <c r="K9539" s="64"/>
      <c r="L9539" s="62"/>
      <c r="M9539" s="207"/>
      <c r="N9539" s="43"/>
      <c r="O9539" s="43"/>
      <c r="P9539" s="43"/>
      <c r="Q9539" s="43"/>
      <c r="R9539" s="43"/>
      <c r="S9539" s="43"/>
      <c r="T9539" s="79"/>
      <c r="AT9539" s="25" t="s">
        <v>175</v>
      </c>
      <c r="AU9539" s="25" t="s">
        <v>84</v>
      </c>
    </row>
    <row r="9540" spans="2:65" s="1" customFormat="1" ht="16.5" customHeight="1">
      <c r="B9540" s="42"/>
      <c r="C9540" s="193" t="s">
        <v>8096</v>
      </c>
      <c r="D9540" s="193" t="s">
        <v>168</v>
      </c>
      <c r="E9540" s="194" t="s">
        <v>1297</v>
      </c>
      <c r="F9540" s="195" t="s">
        <v>1298</v>
      </c>
      <c r="G9540" s="196" t="s">
        <v>1233</v>
      </c>
      <c r="H9540" s="197">
        <v>10</v>
      </c>
      <c r="I9540" s="198"/>
      <c r="J9540" s="199">
        <f>ROUND(I9540*H9540,2)</f>
        <v>0</v>
      </c>
      <c r="K9540" s="195" t="s">
        <v>21</v>
      </c>
      <c r="L9540" s="62"/>
      <c r="M9540" s="200" t="s">
        <v>21</v>
      </c>
      <c r="N9540" s="201" t="s">
        <v>48</v>
      </c>
      <c r="O9540" s="43"/>
      <c r="P9540" s="202">
        <f>O9540*H9540</f>
        <v>0</v>
      </c>
      <c r="Q9540" s="202">
        <v>0</v>
      </c>
      <c r="R9540" s="202">
        <f>Q9540*H9540</f>
        <v>0</v>
      </c>
      <c r="S9540" s="202">
        <v>0</v>
      </c>
      <c r="T9540" s="203">
        <f>S9540*H9540</f>
        <v>0</v>
      </c>
      <c r="AR9540" s="25" t="s">
        <v>173</v>
      </c>
      <c r="AT9540" s="25" t="s">
        <v>168</v>
      </c>
      <c r="AU9540" s="25" t="s">
        <v>84</v>
      </c>
      <c r="AY9540" s="25" t="s">
        <v>163</v>
      </c>
      <c r="BE9540" s="204">
        <f>IF(N9540="základní",J9540,0)</f>
        <v>0</v>
      </c>
      <c r="BF9540" s="204">
        <f>IF(N9540="snížená",J9540,0)</f>
        <v>0</v>
      </c>
      <c r="BG9540" s="204">
        <f>IF(N9540="zákl. přenesená",J9540,0)</f>
        <v>0</v>
      </c>
      <c r="BH9540" s="204">
        <f>IF(N9540="sníž. přenesená",J9540,0)</f>
        <v>0</v>
      </c>
      <c r="BI9540" s="204">
        <f>IF(N9540="nulová",J9540,0)</f>
        <v>0</v>
      </c>
      <c r="BJ9540" s="25" t="s">
        <v>98</v>
      </c>
      <c r="BK9540" s="204">
        <f>ROUND(I9540*H9540,2)</f>
        <v>0</v>
      </c>
      <c r="BL9540" s="25" t="s">
        <v>173</v>
      </c>
      <c r="BM9540" s="25" t="s">
        <v>8097</v>
      </c>
    </row>
    <row r="9541" spans="2:65" s="1" customFormat="1" ht="13.5">
      <c r="B9541" s="42"/>
      <c r="C9541" s="64"/>
      <c r="D9541" s="205" t="s">
        <v>175</v>
      </c>
      <c r="E9541" s="64"/>
      <c r="F9541" s="206" t="s">
        <v>1298</v>
      </c>
      <c r="G9541" s="64"/>
      <c r="H9541" s="64"/>
      <c r="I9541" s="164"/>
      <c r="J9541" s="64"/>
      <c r="K9541" s="64"/>
      <c r="L9541" s="62"/>
      <c r="M9541" s="207"/>
      <c r="N9541" s="43"/>
      <c r="O9541" s="43"/>
      <c r="P9541" s="43"/>
      <c r="Q9541" s="43"/>
      <c r="R9541" s="43"/>
      <c r="S9541" s="43"/>
      <c r="T9541" s="79"/>
      <c r="AT9541" s="25" t="s">
        <v>175</v>
      </c>
      <c r="AU9541" s="25" t="s">
        <v>84</v>
      </c>
    </row>
    <row r="9542" spans="2:65" s="1" customFormat="1" ht="16.5" customHeight="1">
      <c r="B9542" s="42"/>
      <c r="C9542" s="193" t="s">
        <v>4630</v>
      </c>
      <c r="D9542" s="193" t="s">
        <v>168</v>
      </c>
      <c r="E9542" s="194" t="s">
        <v>1299</v>
      </c>
      <c r="F9542" s="195" t="s">
        <v>1232</v>
      </c>
      <c r="G9542" s="196" t="s">
        <v>1233</v>
      </c>
      <c r="H9542" s="197">
        <v>10</v>
      </c>
      <c r="I9542" s="198"/>
      <c r="J9542" s="199">
        <f>ROUND(I9542*H9542,2)</f>
        <v>0</v>
      </c>
      <c r="K9542" s="195" t="s">
        <v>21</v>
      </c>
      <c r="L9542" s="62"/>
      <c r="M9542" s="200" t="s">
        <v>21</v>
      </c>
      <c r="N9542" s="201" t="s">
        <v>48</v>
      </c>
      <c r="O9542" s="43"/>
      <c r="P9542" s="202">
        <f>O9542*H9542</f>
        <v>0</v>
      </c>
      <c r="Q9542" s="202">
        <v>0</v>
      </c>
      <c r="R9542" s="202">
        <f>Q9542*H9542</f>
        <v>0</v>
      </c>
      <c r="S9542" s="202">
        <v>0</v>
      </c>
      <c r="T9542" s="203">
        <f>S9542*H9542</f>
        <v>0</v>
      </c>
      <c r="AR9542" s="25" t="s">
        <v>173</v>
      </c>
      <c r="AT9542" s="25" t="s">
        <v>168</v>
      </c>
      <c r="AU9542" s="25" t="s">
        <v>84</v>
      </c>
      <c r="AY9542" s="25" t="s">
        <v>163</v>
      </c>
      <c r="BE9542" s="204">
        <f>IF(N9542="základní",J9542,0)</f>
        <v>0</v>
      </c>
      <c r="BF9542" s="204">
        <f>IF(N9542="snížená",J9542,0)</f>
        <v>0</v>
      </c>
      <c r="BG9542" s="204">
        <f>IF(N9542="zákl. přenesená",J9542,0)</f>
        <v>0</v>
      </c>
      <c r="BH9542" s="204">
        <f>IF(N9542="sníž. přenesená",J9542,0)</f>
        <v>0</v>
      </c>
      <c r="BI9542" s="204">
        <f>IF(N9542="nulová",J9542,0)</f>
        <v>0</v>
      </c>
      <c r="BJ9542" s="25" t="s">
        <v>98</v>
      </c>
      <c r="BK9542" s="204">
        <f>ROUND(I9542*H9542,2)</f>
        <v>0</v>
      </c>
      <c r="BL9542" s="25" t="s">
        <v>173</v>
      </c>
      <c r="BM9542" s="25" t="s">
        <v>8098</v>
      </c>
    </row>
    <row r="9543" spans="2:65" s="1" customFormat="1" ht="13.5">
      <c r="B9543" s="42"/>
      <c r="C9543" s="64"/>
      <c r="D9543" s="205" t="s">
        <v>175</v>
      </c>
      <c r="E9543" s="64"/>
      <c r="F9543" s="206" t="s">
        <v>1232</v>
      </c>
      <c r="G9543" s="64"/>
      <c r="H9543" s="64"/>
      <c r="I9543" s="164"/>
      <c r="J9543" s="64"/>
      <c r="K9543" s="64"/>
      <c r="L9543" s="62"/>
      <c r="M9543" s="207"/>
      <c r="N9543" s="43"/>
      <c r="O9543" s="43"/>
      <c r="P9543" s="43"/>
      <c r="Q9543" s="43"/>
      <c r="R9543" s="43"/>
      <c r="S9543" s="43"/>
      <c r="T9543" s="79"/>
      <c r="AT9543" s="25" t="s">
        <v>175</v>
      </c>
      <c r="AU9543" s="25" t="s">
        <v>84</v>
      </c>
    </row>
    <row r="9544" spans="2:65" s="1" customFormat="1" ht="16.5" customHeight="1">
      <c r="B9544" s="42"/>
      <c r="C9544" s="193" t="s">
        <v>8099</v>
      </c>
      <c r="D9544" s="193" t="s">
        <v>168</v>
      </c>
      <c r="E9544" s="194" t="s">
        <v>1300</v>
      </c>
      <c r="F9544" s="195" t="s">
        <v>1301</v>
      </c>
      <c r="G9544" s="196" t="s">
        <v>1272</v>
      </c>
      <c r="H9544" s="197">
        <v>1</v>
      </c>
      <c r="I9544" s="198"/>
      <c r="J9544" s="199">
        <f>ROUND(I9544*H9544,2)</f>
        <v>0</v>
      </c>
      <c r="K9544" s="195" t="s">
        <v>21</v>
      </c>
      <c r="L9544" s="62"/>
      <c r="M9544" s="200" t="s">
        <v>21</v>
      </c>
      <c r="N9544" s="201" t="s">
        <v>48</v>
      </c>
      <c r="O9544" s="43"/>
      <c r="P9544" s="202">
        <f>O9544*H9544</f>
        <v>0</v>
      </c>
      <c r="Q9544" s="202">
        <v>0</v>
      </c>
      <c r="R9544" s="202">
        <f>Q9544*H9544</f>
        <v>0</v>
      </c>
      <c r="S9544" s="202">
        <v>0</v>
      </c>
      <c r="T9544" s="203">
        <f>S9544*H9544</f>
        <v>0</v>
      </c>
      <c r="AR9544" s="25" t="s">
        <v>173</v>
      </c>
      <c r="AT9544" s="25" t="s">
        <v>168</v>
      </c>
      <c r="AU9544" s="25" t="s">
        <v>84</v>
      </c>
      <c r="AY9544" s="25" t="s">
        <v>163</v>
      </c>
      <c r="BE9544" s="204">
        <f>IF(N9544="základní",J9544,0)</f>
        <v>0</v>
      </c>
      <c r="BF9544" s="204">
        <f>IF(N9544="snížená",J9544,0)</f>
        <v>0</v>
      </c>
      <c r="BG9544" s="204">
        <f>IF(N9544="zákl. přenesená",J9544,0)</f>
        <v>0</v>
      </c>
      <c r="BH9544" s="204">
        <f>IF(N9544="sníž. přenesená",J9544,0)</f>
        <v>0</v>
      </c>
      <c r="BI9544" s="204">
        <f>IF(N9544="nulová",J9544,0)</f>
        <v>0</v>
      </c>
      <c r="BJ9544" s="25" t="s">
        <v>98</v>
      </c>
      <c r="BK9544" s="204">
        <f>ROUND(I9544*H9544,2)</f>
        <v>0</v>
      </c>
      <c r="BL9544" s="25" t="s">
        <v>173</v>
      </c>
      <c r="BM9544" s="25" t="s">
        <v>8100</v>
      </c>
    </row>
    <row r="9545" spans="2:65" s="1" customFormat="1" ht="13.5">
      <c r="B9545" s="42"/>
      <c r="C9545" s="64"/>
      <c r="D9545" s="205" t="s">
        <v>175</v>
      </c>
      <c r="E9545" s="64"/>
      <c r="F9545" s="206" t="s">
        <v>1301</v>
      </c>
      <c r="G9545" s="64"/>
      <c r="H9545" s="64"/>
      <c r="I9545" s="164"/>
      <c r="J9545" s="64"/>
      <c r="K9545" s="64"/>
      <c r="L9545" s="62"/>
      <c r="M9545" s="207"/>
      <c r="N9545" s="43"/>
      <c r="O9545" s="43"/>
      <c r="P9545" s="43"/>
      <c r="Q9545" s="43"/>
      <c r="R9545" s="43"/>
      <c r="S9545" s="43"/>
      <c r="T9545" s="79"/>
      <c r="AT9545" s="25" t="s">
        <v>175</v>
      </c>
      <c r="AU9545" s="25" t="s">
        <v>84</v>
      </c>
    </row>
    <row r="9546" spans="2:65" s="1" customFormat="1" ht="25.5" customHeight="1">
      <c r="B9546" s="42"/>
      <c r="C9546" s="193" t="s">
        <v>4632</v>
      </c>
      <c r="D9546" s="193" t="s">
        <v>168</v>
      </c>
      <c r="E9546" s="194" t="s">
        <v>1302</v>
      </c>
      <c r="F9546" s="195" t="s">
        <v>1303</v>
      </c>
      <c r="G9546" s="196" t="s">
        <v>171</v>
      </c>
      <c r="H9546" s="197">
        <v>42.15</v>
      </c>
      <c r="I9546" s="198"/>
      <c r="J9546" s="199">
        <f>ROUND(I9546*H9546,2)</f>
        <v>0</v>
      </c>
      <c r="K9546" s="195" t="s">
        <v>21</v>
      </c>
      <c r="L9546" s="62"/>
      <c r="M9546" s="200" t="s">
        <v>21</v>
      </c>
      <c r="N9546" s="201" t="s">
        <v>48</v>
      </c>
      <c r="O9546" s="43"/>
      <c r="P9546" s="202">
        <f>O9546*H9546</f>
        <v>0</v>
      </c>
      <c r="Q9546" s="202">
        <v>0</v>
      </c>
      <c r="R9546" s="202">
        <f>Q9546*H9546</f>
        <v>0</v>
      </c>
      <c r="S9546" s="202">
        <v>0</v>
      </c>
      <c r="T9546" s="203">
        <f>S9546*H9546</f>
        <v>0</v>
      </c>
      <c r="AR9546" s="25" t="s">
        <v>173</v>
      </c>
      <c r="AT9546" s="25" t="s">
        <v>168</v>
      </c>
      <c r="AU9546" s="25" t="s">
        <v>84</v>
      </c>
      <c r="AY9546" s="25" t="s">
        <v>163</v>
      </c>
      <c r="BE9546" s="204">
        <f>IF(N9546="základní",J9546,0)</f>
        <v>0</v>
      </c>
      <c r="BF9546" s="204">
        <f>IF(N9546="snížená",J9546,0)</f>
        <v>0</v>
      </c>
      <c r="BG9546" s="204">
        <f>IF(N9546="zákl. přenesená",J9546,0)</f>
        <v>0</v>
      </c>
      <c r="BH9546" s="204">
        <f>IF(N9546="sníž. přenesená",J9546,0)</f>
        <v>0</v>
      </c>
      <c r="BI9546" s="204">
        <f>IF(N9546="nulová",J9546,0)</f>
        <v>0</v>
      </c>
      <c r="BJ9546" s="25" t="s">
        <v>98</v>
      </c>
      <c r="BK9546" s="204">
        <f>ROUND(I9546*H9546,2)</f>
        <v>0</v>
      </c>
      <c r="BL9546" s="25" t="s">
        <v>173</v>
      </c>
      <c r="BM9546" s="25" t="s">
        <v>8101</v>
      </c>
    </row>
    <row r="9547" spans="2:65" s="1" customFormat="1" ht="13.5">
      <c r="B9547" s="42"/>
      <c r="C9547" s="64"/>
      <c r="D9547" s="205" t="s">
        <v>175</v>
      </c>
      <c r="E9547" s="64"/>
      <c r="F9547" s="206" t="s">
        <v>1303</v>
      </c>
      <c r="G9547" s="64"/>
      <c r="H9547" s="64"/>
      <c r="I9547" s="164"/>
      <c r="J9547" s="64"/>
      <c r="K9547" s="64"/>
      <c r="L9547" s="62"/>
      <c r="M9547" s="207"/>
      <c r="N9547" s="43"/>
      <c r="O9547" s="43"/>
      <c r="P9547" s="43"/>
      <c r="Q9547" s="43"/>
      <c r="R9547" s="43"/>
      <c r="S9547" s="43"/>
      <c r="T9547" s="79"/>
      <c r="AT9547" s="25" t="s">
        <v>175</v>
      </c>
      <c r="AU9547" s="25" t="s">
        <v>84</v>
      </c>
    </row>
    <row r="9548" spans="2:65" s="1" customFormat="1" ht="16.5" customHeight="1">
      <c r="B9548" s="42"/>
      <c r="C9548" s="193" t="s">
        <v>8102</v>
      </c>
      <c r="D9548" s="193" t="s">
        <v>168</v>
      </c>
      <c r="E9548" s="194" t="s">
        <v>1304</v>
      </c>
      <c r="F9548" s="195" t="s">
        <v>1305</v>
      </c>
      <c r="G9548" s="196" t="s">
        <v>171</v>
      </c>
      <c r="H9548" s="197">
        <v>2.56</v>
      </c>
      <c r="I9548" s="198"/>
      <c r="J9548" s="199">
        <f>ROUND(I9548*H9548,2)</f>
        <v>0</v>
      </c>
      <c r="K9548" s="195" t="s">
        <v>21</v>
      </c>
      <c r="L9548" s="62"/>
      <c r="M9548" s="200" t="s">
        <v>21</v>
      </c>
      <c r="N9548" s="201" t="s">
        <v>48</v>
      </c>
      <c r="O9548" s="43"/>
      <c r="P9548" s="202">
        <f>O9548*H9548</f>
        <v>0</v>
      </c>
      <c r="Q9548" s="202">
        <v>0</v>
      </c>
      <c r="R9548" s="202">
        <f>Q9548*H9548</f>
        <v>0</v>
      </c>
      <c r="S9548" s="202">
        <v>0</v>
      </c>
      <c r="T9548" s="203">
        <f>S9548*H9548</f>
        <v>0</v>
      </c>
      <c r="AR9548" s="25" t="s">
        <v>173</v>
      </c>
      <c r="AT9548" s="25" t="s">
        <v>168</v>
      </c>
      <c r="AU9548" s="25" t="s">
        <v>84</v>
      </c>
      <c r="AY9548" s="25" t="s">
        <v>163</v>
      </c>
      <c r="BE9548" s="204">
        <f>IF(N9548="základní",J9548,0)</f>
        <v>0</v>
      </c>
      <c r="BF9548" s="204">
        <f>IF(N9548="snížená",J9548,0)</f>
        <v>0</v>
      </c>
      <c r="BG9548" s="204">
        <f>IF(N9548="zákl. přenesená",J9548,0)</f>
        <v>0</v>
      </c>
      <c r="BH9548" s="204">
        <f>IF(N9548="sníž. přenesená",J9548,0)</f>
        <v>0</v>
      </c>
      <c r="BI9548" s="204">
        <f>IF(N9548="nulová",J9548,0)</f>
        <v>0</v>
      </c>
      <c r="BJ9548" s="25" t="s">
        <v>98</v>
      </c>
      <c r="BK9548" s="204">
        <f>ROUND(I9548*H9548,2)</f>
        <v>0</v>
      </c>
      <c r="BL9548" s="25" t="s">
        <v>173</v>
      </c>
      <c r="BM9548" s="25" t="s">
        <v>8103</v>
      </c>
    </row>
    <row r="9549" spans="2:65" s="1" customFormat="1" ht="13.5">
      <c r="B9549" s="42"/>
      <c r="C9549" s="64"/>
      <c r="D9549" s="205" t="s">
        <v>175</v>
      </c>
      <c r="E9549" s="64"/>
      <c r="F9549" s="206" t="s">
        <v>1305</v>
      </c>
      <c r="G9549" s="64"/>
      <c r="H9549" s="64"/>
      <c r="I9549" s="164"/>
      <c r="J9549" s="64"/>
      <c r="K9549" s="64"/>
      <c r="L9549" s="62"/>
      <c r="M9549" s="207"/>
      <c r="N9549" s="43"/>
      <c r="O9549" s="43"/>
      <c r="P9549" s="43"/>
      <c r="Q9549" s="43"/>
      <c r="R9549" s="43"/>
      <c r="S9549" s="43"/>
      <c r="T9549" s="79"/>
      <c r="AT9549" s="25" t="s">
        <v>175</v>
      </c>
      <c r="AU9549" s="25" t="s">
        <v>84</v>
      </c>
    </row>
    <row r="9550" spans="2:65" s="1" customFormat="1" ht="16.5" customHeight="1">
      <c r="B9550" s="42"/>
      <c r="C9550" s="193" t="s">
        <v>4633</v>
      </c>
      <c r="D9550" s="193" t="s">
        <v>168</v>
      </c>
      <c r="E9550" s="194" t="s">
        <v>1306</v>
      </c>
      <c r="F9550" s="195" t="s">
        <v>1307</v>
      </c>
      <c r="G9550" s="196" t="s">
        <v>171</v>
      </c>
      <c r="H9550" s="197">
        <v>10</v>
      </c>
      <c r="I9550" s="198"/>
      <c r="J9550" s="199">
        <f>ROUND(I9550*H9550,2)</f>
        <v>0</v>
      </c>
      <c r="K9550" s="195" t="s">
        <v>21</v>
      </c>
      <c r="L9550" s="62"/>
      <c r="M9550" s="200" t="s">
        <v>21</v>
      </c>
      <c r="N9550" s="201" t="s">
        <v>48</v>
      </c>
      <c r="O9550" s="43"/>
      <c r="P9550" s="202">
        <f>O9550*H9550</f>
        <v>0</v>
      </c>
      <c r="Q9550" s="202">
        <v>0</v>
      </c>
      <c r="R9550" s="202">
        <f>Q9550*H9550</f>
        <v>0</v>
      </c>
      <c r="S9550" s="202">
        <v>0</v>
      </c>
      <c r="T9550" s="203">
        <f>S9550*H9550</f>
        <v>0</v>
      </c>
      <c r="AR9550" s="25" t="s">
        <v>173</v>
      </c>
      <c r="AT9550" s="25" t="s">
        <v>168</v>
      </c>
      <c r="AU9550" s="25" t="s">
        <v>84</v>
      </c>
      <c r="AY9550" s="25" t="s">
        <v>163</v>
      </c>
      <c r="BE9550" s="204">
        <f>IF(N9550="základní",J9550,0)</f>
        <v>0</v>
      </c>
      <c r="BF9550" s="204">
        <f>IF(N9550="snížená",J9550,0)</f>
        <v>0</v>
      </c>
      <c r="BG9550" s="204">
        <f>IF(N9550="zákl. přenesená",J9550,0)</f>
        <v>0</v>
      </c>
      <c r="BH9550" s="204">
        <f>IF(N9550="sníž. přenesená",J9550,0)</f>
        <v>0</v>
      </c>
      <c r="BI9550" s="204">
        <f>IF(N9550="nulová",J9550,0)</f>
        <v>0</v>
      </c>
      <c r="BJ9550" s="25" t="s">
        <v>98</v>
      </c>
      <c r="BK9550" s="204">
        <f>ROUND(I9550*H9550,2)</f>
        <v>0</v>
      </c>
      <c r="BL9550" s="25" t="s">
        <v>173</v>
      </c>
      <c r="BM9550" s="25" t="s">
        <v>8104</v>
      </c>
    </row>
    <row r="9551" spans="2:65" s="1" customFormat="1" ht="13.5">
      <c r="B9551" s="42"/>
      <c r="C9551" s="64"/>
      <c r="D9551" s="205" t="s">
        <v>175</v>
      </c>
      <c r="E9551" s="64"/>
      <c r="F9551" s="206" t="s">
        <v>1307</v>
      </c>
      <c r="G9551" s="64"/>
      <c r="H9551" s="64"/>
      <c r="I9551" s="164"/>
      <c r="J9551" s="64"/>
      <c r="K9551" s="64"/>
      <c r="L9551" s="62"/>
      <c r="M9551" s="207"/>
      <c r="N9551" s="43"/>
      <c r="O9551" s="43"/>
      <c r="P9551" s="43"/>
      <c r="Q9551" s="43"/>
      <c r="R9551" s="43"/>
      <c r="S9551" s="43"/>
      <c r="T9551" s="79"/>
      <c r="AT9551" s="25" t="s">
        <v>175</v>
      </c>
      <c r="AU9551" s="25" t="s">
        <v>84</v>
      </c>
    </row>
    <row r="9552" spans="2:65" s="1" customFormat="1" ht="16.5" customHeight="1">
      <c r="B9552" s="42"/>
      <c r="C9552" s="193" t="s">
        <v>8105</v>
      </c>
      <c r="D9552" s="193" t="s">
        <v>168</v>
      </c>
      <c r="E9552" s="194" t="s">
        <v>1308</v>
      </c>
      <c r="F9552" s="195" t="s">
        <v>1309</v>
      </c>
      <c r="G9552" s="196" t="s">
        <v>171</v>
      </c>
      <c r="H9552" s="197">
        <v>2.56</v>
      </c>
      <c r="I9552" s="198"/>
      <c r="J9552" s="199">
        <f>ROUND(I9552*H9552,2)</f>
        <v>0</v>
      </c>
      <c r="K9552" s="195" t="s">
        <v>21</v>
      </c>
      <c r="L9552" s="62"/>
      <c r="M9552" s="200" t="s">
        <v>21</v>
      </c>
      <c r="N9552" s="201" t="s">
        <v>48</v>
      </c>
      <c r="O9552" s="43"/>
      <c r="P9552" s="202">
        <f>O9552*H9552</f>
        <v>0</v>
      </c>
      <c r="Q9552" s="202">
        <v>0</v>
      </c>
      <c r="R9552" s="202">
        <f>Q9552*H9552</f>
        <v>0</v>
      </c>
      <c r="S9552" s="202">
        <v>0</v>
      </c>
      <c r="T9552" s="203">
        <f>S9552*H9552</f>
        <v>0</v>
      </c>
      <c r="AR9552" s="25" t="s">
        <v>173</v>
      </c>
      <c r="AT9552" s="25" t="s">
        <v>168</v>
      </c>
      <c r="AU9552" s="25" t="s">
        <v>84</v>
      </c>
      <c r="AY9552" s="25" t="s">
        <v>163</v>
      </c>
      <c r="BE9552" s="204">
        <f>IF(N9552="základní",J9552,0)</f>
        <v>0</v>
      </c>
      <c r="BF9552" s="204">
        <f>IF(N9552="snížená",J9552,0)</f>
        <v>0</v>
      </c>
      <c r="BG9552" s="204">
        <f>IF(N9552="zákl. přenesená",J9552,0)</f>
        <v>0</v>
      </c>
      <c r="BH9552" s="204">
        <f>IF(N9552="sníž. přenesená",J9552,0)</f>
        <v>0</v>
      </c>
      <c r="BI9552" s="204">
        <f>IF(N9552="nulová",J9552,0)</f>
        <v>0</v>
      </c>
      <c r="BJ9552" s="25" t="s">
        <v>98</v>
      </c>
      <c r="BK9552" s="204">
        <f>ROUND(I9552*H9552,2)</f>
        <v>0</v>
      </c>
      <c r="BL9552" s="25" t="s">
        <v>173</v>
      </c>
      <c r="BM9552" s="25" t="s">
        <v>8106</v>
      </c>
    </row>
    <row r="9553" spans="2:65" s="1" customFormat="1" ht="13.5">
      <c r="B9553" s="42"/>
      <c r="C9553" s="64"/>
      <c r="D9553" s="205" t="s">
        <v>175</v>
      </c>
      <c r="E9553" s="64"/>
      <c r="F9553" s="206" t="s">
        <v>1309</v>
      </c>
      <c r="G9553" s="64"/>
      <c r="H9553" s="64"/>
      <c r="I9553" s="164"/>
      <c r="J9553" s="64"/>
      <c r="K9553" s="64"/>
      <c r="L9553" s="62"/>
      <c r="M9553" s="207"/>
      <c r="N9553" s="43"/>
      <c r="O9553" s="43"/>
      <c r="P9553" s="43"/>
      <c r="Q9553" s="43"/>
      <c r="R9553" s="43"/>
      <c r="S9553" s="43"/>
      <c r="T9553" s="79"/>
      <c r="AT9553" s="25" t="s">
        <v>175</v>
      </c>
      <c r="AU9553" s="25" t="s">
        <v>84</v>
      </c>
    </row>
    <row r="9554" spans="2:65" s="1" customFormat="1" ht="16.5" customHeight="1">
      <c r="B9554" s="42"/>
      <c r="C9554" s="193" t="s">
        <v>4635</v>
      </c>
      <c r="D9554" s="193" t="s">
        <v>168</v>
      </c>
      <c r="E9554" s="194" t="s">
        <v>1310</v>
      </c>
      <c r="F9554" s="195" t="s">
        <v>1311</v>
      </c>
      <c r="G9554" s="196" t="s">
        <v>171</v>
      </c>
      <c r="H9554" s="197">
        <v>3</v>
      </c>
      <c r="I9554" s="198"/>
      <c r="J9554" s="199">
        <f>ROUND(I9554*H9554,2)</f>
        <v>0</v>
      </c>
      <c r="K9554" s="195" t="s">
        <v>21</v>
      </c>
      <c r="L9554" s="62"/>
      <c r="M9554" s="200" t="s">
        <v>21</v>
      </c>
      <c r="N9554" s="201" t="s">
        <v>48</v>
      </c>
      <c r="O9554" s="43"/>
      <c r="P9554" s="202">
        <f>O9554*H9554</f>
        <v>0</v>
      </c>
      <c r="Q9554" s="202">
        <v>0</v>
      </c>
      <c r="R9554" s="202">
        <f>Q9554*H9554</f>
        <v>0</v>
      </c>
      <c r="S9554" s="202">
        <v>0</v>
      </c>
      <c r="T9554" s="203">
        <f>S9554*H9554</f>
        <v>0</v>
      </c>
      <c r="AR9554" s="25" t="s">
        <v>173</v>
      </c>
      <c r="AT9554" s="25" t="s">
        <v>168</v>
      </c>
      <c r="AU9554" s="25" t="s">
        <v>84</v>
      </c>
      <c r="AY9554" s="25" t="s">
        <v>163</v>
      </c>
      <c r="BE9554" s="204">
        <f>IF(N9554="základní",J9554,0)</f>
        <v>0</v>
      </c>
      <c r="BF9554" s="204">
        <f>IF(N9554="snížená",J9554,0)</f>
        <v>0</v>
      </c>
      <c r="BG9554" s="204">
        <f>IF(N9554="zákl. přenesená",J9554,0)</f>
        <v>0</v>
      </c>
      <c r="BH9554" s="204">
        <f>IF(N9554="sníž. přenesená",J9554,0)</f>
        <v>0</v>
      </c>
      <c r="BI9554" s="204">
        <f>IF(N9554="nulová",J9554,0)</f>
        <v>0</v>
      </c>
      <c r="BJ9554" s="25" t="s">
        <v>98</v>
      </c>
      <c r="BK9554" s="204">
        <f>ROUND(I9554*H9554,2)</f>
        <v>0</v>
      </c>
      <c r="BL9554" s="25" t="s">
        <v>173</v>
      </c>
      <c r="BM9554" s="25" t="s">
        <v>8107</v>
      </c>
    </row>
    <row r="9555" spans="2:65" s="1" customFormat="1" ht="13.5">
      <c r="B9555" s="42"/>
      <c r="C9555" s="64"/>
      <c r="D9555" s="205" t="s">
        <v>175</v>
      </c>
      <c r="E9555" s="64"/>
      <c r="F9555" s="206" t="s">
        <v>1311</v>
      </c>
      <c r="G9555" s="64"/>
      <c r="H9555" s="64"/>
      <c r="I9555" s="164"/>
      <c r="J9555" s="64"/>
      <c r="K9555" s="64"/>
      <c r="L9555" s="62"/>
      <c r="M9555" s="207"/>
      <c r="N9555" s="43"/>
      <c r="O9555" s="43"/>
      <c r="P9555" s="43"/>
      <c r="Q9555" s="43"/>
      <c r="R9555" s="43"/>
      <c r="S9555" s="43"/>
      <c r="T9555" s="79"/>
      <c r="AT9555" s="25" t="s">
        <v>175</v>
      </c>
      <c r="AU9555" s="25" t="s">
        <v>84</v>
      </c>
    </row>
    <row r="9556" spans="2:65" s="1" customFormat="1" ht="16.5" customHeight="1">
      <c r="B9556" s="42"/>
      <c r="C9556" s="193" t="s">
        <v>8108</v>
      </c>
      <c r="D9556" s="193" t="s">
        <v>168</v>
      </c>
      <c r="E9556" s="194" t="s">
        <v>1312</v>
      </c>
      <c r="F9556" s="195" t="s">
        <v>1313</v>
      </c>
      <c r="G9556" s="196" t="s">
        <v>171</v>
      </c>
      <c r="H9556" s="197">
        <v>73.5</v>
      </c>
      <c r="I9556" s="198"/>
      <c r="J9556" s="199">
        <f>ROUND(I9556*H9556,2)</f>
        <v>0</v>
      </c>
      <c r="K9556" s="195" t="s">
        <v>21</v>
      </c>
      <c r="L9556" s="62"/>
      <c r="M9556" s="200" t="s">
        <v>21</v>
      </c>
      <c r="N9556" s="201" t="s">
        <v>48</v>
      </c>
      <c r="O9556" s="43"/>
      <c r="P9556" s="202">
        <f>O9556*H9556</f>
        <v>0</v>
      </c>
      <c r="Q9556" s="202">
        <v>0</v>
      </c>
      <c r="R9556" s="202">
        <f>Q9556*H9556</f>
        <v>0</v>
      </c>
      <c r="S9556" s="202">
        <v>0</v>
      </c>
      <c r="T9556" s="203">
        <f>S9556*H9556</f>
        <v>0</v>
      </c>
      <c r="AR9556" s="25" t="s">
        <v>173</v>
      </c>
      <c r="AT9556" s="25" t="s">
        <v>168</v>
      </c>
      <c r="AU9556" s="25" t="s">
        <v>84</v>
      </c>
      <c r="AY9556" s="25" t="s">
        <v>163</v>
      </c>
      <c r="BE9556" s="204">
        <f>IF(N9556="základní",J9556,0)</f>
        <v>0</v>
      </c>
      <c r="BF9556" s="204">
        <f>IF(N9556="snížená",J9556,0)</f>
        <v>0</v>
      </c>
      <c r="BG9556" s="204">
        <f>IF(N9556="zákl. přenesená",J9556,0)</f>
        <v>0</v>
      </c>
      <c r="BH9556" s="204">
        <f>IF(N9556="sníž. přenesená",J9556,0)</f>
        <v>0</v>
      </c>
      <c r="BI9556" s="204">
        <f>IF(N9556="nulová",J9556,0)</f>
        <v>0</v>
      </c>
      <c r="BJ9556" s="25" t="s">
        <v>98</v>
      </c>
      <c r="BK9556" s="204">
        <f>ROUND(I9556*H9556,2)</f>
        <v>0</v>
      </c>
      <c r="BL9556" s="25" t="s">
        <v>173</v>
      </c>
      <c r="BM9556" s="25" t="s">
        <v>8109</v>
      </c>
    </row>
    <row r="9557" spans="2:65" s="1" customFormat="1" ht="13.5">
      <c r="B9557" s="42"/>
      <c r="C9557" s="64"/>
      <c r="D9557" s="205" t="s">
        <v>175</v>
      </c>
      <c r="E9557" s="64"/>
      <c r="F9557" s="206" t="s">
        <v>1313</v>
      </c>
      <c r="G9557" s="64"/>
      <c r="H9557" s="64"/>
      <c r="I9557" s="164"/>
      <c r="J9557" s="64"/>
      <c r="K9557" s="64"/>
      <c r="L9557" s="62"/>
      <c r="M9557" s="207"/>
      <c r="N9557" s="43"/>
      <c r="O9557" s="43"/>
      <c r="P9557" s="43"/>
      <c r="Q9557" s="43"/>
      <c r="R9557" s="43"/>
      <c r="S9557" s="43"/>
      <c r="T9557" s="79"/>
      <c r="AT9557" s="25" t="s">
        <v>175</v>
      </c>
      <c r="AU9557" s="25" t="s">
        <v>84</v>
      </c>
    </row>
    <row r="9558" spans="2:65" s="1" customFormat="1" ht="16.5" customHeight="1">
      <c r="B9558" s="42"/>
      <c r="C9558" s="193" t="s">
        <v>4636</v>
      </c>
      <c r="D9558" s="193" t="s">
        <v>168</v>
      </c>
      <c r="E9558" s="194" t="s">
        <v>1314</v>
      </c>
      <c r="F9558" s="195" t="s">
        <v>1315</v>
      </c>
      <c r="G9558" s="196" t="s">
        <v>171</v>
      </c>
      <c r="H9558" s="197">
        <v>73.5</v>
      </c>
      <c r="I9558" s="198"/>
      <c r="J9558" s="199">
        <f>ROUND(I9558*H9558,2)</f>
        <v>0</v>
      </c>
      <c r="K9558" s="195" t="s">
        <v>21</v>
      </c>
      <c r="L9558" s="62"/>
      <c r="M9558" s="200" t="s">
        <v>21</v>
      </c>
      <c r="N9558" s="201" t="s">
        <v>48</v>
      </c>
      <c r="O9558" s="43"/>
      <c r="P9558" s="202">
        <f>O9558*H9558</f>
        <v>0</v>
      </c>
      <c r="Q9558" s="202">
        <v>0</v>
      </c>
      <c r="R9558" s="202">
        <f>Q9558*H9558</f>
        <v>0</v>
      </c>
      <c r="S9558" s="202">
        <v>0</v>
      </c>
      <c r="T9558" s="203">
        <f>S9558*H9558</f>
        <v>0</v>
      </c>
      <c r="AR9558" s="25" t="s">
        <v>173</v>
      </c>
      <c r="AT9558" s="25" t="s">
        <v>168</v>
      </c>
      <c r="AU9558" s="25" t="s">
        <v>84</v>
      </c>
      <c r="AY9558" s="25" t="s">
        <v>163</v>
      </c>
      <c r="BE9558" s="204">
        <f>IF(N9558="základní",J9558,0)</f>
        <v>0</v>
      </c>
      <c r="BF9558" s="204">
        <f>IF(N9558="snížená",J9558,0)</f>
        <v>0</v>
      </c>
      <c r="BG9558" s="204">
        <f>IF(N9558="zákl. přenesená",J9558,0)</f>
        <v>0</v>
      </c>
      <c r="BH9558" s="204">
        <f>IF(N9558="sníž. přenesená",J9558,0)</f>
        <v>0</v>
      </c>
      <c r="BI9558" s="204">
        <f>IF(N9558="nulová",J9558,0)</f>
        <v>0</v>
      </c>
      <c r="BJ9558" s="25" t="s">
        <v>98</v>
      </c>
      <c r="BK9558" s="204">
        <f>ROUND(I9558*H9558,2)</f>
        <v>0</v>
      </c>
      <c r="BL9558" s="25" t="s">
        <v>173</v>
      </c>
      <c r="BM9558" s="25" t="s">
        <v>8110</v>
      </c>
    </row>
    <row r="9559" spans="2:65" s="1" customFormat="1" ht="13.5">
      <c r="B9559" s="42"/>
      <c r="C9559" s="64"/>
      <c r="D9559" s="205" t="s">
        <v>175</v>
      </c>
      <c r="E9559" s="64"/>
      <c r="F9559" s="206" t="s">
        <v>1315</v>
      </c>
      <c r="G9559" s="64"/>
      <c r="H9559" s="64"/>
      <c r="I9559" s="164"/>
      <c r="J9559" s="64"/>
      <c r="K9559" s="64"/>
      <c r="L9559" s="62"/>
      <c r="M9559" s="207"/>
      <c r="N9559" s="43"/>
      <c r="O9559" s="43"/>
      <c r="P9559" s="43"/>
      <c r="Q9559" s="43"/>
      <c r="R9559" s="43"/>
      <c r="S9559" s="43"/>
      <c r="T9559" s="79"/>
      <c r="AT9559" s="25" t="s">
        <v>175</v>
      </c>
      <c r="AU9559" s="25" t="s">
        <v>84</v>
      </c>
    </row>
    <row r="9560" spans="2:65" s="1" customFormat="1" ht="16.5" customHeight="1">
      <c r="B9560" s="42"/>
      <c r="C9560" s="193" t="s">
        <v>8111</v>
      </c>
      <c r="D9560" s="193" t="s">
        <v>168</v>
      </c>
      <c r="E9560" s="194" t="s">
        <v>1316</v>
      </c>
      <c r="F9560" s="195" t="s">
        <v>1317</v>
      </c>
      <c r="G9560" s="196" t="s">
        <v>171</v>
      </c>
      <c r="H9560" s="197">
        <v>73.5</v>
      </c>
      <c r="I9560" s="198"/>
      <c r="J9560" s="199">
        <f>ROUND(I9560*H9560,2)</f>
        <v>0</v>
      </c>
      <c r="K9560" s="195" t="s">
        <v>21</v>
      </c>
      <c r="L9560" s="62"/>
      <c r="M9560" s="200" t="s">
        <v>21</v>
      </c>
      <c r="N9560" s="201" t="s">
        <v>48</v>
      </c>
      <c r="O9560" s="43"/>
      <c r="P9560" s="202">
        <f>O9560*H9560</f>
        <v>0</v>
      </c>
      <c r="Q9560" s="202">
        <v>0</v>
      </c>
      <c r="R9560" s="202">
        <f>Q9560*H9560</f>
        <v>0</v>
      </c>
      <c r="S9560" s="202">
        <v>0</v>
      </c>
      <c r="T9560" s="203">
        <f>S9560*H9560</f>
        <v>0</v>
      </c>
      <c r="AR9560" s="25" t="s">
        <v>173</v>
      </c>
      <c r="AT9560" s="25" t="s">
        <v>168</v>
      </c>
      <c r="AU9560" s="25" t="s">
        <v>84</v>
      </c>
      <c r="AY9560" s="25" t="s">
        <v>163</v>
      </c>
      <c r="BE9560" s="204">
        <f>IF(N9560="základní",J9560,0)</f>
        <v>0</v>
      </c>
      <c r="BF9560" s="204">
        <f>IF(N9560="snížená",J9560,0)</f>
        <v>0</v>
      </c>
      <c r="BG9560" s="204">
        <f>IF(N9560="zákl. přenesená",J9560,0)</f>
        <v>0</v>
      </c>
      <c r="BH9560" s="204">
        <f>IF(N9560="sníž. přenesená",J9560,0)</f>
        <v>0</v>
      </c>
      <c r="BI9560" s="204">
        <f>IF(N9560="nulová",J9560,0)</f>
        <v>0</v>
      </c>
      <c r="BJ9560" s="25" t="s">
        <v>98</v>
      </c>
      <c r="BK9560" s="204">
        <f>ROUND(I9560*H9560,2)</f>
        <v>0</v>
      </c>
      <c r="BL9560" s="25" t="s">
        <v>173</v>
      </c>
      <c r="BM9560" s="25" t="s">
        <v>8112</v>
      </c>
    </row>
    <row r="9561" spans="2:65" s="1" customFormat="1" ht="13.5">
      <c r="B9561" s="42"/>
      <c r="C9561" s="64"/>
      <c r="D9561" s="205" t="s">
        <v>175</v>
      </c>
      <c r="E9561" s="64"/>
      <c r="F9561" s="206" t="s">
        <v>1317</v>
      </c>
      <c r="G9561" s="64"/>
      <c r="H9561" s="64"/>
      <c r="I9561" s="164"/>
      <c r="J9561" s="64"/>
      <c r="K9561" s="64"/>
      <c r="L9561" s="62"/>
      <c r="M9561" s="207"/>
      <c r="N9561" s="43"/>
      <c r="O9561" s="43"/>
      <c r="P9561" s="43"/>
      <c r="Q9561" s="43"/>
      <c r="R9561" s="43"/>
      <c r="S9561" s="43"/>
      <c r="T9561" s="79"/>
      <c r="AT9561" s="25" t="s">
        <v>175</v>
      </c>
      <c r="AU9561" s="25" t="s">
        <v>84</v>
      </c>
    </row>
    <row r="9562" spans="2:65" s="1" customFormat="1" ht="16.5" customHeight="1">
      <c r="B9562" s="42"/>
      <c r="C9562" s="193" t="s">
        <v>4638</v>
      </c>
      <c r="D9562" s="193" t="s">
        <v>168</v>
      </c>
      <c r="E9562" s="194" t="s">
        <v>1318</v>
      </c>
      <c r="F9562" s="195" t="s">
        <v>1319</v>
      </c>
      <c r="G9562" s="196" t="s">
        <v>171</v>
      </c>
      <c r="H9562" s="197">
        <v>49</v>
      </c>
      <c r="I9562" s="198"/>
      <c r="J9562" s="199">
        <f>ROUND(I9562*H9562,2)</f>
        <v>0</v>
      </c>
      <c r="K9562" s="195" t="s">
        <v>21</v>
      </c>
      <c r="L9562" s="62"/>
      <c r="M9562" s="200" t="s">
        <v>21</v>
      </c>
      <c r="N9562" s="201" t="s">
        <v>48</v>
      </c>
      <c r="O9562" s="43"/>
      <c r="P9562" s="202">
        <f>O9562*H9562</f>
        <v>0</v>
      </c>
      <c r="Q9562" s="202">
        <v>0</v>
      </c>
      <c r="R9562" s="202">
        <f>Q9562*H9562</f>
        <v>0</v>
      </c>
      <c r="S9562" s="202">
        <v>0</v>
      </c>
      <c r="T9562" s="203">
        <f>S9562*H9562</f>
        <v>0</v>
      </c>
      <c r="AR9562" s="25" t="s">
        <v>173</v>
      </c>
      <c r="AT9562" s="25" t="s">
        <v>168</v>
      </c>
      <c r="AU9562" s="25" t="s">
        <v>84</v>
      </c>
      <c r="AY9562" s="25" t="s">
        <v>163</v>
      </c>
      <c r="BE9562" s="204">
        <f>IF(N9562="základní",J9562,0)</f>
        <v>0</v>
      </c>
      <c r="BF9562" s="204">
        <f>IF(N9562="snížená",J9562,0)</f>
        <v>0</v>
      </c>
      <c r="BG9562" s="204">
        <f>IF(N9562="zákl. přenesená",J9562,0)</f>
        <v>0</v>
      </c>
      <c r="BH9562" s="204">
        <f>IF(N9562="sníž. přenesená",J9562,0)</f>
        <v>0</v>
      </c>
      <c r="BI9562" s="204">
        <f>IF(N9562="nulová",J9562,0)</f>
        <v>0</v>
      </c>
      <c r="BJ9562" s="25" t="s">
        <v>98</v>
      </c>
      <c r="BK9562" s="204">
        <f>ROUND(I9562*H9562,2)</f>
        <v>0</v>
      </c>
      <c r="BL9562" s="25" t="s">
        <v>173</v>
      </c>
      <c r="BM9562" s="25" t="s">
        <v>8113</v>
      </c>
    </row>
    <row r="9563" spans="2:65" s="1" customFormat="1" ht="13.5">
      <c r="B9563" s="42"/>
      <c r="C9563" s="64"/>
      <c r="D9563" s="205" t="s">
        <v>175</v>
      </c>
      <c r="E9563" s="64"/>
      <c r="F9563" s="206" t="s">
        <v>1319</v>
      </c>
      <c r="G9563" s="64"/>
      <c r="H9563" s="64"/>
      <c r="I9563" s="164"/>
      <c r="J9563" s="64"/>
      <c r="K9563" s="64"/>
      <c r="L9563" s="62"/>
      <c r="M9563" s="207"/>
      <c r="N9563" s="43"/>
      <c r="O9563" s="43"/>
      <c r="P9563" s="43"/>
      <c r="Q9563" s="43"/>
      <c r="R9563" s="43"/>
      <c r="S9563" s="43"/>
      <c r="T9563" s="79"/>
      <c r="AT9563" s="25" t="s">
        <v>175</v>
      </c>
      <c r="AU9563" s="25" t="s">
        <v>84</v>
      </c>
    </row>
    <row r="9564" spans="2:65" s="1" customFormat="1" ht="67.5">
      <c r="B9564" s="42"/>
      <c r="C9564" s="64"/>
      <c r="D9564" s="205" t="s">
        <v>843</v>
      </c>
      <c r="E9564" s="64"/>
      <c r="F9564" s="208" t="s">
        <v>1320</v>
      </c>
      <c r="G9564" s="64"/>
      <c r="H9564" s="64"/>
      <c r="I9564" s="164"/>
      <c r="J9564" s="64"/>
      <c r="K9564" s="64"/>
      <c r="L9564" s="62"/>
      <c r="M9564" s="207"/>
      <c r="N9564" s="43"/>
      <c r="O9564" s="43"/>
      <c r="P9564" s="43"/>
      <c r="Q9564" s="43"/>
      <c r="R9564" s="43"/>
      <c r="S9564" s="43"/>
      <c r="T9564" s="79"/>
      <c r="AT9564" s="25" t="s">
        <v>843</v>
      </c>
      <c r="AU9564" s="25" t="s">
        <v>84</v>
      </c>
    </row>
    <row r="9565" spans="2:65" s="1" customFormat="1" ht="16.5" customHeight="1">
      <c r="B9565" s="42"/>
      <c r="C9565" s="241" t="s">
        <v>8114</v>
      </c>
      <c r="D9565" s="241" t="s">
        <v>310</v>
      </c>
      <c r="E9565" s="242" t="s">
        <v>1321</v>
      </c>
      <c r="F9565" s="243" t="s">
        <v>1322</v>
      </c>
      <c r="G9565" s="244" t="s">
        <v>171</v>
      </c>
      <c r="H9565" s="245">
        <v>24.5</v>
      </c>
      <c r="I9565" s="246"/>
      <c r="J9565" s="247">
        <f>ROUND(I9565*H9565,2)</f>
        <v>0</v>
      </c>
      <c r="K9565" s="243" t="s">
        <v>21</v>
      </c>
      <c r="L9565" s="248"/>
      <c r="M9565" s="249" t="s">
        <v>21</v>
      </c>
      <c r="N9565" s="250" t="s">
        <v>48</v>
      </c>
      <c r="O9565" s="43"/>
      <c r="P9565" s="202">
        <f>O9565*H9565</f>
        <v>0</v>
      </c>
      <c r="Q9565" s="202">
        <v>0</v>
      </c>
      <c r="R9565" s="202">
        <f>Q9565*H9565</f>
        <v>0</v>
      </c>
      <c r="S9565" s="202">
        <v>0</v>
      </c>
      <c r="T9565" s="203">
        <f>S9565*H9565</f>
        <v>0</v>
      </c>
      <c r="AR9565" s="25" t="s">
        <v>228</v>
      </c>
      <c r="AT9565" s="25" t="s">
        <v>310</v>
      </c>
      <c r="AU9565" s="25" t="s">
        <v>84</v>
      </c>
      <c r="AY9565" s="25" t="s">
        <v>163</v>
      </c>
      <c r="BE9565" s="204">
        <f>IF(N9565="základní",J9565,0)</f>
        <v>0</v>
      </c>
      <c r="BF9565" s="204">
        <f>IF(N9565="snížená",J9565,0)</f>
        <v>0</v>
      </c>
      <c r="BG9565" s="204">
        <f>IF(N9565="zákl. přenesená",J9565,0)</f>
        <v>0</v>
      </c>
      <c r="BH9565" s="204">
        <f>IF(N9565="sníž. přenesená",J9565,0)</f>
        <v>0</v>
      </c>
      <c r="BI9565" s="204">
        <f>IF(N9565="nulová",J9565,0)</f>
        <v>0</v>
      </c>
      <c r="BJ9565" s="25" t="s">
        <v>98</v>
      </c>
      <c r="BK9565" s="204">
        <f>ROUND(I9565*H9565,2)</f>
        <v>0</v>
      </c>
      <c r="BL9565" s="25" t="s">
        <v>173</v>
      </c>
      <c r="BM9565" s="25" t="s">
        <v>8115</v>
      </c>
    </row>
    <row r="9566" spans="2:65" s="1" customFormat="1" ht="13.5">
      <c r="B9566" s="42"/>
      <c r="C9566" s="64"/>
      <c r="D9566" s="205" t="s">
        <v>175</v>
      </c>
      <c r="E9566" s="64"/>
      <c r="F9566" s="206" t="s">
        <v>1322</v>
      </c>
      <c r="G9566" s="64"/>
      <c r="H9566" s="64"/>
      <c r="I9566" s="164"/>
      <c r="J9566" s="64"/>
      <c r="K9566" s="64"/>
      <c r="L9566" s="62"/>
      <c r="M9566" s="207"/>
      <c r="N9566" s="43"/>
      <c r="O9566" s="43"/>
      <c r="P9566" s="43"/>
      <c r="Q9566" s="43"/>
      <c r="R9566" s="43"/>
      <c r="S9566" s="43"/>
      <c r="T9566" s="79"/>
      <c r="AT9566" s="25" t="s">
        <v>175</v>
      </c>
      <c r="AU9566" s="25" t="s">
        <v>84</v>
      </c>
    </row>
    <row r="9567" spans="2:65" s="1" customFormat="1" ht="94.5">
      <c r="B9567" s="42"/>
      <c r="C9567" s="64"/>
      <c r="D9567" s="205" t="s">
        <v>843</v>
      </c>
      <c r="E9567" s="64"/>
      <c r="F9567" s="208" t="s">
        <v>1323</v>
      </c>
      <c r="G9567" s="64"/>
      <c r="H9567" s="64"/>
      <c r="I9567" s="164"/>
      <c r="J9567" s="64"/>
      <c r="K9567" s="64"/>
      <c r="L9567" s="62"/>
      <c r="M9567" s="207"/>
      <c r="N9567" s="43"/>
      <c r="O9567" s="43"/>
      <c r="P9567" s="43"/>
      <c r="Q9567" s="43"/>
      <c r="R9567" s="43"/>
      <c r="S9567" s="43"/>
      <c r="T9567" s="79"/>
      <c r="AT9567" s="25" t="s">
        <v>843</v>
      </c>
      <c r="AU9567" s="25" t="s">
        <v>84</v>
      </c>
    </row>
    <row r="9568" spans="2:65" s="1" customFormat="1" ht="16.5" customHeight="1">
      <c r="B9568" s="42"/>
      <c r="C9568" s="241" t="s">
        <v>4639</v>
      </c>
      <c r="D9568" s="241" t="s">
        <v>310</v>
      </c>
      <c r="E9568" s="242" t="s">
        <v>1324</v>
      </c>
      <c r="F9568" s="243" t="s">
        <v>1325</v>
      </c>
      <c r="G9568" s="244" t="s">
        <v>171</v>
      </c>
      <c r="H9568" s="245">
        <v>24.5</v>
      </c>
      <c r="I9568" s="246"/>
      <c r="J9568" s="247">
        <f>ROUND(I9568*H9568,2)</f>
        <v>0</v>
      </c>
      <c r="K9568" s="243" t="s">
        <v>21</v>
      </c>
      <c r="L9568" s="248"/>
      <c r="M9568" s="249" t="s">
        <v>21</v>
      </c>
      <c r="N9568" s="250" t="s">
        <v>48</v>
      </c>
      <c r="O9568" s="43"/>
      <c r="P9568" s="202">
        <f>O9568*H9568</f>
        <v>0</v>
      </c>
      <c r="Q9568" s="202">
        <v>0</v>
      </c>
      <c r="R9568" s="202">
        <f>Q9568*H9568</f>
        <v>0</v>
      </c>
      <c r="S9568" s="202">
        <v>0</v>
      </c>
      <c r="T9568" s="203">
        <f>S9568*H9568</f>
        <v>0</v>
      </c>
      <c r="AR9568" s="25" t="s">
        <v>228</v>
      </c>
      <c r="AT9568" s="25" t="s">
        <v>310</v>
      </c>
      <c r="AU9568" s="25" t="s">
        <v>84</v>
      </c>
      <c r="AY9568" s="25" t="s">
        <v>163</v>
      </c>
      <c r="BE9568" s="204">
        <f>IF(N9568="základní",J9568,0)</f>
        <v>0</v>
      </c>
      <c r="BF9568" s="204">
        <f>IF(N9568="snížená",J9568,0)</f>
        <v>0</v>
      </c>
      <c r="BG9568" s="204">
        <f>IF(N9568="zákl. přenesená",J9568,0)</f>
        <v>0</v>
      </c>
      <c r="BH9568" s="204">
        <f>IF(N9568="sníž. přenesená",J9568,0)</f>
        <v>0</v>
      </c>
      <c r="BI9568" s="204">
        <f>IF(N9568="nulová",J9568,0)</f>
        <v>0</v>
      </c>
      <c r="BJ9568" s="25" t="s">
        <v>98</v>
      </c>
      <c r="BK9568" s="204">
        <f>ROUND(I9568*H9568,2)</f>
        <v>0</v>
      </c>
      <c r="BL9568" s="25" t="s">
        <v>173</v>
      </c>
      <c r="BM9568" s="25" t="s">
        <v>8116</v>
      </c>
    </row>
    <row r="9569" spans="2:65" s="1" customFormat="1" ht="13.5">
      <c r="B9569" s="42"/>
      <c r="C9569" s="64"/>
      <c r="D9569" s="205" t="s">
        <v>175</v>
      </c>
      <c r="E9569" s="64"/>
      <c r="F9569" s="206" t="s">
        <v>1325</v>
      </c>
      <c r="G9569" s="64"/>
      <c r="H9569" s="64"/>
      <c r="I9569" s="164"/>
      <c r="J9569" s="64"/>
      <c r="K9569" s="64"/>
      <c r="L9569" s="62"/>
      <c r="M9569" s="207"/>
      <c r="N9569" s="43"/>
      <c r="O9569" s="43"/>
      <c r="P9569" s="43"/>
      <c r="Q9569" s="43"/>
      <c r="R9569" s="43"/>
      <c r="S9569" s="43"/>
      <c r="T9569" s="79"/>
      <c r="AT9569" s="25" t="s">
        <v>175</v>
      </c>
      <c r="AU9569" s="25" t="s">
        <v>84</v>
      </c>
    </row>
    <row r="9570" spans="2:65" s="1" customFormat="1" ht="67.5">
      <c r="B9570" s="42"/>
      <c r="C9570" s="64"/>
      <c r="D9570" s="205" t="s">
        <v>843</v>
      </c>
      <c r="E9570" s="64"/>
      <c r="F9570" s="208" t="s">
        <v>1326</v>
      </c>
      <c r="G9570" s="64"/>
      <c r="H9570" s="64"/>
      <c r="I9570" s="164"/>
      <c r="J9570" s="64"/>
      <c r="K9570" s="64"/>
      <c r="L9570" s="62"/>
      <c r="M9570" s="207"/>
      <c r="N9570" s="43"/>
      <c r="O9570" s="43"/>
      <c r="P9570" s="43"/>
      <c r="Q9570" s="43"/>
      <c r="R9570" s="43"/>
      <c r="S9570" s="43"/>
      <c r="T9570" s="79"/>
      <c r="AT9570" s="25" t="s">
        <v>843</v>
      </c>
      <c r="AU9570" s="25" t="s">
        <v>84</v>
      </c>
    </row>
    <row r="9571" spans="2:65" s="10" customFormat="1" ht="37.35" customHeight="1">
      <c r="B9571" s="177"/>
      <c r="C9571" s="178"/>
      <c r="D9571" s="179" t="s">
        <v>75</v>
      </c>
      <c r="E9571" s="180" t="s">
        <v>8117</v>
      </c>
      <c r="F9571" s="180" t="s">
        <v>8118</v>
      </c>
      <c r="G9571" s="178"/>
      <c r="H9571" s="178"/>
      <c r="I9571" s="181"/>
      <c r="J9571" s="182">
        <f>BK9571</f>
        <v>0</v>
      </c>
      <c r="K9571" s="178"/>
      <c r="L9571" s="183"/>
      <c r="M9571" s="184"/>
      <c r="N9571" s="185"/>
      <c r="O9571" s="185"/>
      <c r="P9571" s="186">
        <f>SUM(P9572:P9678)</f>
        <v>0</v>
      </c>
      <c r="Q9571" s="185"/>
      <c r="R9571" s="186">
        <f>SUM(R9572:R9678)</f>
        <v>0</v>
      </c>
      <c r="S9571" s="185"/>
      <c r="T9571" s="187">
        <f>SUM(T9572:T9678)</f>
        <v>0</v>
      </c>
      <c r="AR9571" s="188" t="s">
        <v>84</v>
      </c>
      <c r="AT9571" s="189" t="s">
        <v>75</v>
      </c>
      <c r="AU9571" s="189" t="s">
        <v>76</v>
      </c>
      <c r="AY9571" s="188" t="s">
        <v>163</v>
      </c>
      <c r="BK9571" s="190">
        <f>SUM(BK9572:BK9678)</f>
        <v>0</v>
      </c>
    </row>
    <row r="9572" spans="2:65" s="1" customFormat="1" ht="16.5" customHeight="1">
      <c r="B9572" s="42"/>
      <c r="C9572" s="193" t="s">
        <v>8119</v>
      </c>
      <c r="D9572" s="193" t="s">
        <v>168</v>
      </c>
      <c r="E9572" s="194" t="s">
        <v>1215</v>
      </c>
      <c r="F9572" s="195" t="s">
        <v>1216</v>
      </c>
      <c r="G9572" s="196" t="s">
        <v>184</v>
      </c>
      <c r="H9572" s="197">
        <v>13</v>
      </c>
      <c r="I9572" s="198"/>
      <c r="J9572" s="199">
        <f>ROUND(I9572*H9572,2)</f>
        <v>0</v>
      </c>
      <c r="K9572" s="195" t="s">
        <v>21</v>
      </c>
      <c r="L9572" s="62"/>
      <c r="M9572" s="200" t="s">
        <v>21</v>
      </c>
      <c r="N9572" s="201" t="s">
        <v>48</v>
      </c>
      <c r="O9572" s="43"/>
      <c r="P9572" s="202">
        <f>O9572*H9572</f>
        <v>0</v>
      </c>
      <c r="Q9572" s="202">
        <v>0</v>
      </c>
      <c r="R9572" s="202">
        <f>Q9572*H9572</f>
        <v>0</v>
      </c>
      <c r="S9572" s="202">
        <v>0</v>
      </c>
      <c r="T9572" s="203">
        <f>S9572*H9572</f>
        <v>0</v>
      </c>
      <c r="AR9572" s="25" t="s">
        <v>173</v>
      </c>
      <c r="AT9572" s="25" t="s">
        <v>168</v>
      </c>
      <c r="AU9572" s="25" t="s">
        <v>84</v>
      </c>
      <c r="AY9572" s="25" t="s">
        <v>163</v>
      </c>
      <c r="BE9572" s="204">
        <f>IF(N9572="základní",J9572,0)</f>
        <v>0</v>
      </c>
      <c r="BF9572" s="204">
        <f>IF(N9572="snížená",J9572,0)</f>
        <v>0</v>
      </c>
      <c r="BG9572" s="204">
        <f>IF(N9572="zákl. přenesená",J9572,0)</f>
        <v>0</v>
      </c>
      <c r="BH9572" s="204">
        <f>IF(N9572="sníž. přenesená",J9572,0)</f>
        <v>0</v>
      </c>
      <c r="BI9572" s="204">
        <f>IF(N9572="nulová",J9572,0)</f>
        <v>0</v>
      </c>
      <c r="BJ9572" s="25" t="s">
        <v>98</v>
      </c>
      <c r="BK9572" s="204">
        <f>ROUND(I9572*H9572,2)</f>
        <v>0</v>
      </c>
      <c r="BL9572" s="25" t="s">
        <v>173</v>
      </c>
      <c r="BM9572" s="25" t="s">
        <v>8120</v>
      </c>
    </row>
    <row r="9573" spans="2:65" s="1" customFormat="1" ht="13.5">
      <c r="B9573" s="42"/>
      <c r="C9573" s="64"/>
      <c r="D9573" s="205" t="s">
        <v>175</v>
      </c>
      <c r="E9573" s="64"/>
      <c r="F9573" s="206" t="s">
        <v>1216</v>
      </c>
      <c r="G9573" s="64"/>
      <c r="H9573" s="64"/>
      <c r="I9573" s="164"/>
      <c r="J9573" s="64"/>
      <c r="K9573" s="64"/>
      <c r="L9573" s="62"/>
      <c r="M9573" s="207"/>
      <c r="N9573" s="43"/>
      <c r="O9573" s="43"/>
      <c r="P9573" s="43"/>
      <c r="Q9573" s="43"/>
      <c r="R9573" s="43"/>
      <c r="S9573" s="43"/>
      <c r="T9573" s="79"/>
      <c r="AT9573" s="25" t="s">
        <v>175</v>
      </c>
      <c r="AU9573" s="25" t="s">
        <v>84</v>
      </c>
    </row>
    <row r="9574" spans="2:65" s="1" customFormat="1" ht="16.5" customHeight="1">
      <c r="B9574" s="42"/>
      <c r="C9574" s="193" t="s">
        <v>4641</v>
      </c>
      <c r="D9574" s="193" t="s">
        <v>168</v>
      </c>
      <c r="E9574" s="194" t="s">
        <v>1217</v>
      </c>
      <c r="F9574" s="195" t="s">
        <v>1218</v>
      </c>
      <c r="G9574" s="196" t="s">
        <v>184</v>
      </c>
      <c r="H9574" s="197">
        <v>9</v>
      </c>
      <c r="I9574" s="198"/>
      <c r="J9574" s="199">
        <f>ROUND(I9574*H9574,2)</f>
        <v>0</v>
      </c>
      <c r="K9574" s="195" t="s">
        <v>21</v>
      </c>
      <c r="L9574" s="62"/>
      <c r="M9574" s="200" t="s">
        <v>21</v>
      </c>
      <c r="N9574" s="201" t="s">
        <v>48</v>
      </c>
      <c r="O9574" s="43"/>
      <c r="P9574" s="202">
        <f>O9574*H9574</f>
        <v>0</v>
      </c>
      <c r="Q9574" s="202">
        <v>0</v>
      </c>
      <c r="R9574" s="202">
        <f>Q9574*H9574</f>
        <v>0</v>
      </c>
      <c r="S9574" s="202">
        <v>0</v>
      </c>
      <c r="T9574" s="203">
        <f>S9574*H9574</f>
        <v>0</v>
      </c>
      <c r="AR9574" s="25" t="s">
        <v>173</v>
      </c>
      <c r="AT9574" s="25" t="s">
        <v>168</v>
      </c>
      <c r="AU9574" s="25" t="s">
        <v>84</v>
      </c>
      <c r="AY9574" s="25" t="s">
        <v>163</v>
      </c>
      <c r="BE9574" s="204">
        <f>IF(N9574="základní",J9574,0)</f>
        <v>0</v>
      </c>
      <c r="BF9574" s="204">
        <f>IF(N9574="snížená",J9574,0)</f>
        <v>0</v>
      </c>
      <c r="BG9574" s="204">
        <f>IF(N9574="zákl. přenesená",J9574,0)</f>
        <v>0</v>
      </c>
      <c r="BH9574" s="204">
        <f>IF(N9574="sníž. přenesená",J9574,0)</f>
        <v>0</v>
      </c>
      <c r="BI9574" s="204">
        <f>IF(N9574="nulová",J9574,0)</f>
        <v>0</v>
      </c>
      <c r="BJ9574" s="25" t="s">
        <v>98</v>
      </c>
      <c r="BK9574" s="204">
        <f>ROUND(I9574*H9574,2)</f>
        <v>0</v>
      </c>
      <c r="BL9574" s="25" t="s">
        <v>173</v>
      </c>
      <c r="BM9574" s="25" t="s">
        <v>8121</v>
      </c>
    </row>
    <row r="9575" spans="2:65" s="1" customFormat="1" ht="13.5">
      <c r="B9575" s="42"/>
      <c r="C9575" s="64"/>
      <c r="D9575" s="205" t="s">
        <v>175</v>
      </c>
      <c r="E9575" s="64"/>
      <c r="F9575" s="206" t="s">
        <v>1218</v>
      </c>
      <c r="G9575" s="64"/>
      <c r="H9575" s="64"/>
      <c r="I9575" s="164"/>
      <c r="J9575" s="64"/>
      <c r="K9575" s="64"/>
      <c r="L9575" s="62"/>
      <c r="M9575" s="207"/>
      <c r="N9575" s="43"/>
      <c r="O9575" s="43"/>
      <c r="P9575" s="43"/>
      <c r="Q9575" s="43"/>
      <c r="R9575" s="43"/>
      <c r="S9575" s="43"/>
      <c r="T9575" s="79"/>
      <c r="AT9575" s="25" t="s">
        <v>175</v>
      </c>
      <c r="AU9575" s="25" t="s">
        <v>84</v>
      </c>
    </row>
    <row r="9576" spans="2:65" s="1" customFormat="1" ht="38.25" customHeight="1">
      <c r="B9576" s="42"/>
      <c r="C9576" s="193" t="s">
        <v>8122</v>
      </c>
      <c r="D9576" s="193" t="s">
        <v>168</v>
      </c>
      <c r="E9576" s="194" t="s">
        <v>1219</v>
      </c>
      <c r="F9576" s="195" t="s">
        <v>1220</v>
      </c>
      <c r="G9576" s="196" t="s">
        <v>184</v>
      </c>
      <c r="H9576" s="197">
        <v>10</v>
      </c>
      <c r="I9576" s="198"/>
      <c r="J9576" s="199">
        <f>ROUND(I9576*H9576,2)</f>
        <v>0</v>
      </c>
      <c r="K9576" s="195" t="s">
        <v>21</v>
      </c>
      <c r="L9576" s="62"/>
      <c r="M9576" s="200" t="s">
        <v>21</v>
      </c>
      <c r="N9576" s="201" t="s">
        <v>48</v>
      </c>
      <c r="O9576" s="43"/>
      <c r="P9576" s="202">
        <f>O9576*H9576</f>
        <v>0</v>
      </c>
      <c r="Q9576" s="202">
        <v>0</v>
      </c>
      <c r="R9576" s="202">
        <f>Q9576*H9576</f>
        <v>0</v>
      </c>
      <c r="S9576" s="202">
        <v>0</v>
      </c>
      <c r="T9576" s="203">
        <f>S9576*H9576</f>
        <v>0</v>
      </c>
      <c r="AR9576" s="25" t="s">
        <v>173</v>
      </c>
      <c r="AT9576" s="25" t="s">
        <v>168</v>
      </c>
      <c r="AU9576" s="25" t="s">
        <v>84</v>
      </c>
      <c r="AY9576" s="25" t="s">
        <v>163</v>
      </c>
      <c r="BE9576" s="204">
        <f>IF(N9576="základní",J9576,0)</f>
        <v>0</v>
      </c>
      <c r="BF9576" s="204">
        <f>IF(N9576="snížená",J9576,0)</f>
        <v>0</v>
      </c>
      <c r="BG9576" s="204">
        <f>IF(N9576="zákl. přenesená",J9576,0)</f>
        <v>0</v>
      </c>
      <c r="BH9576" s="204">
        <f>IF(N9576="sníž. přenesená",J9576,0)</f>
        <v>0</v>
      </c>
      <c r="BI9576" s="204">
        <f>IF(N9576="nulová",J9576,0)</f>
        <v>0</v>
      </c>
      <c r="BJ9576" s="25" t="s">
        <v>98</v>
      </c>
      <c r="BK9576" s="204">
        <f>ROUND(I9576*H9576,2)</f>
        <v>0</v>
      </c>
      <c r="BL9576" s="25" t="s">
        <v>173</v>
      </c>
      <c r="BM9576" s="25" t="s">
        <v>8123</v>
      </c>
    </row>
    <row r="9577" spans="2:65" s="1" customFormat="1" ht="27">
      <c r="B9577" s="42"/>
      <c r="C9577" s="64"/>
      <c r="D9577" s="205" t="s">
        <v>175</v>
      </c>
      <c r="E9577" s="64"/>
      <c r="F9577" s="206" t="s">
        <v>1220</v>
      </c>
      <c r="G9577" s="64"/>
      <c r="H9577" s="64"/>
      <c r="I9577" s="164"/>
      <c r="J9577" s="64"/>
      <c r="K9577" s="64"/>
      <c r="L9577" s="62"/>
      <c r="M9577" s="207"/>
      <c r="N9577" s="43"/>
      <c r="O9577" s="43"/>
      <c r="P9577" s="43"/>
      <c r="Q9577" s="43"/>
      <c r="R9577" s="43"/>
      <c r="S9577" s="43"/>
      <c r="T9577" s="79"/>
      <c r="AT9577" s="25" t="s">
        <v>175</v>
      </c>
      <c r="AU9577" s="25" t="s">
        <v>84</v>
      </c>
    </row>
    <row r="9578" spans="2:65" s="1" customFormat="1" ht="25.5" customHeight="1">
      <c r="B9578" s="42"/>
      <c r="C9578" s="193" t="s">
        <v>4642</v>
      </c>
      <c r="D9578" s="193" t="s">
        <v>168</v>
      </c>
      <c r="E9578" s="194" t="s">
        <v>1221</v>
      </c>
      <c r="F9578" s="195" t="s">
        <v>1222</v>
      </c>
      <c r="G9578" s="196" t="s">
        <v>184</v>
      </c>
      <c r="H9578" s="197">
        <v>3</v>
      </c>
      <c r="I9578" s="198"/>
      <c r="J9578" s="199">
        <f>ROUND(I9578*H9578,2)</f>
        <v>0</v>
      </c>
      <c r="K9578" s="195" t="s">
        <v>21</v>
      </c>
      <c r="L9578" s="62"/>
      <c r="M9578" s="200" t="s">
        <v>21</v>
      </c>
      <c r="N9578" s="201" t="s">
        <v>48</v>
      </c>
      <c r="O9578" s="43"/>
      <c r="P9578" s="202">
        <f>O9578*H9578</f>
        <v>0</v>
      </c>
      <c r="Q9578" s="202">
        <v>0</v>
      </c>
      <c r="R9578" s="202">
        <f>Q9578*H9578</f>
        <v>0</v>
      </c>
      <c r="S9578" s="202">
        <v>0</v>
      </c>
      <c r="T9578" s="203">
        <f>S9578*H9578</f>
        <v>0</v>
      </c>
      <c r="AR9578" s="25" t="s">
        <v>173</v>
      </c>
      <c r="AT9578" s="25" t="s">
        <v>168</v>
      </c>
      <c r="AU9578" s="25" t="s">
        <v>84</v>
      </c>
      <c r="AY9578" s="25" t="s">
        <v>163</v>
      </c>
      <c r="BE9578" s="204">
        <f>IF(N9578="základní",J9578,0)</f>
        <v>0</v>
      </c>
      <c r="BF9578" s="204">
        <f>IF(N9578="snížená",J9578,0)</f>
        <v>0</v>
      </c>
      <c r="BG9578" s="204">
        <f>IF(N9578="zákl. přenesená",J9578,0)</f>
        <v>0</v>
      </c>
      <c r="BH9578" s="204">
        <f>IF(N9578="sníž. přenesená",J9578,0)</f>
        <v>0</v>
      </c>
      <c r="BI9578" s="204">
        <f>IF(N9578="nulová",J9578,0)</f>
        <v>0</v>
      </c>
      <c r="BJ9578" s="25" t="s">
        <v>98</v>
      </c>
      <c r="BK9578" s="204">
        <f>ROUND(I9578*H9578,2)</f>
        <v>0</v>
      </c>
      <c r="BL9578" s="25" t="s">
        <v>173</v>
      </c>
      <c r="BM9578" s="25" t="s">
        <v>8124</v>
      </c>
    </row>
    <row r="9579" spans="2:65" s="1" customFormat="1" ht="27">
      <c r="B9579" s="42"/>
      <c r="C9579" s="64"/>
      <c r="D9579" s="205" t="s">
        <v>175</v>
      </c>
      <c r="E9579" s="64"/>
      <c r="F9579" s="206" t="s">
        <v>1222</v>
      </c>
      <c r="G9579" s="64"/>
      <c r="H9579" s="64"/>
      <c r="I9579" s="164"/>
      <c r="J9579" s="64"/>
      <c r="K9579" s="64"/>
      <c r="L9579" s="62"/>
      <c r="M9579" s="207"/>
      <c r="N9579" s="43"/>
      <c r="O9579" s="43"/>
      <c r="P9579" s="43"/>
      <c r="Q9579" s="43"/>
      <c r="R9579" s="43"/>
      <c r="S9579" s="43"/>
      <c r="T9579" s="79"/>
      <c r="AT9579" s="25" t="s">
        <v>175</v>
      </c>
      <c r="AU9579" s="25" t="s">
        <v>84</v>
      </c>
    </row>
    <row r="9580" spans="2:65" s="1" customFormat="1" ht="38.25" customHeight="1">
      <c r="B9580" s="42"/>
      <c r="C9580" s="193" t="s">
        <v>8125</v>
      </c>
      <c r="D9580" s="193" t="s">
        <v>168</v>
      </c>
      <c r="E9580" s="194" t="s">
        <v>1223</v>
      </c>
      <c r="F9580" s="195" t="s">
        <v>1224</v>
      </c>
      <c r="G9580" s="196" t="s">
        <v>184</v>
      </c>
      <c r="H9580" s="197">
        <v>10</v>
      </c>
      <c r="I9580" s="198"/>
      <c r="J9580" s="199">
        <f>ROUND(I9580*H9580,2)</f>
        <v>0</v>
      </c>
      <c r="K9580" s="195" t="s">
        <v>21</v>
      </c>
      <c r="L9580" s="62"/>
      <c r="M9580" s="200" t="s">
        <v>21</v>
      </c>
      <c r="N9580" s="201" t="s">
        <v>48</v>
      </c>
      <c r="O9580" s="43"/>
      <c r="P9580" s="202">
        <f>O9580*H9580</f>
        <v>0</v>
      </c>
      <c r="Q9580" s="202">
        <v>0</v>
      </c>
      <c r="R9580" s="202">
        <f>Q9580*H9580</f>
        <v>0</v>
      </c>
      <c r="S9580" s="202">
        <v>0</v>
      </c>
      <c r="T9580" s="203">
        <f>S9580*H9580</f>
        <v>0</v>
      </c>
      <c r="AR9580" s="25" t="s">
        <v>173</v>
      </c>
      <c r="AT9580" s="25" t="s">
        <v>168</v>
      </c>
      <c r="AU9580" s="25" t="s">
        <v>84</v>
      </c>
      <c r="AY9580" s="25" t="s">
        <v>163</v>
      </c>
      <c r="BE9580" s="204">
        <f>IF(N9580="základní",J9580,0)</f>
        <v>0</v>
      </c>
      <c r="BF9580" s="204">
        <f>IF(N9580="snížená",J9580,0)</f>
        <v>0</v>
      </c>
      <c r="BG9580" s="204">
        <f>IF(N9580="zákl. přenesená",J9580,0)</f>
        <v>0</v>
      </c>
      <c r="BH9580" s="204">
        <f>IF(N9580="sníž. přenesená",J9580,0)</f>
        <v>0</v>
      </c>
      <c r="BI9580" s="204">
        <f>IF(N9580="nulová",J9580,0)</f>
        <v>0</v>
      </c>
      <c r="BJ9580" s="25" t="s">
        <v>98</v>
      </c>
      <c r="BK9580" s="204">
        <f>ROUND(I9580*H9580,2)</f>
        <v>0</v>
      </c>
      <c r="BL9580" s="25" t="s">
        <v>173</v>
      </c>
      <c r="BM9580" s="25" t="s">
        <v>8126</v>
      </c>
    </row>
    <row r="9581" spans="2:65" s="1" customFormat="1" ht="27">
      <c r="B9581" s="42"/>
      <c r="C9581" s="64"/>
      <c r="D9581" s="205" t="s">
        <v>175</v>
      </c>
      <c r="E9581" s="64"/>
      <c r="F9581" s="206" t="s">
        <v>1224</v>
      </c>
      <c r="G9581" s="64"/>
      <c r="H9581" s="64"/>
      <c r="I9581" s="164"/>
      <c r="J9581" s="64"/>
      <c r="K9581" s="64"/>
      <c r="L9581" s="62"/>
      <c r="M9581" s="207"/>
      <c r="N9581" s="43"/>
      <c r="O9581" s="43"/>
      <c r="P9581" s="43"/>
      <c r="Q9581" s="43"/>
      <c r="R9581" s="43"/>
      <c r="S9581" s="43"/>
      <c r="T9581" s="79"/>
      <c r="AT9581" s="25" t="s">
        <v>175</v>
      </c>
      <c r="AU9581" s="25" t="s">
        <v>84</v>
      </c>
    </row>
    <row r="9582" spans="2:65" s="1" customFormat="1" ht="38.25" customHeight="1">
      <c r="B9582" s="42"/>
      <c r="C9582" s="193" t="s">
        <v>4644</v>
      </c>
      <c r="D9582" s="193" t="s">
        <v>168</v>
      </c>
      <c r="E9582" s="194" t="s">
        <v>1225</v>
      </c>
      <c r="F9582" s="195" t="s">
        <v>1226</v>
      </c>
      <c r="G9582" s="196" t="s">
        <v>184</v>
      </c>
      <c r="H9582" s="197">
        <v>3</v>
      </c>
      <c r="I9582" s="198"/>
      <c r="J9582" s="199">
        <f>ROUND(I9582*H9582,2)</f>
        <v>0</v>
      </c>
      <c r="K9582" s="195" t="s">
        <v>21</v>
      </c>
      <c r="L9582" s="62"/>
      <c r="M9582" s="200" t="s">
        <v>21</v>
      </c>
      <c r="N9582" s="201" t="s">
        <v>48</v>
      </c>
      <c r="O9582" s="43"/>
      <c r="P9582" s="202">
        <f>O9582*H9582</f>
        <v>0</v>
      </c>
      <c r="Q9582" s="202">
        <v>0</v>
      </c>
      <c r="R9582" s="202">
        <f>Q9582*H9582</f>
        <v>0</v>
      </c>
      <c r="S9582" s="202">
        <v>0</v>
      </c>
      <c r="T9582" s="203">
        <f>S9582*H9582</f>
        <v>0</v>
      </c>
      <c r="AR9582" s="25" t="s">
        <v>173</v>
      </c>
      <c r="AT9582" s="25" t="s">
        <v>168</v>
      </c>
      <c r="AU9582" s="25" t="s">
        <v>84</v>
      </c>
      <c r="AY9582" s="25" t="s">
        <v>163</v>
      </c>
      <c r="BE9582" s="204">
        <f>IF(N9582="základní",J9582,0)</f>
        <v>0</v>
      </c>
      <c r="BF9582" s="204">
        <f>IF(N9582="snížená",J9582,0)</f>
        <v>0</v>
      </c>
      <c r="BG9582" s="204">
        <f>IF(N9582="zákl. přenesená",J9582,0)</f>
        <v>0</v>
      </c>
      <c r="BH9582" s="204">
        <f>IF(N9582="sníž. přenesená",J9582,0)</f>
        <v>0</v>
      </c>
      <c r="BI9582" s="204">
        <f>IF(N9582="nulová",J9582,0)</f>
        <v>0</v>
      </c>
      <c r="BJ9582" s="25" t="s">
        <v>98</v>
      </c>
      <c r="BK9582" s="204">
        <f>ROUND(I9582*H9582,2)</f>
        <v>0</v>
      </c>
      <c r="BL9582" s="25" t="s">
        <v>173</v>
      </c>
      <c r="BM9582" s="25" t="s">
        <v>8127</v>
      </c>
    </row>
    <row r="9583" spans="2:65" s="1" customFormat="1" ht="27">
      <c r="B9583" s="42"/>
      <c r="C9583" s="64"/>
      <c r="D9583" s="205" t="s">
        <v>175</v>
      </c>
      <c r="E9583" s="64"/>
      <c r="F9583" s="206" t="s">
        <v>1226</v>
      </c>
      <c r="G9583" s="64"/>
      <c r="H9583" s="64"/>
      <c r="I9583" s="164"/>
      <c r="J9583" s="64"/>
      <c r="K9583" s="64"/>
      <c r="L9583" s="62"/>
      <c r="M9583" s="207"/>
      <c r="N9583" s="43"/>
      <c r="O9583" s="43"/>
      <c r="P9583" s="43"/>
      <c r="Q9583" s="43"/>
      <c r="R9583" s="43"/>
      <c r="S9583" s="43"/>
      <c r="T9583" s="79"/>
      <c r="AT9583" s="25" t="s">
        <v>175</v>
      </c>
      <c r="AU9583" s="25" t="s">
        <v>84</v>
      </c>
    </row>
    <row r="9584" spans="2:65" s="1" customFormat="1" ht="38.25" customHeight="1">
      <c r="B9584" s="42"/>
      <c r="C9584" s="193" t="s">
        <v>8128</v>
      </c>
      <c r="D9584" s="193" t="s">
        <v>168</v>
      </c>
      <c r="E9584" s="194" t="s">
        <v>1227</v>
      </c>
      <c r="F9584" s="195" t="s">
        <v>1228</v>
      </c>
      <c r="G9584" s="196" t="s">
        <v>184</v>
      </c>
      <c r="H9584" s="197">
        <v>1</v>
      </c>
      <c r="I9584" s="198"/>
      <c r="J9584" s="199">
        <f>ROUND(I9584*H9584,2)</f>
        <v>0</v>
      </c>
      <c r="K9584" s="195" t="s">
        <v>21</v>
      </c>
      <c r="L9584" s="62"/>
      <c r="M9584" s="200" t="s">
        <v>21</v>
      </c>
      <c r="N9584" s="201" t="s">
        <v>48</v>
      </c>
      <c r="O9584" s="43"/>
      <c r="P9584" s="202">
        <f>O9584*H9584</f>
        <v>0</v>
      </c>
      <c r="Q9584" s="202">
        <v>0</v>
      </c>
      <c r="R9584" s="202">
        <f>Q9584*H9584</f>
        <v>0</v>
      </c>
      <c r="S9584" s="202">
        <v>0</v>
      </c>
      <c r="T9584" s="203">
        <f>S9584*H9584</f>
        <v>0</v>
      </c>
      <c r="AR9584" s="25" t="s">
        <v>173</v>
      </c>
      <c r="AT9584" s="25" t="s">
        <v>168</v>
      </c>
      <c r="AU9584" s="25" t="s">
        <v>84</v>
      </c>
      <c r="AY9584" s="25" t="s">
        <v>163</v>
      </c>
      <c r="BE9584" s="204">
        <f>IF(N9584="základní",J9584,0)</f>
        <v>0</v>
      </c>
      <c r="BF9584" s="204">
        <f>IF(N9584="snížená",J9584,0)</f>
        <v>0</v>
      </c>
      <c r="BG9584" s="204">
        <f>IF(N9584="zákl. přenesená",J9584,0)</f>
        <v>0</v>
      </c>
      <c r="BH9584" s="204">
        <f>IF(N9584="sníž. přenesená",J9584,0)</f>
        <v>0</v>
      </c>
      <c r="BI9584" s="204">
        <f>IF(N9584="nulová",J9584,0)</f>
        <v>0</v>
      </c>
      <c r="BJ9584" s="25" t="s">
        <v>98</v>
      </c>
      <c r="BK9584" s="204">
        <f>ROUND(I9584*H9584,2)</f>
        <v>0</v>
      </c>
      <c r="BL9584" s="25" t="s">
        <v>173</v>
      </c>
      <c r="BM9584" s="25" t="s">
        <v>8129</v>
      </c>
    </row>
    <row r="9585" spans="2:65" s="1" customFormat="1" ht="27">
      <c r="B9585" s="42"/>
      <c r="C9585" s="64"/>
      <c r="D9585" s="205" t="s">
        <v>175</v>
      </c>
      <c r="E9585" s="64"/>
      <c r="F9585" s="206" t="s">
        <v>1228</v>
      </c>
      <c r="G9585" s="64"/>
      <c r="H9585" s="64"/>
      <c r="I9585" s="164"/>
      <c r="J9585" s="64"/>
      <c r="K9585" s="64"/>
      <c r="L9585" s="62"/>
      <c r="M9585" s="207"/>
      <c r="N9585" s="43"/>
      <c r="O9585" s="43"/>
      <c r="P9585" s="43"/>
      <c r="Q9585" s="43"/>
      <c r="R9585" s="43"/>
      <c r="S9585" s="43"/>
      <c r="T9585" s="79"/>
      <c r="AT9585" s="25" t="s">
        <v>175</v>
      </c>
      <c r="AU9585" s="25" t="s">
        <v>84</v>
      </c>
    </row>
    <row r="9586" spans="2:65" s="1" customFormat="1" ht="38.25" customHeight="1">
      <c r="B9586" s="42"/>
      <c r="C9586" s="193" t="s">
        <v>4645</v>
      </c>
      <c r="D9586" s="193" t="s">
        <v>168</v>
      </c>
      <c r="E9586" s="194" t="s">
        <v>1229</v>
      </c>
      <c r="F9586" s="195" t="s">
        <v>1230</v>
      </c>
      <c r="G9586" s="196" t="s">
        <v>288</v>
      </c>
      <c r="H9586" s="197">
        <v>15</v>
      </c>
      <c r="I9586" s="198"/>
      <c r="J9586" s="199">
        <f>ROUND(I9586*H9586,2)</f>
        <v>0</v>
      </c>
      <c r="K9586" s="195" t="s">
        <v>21</v>
      </c>
      <c r="L9586" s="62"/>
      <c r="M9586" s="200" t="s">
        <v>21</v>
      </c>
      <c r="N9586" s="201" t="s">
        <v>48</v>
      </c>
      <c r="O9586" s="43"/>
      <c r="P9586" s="202">
        <f>O9586*H9586</f>
        <v>0</v>
      </c>
      <c r="Q9586" s="202">
        <v>0</v>
      </c>
      <c r="R9586" s="202">
        <f>Q9586*H9586</f>
        <v>0</v>
      </c>
      <c r="S9586" s="202">
        <v>0</v>
      </c>
      <c r="T9586" s="203">
        <f>S9586*H9586</f>
        <v>0</v>
      </c>
      <c r="AR9586" s="25" t="s">
        <v>173</v>
      </c>
      <c r="AT9586" s="25" t="s">
        <v>168</v>
      </c>
      <c r="AU9586" s="25" t="s">
        <v>84</v>
      </c>
      <c r="AY9586" s="25" t="s">
        <v>163</v>
      </c>
      <c r="BE9586" s="204">
        <f>IF(N9586="základní",J9586,0)</f>
        <v>0</v>
      </c>
      <c r="BF9586" s="204">
        <f>IF(N9586="snížená",J9586,0)</f>
        <v>0</v>
      </c>
      <c r="BG9586" s="204">
        <f>IF(N9586="zákl. přenesená",J9586,0)</f>
        <v>0</v>
      </c>
      <c r="BH9586" s="204">
        <f>IF(N9586="sníž. přenesená",J9586,0)</f>
        <v>0</v>
      </c>
      <c r="BI9586" s="204">
        <f>IF(N9586="nulová",J9586,0)</f>
        <v>0</v>
      </c>
      <c r="BJ9586" s="25" t="s">
        <v>98</v>
      </c>
      <c r="BK9586" s="204">
        <f>ROUND(I9586*H9586,2)</f>
        <v>0</v>
      </c>
      <c r="BL9586" s="25" t="s">
        <v>173</v>
      </c>
      <c r="BM9586" s="25" t="s">
        <v>8130</v>
      </c>
    </row>
    <row r="9587" spans="2:65" s="1" customFormat="1" ht="27">
      <c r="B9587" s="42"/>
      <c r="C9587" s="64"/>
      <c r="D9587" s="205" t="s">
        <v>175</v>
      </c>
      <c r="E9587" s="64"/>
      <c r="F9587" s="206" t="s">
        <v>1230</v>
      </c>
      <c r="G9587" s="64"/>
      <c r="H9587" s="64"/>
      <c r="I9587" s="164"/>
      <c r="J9587" s="64"/>
      <c r="K9587" s="64"/>
      <c r="L9587" s="62"/>
      <c r="M9587" s="207"/>
      <c r="N9587" s="43"/>
      <c r="O9587" s="43"/>
      <c r="P9587" s="43"/>
      <c r="Q9587" s="43"/>
      <c r="R9587" s="43"/>
      <c r="S9587" s="43"/>
      <c r="T9587" s="79"/>
      <c r="AT9587" s="25" t="s">
        <v>175</v>
      </c>
      <c r="AU9587" s="25" t="s">
        <v>84</v>
      </c>
    </row>
    <row r="9588" spans="2:65" s="1" customFormat="1" ht="16.5" customHeight="1">
      <c r="B9588" s="42"/>
      <c r="C9588" s="193" t="s">
        <v>8131</v>
      </c>
      <c r="D9588" s="193" t="s">
        <v>168</v>
      </c>
      <c r="E9588" s="194" t="s">
        <v>1231</v>
      </c>
      <c r="F9588" s="195" t="s">
        <v>1232</v>
      </c>
      <c r="G9588" s="196" t="s">
        <v>1233</v>
      </c>
      <c r="H9588" s="197">
        <v>24</v>
      </c>
      <c r="I9588" s="198"/>
      <c r="J9588" s="199">
        <f>ROUND(I9588*H9588,2)</f>
        <v>0</v>
      </c>
      <c r="K9588" s="195" t="s">
        <v>21</v>
      </c>
      <c r="L9588" s="62"/>
      <c r="M9588" s="200" t="s">
        <v>21</v>
      </c>
      <c r="N9588" s="201" t="s">
        <v>48</v>
      </c>
      <c r="O9588" s="43"/>
      <c r="P9588" s="202">
        <f>O9588*H9588</f>
        <v>0</v>
      </c>
      <c r="Q9588" s="202">
        <v>0</v>
      </c>
      <c r="R9588" s="202">
        <f>Q9588*H9588</f>
        <v>0</v>
      </c>
      <c r="S9588" s="202">
        <v>0</v>
      </c>
      <c r="T9588" s="203">
        <f>S9588*H9588</f>
        <v>0</v>
      </c>
      <c r="AR9588" s="25" t="s">
        <v>173</v>
      </c>
      <c r="AT9588" s="25" t="s">
        <v>168</v>
      </c>
      <c r="AU9588" s="25" t="s">
        <v>84</v>
      </c>
      <c r="AY9588" s="25" t="s">
        <v>163</v>
      </c>
      <c r="BE9588" s="204">
        <f>IF(N9588="základní",J9588,0)</f>
        <v>0</v>
      </c>
      <c r="BF9588" s="204">
        <f>IF(N9588="snížená",J9588,0)</f>
        <v>0</v>
      </c>
      <c r="BG9588" s="204">
        <f>IF(N9588="zákl. přenesená",J9588,0)</f>
        <v>0</v>
      </c>
      <c r="BH9588" s="204">
        <f>IF(N9588="sníž. přenesená",J9588,0)</f>
        <v>0</v>
      </c>
      <c r="BI9588" s="204">
        <f>IF(N9588="nulová",J9588,0)</f>
        <v>0</v>
      </c>
      <c r="BJ9588" s="25" t="s">
        <v>98</v>
      </c>
      <c r="BK9588" s="204">
        <f>ROUND(I9588*H9588,2)</f>
        <v>0</v>
      </c>
      <c r="BL9588" s="25" t="s">
        <v>173</v>
      </c>
      <c r="BM9588" s="25" t="s">
        <v>8132</v>
      </c>
    </row>
    <row r="9589" spans="2:65" s="1" customFormat="1" ht="13.5">
      <c r="B9589" s="42"/>
      <c r="C9589" s="64"/>
      <c r="D9589" s="205" t="s">
        <v>175</v>
      </c>
      <c r="E9589" s="64"/>
      <c r="F9589" s="206" t="s">
        <v>1232</v>
      </c>
      <c r="G9589" s="64"/>
      <c r="H9589" s="64"/>
      <c r="I9589" s="164"/>
      <c r="J9589" s="64"/>
      <c r="K9589" s="64"/>
      <c r="L9589" s="62"/>
      <c r="M9589" s="207"/>
      <c r="N9589" s="43"/>
      <c r="O9589" s="43"/>
      <c r="P9589" s="43"/>
      <c r="Q9589" s="43"/>
      <c r="R9589" s="43"/>
      <c r="S9589" s="43"/>
      <c r="T9589" s="79"/>
      <c r="AT9589" s="25" t="s">
        <v>175</v>
      </c>
      <c r="AU9589" s="25" t="s">
        <v>84</v>
      </c>
    </row>
    <row r="9590" spans="2:65" s="1" customFormat="1" ht="38.25" customHeight="1">
      <c r="B9590" s="42"/>
      <c r="C9590" s="193" t="s">
        <v>4647</v>
      </c>
      <c r="D9590" s="193" t="s">
        <v>168</v>
      </c>
      <c r="E9590" s="194" t="s">
        <v>1234</v>
      </c>
      <c r="F9590" s="195" t="s">
        <v>1235</v>
      </c>
      <c r="G9590" s="196" t="s">
        <v>288</v>
      </c>
      <c r="H9590" s="197">
        <v>7</v>
      </c>
      <c r="I9590" s="198"/>
      <c r="J9590" s="199">
        <f>ROUND(I9590*H9590,2)</f>
        <v>0</v>
      </c>
      <c r="K9590" s="195" t="s">
        <v>21</v>
      </c>
      <c r="L9590" s="62"/>
      <c r="M9590" s="200" t="s">
        <v>21</v>
      </c>
      <c r="N9590" s="201" t="s">
        <v>48</v>
      </c>
      <c r="O9590" s="43"/>
      <c r="P9590" s="202">
        <f>O9590*H9590</f>
        <v>0</v>
      </c>
      <c r="Q9590" s="202">
        <v>0</v>
      </c>
      <c r="R9590" s="202">
        <f>Q9590*H9590</f>
        <v>0</v>
      </c>
      <c r="S9590" s="202">
        <v>0</v>
      </c>
      <c r="T9590" s="203">
        <f>S9590*H9590</f>
        <v>0</v>
      </c>
      <c r="AR9590" s="25" t="s">
        <v>173</v>
      </c>
      <c r="AT9590" s="25" t="s">
        <v>168</v>
      </c>
      <c r="AU9590" s="25" t="s">
        <v>84</v>
      </c>
      <c r="AY9590" s="25" t="s">
        <v>163</v>
      </c>
      <c r="BE9590" s="204">
        <f>IF(N9590="základní",J9590,0)</f>
        <v>0</v>
      </c>
      <c r="BF9590" s="204">
        <f>IF(N9590="snížená",J9590,0)</f>
        <v>0</v>
      </c>
      <c r="BG9590" s="204">
        <f>IF(N9590="zákl. přenesená",J9590,0)</f>
        <v>0</v>
      </c>
      <c r="BH9590" s="204">
        <f>IF(N9590="sníž. přenesená",J9590,0)</f>
        <v>0</v>
      </c>
      <c r="BI9590" s="204">
        <f>IF(N9590="nulová",J9590,0)</f>
        <v>0</v>
      </c>
      <c r="BJ9590" s="25" t="s">
        <v>98</v>
      </c>
      <c r="BK9590" s="204">
        <f>ROUND(I9590*H9590,2)</f>
        <v>0</v>
      </c>
      <c r="BL9590" s="25" t="s">
        <v>173</v>
      </c>
      <c r="BM9590" s="25" t="s">
        <v>8133</v>
      </c>
    </row>
    <row r="9591" spans="2:65" s="1" customFormat="1" ht="27">
      <c r="B9591" s="42"/>
      <c r="C9591" s="64"/>
      <c r="D9591" s="205" t="s">
        <v>175</v>
      </c>
      <c r="E9591" s="64"/>
      <c r="F9591" s="206" t="s">
        <v>1235</v>
      </c>
      <c r="G9591" s="64"/>
      <c r="H9591" s="64"/>
      <c r="I9591" s="164"/>
      <c r="J9591" s="64"/>
      <c r="K9591" s="64"/>
      <c r="L9591" s="62"/>
      <c r="M9591" s="207"/>
      <c r="N9591" s="43"/>
      <c r="O9591" s="43"/>
      <c r="P9591" s="43"/>
      <c r="Q9591" s="43"/>
      <c r="R9591" s="43"/>
      <c r="S9591" s="43"/>
      <c r="T9591" s="79"/>
      <c r="AT9591" s="25" t="s">
        <v>175</v>
      </c>
      <c r="AU9591" s="25" t="s">
        <v>84</v>
      </c>
    </row>
    <row r="9592" spans="2:65" s="1" customFormat="1" ht="38.25" customHeight="1">
      <c r="B9592" s="42"/>
      <c r="C9592" s="193" t="s">
        <v>8134</v>
      </c>
      <c r="D9592" s="193" t="s">
        <v>168</v>
      </c>
      <c r="E9592" s="194" t="s">
        <v>1236</v>
      </c>
      <c r="F9592" s="195" t="s">
        <v>1237</v>
      </c>
      <c r="G9592" s="196" t="s">
        <v>288</v>
      </c>
      <c r="H9592" s="197">
        <v>3</v>
      </c>
      <c r="I9592" s="198"/>
      <c r="J9592" s="199">
        <f>ROUND(I9592*H9592,2)</f>
        <v>0</v>
      </c>
      <c r="K9592" s="195" t="s">
        <v>21</v>
      </c>
      <c r="L9592" s="62"/>
      <c r="M9592" s="200" t="s">
        <v>21</v>
      </c>
      <c r="N9592" s="201" t="s">
        <v>48</v>
      </c>
      <c r="O9592" s="43"/>
      <c r="P9592" s="202">
        <f>O9592*H9592</f>
        <v>0</v>
      </c>
      <c r="Q9592" s="202">
        <v>0</v>
      </c>
      <c r="R9592" s="202">
        <f>Q9592*H9592</f>
        <v>0</v>
      </c>
      <c r="S9592" s="202">
        <v>0</v>
      </c>
      <c r="T9592" s="203">
        <f>S9592*H9592</f>
        <v>0</v>
      </c>
      <c r="AR9592" s="25" t="s">
        <v>173</v>
      </c>
      <c r="AT9592" s="25" t="s">
        <v>168</v>
      </c>
      <c r="AU9592" s="25" t="s">
        <v>84</v>
      </c>
      <c r="AY9592" s="25" t="s">
        <v>163</v>
      </c>
      <c r="BE9592" s="204">
        <f>IF(N9592="základní",J9592,0)</f>
        <v>0</v>
      </c>
      <c r="BF9592" s="204">
        <f>IF(N9592="snížená",J9592,0)</f>
        <v>0</v>
      </c>
      <c r="BG9592" s="204">
        <f>IF(N9592="zákl. přenesená",J9592,0)</f>
        <v>0</v>
      </c>
      <c r="BH9592" s="204">
        <f>IF(N9592="sníž. přenesená",J9592,0)</f>
        <v>0</v>
      </c>
      <c r="BI9592" s="204">
        <f>IF(N9592="nulová",J9592,0)</f>
        <v>0</v>
      </c>
      <c r="BJ9592" s="25" t="s">
        <v>98</v>
      </c>
      <c r="BK9592" s="204">
        <f>ROUND(I9592*H9592,2)</f>
        <v>0</v>
      </c>
      <c r="BL9592" s="25" t="s">
        <v>173</v>
      </c>
      <c r="BM9592" s="25" t="s">
        <v>8135</v>
      </c>
    </row>
    <row r="9593" spans="2:65" s="1" customFormat="1" ht="27">
      <c r="B9593" s="42"/>
      <c r="C9593" s="64"/>
      <c r="D9593" s="205" t="s">
        <v>175</v>
      </c>
      <c r="E9593" s="64"/>
      <c r="F9593" s="206" t="s">
        <v>1237</v>
      </c>
      <c r="G9593" s="64"/>
      <c r="H9593" s="64"/>
      <c r="I9593" s="164"/>
      <c r="J9593" s="64"/>
      <c r="K9593" s="64"/>
      <c r="L9593" s="62"/>
      <c r="M9593" s="207"/>
      <c r="N9593" s="43"/>
      <c r="O9593" s="43"/>
      <c r="P9593" s="43"/>
      <c r="Q9593" s="43"/>
      <c r="R9593" s="43"/>
      <c r="S9593" s="43"/>
      <c r="T9593" s="79"/>
      <c r="AT9593" s="25" t="s">
        <v>175</v>
      </c>
      <c r="AU9593" s="25" t="s">
        <v>84</v>
      </c>
    </row>
    <row r="9594" spans="2:65" s="1" customFormat="1" ht="25.5" customHeight="1">
      <c r="B9594" s="42"/>
      <c r="C9594" s="193" t="s">
        <v>4648</v>
      </c>
      <c r="D9594" s="193" t="s">
        <v>168</v>
      </c>
      <c r="E9594" s="194" t="s">
        <v>1238</v>
      </c>
      <c r="F9594" s="195" t="s">
        <v>1239</v>
      </c>
      <c r="G9594" s="196" t="s">
        <v>288</v>
      </c>
      <c r="H9594" s="197">
        <v>26</v>
      </c>
      <c r="I9594" s="198"/>
      <c r="J9594" s="199">
        <f>ROUND(I9594*H9594,2)</f>
        <v>0</v>
      </c>
      <c r="K9594" s="195" t="s">
        <v>21</v>
      </c>
      <c r="L9594" s="62"/>
      <c r="M9594" s="200" t="s">
        <v>21</v>
      </c>
      <c r="N9594" s="201" t="s">
        <v>48</v>
      </c>
      <c r="O9594" s="43"/>
      <c r="P9594" s="202">
        <f>O9594*H9594</f>
        <v>0</v>
      </c>
      <c r="Q9594" s="202">
        <v>0</v>
      </c>
      <c r="R9594" s="202">
        <f>Q9594*H9594</f>
        <v>0</v>
      </c>
      <c r="S9594" s="202">
        <v>0</v>
      </c>
      <c r="T9594" s="203">
        <f>S9594*H9594</f>
        <v>0</v>
      </c>
      <c r="AR9594" s="25" t="s">
        <v>173</v>
      </c>
      <c r="AT9594" s="25" t="s">
        <v>168</v>
      </c>
      <c r="AU9594" s="25" t="s">
        <v>84</v>
      </c>
      <c r="AY9594" s="25" t="s">
        <v>163</v>
      </c>
      <c r="BE9594" s="204">
        <f>IF(N9594="základní",J9594,0)</f>
        <v>0</v>
      </c>
      <c r="BF9594" s="204">
        <f>IF(N9594="snížená",J9594,0)</f>
        <v>0</v>
      </c>
      <c r="BG9594" s="204">
        <f>IF(N9594="zákl. přenesená",J9594,0)</f>
        <v>0</v>
      </c>
      <c r="BH9594" s="204">
        <f>IF(N9594="sníž. přenesená",J9594,0)</f>
        <v>0</v>
      </c>
      <c r="BI9594" s="204">
        <f>IF(N9594="nulová",J9594,0)</f>
        <v>0</v>
      </c>
      <c r="BJ9594" s="25" t="s">
        <v>98</v>
      </c>
      <c r="BK9594" s="204">
        <f>ROUND(I9594*H9594,2)</f>
        <v>0</v>
      </c>
      <c r="BL9594" s="25" t="s">
        <v>173</v>
      </c>
      <c r="BM9594" s="25" t="s">
        <v>8136</v>
      </c>
    </row>
    <row r="9595" spans="2:65" s="1" customFormat="1" ht="27">
      <c r="B9595" s="42"/>
      <c r="C9595" s="64"/>
      <c r="D9595" s="205" t="s">
        <v>175</v>
      </c>
      <c r="E9595" s="64"/>
      <c r="F9595" s="206" t="s">
        <v>1239</v>
      </c>
      <c r="G9595" s="64"/>
      <c r="H9595" s="64"/>
      <c r="I9595" s="164"/>
      <c r="J9595" s="64"/>
      <c r="K9595" s="64"/>
      <c r="L9595" s="62"/>
      <c r="M9595" s="207"/>
      <c r="N9595" s="43"/>
      <c r="O9595" s="43"/>
      <c r="P9595" s="43"/>
      <c r="Q9595" s="43"/>
      <c r="R9595" s="43"/>
      <c r="S9595" s="43"/>
      <c r="T9595" s="79"/>
      <c r="AT9595" s="25" t="s">
        <v>175</v>
      </c>
      <c r="AU9595" s="25" t="s">
        <v>84</v>
      </c>
    </row>
    <row r="9596" spans="2:65" s="1" customFormat="1" ht="25.5" customHeight="1">
      <c r="B9596" s="42"/>
      <c r="C9596" s="193" t="s">
        <v>8137</v>
      </c>
      <c r="D9596" s="193" t="s">
        <v>168</v>
      </c>
      <c r="E9596" s="194" t="s">
        <v>1240</v>
      </c>
      <c r="F9596" s="195" t="s">
        <v>1241</v>
      </c>
      <c r="G9596" s="196" t="s">
        <v>288</v>
      </c>
      <c r="H9596" s="197">
        <v>18</v>
      </c>
      <c r="I9596" s="198"/>
      <c r="J9596" s="199">
        <f>ROUND(I9596*H9596,2)</f>
        <v>0</v>
      </c>
      <c r="K9596" s="195" t="s">
        <v>21</v>
      </c>
      <c r="L9596" s="62"/>
      <c r="M9596" s="200" t="s">
        <v>21</v>
      </c>
      <c r="N9596" s="201" t="s">
        <v>48</v>
      </c>
      <c r="O9596" s="43"/>
      <c r="P9596" s="202">
        <f>O9596*H9596</f>
        <v>0</v>
      </c>
      <c r="Q9596" s="202">
        <v>0</v>
      </c>
      <c r="R9596" s="202">
        <f>Q9596*H9596</f>
        <v>0</v>
      </c>
      <c r="S9596" s="202">
        <v>0</v>
      </c>
      <c r="T9596" s="203">
        <f>S9596*H9596</f>
        <v>0</v>
      </c>
      <c r="AR9596" s="25" t="s">
        <v>173</v>
      </c>
      <c r="AT9596" s="25" t="s">
        <v>168</v>
      </c>
      <c r="AU9596" s="25" t="s">
        <v>84</v>
      </c>
      <c r="AY9596" s="25" t="s">
        <v>163</v>
      </c>
      <c r="BE9596" s="204">
        <f>IF(N9596="základní",J9596,0)</f>
        <v>0</v>
      </c>
      <c r="BF9596" s="204">
        <f>IF(N9596="snížená",J9596,0)</f>
        <v>0</v>
      </c>
      <c r="BG9596" s="204">
        <f>IF(N9596="zákl. přenesená",J9596,0)</f>
        <v>0</v>
      </c>
      <c r="BH9596" s="204">
        <f>IF(N9596="sníž. přenesená",J9596,0)</f>
        <v>0</v>
      </c>
      <c r="BI9596" s="204">
        <f>IF(N9596="nulová",J9596,0)</f>
        <v>0</v>
      </c>
      <c r="BJ9596" s="25" t="s">
        <v>98</v>
      </c>
      <c r="BK9596" s="204">
        <f>ROUND(I9596*H9596,2)</f>
        <v>0</v>
      </c>
      <c r="BL9596" s="25" t="s">
        <v>173</v>
      </c>
      <c r="BM9596" s="25" t="s">
        <v>8138</v>
      </c>
    </row>
    <row r="9597" spans="2:65" s="1" customFormat="1" ht="27">
      <c r="B9597" s="42"/>
      <c r="C9597" s="64"/>
      <c r="D9597" s="205" t="s">
        <v>175</v>
      </c>
      <c r="E9597" s="64"/>
      <c r="F9597" s="206" t="s">
        <v>1241</v>
      </c>
      <c r="G9597" s="64"/>
      <c r="H9597" s="64"/>
      <c r="I9597" s="164"/>
      <c r="J9597" s="64"/>
      <c r="K9597" s="64"/>
      <c r="L9597" s="62"/>
      <c r="M9597" s="207"/>
      <c r="N9597" s="43"/>
      <c r="O9597" s="43"/>
      <c r="P9597" s="43"/>
      <c r="Q9597" s="43"/>
      <c r="R9597" s="43"/>
      <c r="S9597" s="43"/>
      <c r="T9597" s="79"/>
      <c r="AT9597" s="25" t="s">
        <v>175</v>
      </c>
      <c r="AU9597" s="25" t="s">
        <v>84</v>
      </c>
    </row>
    <row r="9598" spans="2:65" s="1" customFormat="1" ht="25.5" customHeight="1">
      <c r="B9598" s="42"/>
      <c r="C9598" s="193" t="s">
        <v>4650</v>
      </c>
      <c r="D9598" s="193" t="s">
        <v>168</v>
      </c>
      <c r="E9598" s="194" t="s">
        <v>1242</v>
      </c>
      <c r="F9598" s="195" t="s">
        <v>1243</v>
      </c>
      <c r="G9598" s="196" t="s">
        <v>288</v>
      </c>
      <c r="H9598" s="197">
        <v>12</v>
      </c>
      <c r="I9598" s="198"/>
      <c r="J9598" s="199">
        <f>ROUND(I9598*H9598,2)</f>
        <v>0</v>
      </c>
      <c r="K9598" s="195" t="s">
        <v>21</v>
      </c>
      <c r="L9598" s="62"/>
      <c r="M9598" s="200" t="s">
        <v>21</v>
      </c>
      <c r="N9598" s="201" t="s">
        <v>48</v>
      </c>
      <c r="O9598" s="43"/>
      <c r="P9598" s="202">
        <f>O9598*H9598</f>
        <v>0</v>
      </c>
      <c r="Q9598" s="202">
        <v>0</v>
      </c>
      <c r="R9598" s="202">
        <f>Q9598*H9598</f>
        <v>0</v>
      </c>
      <c r="S9598" s="202">
        <v>0</v>
      </c>
      <c r="T9598" s="203">
        <f>S9598*H9598</f>
        <v>0</v>
      </c>
      <c r="AR9598" s="25" t="s">
        <v>173</v>
      </c>
      <c r="AT9598" s="25" t="s">
        <v>168</v>
      </c>
      <c r="AU9598" s="25" t="s">
        <v>84</v>
      </c>
      <c r="AY9598" s="25" t="s">
        <v>163</v>
      </c>
      <c r="BE9598" s="204">
        <f>IF(N9598="základní",J9598,0)</f>
        <v>0</v>
      </c>
      <c r="BF9598" s="204">
        <f>IF(N9598="snížená",J9598,0)</f>
        <v>0</v>
      </c>
      <c r="BG9598" s="204">
        <f>IF(N9598="zákl. přenesená",J9598,0)</f>
        <v>0</v>
      </c>
      <c r="BH9598" s="204">
        <f>IF(N9598="sníž. přenesená",J9598,0)</f>
        <v>0</v>
      </c>
      <c r="BI9598" s="204">
        <f>IF(N9598="nulová",J9598,0)</f>
        <v>0</v>
      </c>
      <c r="BJ9598" s="25" t="s">
        <v>98</v>
      </c>
      <c r="BK9598" s="204">
        <f>ROUND(I9598*H9598,2)</f>
        <v>0</v>
      </c>
      <c r="BL9598" s="25" t="s">
        <v>173</v>
      </c>
      <c r="BM9598" s="25" t="s">
        <v>8139</v>
      </c>
    </row>
    <row r="9599" spans="2:65" s="1" customFormat="1" ht="27">
      <c r="B9599" s="42"/>
      <c r="C9599" s="64"/>
      <c r="D9599" s="205" t="s">
        <v>175</v>
      </c>
      <c r="E9599" s="64"/>
      <c r="F9599" s="206" t="s">
        <v>1243</v>
      </c>
      <c r="G9599" s="64"/>
      <c r="H9599" s="64"/>
      <c r="I9599" s="164"/>
      <c r="J9599" s="64"/>
      <c r="K9599" s="64"/>
      <c r="L9599" s="62"/>
      <c r="M9599" s="207"/>
      <c r="N9599" s="43"/>
      <c r="O9599" s="43"/>
      <c r="P9599" s="43"/>
      <c r="Q9599" s="43"/>
      <c r="R9599" s="43"/>
      <c r="S9599" s="43"/>
      <c r="T9599" s="79"/>
      <c r="AT9599" s="25" t="s">
        <v>175</v>
      </c>
      <c r="AU9599" s="25" t="s">
        <v>84</v>
      </c>
    </row>
    <row r="9600" spans="2:65" s="1" customFormat="1" ht="25.5" customHeight="1">
      <c r="B9600" s="42"/>
      <c r="C9600" s="193" t="s">
        <v>8140</v>
      </c>
      <c r="D9600" s="193" t="s">
        <v>168</v>
      </c>
      <c r="E9600" s="194" t="s">
        <v>1244</v>
      </c>
      <c r="F9600" s="195" t="s">
        <v>1245</v>
      </c>
      <c r="G9600" s="196" t="s">
        <v>288</v>
      </c>
      <c r="H9600" s="197">
        <v>152</v>
      </c>
      <c r="I9600" s="198"/>
      <c r="J9600" s="199">
        <f>ROUND(I9600*H9600,2)</f>
        <v>0</v>
      </c>
      <c r="K9600" s="195" t="s">
        <v>21</v>
      </c>
      <c r="L9600" s="62"/>
      <c r="M9600" s="200" t="s">
        <v>21</v>
      </c>
      <c r="N9600" s="201" t="s">
        <v>48</v>
      </c>
      <c r="O9600" s="43"/>
      <c r="P9600" s="202">
        <f>O9600*H9600</f>
        <v>0</v>
      </c>
      <c r="Q9600" s="202">
        <v>0</v>
      </c>
      <c r="R9600" s="202">
        <f>Q9600*H9600</f>
        <v>0</v>
      </c>
      <c r="S9600" s="202">
        <v>0</v>
      </c>
      <c r="T9600" s="203">
        <f>S9600*H9600</f>
        <v>0</v>
      </c>
      <c r="AR9600" s="25" t="s">
        <v>173</v>
      </c>
      <c r="AT9600" s="25" t="s">
        <v>168</v>
      </c>
      <c r="AU9600" s="25" t="s">
        <v>84</v>
      </c>
      <c r="AY9600" s="25" t="s">
        <v>163</v>
      </c>
      <c r="BE9600" s="204">
        <f>IF(N9600="základní",J9600,0)</f>
        <v>0</v>
      </c>
      <c r="BF9600" s="204">
        <f>IF(N9600="snížená",J9600,0)</f>
        <v>0</v>
      </c>
      <c r="BG9600" s="204">
        <f>IF(N9600="zákl. přenesená",J9600,0)</f>
        <v>0</v>
      </c>
      <c r="BH9600" s="204">
        <f>IF(N9600="sníž. přenesená",J9600,0)</f>
        <v>0</v>
      </c>
      <c r="BI9600" s="204">
        <f>IF(N9600="nulová",J9600,0)</f>
        <v>0</v>
      </c>
      <c r="BJ9600" s="25" t="s">
        <v>98</v>
      </c>
      <c r="BK9600" s="204">
        <f>ROUND(I9600*H9600,2)</f>
        <v>0</v>
      </c>
      <c r="BL9600" s="25" t="s">
        <v>173</v>
      </c>
      <c r="BM9600" s="25" t="s">
        <v>8141</v>
      </c>
    </row>
    <row r="9601" spans="2:65" s="1" customFormat="1" ht="27">
      <c r="B9601" s="42"/>
      <c r="C9601" s="64"/>
      <c r="D9601" s="205" t="s">
        <v>175</v>
      </c>
      <c r="E9601" s="64"/>
      <c r="F9601" s="206" t="s">
        <v>1245</v>
      </c>
      <c r="G9601" s="64"/>
      <c r="H9601" s="64"/>
      <c r="I9601" s="164"/>
      <c r="J9601" s="64"/>
      <c r="K9601" s="64"/>
      <c r="L9601" s="62"/>
      <c r="M9601" s="207"/>
      <c r="N9601" s="43"/>
      <c r="O9601" s="43"/>
      <c r="P9601" s="43"/>
      <c r="Q9601" s="43"/>
      <c r="R9601" s="43"/>
      <c r="S9601" s="43"/>
      <c r="T9601" s="79"/>
      <c r="AT9601" s="25" t="s">
        <v>175</v>
      </c>
      <c r="AU9601" s="25" t="s">
        <v>84</v>
      </c>
    </row>
    <row r="9602" spans="2:65" s="1" customFormat="1" ht="38.25" customHeight="1">
      <c r="B9602" s="42"/>
      <c r="C9602" s="193" t="s">
        <v>4651</v>
      </c>
      <c r="D9602" s="193" t="s">
        <v>168</v>
      </c>
      <c r="E9602" s="194" t="s">
        <v>1246</v>
      </c>
      <c r="F9602" s="195" t="s">
        <v>1247</v>
      </c>
      <c r="G9602" s="196" t="s">
        <v>184</v>
      </c>
      <c r="H9602" s="197">
        <v>3</v>
      </c>
      <c r="I9602" s="198"/>
      <c r="J9602" s="199">
        <f>ROUND(I9602*H9602,2)</f>
        <v>0</v>
      </c>
      <c r="K9602" s="195" t="s">
        <v>21</v>
      </c>
      <c r="L9602" s="62"/>
      <c r="M9602" s="200" t="s">
        <v>21</v>
      </c>
      <c r="N9602" s="201" t="s">
        <v>48</v>
      </c>
      <c r="O9602" s="43"/>
      <c r="P9602" s="202">
        <f>O9602*H9602</f>
        <v>0</v>
      </c>
      <c r="Q9602" s="202">
        <v>0</v>
      </c>
      <c r="R9602" s="202">
        <f>Q9602*H9602</f>
        <v>0</v>
      </c>
      <c r="S9602" s="202">
        <v>0</v>
      </c>
      <c r="T9602" s="203">
        <f>S9602*H9602</f>
        <v>0</v>
      </c>
      <c r="AR9602" s="25" t="s">
        <v>173</v>
      </c>
      <c r="AT9602" s="25" t="s">
        <v>168</v>
      </c>
      <c r="AU9602" s="25" t="s">
        <v>84</v>
      </c>
      <c r="AY9602" s="25" t="s">
        <v>163</v>
      </c>
      <c r="BE9602" s="204">
        <f>IF(N9602="základní",J9602,0)</f>
        <v>0</v>
      </c>
      <c r="BF9602" s="204">
        <f>IF(N9602="snížená",J9602,0)</f>
        <v>0</v>
      </c>
      <c r="BG9602" s="204">
        <f>IF(N9602="zákl. přenesená",J9602,0)</f>
        <v>0</v>
      </c>
      <c r="BH9602" s="204">
        <f>IF(N9602="sníž. přenesená",J9602,0)</f>
        <v>0</v>
      </c>
      <c r="BI9602" s="204">
        <f>IF(N9602="nulová",J9602,0)</f>
        <v>0</v>
      </c>
      <c r="BJ9602" s="25" t="s">
        <v>98</v>
      </c>
      <c r="BK9602" s="204">
        <f>ROUND(I9602*H9602,2)</f>
        <v>0</v>
      </c>
      <c r="BL9602" s="25" t="s">
        <v>173</v>
      </c>
      <c r="BM9602" s="25" t="s">
        <v>8142</v>
      </c>
    </row>
    <row r="9603" spans="2:65" s="1" customFormat="1" ht="40.5">
      <c r="B9603" s="42"/>
      <c r="C9603" s="64"/>
      <c r="D9603" s="205" t="s">
        <v>175</v>
      </c>
      <c r="E9603" s="64"/>
      <c r="F9603" s="206" t="s">
        <v>1247</v>
      </c>
      <c r="G9603" s="64"/>
      <c r="H9603" s="64"/>
      <c r="I9603" s="164"/>
      <c r="J9603" s="64"/>
      <c r="K9603" s="64"/>
      <c r="L9603" s="62"/>
      <c r="M9603" s="207"/>
      <c r="N9603" s="43"/>
      <c r="O9603" s="43"/>
      <c r="P9603" s="43"/>
      <c r="Q9603" s="43"/>
      <c r="R9603" s="43"/>
      <c r="S9603" s="43"/>
      <c r="T9603" s="79"/>
      <c r="AT9603" s="25" t="s">
        <v>175</v>
      </c>
      <c r="AU9603" s="25" t="s">
        <v>84</v>
      </c>
    </row>
    <row r="9604" spans="2:65" s="1" customFormat="1" ht="38.25" customHeight="1">
      <c r="B9604" s="42"/>
      <c r="C9604" s="193" t="s">
        <v>8143</v>
      </c>
      <c r="D9604" s="193" t="s">
        <v>168</v>
      </c>
      <c r="E9604" s="194" t="s">
        <v>1248</v>
      </c>
      <c r="F9604" s="195" t="s">
        <v>1249</v>
      </c>
      <c r="G9604" s="196" t="s">
        <v>184</v>
      </c>
      <c r="H9604" s="197">
        <v>2</v>
      </c>
      <c r="I9604" s="198"/>
      <c r="J9604" s="199">
        <f>ROUND(I9604*H9604,2)</f>
        <v>0</v>
      </c>
      <c r="K9604" s="195" t="s">
        <v>21</v>
      </c>
      <c r="L9604" s="62"/>
      <c r="M9604" s="200" t="s">
        <v>21</v>
      </c>
      <c r="N9604" s="201" t="s">
        <v>48</v>
      </c>
      <c r="O9604" s="43"/>
      <c r="P9604" s="202">
        <f>O9604*H9604</f>
        <v>0</v>
      </c>
      <c r="Q9604" s="202">
        <v>0</v>
      </c>
      <c r="R9604" s="202">
        <f>Q9604*H9604</f>
        <v>0</v>
      </c>
      <c r="S9604" s="202">
        <v>0</v>
      </c>
      <c r="T9604" s="203">
        <f>S9604*H9604</f>
        <v>0</v>
      </c>
      <c r="AR9604" s="25" t="s">
        <v>173</v>
      </c>
      <c r="AT9604" s="25" t="s">
        <v>168</v>
      </c>
      <c r="AU9604" s="25" t="s">
        <v>84</v>
      </c>
      <c r="AY9604" s="25" t="s">
        <v>163</v>
      </c>
      <c r="BE9604" s="204">
        <f>IF(N9604="základní",J9604,0)</f>
        <v>0</v>
      </c>
      <c r="BF9604" s="204">
        <f>IF(N9604="snížená",J9604,0)</f>
        <v>0</v>
      </c>
      <c r="BG9604" s="204">
        <f>IF(N9604="zákl. přenesená",J9604,0)</f>
        <v>0</v>
      </c>
      <c r="BH9604" s="204">
        <f>IF(N9604="sníž. přenesená",J9604,0)</f>
        <v>0</v>
      </c>
      <c r="BI9604" s="204">
        <f>IF(N9604="nulová",J9604,0)</f>
        <v>0</v>
      </c>
      <c r="BJ9604" s="25" t="s">
        <v>98</v>
      </c>
      <c r="BK9604" s="204">
        <f>ROUND(I9604*H9604,2)</f>
        <v>0</v>
      </c>
      <c r="BL9604" s="25" t="s">
        <v>173</v>
      </c>
      <c r="BM9604" s="25" t="s">
        <v>8144</v>
      </c>
    </row>
    <row r="9605" spans="2:65" s="1" customFormat="1" ht="40.5">
      <c r="B9605" s="42"/>
      <c r="C9605" s="64"/>
      <c r="D9605" s="205" t="s">
        <v>175</v>
      </c>
      <c r="E9605" s="64"/>
      <c r="F9605" s="206" t="s">
        <v>1249</v>
      </c>
      <c r="G9605" s="64"/>
      <c r="H9605" s="64"/>
      <c r="I9605" s="164"/>
      <c r="J9605" s="64"/>
      <c r="K9605" s="64"/>
      <c r="L9605" s="62"/>
      <c r="M9605" s="207"/>
      <c r="N9605" s="43"/>
      <c r="O9605" s="43"/>
      <c r="P9605" s="43"/>
      <c r="Q9605" s="43"/>
      <c r="R9605" s="43"/>
      <c r="S9605" s="43"/>
      <c r="T9605" s="79"/>
      <c r="AT9605" s="25" t="s">
        <v>175</v>
      </c>
      <c r="AU9605" s="25" t="s">
        <v>84</v>
      </c>
    </row>
    <row r="9606" spans="2:65" s="1" customFormat="1" ht="16.5" customHeight="1">
      <c r="B9606" s="42"/>
      <c r="C9606" s="193" t="s">
        <v>4653</v>
      </c>
      <c r="D9606" s="193" t="s">
        <v>168</v>
      </c>
      <c r="E9606" s="194" t="s">
        <v>1250</v>
      </c>
      <c r="F9606" s="195" t="s">
        <v>1251</v>
      </c>
      <c r="G9606" s="196" t="s">
        <v>184</v>
      </c>
      <c r="H9606" s="197">
        <v>12</v>
      </c>
      <c r="I9606" s="198"/>
      <c r="J9606" s="199">
        <f>ROUND(I9606*H9606,2)</f>
        <v>0</v>
      </c>
      <c r="K9606" s="195" t="s">
        <v>21</v>
      </c>
      <c r="L9606" s="62"/>
      <c r="M9606" s="200" t="s">
        <v>21</v>
      </c>
      <c r="N9606" s="201" t="s">
        <v>48</v>
      </c>
      <c r="O9606" s="43"/>
      <c r="P9606" s="202">
        <f>O9606*H9606</f>
        <v>0</v>
      </c>
      <c r="Q9606" s="202">
        <v>0</v>
      </c>
      <c r="R9606" s="202">
        <f>Q9606*H9606</f>
        <v>0</v>
      </c>
      <c r="S9606" s="202">
        <v>0</v>
      </c>
      <c r="T9606" s="203">
        <f>S9606*H9606</f>
        <v>0</v>
      </c>
      <c r="AR9606" s="25" t="s">
        <v>173</v>
      </c>
      <c r="AT9606" s="25" t="s">
        <v>168</v>
      </c>
      <c r="AU9606" s="25" t="s">
        <v>84</v>
      </c>
      <c r="AY9606" s="25" t="s">
        <v>163</v>
      </c>
      <c r="BE9606" s="204">
        <f>IF(N9606="základní",J9606,0)</f>
        <v>0</v>
      </c>
      <c r="BF9606" s="204">
        <f>IF(N9606="snížená",J9606,0)</f>
        <v>0</v>
      </c>
      <c r="BG9606" s="204">
        <f>IF(N9606="zákl. přenesená",J9606,0)</f>
        <v>0</v>
      </c>
      <c r="BH9606" s="204">
        <f>IF(N9606="sníž. přenesená",J9606,0)</f>
        <v>0</v>
      </c>
      <c r="BI9606" s="204">
        <f>IF(N9606="nulová",J9606,0)</f>
        <v>0</v>
      </c>
      <c r="BJ9606" s="25" t="s">
        <v>98</v>
      </c>
      <c r="BK9606" s="204">
        <f>ROUND(I9606*H9606,2)</f>
        <v>0</v>
      </c>
      <c r="BL9606" s="25" t="s">
        <v>173</v>
      </c>
      <c r="BM9606" s="25" t="s">
        <v>8145</v>
      </c>
    </row>
    <row r="9607" spans="2:65" s="1" customFormat="1" ht="13.5">
      <c r="B9607" s="42"/>
      <c r="C9607" s="64"/>
      <c r="D9607" s="205" t="s">
        <v>175</v>
      </c>
      <c r="E9607" s="64"/>
      <c r="F9607" s="206" t="s">
        <v>1251</v>
      </c>
      <c r="G9607" s="64"/>
      <c r="H9607" s="64"/>
      <c r="I9607" s="164"/>
      <c r="J9607" s="64"/>
      <c r="K9607" s="64"/>
      <c r="L9607" s="62"/>
      <c r="M9607" s="207"/>
      <c r="N9607" s="43"/>
      <c r="O9607" s="43"/>
      <c r="P9607" s="43"/>
      <c r="Q9607" s="43"/>
      <c r="R9607" s="43"/>
      <c r="S9607" s="43"/>
      <c r="T9607" s="79"/>
      <c r="AT9607" s="25" t="s">
        <v>175</v>
      </c>
      <c r="AU9607" s="25" t="s">
        <v>84</v>
      </c>
    </row>
    <row r="9608" spans="2:65" s="1" customFormat="1" ht="16.5" customHeight="1">
      <c r="B9608" s="42"/>
      <c r="C9608" s="193" t="s">
        <v>8146</v>
      </c>
      <c r="D9608" s="193" t="s">
        <v>168</v>
      </c>
      <c r="E9608" s="194" t="s">
        <v>1252</v>
      </c>
      <c r="F9608" s="195" t="s">
        <v>1253</v>
      </c>
      <c r="G9608" s="196" t="s">
        <v>1254</v>
      </c>
      <c r="H9608" s="197">
        <v>36</v>
      </c>
      <c r="I9608" s="198"/>
      <c r="J9608" s="199">
        <f>ROUND(I9608*H9608,2)</f>
        <v>0</v>
      </c>
      <c r="K9608" s="195" t="s">
        <v>21</v>
      </c>
      <c r="L9608" s="62"/>
      <c r="M9608" s="200" t="s">
        <v>21</v>
      </c>
      <c r="N9608" s="201" t="s">
        <v>48</v>
      </c>
      <c r="O9608" s="43"/>
      <c r="P9608" s="202">
        <f>O9608*H9608</f>
        <v>0</v>
      </c>
      <c r="Q9608" s="202">
        <v>0</v>
      </c>
      <c r="R9608" s="202">
        <f>Q9608*H9608</f>
        <v>0</v>
      </c>
      <c r="S9608" s="202">
        <v>0</v>
      </c>
      <c r="T9608" s="203">
        <f>S9608*H9608</f>
        <v>0</v>
      </c>
      <c r="AR9608" s="25" t="s">
        <v>173</v>
      </c>
      <c r="AT9608" s="25" t="s">
        <v>168</v>
      </c>
      <c r="AU9608" s="25" t="s">
        <v>84</v>
      </c>
      <c r="AY9608" s="25" t="s">
        <v>163</v>
      </c>
      <c r="BE9608" s="204">
        <f>IF(N9608="základní",J9608,0)</f>
        <v>0</v>
      </c>
      <c r="BF9608" s="204">
        <f>IF(N9608="snížená",J9608,0)</f>
        <v>0</v>
      </c>
      <c r="BG9608" s="204">
        <f>IF(N9608="zákl. přenesená",J9608,0)</f>
        <v>0</v>
      </c>
      <c r="BH9608" s="204">
        <f>IF(N9608="sníž. přenesená",J9608,0)</f>
        <v>0</v>
      </c>
      <c r="BI9608" s="204">
        <f>IF(N9608="nulová",J9608,0)</f>
        <v>0</v>
      </c>
      <c r="BJ9608" s="25" t="s">
        <v>98</v>
      </c>
      <c r="BK9608" s="204">
        <f>ROUND(I9608*H9608,2)</f>
        <v>0</v>
      </c>
      <c r="BL9608" s="25" t="s">
        <v>173</v>
      </c>
      <c r="BM9608" s="25" t="s">
        <v>8147</v>
      </c>
    </row>
    <row r="9609" spans="2:65" s="1" customFormat="1" ht="13.5">
      <c r="B9609" s="42"/>
      <c r="C9609" s="64"/>
      <c r="D9609" s="205" t="s">
        <v>175</v>
      </c>
      <c r="E9609" s="64"/>
      <c r="F9609" s="206" t="s">
        <v>1253</v>
      </c>
      <c r="G9609" s="64"/>
      <c r="H9609" s="64"/>
      <c r="I9609" s="164"/>
      <c r="J9609" s="64"/>
      <c r="K9609" s="64"/>
      <c r="L9609" s="62"/>
      <c r="M9609" s="207"/>
      <c r="N9609" s="43"/>
      <c r="O9609" s="43"/>
      <c r="P9609" s="43"/>
      <c r="Q9609" s="43"/>
      <c r="R9609" s="43"/>
      <c r="S9609" s="43"/>
      <c r="T9609" s="79"/>
      <c r="AT9609" s="25" t="s">
        <v>175</v>
      </c>
      <c r="AU9609" s="25" t="s">
        <v>84</v>
      </c>
    </row>
    <row r="9610" spans="2:65" s="1" customFormat="1" ht="16.5" customHeight="1">
      <c r="B9610" s="42"/>
      <c r="C9610" s="193" t="s">
        <v>4654</v>
      </c>
      <c r="D9610" s="193" t="s">
        <v>168</v>
      </c>
      <c r="E9610" s="194" t="s">
        <v>1255</v>
      </c>
      <c r="F9610" s="195" t="s">
        <v>1256</v>
      </c>
      <c r="G9610" s="196" t="s">
        <v>184</v>
      </c>
      <c r="H9610" s="197">
        <v>12</v>
      </c>
      <c r="I9610" s="198"/>
      <c r="J9610" s="199">
        <f>ROUND(I9610*H9610,2)</f>
        <v>0</v>
      </c>
      <c r="K9610" s="195" t="s">
        <v>21</v>
      </c>
      <c r="L9610" s="62"/>
      <c r="M9610" s="200" t="s">
        <v>21</v>
      </c>
      <c r="N9610" s="201" t="s">
        <v>48</v>
      </c>
      <c r="O9610" s="43"/>
      <c r="P9610" s="202">
        <f>O9610*H9610</f>
        <v>0</v>
      </c>
      <c r="Q9610" s="202">
        <v>0</v>
      </c>
      <c r="R9610" s="202">
        <f>Q9610*H9610</f>
        <v>0</v>
      </c>
      <c r="S9610" s="202">
        <v>0</v>
      </c>
      <c r="T9610" s="203">
        <f>S9610*H9610</f>
        <v>0</v>
      </c>
      <c r="AR9610" s="25" t="s">
        <v>173</v>
      </c>
      <c r="AT9610" s="25" t="s">
        <v>168</v>
      </c>
      <c r="AU9610" s="25" t="s">
        <v>84</v>
      </c>
      <c r="AY9610" s="25" t="s">
        <v>163</v>
      </c>
      <c r="BE9610" s="204">
        <f>IF(N9610="základní",J9610,0)</f>
        <v>0</v>
      </c>
      <c r="BF9610" s="204">
        <f>IF(N9610="snížená",J9610,0)</f>
        <v>0</v>
      </c>
      <c r="BG9610" s="204">
        <f>IF(N9610="zákl. přenesená",J9610,0)</f>
        <v>0</v>
      </c>
      <c r="BH9610" s="204">
        <f>IF(N9610="sníž. přenesená",J9610,0)</f>
        <v>0</v>
      </c>
      <c r="BI9610" s="204">
        <f>IF(N9610="nulová",J9610,0)</f>
        <v>0</v>
      </c>
      <c r="BJ9610" s="25" t="s">
        <v>98</v>
      </c>
      <c r="BK9610" s="204">
        <f>ROUND(I9610*H9610,2)</f>
        <v>0</v>
      </c>
      <c r="BL9610" s="25" t="s">
        <v>173</v>
      </c>
      <c r="BM9610" s="25" t="s">
        <v>8148</v>
      </c>
    </row>
    <row r="9611" spans="2:65" s="1" customFormat="1" ht="13.5">
      <c r="B9611" s="42"/>
      <c r="C9611" s="64"/>
      <c r="D9611" s="205" t="s">
        <v>175</v>
      </c>
      <c r="E9611" s="64"/>
      <c r="F9611" s="206" t="s">
        <v>1256</v>
      </c>
      <c r="G9611" s="64"/>
      <c r="H9611" s="64"/>
      <c r="I9611" s="164"/>
      <c r="J9611" s="64"/>
      <c r="K9611" s="64"/>
      <c r="L9611" s="62"/>
      <c r="M9611" s="207"/>
      <c r="N9611" s="43"/>
      <c r="O9611" s="43"/>
      <c r="P9611" s="43"/>
      <c r="Q9611" s="43"/>
      <c r="R9611" s="43"/>
      <c r="S9611" s="43"/>
      <c r="T9611" s="79"/>
      <c r="AT9611" s="25" t="s">
        <v>175</v>
      </c>
      <c r="AU9611" s="25" t="s">
        <v>84</v>
      </c>
    </row>
    <row r="9612" spans="2:65" s="1" customFormat="1" ht="16.5" customHeight="1">
      <c r="B9612" s="42"/>
      <c r="C9612" s="193" t="s">
        <v>8149</v>
      </c>
      <c r="D9612" s="193" t="s">
        <v>168</v>
      </c>
      <c r="E9612" s="194" t="s">
        <v>1257</v>
      </c>
      <c r="F9612" s="195" t="s">
        <v>1258</v>
      </c>
      <c r="G9612" s="196" t="s">
        <v>1259</v>
      </c>
      <c r="H9612" s="197">
        <v>12</v>
      </c>
      <c r="I9612" s="198"/>
      <c r="J9612" s="199">
        <f>ROUND(I9612*H9612,2)</f>
        <v>0</v>
      </c>
      <c r="K9612" s="195" t="s">
        <v>21</v>
      </c>
      <c r="L9612" s="62"/>
      <c r="M9612" s="200" t="s">
        <v>21</v>
      </c>
      <c r="N9612" s="201" t="s">
        <v>48</v>
      </c>
      <c r="O9612" s="43"/>
      <c r="P9612" s="202">
        <f>O9612*H9612</f>
        <v>0</v>
      </c>
      <c r="Q9612" s="202">
        <v>0</v>
      </c>
      <c r="R9612" s="202">
        <f>Q9612*H9612</f>
        <v>0</v>
      </c>
      <c r="S9612" s="202">
        <v>0</v>
      </c>
      <c r="T9612" s="203">
        <f>S9612*H9612</f>
        <v>0</v>
      </c>
      <c r="AR9612" s="25" t="s">
        <v>173</v>
      </c>
      <c r="AT9612" s="25" t="s">
        <v>168</v>
      </c>
      <c r="AU9612" s="25" t="s">
        <v>84</v>
      </c>
      <c r="AY9612" s="25" t="s">
        <v>163</v>
      </c>
      <c r="BE9612" s="204">
        <f>IF(N9612="základní",J9612,0)</f>
        <v>0</v>
      </c>
      <c r="BF9612" s="204">
        <f>IF(N9612="snížená",J9612,0)</f>
        <v>0</v>
      </c>
      <c r="BG9612" s="204">
        <f>IF(N9612="zákl. přenesená",J9612,0)</f>
        <v>0</v>
      </c>
      <c r="BH9612" s="204">
        <f>IF(N9612="sníž. přenesená",J9612,0)</f>
        <v>0</v>
      </c>
      <c r="BI9612" s="204">
        <f>IF(N9612="nulová",J9612,0)</f>
        <v>0</v>
      </c>
      <c r="BJ9612" s="25" t="s">
        <v>98</v>
      </c>
      <c r="BK9612" s="204">
        <f>ROUND(I9612*H9612,2)</f>
        <v>0</v>
      </c>
      <c r="BL9612" s="25" t="s">
        <v>173</v>
      </c>
      <c r="BM9612" s="25" t="s">
        <v>8150</v>
      </c>
    </row>
    <row r="9613" spans="2:65" s="1" customFormat="1" ht="13.5">
      <c r="B9613" s="42"/>
      <c r="C9613" s="64"/>
      <c r="D9613" s="205" t="s">
        <v>175</v>
      </c>
      <c r="E9613" s="64"/>
      <c r="F9613" s="206" t="s">
        <v>1258</v>
      </c>
      <c r="G9613" s="64"/>
      <c r="H9613" s="64"/>
      <c r="I9613" s="164"/>
      <c r="J9613" s="64"/>
      <c r="K9613" s="64"/>
      <c r="L9613" s="62"/>
      <c r="M9613" s="207"/>
      <c r="N9613" s="43"/>
      <c r="O9613" s="43"/>
      <c r="P9613" s="43"/>
      <c r="Q9613" s="43"/>
      <c r="R9613" s="43"/>
      <c r="S9613" s="43"/>
      <c r="T9613" s="79"/>
      <c r="AT9613" s="25" t="s">
        <v>175</v>
      </c>
      <c r="AU9613" s="25" t="s">
        <v>84</v>
      </c>
    </row>
    <row r="9614" spans="2:65" s="1" customFormat="1" ht="16.5" customHeight="1">
      <c r="B9614" s="42"/>
      <c r="C9614" s="193" t="s">
        <v>4656</v>
      </c>
      <c r="D9614" s="193" t="s">
        <v>168</v>
      </c>
      <c r="E9614" s="194" t="s">
        <v>1260</v>
      </c>
      <c r="F9614" s="195" t="s">
        <v>1261</v>
      </c>
      <c r="G9614" s="196" t="s">
        <v>288</v>
      </c>
      <c r="H9614" s="197">
        <v>152</v>
      </c>
      <c r="I9614" s="198"/>
      <c r="J9614" s="199">
        <f>ROUND(I9614*H9614,2)</f>
        <v>0</v>
      </c>
      <c r="K9614" s="195" t="s">
        <v>21</v>
      </c>
      <c r="L9614" s="62"/>
      <c r="M9614" s="200" t="s">
        <v>21</v>
      </c>
      <c r="N9614" s="201" t="s">
        <v>48</v>
      </c>
      <c r="O9614" s="43"/>
      <c r="P9614" s="202">
        <f>O9614*H9614</f>
        <v>0</v>
      </c>
      <c r="Q9614" s="202">
        <v>0</v>
      </c>
      <c r="R9614" s="202">
        <f>Q9614*H9614</f>
        <v>0</v>
      </c>
      <c r="S9614" s="202">
        <v>0</v>
      </c>
      <c r="T9614" s="203">
        <f>S9614*H9614</f>
        <v>0</v>
      </c>
      <c r="AR9614" s="25" t="s">
        <v>173</v>
      </c>
      <c r="AT9614" s="25" t="s">
        <v>168</v>
      </c>
      <c r="AU9614" s="25" t="s">
        <v>84</v>
      </c>
      <c r="AY9614" s="25" t="s">
        <v>163</v>
      </c>
      <c r="BE9614" s="204">
        <f>IF(N9614="základní",J9614,0)</f>
        <v>0</v>
      </c>
      <c r="BF9614" s="204">
        <f>IF(N9614="snížená",J9614,0)</f>
        <v>0</v>
      </c>
      <c r="BG9614" s="204">
        <f>IF(N9614="zákl. přenesená",J9614,0)</f>
        <v>0</v>
      </c>
      <c r="BH9614" s="204">
        <f>IF(N9614="sníž. přenesená",J9614,0)</f>
        <v>0</v>
      </c>
      <c r="BI9614" s="204">
        <f>IF(N9614="nulová",J9614,0)</f>
        <v>0</v>
      </c>
      <c r="BJ9614" s="25" t="s">
        <v>98</v>
      </c>
      <c r="BK9614" s="204">
        <f>ROUND(I9614*H9614,2)</f>
        <v>0</v>
      </c>
      <c r="BL9614" s="25" t="s">
        <v>173</v>
      </c>
      <c r="BM9614" s="25" t="s">
        <v>8151</v>
      </c>
    </row>
    <row r="9615" spans="2:65" s="1" customFormat="1" ht="13.5">
      <c r="B9615" s="42"/>
      <c r="C9615" s="64"/>
      <c r="D9615" s="205" t="s">
        <v>175</v>
      </c>
      <c r="E9615" s="64"/>
      <c r="F9615" s="206" t="s">
        <v>1261</v>
      </c>
      <c r="G9615" s="64"/>
      <c r="H9615" s="64"/>
      <c r="I9615" s="164"/>
      <c r="J9615" s="64"/>
      <c r="K9615" s="64"/>
      <c r="L9615" s="62"/>
      <c r="M9615" s="207"/>
      <c r="N9615" s="43"/>
      <c r="O9615" s="43"/>
      <c r="P9615" s="43"/>
      <c r="Q9615" s="43"/>
      <c r="R9615" s="43"/>
      <c r="S9615" s="43"/>
      <c r="T9615" s="79"/>
      <c r="AT9615" s="25" t="s">
        <v>175</v>
      </c>
      <c r="AU9615" s="25" t="s">
        <v>84</v>
      </c>
    </row>
    <row r="9616" spans="2:65" s="1" customFormat="1" ht="16.5" customHeight="1">
      <c r="B9616" s="42"/>
      <c r="C9616" s="193" t="s">
        <v>8152</v>
      </c>
      <c r="D9616" s="193" t="s">
        <v>168</v>
      </c>
      <c r="E9616" s="194" t="s">
        <v>1262</v>
      </c>
      <c r="F9616" s="195" t="s">
        <v>1263</v>
      </c>
      <c r="G9616" s="196" t="s">
        <v>184</v>
      </c>
      <c r="H9616" s="197">
        <v>12</v>
      </c>
      <c r="I9616" s="198"/>
      <c r="J9616" s="199">
        <f>ROUND(I9616*H9616,2)</f>
        <v>0</v>
      </c>
      <c r="K9616" s="195" t="s">
        <v>21</v>
      </c>
      <c r="L9616" s="62"/>
      <c r="M9616" s="200" t="s">
        <v>21</v>
      </c>
      <c r="N9616" s="201" t="s">
        <v>48</v>
      </c>
      <c r="O9616" s="43"/>
      <c r="P9616" s="202">
        <f>O9616*H9616</f>
        <v>0</v>
      </c>
      <c r="Q9616" s="202">
        <v>0</v>
      </c>
      <c r="R9616" s="202">
        <f>Q9616*H9616</f>
        <v>0</v>
      </c>
      <c r="S9616" s="202">
        <v>0</v>
      </c>
      <c r="T9616" s="203">
        <f>S9616*H9616</f>
        <v>0</v>
      </c>
      <c r="AR9616" s="25" t="s">
        <v>173</v>
      </c>
      <c r="AT9616" s="25" t="s">
        <v>168</v>
      </c>
      <c r="AU9616" s="25" t="s">
        <v>84</v>
      </c>
      <c r="AY9616" s="25" t="s">
        <v>163</v>
      </c>
      <c r="BE9616" s="204">
        <f>IF(N9616="základní",J9616,0)</f>
        <v>0</v>
      </c>
      <c r="BF9616" s="204">
        <f>IF(N9616="snížená",J9616,0)</f>
        <v>0</v>
      </c>
      <c r="BG9616" s="204">
        <f>IF(N9616="zákl. přenesená",J9616,0)</f>
        <v>0</v>
      </c>
      <c r="BH9616" s="204">
        <f>IF(N9616="sníž. přenesená",J9616,0)</f>
        <v>0</v>
      </c>
      <c r="BI9616" s="204">
        <f>IF(N9616="nulová",J9616,0)</f>
        <v>0</v>
      </c>
      <c r="BJ9616" s="25" t="s">
        <v>98</v>
      </c>
      <c r="BK9616" s="204">
        <f>ROUND(I9616*H9616,2)</f>
        <v>0</v>
      </c>
      <c r="BL9616" s="25" t="s">
        <v>173</v>
      </c>
      <c r="BM9616" s="25" t="s">
        <v>8153</v>
      </c>
    </row>
    <row r="9617" spans="2:65" s="1" customFormat="1" ht="13.5">
      <c r="B9617" s="42"/>
      <c r="C9617" s="64"/>
      <c r="D9617" s="205" t="s">
        <v>175</v>
      </c>
      <c r="E9617" s="64"/>
      <c r="F9617" s="206" t="s">
        <v>1263</v>
      </c>
      <c r="G9617" s="64"/>
      <c r="H9617" s="64"/>
      <c r="I9617" s="164"/>
      <c r="J9617" s="64"/>
      <c r="K9617" s="64"/>
      <c r="L9617" s="62"/>
      <c r="M9617" s="207"/>
      <c r="N9617" s="43"/>
      <c r="O9617" s="43"/>
      <c r="P9617" s="43"/>
      <c r="Q9617" s="43"/>
      <c r="R9617" s="43"/>
      <c r="S9617" s="43"/>
      <c r="T9617" s="79"/>
      <c r="AT9617" s="25" t="s">
        <v>175</v>
      </c>
      <c r="AU9617" s="25" t="s">
        <v>84</v>
      </c>
    </row>
    <row r="9618" spans="2:65" s="1" customFormat="1" ht="16.5" customHeight="1">
      <c r="B9618" s="42"/>
      <c r="C9618" s="193" t="s">
        <v>4657</v>
      </c>
      <c r="D9618" s="193" t="s">
        <v>168</v>
      </c>
      <c r="E9618" s="194" t="s">
        <v>1264</v>
      </c>
      <c r="F9618" s="195" t="s">
        <v>1265</v>
      </c>
      <c r="G9618" s="196" t="s">
        <v>288</v>
      </c>
      <c r="H9618" s="197">
        <v>26</v>
      </c>
      <c r="I9618" s="198"/>
      <c r="J9618" s="199">
        <f>ROUND(I9618*H9618,2)</f>
        <v>0</v>
      </c>
      <c r="K9618" s="195" t="s">
        <v>21</v>
      </c>
      <c r="L9618" s="62"/>
      <c r="M9618" s="200" t="s">
        <v>21</v>
      </c>
      <c r="N9618" s="201" t="s">
        <v>48</v>
      </c>
      <c r="O9618" s="43"/>
      <c r="P9618" s="202">
        <f>O9618*H9618</f>
        <v>0</v>
      </c>
      <c r="Q9618" s="202">
        <v>0</v>
      </c>
      <c r="R9618" s="202">
        <f>Q9618*H9618</f>
        <v>0</v>
      </c>
      <c r="S9618" s="202">
        <v>0</v>
      </c>
      <c r="T9618" s="203">
        <f>S9618*H9618</f>
        <v>0</v>
      </c>
      <c r="AR9618" s="25" t="s">
        <v>173</v>
      </c>
      <c r="AT9618" s="25" t="s">
        <v>168</v>
      </c>
      <c r="AU9618" s="25" t="s">
        <v>84</v>
      </c>
      <c r="AY9618" s="25" t="s">
        <v>163</v>
      </c>
      <c r="BE9618" s="204">
        <f>IF(N9618="základní",J9618,0)</f>
        <v>0</v>
      </c>
      <c r="BF9618" s="204">
        <f>IF(N9618="snížená",J9618,0)</f>
        <v>0</v>
      </c>
      <c r="BG9618" s="204">
        <f>IF(N9618="zákl. přenesená",J9618,0)</f>
        <v>0</v>
      </c>
      <c r="BH9618" s="204">
        <f>IF(N9618="sníž. přenesená",J9618,0)</f>
        <v>0</v>
      </c>
      <c r="BI9618" s="204">
        <f>IF(N9618="nulová",J9618,0)</f>
        <v>0</v>
      </c>
      <c r="BJ9618" s="25" t="s">
        <v>98</v>
      </c>
      <c r="BK9618" s="204">
        <f>ROUND(I9618*H9618,2)</f>
        <v>0</v>
      </c>
      <c r="BL9618" s="25" t="s">
        <v>173</v>
      </c>
      <c r="BM9618" s="25" t="s">
        <v>8154</v>
      </c>
    </row>
    <row r="9619" spans="2:65" s="1" customFormat="1" ht="13.5">
      <c r="B9619" s="42"/>
      <c r="C9619" s="64"/>
      <c r="D9619" s="205" t="s">
        <v>175</v>
      </c>
      <c r="E9619" s="64"/>
      <c r="F9619" s="206" t="s">
        <v>1265</v>
      </c>
      <c r="G9619" s="64"/>
      <c r="H9619" s="64"/>
      <c r="I9619" s="164"/>
      <c r="J9619" s="64"/>
      <c r="K9619" s="64"/>
      <c r="L9619" s="62"/>
      <c r="M9619" s="207"/>
      <c r="N9619" s="43"/>
      <c r="O9619" s="43"/>
      <c r="P9619" s="43"/>
      <c r="Q9619" s="43"/>
      <c r="R9619" s="43"/>
      <c r="S9619" s="43"/>
      <c r="T9619" s="79"/>
      <c r="AT9619" s="25" t="s">
        <v>175</v>
      </c>
      <c r="AU9619" s="25" t="s">
        <v>84</v>
      </c>
    </row>
    <row r="9620" spans="2:65" s="1" customFormat="1" ht="16.5" customHeight="1">
      <c r="B9620" s="42"/>
      <c r="C9620" s="193" t="s">
        <v>8155</v>
      </c>
      <c r="D9620" s="193" t="s">
        <v>168</v>
      </c>
      <c r="E9620" s="194" t="s">
        <v>1266</v>
      </c>
      <c r="F9620" s="195" t="s">
        <v>1267</v>
      </c>
      <c r="G9620" s="196" t="s">
        <v>288</v>
      </c>
      <c r="H9620" s="197">
        <v>18</v>
      </c>
      <c r="I9620" s="198"/>
      <c r="J9620" s="199">
        <f>ROUND(I9620*H9620,2)</f>
        <v>0</v>
      </c>
      <c r="K9620" s="195" t="s">
        <v>21</v>
      </c>
      <c r="L9620" s="62"/>
      <c r="M9620" s="200" t="s">
        <v>21</v>
      </c>
      <c r="N9620" s="201" t="s">
        <v>48</v>
      </c>
      <c r="O9620" s="43"/>
      <c r="P9620" s="202">
        <f>O9620*H9620</f>
        <v>0</v>
      </c>
      <c r="Q9620" s="202">
        <v>0</v>
      </c>
      <c r="R9620" s="202">
        <f>Q9620*H9620</f>
        <v>0</v>
      </c>
      <c r="S9620" s="202">
        <v>0</v>
      </c>
      <c r="T9620" s="203">
        <f>S9620*H9620</f>
        <v>0</v>
      </c>
      <c r="AR9620" s="25" t="s">
        <v>173</v>
      </c>
      <c r="AT9620" s="25" t="s">
        <v>168</v>
      </c>
      <c r="AU9620" s="25" t="s">
        <v>84</v>
      </c>
      <c r="AY9620" s="25" t="s">
        <v>163</v>
      </c>
      <c r="BE9620" s="204">
        <f>IF(N9620="základní",J9620,0)</f>
        <v>0</v>
      </c>
      <c r="BF9620" s="204">
        <f>IF(N9620="snížená",J9620,0)</f>
        <v>0</v>
      </c>
      <c r="BG9620" s="204">
        <f>IF(N9620="zákl. přenesená",J9620,0)</f>
        <v>0</v>
      </c>
      <c r="BH9620" s="204">
        <f>IF(N9620="sníž. přenesená",J9620,0)</f>
        <v>0</v>
      </c>
      <c r="BI9620" s="204">
        <f>IF(N9620="nulová",J9620,0)</f>
        <v>0</v>
      </c>
      <c r="BJ9620" s="25" t="s">
        <v>98</v>
      </c>
      <c r="BK9620" s="204">
        <f>ROUND(I9620*H9620,2)</f>
        <v>0</v>
      </c>
      <c r="BL9620" s="25" t="s">
        <v>173</v>
      </c>
      <c r="BM9620" s="25" t="s">
        <v>8156</v>
      </c>
    </row>
    <row r="9621" spans="2:65" s="1" customFormat="1" ht="13.5">
      <c r="B9621" s="42"/>
      <c r="C9621" s="64"/>
      <c r="D9621" s="205" t="s">
        <v>175</v>
      </c>
      <c r="E9621" s="64"/>
      <c r="F9621" s="206" t="s">
        <v>1267</v>
      </c>
      <c r="G9621" s="64"/>
      <c r="H9621" s="64"/>
      <c r="I9621" s="164"/>
      <c r="J9621" s="64"/>
      <c r="K9621" s="64"/>
      <c r="L9621" s="62"/>
      <c r="M9621" s="207"/>
      <c r="N9621" s="43"/>
      <c r="O9621" s="43"/>
      <c r="P9621" s="43"/>
      <c r="Q9621" s="43"/>
      <c r="R9621" s="43"/>
      <c r="S9621" s="43"/>
      <c r="T9621" s="79"/>
      <c r="AT9621" s="25" t="s">
        <v>175</v>
      </c>
      <c r="AU9621" s="25" t="s">
        <v>84</v>
      </c>
    </row>
    <row r="9622" spans="2:65" s="1" customFormat="1" ht="16.5" customHeight="1">
      <c r="B9622" s="42"/>
      <c r="C9622" s="193" t="s">
        <v>4659</v>
      </c>
      <c r="D9622" s="193" t="s">
        <v>168</v>
      </c>
      <c r="E9622" s="194" t="s">
        <v>1268</v>
      </c>
      <c r="F9622" s="195" t="s">
        <v>1269</v>
      </c>
      <c r="G9622" s="196" t="s">
        <v>288</v>
      </c>
      <c r="H9622" s="197">
        <v>12</v>
      </c>
      <c r="I9622" s="198"/>
      <c r="J9622" s="199">
        <f>ROUND(I9622*H9622,2)</f>
        <v>0</v>
      </c>
      <c r="K9622" s="195" t="s">
        <v>21</v>
      </c>
      <c r="L9622" s="62"/>
      <c r="M9622" s="200" t="s">
        <v>21</v>
      </c>
      <c r="N9622" s="201" t="s">
        <v>48</v>
      </c>
      <c r="O9622" s="43"/>
      <c r="P9622" s="202">
        <f>O9622*H9622</f>
        <v>0</v>
      </c>
      <c r="Q9622" s="202">
        <v>0</v>
      </c>
      <c r="R9622" s="202">
        <f>Q9622*H9622</f>
        <v>0</v>
      </c>
      <c r="S9622" s="202">
        <v>0</v>
      </c>
      <c r="T9622" s="203">
        <f>S9622*H9622</f>
        <v>0</v>
      </c>
      <c r="AR9622" s="25" t="s">
        <v>173</v>
      </c>
      <c r="AT9622" s="25" t="s">
        <v>168</v>
      </c>
      <c r="AU9622" s="25" t="s">
        <v>84</v>
      </c>
      <c r="AY9622" s="25" t="s">
        <v>163</v>
      </c>
      <c r="BE9622" s="204">
        <f>IF(N9622="základní",J9622,0)</f>
        <v>0</v>
      </c>
      <c r="BF9622" s="204">
        <f>IF(N9622="snížená",J9622,0)</f>
        <v>0</v>
      </c>
      <c r="BG9622" s="204">
        <f>IF(N9622="zákl. přenesená",J9622,0)</f>
        <v>0</v>
      </c>
      <c r="BH9622" s="204">
        <f>IF(N9622="sníž. přenesená",J9622,0)</f>
        <v>0</v>
      </c>
      <c r="BI9622" s="204">
        <f>IF(N9622="nulová",J9622,0)</f>
        <v>0</v>
      </c>
      <c r="BJ9622" s="25" t="s">
        <v>98</v>
      </c>
      <c r="BK9622" s="204">
        <f>ROUND(I9622*H9622,2)</f>
        <v>0</v>
      </c>
      <c r="BL9622" s="25" t="s">
        <v>173</v>
      </c>
      <c r="BM9622" s="25" t="s">
        <v>8157</v>
      </c>
    </row>
    <row r="9623" spans="2:65" s="1" customFormat="1" ht="13.5">
      <c r="B9623" s="42"/>
      <c r="C9623" s="64"/>
      <c r="D9623" s="205" t="s">
        <v>175</v>
      </c>
      <c r="E9623" s="64"/>
      <c r="F9623" s="206" t="s">
        <v>1269</v>
      </c>
      <c r="G9623" s="64"/>
      <c r="H9623" s="64"/>
      <c r="I9623" s="164"/>
      <c r="J9623" s="64"/>
      <c r="K9623" s="64"/>
      <c r="L9623" s="62"/>
      <c r="M9623" s="207"/>
      <c r="N9623" s="43"/>
      <c r="O9623" s="43"/>
      <c r="P9623" s="43"/>
      <c r="Q9623" s="43"/>
      <c r="R9623" s="43"/>
      <c r="S9623" s="43"/>
      <c r="T9623" s="79"/>
      <c r="AT9623" s="25" t="s">
        <v>175</v>
      </c>
      <c r="AU9623" s="25" t="s">
        <v>84</v>
      </c>
    </row>
    <row r="9624" spans="2:65" s="1" customFormat="1" ht="16.5" customHeight="1">
      <c r="B9624" s="42"/>
      <c r="C9624" s="193" t="s">
        <v>8158</v>
      </c>
      <c r="D9624" s="193" t="s">
        <v>168</v>
      </c>
      <c r="E9624" s="194" t="s">
        <v>1270</v>
      </c>
      <c r="F9624" s="195" t="s">
        <v>1271</v>
      </c>
      <c r="G9624" s="196" t="s">
        <v>1272</v>
      </c>
      <c r="H9624" s="197">
        <v>12</v>
      </c>
      <c r="I9624" s="198"/>
      <c r="J9624" s="199">
        <f>ROUND(I9624*H9624,2)</f>
        <v>0</v>
      </c>
      <c r="K9624" s="195" t="s">
        <v>21</v>
      </c>
      <c r="L9624" s="62"/>
      <c r="M9624" s="200" t="s">
        <v>21</v>
      </c>
      <c r="N9624" s="201" t="s">
        <v>48</v>
      </c>
      <c r="O9624" s="43"/>
      <c r="P9624" s="202">
        <f>O9624*H9624</f>
        <v>0</v>
      </c>
      <c r="Q9624" s="202">
        <v>0</v>
      </c>
      <c r="R9624" s="202">
        <f>Q9624*H9624</f>
        <v>0</v>
      </c>
      <c r="S9624" s="202">
        <v>0</v>
      </c>
      <c r="T9624" s="203">
        <f>S9624*H9624</f>
        <v>0</v>
      </c>
      <c r="AR9624" s="25" t="s">
        <v>173</v>
      </c>
      <c r="AT9624" s="25" t="s">
        <v>168</v>
      </c>
      <c r="AU9624" s="25" t="s">
        <v>84</v>
      </c>
      <c r="AY9624" s="25" t="s">
        <v>163</v>
      </c>
      <c r="BE9624" s="204">
        <f>IF(N9624="základní",J9624,0)</f>
        <v>0</v>
      </c>
      <c r="BF9624" s="204">
        <f>IF(N9624="snížená",J9624,0)</f>
        <v>0</v>
      </c>
      <c r="BG9624" s="204">
        <f>IF(N9624="zákl. přenesená",J9624,0)</f>
        <v>0</v>
      </c>
      <c r="BH9624" s="204">
        <f>IF(N9624="sníž. přenesená",J9624,0)</f>
        <v>0</v>
      </c>
      <c r="BI9624" s="204">
        <f>IF(N9624="nulová",J9624,0)</f>
        <v>0</v>
      </c>
      <c r="BJ9624" s="25" t="s">
        <v>98</v>
      </c>
      <c r="BK9624" s="204">
        <f>ROUND(I9624*H9624,2)</f>
        <v>0</v>
      </c>
      <c r="BL9624" s="25" t="s">
        <v>173</v>
      </c>
      <c r="BM9624" s="25" t="s">
        <v>8159</v>
      </c>
    </row>
    <row r="9625" spans="2:65" s="1" customFormat="1" ht="13.5">
      <c r="B9625" s="42"/>
      <c r="C9625" s="64"/>
      <c r="D9625" s="205" t="s">
        <v>175</v>
      </c>
      <c r="E9625" s="64"/>
      <c r="F9625" s="206" t="s">
        <v>1271</v>
      </c>
      <c r="G9625" s="64"/>
      <c r="H9625" s="64"/>
      <c r="I9625" s="164"/>
      <c r="J9625" s="64"/>
      <c r="K9625" s="64"/>
      <c r="L9625" s="62"/>
      <c r="M9625" s="207"/>
      <c r="N9625" s="43"/>
      <c r="O9625" s="43"/>
      <c r="P9625" s="43"/>
      <c r="Q9625" s="43"/>
      <c r="R9625" s="43"/>
      <c r="S9625" s="43"/>
      <c r="T9625" s="79"/>
      <c r="AT9625" s="25" t="s">
        <v>175</v>
      </c>
      <c r="AU9625" s="25" t="s">
        <v>84</v>
      </c>
    </row>
    <row r="9626" spans="2:65" s="1" customFormat="1" ht="25.5" customHeight="1">
      <c r="B9626" s="42"/>
      <c r="C9626" s="193" t="s">
        <v>4660</v>
      </c>
      <c r="D9626" s="193" t="s">
        <v>168</v>
      </c>
      <c r="E9626" s="194" t="s">
        <v>1273</v>
      </c>
      <c r="F9626" s="195" t="s">
        <v>1274</v>
      </c>
      <c r="G9626" s="196" t="s">
        <v>1275</v>
      </c>
      <c r="H9626" s="197">
        <v>15</v>
      </c>
      <c r="I9626" s="198"/>
      <c r="J9626" s="199">
        <f>ROUND(I9626*H9626,2)</f>
        <v>0</v>
      </c>
      <c r="K9626" s="195" t="s">
        <v>21</v>
      </c>
      <c r="L9626" s="62"/>
      <c r="M9626" s="200" t="s">
        <v>21</v>
      </c>
      <c r="N9626" s="201" t="s">
        <v>48</v>
      </c>
      <c r="O9626" s="43"/>
      <c r="P9626" s="202">
        <f>O9626*H9626</f>
        <v>0</v>
      </c>
      <c r="Q9626" s="202">
        <v>0</v>
      </c>
      <c r="R9626" s="202">
        <f>Q9626*H9626</f>
        <v>0</v>
      </c>
      <c r="S9626" s="202">
        <v>0</v>
      </c>
      <c r="T9626" s="203">
        <f>S9626*H9626</f>
        <v>0</v>
      </c>
      <c r="AR9626" s="25" t="s">
        <v>173</v>
      </c>
      <c r="AT9626" s="25" t="s">
        <v>168</v>
      </c>
      <c r="AU9626" s="25" t="s">
        <v>84</v>
      </c>
      <c r="AY9626" s="25" t="s">
        <v>163</v>
      </c>
      <c r="BE9626" s="204">
        <f>IF(N9626="základní",J9626,0)</f>
        <v>0</v>
      </c>
      <c r="BF9626" s="204">
        <f>IF(N9626="snížená",J9626,0)</f>
        <v>0</v>
      </c>
      <c r="BG9626" s="204">
        <f>IF(N9626="zákl. přenesená",J9626,0)</f>
        <v>0</v>
      </c>
      <c r="BH9626" s="204">
        <f>IF(N9626="sníž. přenesená",J9626,0)</f>
        <v>0</v>
      </c>
      <c r="BI9626" s="204">
        <f>IF(N9626="nulová",J9626,0)</f>
        <v>0</v>
      </c>
      <c r="BJ9626" s="25" t="s">
        <v>98</v>
      </c>
      <c r="BK9626" s="204">
        <f>ROUND(I9626*H9626,2)</f>
        <v>0</v>
      </c>
      <c r="BL9626" s="25" t="s">
        <v>173</v>
      </c>
      <c r="BM9626" s="25" t="s">
        <v>8160</v>
      </c>
    </row>
    <row r="9627" spans="2:65" s="1" customFormat="1" ht="13.5">
      <c r="B9627" s="42"/>
      <c r="C9627" s="64"/>
      <c r="D9627" s="205" t="s">
        <v>175</v>
      </c>
      <c r="E9627" s="64"/>
      <c r="F9627" s="206" t="s">
        <v>1274</v>
      </c>
      <c r="G9627" s="64"/>
      <c r="H9627" s="64"/>
      <c r="I9627" s="164"/>
      <c r="J9627" s="64"/>
      <c r="K9627" s="64"/>
      <c r="L9627" s="62"/>
      <c r="M9627" s="207"/>
      <c r="N9627" s="43"/>
      <c r="O9627" s="43"/>
      <c r="P9627" s="43"/>
      <c r="Q9627" s="43"/>
      <c r="R9627" s="43"/>
      <c r="S9627" s="43"/>
      <c r="T9627" s="79"/>
      <c r="AT9627" s="25" t="s">
        <v>175</v>
      </c>
      <c r="AU9627" s="25" t="s">
        <v>84</v>
      </c>
    </row>
    <row r="9628" spans="2:65" s="1" customFormat="1" ht="25.5" customHeight="1">
      <c r="B9628" s="42"/>
      <c r="C9628" s="193" t="s">
        <v>8161</v>
      </c>
      <c r="D9628" s="193" t="s">
        <v>168</v>
      </c>
      <c r="E9628" s="194" t="s">
        <v>1276</v>
      </c>
      <c r="F9628" s="195" t="s">
        <v>1277</v>
      </c>
      <c r="G9628" s="196" t="s">
        <v>1254</v>
      </c>
      <c r="H9628" s="197">
        <v>32</v>
      </c>
      <c r="I9628" s="198"/>
      <c r="J9628" s="199">
        <f>ROUND(I9628*H9628,2)</f>
        <v>0</v>
      </c>
      <c r="K9628" s="195" t="s">
        <v>21</v>
      </c>
      <c r="L9628" s="62"/>
      <c r="M9628" s="200" t="s">
        <v>21</v>
      </c>
      <c r="N9628" s="201" t="s">
        <v>48</v>
      </c>
      <c r="O9628" s="43"/>
      <c r="P9628" s="202">
        <f>O9628*H9628</f>
        <v>0</v>
      </c>
      <c r="Q9628" s="202">
        <v>0</v>
      </c>
      <c r="R9628" s="202">
        <f>Q9628*H9628</f>
        <v>0</v>
      </c>
      <c r="S9628" s="202">
        <v>0</v>
      </c>
      <c r="T9628" s="203">
        <f>S9628*H9628</f>
        <v>0</v>
      </c>
      <c r="AR9628" s="25" t="s">
        <v>173</v>
      </c>
      <c r="AT9628" s="25" t="s">
        <v>168</v>
      </c>
      <c r="AU9628" s="25" t="s">
        <v>84</v>
      </c>
      <c r="AY9628" s="25" t="s">
        <v>163</v>
      </c>
      <c r="BE9628" s="204">
        <f>IF(N9628="základní",J9628,0)</f>
        <v>0</v>
      </c>
      <c r="BF9628" s="204">
        <f>IF(N9628="snížená",J9628,0)</f>
        <v>0</v>
      </c>
      <c r="BG9628" s="204">
        <f>IF(N9628="zákl. přenesená",J9628,0)</f>
        <v>0</v>
      </c>
      <c r="BH9628" s="204">
        <f>IF(N9628="sníž. přenesená",J9628,0)</f>
        <v>0</v>
      </c>
      <c r="BI9628" s="204">
        <f>IF(N9628="nulová",J9628,0)</f>
        <v>0</v>
      </c>
      <c r="BJ9628" s="25" t="s">
        <v>98</v>
      </c>
      <c r="BK9628" s="204">
        <f>ROUND(I9628*H9628,2)</f>
        <v>0</v>
      </c>
      <c r="BL9628" s="25" t="s">
        <v>173</v>
      </c>
      <c r="BM9628" s="25" t="s">
        <v>8162</v>
      </c>
    </row>
    <row r="9629" spans="2:65" s="1" customFormat="1" ht="27">
      <c r="B9629" s="42"/>
      <c r="C9629" s="64"/>
      <c r="D9629" s="205" t="s">
        <v>175</v>
      </c>
      <c r="E9629" s="64"/>
      <c r="F9629" s="206" t="s">
        <v>1277</v>
      </c>
      <c r="G9629" s="64"/>
      <c r="H9629" s="64"/>
      <c r="I9629" s="164"/>
      <c r="J9629" s="64"/>
      <c r="K9629" s="64"/>
      <c r="L9629" s="62"/>
      <c r="M9629" s="207"/>
      <c r="N9629" s="43"/>
      <c r="O9629" s="43"/>
      <c r="P9629" s="43"/>
      <c r="Q9629" s="43"/>
      <c r="R9629" s="43"/>
      <c r="S9629" s="43"/>
      <c r="T9629" s="79"/>
      <c r="AT9629" s="25" t="s">
        <v>175</v>
      </c>
      <c r="AU9629" s="25" t="s">
        <v>84</v>
      </c>
    </row>
    <row r="9630" spans="2:65" s="1" customFormat="1" ht="16.5" customHeight="1">
      <c r="B9630" s="42"/>
      <c r="C9630" s="193" t="s">
        <v>4662</v>
      </c>
      <c r="D9630" s="193" t="s">
        <v>168</v>
      </c>
      <c r="E9630" s="194" t="s">
        <v>1278</v>
      </c>
      <c r="F9630" s="195" t="s">
        <v>1279</v>
      </c>
      <c r="G9630" s="196" t="s">
        <v>184</v>
      </c>
      <c r="H9630" s="197">
        <v>10</v>
      </c>
      <c r="I9630" s="198"/>
      <c r="J9630" s="199">
        <f>ROUND(I9630*H9630,2)</f>
        <v>0</v>
      </c>
      <c r="K9630" s="195" t="s">
        <v>21</v>
      </c>
      <c r="L9630" s="62"/>
      <c r="M9630" s="200" t="s">
        <v>21</v>
      </c>
      <c r="N9630" s="201" t="s">
        <v>48</v>
      </c>
      <c r="O9630" s="43"/>
      <c r="P9630" s="202">
        <f>O9630*H9630</f>
        <v>0</v>
      </c>
      <c r="Q9630" s="202">
        <v>0</v>
      </c>
      <c r="R9630" s="202">
        <f>Q9630*H9630</f>
        <v>0</v>
      </c>
      <c r="S9630" s="202">
        <v>0</v>
      </c>
      <c r="T9630" s="203">
        <f>S9630*H9630</f>
        <v>0</v>
      </c>
      <c r="AR9630" s="25" t="s">
        <v>173</v>
      </c>
      <c r="AT9630" s="25" t="s">
        <v>168</v>
      </c>
      <c r="AU9630" s="25" t="s">
        <v>84</v>
      </c>
      <c r="AY9630" s="25" t="s">
        <v>163</v>
      </c>
      <c r="BE9630" s="204">
        <f>IF(N9630="základní",J9630,0)</f>
        <v>0</v>
      </c>
      <c r="BF9630" s="204">
        <f>IF(N9630="snížená",J9630,0)</f>
        <v>0</v>
      </c>
      <c r="BG9630" s="204">
        <f>IF(N9630="zákl. přenesená",J9630,0)</f>
        <v>0</v>
      </c>
      <c r="BH9630" s="204">
        <f>IF(N9630="sníž. přenesená",J9630,0)</f>
        <v>0</v>
      </c>
      <c r="BI9630" s="204">
        <f>IF(N9630="nulová",J9630,0)</f>
        <v>0</v>
      </c>
      <c r="BJ9630" s="25" t="s">
        <v>98</v>
      </c>
      <c r="BK9630" s="204">
        <f>ROUND(I9630*H9630,2)</f>
        <v>0</v>
      </c>
      <c r="BL9630" s="25" t="s">
        <v>173</v>
      </c>
      <c r="BM9630" s="25" t="s">
        <v>8163</v>
      </c>
    </row>
    <row r="9631" spans="2:65" s="1" customFormat="1" ht="13.5">
      <c r="B9631" s="42"/>
      <c r="C9631" s="64"/>
      <c r="D9631" s="205" t="s">
        <v>175</v>
      </c>
      <c r="E9631" s="64"/>
      <c r="F9631" s="206" t="s">
        <v>1279</v>
      </c>
      <c r="G9631" s="64"/>
      <c r="H9631" s="64"/>
      <c r="I9631" s="164"/>
      <c r="J9631" s="64"/>
      <c r="K9631" s="64"/>
      <c r="L9631" s="62"/>
      <c r="M9631" s="207"/>
      <c r="N9631" s="43"/>
      <c r="O9631" s="43"/>
      <c r="P9631" s="43"/>
      <c r="Q9631" s="43"/>
      <c r="R9631" s="43"/>
      <c r="S9631" s="43"/>
      <c r="T9631" s="79"/>
      <c r="AT9631" s="25" t="s">
        <v>175</v>
      </c>
      <c r="AU9631" s="25" t="s">
        <v>84</v>
      </c>
    </row>
    <row r="9632" spans="2:65" s="1" customFormat="1" ht="16.5" customHeight="1">
      <c r="B9632" s="42"/>
      <c r="C9632" s="193" t="s">
        <v>8164</v>
      </c>
      <c r="D9632" s="193" t="s">
        <v>168</v>
      </c>
      <c r="E9632" s="194" t="s">
        <v>1280</v>
      </c>
      <c r="F9632" s="195" t="s">
        <v>1281</v>
      </c>
      <c r="G9632" s="196" t="s">
        <v>184</v>
      </c>
      <c r="H9632" s="197">
        <v>3</v>
      </c>
      <c r="I9632" s="198"/>
      <c r="J9632" s="199">
        <f>ROUND(I9632*H9632,2)</f>
        <v>0</v>
      </c>
      <c r="K9632" s="195" t="s">
        <v>21</v>
      </c>
      <c r="L9632" s="62"/>
      <c r="M9632" s="200" t="s">
        <v>21</v>
      </c>
      <c r="N9632" s="201" t="s">
        <v>48</v>
      </c>
      <c r="O9632" s="43"/>
      <c r="P9632" s="202">
        <f>O9632*H9632</f>
        <v>0</v>
      </c>
      <c r="Q9632" s="202">
        <v>0</v>
      </c>
      <c r="R9632" s="202">
        <f>Q9632*H9632</f>
        <v>0</v>
      </c>
      <c r="S9632" s="202">
        <v>0</v>
      </c>
      <c r="T9632" s="203">
        <f>S9632*H9632</f>
        <v>0</v>
      </c>
      <c r="AR9632" s="25" t="s">
        <v>173</v>
      </c>
      <c r="AT9632" s="25" t="s">
        <v>168</v>
      </c>
      <c r="AU9632" s="25" t="s">
        <v>84</v>
      </c>
      <c r="AY9632" s="25" t="s">
        <v>163</v>
      </c>
      <c r="BE9632" s="204">
        <f>IF(N9632="základní",J9632,0)</f>
        <v>0</v>
      </c>
      <c r="BF9632" s="204">
        <f>IF(N9632="snížená",J9632,0)</f>
        <v>0</v>
      </c>
      <c r="BG9632" s="204">
        <f>IF(N9632="zákl. přenesená",J9632,0)</f>
        <v>0</v>
      </c>
      <c r="BH9632" s="204">
        <f>IF(N9632="sníž. přenesená",J9632,0)</f>
        <v>0</v>
      </c>
      <c r="BI9632" s="204">
        <f>IF(N9632="nulová",J9632,0)</f>
        <v>0</v>
      </c>
      <c r="BJ9632" s="25" t="s">
        <v>98</v>
      </c>
      <c r="BK9632" s="204">
        <f>ROUND(I9632*H9632,2)</f>
        <v>0</v>
      </c>
      <c r="BL9632" s="25" t="s">
        <v>173</v>
      </c>
      <c r="BM9632" s="25" t="s">
        <v>8165</v>
      </c>
    </row>
    <row r="9633" spans="2:65" s="1" customFormat="1" ht="13.5">
      <c r="B9633" s="42"/>
      <c r="C9633" s="64"/>
      <c r="D9633" s="205" t="s">
        <v>175</v>
      </c>
      <c r="E9633" s="64"/>
      <c r="F9633" s="206" t="s">
        <v>1281</v>
      </c>
      <c r="G9633" s="64"/>
      <c r="H9633" s="64"/>
      <c r="I9633" s="164"/>
      <c r="J9633" s="64"/>
      <c r="K9633" s="64"/>
      <c r="L9633" s="62"/>
      <c r="M9633" s="207"/>
      <c r="N9633" s="43"/>
      <c r="O9633" s="43"/>
      <c r="P9633" s="43"/>
      <c r="Q9633" s="43"/>
      <c r="R9633" s="43"/>
      <c r="S9633" s="43"/>
      <c r="T9633" s="79"/>
      <c r="AT9633" s="25" t="s">
        <v>175</v>
      </c>
      <c r="AU9633" s="25" t="s">
        <v>84</v>
      </c>
    </row>
    <row r="9634" spans="2:65" s="1" customFormat="1" ht="16.5" customHeight="1">
      <c r="B9634" s="42"/>
      <c r="C9634" s="193" t="s">
        <v>4663</v>
      </c>
      <c r="D9634" s="193" t="s">
        <v>168</v>
      </c>
      <c r="E9634" s="194" t="s">
        <v>1282</v>
      </c>
      <c r="F9634" s="195" t="s">
        <v>1283</v>
      </c>
      <c r="G9634" s="196" t="s">
        <v>1284</v>
      </c>
      <c r="H9634" s="197">
        <v>1</v>
      </c>
      <c r="I9634" s="198"/>
      <c r="J9634" s="199">
        <f>ROUND(I9634*H9634,2)</f>
        <v>0</v>
      </c>
      <c r="K9634" s="195" t="s">
        <v>21</v>
      </c>
      <c r="L9634" s="62"/>
      <c r="M9634" s="200" t="s">
        <v>21</v>
      </c>
      <c r="N9634" s="201" t="s">
        <v>48</v>
      </c>
      <c r="O9634" s="43"/>
      <c r="P9634" s="202">
        <f>O9634*H9634</f>
        <v>0</v>
      </c>
      <c r="Q9634" s="202">
        <v>0</v>
      </c>
      <c r="R9634" s="202">
        <f>Q9634*H9634</f>
        <v>0</v>
      </c>
      <c r="S9634" s="202">
        <v>0</v>
      </c>
      <c r="T9634" s="203">
        <f>S9634*H9634</f>
        <v>0</v>
      </c>
      <c r="AR9634" s="25" t="s">
        <v>173</v>
      </c>
      <c r="AT9634" s="25" t="s">
        <v>168</v>
      </c>
      <c r="AU9634" s="25" t="s">
        <v>84</v>
      </c>
      <c r="AY9634" s="25" t="s">
        <v>163</v>
      </c>
      <c r="BE9634" s="204">
        <f>IF(N9634="základní",J9634,0)</f>
        <v>0</v>
      </c>
      <c r="BF9634" s="204">
        <f>IF(N9634="snížená",J9634,0)</f>
        <v>0</v>
      </c>
      <c r="BG9634" s="204">
        <f>IF(N9634="zákl. přenesená",J9634,0)</f>
        <v>0</v>
      </c>
      <c r="BH9634" s="204">
        <f>IF(N9634="sníž. přenesená",J9634,0)</f>
        <v>0</v>
      </c>
      <c r="BI9634" s="204">
        <f>IF(N9634="nulová",J9634,0)</f>
        <v>0</v>
      </c>
      <c r="BJ9634" s="25" t="s">
        <v>98</v>
      </c>
      <c r="BK9634" s="204">
        <f>ROUND(I9634*H9634,2)</f>
        <v>0</v>
      </c>
      <c r="BL9634" s="25" t="s">
        <v>173</v>
      </c>
      <c r="BM9634" s="25" t="s">
        <v>8166</v>
      </c>
    </row>
    <row r="9635" spans="2:65" s="1" customFormat="1" ht="13.5">
      <c r="B9635" s="42"/>
      <c r="C9635" s="64"/>
      <c r="D9635" s="205" t="s">
        <v>175</v>
      </c>
      <c r="E9635" s="64"/>
      <c r="F9635" s="206" t="s">
        <v>1283</v>
      </c>
      <c r="G9635" s="64"/>
      <c r="H9635" s="64"/>
      <c r="I9635" s="164"/>
      <c r="J9635" s="64"/>
      <c r="K9635" s="64"/>
      <c r="L9635" s="62"/>
      <c r="M9635" s="207"/>
      <c r="N9635" s="43"/>
      <c r="O9635" s="43"/>
      <c r="P9635" s="43"/>
      <c r="Q9635" s="43"/>
      <c r="R9635" s="43"/>
      <c r="S9635" s="43"/>
      <c r="T9635" s="79"/>
      <c r="AT9635" s="25" t="s">
        <v>175</v>
      </c>
      <c r="AU9635" s="25" t="s">
        <v>84</v>
      </c>
    </row>
    <row r="9636" spans="2:65" s="1" customFormat="1" ht="16.5" customHeight="1">
      <c r="B9636" s="42"/>
      <c r="C9636" s="193" t="s">
        <v>8167</v>
      </c>
      <c r="D9636" s="193" t="s">
        <v>168</v>
      </c>
      <c r="E9636" s="194" t="s">
        <v>1285</v>
      </c>
      <c r="F9636" s="195" t="s">
        <v>1286</v>
      </c>
      <c r="G9636" s="196" t="s">
        <v>1272</v>
      </c>
      <c r="H9636" s="197">
        <v>1</v>
      </c>
      <c r="I9636" s="198"/>
      <c r="J9636" s="199">
        <f>ROUND(I9636*H9636,2)</f>
        <v>0</v>
      </c>
      <c r="K9636" s="195" t="s">
        <v>21</v>
      </c>
      <c r="L9636" s="62"/>
      <c r="M9636" s="200" t="s">
        <v>21</v>
      </c>
      <c r="N9636" s="201" t="s">
        <v>48</v>
      </c>
      <c r="O9636" s="43"/>
      <c r="P9636" s="202">
        <f>O9636*H9636</f>
        <v>0</v>
      </c>
      <c r="Q9636" s="202">
        <v>0</v>
      </c>
      <c r="R9636" s="202">
        <f>Q9636*H9636</f>
        <v>0</v>
      </c>
      <c r="S9636" s="202">
        <v>0</v>
      </c>
      <c r="T9636" s="203">
        <f>S9636*H9636</f>
        <v>0</v>
      </c>
      <c r="AR9636" s="25" t="s">
        <v>173</v>
      </c>
      <c r="AT9636" s="25" t="s">
        <v>168</v>
      </c>
      <c r="AU9636" s="25" t="s">
        <v>84</v>
      </c>
      <c r="AY9636" s="25" t="s">
        <v>163</v>
      </c>
      <c r="BE9636" s="204">
        <f>IF(N9636="základní",J9636,0)</f>
        <v>0</v>
      </c>
      <c r="BF9636" s="204">
        <f>IF(N9636="snížená",J9636,0)</f>
        <v>0</v>
      </c>
      <c r="BG9636" s="204">
        <f>IF(N9636="zákl. přenesená",J9636,0)</f>
        <v>0</v>
      </c>
      <c r="BH9636" s="204">
        <f>IF(N9636="sníž. přenesená",J9636,0)</f>
        <v>0</v>
      </c>
      <c r="BI9636" s="204">
        <f>IF(N9636="nulová",J9636,0)</f>
        <v>0</v>
      </c>
      <c r="BJ9636" s="25" t="s">
        <v>98</v>
      </c>
      <c r="BK9636" s="204">
        <f>ROUND(I9636*H9636,2)</f>
        <v>0</v>
      </c>
      <c r="BL9636" s="25" t="s">
        <v>173</v>
      </c>
      <c r="BM9636" s="25" t="s">
        <v>8168</v>
      </c>
    </row>
    <row r="9637" spans="2:65" s="1" customFormat="1" ht="13.5">
      <c r="B9637" s="42"/>
      <c r="C9637" s="64"/>
      <c r="D9637" s="205" t="s">
        <v>175</v>
      </c>
      <c r="E9637" s="64"/>
      <c r="F9637" s="206" t="s">
        <v>1286</v>
      </c>
      <c r="G9637" s="64"/>
      <c r="H9637" s="64"/>
      <c r="I9637" s="164"/>
      <c r="J9637" s="64"/>
      <c r="K9637" s="64"/>
      <c r="L9637" s="62"/>
      <c r="M9637" s="207"/>
      <c r="N9637" s="43"/>
      <c r="O9637" s="43"/>
      <c r="P9637" s="43"/>
      <c r="Q9637" s="43"/>
      <c r="R9637" s="43"/>
      <c r="S9637" s="43"/>
      <c r="T9637" s="79"/>
      <c r="AT9637" s="25" t="s">
        <v>175</v>
      </c>
      <c r="AU9637" s="25" t="s">
        <v>84</v>
      </c>
    </row>
    <row r="9638" spans="2:65" s="1" customFormat="1" ht="16.5" customHeight="1">
      <c r="B9638" s="42"/>
      <c r="C9638" s="193" t="s">
        <v>4665</v>
      </c>
      <c r="D9638" s="193" t="s">
        <v>168</v>
      </c>
      <c r="E9638" s="194" t="s">
        <v>1287</v>
      </c>
      <c r="F9638" s="195" t="s">
        <v>1288</v>
      </c>
      <c r="G9638" s="196" t="s">
        <v>1284</v>
      </c>
      <c r="H9638" s="197">
        <v>1</v>
      </c>
      <c r="I9638" s="198"/>
      <c r="J9638" s="199">
        <f>ROUND(I9638*H9638,2)</f>
        <v>0</v>
      </c>
      <c r="K9638" s="195" t="s">
        <v>21</v>
      </c>
      <c r="L9638" s="62"/>
      <c r="M9638" s="200" t="s">
        <v>21</v>
      </c>
      <c r="N9638" s="201" t="s">
        <v>48</v>
      </c>
      <c r="O9638" s="43"/>
      <c r="P9638" s="202">
        <f>O9638*H9638</f>
        <v>0</v>
      </c>
      <c r="Q9638" s="202">
        <v>0</v>
      </c>
      <c r="R9638" s="202">
        <f>Q9638*H9638</f>
        <v>0</v>
      </c>
      <c r="S9638" s="202">
        <v>0</v>
      </c>
      <c r="T9638" s="203">
        <f>S9638*H9638</f>
        <v>0</v>
      </c>
      <c r="AR9638" s="25" t="s">
        <v>173</v>
      </c>
      <c r="AT9638" s="25" t="s">
        <v>168</v>
      </c>
      <c r="AU9638" s="25" t="s">
        <v>84</v>
      </c>
      <c r="AY9638" s="25" t="s">
        <v>163</v>
      </c>
      <c r="BE9638" s="204">
        <f>IF(N9638="základní",J9638,0)</f>
        <v>0</v>
      </c>
      <c r="BF9638" s="204">
        <f>IF(N9638="snížená",J9638,0)</f>
        <v>0</v>
      </c>
      <c r="BG9638" s="204">
        <f>IF(N9638="zákl. přenesená",J9638,0)</f>
        <v>0</v>
      </c>
      <c r="BH9638" s="204">
        <f>IF(N9638="sníž. přenesená",J9638,0)</f>
        <v>0</v>
      </c>
      <c r="BI9638" s="204">
        <f>IF(N9638="nulová",J9638,0)</f>
        <v>0</v>
      </c>
      <c r="BJ9638" s="25" t="s">
        <v>98</v>
      </c>
      <c r="BK9638" s="204">
        <f>ROUND(I9638*H9638,2)</f>
        <v>0</v>
      </c>
      <c r="BL9638" s="25" t="s">
        <v>173</v>
      </c>
      <c r="BM9638" s="25" t="s">
        <v>8169</v>
      </c>
    </row>
    <row r="9639" spans="2:65" s="1" customFormat="1" ht="13.5">
      <c r="B9639" s="42"/>
      <c r="C9639" s="64"/>
      <c r="D9639" s="205" t="s">
        <v>175</v>
      </c>
      <c r="E9639" s="64"/>
      <c r="F9639" s="206" t="s">
        <v>1288</v>
      </c>
      <c r="G9639" s="64"/>
      <c r="H9639" s="64"/>
      <c r="I9639" s="164"/>
      <c r="J9639" s="64"/>
      <c r="K9639" s="64"/>
      <c r="L9639" s="62"/>
      <c r="M9639" s="207"/>
      <c r="N9639" s="43"/>
      <c r="O9639" s="43"/>
      <c r="P9639" s="43"/>
      <c r="Q9639" s="43"/>
      <c r="R9639" s="43"/>
      <c r="S9639" s="43"/>
      <c r="T9639" s="79"/>
      <c r="AT9639" s="25" t="s">
        <v>175</v>
      </c>
      <c r="AU9639" s="25" t="s">
        <v>84</v>
      </c>
    </row>
    <row r="9640" spans="2:65" s="1" customFormat="1" ht="16.5" customHeight="1">
      <c r="B9640" s="42"/>
      <c r="C9640" s="193" t="s">
        <v>8170</v>
      </c>
      <c r="D9640" s="193" t="s">
        <v>168</v>
      </c>
      <c r="E9640" s="194" t="s">
        <v>1289</v>
      </c>
      <c r="F9640" s="195" t="s">
        <v>1290</v>
      </c>
      <c r="G9640" s="196" t="s">
        <v>1284</v>
      </c>
      <c r="H9640" s="197">
        <v>0.5</v>
      </c>
      <c r="I9640" s="198"/>
      <c r="J9640" s="199">
        <f>ROUND(I9640*H9640,2)</f>
        <v>0</v>
      </c>
      <c r="K9640" s="195" t="s">
        <v>21</v>
      </c>
      <c r="L9640" s="62"/>
      <c r="M9640" s="200" t="s">
        <v>21</v>
      </c>
      <c r="N9640" s="201" t="s">
        <v>48</v>
      </c>
      <c r="O9640" s="43"/>
      <c r="P9640" s="202">
        <f>O9640*H9640</f>
        <v>0</v>
      </c>
      <c r="Q9640" s="202">
        <v>0</v>
      </c>
      <c r="R9640" s="202">
        <f>Q9640*H9640</f>
        <v>0</v>
      </c>
      <c r="S9640" s="202">
        <v>0</v>
      </c>
      <c r="T9640" s="203">
        <f>S9640*H9640</f>
        <v>0</v>
      </c>
      <c r="AR9640" s="25" t="s">
        <v>173</v>
      </c>
      <c r="AT9640" s="25" t="s">
        <v>168</v>
      </c>
      <c r="AU9640" s="25" t="s">
        <v>84</v>
      </c>
      <c r="AY9640" s="25" t="s">
        <v>163</v>
      </c>
      <c r="BE9640" s="204">
        <f>IF(N9640="základní",J9640,0)</f>
        <v>0</v>
      </c>
      <c r="BF9640" s="204">
        <f>IF(N9640="snížená",J9640,0)</f>
        <v>0</v>
      </c>
      <c r="BG9640" s="204">
        <f>IF(N9640="zákl. přenesená",J9640,0)</f>
        <v>0</v>
      </c>
      <c r="BH9640" s="204">
        <f>IF(N9640="sníž. přenesená",J9640,0)</f>
        <v>0</v>
      </c>
      <c r="BI9640" s="204">
        <f>IF(N9640="nulová",J9640,0)</f>
        <v>0</v>
      </c>
      <c r="BJ9640" s="25" t="s">
        <v>98</v>
      </c>
      <c r="BK9640" s="204">
        <f>ROUND(I9640*H9640,2)</f>
        <v>0</v>
      </c>
      <c r="BL9640" s="25" t="s">
        <v>173</v>
      </c>
      <c r="BM9640" s="25" t="s">
        <v>8171</v>
      </c>
    </row>
    <row r="9641" spans="2:65" s="1" customFormat="1" ht="13.5">
      <c r="B9641" s="42"/>
      <c r="C9641" s="64"/>
      <c r="D9641" s="205" t="s">
        <v>175</v>
      </c>
      <c r="E9641" s="64"/>
      <c r="F9641" s="206" t="s">
        <v>1290</v>
      </c>
      <c r="G9641" s="64"/>
      <c r="H9641" s="64"/>
      <c r="I9641" s="164"/>
      <c r="J9641" s="64"/>
      <c r="K9641" s="64"/>
      <c r="L9641" s="62"/>
      <c r="M9641" s="207"/>
      <c r="N9641" s="43"/>
      <c r="O9641" s="43"/>
      <c r="P9641" s="43"/>
      <c r="Q9641" s="43"/>
      <c r="R9641" s="43"/>
      <c r="S9641" s="43"/>
      <c r="T9641" s="79"/>
      <c r="AT9641" s="25" t="s">
        <v>175</v>
      </c>
      <c r="AU9641" s="25" t="s">
        <v>84</v>
      </c>
    </row>
    <row r="9642" spans="2:65" s="1" customFormat="1" ht="16.5" customHeight="1">
      <c r="B9642" s="42"/>
      <c r="C9642" s="193" t="s">
        <v>4666</v>
      </c>
      <c r="D9642" s="193" t="s">
        <v>168</v>
      </c>
      <c r="E9642" s="194" t="s">
        <v>1291</v>
      </c>
      <c r="F9642" s="195" t="s">
        <v>1292</v>
      </c>
      <c r="G9642" s="196" t="s">
        <v>1284</v>
      </c>
      <c r="H9642" s="197">
        <v>0.2</v>
      </c>
      <c r="I9642" s="198"/>
      <c r="J9642" s="199">
        <f>ROUND(I9642*H9642,2)</f>
        <v>0</v>
      </c>
      <c r="K9642" s="195" t="s">
        <v>21</v>
      </c>
      <c r="L9642" s="62"/>
      <c r="M9642" s="200" t="s">
        <v>21</v>
      </c>
      <c r="N9642" s="201" t="s">
        <v>48</v>
      </c>
      <c r="O9642" s="43"/>
      <c r="P9642" s="202">
        <f>O9642*H9642</f>
        <v>0</v>
      </c>
      <c r="Q9642" s="202">
        <v>0</v>
      </c>
      <c r="R9642" s="202">
        <f>Q9642*H9642</f>
        <v>0</v>
      </c>
      <c r="S9642" s="202">
        <v>0</v>
      </c>
      <c r="T9642" s="203">
        <f>S9642*H9642</f>
        <v>0</v>
      </c>
      <c r="AR9642" s="25" t="s">
        <v>173</v>
      </c>
      <c r="AT9642" s="25" t="s">
        <v>168</v>
      </c>
      <c r="AU9642" s="25" t="s">
        <v>84</v>
      </c>
      <c r="AY9642" s="25" t="s">
        <v>163</v>
      </c>
      <c r="BE9642" s="204">
        <f>IF(N9642="základní",J9642,0)</f>
        <v>0</v>
      </c>
      <c r="BF9642" s="204">
        <f>IF(N9642="snížená",J9642,0)</f>
        <v>0</v>
      </c>
      <c r="BG9642" s="204">
        <f>IF(N9642="zákl. přenesená",J9642,0)</f>
        <v>0</v>
      </c>
      <c r="BH9642" s="204">
        <f>IF(N9642="sníž. přenesená",J9642,0)</f>
        <v>0</v>
      </c>
      <c r="BI9642" s="204">
        <f>IF(N9642="nulová",J9642,0)</f>
        <v>0</v>
      </c>
      <c r="BJ9642" s="25" t="s">
        <v>98</v>
      </c>
      <c r="BK9642" s="204">
        <f>ROUND(I9642*H9642,2)</f>
        <v>0</v>
      </c>
      <c r="BL9642" s="25" t="s">
        <v>173</v>
      </c>
      <c r="BM9642" s="25" t="s">
        <v>8172</v>
      </c>
    </row>
    <row r="9643" spans="2:65" s="1" customFormat="1" ht="13.5">
      <c r="B9643" s="42"/>
      <c r="C9643" s="64"/>
      <c r="D9643" s="205" t="s">
        <v>175</v>
      </c>
      <c r="E9643" s="64"/>
      <c r="F9643" s="206" t="s">
        <v>1292</v>
      </c>
      <c r="G9643" s="64"/>
      <c r="H9643" s="64"/>
      <c r="I9643" s="164"/>
      <c r="J9643" s="64"/>
      <c r="K9643" s="64"/>
      <c r="L9643" s="62"/>
      <c r="M9643" s="207"/>
      <c r="N9643" s="43"/>
      <c r="O9643" s="43"/>
      <c r="P9643" s="43"/>
      <c r="Q9643" s="43"/>
      <c r="R9643" s="43"/>
      <c r="S9643" s="43"/>
      <c r="T9643" s="79"/>
      <c r="AT9643" s="25" t="s">
        <v>175</v>
      </c>
      <c r="AU9643" s="25" t="s">
        <v>84</v>
      </c>
    </row>
    <row r="9644" spans="2:65" s="1" customFormat="1" ht="16.5" customHeight="1">
      <c r="B9644" s="42"/>
      <c r="C9644" s="193" t="s">
        <v>8173</v>
      </c>
      <c r="D9644" s="193" t="s">
        <v>168</v>
      </c>
      <c r="E9644" s="194" t="s">
        <v>1293</v>
      </c>
      <c r="F9644" s="195" t="s">
        <v>1294</v>
      </c>
      <c r="G9644" s="196" t="s">
        <v>1272</v>
      </c>
      <c r="H9644" s="197">
        <v>1</v>
      </c>
      <c r="I9644" s="198"/>
      <c r="J9644" s="199">
        <f>ROUND(I9644*H9644,2)</f>
        <v>0</v>
      </c>
      <c r="K9644" s="195" t="s">
        <v>21</v>
      </c>
      <c r="L9644" s="62"/>
      <c r="M9644" s="200" t="s">
        <v>21</v>
      </c>
      <c r="N9644" s="201" t="s">
        <v>48</v>
      </c>
      <c r="O9644" s="43"/>
      <c r="P9644" s="202">
        <f>O9644*H9644</f>
        <v>0</v>
      </c>
      <c r="Q9644" s="202">
        <v>0</v>
      </c>
      <c r="R9644" s="202">
        <f>Q9644*H9644</f>
        <v>0</v>
      </c>
      <c r="S9644" s="202">
        <v>0</v>
      </c>
      <c r="T9644" s="203">
        <f>S9644*H9644</f>
        <v>0</v>
      </c>
      <c r="AR9644" s="25" t="s">
        <v>173</v>
      </c>
      <c r="AT9644" s="25" t="s">
        <v>168</v>
      </c>
      <c r="AU9644" s="25" t="s">
        <v>84</v>
      </c>
      <c r="AY9644" s="25" t="s">
        <v>163</v>
      </c>
      <c r="BE9644" s="204">
        <f>IF(N9644="základní",J9644,0)</f>
        <v>0</v>
      </c>
      <c r="BF9644" s="204">
        <f>IF(N9644="snížená",J9644,0)</f>
        <v>0</v>
      </c>
      <c r="BG9644" s="204">
        <f>IF(N9644="zákl. přenesená",J9644,0)</f>
        <v>0</v>
      </c>
      <c r="BH9644" s="204">
        <f>IF(N9644="sníž. přenesená",J9644,0)</f>
        <v>0</v>
      </c>
      <c r="BI9644" s="204">
        <f>IF(N9644="nulová",J9644,0)</f>
        <v>0</v>
      </c>
      <c r="BJ9644" s="25" t="s">
        <v>98</v>
      </c>
      <c r="BK9644" s="204">
        <f>ROUND(I9644*H9644,2)</f>
        <v>0</v>
      </c>
      <c r="BL9644" s="25" t="s">
        <v>173</v>
      </c>
      <c r="BM9644" s="25" t="s">
        <v>8174</v>
      </c>
    </row>
    <row r="9645" spans="2:65" s="1" customFormat="1" ht="13.5">
      <c r="B9645" s="42"/>
      <c r="C9645" s="64"/>
      <c r="D9645" s="205" t="s">
        <v>175</v>
      </c>
      <c r="E9645" s="64"/>
      <c r="F9645" s="206" t="s">
        <v>1294</v>
      </c>
      <c r="G9645" s="64"/>
      <c r="H9645" s="64"/>
      <c r="I9645" s="164"/>
      <c r="J9645" s="64"/>
      <c r="K9645" s="64"/>
      <c r="L9645" s="62"/>
      <c r="M9645" s="207"/>
      <c r="N9645" s="43"/>
      <c r="O9645" s="43"/>
      <c r="P9645" s="43"/>
      <c r="Q9645" s="43"/>
      <c r="R9645" s="43"/>
      <c r="S9645" s="43"/>
      <c r="T9645" s="79"/>
      <c r="AT9645" s="25" t="s">
        <v>175</v>
      </c>
      <c r="AU9645" s="25" t="s">
        <v>84</v>
      </c>
    </row>
    <row r="9646" spans="2:65" s="1" customFormat="1" ht="16.5" customHeight="1">
      <c r="B9646" s="42"/>
      <c r="C9646" s="193" t="s">
        <v>4668</v>
      </c>
      <c r="D9646" s="193" t="s">
        <v>168</v>
      </c>
      <c r="E9646" s="194" t="s">
        <v>1295</v>
      </c>
      <c r="F9646" s="195" t="s">
        <v>1296</v>
      </c>
      <c r="G9646" s="196" t="s">
        <v>171</v>
      </c>
      <c r="H9646" s="197">
        <v>24.5</v>
      </c>
      <c r="I9646" s="198"/>
      <c r="J9646" s="199">
        <f>ROUND(I9646*H9646,2)</f>
        <v>0</v>
      </c>
      <c r="K9646" s="195" t="s">
        <v>21</v>
      </c>
      <c r="L9646" s="62"/>
      <c r="M9646" s="200" t="s">
        <v>21</v>
      </c>
      <c r="N9646" s="201" t="s">
        <v>48</v>
      </c>
      <c r="O9646" s="43"/>
      <c r="P9646" s="202">
        <f>O9646*H9646</f>
        <v>0</v>
      </c>
      <c r="Q9646" s="202">
        <v>0</v>
      </c>
      <c r="R9646" s="202">
        <f>Q9646*H9646</f>
        <v>0</v>
      </c>
      <c r="S9646" s="202">
        <v>0</v>
      </c>
      <c r="T9646" s="203">
        <f>S9646*H9646</f>
        <v>0</v>
      </c>
      <c r="AR9646" s="25" t="s">
        <v>173</v>
      </c>
      <c r="AT9646" s="25" t="s">
        <v>168</v>
      </c>
      <c r="AU9646" s="25" t="s">
        <v>84</v>
      </c>
      <c r="AY9646" s="25" t="s">
        <v>163</v>
      </c>
      <c r="BE9646" s="204">
        <f>IF(N9646="základní",J9646,0)</f>
        <v>0</v>
      </c>
      <c r="BF9646" s="204">
        <f>IF(N9646="snížená",J9646,0)</f>
        <v>0</v>
      </c>
      <c r="BG9646" s="204">
        <f>IF(N9646="zákl. přenesená",J9646,0)</f>
        <v>0</v>
      </c>
      <c r="BH9646" s="204">
        <f>IF(N9646="sníž. přenesená",J9646,0)</f>
        <v>0</v>
      </c>
      <c r="BI9646" s="204">
        <f>IF(N9646="nulová",J9646,0)</f>
        <v>0</v>
      </c>
      <c r="BJ9646" s="25" t="s">
        <v>98</v>
      </c>
      <c r="BK9646" s="204">
        <f>ROUND(I9646*H9646,2)</f>
        <v>0</v>
      </c>
      <c r="BL9646" s="25" t="s">
        <v>173</v>
      </c>
      <c r="BM9646" s="25" t="s">
        <v>8175</v>
      </c>
    </row>
    <row r="9647" spans="2:65" s="1" customFormat="1" ht="13.5">
      <c r="B9647" s="42"/>
      <c r="C9647" s="64"/>
      <c r="D9647" s="205" t="s">
        <v>175</v>
      </c>
      <c r="E9647" s="64"/>
      <c r="F9647" s="206" t="s">
        <v>1296</v>
      </c>
      <c r="G9647" s="64"/>
      <c r="H9647" s="64"/>
      <c r="I9647" s="164"/>
      <c r="J9647" s="64"/>
      <c r="K9647" s="64"/>
      <c r="L9647" s="62"/>
      <c r="M9647" s="207"/>
      <c r="N9647" s="43"/>
      <c r="O9647" s="43"/>
      <c r="P9647" s="43"/>
      <c r="Q9647" s="43"/>
      <c r="R9647" s="43"/>
      <c r="S9647" s="43"/>
      <c r="T9647" s="79"/>
      <c r="AT9647" s="25" t="s">
        <v>175</v>
      </c>
      <c r="AU9647" s="25" t="s">
        <v>84</v>
      </c>
    </row>
    <row r="9648" spans="2:65" s="1" customFormat="1" ht="16.5" customHeight="1">
      <c r="B9648" s="42"/>
      <c r="C9648" s="193" t="s">
        <v>8176</v>
      </c>
      <c r="D9648" s="193" t="s">
        <v>168</v>
      </c>
      <c r="E9648" s="194" t="s">
        <v>1297</v>
      </c>
      <c r="F9648" s="195" t="s">
        <v>1298</v>
      </c>
      <c r="G9648" s="196" t="s">
        <v>1233</v>
      </c>
      <c r="H9648" s="197">
        <v>10</v>
      </c>
      <c r="I9648" s="198"/>
      <c r="J9648" s="199">
        <f>ROUND(I9648*H9648,2)</f>
        <v>0</v>
      </c>
      <c r="K9648" s="195" t="s">
        <v>21</v>
      </c>
      <c r="L9648" s="62"/>
      <c r="M9648" s="200" t="s">
        <v>21</v>
      </c>
      <c r="N9648" s="201" t="s">
        <v>48</v>
      </c>
      <c r="O9648" s="43"/>
      <c r="P9648" s="202">
        <f>O9648*H9648</f>
        <v>0</v>
      </c>
      <c r="Q9648" s="202">
        <v>0</v>
      </c>
      <c r="R9648" s="202">
        <f>Q9648*H9648</f>
        <v>0</v>
      </c>
      <c r="S9648" s="202">
        <v>0</v>
      </c>
      <c r="T9648" s="203">
        <f>S9648*H9648</f>
        <v>0</v>
      </c>
      <c r="AR9648" s="25" t="s">
        <v>173</v>
      </c>
      <c r="AT9648" s="25" t="s">
        <v>168</v>
      </c>
      <c r="AU9648" s="25" t="s">
        <v>84</v>
      </c>
      <c r="AY9648" s="25" t="s">
        <v>163</v>
      </c>
      <c r="BE9648" s="204">
        <f>IF(N9648="základní",J9648,0)</f>
        <v>0</v>
      </c>
      <c r="BF9648" s="204">
        <f>IF(N9648="snížená",J9648,0)</f>
        <v>0</v>
      </c>
      <c r="BG9648" s="204">
        <f>IF(N9648="zákl. přenesená",J9648,0)</f>
        <v>0</v>
      </c>
      <c r="BH9648" s="204">
        <f>IF(N9648="sníž. přenesená",J9648,0)</f>
        <v>0</v>
      </c>
      <c r="BI9648" s="204">
        <f>IF(N9648="nulová",J9648,0)</f>
        <v>0</v>
      </c>
      <c r="BJ9648" s="25" t="s">
        <v>98</v>
      </c>
      <c r="BK9648" s="204">
        <f>ROUND(I9648*H9648,2)</f>
        <v>0</v>
      </c>
      <c r="BL9648" s="25" t="s">
        <v>173</v>
      </c>
      <c r="BM9648" s="25" t="s">
        <v>8177</v>
      </c>
    </row>
    <row r="9649" spans="2:65" s="1" customFormat="1" ht="13.5">
      <c r="B9649" s="42"/>
      <c r="C9649" s="64"/>
      <c r="D9649" s="205" t="s">
        <v>175</v>
      </c>
      <c r="E9649" s="64"/>
      <c r="F9649" s="206" t="s">
        <v>1298</v>
      </c>
      <c r="G9649" s="64"/>
      <c r="H9649" s="64"/>
      <c r="I9649" s="164"/>
      <c r="J9649" s="64"/>
      <c r="K9649" s="64"/>
      <c r="L9649" s="62"/>
      <c r="M9649" s="207"/>
      <c r="N9649" s="43"/>
      <c r="O9649" s="43"/>
      <c r="P9649" s="43"/>
      <c r="Q9649" s="43"/>
      <c r="R9649" s="43"/>
      <c r="S9649" s="43"/>
      <c r="T9649" s="79"/>
      <c r="AT9649" s="25" t="s">
        <v>175</v>
      </c>
      <c r="AU9649" s="25" t="s">
        <v>84</v>
      </c>
    </row>
    <row r="9650" spans="2:65" s="1" customFormat="1" ht="16.5" customHeight="1">
      <c r="B9650" s="42"/>
      <c r="C9650" s="193" t="s">
        <v>4669</v>
      </c>
      <c r="D9650" s="193" t="s">
        <v>168</v>
      </c>
      <c r="E9650" s="194" t="s">
        <v>1299</v>
      </c>
      <c r="F9650" s="195" t="s">
        <v>1232</v>
      </c>
      <c r="G9650" s="196" t="s">
        <v>1233</v>
      </c>
      <c r="H9650" s="197">
        <v>10</v>
      </c>
      <c r="I9650" s="198"/>
      <c r="J9650" s="199">
        <f>ROUND(I9650*H9650,2)</f>
        <v>0</v>
      </c>
      <c r="K9650" s="195" t="s">
        <v>21</v>
      </c>
      <c r="L9650" s="62"/>
      <c r="M9650" s="200" t="s">
        <v>21</v>
      </c>
      <c r="N9650" s="201" t="s">
        <v>48</v>
      </c>
      <c r="O9650" s="43"/>
      <c r="P9650" s="202">
        <f>O9650*H9650</f>
        <v>0</v>
      </c>
      <c r="Q9650" s="202">
        <v>0</v>
      </c>
      <c r="R9650" s="202">
        <f>Q9650*H9650</f>
        <v>0</v>
      </c>
      <c r="S9650" s="202">
        <v>0</v>
      </c>
      <c r="T9650" s="203">
        <f>S9650*H9650</f>
        <v>0</v>
      </c>
      <c r="AR9650" s="25" t="s">
        <v>173</v>
      </c>
      <c r="AT9650" s="25" t="s">
        <v>168</v>
      </c>
      <c r="AU9650" s="25" t="s">
        <v>84</v>
      </c>
      <c r="AY9650" s="25" t="s">
        <v>163</v>
      </c>
      <c r="BE9650" s="204">
        <f>IF(N9650="základní",J9650,0)</f>
        <v>0</v>
      </c>
      <c r="BF9650" s="204">
        <f>IF(N9650="snížená",J9650,0)</f>
        <v>0</v>
      </c>
      <c r="BG9650" s="204">
        <f>IF(N9650="zákl. přenesená",J9650,0)</f>
        <v>0</v>
      </c>
      <c r="BH9650" s="204">
        <f>IF(N9650="sníž. přenesená",J9650,0)</f>
        <v>0</v>
      </c>
      <c r="BI9650" s="204">
        <f>IF(N9650="nulová",J9650,0)</f>
        <v>0</v>
      </c>
      <c r="BJ9650" s="25" t="s">
        <v>98</v>
      </c>
      <c r="BK9650" s="204">
        <f>ROUND(I9650*H9650,2)</f>
        <v>0</v>
      </c>
      <c r="BL9650" s="25" t="s">
        <v>173</v>
      </c>
      <c r="BM9650" s="25" t="s">
        <v>8178</v>
      </c>
    </row>
    <row r="9651" spans="2:65" s="1" customFormat="1" ht="13.5">
      <c r="B9651" s="42"/>
      <c r="C9651" s="64"/>
      <c r="D9651" s="205" t="s">
        <v>175</v>
      </c>
      <c r="E9651" s="64"/>
      <c r="F9651" s="206" t="s">
        <v>1232</v>
      </c>
      <c r="G9651" s="64"/>
      <c r="H9651" s="64"/>
      <c r="I9651" s="164"/>
      <c r="J9651" s="64"/>
      <c r="K9651" s="64"/>
      <c r="L9651" s="62"/>
      <c r="M9651" s="207"/>
      <c r="N9651" s="43"/>
      <c r="O9651" s="43"/>
      <c r="P9651" s="43"/>
      <c r="Q9651" s="43"/>
      <c r="R9651" s="43"/>
      <c r="S9651" s="43"/>
      <c r="T9651" s="79"/>
      <c r="AT9651" s="25" t="s">
        <v>175</v>
      </c>
      <c r="AU9651" s="25" t="s">
        <v>84</v>
      </c>
    </row>
    <row r="9652" spans="2:65" s="1" customFormat="1" ht="16.5" customHeight="1">
      <c r="B9652" s="42"/>
      <c r="C9652" s="193" t="s">
        <v>8179</v>
      </c>
      <c r="D9652" s="193" t="s">
        <v>168</v>
      </c>
      <c r="E9652" s="194" t="s">
        <v>1300</v>
      </c>
      <c r="F9652" s="195" t="s">
        <v>1301</v>
      </c>
      <c r="G9652" s="196" t="s">
        <v>1272</v>
      </c>
      <c r="H9652" s="197">
        <v>1</v>
      </c>
      <c r="I9652" s="198"/>
      <c r="J9652" s="199">
        <f>ROUND(I9652*H9652,2)</f>
        <v>0</v>
      </c>
      <c r="K9652" s="195" t="s">
        <v>21</v>
      </c>
      <c r="L9652" s="62"/>
      <c r="M9652" s="200" t="s">
        <v>21</v>
      </c>
      <c r="N9652" s="201" t="s">
        <v>48</v>
      </c>
      <c r="O9652" s="43"/>
      <c r="P9652" s="202">
        <f>O9652*H9652</f>
        <v>0</v>
      </c>
      <c r="Q9652" s="202">
        <v>0</v>
      </c>
      <c r="R9652" s="202">
        <f>Q9652*H9652</f>
        <v>0</v>
      </c>
      <c r="S9652" s="202">
        <v>0</v>
      </c>
      <c r="T9652" s="203">
        <f>S9652*H9652</f>
        <v>0</v>
      </c>
      <c r="AR9652" s="25" t="s">
        <v>173</v>
      </c>
      <c r="AT9652" s="25" t="s">
        <v>168</v>
      </c>
      <c r="AU9652" s="25" t="s">
        <v>84</v>
      </c>
      <c r="AY9652" s="25" t="s">
        <v>163</v>
      </c>
      <c r="BE9652" s="204">
        <f>IF(N9652="základní",J9652,0)</f>
        <v>0</v>
      </c>
      <c r="BF9652" s="204">
        <f>IF(N9652="snížená",J9652,0)</f>
        <v>0</v>
      </c>
      <c r="BG9652" s="204">
        <f>IF(N9652="zákl. přenesená",J9652,0)</f>
        <v>0</v>
      </c>
      <c r="BH9652" s="204">
        <f>IF(N9652="sníž. přenesená",J9652,0)</f>
        <v>0</v>
      </c>
      <c r="BI9652" s="204">
        <f>IF(N9652="nulová",J9652,0)</f>
        <v>0</v>
      </c>
      <c r="BJ9652" s="25" t="s">
        <v>98</v>
      </c>
      <c r="BK9652" s="204">
        <f>ROUND(I9652*H9652,2)</f>
        <v>0</v>
      </c>
      <c r="BL9652" s="25" t="s">
        <v>173</v>
      </c>
      <c r="BM9652" s="25" t="s">
        <v>8180</v>
      </c>
    </row>
    <row r="9653" spans="2:65" s="1" customFormat="1" ht="13.5">
      <c r="B9653" s="42"/>
      <c r="C9653" s="64"/>
      <c r="D9653" s="205" t="s">
        <v>175</v>
      </c>
      <c r="E9653" s="64"/>
      <c r="F9653" s="206" t="s">
        <v>1301</v>
      </c>
      <c r="G9653" s="64"/>
      <c r="H9653" s="64"/>
      <c r="I9653" s="164"/>
      <c r="J9653" s="64"/>
      <c r="K9653" s="64"/>
      <c r="L9653" s="62"/>
      <c r="M9653" s="207"/>
      <c r="N9653" s="43"/>
      <c r="O9653" s="43"/>
      <c r="P9653" s="43"/>
      <c r="Q9653" s="43"/>
      <c r="R9653" s="43"/>
      <c r="S9653" s="43"/>
      <c r="T9653" s="79"/>
      <c r="AT9653" s="25" t="s">
        <v>175</v>
      </c>
      <c r="AU9653" s="25" t="s">
        <v>84</v>
      </c>
    </row>
    <row r="9654" spans="2:65" s="1" customFormat="1" ht="25.5" customHeight="1">
      <c r="B9654" s="42"/>
      <c r="C9654" s="193" t="s">
        <v>4671</v>
      </c>
      <c r="D9654" s="193" t="s">
        <v>168</v>
      </c>
      <c r="E9654" s="194" t="s">
        <v>1302</v>
      </c>
      <c r="F9654" s="195" t="s">
        <v>1303</v>
      </c>
      <c r="G9654" s="196" t="s">
        <v>171</v>
      </c>
      <c r="H9654" s="197">
        <v>42.15</v>
      </c>
      <c r="I9654" s="198"/>
      <c r="J9654" s="199">
        <f>ROUND(I9654*H9654,2)</f>
        <v>0</v>
      </c>
      <c r="K9654" s="195" t="s">
        <v>21</v>
      </c>
      <c r="L9654" s="62"/>
      <c r="M9654" s="200" t="s">
        <v>21</v>
      </c>
      <c r="N9654" s="201" t="s">
        <v>48</v>
      </c>
      <c r="O9654" s="43"/>
      <c r="P9654" s="202">
        <f>O9654*H9654</f>
        <v>0</v>
      </c>
      <c r="Q9654" s="202">
        <v>0</v>
      </c>
      <c r="R9654" s="202">
        <f>Q9654*H9654</f>
        <v>0</v>
      </c>
      <c r="S9654" s="202">
        <v>0</v>
      </c>
      <c r="T9654" s="203">
        <f>S9654*H9654</f>
        <v>0</v>
      </c>
      <c r="AR9654" s="25" t="s">
        <v>173</v>
      </c>
      <c r="AT9654" s="25" t="s">
        <v>168</v>
      </c>
      <c r="AU9654" s="25" t="s">
        <v>84</v>
      </c>
      <c r="AY9654" s="25" t="s">
        <v>163</v>
      </c>
      <c r="BE9654" s="204">
        <f>IF(N9654="základní",J9654,0)</f>
        <v>0</v>
      </c>
      <c r="BF9654" s="204">
        <f>IF(N9654="snížená",J9654,0)</f>
        <v>0</v>
      </c>
      <c r="BG9654" s="204">
        <f>IF(N9654="zákl. přenesená",J9654,0)</f>
        <v>0</v>
      </c>
      <c r="BH9654" s="204">
        <f>IF(N9654="sníž. přenesená",J9654,0)</f>
        <v>0</v>
      </c>
      <c r="BI9654" s="204">
        <f>IF(N9654="nulová",J9654,0)</f>
        <v>0</v>
      </c>
      <c r="BJ9654" s="25" t="s">
        <v>98</v>
      </c>
      <c r="BK9654" s="204">
        <f>ROUND(I9654*H9654,2)</f>
        <v>0</v>
      </c>
      <c r="BL9654" s="25" t="s">
        <v>173</v>
      </c>
      <c r="BM9654" s="25" t="s">
        <v>8181</v>
      </c>
    </row>
    <row r="9655" spans="2:65" s="1" customFormat="1" ht="13.5">
      <c r="B9655" s="42"/>
      <c r="C9655" s="64"/>
      <c r="D9655" s="205" t="s">
        <v>175</v>
      </c>
      <c r="E9655" s="64"/>
      <c r="F9655" s="206" t="s">
        <v>1303</v>
      </c>
      <c r="G9655" s="64"/>
      <c r="H9655" s="64"/>
      <c r="I9655" s="164"/>
      <c r="J9655" s="64"/>
      <c r="K9655" s="64"/>
      <c r="L9655" s="62"/>
      <c r="M9655" s="207"/>
      <c r="N9655" s="43"/>
      <c r="O9655" s="43"/>
      <c r="P9655" s="43"/>
      <c r="Q9655" s="43"/>
      <c r="R9655" s="43"/>
      <c r="S9655" s="43"/>
      <c r="T9655" s="79"/>
      <c r="AT9655" s="25" t="s">
        <v>175</v>
      </c>
      <c r="AU9655" s="25" t="s">
        <v>84</v>
      </c>
    </row>
    <row r="9656" spans="2:65" s="1" customFormat="1" ht="16.5" customHeight="1">
      <c r="B9656" s="42"/>
      <c r="C9656" s="193" t="s">
        <v>8182</v>
      </c>
      <c r="D9656" s="193" t="s">
        <v>168</v>
      </c>
      <c r="E9656" s="194" t="s">
        <v>1304</v>
      </c>
      <c r="F9656" s="195" t="s">
        <v>1305</v>
      </c>
      <c r="G9656" s="196" t="s">
        <v>171</v>
      </c>
      <c r="H9656" s="197">
        <v>2.56</v>
      </c>
      <c r="I9656" s="198"/>
      <c r="J9656" s="199">
        <f>ROUND(I9656*H9656,2)</f>
        <v>0</v>
      </c>
      <c r="K9656" s="195" t="s">
        <v>21</v>
      </c>
      <c r="L9656" s="62"/>
      <c r="M9656" s="200" t="s">
        <v>21</v>
      </c>
      <c r="N9656" s="201" t="s">
        <v>48</v>
      </c>
      <c r="O9656" s="43"/>
      <c r="P9656" s="202">
        <f>O9656*H9656</f>
        <v>0</v>
      </c>
      <c r="Q9656" s="202">
        <v>0</v>
      </c>
      <c r="R9656" s="202">
        <f>Q9656*H9656</f>
        <v>0</v>
      </c>
      <c r="S9656" s="202">
        <v>0</v>
      </c>
      <c r="T9656" s="203">
        <f>S9656*H9656</f>
        <v>0</v>
      </c>
      <c r="AR9656" s="25" t="s">
        <v>173</v>
      </c>
      <c r="AT9656" s="25" t="s">
        <v>168</v>
      </c>
      <c r="AU9656" s="25" t="s">
        <v>84</v>
      </c>
      <c r="AY9656" s="25" t="s">
        <v>163</v>
      </c>
      <c r="BE9656" s="204">
        <f>IF(N9656="základní",J9656,0)</f>
        <v>0</v>
      </c>
      <c r="BF9656" s="204">
        <f>IF(N9656="snížená",J9656,0)</f>
        <v>0</v>
      </c>
      <c r="BG9656" s="204">
        <f>IF(N9656="zákl. přenesená",J9656,0)</f>
        <v>0</v>
      </c>
      <c r="BH9656" s="204">
        <f>IF(N9656="sníž. přenesená",J9656,0)</f>
        <v>0</v>
      </c>
      <c r="BI9656" s="204">
        <f>IF(N9656="nulová",J9656,0)</f>
        <v>0</v>
      </c>
      <c r="BJ9656" s="25" t="s">
        <v>98</v>
      </c>
      <c r="BK9656" s="204">
        <f>ROUND(I9656*H9656,2)</f>
        <v>0</v>
      </c>
      <c r="BL9656" s="25" t="s">
        <v>173</v>
      </c>
      <c r="BM9656" s="25" t="s">
        <v>8183</v>
      </c>
    </row>
    <row r="9657" spans="2:65" s="1" customFormat="1" ht="13.5">
      <c r="B9657" s="42"/>
      <c r="C9657" s="64"/>
      <c r="D9657" s="205" t="s">
        <v>175</v>
      </c>
      <c r="E9657" s="64"/>
      <c r="F9657" s="206" t="s">
        <v>1305</v>
      </c>
      <c r="G9657" s="64"/>
      <c r="H9657" s="64"/>
      <c r="I9657" s="164"/>
      <c r="J9657" s="64"/>
      <c r="K9657" s="64"/>
      <c r="L9657" s="62"/>
      <c r="M9657" s="207"/>
      <c r="N9657" s="43"/>
      <c r="O9657" s="43"/>
      <c r="P9657" s="43"/>
      <c r="Q9657" s="43"/>
      <c r="R9657" s="43"/>
      <c r="S9657" s="43"/>
      <c r="T9657" s="79"/>
      <c r="AT9657" s="25" t="s">
        <v>175</v>
      </c>
      <c r="AU9657" s="25" t="s">
        <v>84</v>
      </c>
    </row>
    <row r="9658" spans="2:65" s="1" customFormat="1" ht="16.5" customHeight="1">
      <c r="B9658" s="42"/>
      <c r="C9658" s="193" t="s">
        <v>4672</v>
      </c>
      <c r="D9658" s="193" t="s">
        <v>168</v>
      </c>
      <c r="E9658" s="194" t="s">
        <v>1306</v>
      </c>
      <c r="F9658" s="195" t="s">
        <v>1307</v>
      </c>
      <c r="G9658" s="196" t="s">
        <v>171</v>
      </c>
      <c r="H9658" s="197">
        <v>10</v>
      </c>
      <c r="I9658" s="198"/>
      <c r="J9658" s="199">
        <f>ROUND(I9658*H9658,2)</f>
        <v>0</v>
      </c>
      <c r="K9658" s="195" t="s">
        <v>21</v>
      </c>
      <c r="L9658" s="62"/>
      <c r="M9658" s="200" t="s">
        <v>21</v>
      </c>
      <c r="N9658" s="201" t="s">
        <v>48</v>
      </c>
      <c r="O9658" s="43"/>
      <c r="P9658" s="202">
        <f>O9658*H9658</f>
        <v>0</v>
      </c>
      <c r="Q9658" s="202">
        <v>0</v>
      </c>
      <c r="R9658" s="202">
        <f>Q9658*H9658</f>
        <v>0</v>
      </c>
      <c r="S9658" s="202">
        <v>0</v>
      </c>
      <c r="T9658" s="203">
        <f>S9658*H9658</f>
        <v>0</v>
      </c>
      <c r="AR9658" s="25" t="s">
        <v>173</v>
      </c>
      <c r="AT9658" s="25" t="s">
        <v>168</v>
      </c>
      <c r="AU9658" s="25" t="s">
        <v>84</v>
      </c>
      <c r="AY9658" s="25" t="s">
        <v>163</v>
      </c>
      <c r="BE9658" s="204">
        <f>IF(N9658="základní",J9658,0)</f>
        <v>0</v>
      </c>
      <c r="BF9658" s="204">
        <f>IF(N9658="snížená",J9658,0)</f>
        <v>0</v>
      </c>
      <c r="BG9658" s="204">
        <f>IF(N9658="zákl. přenesená",J9658,0)</f>
        <v>0</v>
      </c>
      <c r="BH9658" s="204">
        <f>IF(N9658="sníž. přenesená",J9658,0)</f>
        <v>0</v>
      </c>
      <c r="BI9658" s="204">
        <f>IF(N9658="nulová",J9658,0)</f>
        <v>0</v>
      </c>
      <c r="BJ9658" s="25" t="s">
        <v>98</v>
      </c>
      <c r="BK9658" s="204">
        <f>ROUND(I9658*H9658,2)</f>
        <v>0</v>
      </c>
      <c r="BL9658" s="25" t="s">
        <v>173</v>
      </c>
      <c r="BM9658" s="25" t="s">
        <v>8184</v>
      </c>
    </row>
    <row r="9659" spans="2:65" s="1" customFormat="1" ht="13.5">
      <c r="B9659" s="42"/>
      <c r="C9659" s="64"/>
      <c r="D9659" s="205" t="s">
        <v>175</v>
      </c>
      <c r="E9659" s="64"/>
      <c r="F9659" s="206" t="s">
        <v>1307</v>
      </c>
      <c r="G9659" s="64"/>
      <c r="H9659" s="64"/>
      <c r="I9659" s="164"/>
      <c r="J9659" s="64"/>
      <c r="K9659" s="64"/>
      <c r="L9659" s="62"/>
      <c r="M9659" s="207"/>
      <c r="N9659" s="43"/>
      <c r="O9659" s="43"/>
      <c r="P9659" s="43"/>
      <c r="Q9659" s="43"/>
      <c r="R9659" s="43"/>
      <c r="S9659" s="43"/>
      <c r="T9659" s="79"/>
      <c r="AT9659" s="25" t="s">
        <v>175</v>
      </c>
      <c r="AU9659" s="25" t="s">
        <v>84</v>
      </c>
    </row>
    <row r="9660" spans="2:65" s="1" customFormat="1" ht="16.5" customHeight="1">
      <c r="B9660" s="42"/>
      <c r="C9660" s="193" t="s">
        <v>8185</v>
      </c>
      <c r="D9660" s="193" t="s">
        <v>168</v>
      </c>
      <c r="E9660" s="194" t="s">
        <v>1308</v>
      </c>
      <c r="F9660" s="195" t="s">
        <v>1309</v>
      </c>
      <c r="G9660" s="196" t="s">
        <v>171</v>
      </c>
      <c r="H9660" s="197">
        <v>2.56</v>
      </c>
      <c r="I9660" s="198"/>
      <c r="J9660" s="199">
        <f>ROUND(I9660*H9660,2)</f>
        <v>0</v>
      </c>
      <c r="K9660" s="195" t="s">
        <v>21</v>
      </c>
      <c r="L9660" s="62"/>
      <c r="M9660" s="200" t="s">
        <v>21</v>
      </c>
      <c r="N9660" s="201" t="s">
        <v>48</v>
      </c>
      <c r="O9660" s="43"/>
      <c r="P9660" s="202">
        <f>O9660*H9660</f>
        <v>0</v>
      </c>
      <c r="Q9660" s="202">
        <v>0</v>
      </c>
      <c r="R9660" s="202">
        <f>Q9660*H9660</f>
        <v>0</v>
      </c>
      <c r="S9660" s="202">
        <v>0</v>
      </c>
      <c r="T9660" s="203">
        <f>S9660*H9660</f>
        <v>0</v>
      </c>
      <c r="AR9660" s="25" t="s">
        <v>173</v>
      </c>
      <c r="AT9660" s="25" t="s">
        <v>168</v>
      </c>
      <c r="AU9660" s="25" t="s">
        <v>84</v>
      </c>
      <c r="AY9660" s="25" t="s">
        <v>163</v>
      </c>
      <c r="BE9660" s="204">
        <f>IF(N9660="základní",J9660,0)</f>
        <v>0</v>
      </c>
      <c r="BF9660" s="204">
        <f>IF(N9660="snížená",J9660,0)</f>
        <v>0</v>
      </c>
      <c r="BG9660" s="204">
        <f>IF(N9660="zákl. přenesená",J9660,0)</f>
        <v>0</v>
      </c>
      <c r="BH9660" s="204">
        <f>IF(N9660="sníž. přenesená",J9660,0)</f>
        <v>0</v>
      </c>
      <c r="BI9660" s="204">
        <f>IF(N9660="nulová",J9660,0)</f>
        <v>0</v>
      </c>
      <c r="BJ9660" s="25" t="s">
        <v>98</v>
      </c>
      <c r="BK9660" s="204">
        <f>ROUND(I9660*H9660,2)</f>
        <v>0</v>
      </c>
      <c r="BL9660" s="25" t="s">
        <v>173</v>
      </c>
      <c r="BM9660" s="25" t="s">
        <v>8186</v>
      </c>
    </row>
    <row r="9661" spans="2:65" s="1" customFormat="1" ht="13.5">
      <c r="B9661" s="42"/>
      <c r="C9661" s="64"/>
      <c r="D9661" s="205" t="s">
        <v>175</v>
      </c>
      <c r="E9661" s="64"/>
      <c r="F9661" s="206" t="s">
        <v>1309</v>
      </c>
      <c r="G9661" s="64"/>
      <c r="H9661" s="64"/>
      <c r="I9661" s="164"/>
      <c r="J9661" s="64"/>
      <c r="K9661" s="64"/>
      <c r="L9661" s="62"/>
      <c r="M9661" s="207"/>
      <c r="N9661" s="43"/>
      <c r="O9661" s="43"/>
      <c r="P9661" s="43"/>
      <c r="Q9661" s="43"/>
      <c r="R9661" s="43"/>
      <c r="S9661" s="43"/>
      <c r="T9661" s="79"/>
      <c r="AT9661" s="25" t="s">
        <v>175</v>
      </c>
      <c r="AU9661" s="25" t="s">
        <v>84</v>
      </c>
    </row>
    <row r="9662" spans="2:65" s="1" customFormat="1" ht="16.5" customHeight="1">
      <c r="B9662" s="42"/>
      <c r="C9662" s="193" t="s">
        <v>4674</v>
      </c>
      <c r="D9662" s="193" t="s">
        <v>168</v>
      </c>
      <c r="E9662" s="194" t="s">
        <v>1310</v>
      </c>
      <c r="F9662" s="195" t="s">
        <v>1311</v>
      </c>
      <c r="G9662" s="196" t="s">
        <v>171</v>
      </c>
      <c r="H9662" s="197">
        <v>3</v>
      </c>
      <c r="I9662" s="198"/>
      <c r="J9662" s="199">
        <f>ROUND(I9662*H9662,2)</f>
        <v>0</v>
      </c>
      <c r="K9662" s="195" t="s">
        <v>21</v>
      </c>
      <c r="L9662" s="62"/>
      <c r="M9662" s="200" t="s">
        <v>21</v>
      </c>
      <c r="N9662" s="201" t="s">
        <v>48</v>
      </c>
      <c r="O9662" s="43"/>
      <c r="P9662" s="202">
        <f>O9662*H9662</f>
        <v>0</v>
      </c>
      <c r="Q9662" s="202">
        <v>0</v>
      </c>
      <c r="R9662" s="202">
        <f>Q9662*H9662</f>
        <v>0</v>
      </c>
      <c r="S9662" s="202">
        <v>0</v>
      </c>
      <c r="T9662" s="203">
        <f>S9662*H9662</f>
        <v>0</v>
      </c>
      <c r="AR9662" s="25" t="s">
        <v>173</v>
      </c>
      <c r="AT9662" s="25" t="s">
        <v>168</v>
      </c>
      <c r="AU9662" s="25" t="s">
        <v>84</v>
      </c>
      <c r="AY9662" s="25" t="s">
        <v>163</v>
      </c>
      <c r="BE9662" s="204">
        <f>IF(N9662="základní",J9662,0)</f>
        <v>0</v>
      </c>
      <c r="BF9662" s="204">
        <f>IF(N9662="snížená",J9662,0)</f>
        <v>0</v>
      </c>
      <c r="BG9662" s="204">
        <f>IF(N9662="zákl. přenesená",J9662,0)</f>
        <v>0</v>
      </c>
      <c r="BH9662" s="204">
        <f>IF(N9662="sníž. přenesená",J9662,0)</f>
        <v>0</v>
      </c>
      <c r="BI9662" s="204">
        <f>IF(N9662="nulová",J9662,0)</f>
        <v>0</v>
      </c>
      <c r="BJ9662" s="25" t="s">
        <v>98</v>
      </c>
      <c r="BK9662" s="204">
        <f>ROUND(I9662*H9662,2)</f>
        <v>0</v>
      </c>
      <c r="BL9662" s="25" t="s">
        <v>173</v>
      </c>
      <c r="BM9662" s="25" t="s">
        <v>8187</v>
      </c>
    </row>
    <row r="9663" spans="2:65" s="1" customFormat="1" ht="13.5">
      <c r="B9663" s="42"/>
      <c r="C9663" s="64"/>
      <c r="D9663" s="205" t="s">
        <v>175</v>
      </c>
      <c r="E9663" s="64"/>
      <c r="F9663" s="206" t="s">
        <v>1311</v>
      </c>
      <c r="G9663" s="64"/>
      <c r="H9663" s="64"/>
      <c r="I9663" s="164"/>
      <c r="J9663" s="64"/>
      <c r="K9663" s="64"/>
      <c r="L9663" s="62"/>
      <c r="M9663" s="207"/>
      <c r="N9663" s="43"/>
      <c r="O9663" s="43"/>
      <c r="P9663" s="43"/>
      <c r="Q9663" s="43"/>
      <c r="R9663" s="43"/>
      <c r="S9663" s="43"/>
      <c r="T9663" s="79"/>
      <c r="AT9663" s="25" t="s">
        <v>175</v>
      </c>
      <c r="AU9663" s="25" t="s">
        <v>84</v>
      </c>
    </row>
    <row r="9664" spans="2:65" s="1" customFormat="1" ht="16.5" customHeight="1">
      <c r="B9664" s="42"/>
      <c r="C9664" s="193" t="s">
        <v>8188</v>
      </c>
      <c r="D9664" s="193" t="s">
        <v>168</v>
      </c>
      <c r="E9664" s="194" t="s">
        <v>1312</v>
      </c>
      <c r="F9664" s="195" t="s">
        <v>1313</v>
      </c>
      <c r="G9664" s="196" t="s">
        <v>171</v>
      </c>
      <c r="H9664" s="197">
        <v>73.5</v>
      </c>
      <c r="I9664" s="198"/>
      <c r="J9664" s="199">
        <f>ROUND(I9664*H9664,2)</f>
        <v>0</v>
      </c>
      <c r="K9664" s="195" t="s">
        <v>21</v>
      </c>
      <c r="L9664" s="62"/>
      <c r="M9664" s="200" t="s">
        <v>21</v>
      </c>
      <c r="N9664" s="201" t="s">
        <v>48</v>
      </c>
      <c r="O9664" s="43"/>
      <c r="P9664" s="202">
        <f>O9664*H9664</f>
        <v>0</v>
      </c>
      <c r="Q9664" s="202">
        <v>0</v>
      </c>
      <c r="R9664" s="202">
        <f>Q9664*H9664</f>
        <v>0</v>
      </c>
      <c r="S9664" s="202">
        <v>0</v>
      </c>
      <c r="T9664" s="203">
        <f>S9664*H9664</f>
        <v>0</v>
      </c>
      <c r="AR9664" s="25" t="s">
        <v>173</v>
      </c>
      <c r="AT9664" s="25" t="s">
        <v>168</v>
      </c>
      <c r="AU9664" s="25" t="s">
        <v>84</v>
      </c>
      <c r="AY9664" s="25" t="s">
        <v>163</v>
      </c>
      <c r="BE9664" s="204">
        <f>IF(N9664="základní",J9664,0)</f>
        <v>0</v>
      </c>
      <c r="BF9664" s="204">
        <f>IF(N9664="snížená",J9664,0)</f>
        <v>0</v>
      </c>
      <c r="BG9664" s="204">
        <f>IF(N9664="zákl. přenesená",J9664,0)</f>
        <v>0</v>
      </c>
      <c r="BH9664" s="204">
        <f>IF(N9664="sníž. přenesená",J9664,0)</f>
        <v>0</v>
      </c>
      <c r="BI9664" s="204">
        <f>IF(N9664="nulová",J9664,0)</f>
        <v>0</v>
      </c>
      <c r="BJ9664" s="25" t="s">
        <v>98</v>
      </c>
      <c r="BK9664" s="204">
        <f>ROUND(I9664*H9664,2)</f>
        <v>0</v>
      </c>
      <c r="BL9664" s="25" t="s">
        <v>173</v>
      </c>
      <c r="BM9664" s="25" t="s">
        <v>8189</v>
      </c>
    </row>
    <row r="9665" spans="2:65" s="1" customFormat="1" ht="13.5">
      <c r="B9665" s="42"/>
      <c r="C9665" s="64"/>
      <c r="D9665" s="205" t="s">
        <v>175</v>
      </c>
      <c r="E9665" s="64"/>
      <c r="F9665" s="206" t="s">
        <v>1313</v>
      </c>
      <c r="G9665" s="64"/>
      <c r="H9665" s="64"/>
      <c r="I9665" s="164"/>
      <c r="J9665" s="64"/>
      <c r="K9665" s="64"/>
      <c r="L9665" s="62"/>
      <c r="M9665" s="207"/>
      <c r="N9665" s="43"/>
      <c r="O9665" s="43"/>
      <c r="P9665" s="43"/>
      <c r="Q9665" s="43"/>
      <c r="R9665" s="43"/>
      <c r="S9665" s="43"/>
      <c r="T9665" s="79"/>
      <c r="AT9665" s="25" t="s">
        <v>175</v>
      </c>
      <c r="AU9665" s="25" t="s">
        <v>84</v>
      </c>
    </row>
    <row r="9666" spans="2:65" s="1" customFormat="1" ht="16.5" customHeight="1">
      <c r="B9666" s="42"/>
      <c r="C9666" s="193" t="s">
        <v>4675</v>
      </c>
      <c r="D9666" s="193" t="s">
        <v>168</v>
      </c>
      <c r="E9666" s="194" t="s">
        <v>1314</v>
      </c>
      <c r="F9666" s="195" t="s">
        <v>1315</v>
      </c>
      <c r="G9666" s="196" t="s">
        <v>171</v>
      </c>
      <c r="H9666" s="197">
        <v>73.5</v>
      </c>
      <c r="I9666" s="198"/>
      <c r="J9666" s="199">
        <f>ROUND(I9666*H9666,2)</f>
        <v>0</v>
      </c>
      <c r="K9666" s="195" t="s">
        <v>21</v>
      </c>
      <c r="L9666" s="62"/>
      <c r="M9666" s="200" t="s">
        <v>21</v>
      </c>
      <c r="N9666" s="201" t="s">
        <v>48</v>
      </c>
      <c r="O9666" s="43"/>
      <c r="P9666" s="202">
        <f>O9666*H9666</f>
        <v>0</v>
      </c>
      <c r="Q9666" s="202">
        <v>0</v>
      </c>
      <c r="R9666" s="202">
        <f>Q9666*H9666</f>
        <v>0</v>
      </c>
      <c r="S9666" s="202">
        <v>0</v>
      </c>
      <c r="T9666" s="203">
        <f>S9666*H9666</f>
        <v>0</v>
      </c>
      <c r="AR9666" s="25" t="s">
        <v>173</v>
      </c>
      <c r="AT9666" s="25" t="s">
        <v>168</v>
      </c>
      <c r="AU9666" s="25" t="s">
        <v>84</v>
      </c>
      <c r="AY9666" s="25" t="s">
        <v>163</v>
      </c>
      <c r="BE9666" s="204">
        <f>IF(N9666="základní",J9666,0)</f>
        <v>0</v>
      </c>
      <c r="BF9666" s="204">
        <f>IF(N9666="snížená",J9666,0)</f>
        <v>0</v>
      </c>
      <c r="BG9666" s="204">
        <f>IF(N9666="zákl. přenesená",J9666,0)</f>
        <v>0</v>
      </c>
      <c r="BH9666" s="204">
        <f>IF(N9666="sníž. přenesená",J9666,0)</f>
        <v>0</v>
      </c>
      <c r="BI9666" s="204">
        <f>IF(N9666="nulová",J9666,0)</f>
        <v>0</v>
      </c>
      <c r="BJ9666" s="25" t="s">
        <v>98</v>
      </c>
      <c r="BK9666" s="204">
        <f>ROUND(I9666*H9666,2)</f>
        <v>0</v>
      </c>
      <c r="BL9666" s="25" t="s">
        <v>173</v>
      </c>
      <c r="BM9666" s="25" t="s">
        <v>8190</v>
      </c>
    </row>
    <row r="9667" spans="2:65" s="1" customFormat="1" ht="13.5">
      <c r="B9667" s="42"/>
      <c r="C9667" s="64"/>
      <c r="D9667" s="205" t="s">
        <v>175</v>
      </c>
      <c r="E9667" s="64"/>
      <c r="F9667" s="206" t="s">
        <v>1315</v>
      </c>
      <c r="G9667" s="64"/>
      <c r="H9667" s="64"/>
      <c r="I9667" s="164"/>
      <c r="J9667" s="64"/>
      <c r="K9667" s="64"/>
      <c r="L9667" s="62"/>
      <c r="M9667" s="207"/>
      <c r="N9667" s="43"/>
      <c r="O9667" s="43"/>
      <c r="P9667" s="43"/>
      <c r="Q9667" s="43"/>
      <c r="R9667" s="43"/>
      <c r="S9667" s="43"/>
      <c r="T9667" s="79"/>
      <c r="AT9667" s="25" t="s">
        <v>175</v>
      </c>
      <c r="AU9667" s="25" t="s">
        <v>84</v>
      </c>
    </row>
    <row r="9668" spans="2:65" s="1" customFormat="1" ht="16.5" customHeight="1">
      <c r="B9668" s="42"/>
      <c r="C9668" s="193" t="s">
        <v>8191</v>
      </c>
      <c r="D9668" s="193" t="s">
        <v>168</v>
      </c>
      <c r="E9668" s="194" t="s">
        <v>1316</v>
      </c>
      <c r="F9668" s="195" t="s">
        <v>1317</v>
      </c>
      <c r="G9668" s="196" t="s">
        <v>171</v>
      </c>
      <c r="H9668" s="197">
        <v>73.5</v>
      </c>
      <c r="I9668" s="198"/>
      <c r="J9668" s="199">
        <f>ROUND(I9668*H9668,2)</f>
        <v>0</v>
      </c>
      <c r="K9668" s="195" t="s">
        <v>21</v>
      </c>
      <c r="L9668" s="62"/>
      <c r="M9668" s="200" t="s">
        <v>21</v>
      </c>
      <c r="N9668" s="201" t="s">
        <v>48</v>
      </c>
      <c r="O9668" s="43"/>
      <c r="P9668" s="202">
        <f>O9668*H9668</f>
        <v>0</v>
      </c>
      <c r="Q9668" s="202">
        <v>0</v>
      </c>
      <c r="R9668" s="202">
        <f>Q9668*H9668</f>
        <v>0</v>
      </c>
      <c r="S9668" s="202">
        <v>0</v>
      </c>
      <c r="T9668" s="203">
        <f>S9668*H9668</f>
        <v>0</v>
      </c>
      <c r="AR9668" s="25" t="s">
        <v>173</v>
      </c>
      <c r="AT9668" s="25" t="s">
        <v>168</v>
      </c>
      <c r="AU9668" s="25" t="s">
        <v>84</v>
      </c>
      <c r="AY9668" s="25" t="s">
        <v>163</v>
      </c>
      <c r="BE9668" s="204">
        <f>IF(N9668="základní",J9668,0)</f>
        <v>0</v>
      </c>
      <c r="BF9668" s="204">
        <f>IF(N9668="snížená",J9668,0)</f>
        <v>0</v>
      </c>
      <c r="BG9668" s="204">
        <f>IF(N9668="zákl. přenesená",J9668,0)</f>
        <v>0</v>
      </c>
      <c r="BH9668" s="204">
        <f>IF(N9668="sníž. přenesená",J9668,0)</f>
        <v>0</v>
      </c>
      <c r="BI9668" s="204">
        <f>IF(N9668="nulová",J9668,0)</f>
        <v>0</v>
      </c>
      <c r="BJ9668" s="25" t="s">
        <v>98</v>
      </c>
      <c r="BK9668" s="204">
        <f>ROUND(I9668*H9668,2)</f>
        <v>0</v>
      </c>
      <c r="BL9668" s="25" t="s">
        <v>173</v>
      </c>
      <c r="BM9668" s="25" t="s">
        <v>8192</v>
      </c>
    </row>
    <row r="9669" spans="2:65" s="1" customFormat="1" ht="13.5">
      <c r="B9669" s="42"/>
      <c r="C9669" s="64"/>
      <c r="D9669" s="205" t="s">
        <v>175</v>
      </c>
      <c r="E9669" s="64"/>
      <c r="F9669" s="206" t="s">
        <v>1317</v>
      </c>
      <c r="G9669" s="64"/>
      <c r="H9669" s="64"/>
      <c r="I9669" s="164"/>
      <c r="J9669" s="64"/>
      <c r="K9669" s="64"/>
      <c r="L9669" s="62"/>
      <c r="M9669" s="207"/>
      <c r="N9669" s="43"/>
      <c r="O9669" s="43"/>
      <c r="P9669" s="43"/>
      <c r="Q9669" s="43"/>
      <c r="R9669" s="43"/>
      <c r="S9669" s="43"/>
      <c r="T9669" s="79"/>
      <c r="AT9669" s="25" t="s">
        <v>175</v>
      </c>
      <c r="AU9669" s="25" t="s">
        <v>84</v>
      </c>
    </row>
    <row r="9670" spans="2:65" s="1" customFormat="1" ht="16.5" customHeight="1">
      <c r="B9670" s="42"/>
      <c r="C9670" s="193" t="s">
        <v>4677</v>
      </c>
      <c r="D9670" s="193" t="s">
        <v>168</v>
      </c>
      <c r="E9670" s="194" t="s">
        <v>1318</v>
      </c>
      <c r="F9670" s="195" t="s">
        <v>1319</v>
      </c>
      <c r="G9670" s="196" t="s">
        <v>171</v>
      </c>
      <c r="H9670" s="197">
        <v>49</v>
      </c>
      <c r="I9670" s="198"/>
      <c r="J9670" s="199">
        <f>ROUND(I9670*H9670,2)</f>
        <v>0</v>
      </c>
      <c r="K9670" s="195" t="s">
        <v>21</v>
      </c>
      <c r="L9670" s="62"/>
      <c r="M9670" s="200" t="s">
        <v>21</v>
      </c>
      <c r="N9670" s="201" t="s">
        <v>48</v>
      </c>
      <c r="O9670" s="43"/>
      <c r="P9670" s="202">
        <f>O9670*H9670</f>
        <v>0</v>
      </c>
      <c r="Q9670" s="202">
        <v>0</v>
      </c>
      <c r="R9670" s="202">
        <f>Q9670*H9670</f>
        <v>0</v>
      </c>
      <c r="S9670" s="202">
        <v>0</v>
      </c>
      <c r="T9670" s="203">
        <f>S9670*H9670</f>
        <v>0</v>
      </c>
      <c r="AR9670" s="25" t="s">
        <v>173</v>
      </c>
      <c r="AT9670" s="25" t="s">
        <v>168</v>
      </c>
      <c r="AU9670" s="25" t="s">
        <v>84</v>
      </c>
      <c r="AY9670" s="25" t="s">
        <v>163</v>
      </c>
      <c r="BE9670" s="204">
        <f>IF(N9670="základní",J9670,0)</f>
        <v>0</v>
      </c>
      <c r="BF9670" s="204">
        <f>IF(N9670="snížená",J9670,0)</f>
        <v>0</v>
      </c>
      <c r="BG9670" s="204">
        <f>IF(N9670="zákl. přenesená",J9670,0)</f>
        <v>0</v>
      </c>
      <c r="BH9670" s="204">
        <f>IF(N9670="sníž. přenesená",J9670,0)</f>
        <v>0</v>
      </c>
      <c r="BI9670" s="204">
        <f>IF(N9670="nulová",J9670,0)</f>
        <v>0</v>
      </c>
      <c r="BJ9670" s="25" t="s">
        <v>98</v>
      </c>
      <c r="BK9670" s="204">
        <f>ROUND(I9670*H9670,2)</f>
        <v>0</v>
      </c>
      <c r="BL9670" s="25" t="s">
        <v>173</v>
      </c>
      <c r="BM9670" s="25" t="s">
        <v>8193</v>
      </c>
    </row>
    <row r="9671" spans="2:65" s="1" customFormat="1" ht="13.5">
      <c r="B9671" s="42"/>
      <c r="C9671" s="64"/>
      <c r="D9671" s="205" t="s">
        <v>175</v>
      </c>
      <c r="E9671" s="64"/>
      <c r="F9671" s="206" t="s">
        <v>1319</v>
      </c>
      <c r="G9671" s="64"/>
      <c r="H9671" s="64"/>
      <c r="I9671" s="164"/>
      <c r="J9671" s="64"/>
      <c r="K9671" s="64"/>
      <c r="L9671" s="62"/>
      <c r="M9671" s="207"/>
      <c r="N9671" s="43"/>
      <c r="O9671" s="43"/>
      <c r="P9671" s="43"/>
      <c r="Q9671" s="43"/>
      <c r="R9671" s="43"/>
      <c r="S9671" s="43"/>
      <c r="T9671" s="79"/>
      <c r="AT9671" s="25" t="s">
        <v>175</v>
      </c>
      <c r="AU9671" s="25" t="s">
        <v>84</v>
      </c>
    </row>
    <row r="9672" spans="2:65" s="1" customFormat="1" ht="67.5">
      <c r="B9672" s="42"/>
      <c r="C9672" s="64"/>
      <c r="D9672" s="205" t="s">
        <v>843</v>
      </c>
      <c r="E9672" s="64"/>
      <c r="F9672" s="208" t="s">
        <v>1320</v>
      </c>
      <c r="G9672" s="64"/>
      <c r="H9672" s="64"/>
      <c r="I9672" s="164"/>
      <c r="J9672" s="64"/>
      <c r="K9672" s="64"/>
      <c r="L9672" s="62"/>
      <c r="M9672" s="207"/>
      <c r="N9672" s="43"/>
      <c r="O9672" s="43"/>
      <c r="P9672" s="43"/>
      <c r="Q9672" s="43"/>
      <c r="R9672" s="43"/>
      <c r="S9672" s="43"/>
      <c r="T9672" s="79"/>
      <c r="AT9672" s="25" t="s">
        <v>843</v>
      </c>
      <c r="AU9672" s="25" t="s">
        <v>84</v>
      </c>
    </row>
    <row r="9673" spans="2:65" s="1" customFormat="1" ht="16.5" customHeight="1">
      <c r="B9673" s="42"/>
      <c r="C9673" s="241" t="s">
        <v>8194</v>
      </c>
      <c r="D9673" s="241" t="s">
        <v>310</v>
      </c>
      <c r="E9673" s="242" t="s">
        <v>1321</v>
      </c>
      <c r="F9673" s="243" t="s">
        <v>1322</v>
      </c>
      <c r="G9673" s="244" t="s">
        <v>171</v>
      </c>
      <c r="H9673" s="245">
        <v>24.5</v>
      </c>
      <c r="I9673" s="246"/>
      <c r="J9673" s="247">
        <f>ROUND(I9673*H9673,2)</f>
        <v>0</v>
      </c>
      <c r="K9673" s="243" t="s">
        <v>21</v>
      </c>
      <c r="L9673" s="248"/>
      <c r="M9673" s="249" t="s">
        <v>21</v>
      </c>
      <c r="N9673" s="250" t="s">
        <v>48</v>
      </c>
      <c r="O9673" s="43"/>
      <c r="P9673" s="202">
        <f>O9673*H9673</f>
        <v>0</v>
      </c>
      <c r="Q9673" s="202">
        <v>0</v>
      </c>
      <c r="R9673" s="202">
        <f>Q9673*H9673</f>
        <v>0</v>
      </c>
      <c r="S9673" s="202">
        <v>0</v>
      </c>
      <c r="T9673" s="203">
        <f>S9673*H9673</f>
        <v>0</v>
      </c>
      <c r="AR9673" s="25" t="s">
        <v>228</v>
      </c>
      <c r="AT9673" s="25" t="s">
        <v>310</v>
      </c>
      <c r="AU9673" s="25" t="s">
        <v>84</v>
      </c>
      <c r="AY9673" s="25" t="s">
        <v>163</v>
      </c>
      <c r="BE9673" s="204">
        <f>IF(N9673="základní",J9673,0)</f>
        <v>0</v>
      </c>
      <c r="BF9673" s="204">
        <f>IF(N9673="snížená",J9673,0)</f>
        <v>0</v>
      </c>
      <c r="BG9673" s="204">
        <f>IF(N9673="zákl. přenesená",J9673,0)</f>
        <v>0</v>
      </c>
      <c r="BH9673" s="204">
        <f>IF(N9673="sníž. přenesená",J9673,0)</f>
        <v>0</v>
      </c>
      <c r="BI9673" s="204">
        <f>IF(N9673="nulová",J9673,0)</f>
        <v>0</v>
      </c>
      <c r="BJ9673" s="25" t="s">
        <v>98</v>
      </c>
      <c r="BK9673" s="204">
        <f>ROUND(I9673*H9673,2)</f>
        <v>0</v>
      </c>
      <c r="BL9673" s="25" t="s">
        <v>173</v>
      </c>
      <c r="BM9673" s="25" t="s">
        <v>8195</v>
      </c>
    </row>
    <row r="9674" spans="2:65" s="1" customFormat="1" ht="13.5">
      <c r="B9674" s="42"/>
      <c r="C9674" s="64"/>
      <c r="D9674" s="205" t="s">
        <v>175</v>
      </c>
      <c r="E9674" s="64"/>
      <c r="F9674" s="206" t="s">
        <v>1322</v>
      </c>
      <c r="G9674" s="64"/>
      <c r="H9674" s="64"/>
      <c r="I9674" s="164"/>
      <c r="J9674" s="64"/>
      <c r="K9674" s="64"/>
      <c r="L9674" s="62"/>
      <c r="M9674" s="207"/>
      <c r="N9674" s="43"/>
      <c r="O9674" s="43"/>
      <c r="P9674" s="43"/>
      <c r="Q9674" s="43"/>
      <c r="R9674" s="43"/>
      <c r="S9674" s="43"/>
      <c r="T9674" s="79"/>
      <c r="AT9674" s="25" t="s">
        <v>175</v>
      </c>
      <c r="AU9674" s="25" t="s">
        <v>84</v>
      </c>
    </row>
    <row r="9675" spans="2:65" s="1" customFormat="1" ht="94.5">
      <c r="B9675" s="42"/>
      <c r="C9675" s="64"/>
      <c r="D9675" s="205" t="s">
        <v>843</v>
      </c>
      <c r="E9675" s="64"/>
      <c r="F9675" s="208" t="s">
        <v>1323</v>
      </c>
      <c r="G9675" s="64"/>
      <c r="H9675" s="64"/>
      <c r="I9675" s="164"/>
      <c r="J9675" s="64"/>
      <c r="K9675" s="64"/>
      <c r="L9675" s="62"/>
      <c r="M9675" s="207"/>
      <c r="N9675" s="43"/>
      <c r="O9675" s="43"/>
      <c r="P9675" s="43"/>
      <c r="Q9675" s="43"/>
      <c r="R9675" s="43"/>
      <c r="S9675" s="43"/>
      <c r="T9675" s="79"/>
      <c r="AT9675" s="25" t="s">
        <v>843</v>
      </c>
      <c r="AU9675" s="25" t="s">
        <v>84</v>
      </c>
    </row>
    <row r="9676" spans="2:65" s="1" customFormat="1" ht="16.5" customHeight="1">
      <c r="B9676" s="42"/>
      <c r="C9676" s="241" t="s">
        <v>4678</v>
      </c>
      <c r="D9676" s="241" t="s">
        <v>310</v>
      </c>
      <c r="E9676" s="242" t="s">
        <v>1324</v>
      </c>
      <c r="F9676" s="243" t="s">
        <v>1325</v>
      </c>
      <c r="G9676" s="244" t="s">
        <v>171</v>
      </c>
      <c r="H9676" s="245">
        <v>24.5</v>
      </c>
      <c r="I9676" s="246"/>
      <c r="J9676" s="247">
        <f>ROUND(I9676*H9676,2)</f>
        <v>0</v>
      </c>
      <c r="K9676" s="243" t="s">
        <v>21</v>
      </c>
      <c r="L9676" s="248"/>
      <c r="M9676" s="249" t="s">
        <v>21</v>
      </c>
      <c r="N9676" s="250" t="s">
        <v>48</v>
      </c>
      <c r="O9676" s="43"/>
      <c r="P9676" s="202">
        <f>O9676*H9676</f>
        <v>0</v>
      </c>
      <c r="Q9676" s="202">
        <v>0</v>
      </c>
      <c r="R9676" s="202">
        <f>Q9676*H9676</f>
        <v>0</v>
      </c>
      <c r="S9676" s="202">
        <v>0</v>
      </c>
      <c r="T9676" s="203">
        <f>S9676*H9676</f>
        <v>0</v>
      </c>
      <c r="AR9676" s="25" t="s">
        <v>228</v>
      </c>
      <c r="AT9676" s="25" t="s">
        <v>310</v>
      </c>
      <c r="AU9676" s="25" t="s">
        <v>84</v>
      </c>
      <c r="AY9676" s="25" t="s">
        <v>163</v>
      </c>
      <c r="BE9676" s="204">
        <f>IF(N9676="základní",J9676,0)</f>
        <v>0</v>
      </c>
      <c r="BF9676" s="204">
        <f>IF(N9676="snížená",J9676,0)</f>
        <v>0</v>
      </c>
      <c r="BG9676" s="204">
        <f>IF(N9676="zákl. přenesená",J9676,0)</f>
        <v>0</v>
      </c>
      <c r="BH9676" s="204">
        <f>IF(N9676="sníž. přenesená",J9676,0)</f>
        <v>0</v>
      </c>
      <c r="BI9676" s="204">
        <f>IF(N9676="nulová",J9676,0)</f>
        <v>0</v>
      </c>
      <c r="BJ9676" s="25" t="s">
        <v>98</v>
      </c>
      <c r="BK9676" s="204">
        <f>ROUND(I9676*H9676,2)</f>
        <v>0</v>
      </c>
      <c r="BL9676" s="25" t="s">
        <v>173</v>
      </c>
      <c r="BM9676" s="25" t="s">
        <v>8196</v>
      </c>
    </row>
    <row r="9677" spans="2:65" s="1" customFormat="1" ht="13.5">
      <c r="B9677" s="42"/>
      <c r="C9677" s="64"/>
      <c r="D9677" s="205" t="s">
        <v>175</v>
      </c>
      <c r="E9677" s="64"/>
      <c r="F9677" s="206" t="s">
        <v>1325</v>
      </c>
      <c r="G9677" s="64"/>
      <c r="H9677" s="64"/>
      <c r="I9677" s="164"/>
      <c r="J9677" s="64"/>
      <c r="K9677" s="64"/>
      <c r="L9677" s="62"/>
      <c r="M9677" s="207"/>
      <c r="N9677" s="43"/>
      <c r="O9677" s="43"/>
      <c r="P9677" s="43"/>
      <c r="Q9677" s="43"/>
      <c r="R9677" s="43"/>
      <c r="S9677" s="43"/>
      <c r="T9677" s="79"/>
      <c r="AT9677" s="25" t="s">
        <v>175</v>
      </c>
      <c r="AU9677" s="25" t="s">
        <v>84</v>
      </c>
    </row>
    <row r="9678" spans="2:65" s="1" customFormat="1" ht="67.5">
      <c r="B9678" s="42"/>
      <c r="C9678" s="64"/>
      <c r="D9678" s="205" t="s">
        <v>843</v>
      </c>
      <c r="E9678" s="64"/>
      <c r="F9678" s="208" t="s">
        <v>1326</v>
      </c>
      <c r="G9678" s="64"/>
      <c r="H9678" s="64"/>
      <c r="I9678" s="164"/>
      <c r="J9678" s="64"/>
      <c r="K9678" s="64"/>
      <c r="L9678" s="62"/>
      <c r="M9678" s="207"/>
      <c r="N9678" s="43"/>
      <c r="O9678" s="43"/>
      <c r="P9678" s="43"/>
      <c r="Q9678" s="43"/>
      <c r="R9678" s="43"/>
      <c r="S9678" s="43"/>
      <c r="T9678" s="79"/>
      <c r="AT9678" s="25" t="s">
        <v>843</v>
      </c>
      <c r="AU9678" s="25" t="s">
        <v>84</v>
      </c>
    </row>
    <row r="9679" spans="2:65" s="10" customFormat="1" ht="37.35" customHeight="1">
      <c r="B9679" s="177"/>
      <c r="C9679" s="178"/>
      <c r="D9679" s="179" t="s">
        <v>75</v>
      </c>
      <c r="E9679" s="180" t="s">
        <v>8197</v>
      </c>
      <c r="F9679" s="180" t="s">
        <v>8198</v>
      </c>
      <c r="G9679" s="178"/>
      <c r="H9679" s="178"/>
      <c r="I9679" s="181"/>
      <c r="J9679" s="182">
        <f>BK9679</f>
        <v>0</v>
      </c>
      <c r="K9679" s="178"/>
      <c r="L9679" s="183"/>
      <c r="M9679" s="184"/>
      <c r="N9679" s="185"/>
      <c r="O9679" s="185"/>
      <c r="P9679" s="186">
        <f>SUM(P9680:P9786)</f>
        <v>0</v>
      </c>
      <c r="Q9679" s="185"/>
      <c r="R9679" s="186">
        <f>SUM(R9680:R9786)</f>
        <v>0</v>
      </c>
      <c r="S9679" s="185"/>
      <c r="T9679" s="187">
        <f>SUM(T9680:T9786)</f>
        <v>0</v>
      </c>
      <c r="AR9679" s="188" t="s">
        <v>84</v>
      </c>
      <c r="AT9679" s="189" t="s">
        <v>75</v>
      </c>
      <c r="AU9679" s="189" t="s">
        <v>76</v>
      </c>
      <c r="AY9679" s="188" t="s">
        <v>163</v>
      </c>
      <c r="BK9679" s="190">
        <f>SUM(BK9680:BK9786)</f>
        <v>0</v>
      </c>
    </row>
    <row r="9680" spans="2:65" s="1" customFormat="1" ht="16.5" customHeight="1">
      <c r="B9680" s="42"/>
      <c r="C9680" s="193" t="s">
        <v>8199</v>
      </c>
      <c r="D9680" s="193" t="s">
        <v>168</v>
      </c>
      <c r="E9680" s="194" t="s">
        <v>1215</v>
      </c>
      <c r="F9680" s="195" t="s">
        <v>1216</v>
      </c>
      <c r="G9680" s="196" t="s">
        <v>184</v>
      </c>
      <c r="H9680" s="197">
        <v>13</v>
      </c>
      <c r="I9680" s="198"/>
      <c r="J9680" s="199">
        <f>ROUND(I9680*H9680,2)</f>
        <v>0</v>
      </c>
      <c r="K9680" s="195" t="s">
        <v>21</v>
      </c>
      <c r="L9680" s="62"/>
      <c r="M9680" s="200" t="s">
        <v>21</v>
      </c>
      <c r="N9680" s="201" t="s">
        <v>48</v>
      </c>
      <c r="O9680" s="43"/>
      <c r="P9680" s="202">
        <f>O9680*H9680</f>
        <v>0</v>
      </c>
      <c r="Q9680" s="202">
        <v>0</v>
      </c>
      <c r="R9680" s="202">
        <f>Q9680*H9680</f>
        <v>0</v>
      </c>
      <c r="S9680" s="202">
        <v>0</v>
      </c>
      <c r="T9680" s="203">
        <f>S9680*H9680</f>
        <v>0</v>
      </c>
      <c r="AR9680" s="25" t="s">
        <v>173</v>
      </c>
      <c r="AT9680" s="25" t="s">
        <v>168</v>
      </c>
      <c r="AU9680" s="25" t="s">
        <v>84</v>
      </c>
      <c r="AY9680" s="25" t="s">
        <v>163</v>
      </c>
      <c r="BE9680" s="204">
        <f>IF(N9680="základní",J9680,0)</f>
        <v>0</v>
      </c>
      <c r="BF9680" s="204">
        <f>IF(N9680="snížená",J9680,0)</f>
        <v>0</v>
      </c>
      <c r="BG9680" s="204">
        <f>IF(N9680="zákl. přenesená",J9680,0)</f>
        <v>0</v>
      </c>
      <c r="BH9680" s="204">
        <f>IF(N9680="sníž. přenesená",J9680,0)</f>
        <v>0</v>
      </c>
      <c r="BI9680" s="204">
        <f>IF(N9680="nulová",J9680,0)</f>
        <v>0</v>
      </c>
      <c r="BJ9680" s="25" t="s">
        <v>98</v>
      </c>
      <c r="BK9680" s="204">
        <f>ROUND(I9680*H9680,2)</f>
        <v>0</v>
      </c>
      <c r="BL9680" s="25" t="s">
        <v>173</v>
      </c>
      <c r="BM9680" s="25" t="s">
        <v>8200</v>
      </c>
    </row>
    <row r="9681" spans="2:65" s="1" customFormat="1" ht="13.5">
      <c r="B9681" s="42"/>
      <c r="C9681" s="64"/>
      <c r="D9681" s="205" t="s">
        <v>175</v>
      </c>
      <c r="E9681" s="64"/>
      <c r="F9681" s="206" t="s">
        <v>1216</v>
      </c>
      <c r="G9681" s="64"/>
      <c r="H9681" s="64"/>
      <c r="I9681" s="164"/>
      <c r="J9681" s="64"/>
      <c r="K9681" s="64"/>
      <c r="L9681" s="62"/>
      <c r="M9681" s="207"/>
      <c r="N9681" s="43"/>
      <c r="O9681" s="43"/>
      <c r="P9681" s="43"/>
      <c r="Q9681" s="43"/>
      <c r="R9681" s="43"/>
      <c r="S9681" s="43"/>
      <c r="T9681" s="79"/>
      <c r="AT9681" s="25" t="s">
        <v>175</v>
      </c>
      <c r="AU9681" s="25" t="s">
        <v>84</v>
      </c>
    </row>
    <row r="9682" spans="2:65" s="1" customFormat="1" ht="16.5" customHeight="1">
      <c r="B9682" s="42"/>
      <c r="C9682" s="193" t="s">
        <v>4682</v>
      </c>
      <c r="D9682" s="193" t="s">
        <v>168</v>
      </c>
      <c r="E9682" s="194" t="s">
        <v>1217</v>
      </c>
      <c r="F9682" s="195" t="s">
        <v>1218</v>
      </c>
      <c r="G9682" s="196" t="s">
        <v>184</v>
      </c>
      <c r="H9682" s="197">
        <v>9</v>
      </c>
      <c r="I9682" s="198"/>
      <c r="J9682" s="199">
        <f>ROUND(I9682*H9682,2)</f>
        <v>0</v>
      </c>
      <c r="K9682" s="195" t="s">
        <v>21</v>
      </c>
      <c r="L9682" s="62"/>
      <c r="M9682" s="200" t="s">
        <v>21</v>
      </c>
      <c r="N9682" s="201" t="s">
        <v>48</v>
      </c>
      <c r="O9682" s="43"/>
      <c r="P9682" s="202">
        <f>O9682*H9682</f>
        <v>0</v>
      </c>
      <c r="Q9682" s="202">
        <v>0</v>
      </c>
      <c r="R9682" s="202">
        <f>Q9682*H9682</f>
        <v>0</v>
      </c>
      <c r="S9682" s="202">
        <v>0</v>
      </c>
      <c r="T9682" s="203">
        <f>S9682*H9682</f>
        <v>0</v>
      </c>
      <c r="AR9682" s="25" t="s">
        <v>173</v>
      </c>
      <c r="AT9682" s="25" t="s">
        <v>168</v>
      </c>
      <c r="AU9682" s="25" t="s">
        <v>84</v>
      </c>
      <c r="AY9682" s="25" t="s">
        <v>163</v>
      </c>
      <c r="BE9682" s="204">
        <f>IF(N9682="základní",J9682,0)</f>
        <v>0</v>
      </c>
      <c r="BF9682" s="204">
        <f>IF(N9682="snížená",J9682,0)</f>
        <v>0</v>
      </c>
      <c r="BG9682" s="204">
        <f>IF(N9682="zákl. přenesená",J9682,0)</f>
        <v>0</v>
      </c>
      <c r="BH9682" s="204">
        <f>IF(N9682="sníž. přenesená",J9682,0)</f>
        <v>0</v>
      </c>
      <c r="BI9682" s="204">
        <f>IF(N9682="nulová",J9682,0)</f>
        <v>0</v>
      </c>
      <c r="BJ9682" s="25" t="s">
        <v>98</v>
      </c>
      <c r="BK9682" s="204">
        <f>ROUND(I9682*H9682,2)</f>
        <v>0</v>
      </c>
      <c r="BL9682" s="25" t="s">
        <v>173</v>
      </c>
      <c r="BM9682" s="25" t="s">
        <v>8201</v>
      </c>
    </row>
    <row r="9683" spans="2:65" s="1" customFormat="1" ht="13.5">
      <c r="B9683" s="42"/>
      <c r="C9683" s="64"/>
      <c r="D9683" s="205" t="s">
        <v>175</v>
      </c>
      <c r="E9683" s="64"/>
      <c r="F9683" s="206" t="s">
        <v>1218</v>
      </c>
      <c r="G9683" s="64"/>
      <c r="H9683" s="64"/>
      <c r="I9683" s="164"/>
      <c r="J9683" s="64"/>
      <c r="K9683" s="64"/>
      <c r="L9683" s="62"/>
      <c r="M9683" s="207"/>
      <c r="N9683" s="43"/>
      <c r="O9683" s="43"/>
      <c r="P9683" s="43"/>
      <c r="Q9683" s="43"/>
      <c r="R9683" s="43"/>
      <c r="S9683" s="43"/>
      <c r="T9683" s="79"/>
      <c r="AT9683" s="25" t="s">
        <v>175</v>
      </c>
      <c r="AU9683" s="25" t="s">
        <v>84</v>
      </c>
    </row>
    <row r="9684" spans="2:65" s="1" customFormat="1" ht="38.25" customHeight="1">
      <c r="B9684" s="42"/>
      <c r="C9684" s="193" t="s">
        <v>8202</v>
      </c>
      <c r="D9684" s="193" t="s">
        <v>168</v>
      </c>
      <c r="E9684" s="194" t="s">
        <v>1219</v>
      </c>
      <c r="F9684" s="195" t="s">
        <v>1220</v>
      </c>
      <c r="G9684" s="196" t="s">
        <v>184</v>
      </c>
      <c r="H9684" s="197">
        <v>10</v>
      </c>
      <c r="I9684" s="198"/>
      <c r="J9684" s="199">
        <f>ROUND(I9684*H9684,2)</f>
        <v>0</v>
      </c>
      <c r="K9684" s="195" t="s">
        <v>21</v>
      </c>
      <c r="L9684" s="62"/>
      <c r="M9684" s="200" t="s">
        <v>21</v>
      </c>
      <c r="N9684" s="201" t="s">
        <v>48</v>
      </c>
      <c r="O9684" s="43"/>
      <c r="P9684" s="202">
        <f>O9684*H9684</f>
        <v>0</v>
      </c>
      <c r="Q9684" s="202">
        <v>0</v>
      </c>
      <c r="R9684" s="202">
        <f>Q9684*H9684</f>
        <v>0</v>
      </c>
      <c r="S9684" s="202">
        <v>0</v>
      </c>
      <c r="T9684" s="203">
        <f>S9684*H9684</f>
        <v>0</v>
      </c>
      <c r="AR9684" s="25" t="s">
        <v>173</v>
      </c>
      <c r="AT9684" s="25" t="s">
        <v>168</v>
      </c>
      <c r="AU9684" s="25" t="s">
        <v>84</v>
      </c>
      <c r="AY9684" s="25" t="s">
        <v>163</v>
      </c>
      <c r="BE9684" s="204">
        <f>IF(N9684="základní",J9684,0)</f>
        <v>0</v>
      </c>
      <c r="BF9684" s="204">
        <f>IF(N9684="snížená",J9684,0)</f>
        <v>0</v>
      </c>
      <c r="BG9684" s="204">
        <f>IF(N9684="zákl. přenesená",J9684,0)</f>
        <v>0</v>
      </c>
      <c r="BH9684" s="204">
        <f>IF(N9684="sníž. přenesená",J9684,0)</f>
        <v>0</v>
      </c>
      <c r="BI9684" s="204">
        <f>IF(N9684="nulová",J9684,0)</f>
        <v>0</v>
      </c>
      <c r="BJ9684" s="25" t="s">
        <v>98</v>
      </c>
      <c r="BK9684" s="204">
        <f>ROUND(I9684*H9684,2)</f>
        <v>0</v>
      </c>
      <c r="BL9684" s="25" t="s">
        <v>173</v>
      </c>
      <c r="BM9684" s="25" t="s">
        <v>8203</v>
      </c>
    </row>
    <row r="9685" spans="2:65" s="1" customFormat="1" ht="27">
      <c r="B9685" s="42"/>
      <c r="C9685" s="64"/>
      <c r="D9685" s="205" t="s">
        <v>175</v>
      </c>
      <c r="E9685" s="64"/>
      <c r="F9685" s="206" t="s">
        <v>1220</v>
      </c>
      <c r="G9685" s="64"/>
      <c r="H9685" s="64"/>
      <c r="I9685" s="164"/>
      <c r="J9685" s="64"/>
      <c r="K9685" s="64"/>
      <c r="L9685" s="62"/>
      <c r="M9685" s="207"/>
      <c r="N9685" s="43"/>
      <c r="O9685" s="43"/>
      <c r="P9685" s="43"/>
      <c r="Q9685" s="43"/>
      <c r="R9685" s="43"/>
      <c r="S9685" s="43"/>
      <c r="T9685" s="79"/>
      <c r="AT9685" s="25" t="s">
        <v>175</v>
      </c>
      <c r="AU9685" s="25" t="s">
        <v>84</v>
      </c>
    </row>
    <row r="9686" spans="2:65" s="1" customFormat="1" ht="25.5" customHeight="1">
      <c r="B9686" s="42"/>
      <c r="C9686" s="193" t="s">
        <v>4683</v>
      </c>
      <c r="D9686" s="193" t="s">
        <v>168</v>
      </c>
      <c r="E9686" s="194" t="s">
        <v>1221</v>
      </c>
      <c r="F9686" s="195" t="s">
        <v>1222</v>
      </c>
      <c r="G9686" s="196" t="s">
        <v>184</v>
      </c>
      <c r="H9686" s="197">
        <v>3</v>
      </c>
      <c r="I9686" s="198"/>
      <c r="J9686" s="199">
        <f>ROUND(I9686*H9686,2)</f>
        <v>0</v>
      </c>
      <c r="K9686" s="195" t="s">
        <v>21</v>
      </c>
      <c r="L9686" s="62"/>
      <c r="M9686" s="200" t="s">
        <v>21</v>
      </c>
      <c r="N9686" s="201" t="s">
        <v>48</v>
      </c>
      <c r="O9686" s="43"/>
      <c r="P9686" s="202">
        <f>O9686*H9686</f>
        <v>0</v>
      </c>
      <c r="Q9686" s="202">
        <v>0</v>
      </c>
      <c r="R9686" s="202">
        <f>Q9686*H9686</f>
        <v>0</v>
      </c>
      <c r="S9686" s="202">
        <v>0</v>
      </c>
      <c r="T9686" s="203">
        <f>S9686*H9686</f>
        <v>0</v>
      </c>
      <c r="AR9686" s="25" t="s">
        <v>173</v>
      </c>
      <c r="AT9686" s="25" t="s">
        <v>168</v>
      </c>
      <c r="AU9686" s="25" t="s">
        <v>84</v>
      </c>
      <c r="AY9686" s="25" t="s">
        <v>163</v>
      </c>
      <c r="BE9686" s="204">
        <f>IF(N9686="základní",J9686,0)</f>
        <v>0</v>
      </c>
      <c r="BF9686" s="204">
        <f>IF(N9686="snížená",J9686,0)</f>
        <v>0</v>
      </c>
      <c r="BG9686" s="204">
        <f>IF(N9686="zákl. přenesená",J9686,0)</f>
        <v>0</v>
      </c>
      <c r="BH9686" s="204">
        <f>IF(N9686="sníž. přenesená",J9686,0)</f>
        <v>0</v>
      </c>
      <c r="BI9686" s="204">
        <f>IF(N9686="nulová",J9686,0)</f>
        <v>0</v>
      </c>
      <c r="BJ9686" s="25" t="s">
        <v>98</v>
      </c>
      <c r="BK9686" s="204">
        <f>ROUND(I9686*H9686,2)</f>
        <v>0</v>
      </c>
      <c r="BL9686" s="25" t="s">
        <v>173</v>
      </c>
      <c r="BM9686" s="25" t="s">
        <v>8204</v>
      </c>
    </row>
    <row r="9687" spans="2:65" s="1" customFormat="1" ht="27">
      <c r="B9687" s="42"/>
      <c r="C9687" s="64"/>
      <c r="D9687" s="205" t="s">
        <v>175</v>
      </c>
      <c r="E9687" s="64"/>
      <c r="F9687" s="206" t="s">
        <v>1222</v>
      </c>
      <c r="G9687" s="64"/>
      <c r="H9687" s="64"/>
      <c r="I9687" s="164"/>
      <c r="J9687" s="64"/>
      <c r="K9687" s="64"/>
      <c r="L9687" s="62"/>
      <c r="M9687" s="207"/>
      <c r="N9687" s="43"/>
      <c r="O9687" s="43"/>
      <c r="P9687" s="43"/>
      <c r="Q9687" s="43"/>
      <c r="R9687" s="43"/>
      <c r="S9687" s="43"/>
      <c r="T9687" s="79"/>
      <c r="AT9687" s="25" t="s">
        <v>175</v>
      </c>
      <c r="AU9687" s="25" t="s">
        <v>84</v>
      </c>
    </row>
    <row r="9688" spans="2:65" s="1" customFormat="1" ht="38.25" customHeight="1">
      <c r="B9688" s="42"/>
      <c r="C9688" s="193" t="s">
        <v>8205</v>
      </c>
      <c r="D9688" s="193" t="s">
        <v>168</v>
      </c>
      <c r="E9688" s="194" t="s">
        <v>1223</v>
      </c>
      <c r="F9688" s="195" t="s">
        <v>1224</v>
      </c>
      <c r="G9688" s="196" t="s">
        <v>184</v>
      </c>
      <c r="H9688" s="197">
        <v>10</v>
      </c>
      <c r="I9688" s="198"/>
      <c r="J9688" s="199">
        <f>ROUND(I9688*H9688,2)</f>
        <v>0</v>
      </c>
      <c r="K9688" s="195" t="s">
        <v>21</v>
      </c>
      <c r="L9688" s="62"/>
      <c r="M9688" s="200" t="s">
        <v>21</v>
      </c>
      <c r="N9688" s="201" t="s">
        <v>48</v>
      </c>
      <c r="O9688" s="43"/>
      <c r="P9688" s="202">
        <f>O9688*H9688</f>
        <v>0</v>
      </c>
      <c r="Q9688" s="202">
        <v>0</v>
      </c>
      <c r="R9688" s="202">
        <f>Q9688*H9688</f>
        <v>0</v>
      </c>
      <c r="S9688" s="202">
        <v>0</v>
      </c>
      <c r="T9688" s="203">
        <f>S9688*H9688</f>
        <v>0</v>
      </c>
      <c r="AR9688" s="25" t="s">
        <v>173</v>
      </c>
      <c r="AT9688" s="25" t="s">
        <v>168</v>
      </c>
      <c r="AU9688" s="25" t="s">
        <v>84</v>
      </c>
      <c r="AY9688" s="25" t="s">
        <v>163</v>
      </c>
      <c r="BE9688" s="204">
        <f>IF(N9688="základní",J9688,0)</f>
        <v>0</v>
      </c>
      <c r="BF9688" s="204">
        <f>IF(N9688="snížená",J9688,0)</f>
        <v>0</v>
      </c>
      <c r="BG9688" s="204">
        <f>IF(N9688="zákl. přenesená",J9688,0)</f>
        <v>0</v>
      </c>
      <c r="BH9688" s="204">
        <f>IF(N9688="sníž. přenesená",J9688,0)</f>
        <v>0</v>
      </c>
      <c r="BI9688" s="204">
        <f>IF(N9688="nulová",J9688,0)</f>
        <v>0</v>
      </c>
      <c r="BJ9688" s="25" t="s">
        <v>98</v>
      </c>
      <c r="BK9688" s="204">
        <f>ROUND(I9688*H9688,2)</f>
        <v>0</v>
      </c>
      <c r="BL9688" s="25" t="s">
        <v>173</v>
      </c>
      <c r="BM9688" s="25" t="s">
        <v>8206</v>
      </c>
    </row>
    <row r="9689" spans="2:65" s="1" customFormat="1" ht="27">
      <c r="B9689" s="42"/>
      <c r="C9689" s="64"/>
      <c r="D9689" s="205" t="s">
        <v>175</v>
      </c>
      <c r="E9689" s="64"/>
      <c r="F9689" s="206" t="s">
        <v>1224</v>
      </c>
      <c r="G9689" s="64"/>
      <c r="H9689" s="64"/>
      <c r="I9689" s="164"/>
      <c r="J9689" s="64"/>
      <c r="K9689" s="64"/>
      <c r="L9689" s="62"/>
      <c r="M9689" s="207"/>
      <c r="N9689" s="43"/>
      <c r="O9689" s="43"/>
      <c r="P9689" s="43"/>
      <c r="Q9689" s="43"/>
      <c r="R9689" s="43"/>
      <c r="S9689" s="43"/>
      <c r="T9689" s="79"/>
      <c r="AT9689" s="25" t="s">
        <v>175</v>
      </c>
      <c r="AU9689" s="25" t="s">
        <v>84</v>
      </c>
    </row>
    <row r="9690" spans="2:65" s="1" customFormat="1" ht="38.25" customHeight="1">
      <c r="B9690" s="42"/>
      <c r="C9690" s="193" t="s">
        <v>4685</v>
      </c>
      <c r="D9690" s="193" t="s">
        <v>168</v>
      </c>
      <c r="E9690" s="194" t="s">
        <v>1225</v>
      </c>
      <c r="F9690" s="195" t="s">
        <v>1226</v>
      </c>
      <c r="G9690" s="196" t="s">
        <v>184</v>
      </c>
      <c r="H9690" s="197">
        <v>3</v>
      </c>
      <c r="I9690" s="198"/>
      <c r="J9690" s="199">
        <f>ROUND(I9690*H9690,2)</f>
        <v>0</v>
      </c>
      <c r="K9690" s="195" t="s">
        <v>21</v>
      </c>
      <c r="L9690" s="62"/>
      <c r="M9690" s="200" t="s">
        <v>21</v>
      </c>
      <c r="N9690" s="201" t="s">
        <v>48</v>
      </c>
      <c r="O9690" s="43"/>
      <c r="P9690" s="202">
        <f>O9690*H9690</f>
        <v>0</v>
      </c>
      <c r="Q9690" s="202">
        <v>0</v>
      </c>
      <c r="R9690" s="202">
        <f>Q9690*H9690</f>
        <v>0</v>
      </c>
      <c r="S9690" s="202">
        <v>0</v>
      </c>
      <c r="T9690" s="203">
        <f>S9690*H9690</f>
        <v>0</v>
      </c>
      <c r="AR9690" s="25" t="s">
        <v>173</v>
      </c>
      <c r="AT9690" s="25" t="s">
        <v>168</v>
      </c>
      <c r="AU9690" s="25" t="s">
        <v>84</v>
      </c>
      <c r="AY9690" s="25" t="s">
        <v>163</v>
      </c>
      <c r="BE9690" s="204">
        <f>IF(N9690="základní",J9690,0)</f>
        <v>0</v>
      </c>
      <c r="BF9690" s="204">
        <f>IF(N9690="snížená",J9690,0)</f>
        <v>0</v>
      </c>
      <c r="BG9690" s="204">
        <f>IF(N9690="zákl. přenesená",J9690,0)</f>
        <v>0</v>
      </c>
      <c r="BH9690" s="204">
        <f>IF(N9690="sníž. přenesená",J9690,0)</f>
        <v>0</v>
      </c>
      <c r="BI9690" s="204">
        <f>IF(N9690="nulová",J9690,0)</f>
        <v>0</v>
      </c>
      <c r="BJ9690" s="25" t="s">
        <v>98</v>
      </c>
      <c r="BK9690" s="204">
        <f>ROUND(I9690*H9690,2)</f>
        <v>0</v>
      </c>
      <c r="BL9690" s="25" t="s">
        <v>173</v>
      </c>
      <c r="BM9690" s="25" t="s">
        <v>8207</v>
      </c>
    </row>
    <row r="9691" spans="2:65" s="1" customFormat="1" ht="27">
      <c r="B9691" s="42"/>
      <c r="C9691" s="64"/>
      <c r="D9691" s="205" t="s">
        <v>175</v>
      </c>
      <c r="E9691" s="64"/>
      <c r="F9691" s="206" t="s">
        <v>1226</v>
      </c>
      <c r="G9691" s="64"/>
      <c r="H9691" s="64"/>
      <c r="I9691" s="164"/>
      <c r="J9691" s="64"/>
      <c r="K9691" s="64"/>
      <c r="L9691" s="62"/>
      <c r="M9691" s="207"/>
      <c r="N9691" s="43"/>
      <c r="O9691" s="43"/>
      <c r="P9691" s="43"/>
      <c r="Q9691" s="43"/>
      <c r="R9691" s="43"/>
      <c r="S9691" s="43"/>
      <c r="T9691" s="79"/>
      <c r="AT9691" s="25" t="s">
        <v>175</v>
      </c>
      <c r="AU9691" s="25" t="s">
        <v>84</v>
      </c>
    </row>
    <row r="9692" spans="2:65" s="1" customFormat="1" ht="38.25" customHeight="1">
      <c r="B9692" s="42"/>
      <c r="C9692" s="193" t="s">
        <v>8208</v>
      </c>
      <c r="D9692" s="193" t="s">
        <v>168</v>
      </c>
      <c r="E9692" s="194" t="s">
        <v>1227</v>
      </c>
      <c r="F9692" s="195" t="s">
        <v>1228</v>
      </c>
      <c r="G9692" s="196" t="s">
        <v>184</v>
      </c>
      <c r="H9692" s="197">
        <v>1</v>
      </c>
      <c r="I9692" s="198"/>
      <c r="J9692" s="199">
        <f>ROUND(I9692*H9692,2)</f>
        <v>0</v>
      </c>
      <c r="K9692" s="195" t="s">
        <v>21</v>
      </c>
      <c r="L9692" s="62"/>
      <c r="M9692" s="200" t="s">
        <v>21</v>
      </c>
      <c r="N9692" s="201" t="s">
        <v>48</v>
      </c>
      <c r="O9692" s="43"/>
      <c r="P9692" s="202">
        <f>O9692*H9692</f>
        <v>0</v>
      </c>
      <c r="Q9692" s="202">
        <v>0</v>
      </c>
      <c r="R9692" s="202">
        <f>Q9692*H9692</f>
        <v>0</v>
      </c>
      <c r="S9692" s="202">
        <v>0</v>
      </c>
      <c r="T9692" s="203">
        <f>S9692*H9692</f>
        <v>0</v>
      </c>
      <c r="AR9692" s="25" t="s">
        <v>173</v>
      </c>
      <c r="AT9692" s="25" t="s">
        <v>168</v>
      </c>
      <c r="AU9692" s="25" t="s">
        <v>84</v>
      </c>
      <c r="AY9692" s="25" t="s">
        <v>163</v>
      </c>
      <c r="BE9692" s="204">
        <f>IF(N9692="základní",J9692,0)</f>
        <v>0</v>
      </c>
      <c r="BF9692" s="204">
        <f>IF(N9692="snížená",J9692,0)</f>
        <v>0</v>
      </c>
      <c r="BG9692" s="204">
        <f>IF(N9692="zákl. přenesená",J9692,0)</f>
        <v>0</v>
      </c>
      <c r="BH9692" s="204">
        <f>IF(N9692="sníž. přenesená",J9692,0)</f>
        <v>0</v>
      </c>
      <c r="BI9692" s="204">
        <f>IF(N9692="nulová",J9692,0)</f>
        <v>0</v>
      </c>
      <c r="BJ9692" s="25" t="s">
        <v>98</v>
      </c>
      <c r="BK9692" s="204">
        <f>ROUND(I9692*H9692,2)</f>
        <v>0</v>
      </c>
      <c r="BL9692" s="25" t="s">
        <v>173</v>
      </c>
      <c r="BM9692" s="25" t="s">
        <v>8209</v>
      </c>
    </row>
    <row r="9693" spans="2:65" s="1" customFormat="1" ht="27">
      <c r="B9693" s="42"/>
      <c r="C9693" s="64"/>
      <c r="D9693" s="205" t="s">
        <v>175</v>
      </c>
      <c r="E9693" s="64"/>
      <c r="F9693" s="206" t="s">
        <v>1228</v>
      </c>
      <c r="G9693" s="64"/>
      <c r="H9693" s="64"/>
      <c r="I9693" s="164"/>
      <c r="J9693" s="64"/>
      <c r="K9693" s="64"/>
      <c r="L9693" s="62"/>
      <c r="M9693" s="207"/>
      <c r="N9693" s="43"/>
      <c r="O9693" s="43"/>
      <c r="P9693" s="43"/>
      <c r="Q9693" s="43"/>
      <c r="R9693" s="43"/>
      <c r="S9693" s="43"/>
      <c r="T9693" s="79"/>
      <c r="AT9693" s="25" t="s">
        <v>175</v>
      </c>
      <c r="AU9693" s="25" t="s">
        <v>84</v>
      </c>
    </row>
    <row r="9694" spans="2:65" s="1" customFormat="1" ht="38.25" customHeight="1">
      <c r="B9694" s="42"/>
      <c r="C9694" s="193" t="s">
        <v>4686</v>
      </c>
      <c r="D9694" s="193" t="s">
        <v>168</v>
      </c>
      <c r="E9694" s="194" t="s">
        <v>1229</v>
      </c>
      <c r="F9694" s="195" t="s">
        <v>1230</v>
      </c>
      <c r="G9694" s="196" t="s">
        <v>288</v>
      </c>
      <c r="H9694" s="197">
        <v>15</v>
      </c>
      <c r="I9694" s="198"/>
      <c r="J9694" s="199">
        <f>ROUND(I9694*H9694,2)</f>
        <v>0</v>
      </c>
      <c r="K9694" s="195" t="s">
        <v>21</v>
      </c>
      <c r="L9694" s="62"/>
      <c r="M9694" s="200" t="s">
        <v>21</v>
      </c>
      <c r="N9694" s="201" t="s">
        <v>48</v>
      </c>
      <c r="O9694" s="43"/>
      <c r="P9694" s="202">
        <f>O9694*H9694</f>
        <v>0</v>
      </c>
      <c r="Q9694" s="202">
        <v>0</v>
      </c>
      <c r="R9694" s="202">
        <f>Q9694*H9694</f>
        <v>0</v>
      </c>
      <c r="S9694" s="202">
        <v>0</v>
      </c>
      <c r="T9694" s="203">
        <f>S9694*H9694</f>
        <v>0</v>
      </c>
      <c r="AR9694" s="25" t="s">
        <v>173</v>
      </c>
      <c r="AT9694" s="25" t="s">
        <v>168</v>
      </c>
      <c r="AU9694" s="25" t="s">
        <v>84</v>
      </c>
      <c r="AY9694" s="25" t="s">
        <v>163</v>
      </c>
      <c r="BE9694" s="204">
        <f>IF(N9694="základní",J9694,0)</f>
        <v>0</v>
      </c>
      <c r="BF9694" s="204">
        <f>IF(N9694="snížená",J9694,0)</f>
        <v>0</v>
      </c>
      <c r="BG9694" s="204">
        <f>IF(N9694="zákl. přenesená",J9694,0)</f>
        <v>0</v>
      </c>
      <c r="BH9694" s="204">
        <f>IF(N9694="sníž. přenesená",J9694,0)</f>
        <v>0</v>
      </c>
      <c r="BI9694" s="204">
        <f>IF(N9694="nulová",J9694,0)</f>
        <v>0</v>
      </c>
      <c r="BJ9694" s="25" t="s">
        <v>98</v>
      </c>
      <c r="BK9694" s="204">
        <f>ROUND(I9694*H9694,2)</f>
        <v>0</v>
      </c>
      <c r="BL9694" s="25" t="s">
        <v>173</v>
      </c>
      <c r="BM9694" s="25" t="s">
        <v>8210</v>
      </c>
    </row>
    <row r="9695" spans="2:65" s="1" customFormat="1" ht="27">
      <c r="B9695" s="42"/>
      <c r="C9695" s="64"/>
      <c r="D9695" s="205" t="s">
        <v>175</v>
      </c>
      <c r="E9695" s="64"/>
      <c r="F9695" s="206" t="s">
        <v>1230</v>
      </c>
      <c r="G9695" s="64"/>
      <c r="H9695" s="64"/>
      <c r="I9695" s="164"/>
      <c r="J9695" s="64"/>
      <c r="K9695" s="64"/>
      <c r="L9695" s="62"/>
      <c r="M9695" s="207"/>
      <c r="N9695" s="43"/>
      <c r="O9695" s="43"/>
      <c r="P9695" s="43"/>
      <c r="Q9695" s="43"/>
      <c r="R9695" s="43"/>
      <c r="S9695" s="43"/>
      <c r="T9695" s="79"/>
      <c r="AT9695" s="25" t="s">
        <v>175</v>
      </c>
      <c r="AU9695" s="25" t="s">
        <v>84</v>
      </c>
    </row>
    <row r="9696" spans="2:65" s="1" customFormat="1" ht="16.5" customHeight="1">
      <c r="B9696" s="42"/>
      <c r="C9696" s="193" t="s">
        <v>8211</v>
      </c>
      <c r="D9696" s="193" t="s">
        <v>168</v>
      </c>
      <c r="E9696" s="194" t="s">
        <v>1231</v>
      </c>
      <c r="F9696" s="195" t="s">
        <v>1232</v>
      </c>
      <c r="G9696" s="196" t="s">
        <v>1233</v>
      </c>
      <c r="H9696" s="197">
        <v>24</v>
      </c>
      <c r="I9696" s="198"/>
      <c r="J9696" s="199">
        <f>ROUND(I9696*H9696,2)</f>
        <v>0</v>
      </c>
      <c r="K9696" s="195" t="s">
        <v>21</v>
      </c>
      <c r="L9696" s="62"/>
      <c r="M9696" s="200" t="s">
        <v>21</v>
      </c>
      <c r="N9696" s="201" t="s">
        <v>48</v>
      </c>
      <c r="O9696" s="43"/>
      <c r="P9696" s="202">
        <f>O9696*H9696</f>
        <v>0</v>
      </c>
      <c r="Q9696" s="202">
        <v>0</v>
      </c>
      <c r="R9696" s="202">
        <f>Q9696*H9696</f>
        <v>0</v>
      </c>
      <c r="S9696" s="202">
        <v>0</v>
      </c>
      <c r="T9696" s="203">
        <f>S9696*H9696</f>
        <v>0</v>
      </c>
      <c r="AR9696" s="25" t="s">
        <v>173</v>
      </c>
      <c r="AT9696" s="25" t="s">
        <v>168</v>
      </c>
      <c r="AU9696" s="25" t="s">
        <v>84</v>
      </c>
      <c r="AY9696" s="25" t="s">
        <v>163</v>
      </c>
      <c r="BE9696" s="204">
        <f>IF(N9696="základní",J9696,0)</f>
        <v>0</v>
      </c>
      <c r="BF9696" s="204">
        <f>IF(N9696="snížená",J9696,0)</f>
        <v>0</v>
      </c>
      <c r="BG9696" s="204">
        <f>IF(N9696="zákl. přenesená",J9696,0)</f>
        <v>0</v>
      </c>
      <c r="BH9696" s="204">
        <f>IF(N9696="sníž. přenesená",J9696,0)</f>
        <v>0</v>
      </c>
      <c r="BI9696" s="204">
        <f>IF(N9696="nulová",J9696,0)</f>
        <v>0</v>
      </c>
      <c r="BJ9696" s="25" t="s">
        <v>98</v>
      </c>
      <c r="BK9696" s="204">
        <f>ROUND(I9696*H9696,2)</f>
        <v>0</v>
      </c>
      <c r="BL9696" s="25" t="s">
        <v>173</v>
      </c>
      <c r="BM9696" s="25" t="s">
        <v>8212</v>
      </c>
    </row>
    <row r="9697" spans="2:65" s="1" customFormat="1" ht="13.5">
      <c r="B9697" s="42"/>
      <c r="C9697" s="64"/>
      <c r="D9697" s="205" t="s">
        <v>175</v>
      </c>
      <c r="E9697" s="64"/>
      <c r="F9697" s="206" t="s">
        <v>1232</v>
      </c>
      <c r="G9697" s="64"/>
      <c r="H9697" s="64"/>
      <c r="I9697" s="164"/>
      <c r="J9697" s="64"/>
      <c r="K9697" s="64"/>
      <c r="L9697" s="62"/>
      <c r="M9697" s="207"/>
      <c r="N9697" s="43"/>
      <c r="O9697" s="43"/>
      <c r="P9697" s="43"/>
      <c r="Q9697" s="43"/>
      <c r="R9697" s="43"/>
      <c r="S9697" s="43"/>
      <c r="T9697" s="79"/>
      <c r="AT9697" s="25" t="s">
        <v>175</v>
      </c>
      <c r="AU9697" s="25" t="s">
        <v>84</v>
      </c>
    </row>
    <row r="9698" spans="2:65" s="1" customFormat="1" ht="38.25" customHeight="1">
      <c r="B9698" s="42"/>
      <c r="C9698" s="193" t="s">
        <v>4688</v>
      </c>
      <c r="D9698" s="193" t="s">
        <v>168</v>
      </c>
      <c r="E9698" s="194" t="s">
        <v>1234</v>
      </c>
      <c r="F9698" s="195" t="s">
        <v>1235</v>
      </c>
      <c r="G9698" s="196" t="s">
        <v>288</v>
      </c>
      <c r="H9698" s="197">
        <v>7</v>
      </c>
      <c r="I9698" s="198"/>
      <c r="J9698" s="199">
        <f>ROUND(I9698*H9698,2)</f>
        <v>0</v>
      </c>
      <c r="K9698" s="195" t="s">
        <v>21</v>
      </c>
      <c r="L9698" s="62"/>
      <c r="M9698" s="200" t="s">
        <v>21</v>
      </c>
      <c r="N9698" s="201" t="s">
        <v>48</v>
      </c>
      <c r="O9698" s="43"/>
      <c r="P9698" s="202">
        <f>O9698*H9698</f>
        <v>0</v>
      </c>
      <c r="Q9698" s="202">
        <v>0</v>
      </c>
      <c r="R9698" s="202">
        <f>Q9698*H9698</f>
        <v>0</v>
      </c>
      <c r="S9698" s="202">
        <v>0</v>
      </c>
      <c r="T9698" s="203">
        <f>S9698*H9698</f>
        <v>0</v>
      </c>
      <c r="AR9698" s="25" t="s">
        <v>173</v>
      </c>
      <c r="AT9698" s="25" t="s">
        <v>168</v>
      </c>
      <c r="AU9698" s="25" t="s">
        <v>84</v>
      </c>
      <c r="AY9698" s="25" t="s">
        <v>163</v>
      </c>
      <c r="BE9698" s="204">
        <f>IF(N9698="základní",J9698,0)</f>
        <v>0</v>
      </c>
      <c r="BF9698" s="204">
        <f>IF(N9698="snížená",J9698,0)</f>
        <v>0</v>
      </c>
      <c r="BG9698" s="204">
        <f>IF(N9698="zákl. přenesená",J9698,0)</f>
        <v>0</v>
      </c>
      <c r="BH9698" s="204">
        <f>IF(N9698="sníž. přenesená",J9698,0)</f>
        <v>0</v>
      </c>
      <c r="BI9698" s="204">
        <f>IF(N9698="nulová",J9698,0)</f>
        <v>0</v>
      </c>
      <c r="BJ9698" s="25" t="s">
        <v>98</v>
      </c>
      <c r="BK9698" s="204">
        <f>ROUND(I9698*H9698,2)</f>
        <v>0</v>
      </c>
      <c r="BL9698" s="25" t="s">
        <v>173</v>
      </c>
      <c r="BM9698" s="25" t="s">
        <v>8213</v>
      </c>
    </row>
    <row r="9699" spans="2:65" s="1" customFormat="1" ht="27">
      <c r="B9699" s="42"/>
      <c r="C9699" s="64"/>
      <c r="D9699" s="205" t="s">
        <v>175</v>
      </c>
      <c r="E9699" s="64"/>
      <c r="F9699" s="206" t="s">
        <v>1235</v>
      </c>
      <c r="G9699" s="64"/>
      <c r="H9699" s="64"/>
      <c r="I9699" s="164"/>
      <c r="J9699" s="64"/>
      <c r="K9699" s="64"/>
      <c r="L9699" s="62"/>
      <c r="M9699" s="207"/>
      <c r="N9699" s="43"/>
      <c r="O9699" s="43"/>
      <c r="P9699" s="43"/>
      <c r="Q9699" s="43"/>
      <c r="R9699" s="43"/>
      <c r="S9699" s="43"/>
      <c r="T9699" s="79"/>
      <c r="AT9699" s="25" t="s">
        <v>175</v>
      </c>
      <c r="AU9699" s="25" t="s">
        <v>84</v>
      </c>
    </row>
    <row r="9700" spans="2:65" s="1" customFormat="1" ht="38.25" customHeight="1">
      <c r="B9700" s="42"/>
      <c r="C9700" s="193" t="s">
        <v>8214</v>
      </c>
      <c r="D9700" s="193" t="s">
        <v>168</v>
      </c>
      <c r="E9700" s="194" t="s">
        <v>1236</v>
      </c>
      <c r="F9700" s="195" t="s">
        <v>1237</v>
      </c>
      <c r="G9700" s="196" t="s">
        <v>288</v>
      </c>
      <c r="H9700" s="197">
        <v>3</v>
      </c>
      <c r="I9700" s="198"/>
      <c r="J9700" s="199">
        <f>ROUND(I9700*H9700,2)</f>
        <v>0</v>
      </c>
      <c r="K9700" s="195" t="s">
        <v>21</v>
      </c>
      <c r="L9700" s="62"/>
      <c r="M9700" s="200" t="s">
        <v>21</v>
      </c>
      <c r="N9700" s="201" t="s">
        <v>48</v>
      </c>
      <c r="O9700" s="43"/>
      <c r="P9700" s="202">
        <f>O9700*H9700</f>
        <v>0</v>
      </c>
      <c r="Q9700" s="202">
        <v>0</v>
      </c>
      <c r="R9700" s="202">
        <f>Q9700*H9700</f>
        <v>0</v>
      </c>
      <c r="S9700" s="202">
        <v>0</v>
      </c>
      <c r="T9700" s="203">
        <f>S9700*H9700</f>
        <v>0</v>
      </c>
      <c r="AR9700" s="25" t="s">
        <v>173</v>
      </c>
      <c r="AT9700" s="25" t="s">
        <v>168</v>
      </c>
      <c r="AU9700" s="25" t="s">
        <v>84</v>
      </c>
      <c r="AY9700" s="25" t="s">
        <v>163</v>
      </c>
      <c r="BE9700" s="204">
        <f>IF(N9700="základní",J9700,0)</f>
        <v>0</v>
      </c>
      <c r="BF9700" s="204">
        <f>IF(N9700="snížená",J9700,0)</f>
        <v>0</v>
      </c>
      <c r="BG9700" s="204">
        <f>IF(N9700="zákl. přenesená",J9700,0)</f>
        <v>0</v>
      </c>
      <c r="BH9700" s="204">
        <f>IF(N9700="sníž. přenesená",J9700,0)</f>
        <v>0</v>
      </c>
      <c r="BI9700" s="204">
        <f>IF(N9700="nulová",J9700,0)</f>
        <v>0</v>
      </c>
      <c r="BJ9700" s="25" t="s">
        <v>98</v>
      </c>
      <c r="BK9700" s="204">
        <f>ROUND(I9700*H9700,2)</f>
        <v>0</v>
      </c>
      <c r="BL9700" s="25" t="s">
        <v>173</v>
      </c>
      <c r="BM9700" s="25" t="s">
        <v>8215</v>
      </c>
    </row>
    <row r="9701" spans="2:65" s="1" customFormat="1" ht="27">
      <c r="B9701" s="42"/>
      <c r="C9701" s="64"/>
      <c r="D9701" s="205" t="s">
        <v>175</v>
      </c>
      <c r="E9701" s="64"/>
      <c r="F9701" s="206" t="s">
        <v>1237</v>
      </c>
      <c r="G9701" s="64"/>
      <c r="H9701" s="64"/>
      <c r="I9701" s="164"/>
      <c r="J9701" s="64"/>
      <c r="K9701" s="64"/>
      <c r="L9701" s="62"/>
      <c r="M9701" s="207"/>
      <c r="N9701" s="43"/>
      <c r="O9701" s="43"/>
      <c r="P9701" s="43"/>
      <c r="Q9701" s="43"/>
      <c r="R9701" s="43"/>
      <c r="S9701" s="43"/>
      <c r="T9701" s="79"/>
      <c r="AT9701" s="25" t="s">
        <v>175</v>
      </c>
      <c r="AU9701" s="25" t="s">
        <v>84</v>
      </c>
    </row>
    <row r="9702" spans="2:65" s="1" customFormat="1" ht="25.5" customHeight="1">
      <c r="B9702" s="42"/>
      <c r="C9702" s="193" t="s">
        <v>4689</v>
      </c>
      <c r="D9702" s="193" t="s">
        <v>168</v>
      </c>
      <c r="E9702" s="194" t="s">
        <v>1238</v>
      </c>
      <c r="F9702" s="195" t="s">
        <v>1239</v>
      </c>
      <c r="G9702" s="196" t="s">
        <v>288</v>
      </c>
      <c r="H9702" s="197">
        <v>26</v>
      </c>
      <c r="I9702" s="198"/>
      <c r="J9702" s="199">
        <f>ROUND(I9702*H9702,2)</f>
        <v>0</v>
      </c>
      <c r="K9702" s="195" t="s">
        <v>21</v>
      </c>
      <c r="L9702" s="62"/>
      <c r="M9702" s="200" t="s">
        <v>21</v>
      </c>
      <c r="N9702" s="201" t="s">
        <v>48</v>
      </c>
      <c r="O9702" s="43"/>
      <c r="P9702" s="202">
        <f>O9702*H9702</f>
        <v>0</v>
      </c>
      <c r="Q9702" s="202">
        <v>0</v>
      </c>
      <c r="R9702" s="202">
        <f>Q9702*H9702</f>
        <v>0</v>
      </c>
      <c r="S9702" s="202">
        <v>0</v>
      </c>
      <c r="T9702" s="203">
        <f>S9702*H9702</f>
        <v>0</v>
      </c>
      <c r="AR9702" s="25" t="s">
        <v>173</v>
      </c>
      <c r="AT9702" s="25" t="s">
        <v>168</v>
      </c>
      <c r="AU9702" s="25" t="s">
        <v>84</v>
      </c>
      <c r="AY9702" s="25" t="s">
        <v>163</v>
      </c>
      <c r="BE9702" s="204">
        <f>IF(N9702="základní",J9702,0)</f>
        <v>0</v>
      </c>
      <c r="BF9702" s="204">
        <f>IF(N9702="snížená",J9702,0)</f>
        <v>0</v>
      </c>
      <c r="BG9702" s="204">
        <f>IF(N9702="zákl. přenesená",J9702,0)</f>
        <v>0</v>
      </c>
      <c r="BH9702" s="204">
        <f>IF(N9702="sníž. přenesená",J9702,0)</f>
        <v>0</v>
      </c>
      <c r="BI9702" s="204">
        <f>IF(N9702="nulová",J9702,0)</f>
        <v>0</v>
      </c>
      <c r="BJ9702" s="25" t="s">
        <v>98</v>
      </c>
      <c r="BK9702" s="204">
        <f>ROUND(I9702*H9702,2)</f>
        <v>0</v>
      </c>
      <c r="BL9702" s="25" t="s">
        <v>173</v>
      </c>
      <c r="BM9702" s="25" t="s">
        <v>8216</v>
      </c>
    </row>
    <row r="9703" spans="2:65" s="1" customFormat="1" ht="27">
      <c r="B9703" s="42"/>
      <c r="C9703" s="64"/>
      <c r="D9703" s="205" t="s">
        <v>175</v>
      </c>
      <c r="E9703" s="64"/>
      <c r="F9703" s="206" t="s">
        <v>1239</v>
      </c>
      <c r="G9703" s="64"/>
      <c r="H9703" s="64"/>
      <c r="I9703" s="164"/>
      <c r="J9703" s="64"/>
      <c r="K9703" s="64"/>
      <c r="L9703" s="62"/>
      <c r="M9703" s="207"/>
      <c r="N9703" s="43"/>
      <c r="O9703" s="43"/>
      <c r="P9703" s="43"/>
      <c r="Q9703" s="43"/>
      <c r="R9703" s="43"/>
      <c r="S9703" s="43"/>
      <c r="T9703" s="79"/>
      <c r="AT9703" s="25" t="s">
        <v>175</v>
      </c>
      <c r="AU9703" s="25" t="s">
        <v>84</v>
      </c>
    </row>
    <row r="9704" spans="2:65" s="1" customFormat="1" ht="25.5" customHeight="1">
      <c r="B9704" s="42"/>
      <c r="C9704" s="193" t="s">
        <v>8217</v>
      </c>
      <c r="D9704" s="193" t="s">
        <v>168</v>
      </c>
      <c r="E9704" s="194" t="s">
        <v>1240</v>
      </c>
      <c r="F9704" s="195" t="s">
        <v>1241</v>
      </c>
      <c r="G9704" s="196" t="s">
        <v>288</v>
      </c>
      <c r="H9704" s="197">
        <v>18</v>
      </c>
      <c r="I9704" s="198"/>
      <c r="J9704" s="199">
        <f>ROUND(I9704*H9704,2)</f>
        <v>0</v>
      </c>
      <c r="K9704" s="195" t="s">
        <v>21</v>
      </c>
      <c r="L9704" s="62"/>
      <c r="M9704" s="200" t="s">
        <v>21</v>
      </c>
      <c r="N9704" s="201" t="s">
        <v>48</v>
      </c>
      <c r="O9704" s="43"/>
      <c r="P9704" s="202">
        <f>O9704*H9704</f>
        <v>0</v>
      </c>
      <c r="Q9704" s="202">
        <v>0</v>
      </c>
      <c r="R9704" s="202">
        <f>Q9704*H9704</f>
        <v>0</v>
      </c>
      <c r="S9704" s="202">
        <v>0</v>
      </c>
      <c r="T9704" s="203">
        <f>S9704*H9704</f>
        <v>0</v>
      </c>
      <c r="AR9704" s="25" t="s">
        <v>173</v>
      </c>
      <c r="AT9704" s="25" t="s">
        <v>168</v>
      </c>
      <c r="AU9704" s="25" t="s">
        <v>84</v>
      </c>
      <c r="AY9704" s="25" t="s">
        <v>163</v>
      </c>
      <c r="BE9704" s="204">
        <f>IF(N9704="základní",J9704,0)</f>
        <v>0</v>
      </c>
      <c r="BF9704" s="204">
        <f>IF(N9704="snížená",J9704,0)</f>
        <v>0</v>
      </c>
      <c r="BG9704" s="204">
        <f>IF(N9704="zákl. přenesená",J9704,0)</f>
        <v>0</v>
      </c>
      <c r="BH9704" s="204">
        <f>IF(N9704="sníž. přenesená",J9704,0)</f>
        <v>0</v>
      </c>
      <c r="BI9704" s="204">
        <f>IF(N9704="nulová",J9704,0)</f>
        <v>0</v>
      </c>
      <c r="BJ9704" s="25" t="s">
        <v>98</v>
      </c>
      <c r="BK9704" s="204">
        <f>ROUND(I9704*H9704,2)</f>
        <v>0</v>
      </c>
      <c r="BL9704" s="25" t="s">
        <v>173</v>
      </c>
      <c r="BM9704" s="25" t="s">
        <v>8218</v>
      </c>
    </row>
    <row r="9705" spans="2:65" s="1" customFormat="1" ht="27">
      <c r="B9705" s="42"/>
      <c r="C9705" s="64"/>
      <c r="D9705" s="205" t="s">
        <v>175</v>
      </c>
      <c r="E9705" s="64"/>
      <c r="F9705" s="206" t="s">
        <v>1241</v>
      </c>
      <c r="G9705" s="64"/>
      <c r="H9705" s="64"/>
      <c r="I9705" s="164"/>
      <c r="J9705" s="64"/>
      <c r="K9705" s="64"/>
      <c r="L9705" s="62"/>
      <c r="M9705" s="207"/>
      <c r="N9705" s="43"/>
      <c r="O9705" s="43"/>
      <c r="P9705" s="43"/>
      <c r="Q9705" s="43"/>
      <c r="R9705" s="43"/>
      <c r="S9705" s="43"/>
      <c r="T9705" s="79"/>
      <c r="AT9705" s="25" t="s">
        <v>175</v>
      </c>
      <c r="AU9705" s="25" t="s">
        <v>84</v>
      </c>
    </row>
    <row r="9706" spans="2:65" s="1" customFormat="1" ht="25.5" customHeight="1">
      <c r="B9706" s="42"/>
      <c r="C9706" s="193" t="s">
        <v>4691</v>
      </c>
      <c r="D9706" s="193" t="s">
        <v>168</v>
      </c>
      <c r="E9706" s="194" t="s">
        <v>1242</v>
      </c>
      <c r="F9706" s="195" t="s">
        <v>1243</v>
      </c>
      <c r="G9706" s="196" t="s">
        <v>288</v>
      </c>
      <c r="H9706" s="197">
        <v>12</v>
      </c>
      <c r="I9706" s="198"/>
      <c r="J9706" s="199">
        <f>ROUND(I9706*H9706,2)</f>
        <v>0</v>
      </c>
      <c r="K9706" s="195" t="s">
        <v>21</v>
      </c>
      <c r="L9706" s="62"/>
      <c r="M9706" s="200" t="s">
        <v>21</v>
      </c>
      <c r="N9706" s="201" t="s">
        <v>48</v>
      </c>
      <c r="O9706" s="43"/>
      <c r="P9706" s="202">
        <f>O9706*H9706</f>
        <v>0</v>
      </c>
      <c r="Q9706" s="202">
        <v>0</v>
      </c>
      <c r="R9706" s="202">
        <f>Q9706*H9706</f>
        <v>0</v>
      </c>
      <c r="S9706" s="202">
        <v>0</v>
      </c>
      <c r="T9706" s="203">
        <f>S9706*H9706</f>
        <v>0</v>
      </c>
      <c r="AR9706" s="25" t="s">
        <v>173</v>
      </c>
      <c r="AT9706" s="25" t="s">
        <v>168</v>
      </c>
      <c r="AU9706" s="25" t="s">
        <v>84</v>
      </c>
      <c r="AY9706" s="25" t="s">
        <v>163</v>
      </c>
      <c r="BE9706" s="204">
        <f>IF(N9706="základní",J9706,0)</f>
        <v>0</v>
      </c>
      <c r="BF9706" s="204">
        <f>IF(N9706="snížená",J9706,0)</f>
        <v>0</v>
      </c>
      <c r="BG9706" s="204">
        <f>IF(N9706="zákl. přenesená",J9706,0)</f>
        <v>0</v>
      </c>
      <c r="BH9706" s="204">
        <f>IF(N9706="sníž. přenesená",J9706,0)</f>
        <v>0</v>
      </c>
      <c r="BI9706" s="204">
        <f>IF(N9706="nulová",J9706,0)</f>
        <v>0</v>
      </c>
      <c r="BJ9706" s="25" t="s">
        <v>98</v>
      </c>
      <c r="BK9706" s="204">
        <f>ROUND(I9706*H9706,2)</f>
        <v>0</v>
      </c>
      <c r="BL9706" s="25" t="s">
        <v>173</v>
      </c>
      <c r="BM9706" s="25" t="s">
        <v>8219</v>
      </c>
    </row>
    <row r="9707" spans="2:65" s="1" customFormat="1" ht="27">
      <c r="B9707" s="42"/>
      <c r="C9707" s="64"/>
      <c r="D9707" s="205" t="s">
        <v>175</v>
      </c>
      <c r="E9707" s="64"/>
      <c r="F9707" s="206" t="s">
        <v>1243</v>
      </c>
      <c r="G9707" s="64"/>
      <c r="H9707" s="64"/>
      <c r="I9707" s="164"/>
      <c r="J9707" s="64"/>
      <c r="K9707" s="64"/>
      <c r="L9707" s="62"/>
      <c r="M9707" s="207"/>
      <c r="N9707" s="43"/>
      <c r="O9707" s="43"/>
      <c r="P9707" s="43"/>
      <c r="Q9707" s="43"/>
      <c r="R9707" s="43"/>
      <c r="S9707" s="43"/>
      <c r="T9707" s="79"/>
      <c r="AT9707" s="25" t="s">
        <v>175</v>
      </c>
      <c r="AU9707" s="25" t="s">
        <v>84</v>
      </c>
    </row>
    <row r="9708" spans="2:65" s="1" customFormat="1" ht="25.5" customHeight="1">
      <c r="B9708" s="42"/>
      <c r="C9708" s="193" t="s">
        <v>8220</v>
      </c>
      <c r="D9708" s="193" t="s">
        <v>168</v>
      </c>
      <c r="E9708" s="194" t="s">
        <v>1244</v>
      </c>
      <c r="F9708" s="195" t="s">
        <v>1245</v>
      </c>
      <c r="G9708" s="196" t="s">
        <v>288</v>
      </c>
      <c r="H9708" s="197">
        <v>165</v>
      </c>
      <c r="I9708" s="198"/>
      <c r="J9708" s="199">
        <f>ROUND(I9708*H9708,2)</f>
        <v>0</v>
      </c>
      <c r="K9708" s="195" t="s">
        <v>21</v>
      </c>
      <c r="L9708" s="62"/>
      <c r="M9708" s="200" t="s">
        <v>21</v>
      </c>
      <c r="N9708" s="201" t="s">
        <v>48</v>
      </c>
      <c r="O9708" s="43"/>
      <c r="P9708" s="202">
        <f>O9708*H9708</f>
        <v>0</v>
      </c>
      <c r="Q9708" s="202">
        <v>0</v>
      </c>
      <c r="R9708" s="202">
        <f>Q9708*H9708</f>
        <v>0</v>
      </c>
      <c r="S9708" s="202">
        <v>0</v>
      </c>
      <c r="T9708" s="203">
        <f>S9708*H9708</f>
        <v>0</v>
      </c>
      <c r="AR9708" s="25" t="s">
        <v>173</v>
      </c>
      <c r="AT9708" s="25" t="s">
        <v>168</v>
      </c>
      <c r="AU9708" s="25" t="s">
        <v>84</v>
      </c>
      <c r="AY9708" s="25" t="s">
        <v>163</v>
      </c>
      <c r="BE9708" s="204">
        <f>IF(N9708="základní",J9708,0)</f>
        <v>0</v>
      </c>
      <c r="BF9708" s="204">
        <f>IF(N9708="snížená",J9708,0)</f>
        <v>0</v>
      </c>
      <c r="BG9708" s="204">
        <f>IF(N9708="zákl. přenesená",J9708,0)</f>
        <v>0</v>
      </c>
      <c r="BH9708" s="204">
        <f>IF(N9708="sníž. přenesená",J9708,0)</f>
        <v>0</v>
      </c>
      <c r="BI9708" s="204">
        <f>IF(N9708="nulová",J9708,0)</f>
        <v>0</v>
      </c>
      <c r="BJ9708" s="25" t="s">
        <v>98</v>
      </c>
      <c r="BK9708" s="204">
        <f>ROUND(I9708*H9708,2)</f>
        <v>0</v>
      </c>
      <c r="BL9708" s="25" t="s">
        <v>173</v>
      </c>
      <c r="BM9708" s="25" t="s">
        <v>8221</v>
      </c>
    </row>
    <row r="9709" spans="2:65" s="1" customFormat="1" ht="27">
      <c r="B9709" s="42"/>
      <c r="C9709" s="64"/>
      <c r="D9709" s="205" t="s">
        <v>175</v>
      </c>
      <c r="E9709" s="64"/>
      <c r="F9709" s="206" t="s">
        <v>1245</v>
      </c>
      <c r="G9709" s="64"/>
      <c r="H9709" s="64"/>
      <c r="I9709" s="164"/>
      <c r="J9709" s="64"/>
      <c r="K9709" s="64"/>
      <c r="L9709" s="62"/>
      <c r="M9709" s="207"/>
      <c r="N9709" s="43"/>
      <c r="O9709" s="43"/>
      <c r="P9709" s="43"/>
      <c r="Q9709" s="43"/>
      <c r="R9709" s="43"/>
      <c r="S9709" s="43"/>
      <c r="T9709" s="79"/>
      <c r="AT9709" s="25" t="s">
        <v>175</v>
      </c>
      <c r="AU9709" s="25" t="s">
        <v>84</v>
      </c>
    </row>
    <row r="9710" spans="2:65" s="1" customFormat="1" ht="38.25" customHeight="1">
      <c r="B9710" s="42"/>
      <c r="C9710" s="193" t="s">
        <v>4692</v>
      </c>
      <c r="D9710" s="193" t="s">
        <v>168</v>
      </c>
      <c r="E9710" s="194" t="s">
        <v>1246</v>
      </c>
      <c r="F9710" s="195" t="s">
        <v>1247</v>
      </c>
      <c r="G9710" s="196" t="s">
        <v>184</v>
      </c>
      <c r="H9710" s="197">
        <v>3</v>
      </c>
      <c r="I9710" s="198"/>
      <c r="J9710" s="199">
        <f>ROUND(I9710*H9710,2)</f>
        <v>0</v>
      </c>
      <c r="K9710" s="195" t="s">
        <v>21</v>
      </c>
      <c r="L9710" s="62"/>
      <c r="M9710" s="200" t="s">
        <v>21</v>
      </c>
      <c r="N9710" s="201" t="s">
        <v>48</v>
      </c>
      <c r="O9710" s="43"/>
      <c r="P9710" s="202">
        <f>O9710*H9710</f>
        <v>0</v>
      </c>
      <c r="Q9710" s="202">
        <v>0</v>
      </c>
      <c r="R9710" s="202">
        <f>Q9710*H9710</f>
        <v>0</v>
      </c>
      <c r="S9710" s="202">
        <v>0</v>
      </c>
      <c r="T9710" s="203">
        <f>S9710*H9710</f>
        <v>0</v>
      </c>
      <c r="AR9710" s="25" t="s">
        <v>173</v>
      </c>
      <c r="AT9710" s="25" t="s">
        <v>168</v>
      </c>
      <c r="AU9710" s="25" t="s">
        <v>84</v>
      </c>
      <c r="AY9710" s="25" t="s">
        <v>163</v>
      </c>
      <c r="BE9710" s="204">
        <f>IF(N9710="základní",J9710,0)</f>
        <v>0</v>
      </c>
      <c r="BF9710" s="204">
        <f>IF(N9710="snížená",J9710,0)</f>
        <v>0</v>
      </c>
      <c r="BG9710" s="204">
        <f>IF(N9710="zákl. přenesená",J9710,0)</f>
        <v>0</v>
      </c>
      <c r="BH9710" s="204">
        <f>IF(N9710="sníž. přenesená",J9710,0)</f>
        <v>0</v>
      </c>
      <c r="BI9710" s="204">
        <f>IF(N9710="nulová",J9710,0)</f>
        <v>0</v>
      </c>
      <c r="BJ9710" s="25" t="s">
        <v>98</v>
      </c>
      <c r="BK9710" s="204">
        <f>ROUND(I9710*H9710,2)</f>
        <v>0</v>
      </c>
      <c r="BL9710" s="25" t="s">
        <v>173</v>
      </c>
      <c r="BM9710" s="25" t="s">
        <v>8222</v>
      </c>
    </row>
    <row r="9711" spans="2:65" s="1" customFormat="1" ht="40.5">
      <c r="B9711" s="42"/>
      <c r="C9711" s="64"/>
      <c r="D9711" s="205" t="s">
        <v>175</v>
      </c>
      <c r="E9711" s="64"/>
      <c r="F9711" s="206" t="s">
        <v>1247</v>
      </c>
      <c r="G9711" s="64"/>
      <c r="H9711" s="64"/>
      <c r="I9711" s="164"/>
      <c r="J9711" s="64"/>
      <c r="K9711" s="64"/>
      <c r="L9711" s="62"/>
      <c r="M9711" s="207"/>
      <c r="N9711" s="43"/>
      <c r="O9711" s="43"/>
      <c r="P9711" s="43"/>
      <c r="Q9711" s="43"/>
      <c r="R9711" s="43"/>
      <c r="S9711" s="43"/>
      <c r="T9711" s="79"/>
      <c r="AT9711" s="25" t="s">
        <v>175</v>
      </c>
      <c r="AU9711" s="25" t="s">
        <v>84</v>
      </c>
    </row>
    <row r="9712" spans="2:65" s="1" customFormat="1" ht="38.25" customHeight="1">
      <c r="B9712" s="42"/>
      <c r="C9712" s="193" t="s">
        <v>8223</v>
      </c>
      <c r="D9712" s="193" t="s">
        <v>168</v>
      </c>
      <c r="E9712" s="194" t="s">
        <v>1248</v>
      </c>
      <c r="F9712" s="195" t="s">
        <v>1249</v>
      </c>
      <c r="G9712" s="196" t="s">
        <v>184</v>
      </c>
      <c r="H9712" s="197">
        <v>2</v>
      </c>
      <c r="I9712" s="198"/>
      <c r="J9712" s="199">
        <f>ROUND(I9712*H9712,2)</f>
        <v>0</v>
      </c>
      <c r="K9712" s="195" t="s">
        <v>21</v>
      </c>
      <c r="L9712" s="62"/>
      <c r="M9712" s="200" t="s">
        <v>21</v>
      </c>
      <c r="N9712" s="201" t="s">
        <v>48</v>
      </c>
      <c r="O9712" s="43"/>
      <c r="P9712" s="202">
        <f>O9712*H9712</f>
        <v>0</v>
      </c>
      <c r="Q9712" s="202">
        <v>0</v>
      </c>
      <c r="R9712" s="202">
        <f>Q9712*H9712</f>
        <v>0</v>
      </c>
      <c r="S9712" s="202">
        <v>0</v>
      </c>
      <c r="T9712" s="203">
        <f>S9712*H9712</f>
        <v>0</v>
      </c>
      <c r="AR9712" s="25" t="s">
        <v>173</v>
      </c>
      <c r="AT9712" s="25" t="s">
        <v>168</v>
      </c>
      <c r="AU9712" s="25" t="s">
        <v>84</v>
      </c>
      <c r="AY9712" s="25" t="s">
        <v>163</v>
      </c>
      <c r="BE9712" s="204">
        <f>IF(N9712="základní",J9712,0)</f>
        <v>0</v>
      </c>
      <c r="BF9712" s="204">
        <f>IF(N9712="snížená",J9712,0)</f>
        <v>0</v>
      </c>
      <c r="BG9712" s="204">
        <f>IF(N9712="zákl. přenesená",J9712,0)</f>
        <v>0</v>
      </c>
      <c r="BH9712" s="204">
        <f>IF(N9712="sníž. přenesená",J9712,0)</f>
        <v>0</v>
      </c>
      <c r="BI9712" s="204">
        <f>IF(N9712="nulová",J9712,0)</f>
        <v>0</v>
      </c>
      <c r="BJ9712" s="25" t="s">
        <v>98</v>
      </c>
      <c r="BK9712" s="204">
        <f>ROUND(I9712*H9712,2)</f>
        <v>0</v>
      </c>
      <c r="BL9712" s="25" t="s">
        <v>173</v>
      </c>
      <c r="BM9712" s="25" t="s">
        <v>8224</v>
      </c>
    </row>
    <row r="9713" spans="2:65" s="1" customFormat="1" ht="40.5">
      <c r="B9713" s="42"/>
      <c r="C9713" s="64"/>
      <c r="D9713" s="205" t="s">
        <v>175</v>
      </c>
      <c r="E9713" s="64"/>
      <c r="F9713" s="206" t="s">
        <v>1249</v>
      </c>
      <c r="G9713" s="64"/>
      <c r="H9713" s="64"/>
      <c r="I9713" s="164"/>
      <c r="J9713" s="64"/>
      <c r="K9713" s="64"/>
      <c r="L9713" s="62"/>
      <c r="M9713" s="207"/>
      <c r="N9713" s="43"/>
      <c r="O9713" s="43"/>
      <c r="P9713" s="43"/>
      <c r="Q9713" s="43"/>
      <c r="R9713" s="43"/>
      <c r="S9713" s="43"/>
      <c r="T9713" s="79"/>
      <c r="AT9713" s="25" t="s">
        <v>175</v>
      </c>
      <c r="AU9713" s="25" t="s">
        <v>84</v>
      </c>
    </row>
    <row r="9714" spans="2:65" s="1" customFormat="1" ht="16.5" customHeight="1">
      <c r="B9714" s="42"/>
      <c r="C9714" s="193" t="s">
        <v>4694</v>
      </c>
      <c r="D9714" s="193" t="s">
        <v>168</v>
      </c>
      <c r="E9714" s="194" t="s">
        <v>1250</v>
      </c>
      <c r="F9714" s="195" t="s">
        <v>1251</v>
      </c>
      <c r="G9714" s="196" t="s">
        <v>184</v>
      </c>
      <c r="H9714" s="197">
        <v>12</v>
      </c>
      <c r="I9714" s="198"/>
      <c r="J9714" s="199">
        <f>ROUND(I9714*H9714,2)</f>
        <v>0</v>
      </c>
      <c r="K9714" s="195" t="s">
        <v>21</v>
      </c>
      <c r="L9714" s="62"/>
      <c r="M9714" s="200" t="s">
        <v>21</v>
      </c>
      <c r="N9714" s="201" t="s">
        <v>48</v>
      </c>
      <c r="O9714" s="43"/>
      <c r="P9714" s="202">
        <f>O9714*H9714</f>
        <v>0</v>
      </c>
      <c r="Q9714" s="202">
        <v>0</v>
      </c>
      <c r="R9714" s="202">
        <f>Q9714*H9714</f>
        <v>0</v>
      </c>
      <c r="S9714" s="202">
        <v>0</v>
      </c>
      <c r="T9714" s="203">
        <f>S9714*H9714</f>
        <v>0</v>
      </c>
      <c r="AR9714" s="25" t="s">
        <v>173</v>
      </c>
      <c r="AT9714" s="25" t="s">
        <v>168</v>
      </c>
      <c r="AU9714" s="25" t="s">
        <v>84</v>
      </c>
      <c r="AY9714" s="25" t="s">
        <v>163</v>
      </c>
      <c r="BE9714" s="204">
        <f>IF(N9714="základní",J9714,0)</f>
        <v>0</v>
      </c>
      <c r="BF9714" s="204">
        <f>IF(N9714="snížená",J9714,0)</f>
        <v>0</v>
      </c>
      <c r="BG9714" s="204">
        <f>IF(N9714="zákl. přenesená",J9714,0)</f>
        <v>0</v>
      </c>
      <c r="BH9714" s="204">
        <f>IF(N9714="sníž. přenesená",J9714,0)</f>
        <v>0</v>
      </c>
      <c r="BI9714" s="204">
        <f>IF(N9714="nulová",J9714,0)</f>
        <v>0</v>
      </c>
      <c r="BJ9714" s="25" t="s">
        <v>98</v>
      </c>
      <c r="BK9714" s="204">
        <f>ROUND(I9714*H9714,2)</f>
        <v>0</v>
      </c>
      <c r="BL9714" s="25" t="s">
        <v>173</v>
      </c>
      <c r="BM9714" s="25" t="s">
        <v>8225</v>
      </c>
    </row>
    <row r="9715" spans="2:65" s="1" customFormat="1" ht="13.5">
      <c r="B9715" s="42"/>
      <c r="C9715" s="64"/>
      <c r="D9715" s="205" t="s">
        <v>175</v>
      </c>
      <c r="E9715" s="64"/>
      <c r="F9715" s="206" t="s">
        <v>1251</v>
      </c>
      <c r="G9715" s="64"/>
      <c r="H9715" s="64"/>
      <c r="I9715" s="164"/>
      <c r="J9715" s="64"/>
      <c r="K9715" s="64"/>
      <c r="L9715" s="62"/>
      <c r="M9715" s="207"/>
      <c r="N9715" s="43"/>
      <c r="O9715" s="43"/>
      <c r="P9715" s="43"/>
      <c r="Q9715" s="43"/>
      <c r="R9715" s="43"/>
      <c r="S9715" s="43"/>
      <c r="T9715" s="79"/>
      <c r="AT9715" s="25" t="s">
        <v>175</v>
      </c>
      <c r="AU9715" s="25" t="s">
        <v>84</v>
      </c>
    </row>
    <row r="9716" spans="2:65" s="1" customFormat="1" ht="16.5" customHeight="1">
      <c r="B9716" s="42"/>
      <c r="C9716" s="193" t="s">
        <v>8226</v>
      </c>
      <c r="D9716" s="193" t="s">
        <v>168</v>
      </c>
      <c r="E9716" s="194" t="s">
        <v>1252</v>
      </c>
      <c r="F9716" s="195" t="s">
        <v>1253</v>
      </c>
      <c r="G9716" s="196" t="s">
        <v>1254</v>
      </c>
      <c r="H9716" s="197">
        <v>36</v>
      </c>
      <c r="I9716" s="198"/>
      <c r="J9716" s="199">
        <f>ROUND(I9716*H9716,2)</f>
        <v>0</v>
      </c>
      <c r="K9716" s="195" t="s">
        <v>21</v>
      </c>
      <c r="L9716" s="62"/>
      <c r="M9716" s="200" t="s">
        <v>21</v>
      </c>
      <c r="N9716" s="201" t="s">
        <v>48</v>
      </c>
      <c r="O9716" s="43"/>
      <c r="P9716" s="202">
        <f>O9716*H9716</f>
        <v>0</v>
      </c>
      <c r="Q9716" s="202">
        <v>0</v>
      </c>
      <c r="R9716" s="202">
        <f>Q9716*H9716</f>
        <v>0</v>
      </c>
      <c r="S9716" s="202">
        <v>0</v>
      </c>
      <c r="T9716" s="203">
        <f>S9716*H9716</f>
        <v>0</v>
      </c>
      <c r="AR9716" s="25" t="s">
        <v>173</v>
      </c>
      <c r="AT9716" s="25" t="s">
        <v>168</v>
      </c>
      <c r="AU9716" s="25" t="s">
        <v>84</v>
      </c>
      <c r="AY9716" s="25" t="s">
        <v>163</v>
      </c>
      <c r="BE9716" s="204">
        <f>IF(N9716="základní",J9716,0)</f>
        <v>0</v>
      </c>
      <c r="BF9716" s="204">
        <f>IF(N9716="snížená",J9716,0)</f>
        <v>0</v>
      </c>
      <c r="BG9716" s="204">
        <f>IF(N9716="zákl. přenesená",J9716,0)</f>
        <v>0</v>
      </c>
      <c r="BH9716" s="204">
        <f>IF(N9716="sníž. přenesená",J9716,0)</f>
        <v>0</v>
      </c>
      <c r="BI9716" s="204">
        <f>IF(N9716="nulová",J9716,0)</f>
        <v>0</v>
      </c>
      <c r="BJ9716" s="25" t="s">
        <v>98</v>
      </c>
      <c r="BK9716" s="204">
        <f>ROUND(I9716*H9716,2)</f>
        <v>0</v>
      </c>
      <c r="BL9716" s="25" t="s">
        <v>173</v>
      </c>
      <c r="BM9716" s="25" t="s">
        <v>8227</v>
      </c>
    </row>
    <row r="9717" spans="2:65" s="1" customFormat="1" ht="13.5">
      <c r="B9717" s="42"/>
      <c r="C9717" s="64"/>
      <c r="D9717" s="205" t="s">
        <v>175</v>
      </c>
      <c r="E9717" s="64"/>
      <c r="F9717" s="206" t="s">
        <v>1253</v>
      </c>
      <c r="G9717" s="64"/>
      <c r="H9717" s="64"/>
      <c r="I9717" s="164"/>
      <c r="J9717" s="64"/>
      <c r="K9717" s="64"/>
      <c r="L9717" s="62"/>
      <c r="M9717" s="207"/>
      <c r="N9717" s="43"/>
      <c r="O9717" s="43"/>
      <c r="P9717" s="43"/>
      <c r="Q9717" s="43"/>
      <c r="R9717" s="43"/>
      <c r="S9717" s="43"/>
      <c r="T9717" s="79"/>
      <c r="AT9717" s="25" t="s">
        <v>175</v>
      </c>
      <c r="AU9717" s="25" t="s">
        <v>84</v>
      </c>
    </row>
    <row r="9718" spans="2:65" s="1" customFormat="1" ht="16.5" customHeight="1">
      <c r="B9718" s="42"/>
      <c r="C9718" s="193" t="s">
        <v>4695</v>
      </c>
      <c r="D9718" s="193" t="s">
        <v>168</v>
      </c>
      <c r="E9718" s="194" t="s">
        <v>1255</v>
      </c>
      <c r="F9718" s="195" t="s">
        <v>1256</v>
      </c>
      <c r="G9718" s="196" t="s">
        <v>184</v>
      </c>
      <c r="H9718" s="197">
        <v>12</v>
      </c>
      <c r="I9718" s="198"/>
      <c r="J9718" s="199">
        <f>ROUND(I9718*H9718,2)</f>
        <v>0</v>
      </c>
      <c r="K9718" s="195" t="s">
        <v>21</v>
      </c>
      <c r="L9718" s="62"/>
      <c r="M9718" s="200" t="s">
        <v>21</v>
      </c>
      <c r="N9718" s="201" t="s">
        <v>48</v>
      </c>
      <c r="O9718" s="43"/>
      <c r="P9718" s="202">
        <f>O9718*H9718</f>
        <v>0</v>
      </c>
      <c r="Q9718" s="202">
        <v>0</v>
      </c>
      <c r="R9718" s="202">
        <f>Q9718*H9718</f>
        <v>0</v>
      </c>
      <c r="S9718" s="202">
        <v>0</v>
      </c>
      <c r="T9718" s="203">
        <f>S9718*H9718</f>
        <v>0</v>
      </c>
      <c r="AR9718" s="25" t="s">
        <v>173</v>
      </c>
      <c r="AT9718" s="25" t="s">
        <v>168</v>
      </c>
      <c r="AU9718" s="25" t="s">
        <v>84</v>
      </c>
      <c r="AY9718" s="25" t="s">
        <v>163</v>
      </c>
      <c r="BE9718" s="204">
        <f>IF(N9718="základní",J9718,0)</f>
        <v>0</v>
      </c>
      <c r="BF9718" s="204">
        <f>IF(N9718="snížená",J9718,0)</f>
        <v>0</v>
      </c>
      <c r="BG9718" s="204">
        <f>IF(N9718="zákl. přenesená",J9718,0)</f>
        <v>0</v>
      </c>
      <c r="BH9718" s="204">
        <f>IF(N9718="sníž. přenesená",J9718,0)</f>
        <v>0</v>
      </c>
      <c r="BI9718" s="204">
        <f>IF(N9718="nulová",J9718,0)</f>
        <v>0</v>
      </c>
      <c r="BJ9718" s="25" t="s">
        <v>98</v>
      </c>
      <c r="BK9718" s="204">
        <f>ROUND(I9718*H9718,2)</f>
        <v>0</v>
      </c>
      <c r="BL9718" s="25" t="s">
        <v>173</v>
      </c>
      <c r="BM9718" s="25" t="s">
        <v>8228</v>
      </c>
    </row>
    <row r="9719" spans="2:65" s="1" customFormat="1" ht="13.5">
      <c r="B9719" s="42"/>
      <c r="C9719" s="64"/>
      <c r="D9719" s="205" t="s">
        <v>175</v>
      </c>
      <c r="E9719" s="64"/>
      <c r="F9719" s="206" t="s">
        <v>1256</v>
      </c>
      <c r="G9719" s="64"/>
      <c r="H9719" s="64"/>
      <c r="I9719" s="164"/>
      <c r="J9719" s="64"/>
      <c r="K9719" s="64"/>
      <c r="L9719" s="62"/>
      <c r="M9719" s="207"/>
      <c r="N9719" s="43"/>
      <c r="O9719" s="43"/>
      <c r="P9719" s="43"/>
      <c r="Q9719" s="43"/>
      <c r="R9719" s="43"/>
      <c r="S9719" s="43"/>
      <c r="T9719" s="79"/>
      <c r="AT9719" s="25" t="s">
        <v>175</v>
      </c>
      <c r="AU9719" s="25" t="s">
        <v>84</v>
      </c>
    </row>
    <row r="9720" spans="2:65" s="1" customFormat="1" ht="16.5" customHeight="1">
      <c r="B9720" s="42"/>
      <c r="C9720" s="193" t="s">
        <v>8229</v>
      </c>
      <c r="D9720" s="193" t="s">
        <v>168</v>
      </c>
      <c r="E9720" s="194" t="s">
        <v>1257</v>
      </c>
      <c r="F9720" s="195" t="s">
        <v>1258</v>
      </c>
      <c r="G9720" s="196" t="s">
        <v>1259</v>
      </c>
      <c r="H9720" s="197">
        <v>12</v>
      </c>
      <c r="I9720" s="198"/>
      <c r="J9720" s="199">
        <f>ROUND(I9720*H9720,2)</f>
        <v>0</v>
      </c>
      <c r="K9720" s="195" t="s">
        <v>21</v>
      </c>
      <c r="L9720" s="62"/>
      <c r="M9720" s="200" t="s">
        <v>21</v>
      </c>
      <c r="N9720" s="201" t="s">
        <v>48</v>
      </c>
      <c r="O9720" s="43"/>
      <c r="P9720" s="202">
        <f>O9720*H9720</f>
        <v>0</v>
      </c>
      <c r="Q9720" s="202">
        <v>0</v>
      </c>
      <c r="R9720" s="202">
        <f>Q9720*H9720</f>
        <v>0</v>
      </c>
      <c r="S9720" s="202">
        <v>0</v>
      </c>
      <c r="T9720" s="203">
        <f>S9720*H9720</f>
        <v>0</v>
      </c>
      <c r="AR9720" s="25" t="s">
        <v>173</v>
      </c>
      <c r="AT9720" s="25" t="s">
        <v>168</v>
      </c>
      <c r="AU9720" s="25" t="s">
        <v>84</v>
      </c>
      <c r="AY9720" s="25" t="s">
        <v>163</v>
      </c>
      <c r="BE9720" s="204">
        <f>IF(N9720="základní",J9720,0)</f>
        <v>0</v>
      </c>
      <c r="BF9720" s="204">
        <f>IF(N9720="snížená",J9720,0)</f>
        <v>0</v>
      </c>
      <c r="BG9720" s="204">
        <f>IF(N9720="zákl. přenesená",J9720,0)</f>
        <v>0</v>
      </c>
      <c r="BH9720" s="204">
        <f>IF(N9720="sníž. přenesená",J9720,0)</f>
        <v>0</v>
      </c>
      <c r="BI9720" s="204">
        <f>IF(N9720="nulová",J9720,0)</f>
        <v>0</v>
      </c>
      <c r="BJ9720" s="25" t="s">
        <v>98</v>
      </c>
      <c r="BK9720" s="204">
        <f>ROUND(I9720*H9720,2)</f>
        <v>0</v>
      </c>
      <c r="BL9720" s="25" t="s">
        <v>173</v>
      </c>
      <c r="BM9720" s="25" t="s">
        <v>8230</v>
      </c>
    </row>
    <row r="9721" spans="2:65" s="1" customFormat="1" ht="13.5">
      <c r="B9721" s="42"/>
      <c r="C9721" s="64"/>
      <c r="D9721" s="205" t="s">
        <v>175</v>
      </c>
      <c r="E9721" s="64"/>
      <c r="F9721" s="206" t="s">
        <v>1258</v>
      </c>
      <c r="G9721" s="64"/>
      <c r="H9721" s="64"/>
      <c r="I9721" s="164"/>
      <c r="J9721" s="64"/>
      <c r="K9721" s="64"/>
      <c r="L9721" s="62"/>
      <c r="M9721" s="207"/>
      <c r="N9721" s="43"/>
      <c r="O9721" s="43"/>
      <c r="P9721" s="43"/>
      <c r="Q9721" s="43"/>
      <c r="R9721" s="43"/>
      <c r="S9721" s="43"/>
      <c r="T9721" s="79"/>
      <c r="AT9721" s="25" t="s">
        <v>175</v>
      </c>
      <c r="AU9721" s="25" t="s">
        <v>84</v>
      </c>
    </row>
    <row r="9722" spans="2:65" s="1" customFormat="1" ht="16.5" customHeight="1">
      <c r="B9722" s="42"/>
      <c r="C9722" s="193" t="s">
        <v>4697</v>
      </c>
      <c r="D9722" s="193" t="s">
        <v>168</v>
      </c>
      <c r="E9722" s="194" t="s">
        <v>1260</v>
      </c>
      <c r="F9722" s="195" t="s">
        <v>1261</v>
      </c>
      <c r="G9722" s="196" t="s">
        <v>288</v>
      </c>
      <c r="H9722" s="197">
        <v>165</v>
      </c>
      <c r="I9722" s="198"/>
      <c r="J9722" s="199">
        <f>ROUND(I9722*H9722,2)</f>
        <v>0</v>
      </c>
      <c r="K9722" s="195" t="s">
        <v>21</v>
      </c>
      <c r="L9722" s="62"/>
      <c r="M9722" s="200" t="s">
        <v>21</v>
      </c>
      <c r="N9722" s="201" t="s">
        <v>48</v>
      </c>
      <c r="O9722" s="43"/>
      <c r="P9722" s="202">
        <f>O9722*H9722</f>
        <v>0</v>
      </c>
      <c r="Q9722" s="202">
        <v>0</v>
      </c>
      <c r="R9722" s="202">
        <f>Q9722*H9722</f>
        <v>0</v>
      </c>
      <c r="S9722" s="202">
        <v>0</v>
      </c>
      <c r="T9722" s="203">
        <f>S9722*H9722</f>
        <v>0</v>
      </c>
      <c r="AR9722" s="25" t="s">
        <v>173</v>
      </c>
      <c r="AT9722" s="25" t="s">
        <v>168</v>
      </c>
      <c r="AU9722" s="25" t="s">
        <v>84</v>
      </c>
      <c r="AY9722" s="25" t="s">
        <v>163</v>
      </c>
      <c r="BE9722" s="204">
        <f>IF(N9722="základní",J9722,0)</f>
        <v>0</v>
      </c>
      <c r="BF9722" s="204">
        <f>IF(N9722="snížená",J9722,0)</f>
        <v>0</v>
      </c>
      <c r="BG9722" s="204">
        <f>IF(N9722="zákl. přenesená",J9722,0)</f>
        <v>0</v>
      </c>
      <c r="BH9722" s="204">
        <f>IF(N9722="sníž. přenesená",J9722,0)</f>
        <v>0</v>
      </c>
      <c r="BI9722" s="204">
        <f>IF(N9722="nulová",J9722,0)</f>
        <v>0</v>
      </c>
      <c r="BJ9722" s="25" t="s">
        <v>98</v>
      </c>
      <c r="BK9722" s="204">
        <f>ROUND(I9722*H9722,2)</f>
        <v>0</v>
      </c>
      <c r="BL9722" s="25" t="s">
        <v>173</v>
      </c>
      <c r="BM9722" s="25" t="s">
        <v>8231</v>
      </c>
    </row>
    <row r="9723" spans="2:65" s="1" customFormat="1" ht="13.5">
      <c r="B9723" s="42"/>
      <c r="C9723" s="64"/>
      <c r="D9723" s="205" t="s">
        <v>175</v>
      </c>
      <c r="E9723" s="64"/>
      <c r="F9723" s="206" t="s">
        <v>1261</v>
      </c>
      <c r="G9723" s="64"/>
      <c r="H9723" s="64"/>
      <c r="I9723" s="164"/>
      <c r="J9723" s="64"/>
      <c r="K9723" s="64"/>
      <c r="L9723" s="62"/>
      <c r="M9723" s="207"/>
      <c r="N9723" s="43"/>
      <c r="O9723" s="43"/>
      <c r="P9723" s="43"/>
      <c r="Q9723" s="43"/>
      <c r="R9723" s="43"/>
      <c r="S9723" s="43"/>
      <c r="T9723" s="79"/>
      <c r="AT9723" s="25" t="s">
        <v>175</v>
      </c>
      <c r="AU9723" s="25" t="s">
        <v>84</v>
      </c>
    </row>
    <row r="9724" spans="2:65" s="1" customFormat="1" ht="16.5" customHeight="1">
      <c r="B9724" s="42"/>
      <c r="C9724" s="193" t="s">
        <v>8232</v>
      </c>
      <c r="D9724" s="193" t="s">
        <v>168</v>
      </c>
      <c r="E9724" s="194" t="s">
        <v>1262</v>
      </c>
      <c r="F9724" s="195" t="s">
        <v>1263</v>
      </c>
      <c r="G9724" s="196" t="s">
        <v>184</v>
      </c>
      <c r="H9724" s="197">
        <v>12</v>
      </c>
      <c r="I9724" s="198"/>
      <c r="J9724" s="199">
        <f>ROUND(I9724*H9724,2)</f>
        <v>0</v>
      </c>
      <c r="K9724" s="195" t="s">
        <v>21</v>
      </c>
      <c r="L9724" s="62"/>
      <c r="M9724" s="200" t="s">
        <v>21</v>
      </c>
      <c r="N9724" s="201" t="s">
        <v>48</v>
      </c>
      <c r="O9724" s="43"/>
      <c r="P9724" s="202">
        <f>O9724*H9724</f>
        <v>0</v>
      </c>
      <c r="Q9724" s="202">
        <v>0</v>
      </c>
      <c r="R9724" s="202">
        <f>Q9724*H9724</f>
        <v>0</v>
      </c>
      <c r="S9724" s="202">
        <v>0</v>
      </c>
      <c r="T9724" s="203">
        <f>S9724*H9724</f>
        <v>0</v>
      </c>
      <c r="AR9724" s="25" t="s">
        <v>173</v>
      </c>
      <c r="AT9724" s="25" t="s">
        <v>168</v>
      </c>
      <c r="AU9724" s="25" t="s">
        <v>84</v>
      </c>
      <c r="AY9724" s="25" t="s">
        <v>163</v>
      </c>
      <c r="BE9724" s="204">
        <f>IF(N9724="základní",J9724,0)</f>
        <v>0</v>
      </c>
      <c r="BF9724" s="204">
        <f>IF(N9724="snížená",J9724,0)</f>
        <v>0</v>
      </c>
      <c r="BG9724" s="204">
        <f>IF(N9724="zákl. přenesená",J9724,0)</f>
        <v>0</v>
      </c>
      <c r="BH9724" s="204">
        <f>IF(N9724="sníž. přenesená",J9724,0)</f>
        <v>0</v>
      </c>
      <c r="BI9724" s="204">
        <f>IF(N9724="nulová",J9724,0)</f>
        <v>0</v>
      </c>
      <c r="BJ9724" s="25" t="s">
        <v>98</v>
      </c>
      <c r="BK9724" s="204">
        <f>ROUND(I9724*H9724,2)</f>
        <v>0</v>
      </c>
      <c r="BL9724" s="25" t="s">
        <v>173</v>
      </c>
      <c r="BM9724" s="25" t="s">
        <v>8233</v>
      </c>
    </row>
    <row r="9725" spans="2:65" s="1" customFormat="1" ht="13.5">
      <c r="B9725" s="42"/>
      <c r="C9725" s="64"/>
      <c r="D9725" s="205" t="s">
        <v>175</v>
      </c>
      <c r="E9725" s="64"/>
      <c r="F9725" s="206" t="s">
        <v>1263</v>
      </c>
      <c r="G9725" s="64"/>
      <c r="H9725" s="64"/>
      <c r="I9725" s="164"/>
      <c r="J9725" s="64"/>
      <c r="K9725" s="64"/>
      <c r="L9725" s="62"/>
      <c r="M9725" s="207"/>
      <c r="N9725" s="43"/>
      <c r="O9725" s="43"/>
      <c r="P9725" s="43"/>
      <c r="Q9725" s="43"/>
      <c r="R9725" s="43"/>
      <c r="S9725" s="43"/>
      <c r="T9725" s="79"/>
      <c r="AT9725" s="25" t="s">
        <v>175</v>
      </c>
      <c r="AU9725" s="25" t="s">
        <v>84</v>
      </c>
    </row>
    <row r="9726" spans="2:65" s="1" customFormat="1" ht="16.5" customHeight="1">
      <c r="B9726" s="42"/>
      <c r="C9726" s="193" t="s">
        <v>4698</v>
      </c>
      <c r="D9726" s="193" t="s">
        <v>168</v>
      </c>
      <c r="E9726" s="194" t="s">
        <v>1264</v>
      </c>
      <c r="F9726" s="195" t="s">
        <v>1265</v>
      </c>
      <c r="G9726" s="196" t="s">
        <v>288</v>
      </c>
      <c r="H9726" s="197">
        <v>26</v>
      </c>
      <c r="I9726" s="198"/>
      <c r="J9726" s="199">
        <f>ROUND(I9726*H9726,2)</f>
        <v>0</v>
      </c>
      <c r="K9726" s="195" t="s">
        <v>21</v>
      </c>
      <c r="L9726" s="62"/>
      <c r="M9726" s="200" t="s">
        <v>21</v>
      </c>
      <c r="N9726" s="201" t="s">
        <v>48</v>
      </c>
      <c r="O9726" s="43"/>
      <c r="P9726" s="202">
        <f>O9726*H9726</f>
        <v>0</v>
      </c>
      <c r="Q9726" s="202">
        <v>0</v>
      </c>
      <c r="R9726" s="202">
        <f>Q9726*H9726</f>
        <v>0</v>
      </c>
      <c r="S9726" s="202">
        <v>0</v>
      </c>
      <c r="T9726" s="203">
        <f>S9726*H9726</f>
        <v>0</v>
      </c>
      <c r="AR9726" s="25" t="s">
        <v>173</v>
      </c>
      <c r="AT9726" s="25" t="s">
        <v>168</v>
      </c>
      <c r="AU9726" s="25" t="s">
        <v>84</v>
      </c>
      <c r="AY9726" s="25" t="s">
        <v>163</v>
      </c>
      <c r="BE9726" s="204">
        <f>IF(N9726="základní",J9726,0)</f>
        <v>0</v>
      </c>
      <c r="BF9726" s="204">
        <f>IF(N9726="snížená",J9726,0)</f>
        <v>0</v>
      </c>
      <c r="BG9726" s="204">
        <f>IF(N9726="zákl. přenesená",J9726,0)</f>
        <v>0</v>
      </c>
      <c r="BH9726" s="204">
        <f>IF(N9726="sníž. přenesená",J9726,0)</f>
        <v>0</v>
      </c>
      <c r="BI9726" s="204">
        <f>IF(N9726="nulová",J9726,0)</f>
        <v>0</v>
      </c>
      <c r="BJ9726" s="25" t="s">
        <v>98</v>
      </c>
      <c r="BK9726" s="204">
        <f>ROUND(I9726*H9726,2)</f>
        <v>0</v>
      </c>
      <c r="BL9726" s="25" t="s">
        <v>173</v>
      </c>
      <c r="BM9726" s="25" t="s">
        <v>8234</v>
      </c>
    </row>
    <row r="9727" spans="2:65" s="1" customFormat="1" ht="13.5">
      <c r="B9727" s="42"/>
      <c r="C9727" s="64"/>
      <c r="D9727" s="205" t="s">
        <v>175</v>
      </c>
      <c r="E9727" s="64"/>
      <c r="F9727" s="206" t="s">
        <v>1265</v>
      </c>
      <c r="G9727" s="64"/>
      <c r="H9727" s="64"/>
      <c r="I9727" s="164"/>
      <c r="J9727" s="64"/>
      <c r="K9727" s="64"/>
      <c r="L9727" s="62"/>
      <c r="M9727" s="207"/>
      <c r="N9727" s="43"/>
      <c r="O9727" s="43"/>
      <c r="P9727" s="43"/>
      <c r="Q9727" s="43"/>
      <c r="R9727" s="43"/>
      <c r="S9727" s="43"/>
      <c r="T9727" s="79"/>
      <c r="AT9727" s="25" t="s">
        <v>175</v>
      </c>
      <c r="AU9727" s="25" t="s">
        <v>84</v>
      </c>
    </row>
    <row r="9728" spans="2:65" s="1" customFormat="1" ht="16.5" customHeight="1">
      <c r="B9728" s="42"/>
      <c r="C9728" s="193" t="s">
        <v>8235</v>
      </c>
      <c r="D9728" s="193" t="s">
        <v>168</v>
      </c>
      <c r="E9728" s="194" t="s">
        <v>1266</v>
      </c>
      <c r="F9728" s="195" t="s">
        <v>1267</v>
      </c>
      <c r="G9728" s="196" t="s">
        <v>288</v>
      </c>
      <c r="H9728" s="197">
        <v>18</v>
      </c>
      <c r="I9728" s="198"/>
      <c r="J9728" s="199">
        <f>ROUND(I9728*H9728,2)</f>
        <v>0</v>
      </c>
      <c r="K9728" s="195" t="s">
        <v>21</v>
      </c>
      <c r="L9728" s="62"/>
      <c r="M9728" s="200" t="s">
        <v>21</v>
      </c>
      <c r="N9728" s="201" t="s">
        <v>48</v>
      </c>
      <c r="O9728" s="43"/>
      <c r="P9728" s="202">
        <f>O9728*H9728</f>
        <v>0</v>
      </c>
      <c r="Q9728" s="202">
        <v>0</v>
      </c>
      <c r="R9728" s="202">
        <f>Q9728*H9728</f>
        <v>0</v>
      </c>
      <c r="S9728" s="202">
        <v>0</v>
      </c>
      <c r="T9728" s="203">
        <f>S9728*H9728</f>
        <v>0</v>
      </c>
      <c r="AR9728" s="25" t="s">
        <v>173</v>
      </c>
      <c r="AT9728" s="25" t="s">
        <v>168</v>
      </c>
      <c r="AU9728" s="25" t="s">
        <v>84</v>
      </c>
      <c r="AY9728" s="25" t="s">
        <v>163</v>
      </c>
      <c r="BE9728" s="204">
        <f>IF(N9728="základní",J9728,0)</f>
        <v>0</v>
      </c>
      <c r="BF9728" s="204">
        <f>IF(N9728="snížená",J9728,0)</f>
        <v>0</v>
      </c>
      <c r="BG9728" s="204">
        <f>IF(N9728="zákl. přenesená",J9728,0)</f>
        <v>0</v>
      </c>
      <c r="BH9728" s="204">
        <f>IF(N9728="sníž. přenesená",J9728,0)</f>
        <v>0</v>
      </c>
      <c r="BI9728" s="204">
        <f>IF(N9728="nulová",J9728,0)</f>
        <v>0</v>
      </c>
      <c r="BJ9728" s="25" t="s">
        <v>98</v>
      </c>
      <c r="BK9728" s="204">
        <f>ROUND(I9728*H9728,2)</f>
        <v>0</v>
      </c>
      <c r="BL9728" s="25" t="s">
        <v>173</v>
      </c>
      <c r="BM9728" s="25" t="s">
        <v>8236</v>
      </c>
    </row>
    <row r="9729" spans="2:65" s="1" customFormat="1" ht="13.5">
      <c r="B9729" s="42"/>
      <c r="C9729" s="64"/>
      <c r="D9729" s="205" t="s">
        <v>175</v>
      </c>
      <c r="E9729" s="64"/>
      <c r="F9729" s="206" t="s">
        <v>1267</v>
      </c>
      <c r="G9729" s="64"/>
      <c r="H9729" s="64"/>
      <c r="I9729" s="164"/>
      <c r="J9729" s="64"/>
      <c r="K9729" s="64"/>
      <c r="L9729" s="62"/>
      <c r="M9729" s="207"/>
      <c r="N9729" s="43"/>
      <c r="O9729" s="43"/>
      <c r="P9729" s="43"/>
      <c r="Q9729" s="43"/>
      <c r="R9729" s="43"/>
      <c r="S9729" s="43"/>
      <c r="T9729" s="79"/>
      <c r="AT9729" s="25" t="s">
        <v>175</v>
      </c>
      <c r="AU9729" s="25" t="s">
        <v>84</v>
      </c>
    </row>
    <row r="9730" spans="2:65" s="1" customFormat="1" ht="16.5" customHeight="1">
      <c r="B9730" s="42"/>
      <c r="C9730" s="193" t="s">
        <v>4700</v>
      </c>
      <c r="D9730" s="193" t="s">
        <v>168</v>
      </c>
      <c r="E9730" s="194" t="s">
        <v>1268</v>
      </c>
      <c r="F9730" s="195" t="s">
        <v>1269</v>
      </c>
      <c r="G9730" s="196" t="s">
        <v>288</v>
      </c>
      <c r="H9730" s="197">
        <v>12</v>
      </c>
      <c r="I9730" s="198"/>
      <c r="J9730" s="199">
        <f>ROUND(I9730*H9730,2)</f>
        <v>0</v>
      </c>
      <c r="K9730" s="195" t="s">
        <v>21</v>
      </c>
      <c r="L9730" s="62"/>
      <c r="M9730" s="200" t="s">
        <v>21</v>
      </c>
      <c r="N9730" s="201" t="s">
        <v>48</v>
      </c>
      <c r="O9730" s="43"/>
      <c r="P9730" s="202">
        <f>O9730*H9730</f>
        <v>0</v>
      </c>
      <c r="Q9730" s="202">
        <v>0</v>
      </c>
      <c r="R9730" s="202">
        <f>Q9730*H9730</f>
        <v>0</v>
      </c>
      <c r="S9730" s="202">
        <v>0</v>
      </c>
      <c r="T9730" s="203">
        <f>S9730*H9730</f>
        <v>0</v>
      </c>
      <c r="AR9730" s="25" t="s">
        <v>173</v>
      </c>
      <c r="AT9730" s="25" t="s">
        <v>168</v>
      </c>
      <c r="AU9730" s="25" t="s">
        <v>84</v>
      </c>
      <c r="AY9730" s="25" t="s">
        <v>163</v>
      </c>
      <c r="BE9730" s="204">
        <f>IF(N9730="základní",J9730,0)</f>
        <v>0</v>
      </c>
      <c r="BF9730" s="204">
        <f>IF(N9730="snížená",J9730,0)</f>
        <v>0</v>
      </c>
      <c r="BG9730" s="204">
        <f>IF(N9730="zákl. přenesená",J9730,0)</f>
        <v>0</v>
      </c>
      <c r="BH9730" s="204">
        <f>IF(N9730="sníž. přenesená",J9730,0)</f>
        <v>0</v>
      </c>
      <c r="BI9730" s="204">
        <f>IF(N9730="nulová",J9730,0)</f>
        <v>0</v>
      </c>
      <c r="BJ9730" s="25" t="s">
        <v>98</v>
      </c>
      <c r="BK9730" s="204">
        <f>ROUND(I9730*H9730,2)</f>
        <v>0</v>
      </c>
      <c r="BL9730" s="25" t="s">
        <v>173</v>
      </c>
      <c r="BM9730" s="25" t="s">
        <v>8237</v>
      </c>
    </row>
    <row r="9731" spans="2:65" s="1" customFormat="1" ht="13.5">
      <c r="B9731" s="42"/>
      <c r="C9731" s="64"/>
      <c r="D9731" s="205" t="s">
        <v>175</v>
      </c>
      <c r="E9731" s="64"/>
      <c r="F9731" s="206" t="s">
        <v>1269</v>
      </c>
      <c r="G9731" s="64"/>
      <c r="H9731" s="64"/>
      <c r="I9731" s="164"/>
      <c r="J9731" s="64"/>
      <c r="K9731" s="64"/>
      <c r="L9731" s="62"/>
      <c r="M9731" s="207"/>
      <c r="N9731" s="43"/>
      <c r="O9731" s="43"/>
      <c r="P9731" s="43"/>
      <c r="Q9731" s="43"/>
      <c r="R9731" s="43"/>
      <c r="S9731" s="43"/>
      <c r="T9731" s="79"/>
      <c r="AT9731" s="25" t="s">
        <v>175</v>
      </c>
      <c r="AU9731" s="25" t="s">
        <v>84</v>
      </c>
    </row>
    <row r="9732" spans="2:65" s="1" customFormat="1" ht="16.5" customHeight="1">
      <c r="B9732" s="42"/>
      <c r="C9732" s="193" t="s">
        <v>8238</v>
      </c>
      <c r="D9732" s="193" t="s">
        <v>168</v>
      </c>
      <c r="E9732" s="194" t="s">
        <v>1270</v>
      </c>
      <c r="F9732" s="195" t="s">
        <v>1271</v>
      </c>
      <c r="G9732" s="196" t="s">
        <v>1272</v>
      </c>
      <c r="H9732" s="197">
        <v>12</v>
      </c>
      <c r="I9732" s="198"/>
      <c r="J9732" s="199">
        <f>ROUND(I9732*H9732,2)</f>
        <v>0</v>
      </c>
      <c r="K9732" s="195" t="s">
        <v>21</v>
      </c>
      <c r="L9732" s="62"/>
      <c r="M9732" s="200" t="s">
        <v>21</v>
      </c>
      <c r="N9732" s="201" t="s">
        <v>48</v>
      </c>
      <c r="O9732" s="43"/>
      <c r="P9732" s="202">
        <f>O9732*H9732</f>
        <v>0</v>
      </c>
      <c r="Q9732" s="202">
        <v>0</v>
      </c>
      <c r="R9732" s="202">
        <f>Q9732*H9732</f>
        <v>0</v>
      </c>
      <c r="S9732" s="202">
        <v>0</v>
      </c>
      <c r="T9732" s="203">
        <f>S9732*H9732</f>
        <v>0</v>
      </c>
      <c r="AR9732" s="25" t="s">
        <v>173</v>
      </c>
      <c r="AT9732" s="25" t="s">
        <v>168</v>
      </c>
      <c r="AU9732" s="25" t="s">
        <v>84</v>
      </c>
      <c r="AY9732" s="25" t="s">
        <v>163</v>
      </c>
      <c r="BE9732" s="204">
        <f>IF(N9732="základní",J9732,0)</f>
        <v>0</v>
      </c>
      <c r="BF9732" s="204">
        <f>IF(N9732="snížená",J9732,0)</f>
        <v>0</v>
      </c>
      <c r="BG9732" s="204">
        <f>IF(N9732="zákl. přenesená",J9732,0)</f>
        <v>0</v>
      </c>
      <c r="BH9732" s="204">
        <f>IF(N9732="sníž. přenesená",J9732,0)</f>
        <v>0</v>
      </c>
      <c r="BI9732" s="204">
        <f>IF(N9732="nulová",J9732,0)</f>
        <v>0</v>
      </c>
      <c r="BJ9732" s="25" t="s">
        <v>98</v>
      </c>
      <c r="BK9732" s="204">
        <f>ROUND(I9732*H9732,2)</f>
        <v>0</v>
      </c>
      <c r="BL9732" s="25" t="s">
        <v>173</v>
      </c>
      <c r="BM9732" s="25" t="s">
        <v>8239</v>
      </c>
    </row>
    <row r="9733" spans="2:65" s="1" customFormat="1" ht="13.5">
      <c r="B9733" s="42"/>
      <c r="C9733" s="64"/>
      <c r="D9733" s="205" t="s">
        <v>175</v>
      </c>
      <c r="E9733" s="64"/>
      <c r="F9733" s="206" t="s">
        <v>1271</v>
      </c>
      <c r="G9733" s="64"/>
      <c r="H9733" s="64"/>
      <c r="I9733" s="164"/>
      <c r="J9733" s="64"/>
      <c r="K9733" s="64"/>
      <c r="L9733" s="62"/>
      <c r="M9733" s="207"/>
      <c r="N9733" s="43"/>
      <c r="O9733" s="43"/>
      <c r="P9733" s="43"/>
      <c r="Q9733" s="43"/>
      <c r="R9733" s="43"/>
      <c r="S9733" s="43"/>
      <c r="T9733" s="79"/>
      <c r="AT9733" s="25" t="s">
        <v>175</v>
      </c>
      <c r="AU9733" s="25" t="s">
        <v>84</v>
      </c>
    </row>
    <row r="9734" spans="2:65" s="1" customFormat="1" ht="25.5" customHeight="1">
      <c r="B9734" s="42"/>
      <c r="C9734" s="193" t="s">
        <v>4701</v>
      </c>
      <c r="D9734" s="193" t="s">
        <v>168</v>
      </c>
      <c r="E9734" s="194" t="s">
        <v>1273</v>
      </c>
      <c r="F9734" s="195" t="s">
        <v>1274</v>
      </c>
      <c r="G9734" s="196" t="s">
        <v>1275</v>
      </c>
      <c r="H9734" s="197">
        <v>15</v>
      </c>
      <c r="I9734" s="198"/>
      <c r="J9734" s="199">
        <f>ROUND(I9734*H9734,2)</f>
        <v>0</v>
      </c>
      <c r="K9734" s="195" t="s">
        <v>21</v>
      </c>
      <c r="L9734" s="62"/>
      <c r="M9734" s="200" t="s">
        <v>21</v>
      </c>
      <c r="N9734" s="201" t="s">
        <v>48</v>
      </c>
      <c r="O9734" s="43"/>
      <c r="P9734" s="202">
        <f>O9734*H9734</f>
        <v>0</v>
      </c>
      <c r="Q9734" s="202">
        <v>0</v>
      </c>
      <c r="R9734" s="202">
        <f>Q9734*H9734</f>
        <v>0</v>
      </c>
      <c r="S9734" s="202">
        <v>0</v>
      </c>
      <c r="T9734" s="203">
        <f>S9734*H9734</f>
        <v>0</v>
      </c>
      <c r="AR9734" s="25" t="s">
        <v>173</v>
      </c>
      <c r="AT9734" s="25" t="s">
        <v>168</v>
      </c>
      <c r="AU9734" s="25" t="s">
        <v>84</v>
      </c>
      <c r="AY9734" s="25" t="s">
        <v>163</v>
      </c>
      <c r="BE9734" s="204">
        <f>IF(N9734="základní",J9734,0)</f>
        <v>0</v>
      </c>
      <c r="BF9734" s="204">
        <f>IF(N9734="snížená",J9734,0)</f>
        <v>0</v>
      </c>
      <c r="BG9734" s="204">
        <f>IF(N9734="zákl. přenesená",J9734,0)</f>
        <v>0</v>
      </c>
      <c r="BH9734" s="204">
        <f>IF(N9734="sníž. přenesená",J9734,0)</f>
        <v>0</v>
      </c>
      <c r="BI9734" s="204">
        <f>IF(N9734="nulová",J9734,0)</f>
        <v>0</v>
      </c>
      <c r="BJ9734" s="25" t="s">
        <v>98</v>
      </c>
      <c r="BK9734" s="204">
        <f>ROUND(I9734*H9734,2)</f>
        <v>0</v>
      </c>
      <c r="BL9734" s="25" t="s">
        <v>173</v>
      </c>
      <c r="BM9734" s="25" t="s">
        <v>8240</v>
      </c>
    </row>
    <row r="9735" spans="2:65" s="1" customFormat="1" ht="13.5">
      <c r="B9735" s="42"/>
      <c r="C9735" s="64"/>
      <c r="D9735" s="205" t="s">
        <v>175</v>
      </c>
      <c r="E9735" s="64"/>
      <c r="F9735" s="206" t="s">
        <v>1274</v>
      </c>
      <c r="G9735" s="64"/>
      <c r="H9735" s="64"/>
      <c r="I9735" s="164"/>
      <c r="J9735" s="64"/>
      <c r="K9735" s="64"/>
      <c r="L9735" s="62"/>
      <c r="M9735" s="207"/>
      <c r="N9735" s="43"/>
      <c r="O9735" s="43"/>
      <c r="P9735" s="43"/>
      <c r="Q9735" s="43"/>
      <c r="R9735" s="43"/>
      <c r="S9735" s="43"/>
      <c r="T9735" s="79"/>
      <c r="AT9735" s="25" t="s">
        <v>175</v>
      </c>
      <c r="AU9735" s="25" t="s">
        <v>84</v>
      </c>
    </row>
    <row r="9736" spans="2:65" s="1" customFormat="1" ht="25.5" customHeight="1">
      <c r="B9736" s="42"/>
      <c r="C9736" s="193" t="s">
        <v>8241</v>
      </c>
      <c r="D9736" s="193" t="s">
        <v>168</v>
      </c>
      <c r="E9736" s="194" t="s">
        <v>1276</v>
      </c>
      <c r="F9736" s="195" t="s">
        <v>1277</v>
      </c>
      <c r="G9736" s="196" t="s">
        <v>1254</v>
      </c>
      <c r="H9736" s="197">
        <v>32</v>
      </c>
      <c r="I9736" s="198"/>
      <c r="J9736" s="199">
        <f>ROUND(I9736*H9736,2)</f>
        <v>0</v>
      </c>
      <c r="K9736" s="195" t="s">
        <v>21</v>
      </c>
      <c r="L9736" s="62"/>
      <c r="M9736" s="200" t="s">
        <v>21</v>
      </c>
      <c r="N9736" s="201" t="s">
        <v>48</v>
      </c>
      <c r="O9736" s="43"/>
      <c r="P9736" s="202">
        <f>O9736*H9736</f>
        <v>0</v>
      </c>
      <c r="Q9736" s="202">
        <v>0</v>
      </c>
      <c r="R9736" s="202">
        <f>Q9736*H9736</f>
        <v>0</v>
      </c>
      <c r="S9736" s="202">
        <v>0</v>
      </c>
      <c r="T9736" s="203">
        <f>S9736*H9736</f>
        <v>0</v>
      </c>
      <c r="AR9736" s="25" t="s">
        <v>173</v>
      </c>
      <c r="AT9736" s="25" t="s">
        <v>168</v>
      </c>
      <c r="AU9736" s="25" t="s">
        <v>84</v>
      </c>
      <c r="AY9736" s="25" t="s">
        <v>163</v>
      </c>
      <c r="BE9736" s="204">
        <f>IF(N9736="základní",J9736,0)</f>
        <v>0</v>
      </c>
      <c r="BF9736" s="204">
        <f>IF(N9736="snížená",J9736,0)</f>
        <v>0</v>
      </c>
      <c r="BG9736" s="204">
        <f>IF(N9736="zákl. přenesená",J9736,0)</f>
        <v>0</v>
      </c>
      <c r="BH9736" s="204">
        <f>IF(N9736="sníž. přenesená",J9736,0)</f>
        <v>0</v>
      </c>
      <c r="BI9736" s="204">
        <f>IF(N9736="nulová",J9736,0)</f>
        <v>0</v>
      </c>
      <c r="BJ9736" s="25" t="s">
        <v>98</v>
      </c>
      <c r="BK9736" s="204">
        <f>ROUND(I9736*H9736,2)</f>
        <v>0</v>
      </c>
      <c r="BL9736" s="25" t="s">
        <v>173</v>
      </c>
      <c r="BM9736" s="25" t="s">
        <v>8242</v>
      </c>
    </row>
    <row r="9737" spans="2:65" s="1" customFormat="1" ht="27">
      <c r="B9737" s="42"/>
      <c r="C9737" s="64"/>
      <c r="D9737" s="205" t="s">
        <v>175</v>
      </c>
      <c r="E9737" s="64"/>
      <c r="F9737" s="206" t="s">
        <v>1277</v>
      </c>
      <c r="G9737" s="64"/>
      <c r="H9737" s="64"/>
      <c r="I9737" s="164"/>
      <c r="J9737" s="64"/>
      <c r="K9737" s="64"/>
      <c r="L9737" s="62"/>
      <c r="M9737" s="207"/>
      <c r="N9737" s="43"/>
      <c r="O9737" s="43"/>
      <c r="P9737" s="43"/>
      <c r="Q9737" s="43"/>
      <c r="R9737" s="43"/>
      <c r="S9737" s="43"/>
      <c r="T9737" s="79"/>
      <c r="AT9737" s="25" t="s">
        <v>175</v>
      </c>
      <c r="AU9737" s="25" t="s">
        <v>84</v>
      </c>
    </row>
    <row r="9738" spans="2:65" s="1" customFormat="1" ht="16.5" customHeight="1">
      <c r="B9738" s="42"/>
      <c r="C9738" s="193" t="s">
        <v>4703</v>
      </c>
      <c r="D9738" s="193" t="s">
        <v>168</v>
      </c>
      <c r="E9738" s="194" t="s">
        <v>1278</v>
      </c>
      <c r="F9738" s="195" t="s">
        <v>1279</v>
      </c>
      <c r="G9738" s="196" t="s">
        <v>184</v>
      </c>
      <c r="H9738" s="197">
        <v>10</v>
      </c>
      <c r="I9738" s="198"/>
      <c r="J9738" s="199">
        <f>ROUND(I9738*H9738,2)</f>
        <v>0</v>
      </c>
      <c r="K9738" s="195" t="s">
        <v>21</v>
      </c>
      <c r="L9738" s="62"/>
      <c r="M9738" s="200" t="s">
        <v>21</v>
      </c>
      <c r="N9738" s="201" t="s">
        <v>48</v>
      </c>
      <c r="O9738" s="43"/>
      <c r="P9738" s="202">
        <f>O9738*H9738</f>
        <v>0</v>
      </c>
      <c r="Q9738" s="202">
        <v>0</v>
      </c>
      <c r="R9738" s="202">
        <f>Q9738*H9738</f>
        <v>0</v>
      </c>
      <c r="S9738" s="202">
        <v>0</v>
      </c>
      <c r="T9738" s="203">
        <f>S9738*H9738</f>
        <v>0</v>
      </c>
      <c r="AR9738" s="25" t="s">
        <v>173</v>
      </c>
      <c r="AT9738" s="25" t="s">
        <v>168</v>
      </c>
      <c r="AU9738" s="25" t="s">
        <v>84</v>
      </c>
      <c r="AY9738" s="25" t="s">
        <v>163</v>
      </c>
      <c r="BE9738" s="204">
        <f>IF(N9738="základní",J9738,0)</f>
        <v>0</v>
      </c>
      <c r="BF9738" s="204">
        <f>IF(N9738="snížená",J9738,0)</f>
        <v>0</v>
      </c>
      <c r="BG9738" s="204">
        <f>IF(N9738="zákl. přenesená",J9738,0)</f>
        <v>0</v>
      </c>
      <c r="BH9738" s="204">
        <f>IF(N9738="sníž. přenesená",J9738,0)</f>
        <v>0</v>
      </c>
      <c r="BI9738" s="204">
        <f>IF(N9738="nulová",J9738,0)</f>
        <v>0</v>
      </c>
      <c r="BJ9738" s="25" t="s">
        <v>98</v>
      </c>
      <c r="BK9738" s="204">
        <f>ROUND(I9738*H9738,2)</f>
        <v>0</v>
      </c>
      <c r="BL9738" s="25" t="s">
        <v>173</v>
      </c>
      <c r="BM9738" s="25" t="s">
        <v>8243</v>
      </c>
    </row>
    <row r="9739" spans="2:65" s="1" customFormat="1" ht="13.5">
      <c r="B9739" s="42"/>
      <c r="C9739" s="64"/>
      <c r="D9739" s="205" t="s">
        <v>175</v>
      </c>
      <c r="E9739" s="64"/>
      <c r="F9739" s="206" t="s">
        <v>1279</v>
      </c>
      <c r="G9739" s="64"/>
      <c r="H9739" s="64"/>
      <c r="I9739" s="164"/>
      <c r="J9739" s="64"/>
      <c r="K9739" s="64"/>
      <c r="L9739" s="62"/>
      <c r="M9739" s="207"/>
      <c r="N9739" s="43"/>
      <c r="O9739" s="43"/>
      <c r="P9739" s="43"/>
      <c r="Q9739" s="43"/>
      <c r="R9739" s="43"/>
      <c r="S9739" s="43"/>
      <c r="T9739" s="79"/>
      <c r="AT9739" s="25" t="s">
        <v>175</v>
      </c>
      <c r="AU9739" s="25" t="s">
        <v>84</v>
      </c>
    </row>
    <row r="9740" spans="2:65" s="1" customFormat="1" ht="16.5" customHeight="1">
      <c r="B9740" s="42"/>
      <c r="C9740" s="193" t="s">
        <v>8244</v>
      </c>
      <c r="D9740" s="193" t="s">
        <v>168</v>
      </c>
      <c r="E9740" s="194" t="s">
        <v>1280</v>
      </c>
      <c r="F9740" s="195" t="s">
        <v>1281</v>
      </c>
      <c r="G9740" s="196" t="s">
        <v>184</v>
      </c>
      <c r="H9740" s="197">
        <v>3</v>
      </c>
      <c r="I9740" s="198"/>
      <c r="J9740" s="199">
        <f>ROUND(I9740*H9740,2)</f>
        <v>0</v>
      </c>
      <c r="K9740" s="195" t="s">
        <v>21</v>
      </c>
      <c r="L9740" s="62"/>
      <c r="M9740" s="200" t="s">
        <v>21</v>
      </c>
      <c r="N9740" s="201" t="s">
        <v>48</v>
      </c>
      <c r="O9740" s="43"/>
      <c r="P9740" s="202">
        <f>O9740*H9740</f>
        <v>0</v>
      </c>
      <c r="Q9740" s="202">
        <v>0</v>
      </c>
      <c r="R9740" s="202">
        <f>Q9740*H9740</f>
        <v>0</v>
      </c>
      <c r="S9740" s="202">
        <v>0</v>
      </c>
      <c r="T9740" s="203">
        <f>S9740*H9740</f>
        <v>0</v>
      </c>
      <c r="AR9740" s="25" t="s">
        <v>173</v>
      </c>
      <c r="AT9740" s="25" t="s">
        <v>168</v>
      </c>
      <c r="AU9740" s="25" t="s">
        <v>84</v>
      </c>
      <c r="AY9740" s="25" t="s">
        <v>163</v>
      </c>
      <c r="BE9740" s="204">
        <f>IF(N9740="základní",J9740,0)</f>
        <v>0</v>
      </c>
      <c r="BF9740" s="204">
        <f>IF(N9740="snížená",J9740,0)</f>
        <v>0</v>
      </c>
      <c r="BG9740" s="204">
        <f>IF(N9740="zákl. přenesená",J9740,0)</f>
        <v>0</v>
      </c>
      <c r="BH9740" s="204">
        <f>IF(N9740="sníž. přenesená",J9740,0)</f>
        <v>0</v>
      </c>
      <c r="BI9740" s="204">
        <f>IF(N9740="nulová",J9740,0)</f>
        <v>0</v>
      </c>
      <c r="BJ9740" s="25" t="s">
        <v>98</v>
      </c>
      <c r="BK9740" s="204">
        <f>ROUND(I9740*H9740,2)</f>
        <v>0</v>
      </c>
      <c r="BL9740" s="25" t="s">
        <v>173</v>
      </c>
      <c r="BM9740" s="25" t="s">
        <v>8245</v>
      </c>
    </row>
    <row r="9741" spans="2:65" s="1" customFormat="1" ht="13.5">
      <c r="B9741" s="42"/>
      <c r="C9741" s="64"/>
      <c r="D9741" s="205" t="s">
        <v>175</v>
      </c>
      <c r="E9741" s="64"/>
      <c r="F9741" s="206" t="s">
        <v>1281</v>
      </c>
      <c r="G9741" s="64"/>
      <c r="H9741" s="64"/>
      <c r="I9741" s="164"/>
      <c r="J9741" s="64"/>
      <c r="K9741" s="64"/>
      <c r="L9741" s="62"/>
      <c r="M9741" s="207"/>
      <c r="N9741" s="43"/>
      <c r="O9741" s="43"/>
      <c r="P9741" s="43"/>
      <c r="Q9741" s="43"/>
      <c r="R9741" s="43"/>
      <c r="S9741" s="43"/>
      <c r="T9741" s="79"/>
      <c r="AT9741" s="25" t="s">
        <v>175</v>
      </c>
      <c r="AU9741" s="25" t="s">
        <v>84</v>
      </c>
    </row>
    <row r="9742" spans="2:65" s="1" customFormat="1" ht="16.5" customHeight="1">
      <c r="B9742" s="42"/>
      <c r="C9742" s="193" t="s">
        <v>4704</v>
      </c>
      <c r="D9742" s="193" t="s">
        <v>168</v>
      </c>
      <c r="E9742" s="194" t="s">
        <v>1282</v>
      </c>
      <c r="F9742" s="195" t="s">
        <v>1283</v>
      </c>
      <c r="G9742" s="196" t="s">
        <v>1284</v>
      </c>
      <c r="H9742" s="197">
        <v>1</v>
      </c>
      <c r="I9742" s="198"/>
      <c r="J9742" s="199">
        <f>ROUND(I9742*H9742,2)</f>
        <v>0</v>
      </c>
      <c r="K9742" s="195" t="s">
        <v>21</v>
      </c>
      <c r="L9742" s="62"/>
      <c r="M9742" s="200" t="s">
        <v>21</v>
      </c>
      <c r="N9742" s="201" t="s">
        <v>48</v>
      </c>
      <c r="O9742" s="43"/>
      <c r="P9742" s="202">
        <f>O9742*H9742</f>
        <v>0</v>
      </c>
      <c r="Q9742" s="202">
        <v>0</v>
      </c>
      <c r="R9742" s="202">
        <f>Q9742*H9742</f>
        <v>0</v>
      </c>
      <c r="S9742" s="202">
        <v>0</v>
      </c>
      <c r="T9742" s="203">
        <f>S9742*H9742</f>
        <v>0</v>
      </c>
      <c r="AR9742" s="25" t="s">
        <v>173</v>
      </c>
      <c r="AT9742" s="25" t="s">
        <v>168</v>
      </c>
      <c r="AU9742" s="25" t="s">
        <v>84</v>
      </c>
      <c r="AY9742" s="25" t="s">
        <v>163</v>
      </c>
      <c r="BE9742" s="204">
        <f>IF(N9742="základní",J9742,0)</f>
        <v>0</v>
      </c>
      <c r="BF9742" s="204">
        <f>IF(N9742="snížená",J9742,0)</f>
        <v>0</v>
      </c>
      <c r="BG9742" s="204">
        <f>IF(N9742="zákl. přenesená",J9742,0)</f>
        <v>0</v>
      </c>
      <c r="BH9742" s="204">
        <f>IF(N9742="sníž. přenesená",J9742,0)</f>
        <v>0</v>
      </c>
      <c r="BI9742" s="204">
        <f>IF(N9742="nulová",J9742,0)</f>
        <v>0</v>
      </c>
      <c r="BJ9742" s="25" t="s">
        <v>98</v>
      </c>
      <c r="BK9742" s="204">
        <f>ROUND(I9742*H9742,2)</f>
        <v>0</v>
      </c>
      <c r="BL9742" s="25" t="s">
        <v>173</v>
      </c>
      <c r="BM9742" s="25" t="s">
        <v>8246</v>
      </c>
    </row>
    <row r="9743" spans="2:65" s="1" customFormat="1" ht="13.5">
      <c r="B9743" s="42"/>
      <c r="C9743" s="64"/>
      <c r="D9743" s="205" t="s">
        <v>175</v>
      </c>
      <c r="E9743" s="64"/>
      <c r="F9743" s="206" t="s">
        <v>1283</v>
      </c>
      <c r="G9743" s="64"/>
      <c r="H9743" s="64"/>
      <c r="I9743" s="164"/>
      <c r="J9743" s="64"/>
      <c r="K9743" s="64"/>
      <c r="L9743" s="62"/>
      <c r="M9743" s="207"/>
      <c r="N9743" s="43"/>
      <c r="O9743" s="43"/>
      <c r="P9743" s="43"/>
      <c r="Q9743" s="43"/>
      <c r="R9743" s="43"/>
      <c r="S9743" s="43"/>
      <c r="T9743" s="79"/>
      <c r="AT9743" s="25" t="s">
        <v>175</v>
      </c>
      <c r="AU9743" s="25" t="s">
        <v>84</v>
      </c>
    </row>
    <row r="9744" spans="2:65" s="1" customFormat="1" ht="16.5" customHeight="1">
      <c r="B9744" s="42"/>
      <c r="C9744" s="193" t="s">
        <v>8247</v>
      </c>
      <c r="D9744" s="193" t="s">
        <v>168</v>
      </c>
      <c r="E9744" s="194" t="s">
        <v>1285</v>
      </c>
      <c r="F9744" s="195" t="s">
        <v>1286</v>
      </c>
      <c r="G9744" s="196" t="s">
        <v>1272</v>
      </c>
      <c r="H9744" s="197">
        <v>1</v>
      </c>
      <c r="I9744" s="198"/>
      <c r="J9744" s="199">
        <f>ROUND(I9744*H9744,2)</f>
        <v>0</v>
      </c>
      <c r="K9744" s="195" t="s">
        <v>21</v>
      </c>
      <c r="L9744" s="62"/>
      <c r="M9744" s="200" t="s">
        <v>21</v>
      </c>
      <c r="N9744" s="201" t="s">
        <v>48</v>
      </c>
      <c r="O9744" s="43"/>
      <c r="P9744" s="202">
        <f>O9744*H9744</f>
        <v>0</v>
      </c>
      <c r="Q9744" s="202">
        <v>0</v>
      </c>
      <c r="R9744" s="202">
        <f>Q9744*H9744</f>
        <v>0</v>
      </c>
      <c r="S9744" s="202">
        <v>0</v>
      </c>
      <c r="T9744" s="203">
        <f>S9744*H9744</f>
        <v>0</v>
      </c>
      <c r="AR9744" s="25" t="s">
        <v>173</v>
      </c>
      <c r="AT9744" s="25" t="s">
        <v>168</v>
      </c>
      <c r="AU9744" s="25" t="s">
        <v>84</v>
      </c>
      <c r="AY9744" s="25" t="s">
        <v>163</v>
      </c>
      <c r="BE9744" s="204">
        <f>IF(N9744="základní",J9744,0)</f>
        <v>0</v>
      </c>
      <c r="BF9744" s="204">
        <f>IF(N9744="snížená",J9744,0)</f>
        <v>0</v>
      </c>
      <c r="BG9744" s="204">
        <f>IF(N9744="zákl. přenesená",J9744,0)</f>
        <v>0</v>
      </c>
      <c r="BH9744" s="204">
        <f>IF(N9744="sníž. přenesená",J9744,0)</f>
        <v>0</v>
      </c>
      <c r="BI9744" s="204">
        <f>IF(N9744="nulová",J9744,0)</f>
        <v>0</v>
      </c>
      <c r="BJ9744" s="25" t="s">
        <v>98</v>
      </c>
      <c r="BK9744" s="204">
        <f>ROUND(I9744*H9744,2)</f>
        <v>0</v>
      </c>
      <c r="BL9744" s="25" t="s">
        <v>173</v>
      </c>
      <c r="BM9744" s="25" t="s">
        <v>8248</v>
      </c>
    </row>
    <row r="9745" spans="2:65" s="1" customFormat="1" ht="13.5">
      <c r="B9745" s="42"/>
      <c r="C9745" s="64"/>
      <c r="D9745" s="205" t="s">
        <v>175</v>
      </c>
      <c r="E9745" s="64"/>
      <c r="F9745" s="206" t="s">
        <v>1286</v>
      </c>
      <c r="G9745" s="64"/>
      <c r="H9745" s="64"/>
      <c r="I9745" s="164"/>
      <c r="J9745" s="64"/>
      <c r="K9745" s="64"/>
      <c r="L9745" s="62"/>
      <c r="M9745" s="207"/>
      <c r="N9745" s="43"/>
      <c r="O9745" s="43"/>
      <c r="P9745" s="43"/>
      <c r="Q9745" s="43"/>
      <c r="R9745" s="43"/>
      <c r="S9745" s="43"/>
      <c r="T9745" s="79"/>
      <c r="AT9745" s="25" t="s">
        <v>175</v>
      </c>
      <c r="AU9745" s="25" t="s">
        <v>84</v>
      </c>
    </row>
    <row r="9746" spans="2:65" s="1" customFormat="1" ht="16.5" customHeight="1">
      <c r="B9746" s="42"/>
      <c r="C9746" s="193" t="s">
        <v>4706</v>
      </c>
      <c r="D9746" s="193" t="s">
        <v>168</v>
      </c>
      <c r="E9746" s="194" t="s">
        <v>1287</v>
      </c>
      <c r="F9746" s="195" t="s">
        <v>1288</v>
      </c>
      <c r="G9746" s="196" t="s">
        <v>1284</v>
      </c>
      <c r="H9746" s="197">
        <v>1</v>
      </c>
      <c r="I9746" s="198"/>
      <c r="J9746" s="199">
        <f>ROUND(I9746*H9746,2)</f>
        <v>0</v>
      </c>
      <c r="K9746" s="195" t="s">
        <v>21</v>
      </c>
      <c r="L9746" s="62"/>
      <c r="M9746" s="200" t="s">
        <v>21</v>
      </c>
      <c r="N9746" s="201" t="s">
        <v>48</v>
      </c>
      <c r="O9746" s="43"/>
      <c r="P9746" s="202">
        <f>O9746*H9746</f>
        <v>0</v>
      </c>
      <c r="Q9746" s="202">
        <v>0</v>
      </c>
      <c r="R9746" s="202">
        <f>Q9746*H9746</f>
        <v>0</v>
      </c>
      <c r="S9746" s="202">
        <v>0</v>
      </c>
      <c r="T9746" s="203">
        <f>S9746*H9746</f>
        <v>0</v>
      </c>
      <c r="AR9746" s="25" t="s">
        <v>173</v>
      </c>
      <c r="AT9746" s="25" t="s">
        <v>168</v>
      </c>
      <c r="AU9746" s="25" t="s">
        <v>84</v>
      </c>
      <c r="AY9746" s="25" t="s">
        <v>163</v>
      </c>
      <c r="BE9746" s="204">
        <f>IF(N9746="základní",J9746,0)</f>
        <v>0</v>
      </c>
      <c r="BF9746" s="204">
        <f>IF(N9746="snížená",J9746,0)</f>
        <v>0</v>
      </c>
      <c r="BG9746" s="204">
        <f>IF(N9746="zákl. přenesená",J9746,0)</f>
        <v>0</v>
      </c>
      <c r="BH9746" s="204">
        <f>IF(N9746="sníž. přenesená",J9746,0)</f>
        <v>0</v>
      </c>
      <c r="BI9746" s="204">
        <f>IF(N9746="nulová",J9746,0)</f>
        <v>0</v>
      </c>
      <c r="BJ9746" s="25" t="s">
        <v>98</v>
      </c>
      <c r="BK9746" s="204">
        <f>ROUND(I9746*H9746,2)</f>
        <v>0</v>
      </c>
      <c r="BL9746" s="25" t="s">
        <v>173</v>
      </c>
      <c r="BM9746" s="25" t="s">
        <v>8249</v>
      </c>
    </row>
    <row r="9747" spans="2:65" s="1" customFormat="1" ht="13.5">
      <c r="B9747" s="42"/>
      <c r="C9747" s="64"/>
      <c r="D9747" s="205" t="s">
        <v>175</v>
      </c>
      <c r="E9747" s="64"/>
      <c r="F9747" s="206" t="s">
        <v>1288</v>
      </c>
      <c r="G9747" s="64"/>
      <c r="H9747" s="64"/>
      <c r="I9747" s="164"/>
      <c r="J9747" s="64"/>
      <c r="K9747" s="64"/>
      <c r="L9747" s="62"/>
      <c r="M9747" s="207"/>
      <c r="N9747" s="43"/>
      <c r="O9747" s="43"/>
      <c r="P9747" s="43"/>
      <c r="Q9747" s="43"/>
      <c r="R9747" s="43"/>
      <c r="S9747" s="43"/>
      <c r="T9747" s="79"/>
      <c r="AT9747" s="25" t="s">
        <v>175</v>
      </c>
      <c r="AU9747" s="25" t="s">
        <v>84</v>
      </c>
    </row>
    <row r="9748" spans="2:65" s="1" customFormat="1" ht="16.5" customHeight="1">
      <c r="B9748" s="42"/>
      <c r="C9748" s="193" t="s">
        <v>8250</v>
      </c>
      <c r="D9748" s="193" t="s">
        <v>168</v>
      </c>
      <c r="E9748" s="194" t="s">
        <v>1289</v>
      </c>
      <c r="F9748" s="195" t="s">
        <v>1290</v>
      </c>
      <c r="G9748" s="196" t="s">
        <v>1284</v>
      </c>
      <c r="H9748" s="197">
        <v>0.5</v>
      </c>
      <c r="I9748" s="198"/>
      <c r="J9748" s="199">
        <f>ROUND(I9748*H9748,2)</f>
        <v>0</v>
      </c>
      <c r="K9748" s="195" t="s">
        <v>21</v>
      </c>
      <c r="L9748" s="62"/>
      <c r="M9748" s="200" t="s">
        <v>21</v>
      </c>
      <c r="N9748" s="201" t="s">
        <v>48</v>
      </c>
      <c r="O9748" s="43"/>
      <c r="P9748" s="202">
        <f>O9748*H9748</f>
        <v>0</v>
      </c>
      <c r="Q9748" s="202">
        <v>0</v>
      </c>
      <c r="R9748" s="202">
        <f>Q9748*H9748</f>
        <v>0</v>
      </c>
      <c r="S9748" s="202">
        <v>0</v>
      </c>
      <c r="T9748" s="203">
        <f>S9748*H9748</f>
        <v>0</v>
      </c>
      <c r="AR9748" s="25" t="s">
        <v>173</v>
      </c>
      <c r="AT9748" s="25" t="s">
        <v>168</v>
      </c>
      <c r="AU9748" s="25" t="s">
        <v>84</v>
      </c>
      <c r="AY9748" s="25" t="s">
        <v>163</v>
      </c>
      <c r="BE9748" s="204">
        <f>IF(N9748="základní",J9748,0)</f>
        <v>0</v>
      </c>
      <c r="BF9748" s="204">
        <f>IF(N9748="snížená",J9748,0)</f>
        <v>0</v>
      </c>
      <c r="BG9748" s="204">
        <f>IF(N9748="zákl. přenesená",J9748,0)</f>
        <v>0</v>
      </c>
      <c r="BH9748" s="204">
        <f>IF(N9748="sníž. přenesená",J9748,0)</f>
        <v>0</v>
      </c>
      <c r="BI9748" s="204">
        <f>IF(N9748="nulová",J9748,0)</f>
        <v>0</v>
      </c>
      <c r="BJ9748" s="25" t="s">
        <v>98</v>
      </c>
      <c r="BK9748" s="204">
        <f>ROUND(I9748*H9748,2)</f>
        <v>0</v>
      </c>
      <c r="BL9748" s="25" t="s">
        <v>173</v>
      </c>
      <c r="BM9748" s="25" t="s">
        <v>8251</v>
      </c>
    </row>
    <row r="9749" spans="2:65" s="1" customFormat="1" ht="13.5">
      <c r="B9749" s="42"/>
      <c r="C9749" s="64"/>
      <c r="D9749" s="205" t="s">
        <v>175</v>
      </c>
      <c r="E9749" s="64"/>
      <c r="F9749" s="206" t="s">
        <v>1290</v>
      </c>
      <c r="G9749" s="64"/>
      <c r="H9749" s="64"/>
      <c r="I9749" s="164"/>
      <c r="J9749" s="64"/>
      <c r="K9749" s="64"/>
      <c r="L9749" s="62"/>
      <c r="M9749" s="207"/>
      <c r="N9749" s="43"/>
      <c r="O9749" s="43"/>
      <c r="P9749" s="43"/>
      <c r="Q9749" s="43"/>
      <c r="R9749" s="43"/>
      <c r="S9749" s="43"/>
      <c r="T9749" s="79"/>
      <c r="AT9749" s="25" t="s">
        <v>175</v>
      </c>
      <c r="AU9749" s="25" t="s">
        <v>84</v>
      </c>
    </row>
    <row r="9750" spans="2:65" s="1" customFormat="1" ht="16.5" customHeight="1">
      <c r="B9750" s="42"/>
      <c r="C9750" s="193" t="s">
        <v>4707</v>
      </c>
      <c r="D9750" s="193" t="s">
        <v>168</v>
      </c>
      <c r="E9750" s="194" t="s">
        <v>1291</v>
      </c>
      <c r="F9750" s="195" t="s">
        <v>1292</v>
      </c>
      <c r="G9750" s="196" t="s">
        <v>1284</v>
      </c>
      <c r="H9750" s="197">
        <v>0.2</v>
      </c>
      <c r="I9750" s="198"/>
      <c r="J9750" s="199">
        <f>ROUND(I9750*H9750,2)</f>
        <v>0</v>
      </c>
      <c r="K9750" s="195" t="s">
        <v>21</v>
      </c>
      <c r="L9750" s="62"/>
      <c r="M9750" s="200" t="s">
        <v>21</v>
      </c>
      <c r="N9750" s="201" t="s">
        <v>48</v>
      </c>
      <c r="O9750" s="43"/>
      <c r="P9750" s="202">
        <f>O9750*H9750</f>
        <v>0</v>
      </c>
      <c r="Q9750" s="202">
        <v>0</v>
      </c>
      <c r="R9750" s="202">
        <f>Q9750*H9750</f>
        <v>0</v>
      </c>
      <c r="S9750" s="202">
        <v>0</v>
      </c>
      <c r="T9750" s="203">
        <f>S9750*H9750</f>
        <v>0</v>
      </c>
      <c r="AR9750" s="25" t="s">
        <v>173</v>
      </c>
      <c r="AT9750" s="25" t="s">
        <v>168</v>
      </c>
      <c r="AU9750" s="25" t="s">
        <v>84</v>
      </c>
      <c r="AY9750" s="25" t="s">
        <v>163</v>
      </c>
      <c r="BE9750" s="204">
        <f>IF(N9750="základní",J9750,0)</f>
        <v>0</v>
      </c>
      <c r="BF9750" s="204">
        <f>IF(N9750="snížená",J9750,0)</f>
        <v>0</v>
      </c>
      <c r="BG9750" s="204">
        <f>IF(N9750="zákl. přenesená",J9750,0)</f>
        <v>0</v>
      </c>
      <c r="BH9750" s="204">
        <f>IF(N9750="sníž. přenesená",J9750,0)</f>
        <v>0</v>
      </c>
      <c r="BI9750" s="204">
        <f>IF(N9750="nulová",J9750,0)</f>
        <v>0</v>
      </c>
      <c r="BJ9750" s="25" t="s">
        <v>98</v>
      </c>
      <c r="BK9750" s="204">
        <f>ROUND(I9750*H9750,2)</f>
        <v>0</v>
      </c>
      <c r="BL9750" s="25" t="s">
        <v>173</v>
      </c>
      <c r="BM9750" s="25" t="s">
        <v>8252</v>
      </c>
    </row>
    <row r="9751" spans="2:65" s="1" customFormat="1" ht="13.5">
      <c r="B9751" s="42"/>
      <c r="C9751" s="64"/>
      <c r="D9751" s="205" t="s">
        <v>175</v>
      </c>
      <c r="E9751" s="64"/>
      <c r="F9751" s="206" t="s">
        <v>1292</v>
      </c>
      <c r="G9751" s="64"/>
      <c r="H9751" s="64"/>
      <c r="I9751" s="164"/>
      <c r="J9751" s="64"/>
      <c r="K9751" s="64"/>
      <c r="L9751" s="62"/>
      <c r="M9751" s="207"/>
      <c r="N9751" s="43"/>
      <c r="O9751" s="43"/>
      <c r="P9751" s="43"/>
      <c r="Q9751" s="43"/>
      <c r="R9751" s="43"/>
      <c r="S9751" s="43"/>
      <c r="T9751" s="79"/>
      <c r="AT9751" s="25" t="s">
        <v>175</v>
      </c>
      <c r="AU9751" s="25" t="s">
        <v>84</v>
      </c>
    </row>
    <row r="9752" spans="2:65" s="1" customFormat="1" ht="16.5" customHeight="1">
      <c r="B9752" s="42"/>
      <c r="C9752" s="193" t="s">
        <v>8253</v>
      </c>
      <c r="D9752" s="193" t="s">
        <v>168</v>
      </c>
      <c r="E9752" s="194" t="s">
        <v>1293</v>
      </c>
      <c r="F9752" s="195" t="s">
        <v>1294</v>
      </c>
      <c r="G9752" s="196" t="s">
        <v>1272</v>
      </c>
      <c r="H9752" s="197">
        <v>1</v>
      </c>
      <c r="I9752" s="198"/>
      <c r="J9752" s="199">
        <f>ROUND(I9752*H9752,2)</f>
        <v>0</v>
      </c>
      <c r="K9752" s="195" t="s">
        <v>21</v>
      </c>
      <c r="L9752" s="62"/>
      <c r="M9752" s="200" t="s">
        <v>21</v>
      </c>
      <c r="N9752" s="201" t="s">
        <v>48</v>
      </c>
      <c r="O9752" s="43"/>
      <c r="P9752" s="202">
        <f>O9752*H9752</f>
        <v>0</v>
      </c>
      <c r="Q9752" s="202">
        <v>0</v>
      </c>
      <c r="R9752" s="202">
        <f>Q9752*H9752</f>
        <v>0</v>
      </c>
      <c r="S9752" s="202">
        <v>0</v>
      </c>
      <c r="T9752" s="203">
        <f>S9752*H9752</f>
        <v>0</v>
      </c>
      <c r="AR9752" s="25" t="s">
        <v>173</v>
      </c>
      <c r="AT9752" s="25" t="s">
        <v>168</v>
      </c>
      <c r="AU9752" s="25" t="s">
        <v>84</v>
      </c>
      <c r="AY9752" s="25" t="s">
        <v>163</v>
      </c>
      <c r="BE9752" s="204">
        <f>IF(N9752="základní",J9752,0)</f>
        <v>0</v>
      </c>
      <c r="BF9752" s="204">
        <f>IF(N9752="snížená",J9752,0)</f>
        <v>0</v>
      </c>
      <c r="BG9752" s="204">
        <f>IF(N9752="zákl. přenesená",J9752,0)</f>
        <v>0</v>
      </c>
      <c r="BH9752" s="204">
        <f>IF(N9752="sníž. přenesená",J9752,0)</f>
        <v>0</v>
      </c>
      <c r="BI9752" s="204">
        <f>IF(N9752="nulová",J9752,0)</f>
        <v>0</v>
      </c>
      <c r="BJ9752" s="25" t="s">
        <v>98</v>
      </c>
      <c r="BK9752" s="204">
        <f>ROUND(I9752*H9752,2)</f>
        <v>0</v>
      </c>
      <c r="BL9752" s="25" t="s">
        <v>173</v>
      </c>
      <c r="BM9752" s="25" t="s">
        <v>8254</v>
      </c>
    </row>
    <row r="9753" spans="2:65" s="1" customFormat="1" ht="13.5">
      <c r="B9753" s="42"/>
      <c r="C9753" s="64"/>
      <c r="D9753" s="205" t="s">
        <v>175</v>
      </c>
      <c r="E9753" s="64"/>
      <c r="F9753" s="206" t="s">
        <v>1294</v>
      </c>
      <c r="G9753" s="64"/>
      <c r="H9753" s="64"/>
      <c r="I9753" s="164"/>
      <c r="J9753" s="64"/>
      <c r="K9753" s="64"/>
      <c r="L9753" s="62"/>
      <c r="M9753" s="207"/>
      <c r="N9753" s="43"/>
      <c r="O9753" s="43"/>
      <c r="P9753" s="43"/>
      <c r="Q9753" s="43"/>
      <c r="R9753" s="43"/>
      <c r="S9753" s="43"/>
      <c r="T9753" s="79"/>
      <c r="AT9753" s="25" t="s">
        <v>175</v>
      </c>
      <c r="AU9753" s="25" t="s">
        <v>84</v>
      </c>
    </row>
    <row r="9754" spans="2:65" s="1" customFormat="1" ht="16.5" customHeight="1">
      <c r="B9754" s="42"/>
      <c r="C9754" s="193" t="s">
        <v>4709</v>
      </c>
      <c r="D9754" s="193" t="s">
        <v>168</v>
      </c>
      <c r="E9754" s="194" t="s">
        <v>1295</v>
      </c>
      <c r="F9754" s="195" t="s">
        <v>1296</v>
      </c>
      <c r="G9754" s="196" t="s">
        <v>171</v>
      </c>
      <c r="H9754" s="197">
        <v>24.5</v>
      </c>
      <c r="I9754" s="198"/>
      <c r="J9754" s="199">
        <f>ROUND(I9754*H9754,2)</f>
        <v>0</v>
      </c>
      <c r="K9754" s="195" t="s">
        <v>21</v>
      </c>
      <c r="L9754" s="62"/>
      <c r="M9754" s="200" t="s">
        <v>21</v>
      </c>
      <c r="N9754" s="201" t="s">
        <v>48</v>
      </c>
      <c r="O9754" s="43"/>
      <c r="P9754" s="202">
        <f>O9754*H9754</f>
        <v>0</v>
      </c>
      <c r="Q9754" s="202">
        <v>0</v>
      </c>
      <c r="R9754" s="202">
        <f>Q9754*H9754</f>
        <v>0</v>
      </c>
      <c r="S9754" s="202">
        <v>0</v>
      </c>
      <c r="T9754" s="203">
        <f>S9754*H9754</f>
        <v>0</v>
      </c>
      <c r="AR9754" s="25" t="s">
        <v>173</v>
      </c>
      <c r="AT9754" s="25" t="s">
        <v>168</v>
      </c>
      <c r="AU9754" s="25" t="s">
        <v>84</v>
      </c>
      <c r="AY9754" s="25" t="s">
        <v>163</v>
      </c>
      <c r="BE9754" s="204">
        <f>IF(N9754="základní",J9754,0)</f>
        <v>0</v>
      </c>
      <c r="BF9754" s="204">
        <f>IF(N9754="snížená",J9754,0)</f>
        <v>0</v>
      </c>
      <c r="BG9754" s="204">
        <f>IF(N9754="zákl. přenesená",J9754,0)</f>
        <v>0</v>
      </c>
      <c r="BH9754" s="204">
        <f>IF(N9754="sníž. přenesená",J9754,0)</f>
        <v>0</v>
      </c>
      <c r="BI9754" s="204">
        <f>IF(N9754="nulová",J9754,0)</f>
        <v>0</v>
      </c>
      <c r="BJ9754" s="25" t="s">
        <v>98</v>
      </c>
      <c r="BK9754" s="204">
        <f>ROUND(I9754*H9754,2)</f>
        <v>0</v>
      </c>
      <c r="BL9754" s="25" t="s">
        <v>173</v>
      </c>
      <c r="BM9754" s="25" t="s">
        <v>8255</v>
      </c>
    </row>
    <row r="9755" spans="2:65" s="1" customFormat="1" ht="13.5">
      <c r="B9755" s="42"/>
      <c r="C9755" s="64"/>
      <c r="D9755" s="205" t="s">
        <v>175</v>
      </c>
      <c r="E9755" s="64"/>
      <c r="F9755" s="206" t="s">
        <v>1296</v>
      </c>
      <c r="G9755" s="64"/>
      <c r="H9755" s="64"/>
      <c r="I9755" s="164"/>
      <c r="J9755" s="64"/>
      <c r="K9755" s="64"/>
      <c r="L9755" s="62"/>
      <c r="M9755" s="207"/>
      <c r="N9755" s="43"/>
      <c r="O9755" s="43"/>
      <c r="P9755" s="43"/>
      <c r="Q9755" s="43"/>
      <c r="R9755" s="43"/>
      <c r="S9755" s="43"/>
      <c r="T9755" s="79"/>
      <c r="AT9755" s="25" t="s">
        <v>175</v>
      </c>
      <c r="AU9755" s="25" t="s">
        <v>84</v>
      </c>
    </row>
    <row r="9756" spans="2:65" s="1" customFormat="1" ht="16.5" customHeight="1">
      <c r="B9756" s="42"/>
      <c r="C9756" s="193" t="s">
        <v>8256</v>
      </c>
      <c r="D9756" s="193" t="s">
        <v>168</v>
      </c>
      <c r="E9756" s="194" t="s">
        <v>1297</v>
      </c>
      <c r="F9756" s="195" t="s">
        <v>1298</v>
      </c>
      <c r="G9756" s="196" t="s">
        <v>1233</v>
      </c>
      <c r="H9756" s="197">
        <v>10</v>
      </c>
      <c r="I9756" s="198"/>
      <c r="J9756" s="199">
        <f>ROUND(I9756*H9756,2)</f>
        <v>0</v>
      </c>
      <c r="K9756" s="195" t="s">
        <v>21</v>
      </c>
      <c r="L9756" s="62"/>
      <c r="M9756" s="200" t="s">
        <v>21</v>
      </c>
      <c r="N9756" s="201" t="s">
        <v>48</v>
      </c>
      <c r="O9756" s="43"/>
      <c r="P9756" s="202">
        <f>O9756*H9756</f>
        <v>0</v>
      </c>
      <c r="Q9756" s="202">
        <v>0</v>
      </c>
      <c r="R9756" s="202">
        <f>Q9756*H9756</f>
        <v>0</v>
      </c>
      <c r="S9756" s="202">
        <v>0</v>
      </c>
      <c r="T9756" s="203">
        <f>S9756*H9756</f>
        <v>0</v>
      </c>
      <c r="AR9756" s="25" t="s">
        <v>173</v>
      </c>
      <c r="AT9756" s="25" t="s">
        <v>168</v>
      </c>
      <c r="AU9756" s="25" t="s">
        <v>84</v>
      </c>
      <c r="AY9756" s="25" t="s">
        <v>163</v>
      </c>
      <c r="BE9756" s="204">
        <f>IF(N9756="základní",J9756,0)</f>
        <v>0</v>
      </c>
      <c r="BF9756" s="204">
        <f>IF(N9756="snížená",J9756,0)</f>
        <v>0</v>
      </c>
      <c r="BG9756" s="204">
        <f>IF(N9756="zákl. přenesená",J9756,0)</f>
        <v>0</v>
      </c>
      <c r="BH9756" s="204">
        <f>IF(N9756="sníž. přenesená",J9756,0)</f>
        <v>0</v>
      </c>
      <c r="BI9756" s="204">
        <f>IF(N9756="nulová",J9756,0)</f>
        <v>0</v>
      </c>
      <c r="BJ9756" s="25" t="s">
        <v>98</v>
      </c>
      <c r="BK9756" s="204">
        <f>ROUND(I9756*H9756,2)</f>
        <v>0</v>
      </c>
      <c r="BL9756" s="25" t="s">
        <v>173</v>
      </c>
      <c r="BM9756" s="25" t="s">
        <v>8257</v>
      </c>
    </row>
    <row r="9757" spans="2:65" s="1" customFormat="1" ht="13.5">
      <c r="B9757" s="42"/>
      <c r="C9757" s="64"/>
      <c r="D9757" s="205" t="s">
        <v>175</v>
      </c>
      <c r="E9757" s="64"/>
      <c r="F9757" s="206" t="s">
        <v>1298</v>
      </c>
      <c r="G9757" s="64"/>
      <c r="H9757" s="64"/>
      <c r="I9757" s="164"/>
      <c r="J9757" s="64"/>
      <c r="K9757" s="64"/>
      <c r="L9757" s="62"/>
      <c r="M9757" s="207"/>
      <c r="N9757" s="43"/>
      <c r="O9757" s="43"/>
      <c r="P9757" s="43"/>
      <c r="Q9757" s="43"/>
      <c r="R9757" s="43"/>
      <c r="S9757" s="43"/>
      <c r="T9757" s="79"/>
      <c r="AT9757" s="25" t="s">
        <v>175</v>
      </c>
      <c r="AU9757" s="25" t="s">
        <v>84</v>
      </c>
    </row>
    <row r="9758" spans="2:65" s="1" customFormat="1" ht="16.5" customHeight="1">
      <c r="B9758" s="42"/>
      <c r="C9758" s="193" t="s">
        <v>4710</v>
      </c>
      <c r="D9758" s="193" t="s">
        <v>168</v>
      </c>
      <c r="E9758" s="194" t="s">
        <v>1299</v>
      </c>
      <c r="F9758" s="195" t="s">
        <v>1232</v>
      </c>
      <c r="G9758" s="196" t="s">
        <v>1233</v>
      </c>
      <c r="H9758" s="197">
        <v>10</v>
      </c>
      <c r="I9758" s="198"/>
      <c r="J9758" s="199">
        <f>ROUND(I9758*H9758,2)</f>
        <v>0</v>
      </c>
      <c r="K9758" s="195" t="s">
        <v>21</v>
      </c>
      <c r="L9758" s="62"/>
      <c r="M9758" s="200" t="s">
        <v>21</v>
      </c>
      <c r="N9758" s="201" t="s">
        <v>48</v>
      </c>
      <c r="O9758" s="43"/>
      <c r="P9758" s="202">
        <f>O9758*H9758</f>
        <v>0</v>
      </c>
      <c r="Q9758" s="202">
        <v>0</v>
      </c>
      <c r="R9758" s="202">
        <f>Q9758*H9758</f>
        <v>0</v>
      </c>
      <c r="S9758" s="202">
        <v>0</v>
      </c>
      <c r="T9758" s="203">
        <f>S9758*H9758</f>
        <v>0</v>
      </c>
      <c r="AR9758" s="25" t="s">
        <v>173</v>
      </c>
      <c r="AT9758" s="25" t="s">
        <v>168</v>
      </c>
      <c r="AU9758" s="25" t="s">
        <v>84</v>
      </c>
      <c r="AY9758" s="25" t="s">
        <v>163</v>
      </c>
      <c r="BE9758" s="204">
        <f>IF(N9758="základní",J9758,0)</f>
        <v>0</v>
      </c>
      <c r="BF9758" s="204">
        <f>IF(N9758="snížená",J9758,0)</f>
        <v>0</v>
      </c>
      <c r="BG9758" s="204">
        <f>IF(N9758="zákl. přenesená",J9758,0)</f>
        <v>0</v>
      </c>
      <c r="BH9758" s="204">
        <f>IF(N9758="sníž. přenesená",J9758,0)</f>
        <v>0</v>
      </c>
      <c r="BI9758" s="204">
        <f>IF(N9758="nulová",J9758,0)</f>
        <v>0</v>
      </c>
      <c r="BJ9758" s="25" t="s">
        <v>98</v>
      </c>
      <c r="BK9758" s="204">
        <f>ROUND(I9758*H9758,2)</f>
        <v>0</v>
      </c>
      <c r="BL9758" s="25" t="s">
        <v>173</v>
      </c>
      <c r="BM9758" s="25" t="s">
        <v>8258</v>
      </c>
    </row>
    <row r="9759" spans="2:65" s="1" customFormat="1" ht="13.5">
      <c r="B9759" s="42"/>
      <c r="C9759" s="64"/>
      <c r="D9759" s="205" t="s">
        <v>175</v>
      </c>
      <c r="E9759" s="64"/>
      <c r="F9759" s="206" t="s">
        <v>1232</v>
      </c>
      <c r="G9759" s="64"/>
      <c r="H9759" s="64"/>
      <c r="I9759" s="164"/>
      <c r="J9759" s="64"/>
      <c r="K9759" s="64"/>
      <c r="L9759" s="62"/>
      <c r="M9759" s="207"/>
      <c r="N9759" s="43"/>
      <c r="O9759" s="43"/>
      <c r="P9759" s="43"/>
      <c r="Q9759" s="43"/>
      <c r="R9759" s="43"/>
      <c r="S9759" s="43"/>
      <c r="T9759" s="79"/>
      <c r="AT9759" s="25" t="s">
        <v>175</v>
      </c>
      <c r="AU9759" s="25" t="s">
        <v>84</v>
      </c>
    </row>
    <row r="9760" spans="2:65" s="1" customFormat="1" ht="16.5" customHeight="1">
      <c r="B9760" s="42"/>
      <c r="C9760" s="193" t="s">
        <v>8259</v>
      </c>
      <c r="D9760" s="193" t="s">
        <v>168</v>
      </c>
      <c r="E9760" s="194" t="s">
        <v>1300</v>
      </c>
      <c r="F9760" s="195" t="s">
        <v>1301</v>
      </c>
      <c r="G9760" s="196" t="s">
        <v>1272</v>
      </c>
      <c r="H9760" s="197">
        <v>1</v>
      </c>
      <c r="I9760" s="198"/>
      <c r="J9760" s="199">
        <f>ROUND(I9760*H9760,2)</f>
        <v>0</v>
      </c>
      <c r="K9760" s="195" t="s">
        <v>21</v>
      </c>
      <c r="L9760" s="62"/>
      <c r="M9760" s="200" t="s">
        <v>21</v>
      </c>
      <c r="N9760" s="201" t="s">
        <v>48</v>
      </c>
      <c r="O9760" s="43"/>
      <c r="P9760" s="202">
        <f>O9760*H9760</f>
        <v>0</v>
      </c>
      <c r="Q9760" s="202">
        <v>0</v>
      </c>
      <c r="R9760" s="202">
        <f>Q9760*H9760</f>
        <v>0</v>
      </c>
      <c r="S9760" s="202">
        <v>0</v>
      </c>
      <c r="T9760" s="203">
        <f>S9760*H9760</f>
        <v>0</v>
      </c>
      <c r="AR9760" s="25" t="s">
        <v>173</v>
      </c>
      <c r="AT9760" s="25" t="s">
        <v>168</v>
      </c>
      <c r="AU9760" s="25" t="s">
        <v>84</v>
      </c>
      <c r="AY9760" s="25" t="s">
        <v>163</v>
      </c>
      <c r="BE9760" s="204">
        <f>IF(N9760="základní",J9760,0)</f>
        <v>0</v>
      </c>
      <c r="BF9760" s="204">
        <f>IF(N9760="snížená",J9760,0)</f>
        <v>0</v>
      </c>
      <c r="BG9760" s="204">
        <f>IF(N9760="zákl. přenesená",J9760,0)</f>
        <v>0</v>
      </c>
      <c r="BH9760" s="204">
        <f>IF(N9760="sníž. přenesená",J9760,0)</f>
        <v>0</v>
      </c>
      <c r="BI9760" s="204">
        <f>IF(N9760="nulová",J9760,0)</f>
        <v>0</v>
      </c>
      <c r="BJ9760" s="25" t="s">
        <v>98</v>
      </c>
      <c r="BK9760" s="204">
        <f>ROUND(I9760*H9760,2)</f>
        <v>0</v>
      </c>
      <c r="BL9760" s="25" t="s">
        <v>173</v>
      </c>
      <c r="BM9760" s="25" t="s">
        <v>8260</v>
      </c>
    </row>
    <row r="9761" spans="2:65" s="1" customFormat="1" ht="13.5">
      <c r="B9761" s="42"/>
      <c r="C9761" s="64"/>
      <c r="D9761" s="205" t="s">
        <v>175</v>
      </c>
      <c r="E9761" s="64"/>
      <c r="F9761" s="206" t="s">
        <v>1301</v>
      </c>
      <c r="G9761" s="64"/>
      <c r="H9761" s="64"/>
      <c r="I9761" s="164"/>
      <c r="J9761" s="64"/>
      <c r="K9761" s="64"/>
      <c r="L9761" s="62"/>
      <c r="M9761" s="207"/>
      <c r="N9761" s="43"/>
      <c r="O9761" s="43"/>
      <c r="P9761" s="43"/>
      <c r="Q9761" s="43"/>
      <c r="R9761" s="43"/>
      <c r="S9761" s="43"/>
      <c r="T9761" s="79"/>
      <c r="AT9761" s="25" t="s">
        <v>175</v>
      </c>
      <c r="AU9761" s="25" t="s">
        <v>84</v>
      </c>
    </row>
    <row r="9762" spans="2:65" s="1" customFormat="1" ht="25.5" customHeight="1">
      <c r="B9762" s="42"/>
      <c r="C9762" s="193" t="s">
        <v>4712</v>
      </c>
      <c r="D9762" s="193" t="s">
        <v>168</v>
      </c>
      <c r="E9762" s="194" t="s">
        <v>1302</v>
      </c>
      <c r="F9762" s="195" t="s">
        <v>1303</v>
      </c>
      <c r="G9762" s="196" t="s">
        <v>171</v>
      </c>
      <c r="H9762" s="197">
        <v>42.15</v>
      </c>
      <c r="I9762" s="198"/>
      <c r="J9762" s="199">
        <f>ROUND(I9762*H9762,2)</f>
        <v>0</v>
      </c>
      <c r="K9762" s="195" t="s">
        <v>21</v>
      </c>
      <c r="L9762" s="62"/>
      <c r="M9762" s="200" t="s">
        <v>21</v>
      </c>
      <c r="N9762" s="201" t="s">
        <v>48</v>
      </c>
      <c r="O9762" s="43"/>
      <c r="P9762" s="202">
        <f>O9762*H9762</f>
        <v>0</v>
      </c>
      <c r="Q9762" s="202">
        <v>0</v>
      </c>
      <c r="R9762" s="202">
        <f>Q9762*H9762</f>
        <v>0</v>
      </c>
      <c r="S9762" s="202">
        <v>0</v>
      </c>
      <c r="T9762" s="203">
        <f>S9762*H9762</f>
        <v>0</v>
      </c>
      <c r="AR9762" s="25" t="s">
        <v>173</v>
      </c>
      <c r="AT9762" s="25" t="s">
        <v>168</v>
      </c>
      <c r="AU9762" s="25" t="s">
        <v>84</v>
      </c>
      <c r="AY9762" s="25" t="s">
        <v>163</v>
      </c>
      <c r="BE9762" s="204">
        <f>IF(N9762="základní",J9762,0)</f>
        <v>0</v>
      </c>
      <c r="BF9762" s="204">
        <f>IF(N9762="snížená",J9762,0)</f>
        <v>0</v>
      </c>
      <c r="BG9762" s="204">
        <f>IF(N9762="zákl. přenesená",J9762,0)</f>
        <v>0</v>
      </c>
      <c r="BH9762" s="204">
        <f>IF(N9762="sníž. přenesená",J9762,0)</f>
        <v>0</v>
      </c>
      <c r="BI9762" s="204">
        <f>IF(N9762="nulová",J9762,0)</f>
        <v>0</v>
      </c>
      <c r="BJ9762" s="25" t="s">
        <v>98</v>
      </c>
      <c r="BK9762" s="204">
        <f>ROUND(I9762*H9762,2)</f>
        <v>0</v>
      </c>
      <c r="BL9762" s="25" t="s">
        <v>173</v>
      </c>
      <c r="BM9762" s="25" t="s">
        <v>8261</v>
      </c>
    </row>
    <row r="9763" spans="2:65" s="1" customFormat="1" ht="13.5">
      <c r="B9763" s="42"/>
      <c r="C9763" s="64"/>
      <c r="D9763" s="205" t="s">
        <v>175</v>
      </c>
      <c r="E9763" s="64"/>
      <c r="F9763" s="206" t="s">
        <v>1303</v>
      </c>
      <c r="G9763" s="64"/>
      <c r="H9763" s="64"/>
      <c r="I9763" s="164"/>
      <c r="J9763" s="64"/>
      <c r="K9763" s="64"/>
      <c r="L9763" s="62"/>
      <c r="M9763" s="207"/>
      <c r="N9763" s="43"/>
      <c r="O9763" s="43"/>
      <c r="P9763" s="43"/>
      <c r="Q9763" s="43"/>
      <c r="R9763" s="43"/>
      <c r="S9763" s="43"/>
      <c r="T9763" s="79"/>
      <c r="AT9763" s="25" t="s">
        <v>175</v>
      </c>
      <c r="AU9763" s="25" t="s">
        <v>84</v>
      </c>
    </row>
    <row r="9764" spans="2:65" s="1" customFormat="1" ht="16.5" customHeight="1">
      <c r="B9764" s="42"/>
      <c r="C9764" s="193" t="s">
        <v>8262</v>
      </c>
      <c r="D9764" s="193" t="s">
        <v>168</v>
      </c>
      <c r="E9764" s="194" t="s">
        <v>1304</v>
      </c>
      <c r="F9764" s="195" t="s">
        <v>1305</v>
      </c>
      <c r="G9764" s="196" t="s">
        <v>171</v>
      </c>
      <c r="H9764" s="197">
        <v>2.56</v>
      </c>
      <c r="I9764" s="198"/>
      <c r="J9764" s="199">
        <f>ROUND(I9764*H9764,2)</f>
        <v>0</v>
      </c>
      <c r="K9764" s="195" t="s">
        <v>21</v>
      </c>
      <c r="L9764" s="62"/>
      <c r="M9764" s="200" t="s">
        <v>21</v>
      </c>
      <c r="N9764" s="201" t="s">
        <v>48</v>
      </c>
      <c r="O9764" s="43"/>
      <c r="P9764" s="202">
        <f>O9764*H9764</f>
        <v>0</v>
      </c>
      <c r="Q9764" s="202">
        <v>0</v>
      </c>
      <c r="R9764" s="202">
        <f>Q9764*H9764</f>
        <v>0</v>
      </c>
      <c r="S9764" s="202">
        <v>0</v>
      </c>
      <c r="T9764" s="203">
        <f>S9764*H9764</f>
        <v>0</v>
      </c>
      <c r="AR9764" s="25" t="s">
        <v>173</v>
      </c>
      <c r="AT9764" s="25" t="s">
        <v>168</v>
      </c>
      <c r="AU9764" s="25" t="s">
        <v>84</v>
      </c>
      <c r="AY9764" s="25" t="s">
        <v>163</v>
      </c>
      <c r="BE9764" s="204">
        <f>IF(N9764="základní",J9764,0)</f>
        <v>0</v>
      </c>
      <c r="BF9764" s="204">
        <f>IF(N9764="snížená",J9764,0)</f>
        <v>0</v>
      </c>
      <c r="BG9764" s="204">
        <f>IF(N9764="zákl. přenesená",J9764,0)</f>
        <v>0</v>
      </c>
      <c r="BH9764" s="204">
        <f>IF(N9764="sníž. přenesená",J9764,0)</f>
        <v>0</v>
      </c>
      <c r="BI9764" s="204">
        <f>IF(N9764="nulová",J9764,0)</f>
        <v>0</v>
      </c>
      <c r="BJ9764" s="25" t="s">
        <v>98</v>
      </c>
      <c r="BK9764" s="204">
        <f>ROUND(I9764*H9764,2)</f>
        <v>0</v>
      </c>
      <c r="BL9764" s="25" t="s">
        <v>173</v>
      </c>
      <c r="BM9764" s="25" t="s">
        <v>8263</v>
      </c>
    </row>
    <row r="9765" spans="2:65" s="1" customFormat="1" ht="13.5">
      <c r="B9765" s="42"/>
      <c r="C9765" s="64"/>
      <c r="D9765" s="205" t="s">
        <v>175</v>
      </c>
      <c r="E9765" s="64"/>
      <c r="F9765" s="206" t="s">
        <v>1305</v>
      </c>
      <c r="G9765" s="64"/>
      <c r="H9765" s="64"/>
      <c r="I9765" s="164"/>
      <c r="J9765" s="64"/>
      <c r="K9765" s="64"/>
      <c r="L9765" s="62"/>
      <c r="M9765" s="207"/>
      <c r="N9765" s="43"/>
      <c r="O9765" s="43"/>
      <c r="P9765" s="43"/>
      <c r="Q9765" s="43"/>
      <c r="R9765" s="43"/>
      <c r="S9765" s="43"/>
      <c r="T9765" s="79"/>
      <c r="AT9765" s="25" t="s">
        <v>175</v>
      </c>
      <c r="AU9765" s="25" t="s">
        <v>84</v>
      </c>
    </row>
    <row r="9766" spans="2:65" s="1" customFormat="1" ht="16.5" customHeight="1">
      <c r="B9766" s="42"/>
      <c r="C9766" s="193" t="s">
        <v>4713</v>
      </c>
      <c r="D9766" s="193" t="s">
        <v>168</v>
      </c>
      <c r="E9766" s="194" t="s">
        <v>1306</v>
      </c>
      <c r="F9766" s="195" t="s">
        <v>1307</v>
      </c>
      <c r="G9766" s="196" t="s">
        <v>171</v>
      </c>
      <c r="H9766" s="197">
        <v>10</v>
      </c>
      <c r="I9766" s="198"/>
      <c r="J9766" s="199">
        <f>ROUND(I9766*H9766,2)</f>
        <v>0</v>
      </c>
      <c r="K9766" s="195" t="s">
        <v>21</v>
      </c>
      <c r="L9766" s="62"/>
      <c r="M9766" s="200" t="s">
        <v>21</v>
      </c>
      <c r="N9766" s="201" t="s">
        <v>48</v>
      </c>
      <c r="O9766" s="43"/>
      <c r="P9766" s="202">
        <f>O9766*H9766</f>
        <v>0</v>
      </c>
      <c r="Q9766" s="202">
        <v>0</v>
      </c>
      <c r="R9766" s="202">
        <f>Q9766*H9766</f>
        <v>0</v>
      </c>
      <c r="S9766" s="202">
        <v>0</v>
      </c>
      <c r="T9766" s="203">
        <f>S9766*H9766</f>
        <v>0</v>
      </c>
      <c r="AR9766" s="25" t="s">
        <v>173</v>
      </c>
      <c r="AT9766" s="25" t="s">
        <v>168</v>
      </c>
      <c r="AU9766" s="25" t="s">
        <v>84</v>
      </c>
      <c r="AY9766" s="25" t="s">
        <v>163</v>
      </c>
      <c r="BE9766" s="204">
        <f>IF(N9766="základní",J9766,0)</f>
        <v>0</v>
      </c>
      <c r="BF9766" s="204">
        <f>IF(N9766="snížená",J9766,0)</f>
        <v>0</v>
      </c>
      <c r="BG9766" s="204">
        <f>IF(N9766="zákl. přenesená",J9766,0)</f>
        <v>0</v>
      </c>
      <c r="BH9766" s="204">
        <f>IF(N9766="sníž. přenesená",J9766,0)</f>
        <v>0</v>
      </c>
      <c r="BI9766" s="204">
        <f>IF(N9766="nulová",J9766,0)</f>
        <v>0</v>
      </c>
      <c r="BJ9766" s="25" t="s">
        <v>98</v>
      </c>
      <c r="BK9766" s="204">
        <f>ROUND(I9766*H9766,2)</f>
        <v>0</v>
      </c>
      <c r="BL9766" s="25" t="s">
        <v>173</v>
      </c>
      <c r="BM9766" s="25" t="s">
        <v>8264</v>
      </c>
    </row>
    <row r="9767" spans="2:65" s="1" customFormat="1" ht="13.5">
      <c r="B9767" s="42"/>
      <c r="C9767" s="64"/>
      <c r="D9767" s="205" t="s">
        <v>175</v>
      </c>
      <c r="E9767" s="64"/>
      <c r="F9767" s="206" t="s">
        <v>1307</v>
      </c>
      <c r="G9767" s="64"/>
      <c r="H9767" s="64"/>
      <c r="I9767" s="164"/>
      <c r="J9767" s="64"/>
      <c r="K9767" s="64"/>
      <c r="L9767" s="62"/>
      <c r="M9767" s="207"/>
      <c r="N9767" s="43"/>
      <c r="O9767" s="43"/>
      <c r="P9767" s="43"/>
      <c r="Q9767" s="43"/>
      <c r="R9767" s="43"/>
      <c r="S9767" s="43"/>
      <c r="T9767" s="79"/>
      <c r="AT9767" s="25" t="s">
        <v>175</v>
      </c>
      <c r="AU9767" s="25" t="s">
        <v>84</v>
      </c>
    </row>
    <row r="9768" spans="2:65" s="1" customFormat="1" ht="16.5" customHeight="1">
      <c r="B9768" s="42"/>
      <c r="C9768" s="193" t="s">
        <v>8265</v>
      </c>
      <c r="D9768" s="193" t="s">
        <v>168</v>
      </c>
      <c r="E9768" s="194" t="s">
        <v>1308</v>
      </c>
      <c r="F9768" s="195" t="s">
        <v>1309</v>
      </c>
      <c r="G9768" s="196" t="s">
        <v>171</v>
      </c>
      <c r="H9768" s="197">
        <v>2.56</v>
      </c>
      <c r="I9768" s="198"/>
      <c r="J9768" s="199">
        <f>ROUND(I9768*H9768,2)</f>
        <v>0</v>
      </c>
      <c r="K9768" s="195" t="s">
        <v>21</v>
      </c>
      <c r="L9768" s="62"/>
      <c r="M9768" s="200" t="s">
        <v>21</v>
      </c>
      <c r="N9768" s="201" t="s">
        <v>48</v>
      </c>
      <c r="O9768" s="43"/>
      <c r="P9768" s="202">
        <f>O9768*H9768</f>
        <v>0</v>
      </c>
      <c r="Q9768" s="202">
        <v>0</v>
      </c>
      <c r="R9768" s="202">
        <f>Q9768*H9768</f>
        <v>0</v>
      </c>
      <c r="S9768" s="202">
        <v>0</v>
      </c>
      <c r="T9768" s="203">
        <f>S9768*H9768</f>
        <v>0</v>
      </c>
      <c r="AR9768" s="25" t="s">
        <v>173</v>
      </c>
      <c r="AT9768" s="25" t="s">
        <v>168</v>
      </c>
      <c r="AU9768" s="25" t="s">
        <v>84</v>
      </c>
      <c r="AY9768" s="25" t="s">
        <v>163</v>
      </c>
      <c r="BE9768" s="204">
        <f>IF(N9768="základní",J9768,0)</f>
        <v>0</v>
      </c>
      <c r="BF9768" s="204">
        <f>IF(N9768="snížená",J9768,0)</f>
        <v>0</v>
      </c>
      <c r="BG9768" s="204">
        <f>IF(N9768="zákl. přenesená",J9768,0)</f>
        <v>0</v>
      </c>
      <c r="BH9768" s="204">
        <f>IF(N9768="sníž. přenesená",J9768,0)</f>
        <v>0</v>
      </c>
      <c r="BI9768" s="204">
        <f>IF(N9768="nulová",J9768,0)</f>
        <v>0</v>
      </c>
      <c r="BJ9768" s="25" t="s">
        <v>98</v>
      </c>
      <c r="BK9768" s="204">
        <f>ROUND(I9768*H9768,2)</f>
        <v>0</v>
      </c>
      <c r="BL9768" s="25" t="s">
        <v>173</v>
      </c>
      <c r="BM9768" s="25" t="s">
        <v>8266</v>
      </c>
    </row>
    <row r="9769" spans="2:65" s="1" customFormat="1" ht="13.5">
      <c r="B9769" s="42"/>
      <c r="C9769" s="64"/>
      <c r="D9769" s="205" t="s">
        <v>175</v>
      </c>
      <c r="E9769" s="64"/>
      <c r="F9769" s="206" t="s">
        <v>1309</v>
      </c>
      <c r="G9769" s="64"/>
      <c r="H9769" s="64"/>
      <c r="I9769" s="164"/>
      <c r="J9769" s="64"/>
      <c r="K9769" s="64"/>
      <c r="L9769" s="62"/>
      <c r="M9769" s="207"/>
      <c r="N9769" s="43"/>
      <c r="O9769" s="43"/>
      <c r="P9769" s="43"/>
      <c r="Q9769" s="43"/>
      <c r="R9769" s="43"/>
      <c r="S9769" s="43"/>
      <c r="T9769" s="79"/>
      <c r="AT9769" s="25" t="s">
        <v>175</v>
      </c>
      <c r="AU9769" s="25" t="s">
        <v>84</v>
      </c>
    </row>
    <row r="9770" spans="2:65" s="1" customFormat="1" ht="16.5" customHeight="1">
      <c r="B9770" s="42"/>
      <c r="C9770" s="193" t="s">
        <v>4715</v>
      </c>
      <c r="D9770" s="193" t="s">
        <v>168</v>
      </c>
      <c r="E9770" s="194" t="s">
        <v>1310</v>
      </c>
      <c r="F9770" s="195" t="s">
        <v>1311</v>
      </c>
      <c r="G9770" s="196" t="s">
        <v>171</v>
      </c>
      <c r="H9770" s="197">
        <v>3</v>
      </c>
      <c r="I9770" s="198"/>
      <c r="J9770" s="199">
        <f>ROUND(I9770*H9770,2)</f>
        <v>0</v>
      </c>
      <c r="K9770" s="195" t="s">
        <v>21</v>
      </c>
      <c r="L9770" s="62"/>
      <c r="M9770" s="200" t="s">
        <v>21</v>
      </c>
      <c r="N9770" s="201" t="s">
        <v>48</v>
      </c>
      <c r="O9770" s="43"/>
      <c r="P9770" s="202">
        <f>O9770*H9770</f>
        <v>0</v>
      </c>
      <c r="Q9770" s="202">
        <v>0</v>
      </c>
      <c r="R9770" s="202">
        <f>Q9770*H9770</f>
        <v>0</v>
      </c>
      <c r="S9770" s="202">
        <v>0</v>
      </c>
      <c r="T9770" s="203">
        <f>S9770*H9770</f>
        <v>0</v>
      </c>
      <c r="AR9770" s="25" t="s">
        <v>173</v>
      </c>
      <c r="AT9770" s="25" t="s">
        <v>168</v>
      </c>
      <c r="AU9770" s="25" t="s">
        <v>84</v>
      </c>
      <c r="AY9770" s="25" t="s">
        <v>163</v>
      </c>
      <c r="BE9770" s="204">
        <f>IF(N9770="základní",J9770,0)</f>
        <v>0</v>
      </c>
      <c r="BF9770" s="204">
        <f>IF(N9770="snížená",J9770,0)</f>
        <v>0</v>
      </c>
      <c r="BG9770" s="204">
        <f>IF(N9770="zákl. přenesená",J9770,0)</f>
        <v>0</v>
      </c>
      <c r="BH9770" s="204">
        <f>IF(N9770="sníž. přenesená",J9770,0)</f>
        <v>0</v>
      </c>
      <c r="BI9770" s="204">
        <f>IF(N9770="nulová",J9770,0)</f>
        <v>0</v>
      </c>
      <c r="BJ9770" s="25" t="s">
        <v>98</v>
      </c>
      <c r="BK9770" s="204">
        <f>ROUND(I9770*H9770,2)</f>
        <v>0</v>
      </c>
      <c r="BL9770" s="25" t="s">
        <v>173</v>
      </c>
      <c r="BM9770" s="25" t="s">
        <v>8267</v>
      </c>
    </row>
    <row r="9771" spans="2:65" s="1" customFormat="1" ht="13.5">
      <c r="B9771" s="42"/>
      <c r="C9771" s="64"/>
      <c r="D9771" s="205" t="s">
        <v>175</v>
      </c>
      <c r="E9771" s="64"/>
      <c r="F9771" s="206" t="s">
        <v>1311</v>
      </c>
      <c r="G9771" s="64"/>
      <c r="H9771" s="64"/>
      <c r="I9771" s="164"/>
      <c r="J9771" s="64"/>
      <c r="K9771" s="64"/>
      <c r="L9771" s="62"/>
      <c r="M9771" s="207"/>
      <c r="N9771" s="43"/>
      <c r="O9771" s="43"/>
      <c r="P9771" s="43"/>
      <c r="Q9771" s="43"/>
      <c r="R9771" s="43"/>
      <c r="S9771" s="43"/>
      <c r="T9771" s="79"/>
      <c r="AT9771" s="25" t="s">
        <v>175</v>
      </c>
      <c r="AU9771" s="25" t="s">
        <v>84</v>
      </c>
    </row>
    <row r="9772" spans="2:65" s="1" customFormat="1" ht="16.5" customHeight="1">
      <c r="B9772" s="42"/>
      <c r="C9772" s="193" t="s">
        <v>8268</v>
      </c>
      <c r="D9772" s="193" t="s">
        <v>168</v>
      </c>
      <c r="E9772" s="194" t="s">
        <v>1312</v>
      </c>
      <c r="F9772" s="195" t="s">
        <v>1313</v>
      </c>
      <c r="G9772" s="196" t="s">
        <v>171</v>
      </c>
      <c r="H9772" s="197">
        <v>73.5</v>
      </c>
      <c r="I9772" s="198"/>
      <c r="J9772" s="199">
        <f>ROUND(I9772*H9772,2)</f>
        <v>0</v>
      </c>
      <c r="K9772" s="195" t="s">
        <v>21</v>
      </c>
      <c r="L9772" s="62"/>
      <c r="M9772" s="200" t="s">
        <v>21</v>
      </c>
      <c r="N9772" s="201" t="s">
        <v>48</v>
      </c>
      <c r="O9772" s="43"/>
      <c r="P9772" s="202">
        <f>O9772*H9772</f>
        <v>0</v>
      </c>
      <c r="Q9772" s="202">
        <v>0</v>
      </c>
      <c r="R9772" s="202">
        <f>Q9772*H9772</f>
        <v>0</v>
      </c>
      <c r="S9772" s="202">
        <v>0</v>
      </c>
      <c r="T9772" s="203">
        <f>S9772*H9772</f>
        <v>0</v>
      </c>
      <c r="AR9772" s="25" t="s">
        <v>173</v>
      </c>
      <c r="AT9772" s="25" t="s">
        <v>168</v>
      </c>
      <c r="AU9772" s="25" t="s">
        <v>84</v>
      </c>
      <c r="AY9772" s="25" t="s">
        <v>163</v>
      </c>
      <c r="BE9772" s="204">
        <f>IF(N9772="základní",J9772,0)</f>
        <v>0</v>
      </c>
      <c r="BF9772" s="204">
        <f>IF(N9772="snížená",J9772,0)</f>
        <v>0</v>
      </c>
      <c r="BG9772" s="204">
        <f>IF(N9772="zákl. přenesená",J9772,0)</f>
        <v>0</v>
      </c>
      <c r="BH9772" s="204">
        <f>IF(N9772="sníž. přenesená",J9772,0)</f>
        <v>0</v>
      </c>
      <c r="BI9772" s="204">
        <f>IF(N9772="nulová",J9772,0)</f>
        <v>0</v>
      </c>
      <c r="BJ9772" s="25" t="s">
        <v>98</v>
      </c>
      <c r="BK9772" s="204">
        <f>ROUND(I9772*H9772,2)</f>
        <v>0</v>
      </c>
      <c r="BL9772" s="25" t="s">
        <v>173</v>
      </c>
      <c r="BM9772" s="25" t="s">
        <v>8269</v>
      </c>
    </row>
    <row r="9773" spans="2:65" s="1" customFormat="1" ht="13.5">
      <c r="B9773" s="42"/>
      <c r="C9773" s="64"/>
      <c r="D9773" s="205" t="s">
        <v>175</v>
      </c>
      <c r="E9773" s="64"/>
      <c r="F9773" s="206" t="s">
        <v>1313</v>
      </c>
      <c r="G9773" s="64"/>
      <c r="H9773" s="64"/>
      <c r="I9773" s="164"/>
      <c r="J9773" s="64"/>
      <c r="K9773" s="64"/>
      <c r="L9773" s="62"/>
      <c r="M9773" s="207"/>
      <c r="N9773" s="43"/>
      <c r="O9773" s="43"/>
      <c r="P9773" s="43"/>
      <c r="Q9773" s="43"/>
      <c r="R9773" s="43"/>
      <c r="S9773" s="43"/>
      <c r="T9773" s="79"/>
      <c r="AT9773" s="25" t="s">
        <v>175</v>
      </c>
      <c r="AU9773" s="25" t="s">
        <v>84</v>
      </c>
    </row>
    <row r="9774" spans="2:65" s="1" customFormat="1" ht="16.5" customHeight="1">
      <c r="B9774" s="42"/>
      <c r="C9774" s="193" t="s">
        <v>4716</v>
      </c>
      <c r="D9774" s="193" t="s">
        <v>168</v>
      </c>
      <c r="E9774" s="194" t="s">
        <v>1314</v>
      </c>
      <c r="F9774" s="195" t="s">
        <v>1315</v>
      </c>
      <c r="G9774" s="196" t="s">
        <v>171</v>
      </c>
      <c r="H9774" s="197">
        <v>73.5</v>
      </c>
      <c r="I9774" s="198"/>
      <c r="J9774" s="199">
        <f>ROUND(I9774*H9774,2)</f>
        <v>0</v>
      </c>
      <c r="K9774" s="195" t="s">
        <v>21</v>
      </c>
      <c r="L9774" s="62"/>
      <c r="M9774" s="200" t="s">
        <v>21</v>
      </c>
      <c r="N9774" s="201" t="s">
        <v>48</v>
      </c>
      <c r="O9774" s="43"/>
      <c r="P9774" s="202">
        <f>O9774*H9774</f>
        <v>0</v>
      </c>
      <c r="Q9774" s="202">
        <v>0</v>
      </c>
      <c r="R9774" s="202">
        <f>Q9774*H9774</f>
        <v>0</v>
      </c>
      <c r="S9774" s="202">
        <v>0</v>
      </c>
      <c r="T9774" s="203">
        <f>S9774*H9774</f>
        <v>0</v>
      </c>
      <c r="AR9774" s="25" t="s">
        <v>173</v>
      </c>
      <c r="AT9774" s="25" t="s">
        <v>168</v>
      </c>
      <c r="AU9774" s="25" t="s">
        <v>84</v>
      </c>
      <c r="AY9774" s="25" t="s">
        <v>163</v>
      </c>
      <c r="BE9774" s="204">
        <f>IF(N9774="základní",J9774,0)</f>
        <v>0</v>
      </c>
      <c r="BF9774" s="204">
        <f>IF(N9774="snížená",J9774,0)</f>
        <v>0</v>
      </c>
      <c r="BG9774" s="204">
        <f>IF(N9774="zákl. přenesená",J9774,0)</f>
        <v>0</v>
      </c>
      <c r="BH9774" s="204">
        <f>IF(N9774="sníž. přenesená",J9774,0)</f>
        <v>0</v>
      </c>
      <c r="BI9774" s="204">
        <f>IF(N9774="nulová",J9774,0)</f>
        <v>0</v>
      </c>
      <c r="BJ9774" s="25" t="s">
        <v>98</v>
      </c>
      <c r="BK9774" s="204">
        <f>ROUND(I9774*H9774,2)</f>
        <v>0</v>
      </c>
      <c r="BL9774" s="25" t="s">
        <v>173</v>
      </c>
      <c r="BM9774" s="25" t="s">
        <v>8270</v>
      </c>
    </row>
    <row r="9775" spans="2:65" s="1" customFormat="1" ht="13.5">
      <c r="B9775" s="42"/>
      <c r="C9775" s="64"/>
      <c r="D9775" s="205" t="s">
        <v>175</v>
      </c>
      <c r="E9775" s="64"/>
      <c r="F9775" s="206" t="s">
        <v>1315</v>
      </c>
      <c r="G9775" s="64"/>
      <c r="H9775" s="64"/>
      <c r="I9775" s="164"/>
      <c r="J9775" s="64"/>
      <c r="K9775" s="64"/>
      <c r="L9775" s="62"/>
      <c r="M9775" s="207"/>
      <c r="N9775" s="43"/>
      <c r="O9775" s="43"/>
      <c r="P9775" s="43"/>
      <c r="Q9775" s="43"/>
      <c r="R9775" s="43"/>
      <c r="S9775" s="43"/>
      <c r="T9775" s="79"/>
      <c r="AT9775" s="25" t="s">
        <v>175</v>
      </c>
      <c r="AU9775" s="25" t="s">
        <v>84</v>
      </c>
    </row>
    <row r="9776" spans="2:65" s="1" customFormat="1" ht="16.5" customHeight="1">
      <c r="B9776" s="42"/>
      <c r="C9776" s="193" t="s">
        <v>8271</v>
      </c>
      <c r="D9776" s="193" t="s">
        <v>168</v>
      </c>
      <c r="E9776" s="194" t="s">
        <v>1316</v>
      </c>
      <c r="F9776" s="195" t="s">
        <v>1317</v>
      </c>
      <c r="G9776" s="196" t="s">
        <v>171</v>
      </c>
      <c r="H9776" s="197">
        <v>73.5</v>
      </c>
      <c r="I9776" s="198"/>
      <c r="J9776" s="199">
        <f>ROUND(I9776*H9776,2)</f>
        <v>0</v>
      </c>
      <c r="K9776" s="195" t="s">
        <v>21</v>
      </c>
      <c r="L9776" s="62"/>
      <c r="M9776" s="200" t="s">
        <v>21</v>
      </c>
      <c r="N9776" s="201" t="s">
        <v>48</v>
      </c>
      <c r="O9776" s="43"/>
      <c r="P9776" s="202">
        <f>O9776*H9776</f>
        <v>0</v>
      </c>
      <c r="Q9776" s="202">
        <v>0</v>
      </c>
      <c r="R9776" s="202">
        <f>Q9776*H9776</f>
        <v>0</v>
      </c>
      <c r="S9776" s="202">
        <v>0</v>
      </c>
      <c r="T9776" s="203">
        <f>S9776*H9776</f>
        <v>0</v>
      </c>
      <c r="AR9776" s="25" t="s">
        <v>173</v>
      </c>
      <c r="AT9776" s="25" t="s">
        <v>168</v>
      </c>
      <c r="AU9776" s="25" t="s">
        <v>84</v>
      </c>
      <c r="AY9776" s="25" t="s">
        <v>163</v>
      </c>
      <c r="BE9776" s="204">
        <f>IF(N9776="základní",J9776,0)</f>
        <v>0</v>
      </c>
      <c r="BF9776" s="204">
        <f>IF(N9776="snížená",J9776,0)</f>
        <v>0</v>
      </c>
      <c r="BG9776" s="204">
        <f>IF(N9776="zákl. přenesená",J9776,0)</f>
        <v>0</v>
      </c>
      <c r="BH9776" s="204">
        <f>IF(N9776="sníž. přenesená",J9776,0)</f>
        <v>0</v>
      </c>
      <c r="BI9776" s="204">
        <f>IF(N9776="nulová",J9776,0)</f>
        <v>0</v>
      </c>
      <c r="BJ9776" s="25" t="s">
        <v>98</v>
      </c>
      <c r="BK9776" s="204">
        <f>ROUND(I9776*H9776,2)</f>
        <v>0</v>
      </c>
      <c r="BL9776" s="25" t="s">
        <v>173</v>
      </c>
      <c r="BM9776" s="25" t="s">
        <v>8272</v>
      </c>
    </row>
    <row r="9777" spans="2:65" s="1" customFormat="1" ht="13.5">
      <c r="B9777" s="42"/>
      <c r="C9777" s="64"/>
      <c r="D9777" s="205" t="s">
        <v>175</v>
      </c>
      <c r="E9777" s="64"/>
      <c r="F9777" s="206" t="s">
        <v>1317</v>
      </c>
      <c r="G9777" s="64"/>
      <c r="H9777" s="64"/>
      <c r="I9777" s="164"/>
      <c r="J9777" s="64"/>
      <c r="K9777" s="64"/>
      <c r="L9777" s="62"/>
      <c r="M9777" s="207"/>
      <c r="N9777" s="43"/>
      <c r="O9777" s="43"/>
      <c r="P9777" s="43"/>
      <c r="Q9777" s="43"/>
      <c r="R9777" s="43"/>
      <c r="S9777" s="43"/>
      <c r="T9777" s="79"/>
      <c r="AT9777" s="25" t="s">
        <v>175</v>
      </c>
      <c r="AU9777" s="25" t="s">
        <v>84</v>
      </c>
    </row>
    <row r="9778" spans="2:65" s="1" customFormat="1" ht="16.5" customHeight="1">
      <c r="B9778" s="42"/>
      <c r="C9778" s="193" t="s">
        <v>4718</v>
      </c>
      <c r="D9778" s="193" t="s">
        <v>168</v>
      </c>
      <c r="E9778" s="194" t="s">
        <v>1318</v>
      </c>
      <c r="F9778" s="195" t="s">
        <v>1319</v>
      </c>
      <c r="G9778" s="196" t="s">
        <v>171</v>
      </c>
      <c r="H9778" s="197">
        <v>49</v>
      </c>
      <c r="I9778" s="198"/>
      <c r="J9778" s="199">
        <f>ROUND(I9778*H9778,2)</f>
        <v>0</v>
      </c>
      <c r="K9778" s="195" t="s">
        <v>21</v>
      </c>
      <c r="L9778" s="62"/>
      <c r="M9778" s="200" t="s">
        <v>21</v>
      </c>
      <c r="N9778" s="201" t="s">
        <v>48</v>
      </c>
      <c r="O9778" s="43"/>
      <c r="P9778" s="202">
        <f>O9778*H9778</f>
        <v>0</v>
      </c>
      <c r="Q9778" s="202">
        <v>0</v>
      </c>
      <c r="R9778" s="202">
        <f>Q9778*H9778</f>
        <v>0</v>
      </c>
      <c r="S9778" s="202">
        <v>0</v>
      </c>
      <c r="T9778" s="203">
        <f>S9778*H9778</f>
        <v>0</v>
      </c>
      <c r="AR9778" s="25" t="s">
        <v>173</v>
      </c>
      <c r="AT9778" s="25" t="s">
        <v>168</v>
      </c>
      <c r="AU9778" s="25" t="s">
        <v>84</v>
      </c>
      <c r="AY9778" s="25" t="s">
        <v>163</v>
      </c>
      <c r="BE9778" s="204">
        <f>IF(N9778="základní",J9778,0)</f>
        <v>0</v>
      </c>
      <c r="BF9778" s="204">
        <f>IF(N9778="snížená",J9778,0)</f>
        <v>0</v>
      </c>
      <c r="BG9778" s="204">
        <f>IF(N9778="zákl. přenesená",J9778,0)</f>
        <v>0</v>
      </c>
      <c r="BH9778" s="204">
        <f>IF(N9778="sníž. přenesená",J9778,0)</f>
        <v>0</v>
      </c>
      <c r="BI9778" s="204">
        <f>IF(N9778="nulová",J9778,0)</f>
        <v>0</v>
      </c>
      <c r="BJ9778" s="25" t="s">
        <v>98</v>
      </c>
      <c r="BK9778" s="204">
        <f>ROUND(I9778*H9778,2)</f>
        <v>0</v>
      </c>
      <c r="BL9778" s="25" t="s">
        <v>173</v>
      </c>
      <c r="BM9778" s="25" t="s">
        <v>8273</v>
      </c>
    </row>
    <row r="9779" spans="2:65" s="1" customFormat="1" ht="13.5">
      <c r="B9779" s="42"/>
      <c r="C9779" s="64"/>
      <c r="D9779" s="205" t="s">
        <v>175</v>
      </c>
      <c r="E9779" s="64"/>
      <c r="F9779" s="206" t="s">
        <v>1319</v>
      </c>
      <c r="G9779" s="64"/>
      <c r="H9779" s="64"/>
      <c r="I9779" s="164"/>
      <c r="J9779" s="64"/>
      <c r="K9779" s="64"/>
      <c r="L9779" s="62"/>
      <c r="M9779" s="207"/>
      <c r="N9779" s="43"/>
      <c r="O9779" s="43"/>
      <c r="P9779" s="43"/>
      <c r="Q9779" s="43"/>
      <c r="R9779" s="43"/>
      <c r="S9779" s="43"/>
      <c r="T9779" s="79"/>
      <c r="AT9779" s="25" t="s">
        <v>175</v>
      </c>
      <c r="AU9779" s="25" t="s">
        <v>84</v>
      </c>
    </row>
    <row r="9780" spans="2:65" s="1" customFormat="1" ht="67.5">
      <c r="B9780" s="42"/>
      <c r="C9780" s="64"/>
      <c r="D9780" s="205" t="s">
        <v>843</v>
      </c>
      <c r="E9780" s="64"/>
      <c r="F9780" s="208" t="s">
        <v>1320</v>
      </c>
      <c r="G9780" s="64"/>
      <c r="H9780" s="64"/>
      <c r="I9780" s="164"/>
      <c r="J9780" s="64"/>
      <c r="K9780" s="64"/>
      <c r="L9780" s="62"/>
      <c r="M9780" s="207"/>
      <c r="N9780" s="43"/>
      <c r="O9780" s="43"/>
      <c r="P9780" s="43"/>
      <c r="Q9780" s="43"/>
      <c r="R9780" s="43"/>
      <c r="S9780" s="43"/>
      <c r="T9780" s="79"/>
      <c r="AT9780" s="25" t="s">
        <v>843</v>
      </c>
      <c r="AU9780" s="25" t="s">
        <v>84</v>
      </c>
    </row>
    <row r="9781" spans="2:65" s="1" customFormat="1" ht="16.5" customHeight="1">
      <c r="B9781" s="42"/>
      <c r="C9781" s="241" t="s">
        <v>8274</v>
      </c>
      <c r="D9781" s="241" t="s">
        <v>310</v>
      </c>
      <c r="E9781" s="242" t="s">
        <v>1321</v>
      </c>
      <c r="F9781" s="243" t="s">
        <v>1322</v>
      </c>
      <c r="G9781" s="244" t="s">
        <v>171</v>
      </c>
      <c r="H9781" s="245">
        <v>24.5</v>
      </c>
      <c r="I9781" s="246"/>
      <c r="J9781" s="247">
        <f>ROUND(I9781*H9781,2)</f>
        <v>0</v>
      </c>
      <c r="K9781" s="243" t="s">
        <v>21</v>
      </c>
      <c r="L9781" s="248"/>
      <c r="M9781" s="249" t="s">
        <v>21</v>
      </c>
      <c r="N9781" s="250" t="s">
        <v>48</v>
      </c>
      <c r="O9781" s="43"/>
      <c r="P9781" s="202">
        <f>O9781*H9781</f>
        <v>0</v>
      </c>
      <c r="Q9781" s="202">
        <v>0</v>
      </c>
      <c r="R9781" s="202">
        <f>Q9781*H9781</f>
        <v>0</v>
      </c>
      <c r="S9781" s="202">
        <v>0</v>
      </c>
      <c r="T9781" s="203">
        <f>S9781*H9781</f>
        <v>0</v>
      </c>
      <c r="AR9781" s="25" t="s">
        <v>228</v>
      </c>
      <c r="AT9781" s="25" t="s">
        <v>310</v>
      </c>
      <c r="AU9781" s="25" t="s">
        <v>84</v>
      </c>
      <c r="AY9781" s="25" t="s">
        <v>163</v>
      </c>
      <c r="BE9781" s="204">
        <f>IF(N9781="základní",J9781,0)</f>
        <v>0</v>
      </c>
      <c r="BF9781" s="204">
        <f>IF(N9781="snížená",J9781,0)</f>
        <v>0</v>
      </c>
      <c r="BG9781" s="204">
        <f>IF(N9781="zákl. přenesená",J9781,0)</f>
        <v>0</v>
      </c>
      <c r="BH9781" s="204">
        <f>IF(N9781="sníž. přenesená",J9781,0)</f>
        <v>0</v>
      </c>
      <c r="BI9781" s="204">
        <f>IF(N9781="nulová",J9781,0)</f>
        <v>0</v>
      </c>
      <c r="BJ9781" s="25" t="s">
        <v>98</v>
      </c>
      <c r="BK9781" s="204">
        <f>ROUND(I9781*H9781,2)</f>
        <v>0</v>
      </c>
      <c r="BL9781" s="25" t="s">
        <v>173</v>
      </c>
      <c r="BM9781" s="25" t="s">
        <v>8275</v>
      </c>
    </row>
    <row r="9782" spans="2:65" s="1" customFormat="1" ht="13.5">
      <c r="B9782" s="42"/>
      <c r="C9782" s="64"/>
      <c r="D9782" s="205" t="s">
        <v>175</v>
      </c>
      <c r="E9782" s="64"/>
      <c r="F9782" s="206" t="s">
        <v>1322</v>
      </c>
      <c r="G9782" s="64"/>
      <c r="H9782" s="64"/>
      <c r="I9782" s="164"/>
      <c r="J9782" s="64"/>
      <c r="K9782" s="64"/>
      <c r="L9782" s="62"/>
      <c r="M9782" s="207"/>
      <c r="N9782" s="43"/>
      <c r="O9782" s="43"/>
      <c r="P9782" s="43"/>
      <c r="Q9782" s="43"/>
      <c r="R9782" s="43"/>
      <c r="S9782" s="43"/>
      <c r="T9782" s="79"/>
      <c r="AT9782" s="25" t="s">
        <v>175</v>
      </c>
      <c r="AU9782" s="25" t="s">
        <v>84</v>
      </c>
    </row>
    <row r="9783" spans="2:65" s="1" customFormat="1" ht="94.5">
      <c r="B9783" s="42"/>
      <c r="C9783" s="64"/>
      <c r="D9783" s="205" t="s">
        <v>843</v>
      </c>
      <c r="E9783" s="64"/>
      <c r="F9783" s="208" t="s">
        <v>1323</v>
      </c>
      <c r="G9783" s="64"/>
      <c r="H9783" s="64"/>
      <c r="I9783" s="164"/>
      <c r="J9783" s="64"/>
      <c r="K9783" s="64"/>
      <c r="L9783" s="62"/>
      <c r="M9783" s="207"/>
      <c r="N9783" s="43"/>
      <c r="O9783" s="43"/>
      <c r="P9783" s="43"/>
      <c r="Q9783" s="43"/>
      <c r="R9783" s="43"/>
      <c r="S9783" s="43"/>
      <c r="T9783" s="79"/>
      <c r="AT9783" s="25" t="s">
        <v>843</v>
      </c>
      <c r="AU9783" s="25" t="s">
        <v>84</v>
      </c>
    </row>
    <row r="9784" spans="2:65" s="1" customFormat="1" ht="16.5" customHeight="1">
      <c r="B9784" s="42"/>
      <c r="C9784" s="241" t="s">
        <v>4719</v>
      </c>
      <c r="D9784" s="241" t="s">
        <v>310</v>
      </c>
      <c r="E9784" s="242" t="s">
        <v>1324</v>
      </c>
      <c r="F9784" s="243" t="s">
        <v>1325</v>
      </c>
      <c r="G9784" s="244" t="s">
        <v>171</v>
      </c>
      <c r="H9784" s="245">
        <v>24.5</v>
      </c>
      <c r="I9784" s="246"/>
      <c r="J9784" s="247">
        <f>ROUND(I9784*H9784,2)</f>
        <v>0</v>
      </c>
      <c r="K9784" s="243" t="s">
        <v>21</v>
      </c>
      <c r="L9784" s="248"/>
      <c r="M9784" s="249" t="s">
        <v>21</v>
      </c>
      <c r="N9784" s="250" t="s">
        <v>48</v>
      </c>
      <c r="O9784" s="43"/>
      <c r="P9784" s="202">
        <f>O9784*H9784</f>
        <v>0</v>
      </c>
      <c r="Q9784" s="202">
        <v>0</v>
      </c>
      <c r="R9784" s="202">
        <f>Q9784*H9784</f>
        <v>0</v>
      </c>
      <c r="S9784" s="202">
        <v>0</v>
      </c>
      <c r="T9784" s="203">
        <f>S9784*H9784</f>
        <v>0</v>
      </c>
      <c r="AR9784" s="25" t="s">
        <v>228</v>
      </c>
      <c r="AT9784" s="25" t="s">
        <v>310</v>
      </c>
      <c r="AU9784" s="25" t="s">
        <v>84</v>
      </c>
      <c r="AY9784" s="25" t="s">
        <v>163</v>
      </c>
      <c r="BE9784" s="204">
        <f>IF(N9784="základní",J9784,0)</f>
        <v>0</v>
      </c>
      <c r="BF9784" s="204">
        <f>IF(N9784="snížená",J9784,0)</f>
        <v>0</v>
      </c>
      <c r="BG9784" s="204">
        <f>IF(N9784="zákl. přenesená",J9784,0)</f>
        <v>0</v>
      </c>
      <c r="BH9784" s="204">
        <f>IF(N9784="sníž. přenesená",J9784,0)</f>
        <v>0</v>
      </c>
      <c r="BI9784" s="204">
        <f>IF(N9784="nulová",J9784,0)</f>
        <v>0</v>
      </c>
      <c r="BJ9784" s="25" t="s">
        <v>98</v>
      </c>
      <c r="BK9784" s="204">
        <f>ROUND(I9784*H9784,2)</f>
        <v>0</v>
      </c>
      <c r="BL9784" s="25" t="s">
        <v>173</v>
      </c>
      <c r="BM9784" s="25" t="s">
        <v>8276</v>
      </c>
    </row>
    <row r="9785" spans="2:65" s="1" customFormat="1" ht="13.5">
      <c r="B9785" s="42"/>
      <c r="C9785" s="64"/>
      <c r="D9785" s="205" t="s">
        <v>175</v>
      </c>
      <c r="E9785" s="64"/>
      <c r="F9785" s="206" t="s">
        <v>1325</v>
      </c>
      <c r="G9785" s="64"/>
      <c r="H9785" s="64"/>
      <c r="I9785" s="164"/>
      <c r="J9785" s="64"/>
      <c r="K9785" s="64"/>
      <c r="L9785" s="62"/>
      <c r="M9785" s="207"/>
      <c r="N9785" s="43"/>
      <c r="O9785" s="43"/>
      <c r="P9785" s="43"/>
      <c r="Q9785" s="43"/>
      <c r="R9785" s="43"/>
      <c r="S9785" s="43"/>
      <c r="T9785" s="79"/>
      <c r="AT9785" s="25" t="s">
        <v>175</v>
      </c>
      <c r="AU9785" s="25" t="s">
        <v>84</v>
      </c>
    </row>
    <row r="9786" spans="2:65" s="1" customFormat="1" ht="67.5">
      <c r="B9786" s="42"/>
      <c r="C9786" s="64"/>
      <c r="D9786" s="205" t="s">
        <v>843</v>
      </c>
      <c r="E9786" s="64"/>
      <c r="F9786" s="208" t="s">
        <v>1326</v>
      </c>
      <c r="G9786" s="64"/>
      <c r="H9786" s="64"/>
      <c r="I9786" s="164"/>
      <c r="J9786" s="64"/>
      <c r="K9786" s="64"/>
      <c r="L9786" s="62"/>
      <c r="M9786" s="207"/>
      <c r="N9786" s="43"/>
      <c r="O9786" s="43"/>
      <c r="P9786" s="43"/>
      <c r="Q9786" s="43"/>
      <c r="R9786" s="43"/>
      <c r="S9786" s="43"/>
      <c r="T9786" s="79"/>
      <c r="AT9786" s="25" t="s">
        <v>843</v>
      </c>
      <c r="AU9786" s="25" t="s">
        <v>84</v>
      </c>
    </row>
    <row r="9787" spans="2:65" s="10" customFormat="1" ht="37.35" customHeight="1">
      <c r="B9787" s="177"/>
      <c r="C9787" s="178"/>
      <c r="D9787" s="179" t="s">
        <v>75</v>
      </c>
      <c r="E9787" s="180" t="s">
        <v>8277</v>
      </c>
      <c r="F9787" s="180" t="s">
        <v>8278</v>
      </c>
      <c r="G9787" s="178"/>
      <c r="H9787" s="178"/>
      <c r="I9787" s="181"/>
      <c r="J9787" s="182">
        <f>BK9787</f>
        <v>0</v>
      </c>
      <c r="K9787" s="178"/>
      <c r="L9787" s="183"/>
      <c r="M9787" s="184"/>
      <c r="N9787" s="185"/>
      <c r="O9787" s="185"/>
      <c r="P9787" s="186">
        <f>SUM(P9788:P9894)</f>
        <v>0</v>
      </c>
      <c r="Q9787" s="185"/>
      <c r="R9787" s="186">
        <f>SUM(R9788:R9894)</f>
        <v>0</v>
      </c>
      <c r="S9787" s="185"/>
      <c r="T9787" s="187">
        <f>SUM(T9788:T9894)</f>
        <v>0</v>
      </c>
      <c r="AR9787" s="188" t="s">
        <v>84</v>
      </c>
      <c r="AT9787" s="189" t="s">
        <v>75</v>
      </c>
      <c r="AU9787" s="189" t="s">
        <v>76</v>
      </c>
      <c r="AY9787" s="188" t="s">
        <v>163</v>
      </c>
      <c r="BK9787" s="190">
        <f>SUM(BK9788:BK9894)</f>
        <v>0</v>
      </c>
    </row>
    <row r="9788" spans="2:65" s="1" customFormat="1" ht="16.5" customHeight="1">
      <c r="B9788" s="42"/>
      <c r="C9788" s="193" t="s">
        <v>8279</v>
      </c>
      <c r="D9788" s="193" t="s">
        <v>168</v>
      </c>
      <c r="E9788" s="194" t="s">
        <v>1215</v>
      </c>
      <c r="F9788" s="195" t="s">
        <v>1216</v>
      </c>
      <c r="G9788" s="196" t="s">
        <v>184</v>
      </c>
      <c r="H9788" s="197">
        <v>13</v>
      </c>
      <c r="I9788" s="198"/>
      <c r="J9788" s="199">
        <f>ROUND(I9788*H9788,2)</f>
        <v>0</v>
      </c>
      <c r="K9788" s="195" t="s">
        <v>21</v>
      </c>
      <c r="L9788" s="62"/>
      <c r="M9788" s="200" t="s">
        <v>21</v>
      </c>
      <c r="N9788" s="201" t="s">
        <v>48</v>
      </c>
      <c r="O9788" s="43"/>
      <c r="P9788" s="202">
        <f>O9788*H9788</f>
        <v>0</v>
      </c>
      <c r="Q9788" s="202">
        <v>0</v>
      </c>
      <c r="R9788" s="202">
        <f>Q9788*H9788</f>
        <v>0</v>
      </c>
      <c r="S9788" s="202">
        <v>0</v>
      </c>
      <c r="T9788" s="203">
        <f>S9788*H9788</f>
        <v>0</v>
      </c>
      <c r="AR9788" s="25" t="s">
        <v>173</v>
      </c>
      <c r="AT9788" s="25" t="s">
        <v>168</v>
      </c>
      <c r="AU9788" s="25" t="s">
        <v>84</v>
      </c>
      <c r="AY9788" s="25" t="s">
        <v>163</v>
      </c>
      <c r="BE9788" s="204">
        <f>IF(N9788="základní",J9788,0)</f>
        <v>0</v>
      </c>
      <c r="BF9788" s="204">
        <f>IF(N9788="snížená",J9788,0)</f>
        <v>0</v>
      </c>
      <c r="BG9788" s="204">
        <f>IF(N9788="zákl. přenesená",J9788,0)</f>
        <v>0</v>
      </c>
      <c r="BH9788" s="204">
        <f>IF(N9788="sníž. přenesená",J9788,0)</f>
        <v>0</v>
      </c>
      <c r="BI9788" s="204">
        <f>IF(N9788="nulová",J9788,0)</f>
        <v>0</v>
      </c>
      <c r="BJ9788" s="25" t="s">
        <v>98</v>
      </c>
      <c r="BK9788" s="204">
        <f>ROUND(I9788*H9788,2)</f>
        <v>0</v>
      </c>
      <c r="BL9788" s="25" t="s">
        <v>173</v>
      </c>
      <c r="BM9788" s="25" t="s">
        <v>8280</v>
      </c>
    </row>
    <row r="9789" spans="2:65" s="1" customFormat="1" ht="13.5">
      <c r="B9789" s="42"/>
      <c r="C9789" s="64"/>
      <c r="D9789" s="205" t="s">
        <v>175</v>
      </c>
      <c r="E9789" s="64"/>
      <c r="F9789" s="206" t="s">
        <v>1216</v>
      </c>
      <c r="G9789" s="64"/>
      <c r="H9789" s="64"/>
      <c r="I9789" s="164"/>
      <c r="J9789" s="64"/>
      <c r="K9789" s="64"/>
      <c r="L9789" s="62"/>
      <c r="M9789" s="207"/>
      <c r="N9789" s="43"/>
      <c r="O9789" s="43"/>
      <c r="P9789" s="43"/>
      <c r="Q9789" s="43"/>
      <c r="R9789" s="43"/>
      <c r="S9789" s="43"/>
      <c r="T9789" s="79"/>
      <c r="AT9789" s="25" t="s">
        <v>175</v>
      </c>
      <c r="AU9789" s="25" t="s">
        <v>84</v>
      </c>
    </row>
    <row r="9790" spans="2:65" s="1" customFormat="1" ht="16.5" customHeight="1">
      <c r="B9790" s="42"/>
      <c r="C9790" s="193" t="s">
        <v>4721</v>
      </c>
      <c r="D9790" s="193" t="s">
        <v>168</v>
      </c>
      <c r="E9790" s="194" t="s">
        <v>1217</v>
      </c>
      <c r="F9790" s="195" t="s">
        <v>1218</v>
      </c>
      <c r="G9790" s="196" t="s">
        <v>184</v>
      </c>
      <c r="H9790" s="197">
        <v>9</v>
      </c>
      <c r="I9790" s="198"/>
      <c r="J9790" s="199">
        <f>ROUND(I9790*H9790,2)</f>
        <v>0</v>
      </c>
      <c r="K9790" s="195" t="s">
        <v>21</v>
      </c>
      <c r="L9790" s="62"/>
      <c r="M9790" s="200" t="s">
        <v>21</v>
      </c>
      <c r="N9790" s="201" t="s">
        <v>48</v>
      </c>
      <c r="O9790" s="43"/>
      <c r="P9790" s="202">
        <f>O9790*H9790</f>
        <v>0</v>
      </c>
      <c r="Q9790" s="202">
        <v>0</v>
      </c>
      <c r="R9790" s="202">
        <f>Q9790*H9790</f>
        <v>0</v>
      </c>
      <c r="S9790" s="202">
        <v>0</v>
      </c>
      <c r="T9790" s="203">
        <f>S9790*H9790</f>
        <v>0</v>
      </c>
      <c r="AR9790" s="25" t="s">
        <v>173</v>
      </c>
      <c r="AT9790" s="25" t="s">
        <v>168</v>
      </c>
      <c r="AU9790" s="25" t="s">
        <v>84</v>
      </c>
      <c r="AY9790" s="25" t="s">
        <v>163</v>
      </c>
      <c r="BE9790" s="204">
        <f>IF(N9790="základní",J9790,0)</f>
        <v>0</v>
      </c>
      <c r="BF9790" s="204">
        <f>IF(N9790="snížená",J9790,0)</f>
        <v>0</v>
      </c>
      <c r="BG9790" s="204">
        <f>IF(N9790="zákl. přenesená",J9790,0)</f>
        <v>0</v>
      </c>
      <c r="BH9790" s="204">
        <f>IF(N9790="sníž. přenesená",J9790,0)</f>
        <v>0</v>
      </c>
      <c r="BI9790" s="204">
        <f>IF(N9790="nulová",J9790,0)</f>
        <v>0</v>
      </c>
      <c r="BJ9790" s="25" t="s">
        <v>98</v>
      </c>
      <c r="BK9790" s="204">
        <f>ROUND(I9790*H9790,2)</f>
        <v>0</v>
      </c>
      <c r="BL9790" s="25" t="s">
        <v>173</v>
      </c>
      <c r="BM9790" s="25" t="s">
        <v>8281</v>
      </c>
    </row>
    <row r="9791" spans="2:65" s="1" customFormat="1" ht="13.5">
      <c r="B9791" s="42"/>
      <c r="C9791" s="64"/>
      <c r="D9791" s="205" t="s">
        <v>175</v>
      </c>
      <c r="E9791" s="64"/>
      <c r="F9791" s="206" t="s">
        <v>1218</v>
      </c>
      <c r="G9791" s="64"/>
      <c r="H9791" s="64"/>
      <c r="I9791" s="164"/>
      <c r="J9791" s="64"/>
      <c r="K9791" s="64"/>
      <c r="L9791" s="62"/>
      <c r="M9791" s="207"/>
      <c r="N9791" s="43"/>
      <c r="O9791" s="43"/>
      <c r="P9791" s="43"/>
      <c r="Q9791" s="43"/>
      <c r="R9791" s="43"/>
      <c r="S9791" s="43"/>
      <c r="T9791" s="79"/>
      <c r="AT9791" s="25" t="s">
        <v>175</v>
      </c>
      <c r="AU9791" s="25" t="s">
        <v>84</v>
      </c>
    </row>
    <row r="9792" spans="2:65" s="1" customFormat="1" ht="38.25" customHeight="1">
      <c r="B9792" s="42"/>
      <c r="C9792" s="193" t="s">
        <v>8282</v>
      </c>
      <c r="D9792" s="193" t="s">
        <v>168</v>
      </c>
      <c r="E9792" s="194" t="s">
        <v>1219</v>
      </c>
      <c r="F9792" s="195" t="s">
        <v>1220</v>
      </c>
      <c r="G9792" s="196" t="s">
        <v>184</v>
      </c>
      <c r="H9792" s="197">
        <v>10</v>
      </c>
      <c r="I9792" s="198"/>
      <c r="J9792" s="199">
        <f>ROUND(I9792*H9792,2)</f>
        <v>0</v>
      </c>
      <c r="K9792" s="195" t="s">
        <v>21</v>
      </c>
      <c r="L9792" s="62"/>
      <c r="M9792" s="200" t="s">
        <v>21</v>
      </c>
      <c r="N9792" s="201" t="s">
        <v>48</v>
      </c>
      <c r="O9792" s="43"/>
      <c r="P9792" s="202">
        <f>O9792*H9792</f>
        <v>0</v>
      </c>
      <c r="Q9792" s="202">
        <v>0</v>
      </c>
      <c r="R9792" s="202">
        <f>Q9792*H9792</f>
        <v>0</v>
      </c>
      <c r="S9792" s="202">
        <v>0</v>
      </c>
      <c r="T9792" s="203">
        <f>S9792*H9792</f>
        <v>0</v>
      </c>
      <c r="AR9792" s="25" t="s">
        <v>173</v>
      </c>
      <c r="AT9792" s="25" t="s">
        <v>168</v>
      </c>
      <c r="AU9792" s="25" t="s">
        <v>84</v>
      </c>
      <c r="AY9792" s="25" t="s">
        <v>163</v>
      </c>
      <c r="BE9792" s="204">
        <f>IF(N9792="základní",J9792,0)</f>
        <v>0</v>
      </c>
      <c r="BF9792" s="204">
        <f>IF(N9792="snížená",J9792,0)</f>
        <v>0</v>
      </c>
      <c r="BG9792" s="204">
        <f>IF(N9792="zákl. přenesená",J9792,0)</f>
        <v>0</v>
      </c>
      <c r="BH9792" s="204">
        <f>IF(N9792="sníž. přenesená",J9792,0)</f>
        <v>0</v>
      </c>
      <c r="BI9792" s="204">
        <f>IF(N9792="nulová",J9792,0)</f>
        <v>0</v>
      </c>
      <c r="BJ9792" s="25" t="s">
        <v>98</v>
      </c>
      <c r="BK9792" s="204">
        <f>ROUND(I9792*H9792,2)</f>
        <v>0</v>
      </c>
      <c r="BL9792" s="25" t="s">
        <v>173</v>
      </c>
      <c r="BM9792" s="25" t="s">
        <v>8283</v>
      </c>
    </row>
    <row r="9793" spans="2:65" s="1" customFormat="1" ht="27">
      <c r="B9793" s="42"/>
      <c r="C9793" s="64"/>
      <c r="D9793" s="205" t="s">
        <v>175</v>
      </c>
      <c r="E9793" s="64"/>
      <c r="F9793" s="206" t="s">
        <v>1220</v>
      </c>
      <c r="G9793" s="64"/>
      <c r="H9793" s="64"/>
      <c r="I9793" s="164"/>
      <c r="J9793" s="64"/>
      <c r="K9793" s="64"/>
      <c r="L9793" s="62"/>
      <c r="M9793" s="207"/>
      <c r="N9793" s="43"/>
      <c r="O9793" s="43"/>
      <c r="P9793" s="43"/>
      <c r="Q9793" s="43"/>
      <c r="R9793" s="43"/>
      <c r="S9793" s="43"/>
      <c r="T9793" s="79"/>
      <c r="AT9793" s="25" t="s">
        <v>175</v>
      </c>
      <c r="AU9793" s="25" t="s">
        <v>84</v>
      </c>
    </row>
    <row r="9794" spans="2:65" s="1" customFormat="1" ht="25.5" customHeight="1">
      <c r="B9794" s="42"/>
      <c r="C9794" s="193" t="s">
        <v>4722</v>
      </c>
      <c r="D9794" s="193" t="s">
        <v>168</v>
      </c>
      <c r="E9794" s="194" t="s">
        <v>1221</v>
      </c>
      <c r="F9794" s="195" t="s">
        <v>1222</v>
      </c>
      <c r="G9794" s="196" t="s">
        <v>184</v>
      </c>
      <c r="H9794" s="197">
        <v>3</v>
      </c>
      <c r="I9794" s="198"/>
      <c r="J9794" s="199">
        <f>ROUND(I9794*H9794,2)</f>
        <v>0</v>
      </c>
      <c r="K9794" s="195" t="s">
        <v>21</v>
      </c>
      <c r="L9794" s="62"/>
      <c r="M9794" s="200" t="s">
        <v>21</v>
      </c>
      <c r="N9794" s="201" t="s">
        <v>48</v>
      </c>
      <c r="O9794" s="43"/>
      <c r="P9794" s="202">
        <f>O9794*H9794</f>
        <v>0</v>
      </c>
      <c r="Q9794" s="202">
        <v>0</v>
      </c>
      <c r="R9794" s="202">
        <f>Q9794*H9794</f>
        <v>0</v>
      </c>
      <c r="S9794" s="202">
        <v>0</v>
      </c>
      <c r="T9794" s="203">
        <f>S9794*H9794</f>
        <v>0</v>
      </c>
      <c r="AR9794" s="25" t="s">
        <v>173</v>
      </c>
      <c r="AT9794" s="25" t="s">
        <v>168</v>
      </c>
      <c r="AU9794" s="25" t="s">
        <v>84</v>
      </c>
      <c r="AY9794" s="25" t="s">
        <v>163</v>
      </c>
      <c r="BE9794" s="204">
        <f>IF(N9794="základní",J9794,0)</f>
        <v>0</v>
      </c>
      <c r="BF9794" s="204">
        <f>IF(N9794="snížená",J9794,0)</f>
        <v>0</v>
      </c>
      <c r="BG9794" s="204">
        <f>IF(N9794="zákl. přenesená",J9794,0)</f>
        <v>0</v>
      </c>
      <c r="BH9794" s="204">
        <f>IF(N9794="sníž. přenesená",J9794,0)</f>
        <v>0</v>
      </c>
      <c r="BI9794" s="204">
        <f>IF(N9794="nulová",J9794,0)</f>
        <v>0</v>
      </c>
      <c r="BJ9794" s="25" t="s">
        <v>98</v>
      </c>
      <c r="BK9794" s="204">
        <f>ROUND(I9794*H9794,2)</f>
        <v>0</v>
      </c>
      <c r="BL9794" s="25" t="s">
        <v>173</v>
      </c>
      <c r="BM9794" s="25" t="s">
        <v>8284</v>
      </c>
    </row>
    <row r="9795" spans="2:65" s="1" customFormat="1" ht="27">
      <c r="B9795" s="42"/>
      <c r="C9795" s="64"/>
      <c r="D9795" s="205" t="s">
        <v>175</v>
      </c>
      <c r="E9795" s="64"/>
      <c r="F9795" s="206" t="s">
        <v>1222</v>
      </c>
      <c r="G9795" s="64"/>
      <c r="H9795" s="64"/>
      <c r="I9795" s="164"/>
      <c r="J9795" s="64"/>
      <c r="K9795" s="64"/>
      <c r="L9795" s="62"/>
      <c r="M9795" s="207"/>
      <c r="N9795" s="43"/>
      <c r="O9795" s="43"/>
      <c r="P9795" s="43"/>
      <c r="Q9795" s="43"/>
      <c r="R9795" s="43"/>
      <c r="S9795" s="43"/>
      <c r="T9795" s="79"/>
      <c r="AT9795" s="25" t="s">
        <v>175</v>
      </c>
      <c r="AU9795" s="25" t="s">
        <v>84</v>
      </c>
    </row>
    <row r="9796" spans="2:65" s="1" customFormat="1" ht="38.25" customHeight="1">
      <c r="B9796" s="42"/>
      <c r="C9796" s="193" t="s">
        <v>8285</v>
      </c>
      <c r="D9796" s="193" t="s">
        <v>168</v>
      </c>
      <c r="E9796" s="194" t="s">
        <v>1223</v>
      </c>
      <c r="F9796" s="195" t="s">
        <v>1224</v>
      </c>
      <c r="G9796" s="196" t="s">
        <v>184</v>
      </c>
      <c r="H9796" s="197">
        <v>10</v>
      </c>
      <c r="I9796" s="198"/>
      <c r="J9796" s="199">
        <f>ROUND(I9796*H9796,2)</f>
        <v>0</v>
      </c>
      <c r="K9796" s="195" t="s">
        <v>21</v>
      </c>
      <c r="L9796" s="62"/>
      <c r="M9796" s="200" t="s">
        <v>21</v>
      </c>
      <c r="N9796" s="201" t="s">
        <v>48</v>
      </c>
      <c r="O9796" s="43"/>
      <c r="P9796" s="202">
        <f>O9796*H9796</f>
        <v>0</v>
      </c>
      <c r="Q9796" s="202">
        <v>0</v>
      </c>
      <c r="R9796" s="202">
        <f>Q9796*H9796</f>
        <v>0</v>
      </c>
      <c r="S9796" s="202">
        <v>0</v>
      </c>
      <c r="T9796" s="203">
        <f>S9796*H9796</f>
        <v>0</v>
      </c>
      <c r="AR9796" s="25" t="s">
        <v>173</v>
      </c>
      <c r="AT9796" s="25" t="s">
        <v>168</v>
      </c>
      <c r="AU9796" s="25" t="s">
        <v>84</v>
      </c>
      <c r="AY9796" s="25" t="s">
        <v>163</v>
      </c>
      <c r="BE9796" s="204">
        <f>IF(N9796="základní",J9796,0)</f>
        <v>0</v>
      </c>
      <c r="BF9796" s="204">
        <f>IF(N9796="snížená",J9796,0)</f>
        <v>0</v>
      </c>
      <c r="BG9796" s="204">
        <f>IF(N9796="zákl. přenesená",J9796,0)</f>
        <v>0</v>
      </c>
      <c r="BH9796" s="204">
        <f>IF(N9796="sníž. přenesená",J9796,0)</f>
        <v>0</v>
      </c>
      <c r="BI9796" s="204">
        <f>IF(N9796="nulová",J9796,0)</f>
        <v>0</v>
      </c>
      <c r="BJ9796" s="25" t="s">
        <v>98</v>
      </c>
      <c r="BK9796" s="204">
        <f>ROUND(I9796*H9796,2)</f>
        <v>0</v>
      </c>
      <c r="BL9796" s="25" t="s">
        <v>173</v>
      </c>
      <c r="BM9796" s="25" t="s">
        <v>8286</v>
      </c>
    </row>
    <row r="9797" spans="2:65" s="1" customFormat="1" ht="27">
      <c r="B9797" s="42"/>
      <c r="C9797" s="64"/>
      <c r="D9797" s="205" t="s">
        <v>175</v>
      </c>
      <c r="E9797" s="64"/>
      <c r="F9797" s="206" t="s">
        <v>1224</v>
      </c>
      <c r="G9797" s="64"/>
      <c r="H9797" s="64"/>
      <c r="I9797" s="164"/>
      <c r="J9797" s="64"/>
      <c r="K9797" s="64"/>
      <c r="L9797" s="62"/>
      <c r="M9797" s="207"/>
      <c r="N9797" s="43"/>
      <c r="O9797" s="43"/>
      <c r="P9797" s="43"/>
      <c r="Q9797" s="43"/>
      <c r="R9797" s="43"/>
      <c r="S9797" s="43"/>
      <c r="T9797" s="79"/>
      <c r="AT9797" s="25" t="s">
        <v>175</v>
      </c>
      <c r="AU9797" s="25" t="s">
        <v>84</v>
      </c>
    </row>
    <row r="9798" spans="2:65" s="1" customFormat="1" ht="38.25" customHeight="1">
      <c r="B9798" s="42"/>
      <c r="C9798" s="193" t="s">
        <v>4724</v>
      </c>
      <c r="D9798" s="193" t="s">
        <v>168</v>
      </c>
      <c r="E9798" s="194" t="s">
        <v>1225</v>
      </c>
      <c r="F9798" s="195" t="s">
        <v>1226</v>
      </c>
      <c r="G9798" s="196" t="s">
        <v>184</v>
      </c>
      <c r="H9798" s="197">
        <v>3</v>
      </c>
      <c r="I9798" s="198"/>
      <c r="J9798" s="199">
        <f>ROUND(I9798*H9798,2)</f>
        <v>0</v>
      </c>
      <c r="K9798" s="195" t="s">
        <v>21</v>
      </c>
      <c r="L9798" s="62"/>
      <c r="M9798" s="200" t="s">
        <v>21</v>
      </c>
      <c r="N9798" s="201" t="s">
        <v>48</v>
      </c>
      <c r="O9798" s="43"/>
      <c r="P9798" s="202">
        <f>O9798*H9798</f>
        <v>0</v>
      </c>
      <c r="Q9798" s="202">
        <v>0</v>
      </c>
      <c r="R9798" s="202">
        <f>Q9798*H9798</f>
        <v>0</v>
      </c>
      <c r="S9798" s="202">
        <v>0</v>
      </c>
      <c r="T9798" s="203">
        <f>S9798*H9798</f>
        <v>0</v>
      </c>
      <c r="AR9798" s="25" t="s">
        <v>173</v>
      </c>
      <c r="AT9798" s="25" t="s">
        <v>168</v>
      </c>
      <c r="AU9798" s="25" t="s">
        <v>84</v>
      </c>
      <c r="AY9798" s="25" t="s">
        <v>163</v>
      </c>
      <c r="BE9798" s="204">
        <f>IF(N9798="základní",J9798,0)</f>
        <v>0</v>
      </c>
      <c r="BF9798" s="204">
        <f>IF(N9798="snížená",J9798,0)</f>
        <v>0</v>
      </c>
      <c r="BG9798" s="204">
        <f>IF(N9798="zákl. přenesená",J9798,0)</f>
        <v>0</v>
      </c>
      <c r="BH9798" s="204">
        <f>IF(N9798="sníž. přenesená",J9798,0)</f>
        <v>0</v>
      </c>
      <c r="BI9798" s="204">
        <f>IF(N9798="nulová",J9798,0)</f>
        <v>0</v>
      </c>
      <c r="BJ9798" s="25" t="s">
        <v>98</v>
      </c>
      <c r="BK9798" s="204">
        <f>ROUND(I9798*H9798,2)</f>
        <v>0</v>
      </c>
      <c r="BL9798" s="25" t="s">
        <v>173</v>
      </c>
      <c r="BM9798" s="25" t="s">
        <v>8287</v>
      </c>
    </row>
    <row r="9799" spans="2:65" s="1" customFormat="1" ht="27">
      <c r="B9799" s="42"/>
      <c r="C9799" s="64"/>
      <c r="D9799" s="205" t="s">
        <v>175</v>
      </c>
      <c r="E9799" s="64"/>
      <c r="F9799" s="206" t="s">
        <v>1226</v>
      </c>
      <c r="G9799" s="64"/>
      <c r="H9799" s="64"/>
      <c r="I9799" s="164"/>
      <c r="J9799" s="64"/>
      <c r="K9799" s="64"/>
      <c r="L9799" s="62"/>
      <c r="M9799" s="207"/>
      <c r="N9799" s="43"/>
      <c r="O9799" s="43"/>
      <c r="P9799" s="43"/>
      <c r="Q9799" s="43"/>
      <c r="R9799" s="43"/>
      <c r="S9799" s="43"/>
      <c r="T9799" s="79"/>
      <c r="AT9799" s="25" t="s">
        <v>175</v>
      </c>
      <c r="AU9799" s="25" t="s">
        <v>84</v>
      </c>
    </row>
    <row r="9800" spans="2:65" s="1" customFormat="1" ht="38.25" customHeight="1">
      <c r="B9800" s="42"/>
      <c r="C9800" s="193" t="s">
        <v>8288</v>
      </c>
      <c r="D9800" s="193" t="s">
        <v>168</v>
      </c>
      <c r="E9800" s="194" t="s">
        <v>1227</v>
      </c>
      <c r="F9800" s="195" t="s">
        <v>1228</v>
      </c>
      <c r="G9800" s="196" t="s">
        <v>184</v>
      </c>
      <c r="H9800" s="197">
        <v>1</v>
      </c>
      <c r="I9800" s="198"/>
      <c r="J9800" s="199">
        <f>ROUND(I9800*H9800,2)</f>
        <v>0</v>
      </c>
      <c r="K9800" s="195" t="s">
        <v>21</v>
      </c>
      <c r="L9800" s="62"/>
      <c r="M9800" s="200" t="s">
        <v>21</v>
      </c>
      <c r="N9800" s="201" t="s">
        <v>48</v>
      </c>
      <c r="O9800" s="43"/>
      <c r="P9800" s="202">
        <f>O9800*H9800</f>
        <v>0</v>
      </c>
      <c r="Q9800" s="202">
        <v>0</v>
      </c>
      <c r="R9800" s="202">
        <f>Q9800*H9800</f>
        <v>0</v>
      </c>
      <c r="S9800" s="202">
        <v>0</v>
      </c>
      <c r="T9800" s="203">
        <f>S9800*H9800</f>
        <v>0</v>
      </c>
      <c r="AR9800" s="25" t="s">
        <v>173</v>
      </c>
      <c r="AT9800" s="25" t="s">
        <v>168</v>
      </c>
      <c r="AU9800" s="25" t="s">
        <v>84</v>
      </c>
      <c r="AY9800" s="25" t="s">
        <v>163</v>
      </c>
      <c r="BE9800" s="204">
        <f>IF(N9800="základní",J9800,0)</f>
        <v>0</v>
      </c>
      <c r="BF9800" s="204">
        <f>IF(N9800="snížená",J9800,0)</f>
        <v>0</v>
      </c>
      <c r="BG9800" s="204">
        <f>IF(N9800="zákl. přenesená",J9800,0)</f>
        <v>0</v>
      </c>
      <c r="BH9800" s="204">
        <f>IF(N9800="sníž. přenesená",J9800,0)</f>
        <v>0</v>
      </c>
      <c r="BI9800" s="204">
        <f>IF(N9800="nulová",J9800,0)</f>
        <v>0</v>
      </c>
      <c r="BJ9800" s="25" t="s">
        <v>98</v>
      </c>
      <c r="BK9800" s="204">
        <f>ROUND(I9800*H9800,2)</f>
        <v>0</v>
      </c>
      <c r="BL9800" s="25" t="s">
        <v>173</v>
      </c>
      <c r="BM9800" s="25" t="s">
        <v>8289</v>
      </c>
    </row>
    <row r="9801" spans="2:65" s="1" customFormat="1" ht="27">
      <c r="B9801" s="42"/>
      <c r="C9801" s="64"/>
      <c r="D9801" s="205" t="s">
        <v>175</v>
      </c>
      <c r="E9801" s="64"/>
      <c r="F9801" s="206" t="s">
        <v>1228</v>
      </c>
      <c r="G9801" s="64"/>
      <c r="H9801" s="64"/>
      <c r="I9801" s="164"/>
      <c r="J9801" s="64"/>
      <c r="K9801" s="64"/>
      <c r="L9801" s="62"/>
      <c r="M9801" s="207"/>
      <c r="N9801" s="43"/>
      <c r="O9801" s="43"/>
      <c r="P9801" s="43"/>
      <c r="Q9801" s="43"/>
      <c r="R9801" s="43"/>
      <c r="S9801" s="43"/>
      <c r="T9801" s="79"/>
      <c r="AT9801" s="25" t="s">
        <v>175</v>
      </c>
      <c r="AU9801" s="25" t="s">
        <v>84</v>
      </c>
    </row>
    <row r="9802" spans="2:65" s="1" customFormat="1" ht="38.25" customHeight="1">
      <c r="B9802" s="42"/>
      <c r="C9802" s="193" t="s">
        <v>4725</v>
      </c>
      <c r="D9802" s="193" t="s">
        <v>168</v>
      </c>
      <c r="E9802" s="194" t="s">
        <v>1229</v>
      </c>
      <c r="F9802" s="195" t="s">
        <v>1230</v>
      </c>
      <c r="G9802" s="196" t="s">
        <v>288</v>
      </c>
      <c r="H9802" s="197">
        <v>15</v>
      </c>
      <c r="I9802" s="198"/>
      <c r="J9802" s="199">
        <f>ROUND(I9802*H9802,2)</f>
        <v>0</v>
      </c>
      <c r="K9802" s="195" t="s">
        <v>21</v>
      </c>
      <c r="L9802" s="62"/>
      <c r="M9802" s="200" t="s">
        <v>21</v>
      </c>
      <c r="N9802" s="201" t="s">
        <v>48</v>
      </c>
      <c r="O9802" s="43"/>
      <c r="P9802" s="202">
        <f>O9802*H9802</f>
        <v>0</v>
      </c>
      <c r="Q9802" s="202">
        <v>0</v>
      </c>
      <c r="R9802" s="202">
        <f>Q9802*H9802</f>
        <v>0</v>
      </c>
      <c r="S9802" s="202">
        <v>0</v>
      </c>
      <c r="T9802" s="203">
        <f>S9802*H9802</f>
        <v>0</v>
      </c>
      <c r="AR9802" s="25" t="s">
        <v>173</v>
      </c>
      <c r="AT9802" s="25" t="s">
        <v>168</v>
      </c>
      <c r="AU9802" s="25" t="s">
        <v>84</v>
      </c>
      <c r="AY9802" s="25" t="s">
        <v>163</v>
      </c>
      <c r="BE9802" s="204">
        <f>IF(N9802="základní",J9802,0)</f>
        <v>0</v>
      </c>
      <c r="BF9802" s="204">
        <f>IF(N9802="snížená",J9802,0)</f>
        <v>0</v>
      </c>
      <c r="BG9802" s="204">
        <f>IF(N9802="zákl. přenesená",J9802,0)</f>
        <v>0</v>
      </c>
      <c r="BH9802" s="204">
        <f>IF(N9802="sníž. přenesená",J9802,0)</f>
        <v>0</v>
      </c>
      <c r="BI9802" s="204">
        <f>IF(N9802="nulová",J9802,0)</f>
        <v>0</v>
      </c>
      <c r="BJ9802" s="25" t="s">
        <v>98</v>
      </c>
      <c r="BK9802" s="204">
        <f>ROUND(I9802*H9802,2)</f>
        <v>0</v>
      </c>
      <c r="BL9802" s="25" t="s">
        <v>173</v>
      </c>
      <c r="BM9802" s="25" t="s">
        <v>8290</v>
      </c>
    </row>
    <row r="9803" spans="2:65" s="1" customFormat="1" ht="27">
      <c r="B9803" s="42"/>
      <c r="C9803" s="64"/>
      <c r="D9803" s="205" t="s">
        <v>175</v>
      </c>
      <c r="E9803" s="64"/>
      <c r="F9803" s="206" t="s">
        <v>1230</v>
      </c>
      <c r="G9803" s="64"/>
      <c r="H9803" s="64"/>
      <c r="I9803" s="164"/>
      <c r="J9803" s="64"/>
      <c r="K9803" s="64"/>
      <c r="L9803" s="62"/>
      <c r="M9803" s="207"/>
      <c r="N9803" s="43"/>
      <c r="O9803" s="43"/>
      <c r="P9803" s="43"/>
      <c r="Q9803" s="43"/>
      <c r="R9803" s="43"/>
      <c r="S9803" s="43"/>
      <c r="T9803" s="79"/>
      <c r="AT9803" s="25" t="s">
        <v>175</v>
      </c>
      <c r="AU9803" s="25" t="s">
        <v>84</v>
      </c>
    </row>
    <row r="9804" spans="2:65" s="1" customFormat="1" ht="16.5" customHeight="1">
      <c r="B9804" s="42"/>
      <c r="C9804" s="193" t="s">
        <v>8291</v>
      </c>
      <c r="D9804" s="193" t="s">
        <v>168</v>
      </c>
      <c r="E9804" s="194" t="s">
        <v>1231</v>
      </c>
      <c r="F9804" s="195" t="s">
        <v>1232</v>
      </c>
      <c r="G9804" s="196" t="s">
        <v>1233</v>
      </c>
      <c r="H9804" s="197">
        <v>24</v>
      </c>
      <c r="I9804" s="198"/>
      <c r="J9804" s="199">
        <f>ROUND(I9804*H9804,2)</f>
        <v>0</v>
      </c>
      <c r="K9804" s="195" t="s">
        <v>21</v>
      </c>
      <c r="L9804" s="62"/>
      <c r="M9804" s="200" t="s">
        <v>21</v>
      </c>
      <c r="N9804" s="201" t="s">
        <v>48</v>
      </c>
      <c r="O9804" s="43"/>
      <c r="P9804" s="202">
        <f>O9804*H9804</f>
        <v>0</v>
      </c>
      <c r="Q9804" s="202">
        <v>0</v>
      </c>
      <c r="R9804" s="202">
        <f>Q9804*H9804</f>
        <v>0</v>
      </c>
      <c r="S9804" s="202">
        <v>0</v>
      </c>
      <c r="T9804" s="203">
        <f>S9804*H9804</f>
        <v>0</v>
      </c>
      <c r="AR9804" s="25" t="s">
        <v>173</v>
      </c>
      <c r="AT9804" s="25" t="s">
        <v>168</v>
      </c>
      <c r="AU9804" s="25" t="s">
        <v>84</v>
      </c>
      <c r="AY9804" s="25" t="s">
        <v>163</v>
      </c>
      <c r="BE9804" s="204">
        <f>IF(N9804="základní",J9804,0)</f>
        <v>0</v>
      </c>
      <c r="BF9804" s="204">
        <f>IF(N9804="snížená",J9804,0)</f>
        <v>0</v>
      </c>
      <c r="BG9804" s="204">
        <f>IF(N9804="zákl. přenesená",J9804,0)</f>
        <v>0</v>
      </c>
      <c r="BH9804" s="204">
        <f>IF(N9804="sníž. přenesená",J9804,0)</f>
        <v>0</v>
      </c>
      <c r="BI9804" s="204">
        <f>IF(N9804="nulová",J9804,0)</f>
        <v>0</v>
      </c>
      <c r="BJ9804" s="25" t="s">
        <v>98</v>
      </c>
      <c r="BK9804" s="204">
        <f>ROUND(I9804*H9804,2)</f>
        <v>0</v>
      </c>
      <c r="BL9804" s="25" t="s">
        <v>173</v>
      </c>
      <c r="BM9804" s="25" t="s">
        <v>8292</v>
      </c>
    </row>
    <row r="9805" spans="2:65" s="1" customFormat="1" ht="13.5">
      <c r="B9805" s="42"/>
      <c r="C9805" s="64"/>
      <c r="D9805" s="205" t="s">
        <v>175</v>
      </c>
      <c r="E9805" s="64"/>
      <c r="F9805" s="206" t="s">
        <v>1232</v>
      </c>
      <c r="G9805" s="64"/>
      <c r="H9805" s="64"/>
      <c r="I9805" s="164"/>
      <c r="J9805" s="64"/>
      <c r="K9805" s="64"/>
      <c r="L9805" s="62"/>
      <c r="M9805" s="207"/>
      <c r="N9805" s="43"/>
      <c r="O9805" s="43"/>
      <c r="P9805" s="43"/>
      <c r="Q9805" s="43"/>
      <c r="R9805" s="43"/>
      <c r="S9805" s="43"/>
      <c r="T9805" s="79"/>
      <c r="AT9805" s="25" t="s">
        <v>175</v>
      </c>
      <c r="AU9805" s="25" t="s">
        <v>84</v>
      </c>
    </row>
    <row r="9806" spans="2:65" s="1" customFormat="1" ht="38.25" customHeight="1">
      <c r="B9806" s="42"/>
      <c r="C9806" s="193" t="s">
        <v>4727</v>
      </c>
      <c r="D9806" s="193" t="s">
        <v>168</v>
      </c>
      <c r="E9806" s="194" t="s">
        <v>1234</v>
      </c>
      <c r="F9806" s="195" t="s">
        <v>1235</v>
      </c>
      <c r="G9806" s="196" t="s">
        <v>288</v>
      </c>
      <c r="H9806" s="197">
        <v>7</v>
      </c>
      <c r="I9806" s="198"/>
      <c r="J9806" s="199">
        <f>ROUND(I9806*H9806,2)</f>
        <v>0</v>
      </c>
      <c r="K9806" s="195" t="s">
        <v>21</v>
      </c>
      <c r="L9806" s="62"/>
      <c r="M9806" s="200" t="s">
        <v>21</v>
      </c>
      <c r="N9806" s="201" t="s">
        <v>48</v>
      </c>
      <c r="O9806" s="43"/>
      <c r="P9806" s="202">
        <f>O9806*H9806</f>
        <v>0</v>
      </c>
      <c r="Q9806" s="202">
        <v>0</v>
      </c>
      <c r="R9806" s="202">
        <f>Q9806*H9806</f>
        <v>0</v>
      </c>
      <c r="S9806" s="202">
        <v>0</v>
      </c>
      <c r="T9806" s="203">
        <f>S9806*H9806</f>
        <v>0</v>
      </c>
      <c r="AR9806" s="25" t="s">
        <v>173</v>
      </c>
      <c r="AT9806" s="25" t="s">
        <v>168</v>
      </c>
      <c r="AU9806" s="25" t="s">
        <v>84</v>
      </c>
      <c r="AY9806" s="25" t="s">
        <v>163</v>
      </c>
      <c r="BE9806" s="204">
        <f>IF(N9806="základní",J9806,0)</f>
        <v>0</v>
      </c>
      <c r="BF9806" s="204">
        <f>IF(N9806="snížená",J9806,0)</f>
        <v>0</v>
      </c>
      <c r="BG9806" s="204">
        <f>IF(N9806="zákl. přenesená",J9806,0)</f>
        <v>0</v>
      </c>
      <c r="BH9806" s="204">
        <f>IF(N9806="sníž. přenesená",J9806,0)</f>
        <v>0</v>
      </c>
      <c r="BI9806" s="204">
        <f>IF(N9806="nulová",J9806,0)</f>
        <v>0</v>
      </c>
      <c r="BJ9806" s="25" t="s">
        <v>98</v>
      </c>
      <c r="BK9806" s="204">
        <f>ROUND(I9806*H9806,2)</f>
        <v>0</v>
      </c>
      <c r="BL9806" s="25" t="s">
        <v>173</v>
      </c>
      <c r="BM9806" s="25" t="s">
        <v>8293</v>
      </c>
    </row>
    <row r="9807" spans="2:65" s="1" customFormat="1" ht="27">
      <c r="B9807" s="42"/>
      <c r="C9807" s="64"/>
      <c r="D9807" s="205" t="s">
        <v>175</v>
      </c>
      <c r="E9807" s="64"/>
      <c r="F9807" s="206" t="s">
        <v>1235</v>
      </c>
      <c r="G9807" s="64"/>
      <c r="H9807" s="64"/>
      <c r="I9807" s="164"/>
      <c r="J9807" s="64"/>
      <c r="K9807" s="64"/>
      <c r="L9807" s="62"/>
      <c r="M9807" s="207"/>
      <c r="N9807" s="43"/>
      <c r="O9807" s="43"/>
      <c r="P9807" s="43"/>
      <c r="Q9807" s="43"/>
      <c r="R9807" s="43"/>
      <c r="S9807" s="43"/>
      <c r="T9807" s="79"/>
      <c r="AT9807" s="25" t="s">
        <v>175</v>
      </c>
      <c r="AU9807" s="25" t="s">
        <v>84</v>
      </c>
    </row>
    <row r="9808" spans="2:65" s="1" customFormat="1" ht="38.25" customHeight="1">
      <c r="B9808" s="42"/>
      <c r="C9808" s="193" t="s">
        <v>8294</v>
      </c>
      <c r="D9808" s="193" t="s">
        <v>168</v>
      </c>
      <c r="E9808" s="194" t="s">
        <v>1236</v>
      </c>
      <c r="F9808" s="195" t="s">
        <v>1237</v>
      </c>
      <c r="G9808" s="196" t="s">
        <v>288</v>
      </c>
      <c r="H9808" s="197">
        <v>3</v>
      </c>
      <c r="I9808" s="198"/>
      <c r="J9808" s="199">
        <f>ROUND(I9808*H9808,2)</f>
        <v>0</v>
      </c>
      <c r="K9808" s="195" t="s">
        <v>21</v>
      </c>
      <c r="L9808" s="62"/>
      <c r="M9808" s="200" t="s">
        <v>21</v>
      </c>
      <c r="N9808" s="201" t="s">
        <v>48</v>
      </c>
      <c r="O9808" s="43"/>
      <c r="P9808" s="202">
        <f>O9808*H9808</f>
        <v>0</v>
      </c>
      <c r="Q9808" s="202">
        <v>0</v>
      </c>
      <c r="R9808" s="202">
        <f>Q9808*H9808</f>
        <v>0</v>
      </c>
      <c r="S9808" s="202">
        <v>0</v>
      </c>
      <c r="T9808" s="203">
        <f>S9808*H9808</f>
        <v>0</v>
      </c>
      <c r="AR9808" s="25" t="s">
        <v>173</v>
      </c>
      <c r="AT9808" s="25" t="s">
        <v>168</v>
      </c>
      <c r="AU9808" s="25" t="s">
        <v>84</v>
      </c>
      <c r="AY9808" s="25" t="s">
        <v>163</v>
      </c>
      <c r="BE9808" s="204">
        <f>IF(N9808="základní",J9808,0)</f>
        <v>0</v>
      </c>
      <c r="BF9808" s="204">
        <f>IF(N9808="snížená",J9808,0)</f>
        <v>0</v>
      </c>
      <c r="BG9808" s="204">
        <f>IF(N9808="zákl. přenesená",J9808,0)</f>
        <v>0</v>
      </c>
      <c r="BH9808" s="204">
        <f>IF(N9808="sníž. přenesená",J9808,0)</f>
        <v>0</v>
      </c>
      <c r="BI9808" s="204">
        <f>IF(N9808="nulová",J9808,0)</f>
        <v>0</v>
      </c>
      <c r="BJ9808" s="25" t="s">
        <v>98</v>
      </c>
      <c r="BK9808" s="204">
        <f>ROUND(I9808*H9808,2)</f>
        <v>0</v>
      </c>
      <c r="BL9808" s="25" t="s">
        <v>173</v>
      </c>
      <c r="BM9808" s="25" t="s">
        <v>8295</v>
      </c>
    </row>
    <row r="9809" spans="2:65" s="1" customFormat="1" ht="27">
      <c r="B9809" s="42"/>
      <c r="C9809" s="64"/>
      <c r="D9809" s="205" t="s">
        <v>175</v>
      </c>
      <c r="E9809" s="64"/>
      <c r="F9809" s="206" t="s">
        <v>1237</v>
      </c>
      <c r="G9809" s="64"/>
      <c r="H9809" s="64"/>
      <c r="I9809" s="164"/>
      <c r="J9809" s="64"/>
      <c r="K9809" s="64"/>
      <c r="L9809" s="62"/>
      <c r="M9809" s="207"/>
      <c r="N9809" s="43"/>
      <c r="O9809" s="43"/>
      <c r="P9809" s="43"/>
      <c r="Q9809" s="43"/>
      <c r="R9809" s="43"/>
      <c r="S9809" s="43"/>
      <c r="T9809" s="79"/>
      <c r="AT9809" s="25" t="s">
        <v>175</v>
      </c>
      <c r="AU9809" s="25" t="s">
        <v>84</v>
      </c>
    </row>
    <row r="9810" spans="2:65" s="1" customFormat="1" ht="25.5" customHeight="1">
      <c r="B9810" s="42"/>
      <c r="C9810" s="193" t="s">
        <v>4728</v>
      </c>
      <c r="D9810" s="193" t="s">
        <v>168</v>
      </c>
      <c r="E9810" s="194" t="s">
        <v>1238</v>
      </c>
      <c r="F9810" s="195" t="s">
        <v>1239</v>
      </c>
      <c r="G9810" s="196" t="s">
        <v>288</v>
      </c>
      <c r="H9810" s="197">
        <v>26</v>
      </c>
      <c r="I9810" s="198"/>
      <c r="J9810" s="199">
        <f>ROUND(I9810*H9810,2)</f>
        <v>0</v>
      </c>
      <c r="K9810" s="195" t="s">
        <v>21</v>
      </c>
      <c r="L9810" s="62"/>
      <c r="M9810" s="200" t="s">
        <v>21</v>
      </c>
      <c r="N9810" s="201" t="s">
        <v>48</v>
      </c>
      <c r="O9810" s="43"/>
      <c r="P9810" s="202">
        <f>O9810*H9810</f>
        <v>0</v>
      </c>
      <c r="Q9810" s="202">
        <v>0</v>
      </c>
      <c r="R9810" s="202">
        <f>Q9810*H9810</f>
        <v>0</v>
      </c>
      <c r="S9810" s="202">
        <v>0</v>
      </c>
      <c r="T9810" s="203">
        <f>S9810*H9810</f>
        <v>0</v>
      </c>
      <c r="AR9810" s="25" t="s">
        <v>173</v>
      </c>
      <c r="AT9810" s="25" t="s">
        <v>168</v>
      </c>
      <c r="AU9810" s="25" t="s">
        <v>84</v>
      </c>
      <c r="AY9810" s="25" t="s">
        <v>163</v>
      </c>
      <c r="BE9810" s="204">
        <f>IF(N9810="základní",J9810,0)</f>
        <v>0</v>
      </c>
      <c r="BF9810" s="204">
        <f>IF(N9810="snížená",J9810,0)</f>
        <v>0</v>
      </c>
      <c r="BG9810" s="204">
        <f>IF(N9810="zákl. přenesená",J9810,0)</f>
        <v>0</v>
      </c>
      <c r="BH9810" s="204">
        <f>IF(N9810="sníž. přenesená",J9810,0)</f>
        <v>0</v>
      </c>
      <c r="BI9810" s="204">
        <f>IF(N9810="nulová",J9810,0)</f>
        <v>0</v>
      </c>
      <c r="BJ9810" s="25" t="s">
        <v>98</v>
      </c>
      <c r="BK9810" s="204">
        <f>ROUND(I9810*H9810,2)</f>
        <v>0</v>
      </c>
      <c r="BL9810" s="25" t="s">
        <v>173</v>
      </c>
      <c r="BM9810" s="25" t="s">
        <v>8296</v>
      </c>
    </row>
    <row r="9811" spans="2:65" s="1" customFormat="1" ht="27">
      <c r="B9811" s="42"/>
      <c r="C9811" s="64"/>
      <c r="D9811" s="205" t="s">
        <v>175</v>
      </c>
      <c r="E9811" s="64"/>
      <c r="F9811" s="206" t="s">
        <v>1239</v>
      </c>
      <c r="G9811" s="64"/>
      <c r="H9811" s="64"/>
      <c r="I9811" s="164"/>
      <c r="J9811" s="64"/>
      <c r="K9811" s="64"/>
      <c r="L9811" s="62"/>
      <c r="M9811" s="207"/>
      <c r="N9811" s="43"/>
      <c r="O9811" s="43"/>
      <c r="P9811" s="43"/>
      <c r="Q9811" s="43"/>
      <c r="R9811" s="43"/>
      <c r="S9811" s="43"/>
      <c r="T9811" s="79"/>
      <c r="AT9811" s="25" t="s">
        <v>175</v>
      </c>
      <c r="AU9811" s="25" t="s">
        <v>84</v>
      </c>
    </row>
    <row r="9812" spans="2:65" s="1" customFormat="1" ht="25.5" customHeight="1">
      <c r="B9812" s="42"/>
      <c r="C9812" s="193" t="s">
        <v>8297</v>
      </c>
      <c r="D9812" s="193" t="s">
        <v>168</v>
      </c>
      <c r="E9812" s="194" t="s">
        <v>1240</v>
      </c>
      <c r="F9812" s="195" t="s">
        <v>1241</v>
      </c>
      <c r="G9812" s="196" t="s">
        <v>288</v>
      </c>
      <c r="H9812" s="197">
        <v>18</v>
      </c>
      <c r="I9812" s="198"/>
      <c r="J9812" s="199">
        <f>ROUND(I9812*H9812,2)</f>
        <v>0</v>
      </c>
      <c r="K9812" s="195" t="s">
        <v>21</v>
      </c>
      <c r="L9812" s="62"/>
      <c r="M9812" s="200" t="s">
        <v>21</v>
      </c>
      <c r="N9812" s="201" t="s">
        <v>48</v>
      </c>
      <c r="O9812" s="43"/>
      <c r="P9812" s="202">
        <f>O9812*H9812</f>
        <v>0</v>
      </c>
      <c r="Q9812" s="202">
        <v>0</v>
      </c>
      <c r="R9812" s="202">
        <f>Q9812*H9812</f>
        <v>0</v>
      </c>
      <c r="S9812" s="202">
        <v>0</v>
      </c>
      <c r="T9812" s="203">
        <f>S9812*H9812</f>
        <v>0</v>
      </c>
      <c r="AR9812" s="25" t="s">
        <v>173</v>
      </c>
      <c r="AT9812" s="25" t="s">
        <v>168</v>
      </c>
      <c r="AU9812" s="25" t="s">
        <v>84</v>
      </c>
      <c r="AY9812" s="25" t="s">
        <v>163</v>
      </c>
      <c r="BE9812" s="204">
        <f>IF(N9812="základní",J9812,0)</f>
        <v>0</v>
      </c>
      <c r="BF9812" s="204">
        <f>IF(N9812="snížená",J9812,0)</f>
        <v>0</v>
      </c>
      <c r="BG9812" s="204">
        <f>IF(N9812="zákl. přenesená",J9812,0)</f>
        <v>0</v>
      </c>
      <c r="BH9812" s="204">
        <f>IF(N9812="sníž. přenesená",J9812,0)</f>
        <v>0</v>
      </c>
      <c r="BI9812" s="204">
        <f>IF(N9812="nulová",J9812,0)</f>
        <v>0</v>
      </c>
      <c r="BJ9812" s="25" t="s">
        <v>98</v>
      </c>
      <c r="BK9812" s="204">
        <f>ROUND(I9812*H9812,2)</f>
        <v>0</v>
      </c>
      <c r="BL9812" s="25" t="s">
        <v>173</v>
      </c>
      <c r="BM9812" s="25" t="s">
        <v>8298</v>
      </c>
    </row>
    <row r="9813" spans="2:65" s="1" customFormat="1" ht="27">
      <c r="B9813" s="42"/>
      <c r="C9813" s="64"/>
      <c r="D9813" s="205" t="s">
        <v>175</v>
      </c>
      <c r="E9813" s="64"/>
      <c r="F9813" s="206" t="s">
        <v>1241</v>
      </c>
      <c r="G9813" s="64"/>
      <c r="H9813" s="64"/>
      <c r="I9813" s="164"/>
      <c r="J9813" s="64"/>
      <c r="K9813" s="64"/>
      <c r="L9813" s="62"/>
      <c r="M9813" s="207"/>
      <c r="N9813" s="43"/>
      <c r="O9813" s="43"/>
      <c r="P9813" s="43"/>
      <c r="Q9813" s="43"/>
      <c r="R9813" s="43"/>
      <c r="S9813" s="43"/>
      <c r="T9813" s="79"/>
      <c r="AT9813" s="25" t="s">
        <v>175</v>
      </c>
      <c r="AU9813" s="25" t="s">
        <v>84</v>
      </c>
    </row>
    <row r="9814" spans="2:65" s="1" customFormat="1" ht="25.5" customHeight="1">
      <c r="B9814" s="42"/>
      <c r="C9814" s="193" t="s">
        <v>4730</v>
      </c>
      <c r="D9814" s="193" t="s">
        <v>168</v>
      </c>
      <c r="E9814" s="194" t="s">
        <v>1242</v>
      </c>
      <c r="F9814" s="195" t="s">
        <v>1243</v>
      </c>
      <c r="G9814" s="196" t="s">
        <v>288</v>
      </c>
      <c r="H9814" s="197">
        <v>12</v>
      </c>
      <c r="I9814" s="198"/>
      <c r="J9814" s="199">
        <f>ROUND(I9814*H9814,2)</f>
        <v>0</v>
      </c>
      <c r="K9814" s="195" t="s">
        <v>21</v>
      </c>
      <c r="L9814" s="62"/>
      <c r="M9814" s="200" t="s">
        <v>21</v>
      </c>
      <c r="N9814" s="201" t="s">
        <v>48</v>
      </c>
      <c r="O9814" s="43"/>
      <c r="P9814" s="202">
        <f>O9814*H9814</f>
        <v>0</v>
      </c>
      <c r="Q9814" s="202">
        <v>0</v>
      </c>
      <c r="R9814" s="202">
        <f>Q9814*H9814</f>
        <v>0</v>
      </c>
      <c r="S9814" s="202">
        <v>0</v>
      </c>
      <c r="T9814" s="203">
        <f>S9814*H9814</f>
        <v>0</v>
      </c>
      <c r="AR9814" s="25" t="s">
        <v>173</v>
      </c>
      <c r="AT9814" s="25" t="s">
        <v>168</v>
      </c>
      <c r="AU9814" s="25" t="s">
        <v>84</v>
      </c>
      <c r="AY9814" s="25" t="s">
        <v>163</v>
      </c>
      <c r="BE9814" s="204">
        <f>IF(N9814="základní",J9814,0)</f>
        <v>0</v>
      </c>
      <c r="BF9814" s="204">
        <f>IF(N9814="snížená",J9814,0)</f>
        <v>0</v>
      </c>
      <c r="BG9814" s="204">
        <f>IF(N9814="zákl. přenesená",J9814,0)</f>
        <v>0</v>
      </c>
      <c r="BH9814" s="204">
        <f>IF(N9814="sníž. přenesená",J9814,0)</f>
        <v>0</v>
      </c>
      <c r="BI9814" s="204">
        <f>IF(N9814="nulová",J9814,0)</f>
        <v>0</v>
      </c>
      <c r="BJ9814" s="25" t="s">
        <v>98</v>
      </c>
      <c r="BK9814" s="204">
        <f>ROUND(I9814*H9814,2)</f>
        <v>0</v>
      </c>
      <c r="BL9814" s="25" t="s">
        <v>173</v>
      </c>
      <c r="BM9814" s="25" t="s">
        <v>8299</v>
      </c>
    </row>
    <row r="9815" spans="2:65" s="1" customFormat="1" ht="27">
      <c r="B9815" s="42"/>
      <c r="C9815" s="64"/>
      <c r="D9815" s="205" t="s">
        <v>175</v>
      </c>
      <c r="E9815" s="64"/>
      <c r="F9815" s="206" t="s">
        <v>1243</v>
      </c>
      <c r="G9815" s="64"/>
      <c r="H9815" s="64"/>
      <c r="I9815" s="164"/>
      <c r="J9815" s="64"/>
      <c r="K9815" s="64"/>
      <c r="L9815" s="62"/>
      <c r="M9815" s="207"/>
      <c r="N9815" s="43"/>
      <c r="O9815" s="43"/>
      <c r="P9815" s="43"/>
      <c r="Q9815" s="43"/>
      <c r="R9815" s="43"/>
      <c r="S9815" s="43"/>
      <c r="T9815" s="79"/>
      <c r="AT9815" s="25" t="s">
        <v>175</v>
      </c>
      <c r="AU9815" s="25" t="s">
        <v>84</v>
      </c>
    </row>
    <row r="9816" spans="2:65" s="1" customFormat="1" ht="25.5" customHeight="1">
      <c r="B9816" s="42"/>
      <c r="C9816" s="193" t="s">
        <v>8300</v>
      </c>
      <c r="D9816" s="193" t="s">
        <v>168</v>
      </c>
      <c r="E9816" s="194" t="s">
        <v>1244</v>
      </c>
      <c r="F9816" s="195" t="s">
        <v>1245</v>
      </c>
      <c r="G9816" s="196" t="s">
        <v>288</v>
      </c>
      <c r="H9816" s="197">
        <v>178</v>
      </c>
      <c r="I9816" s="198"/>
      <c r="J9816" s="199">
        <f>ROUND(I9816*H9816,2)</f>
        <v>0</v>
      </c>
      <c r="K9816" s="195" t="s">
        <v>21</v>
      </c>
      <c r="L9816" s="62"/>
      <c r="M9816" s="200" t="s">
        <v>21</v>
      </c>
      <c r="N9816" s="201" t="s">
        <v>48</v>
      </c>
      <c r="O9816" s="43"/>
      <c r="P9816" s="202">
        <f>O9816*H9816</f>
        <v>0</v>
      </c>
      <c r="Q9816" s="202">
        <v>0</v>
      </c>
      <c r="R9816" s="202">
        <f>Q9816*H9816</f>
        <v>0</v>
      </c>
      <c r="S9816" s="202">
        <v>0</v>
      </c>
      <c r="T9816" s="203">
        <f>S9816*H9816</f>
        <v>0</v>
      </c>
      <c r="AR9816" s="25" t="s">
        <v>173</v>
      </c>
      <c r="AT9816" s="25" t="s">
        <v>168</v>
      </c>
      <c r="AU9816" s="25" t="s">
        <v>84</v>
      </c>
      <c r="AY9816" s="25" t="s">
        <v>163</v>
      </c>
      <c r="BE9816" s="204">
        <f>IF(N9816="základní",J9816,0)</f>
        <v>0</v>
      </c>
      <c r="BF9816" s="204">
        <f>IF(N9816="snížená",J9816,0)</f>
        <v>0</v>
      </c>
      <c r="BG9816" s="204">
        <f>IF(N9816="zákl. přenesená",J9816,0)</f>
        <v>0</v>
      </c>
      <c r="BH9816" s="204">
        <f>IF(N9816="sníž. přenesená",J9816,0)</f>
        <v>0</v>
      </c>
      <c r="BI9816" s="204">
        <f>IF(N9816="nulová",J9816,0)</f>
        <v>0</v>
      </c>
      <c r="BJ9816" s="25" t="s">
        <v>98</v>
      </c>
      <c r="BK9816" s="204">
        <f>ROUND(I9816*H9816,2)</f>
        <v>0</v>
      </c>
      <c r="BL9816" s="25" t="s">
        <v>173</v>
      </c>
      <c r="BM9816" s="25" t="s">
        <v>8301</v>
      </c>
    </row>
    <row r="9817" spans="2:65" s="1" customFormat="1" ht="27">
      <c r="B9817" s="42"/>
      <c r="C9817" s="64"/>
      <c r="D9817" s="205" t="s">
        <v>175</v>
      </c>
      <c r="E9817" s="64"/>
      <c r="F9817" s="206" t="s">
        <v>1245</v>
      </c>
      <c r="G9817" s="64"/>
      <c r="H9817" s="64"/>
      <c r="I9817" s="164"/>
      <c r="J9817" s="64"/>
      <c r="K9817" s="64"/>
      <c r="L9817" s="62"/>
      <c r="M9817" s="207"/>
      <c r="N9817" s="43"/>
      <c r="O9817" s="43"/>
      <c r="P9817" s="43"/>
      <c r="Q9817" s="43"/>
      <c r="R9817" s="43"/>
      <c r="S9817" s="43"/>
      <c r="T9817" s="79"/>
      <c r="AT9817" s="25" t="s">
        <v>175</v>
      </c>
      <c r="AU9817" s="25" t="s">
        <v>84</v>
      </c>
    </row>
    <row r="9818" spans="2:65" s="1" customFormat="1" ht="38.25" customHeight="1">
      <c r="B9818" s="42"/>
      <c r="C9818" s="193" t="s">
        <v>4731</v>
      </c>
      <c r="D9818" s="193" t="s">
        <v>168</v>
      </c>
      <c r="E9818" s="194" t="s">
        <v>1246</v>
      </c>
      <c r="F9818" s="195" t="s">
        <v>1247</v>
      </c>
      <c r="G9818" s="196" t="s">
        <v>184</v>
      </c>
      <c r="H9818" s="197">
        <v>3</v>
      </c>
      <c r="I9818" s="198"/>
      <c r="J9818" s="199">
        <f>ROUND(I9818*H9818,2)</f>
        <v>0</v>
      </c>
      <c r="K9818" s="195" t="s">
        <v>21</v>
      </c>
      <c r="L9818" s="62"/>
      <c r="M9818" s="200" t="s">
        <v>21</v>
      </c>
      <c r="N9818" s="201" t="s">
        <v>48</v>
      </c>
      <c r="O9818" s="43"/>
      <c r="P9818" s="202">
        <f>O9818*H9818</f>
        <v>0</v>
      </c>
      <c r="Q9818" s="202">
        <v>0</v>
      </c>
      <c r="R9818" s="202">
        <f>Q9818*H9818</f>
        <v>0</v>
      </c>
      <c r="S9818" s="202">
        <v>0</v>
      </c>
      <c r="T9818" s="203">
        <f>S9818*H9818</f>
        <v>0</v>
      </c>
      <c r="AR9818" s="25" t="s">
        <v>173</v>
      </c>
      <c r="AT9818" s="25" t="s">
        <v>168</v>
      </c>
      <c r="AU9818" s="25" t="s">
        <v>84</v>
      </c>
      <c r="AY9818" s="25" t="s">
        <v>163</v>
      </c>
      <c r="BE9818" s="204">
        <f>IF(N9818="základní",J9818,0)</f>
        <v>0</v>
      </c>
      <c r="BF9818" s="204">
        <f>IF(N9818="snížená",J9818,0)</f>
        <v>0</v>
      </c>
      <c r="BG9818" s="204">
        <f>IF(N9818="zákl. přenesená",J9818,0)</f>
        <v>0</v>
      </c>
      <c r="BH9818" s="204">
        <f>IF(N9818="sníž. přenesená",J9818,0)</f>
        <v>0</v>
      </c>
      <c r="BI9818" s="204">
        <f>IF(N9818="nulová",J9818,0)</f>
        <v>0</v>
      </c>
      <c r="BJ9818" s="25" t="s">
        <v>98</v>
      </c>
      <c r="BK9818" s="204">
        <f>ROUND(I9818*H9818,2)</f>
        <v>0</v>
      </c>
      <c r="BL9818" s="25" t="s">
        <v>173</v>
      </c>
      <c r="BM9818" s="25" t="s">
        <v>8302</v>
      </c>
    </row>
    <row r="9819" spans="2:65" s="1" customFormat="1" ht="40.5">
      <c r="B9819" s="42"/>
      <c r="C9819" s="64"/>
      <c r="D9819" s="205" t="s">
        <v>175</v>
      </c>
      <c r="E9819" s="64"/>
      <c r="F9819" s="206" t="s">
        <v>1247</v>
      </c>
      <c r="G9819" s="64"/>
      <c r="H9819" s="64"/>
      <c r="I9819" s="164"/>
      <c r="J9819" s="64"/>
      <c r="K9819" s="64"/>
      <c r="L9819" s="62"/>
      <c r="M9819" s="207"/>
      <c r="N9819" s="43"/>
      <c r="O9819" s="43"/>
      <c r="P9819" s="43"/>
      <c r="Q9819" s="43"/>
      <c r="R9819" s="43"/>
      <c r="S9819" s="43"/>
      <c r="T9819" s="79"/>
      <c r="AT9819" s="25" t="s">
        <v>175</v>
      </c>
      <c r="AU9819" s="25" t="s">
        <v>84</v>
      </c>
    </row>
    <row r="9820" spans="2:65" s="1" customFormat="1" ht="38.25" customHeight="1">
      <c r="B9820" s="42"/>
      <c r="C9820" s="193" t="s">
        <v>8303</v>
      </c>
      <c r="D9820" s="193" t="s">
        <v>168</v>
      </c>
      <c r="E9820" s="194" t="s">
        <v>1248</v>
      </c>
      <c r="F9820" s="195" t="s">
        <v>1249</v>
      </c>
      <c r="G9820" s="196" t="s">
        <v>184</v>
      </c>
      <c r="H9820" s="197">
        <v>2</v>
      </c>
      <c r="I9820" s="198"/>
      <c r="J9820" s="199">
        <f>ROUND(I9820*H9820,2)</f>
        <v>0</v>
      </c>
      <c r="K9820" s="195" t="s">
        <v>21</v>
      </c>
      <c r="L9820" s="62"/>
      <c r="M9820" s="200" t="s">
        <v>21</v>
      </c>
      <c r="N9820" s="201" t="s">
        <v>48</v>
      </c>
      <c r="O9820" s="43"/>
      <c r="P9820" s="202">
        <f>O9820*H9820</f>
        <v>0</v>
      </c>
      <c r="Q9820" s="202">
        <v>0</v>
      </c>
      <c r="R9820" s="202">
        <f>Q9820*H9820</f>
        <v>0</v>
      </c>
      <c r="S9820" s="202">
        <v>0</v>
      </c>
      <c r="T9820" s="203">
        <f>S9820*H9820</f>
        <v>0</v>
      </c>
      <c r="AR9820" s="25" t="s">
        <v>173</v>
      </c>
      <c r="AT9820" s="25" t="s">
        <v>168</v>
      </c>
      <c r="AU9820" s="25" t="s">
        <v>84</v>
      </c>
      <c r="AY9820" s="25" t="s">
        <v>163</v>
      </c>
      <c r="BE9820" s="204">
        <f>IF(N9820="základní",J9820,0)</f>
        <v>0</v>
      </c>
      <c r="BF9820" s="204">
        <f>IF(N9820="snížená",J9820,0)</f>
        <v>0</v>
      </c>
      <c r="BG9820" s="204">
        <f>IF(N9820="zákl. přenesená",J9820,0)</f>
        <v>0</v>
      </c>
      <c r="BH9820" s="204">
        <f>IF(N9820="sníž. přenesená",J9820,0)</f>
        <v>0</v>
      </c>
      <c r="BI9820" s="204">
        <f>IF(N9820="nulová",J9820,0)</f>
        <v>0</v>
      </c>
      <c r="BJ9820" s="25" t="s">
        <v>98</v>
      </c>
      <c r="BK9820" s="204">
        <f>ROUND(I9820*H9820,2)</f>
        <v>0</v>
      </c>
      <c r="BL9820" s="25" t="s">
        <v>173</v>
      </c>
      <c r="BM9820" s="25" t="s">
        <v>8304</v>
      </c>
    </row>
    <row r="9821" spans="2:65" s="1" customFormat="1" ht="40.5">
      <c r="B9821" s="42"/>
      <c r="C9821" s="64"/>
      <c r="D9821" s="205" t="s">
        <v>175</v>
      </c>
      <c r="E9821" s="64"/>
      <c r="F9821" s="206" t="s">
        <v>1249</v>
      </c>
      <c r="G9821" s="64"/>
      <c r="H9821" s="64"/>
      <c r="I9821" s="164"/>
      <c r="J9821" s="64"/>
      <c r="K9821" s="64"/>
      <c r="L9821" s="62"/>
      <c r="M9821" s="207"/>
      <c r="N9821" s="43"/>
      <c r="O9821" s="43"/>
      <c r="P9821" s="43"/>
      <c r="Q9821" s="43"/>
      <c r="R9821" s="43"/>
      <c r="S9821" s="43"/>
      <c r="T9821" s="79"/>
      <c r="AT9821" s="25" t="s">
        <v>175</v>
      </c>
      <c r="AU9821" s="25" t="s">
        <v>84</v>
      </c>
    </row>
    <row r="9822" spans="2:65" s="1" customFormat="1" ht="16.5" customHeight="1">
      <c r="B9822" s="42"/>
      <c r="C9822" s="193" t="s">
        <v>4733</v>
      </c>
      <c r="D9822" s="193" t="s">
        <v>168</v>
      </c>
      <c r="E9822" s="194" t="s">
        <v>1250</v>
      </c>
      <c r="F9822" s="195" t="s">
        <v>1251</v>
      </c>
      <c r="G9822" s="196" t="s">
        <v>184</v>
      </c>
      <c r="H9822" s="197">
        <v>12</v>
      </c>
      <c r="I9822" s="198"/>
      <c r="J9822" s="199">
        <f>ROUND(I9822*H9822,2)</f>
        <v>0</v>
      </c>
      <c r="K9822" s="195" t="s">
        <v>21</v>
      </c>
      <c r="L9822" s="62"/>
      <c r="M9822" s="200" t="s">
        <v>21</v>
      </c>
      <c r="N9822" s="201" t="s">
        <v>48</v>
      </c>
      <c r="O9822" s="43"/>
      <c r="P9822" s="202">
        <f>O9822*H9822</f>
        <v>0</v>
      </c>
      <c r="Q9822" s="202">
        <v>0</v>
      </c>
      <c r="R9822" s="202">
        <f>Q9822*H9822</f>
        <v>0</v>
      </c>
      <c r="S9822" s="202">
        <v>0</v>
      </c>
      <c r="T9822" s="203">
        <f>S9822*H9822</f>
        <v>0</v>
      </c>
      <c r="AR9822" s="25" t="s">
        <v>173</v>
      </c>
      <c r="AT9822" s="25" t="s">
        <v>168</v>
      </c>
      <c r="AU9822" s="25" t="s">
        <v>84</v>
      </c>
      <c r="AY9822" s="25" t="s">
        <v>163</v>
      </c>
      <c r="BE9822" s="204">
        <f>IF(N9822="základní",J9822,0)</f>
        <v>0</v>
      </c>
      <c r="BF9822" s="204">
        <f>IF(N9822="snížená",J9822,0)</f>
        <v>0</v>
      </c>
      <c r="BG9822" s="204">
        <f>IF(N9822="zákl. přenesená",J9822,0)</f>
        <v>0</v>
      </c>
      <c r="BH9822" s="204">
        <f>IF(N9822="sníž. přenesená",J9822,0)</f>
        <v>0</v>
      </c>
      <c r="BI9822" s="204">
        <f>IF(N9822="nulová",J9822,0)</f>
        <v>0</v>
      </c>
      <c r="BJ9822" s="25" t="s">
        <v>98</v>
      </c>
      <c r="BK9822" s="204">
        <f>ROUND(I9822*H9822,2)</f>
        <v>0</v>
      </c>
      <c r="BL9822" s="25" t="s">
        <v>173</v>
      </c>
      <c r="BM9822" s="25" t="s">
        <v>8305</v>
      </c>
    </row>
    <row r="9823" spans="2:65" s="1" customFormat="1" ht="13.5">
      <c r="B9823" s="42"/>
      <c r="C9823" s="64"/>
      <c r="D9823" s="205" t="s">
        <v>175</v>
      </c>
      <c r="E9823" s="64"/>
      <c r="F9823" s="206" t="s">
        <v>1251</v>
      </c>
      <c r="G9823" s="64"/>
      <c r="H9823" s="64"/>
      <c r="I9823" s="164"/>
      <c r="J9823" s="64"/>
      <c r="K9823" s="64"/>
      <c r="L9823" s="62"/>
      <c r="M9823" s="207"/>
      <c r="N9823" s="43"/>
      <c r="O9823" s="43"/>
      <c r="P9823" s="43"/>
      <c r="Q9823" s="43"/>
      <c r="R9823" s="43"/>
      <c r="S9823" s="43"/>
      <c r="T9823" s="79"/>
      <c r="AT9823" s="25" t="s">
        <v>175</v>
      </c>
      <c r="AU9823" s="25" t="s">
        <v>84</v>
      </c>
    </row>
    <row r="9824" spans="2:65" s="1" customFormat="1" ht="16.5" customHeight="1">
      <c r="B9824" s="42"/>
      <c r="C9824" s="193" t="s">
        <v>8306</v>
      </c>
      <c r="D9824" s="193" t="s">
        <v>168</v>
      </c>
      <c r="E9824" s="194" t="s">
        <v>1252</v>
      </c>
      <c r="F9824" s="195" t="s">
        <v>1253</v>
      </c>
      <c r="G9824" s="196" t="s">
        <v>1254</v>
      </c>
      <c r="H9824" s="197">
        <v>36</v>
      </c>
      <c r="I9824" s="198"/>
      <c r="J9824" s="199">
        <f>ROUND(I9824*H9824,2)</f>
        <v>0</v>
      </c>
      <c r="K9824" s="195" t="s">
        <v>21</v>
      </c>
      <c r="L9824" s="62"/>
      <c r="M9824" s="200" t="s">
        <v>21</v>
      </c>
      <c r="N9824" s="201" t="s">
        <v>48</v>
      </c>
      <c r="O9824" s="43"/>
      <c r="P9824" s="202">
        <f>O9824*H9824</f>
        <v>0</v>
      </c>
      <c r="Q9824" s="202">
        <v>0</v>
      </c>
      <c r="R9824" s="202">
        <f>Q9824*H9824</f>
        <v>0</v>
      </c>
      <c r="S9824" s="202">
        <v>0</v>
      </c>
      <c r="T9824" s="203">
        <f>S9824*H9824</f>
        <v>0</v>
      </c>
      <c r="AR9824" s="25" t="s">
        <v>173</v>
      </c>
      <c r="AT9824" s="25" t="s">
        <v>168</v>
      </c>
      <c r="AU9824" s="25" t="s">
        <v>84</v>
      </c>
      <c r="AY9824" s="25" t="s">
        <v>163</v>
      </c>
      <c r="BE9824" s="204">
        <f>IF(N9824="základní",J9824,0)</f>
        <v>0</v>
      </c>
      <c r="BF9824" s="204">
        <f>IF(N9824="snížená",J9824,0)</f>
        <v>0</v>
      </c>
      <c r="BG9824" s="204">
        <f>IF(N9824="zákl. přenesená",J9824,0)</f>
        <v>0</v>
      </c>
      <c r="BH9824" s="204">
        <f>IF(N9824="sníž. přenesená",J9824,0)</f>
        <v>0</v>
      </c>
      <c r="BI9824" s="204">
        <f>IF(N9824="nulová",J9824,0)</f>
        <v>0</v>
      </c>
      <c r="BJ9824" s="25" t="s">
        <v>98</v>
      </c>
      <c r="BK9824" s="204">
        <f>ROUND(I9824*H9824,2)</f>
        <v>0</v>
      </c>
      <c r="BL9824" s="25" t="s">
        <v>173</v>
      </c>
      <c r="BM9824" s="25" t="s">
        <v>8307</v>
      </c>
    </row>
    <row r="9825" spans="2:65" s="1" customFormat="1" ht="13.5">
      <c r="B9825" s="42"/>
      <c r="C9825" s="64"/>
      <c r="D9825" s="205" t="s">
        <v>175</v>
      </c>
      <c r="E9825" s="64"/>
      <c r="F9825" s="206" t="s">
        <v>1253</v>
      </c>
      <c r="G9825" s="64"/>
      <c r="H9825" s="64"/>
      <c r="I9825" s="164"/>
      <c r="J9825" s="64"/>
      <c r="K9825" s="64"/>
      <c r="L9825" s="62"/>
      <c r="M9825" s="207"/>
      <c r="N9825" s="43"/>
      <c r="O9825" s="43"/>
      <c r="P9825" s="43"/>
      <c r="Q9825" s="43"/>
      <c r="R9825" s="43"/>
      <c r="S9825" s="43"/>
      <c r="T9825" s="79"/>
      <c r="AT9825" s="25" t="s">
        <v>175</v>
      </c>
      <c r="AU9825" s="25" t="s">
        <v>84</v>
      </c>
    </row>
    <row r="9826" spans="2:65" s="1" customFormat="1" ht="16.5" customHeight="1">
      <c r="B9826" s="42"/>
      <c r="C9826" s="193" t="s">
        <v>4734</v>
      </c>
      <c r="D9826" s="193" t="s">
        <v>168</v>
      </c>
      <c r="E9826" s="194" t="s">
        <v>1255</v>
      </c>
      <c r="F9826" s="195" t="s">
        <v>1256</v>
      </c>
      <c r="G9826" s="196" t="s">
        <v>184</v>
      </c>
      <c r="H9826" s="197">
        <v>12</v>
      </c>
      <c r="I9826" s="198"/>
      <c r="J9826" s="199">
        <f>ROUND(I9826*H9826,2)</f>
        <v>0</v>
      </c>
      <c r="K9826" s="195" t="s">
        <v>21</v>
      </c>
      <c r="L9826" s="62"/>
      <c r="M9826" s="200" t="s">
        <v>21</v>
      </c>
      <c r="N9826" s="201" t="s">
        <v>48</v>
      </c>
      <c r="O9826" s="43"/>
      <c r="P9826" s="202">
        <f>O9826*H9826</f>
        <v>0</v>
      </c>
      <c r="Q9826" s="202">
        <v>0</v>
      </c>
      <c r="R9826" s="202">
        <f>Q9826*H9826</f>
        <v>0</v>
      </c>
      <c r="S9826" s="202">
        <v>0</v>
      </c>
      <c r="T9826" s="203">
        <f>S9826*H9826</f>
        <v>0</v>
      </c>
      <c r="AR9826" s="25" t="s">
        <v>173</v>
      </c>
      <c r="AT9826" s="25" t="s">
        <v>168</v>
      </c>
      <c r="AU9826" s="25" t="s">
        <v>84</v>
      </c>
      <c r="AY9826" s="25" t="s">
        <v>163</v>
      </c>
      <c r="BE9826" s="204">
        <f>IF(N9826="základní",J9826,0)</f>
        <v>0</v>
      </c>
      <c r="BF9826" s="204">
        <f>IF(N9826="snížená",J9826,0)</f>
        <v>0</v>
      </c>
      <c r="BG9826" s="204">
        <f>IF(N9826="zákl. přenesená",J9826,0)</f>
        <v>0</v>
      </c>
      <c r="BH9826" s="204">
        <f>IF(N9826="sníž. přenesená",J9826,0)</f>
        <v>0</v>
      </c>
      <c r="BI9826" s="204">
        <f>IF(N9826="nulová",J9826,0)</f>
        <v>0</v>
      </c>
      <c r="BJ9826" s="25" t="s">
        <v>98</v>
      </c>
      <c r="BK9826" s="204">
        <f>ROUND(I9826*H9826,2)</f>
        <v>0</v>
      </c>
      <c r="BL9826" s="25" t="s">
        <v>173</v>
      </c>
      <c r="BM9826" s="25" t="s">
        <v>8308</v>
      </c>
    </row>
    <row r="9827" spans="2:65" s="1" customFormat="1" ht="13.5">
      <c r="B9827" s="42"/>
      <c r="C9827" s="64"/>
      <c r="D9827" s="205" t="s">
        <v>175</v>
      </c>
      <c r="E9827" s="64"/>
      <c r="F9827" s="206" t="s">
        <v>1256</v>
      </c>
      <c r="G9827" s="64"/>
      <c r="H9827" s="64"/>
      <c r="I9827" s="164"/>
      <c r="J9827" s="64"/>
      <c r="K9827" s="64"/>
      <c r="L9827" s="62"/>
      <c r="M9827" s="207"/>
      <c r="N9827" s="43"/>
      <c r="O9827" s="43"/>
      <c r="P9827" s="43"/>
      <c r="Q9827" s="43"/>
      <c r="R9827" s="43"/>
      <c r="S9827" s="43"/>
      <c r="T9827" s="79"/>
      <c r="AT9827" s="25" t="s">
        <v>175</v>
      </c>
      <c r="AU9827" s="25" t="s">
        <v>84</v>
      </c>
    </row>
    <row r="9828" spans="2:65" s="1" customFormat="1" ht="16.5" customHeight="1">
      <c r="B9828" s="42"/>
      <c r="C9828" s="193" t="s">
        <v>8309</v>
      </c>
      <c r="D9828" s="193" t="s">
        <v>168</v>
      </c>
      <c r="E9828" s="194" t="s">
        <v>1257</v>
      </c>
      <c r="F9828" s="195" t="s">
        <v>1258</v>
      </c>
      <c r="G9828" s="196" t="s">
        <v>1259</v>
      </c>
      <c r="H9828" s="197">
        <v>12</v>
      </c>
      <c r="I9828" s="198"/>
      <c r="J9828" s="199">
        <f>ROUND(I9828*H9828,2)</f>
        <v>0</v>
      </c>
      <c r="K9828" s="195" t="s">
        <v>21</v>
      </c>
      <c r="L9828" s="62"/>
      <c r="M9828" s="200" t="s">
        <v>21</v>
      </c>
      <c r="N9828" s="201" t="s">
        <v>48</v>
      </c>
      <c r="O9828" s="43"/>
      <c r="P9828" s="202">
        <f>O9828*H9828</f>
        <v>0</v>
      </c>
      <c r="Q9828" s="202">
        <v>0</v>
      </c>
      <c r="R9828" s="202">
        <f>Q9828*H9828</f>
        <v>0</v>
      </c>
      <c r="S9828" s="202">
        <v>0</v>
      </c>
      <c r="T9828" s="203">
        <f>S9828*H9828</f>
        <v>0</v>
      </c>
      <c r="AR9828" s="25" t="s">
        <v>173</v>
      </c>
      <c r="AT9828" s="25" t="s">
        <v>168</v>
      </c>
      <c r="AU9828" s="25" t="s">
        <v>84</v>
      </c>
      <c r="AY9828" s="25" t="s">
        <v>163</v>
      </c>
      <c r="BE9828" s="204">
        <f>IF(N9828="základní",J9828,0)</f>
        <v>0</v>
      </c>
      <c r="BF9828" s="204">
        <f>IF(N9828="snížená",J9828,0)</f>
        <v>0</v>
      </c>
      <c r="BG9828" s="204">
        <f>IF(N9828="zákl. přenesená",J9828,0)</f>
        <v>0</v>
      </c>
      <c r="BH9828" s="204">
        <f>IF(N9828="sníž. přenesená",J9828,0)</f>
        <v>0</v>
      </c>
      <c r="BI9828" s="204">
        <f>IF(N9828="nulová",J9828,0)</f>
        <v>0</v>
      </c>
      <c r="BJ9828" s="25" t="s">
        <v>98</v>
      </c>
      <c r="BK9828" s="204">
        <f>ROUND(I9828*H9828,2)</f>
        <v>0</v>
      </c>
      <c r="BL9828" s="25" t="s">
        <v>173</v>
      </c>
      <c r="BM9828" s="25" t="s">
        <v>8310</v>
      </c>
    </row>
    <row r="9829" spans="2:65" s="1" customFormat="1" ht="13.5">
      <c r="B9829" s="42"/>
      <c r="C9829" s="64"/>
      <c r="D9829" s="205" t="s">
        <v>175</v>
      </c>
      <c r="E9829" s="64"/>
      <c r="F9829" s="206" t="s">
        <v>1258</v>
      </c>
      <c r="G9829" s="64"/>
      <c r="H9829" s="64"/>
      <c r="I9829" s="164"/>
      <c r="J9829" s="64"/>
      <c r="K9829" s="64"/>
      <c r="L9829" s="62"/>
      <c r="M9829" s="207"/>
      <c r="N9829" s="43"/>
      <c r="O9829" s="43"/>
      <c r="P9829" s="43"/>
      <c r="Q9829" s="43"/>
      <c r="R9829" s="43"/>
      <c r="S9829" s="43"/>
      <c r="T9829" s="79"/>
      <c r="AT9829" s="25" t="s">
        <v>175</v>
      </c>
      <c r="AU9829" s="25" t="s">
        <v>84</v>
      </c>
    </row>
    <row r="9830" spans="2:65" s="1" customFormat="1" ht="16.5" customHeight="1">
      <c r="B9830" s="42"/>
      <c r="C9830" s="193" t="s">
        <v>4736</v>
      </c>
      <c r="D9830" s="193" t="s">
        <v>168</v>
      </c>
      <c r="E9830" s="194" t="s">
        <v>1260</v>
      </c>
      <c r="F9830" s="195" t="s">
        <v>1261</v>
      </c>
      <c r="G9830" s="196" t="s">
        <v>288</v>
      </c>
      <c r="H9830" s="197">
        <v>178</v>
      </c>
      <c r="I9830" s="198"/>
      <c r="J9830" s="199">
        <f>ROUND(I9830*H9830,2)</f>
        <v>0</v>
      </c>
      <c r="K9830" s="195" t="s">
        <v>21</v>
      </c>
      <c r="L9830" s="62"/>
      <c r="M9830" s="200" t="s">
        <v>21</v>
      </c>
      <c r="N9830" s="201" t="s">
        <v>48</v>
      </c>
      <c r="O9830" s="43"/>
      <c r="P9830" s="202">
        <f>O9830*H9830</f>
        <v>0</v>
      </c>
      <c r="Q9830" s="202">
        <v>0</v>
      </c>
      <c r="R9830" s="202">
        <f>Q9830*H9830</f>
        <v>0</v>
      </c>
      <c r="S9830" s="202">
        <v>0</v>
      </c>
      <c r="T9830" s="203">
        <f>S9830*H9830</f>
        <v>0</v>
      </c>
      <c r="AR9830" s="25" t="s">
        <v>173</v>
      </c>
      <c r="AT9830" s="25" t="s">
        <v>168</v>
      </c>
      <c r="AU9830" s="25" t="s">
        <v>84</v>
      </c>
      <c r="AY9830" s="25" t="s">
        <v>163</v>
      </c>
      <c r="BE9830" s="204">
        <f>IF(N9830="základní",J9830,0)</f>
        <v>0</v>
      </c>
      <c r="BF9830" s="204">
        <f>IF(N9830="snížená",J9830,0)</f>
        <v>0</v>
      </c>
      <c r="BG9830" s="204">
        <f>IF(N9830="zákl. přenesená",J9830,0)</f>
        <v>0</v>
      </c>
      <c r="BH9830" s="204">
        <f>IF(N9830="sníž. přenesená",J9830,0)</f>
        <v>0</v>
      </c>
      <c r="BI9830" s="204">
        <f>IF(N9830="nulová",J9830,0)</f>
        <v>0</v>
      </c>
      <c r="BJ9830" s="25" t="s">
        <v>98</v>
      </c>
      <c r="BK9830" s="204">
        <f>ROUND(I9830*H9830,2)</f>
        <v>0</v>
      </c>
      <c r="BL9830" s="25" t="s">
        <v>173</v>
      </c>
      <c r="BM9830" s="25" t="s">
        <v>8311</v>
      </c>
    </row>
    <row r="9831" spans="2:65" s="1" customFormat="1" ht="13.5">
      <c r="B9831" s="42"/>
      <c r="C9831" s="64"/>
      <c r="D9831" s="205" t="s">
        <v>175</v>
      </c>
      <c r="E9831" s="64"/>
      <c r="F9831" s="206" t="s">
        <v>1261</v>
      </c>
      <c r="G9831" s="64"/>
      <c r="H9831" s="64"/>
      <c r="I9831" s="164"/>
      <c r="J9831" s="64"/>
      <c r="K9831" s="64"/>
      <c r="L9831" s="62"/>
      <c r="M9831" s="207"/>
      <c r="N9831" s="43"/>
      <c r="O9831" s="43"/>
      <c r="P9831" s="43"/>
      <c r="Q9831" s="43"/>
      <c r="R9831" s="43"/>
      <c r="S9831" s="43"/>
      <c r="T9831" s="79"/>
      <c r="AT9831" s="25" t="s">
        <v>175</v>
      </c>
      <c r="AU9831" s="25" t="s">
        <v>84</v>
      </c>
    </row>
    <row r="9832" spans="2:65" s="1" customFormat="1" ht="16.5" customHeight="1">
      <c r="B9832" s="42"/>
      <c r="C9832" s="193" t="s">
        <v>8312</v>
      </c>
      <c r="D9832" s="193" t="s">
        <v>168</v>
      </c>
      <c r="E9832" s="194" t="s">
        <v>1262</v>
      </c>
      <c r="F9832" s="195" t="s">
        <v>1263</v>
      </c>
      <c r="G9832" s="196" t="s">
        <v>184</v>
      </c>
      <c r="H9832" s="197">
        <v>12</v>
      </c>
      <c r="I9832" s="198"/>
      <c r="J9832" s="199">
        <f>ROUND(I9832*H9832,2)</f>
        <v>0</v>
      </c>
      <c r="K9832" s="195" t="s">
        <v>21</v>
      </c>
      <c r="L9832" s="62"/>
      <c r="M9832" s="200" t="s">
        <v>21</v>
      </c>
      <c r="N9832" s="201" t="s">
        <v>48</v>
      </c>
      <c r="O9832" s="43"/>
      <c r="P9832" s="202">
        <f>O9832*H9832</f>
        <v>0</v>
      </c>
      <c r="Q9832" s="202">
        <v>0</v>
      </c>
      <c r="R9832" s="202">
        <f>Q9832*H9832</f>
        <v>0</v>
      </c>
      <c r="S9832" s="202">
        <v>0</v>
      </c>
      <c r="T9832" s="203">
        <f>S9832*H9832</f>
        <v>0</v>
      </c>
      <c r="AR9832" s="25" t="s">
        <v>173</v>
      </c>
      <c r="AT9832" s="25" t="s">
        <v>168</v>
      </c>
      <c r="AU9832" s="25" t="s">
        <v>84</v>
      </c>
      <c r="AY9832" s="25" t="s">
        <v>163</v>
      </c>
      <c r="BE9832" s="204">
        <f>IF(N9832="základní",J9832,0)</f>
        <v>0</v>
      </c>
      <c r="BF9832" s="204">
        <f>IF(N9832="snížená",J9832,0)</f>
        <v>0</v>
      </c>
      <c r="BG9832" s="204">
        <f>IF(N9832="zákl. přenesená",J9832,0)</f>
        <v>0</v>
      </c>
      <c r="BH9832" s="204">
        <f>IF(N9832="sníž. přenesená",J9832,0)</f>
        <v>0</v>
      </c>
      <c r="BI9832" s="204">
        <f>IF(N9832="nulová",J9832,0)</f>
        <v>0</v>
      </c>
      <c r="BJ9832" s="25" t="s">
        <v>98</v>
      </c>
      <c r="BK9832" s="204">
        <f>ROUND(I9832*H9832,2)</f>
        <v>0</v>
      </c>
      <c r="BL9832" s="25" t="s">
        <v>173</v>
      </c>
      <c r="BM9832" s="25" t="s">
        <v>8313</v>
      </c>
    </row>
    <row r="9833" spans="2:65" s="1" customFormat="1" ht="13.5">
      <c r="B9833" s="42"/>
      <c r="C9833" s="64"/>
      <c r="D9833" s="205" t="s">
        <v>175</v>
      </c>
      <c r="E9833" s="64"/>
      <c r="F9833" s="206" t="s">
        <v>1263</v>
      </c>
      <c r="G9833" s="64"/>
      <c r="H9833" s="64"/>
      <c r="I9833" s="164"/>
      <c r="J9833" s="64"/>
      <c r="K9833" s="64"/>
      <c r="L9833" s="62"/>
      <c r="M9833" s="207"/>
      <c r="N9833" s="43"/>
      <c r="O9833" s="43"/>
      <c r="P9833" s="43"/>
      <c r="Q9833" s="43"/>
      <c r="R9833" s="43"/>
      <c r="S9833" s="43"/>
      <c r="T9833" s="79"/>
      <c r="AT9833" s="25" t="s">
        <v>175</v>
      </c>
      <c r="AU9833" s="25" t="s">
        <v>84</v>
      </c>
    </row>
    <row r="9834" spans="2:65" s="1" customFormat="1" ht="16.5" customHeight="1">
      <c r="B9834" s="42"/>
      <c r="C9834" s="193" t="s">
        <v>4737</v>
      </c>
      <c r="D9834" s="193" t="s">
        <v>168</v>
      </c>
      <c r="E9834" s="194" t="s">
        <v>1264</v>
      </c>
      <c r="F9834" s="195" t="s">
        <v>1265</v>
      </c>
      <c r="G9834" s="196" t="s">
        <v>288</v>
      </c>
      <c r="H9834" s="197">
        <v>26</v>
      </c>
      <c r="I9834" s="198"/>
      <c r="J9834" s="199">
        <f>ROUND(I9834*H9834,2)</f>
        <v>0</v>
      </c>
      <c r="K9834" s="195" t="s">
        <v>21</v>
      </c>
      <c r="L9834" s="62"/>
      <c r="M9834" s="200" t="s">
        <v>21</v>
      </c>
      <c r="N9834" s="201" t="s">
        <v>48</v>
      </c>
      <c r="O9834" s="43"/>
      <c r="P9834" s="202">
        <f>O9834*H9834</f>
        <v>0</v>
      </c>
      <c r="Q9834" s="202">
        <v>0</v>
      </c>
      <c r="R9834" s="202">
        <f>Q9834*H9834</f>
        <v>0</v>
      </c>
      <c r="S9834" s="202">
        <v>0</v>
      </c>
      <c r="T9834" s="203">
        <f>S9834*H9834</f>
        <v>0</v>
      </c>
      <c r="AR9834" s="25" t="s">
        <v>173</v>
      </c>
      <c r="AT9834" s="25" t="s">
        <v>168</v>
      </c>
      <c r="AU9834" s="25" t="s">
        <v>84</v>
      </c>
      <c r="AY9834" s="25" t="s">
        <v>163</v>
      </c>
      <c r="BE9834" s="204">
        <f>IF(N9834="základní",J9834,0)</f>
        <v>0</v>
      </c>
      <c r="BF9834" s="204">
        <f>IF(N9834="snížená",J9834,0)</f>
        <v>0</v>
      </c>
      <c r="BG9834" s="204">
        <f>IF(N9834="zákl. přenesená",J9834,0)</f>
        <v>0</v>
      </c>
      <c r="BH9834" s="204">
        <f>IF(N9834="sníž. přenesená",J9834,0)</f>
        <v>0</v>
      </c>
      <c r="BI9834" s="204">
        <f>IF(N9834="nulová",J9834,0)</f>
        <v>0</v>
      </c>
      <c r="BJ9834" s="25" t="s">
        <v>98</v>
      </c>
      <c r="BK9834" s="204">
        <f>ROUND(I9834*H9834,2)</f>
        <v>0</v>
      </c>
      <c r="BL9834" s="25" t="s">
        <v>173</v>
      </c>
      <c r="BM9834" s="25" t="s">
        <v>8314</v>
      </c>
    </row>
    <row r="9835" spans="2:65" s="1" customFormat="1" ht="13.5">
      <c r="B9835" s="42"/>
      <c r="C9835" s="64"/>
      <c r="D9835" s="205" t="s">
        <v>175</v>
      </c>
      <c r="E9835" s="64"/>
      <c r="F9835" s="206" t="s">
        <v>1265</v>
      </c>
      <c r="G9835" s="64"/>
      <c r="H9835" s="64"/>
      <c r="I9835" s="164"/>
      <c r="J9835" s="64"/>
      <c r="K9835" s="64"/>
      <c r="L9835" s="62"/>
      <c r="M9835" s="207"/>
      <c r="N9835" s="43"/>
      <c r="O9835" s="43"/>
      <c r="P9835" s="43"/>
      <c r="Q9835" s="43"/>
      <c r="R9835" s="43"/>
      <c r="S9835" s="43"/>
      <c r="T9835" s="79"/>
      <c r="AT9835" s="25" t="s">
        <v>175</v>
      </c>
      <c r="AU9835" s="25" t="s">
        <v>84</v>
      </c>
    </row>
    <row r="9836" spans="2:65" s="1" customFormat="1" ht="16.5" customHeight="1">
      <c r="B9836" s="42"/>
      <c r="C9836" s="193" t="s">
        <v>8315</v>
      </c>
      <c r="D9836" s="193" t="s">
        <v>168</v>
      </c>
      <c r="E9836" s="194" t="s">
        <v>1266</v>
      </c>
      <c r="F9836" s="195" t="s">
        <v>1267</v>
      </c>
      <c r="G9836" s="196" t="s">
        <v>288</v>
      </c>
      <c r="H9836" s="197">
        <v>18</v>
      </c>
      <c r="I9836" s="198"/>
      <c r="J9836" s="199">
        <f>ROUND(I9836*H9836,2)</f>
        <v>0</v>
      </c>
      <c r="K9836" s="195" t="s">
        <v>21</v>
      </c>
      <c r="L9836" s="62"/>
      <c r="M9836" s="200" t="s">
        <v>21</v>
      </c>
      <c r="N9836" s="201" t="s">
        <v>48</v>
      </c>
      <c r="O9836" s="43"/>
      <c r="P9836" s="202">
        <f>O9836*H9836</f>
        <v>0</v>
      </c>
      <c r="Q9836" s="202">
        <v>0</v>
      </c>
      <c r="R9836" s="202">
        <f>Q9836*H9836</f>
        <v>0</v>
      </c>
      <c r="S9836" s="202">
        <v>0</v>
      </c>
      <c r="T9836" s="203">
        <f>S9836*H9836</f>
        <v>0</v>
      </c>
      <c r="AR9836" s="25" t="s">
        <v>173</v>
      </c>
      <c r="AT9836" s="25" t="s">
        <v>168</v>
      </c>
      <c r="AU9836" s="25" t="s">
        <v>84</v>
      </c>
      <c r="AY9836" s="25" t="s">
        <v>163</v>
      </c>
      <c r="BE9836" s="204">
        <f>IF(N9836="základní",J9836,0)</f>
        <v>0</v>
      </c>
      <c r="BF9836" s="204">
        <f>IF(N9836="snížená",J9836,0)</f>
        <v>0</v>
      </c>
      <c r="BG9836" s="204">
        <f>IF(N9836="zákl. přenesená",J9836,0)</f>
        <v>0</v>
      </c>
      <c r="BH9836" s="204">
        <f>IF(N9836="sníž. přenesená",J9836,0)</f>
        <v>0</v>
      </c>
      <c r="BI9836" s="204">
        <f>IF(N9836="nulová",J9836,0)</f>
        <v>0</v>
      </c>
      <c r="BJ9836" s="25" t="s">
        <v>98</v>
      </c>
      <c r="BK9836" s="204">
        <f>ROUND(I9836*H9836,2)</f>
        <v>0</v>
      </c>
      <c r="BL9836" s="25" t="s">
        <v>173</v>
      </c>
      <c r="BM9836" s="25" t="s">
        <v>8316</v>
      </c>
    </row>
    <row r="9837" spans="2:65" s="1" customFormat="1" ht="13.5">
      <c r="B9837" s="42"/>
      <c r="C9837" s="64"/>
      <c r="D9837" s="205" t="s">
        <v>175</v>
      </c>
      <c r="E9837" s="64"/>
      <c r="F9837" s="206" t="s">
        <v>1267</v>
      </c>
      <c r="G9837" s="64"/>
      <c r="H9837" s="64"/>
      <c r="I9837" s="164"/>
      <c r="J9837" s="64"/>
      <c r="K9837" s="64"/>
      <c r="L9837" s="62"/>
      <c r="M9837" s="207"/>
      <c r="N9837" s="43"/>
      <c r="O9837" s="43"/>
      <c r="P9837" s="43"/>
      <c r="Q9837" s="43"/>
      <c r="R9837" s="43"/>
      <c r="S9837" s="43"/>
      <c r="T9837" s="79"/>
      <c r="AT9837" s="25" t="s">
        <v>175</v>
      </c>
      <c r="AU9837" s="25" t="s">
        <v>84</v>
      </c>
    </row>
    <row r="9838" spans="2:65" s="1" customFormat="1" ht="16.5" customHeight="1">
      <c r="B9838" s="42"/>
      <c r="C9838" s="193" t="s">
        <v>4739</v>
      </c>
      <c r="D9838" s="193" t="s">
        <v>168</v>
      </c>
      <c r="E9838" s="194" t="s">
        <v>1268</v>
      </c>
      <c r="F9838" s="195" t="s">
        <v>1269</v>
      </c>
      <c r="G9838" s="196" t="s">
        <v>288</v>
      </c>
      <c r="H9838" s="197">
        <v>12</v>
      </c>
      <c r="I9838" s="198"/>
      <c r="J9838" s="199">
        <f>ROUND(I9838*H9838,2)</f>
        <v>0</v>
      </c>
      <c r="K9838" s="195" t="s">
        <v>21</v>
      </c>
      <c r="L9838" s="62"/>
      <c r="M9838" s="200" t="s">
        <v>21</v>
      </c>
      <c r="N9838" s="201" t="s">
        <v>48</v>
      </c>
      <c r="O9838" s="43"/>
      <c r="P9838" s="202">
        <f>O9838*H9838</f>
        <v>0</v>
      </c>
      <c r="Q9838" s="202">
        <v>0</v>
      </c>
      <c r="R9838" s="202">
        <f>Q9838*H9838</f>
        <v>0</v>
      </c>
      <c r="S9838" s="202">
        <v>0</v>
      </c>
      <c r="T9838" s="203">
        <f>S9838*H9838</f>
        <v>0</v>
      </c>
      <c r="AR9838" s="25" t="s">
        <v>173</v>
      </c>
      <c r="AT9838" s="25" t="s">
        <v>168</v>
      </c>
      <c r="AU9838" s="25" t="s">
        <v>84</v>
      </c>
      <c r="AY9838" s="25" t="s">
        <v>163</v>
      </c>
      <c r="BE9838" s="204">
        <f>IF(N9838="základní",J9838,0)</f>
        <v>0</v>
      </c>
      <c r="BF9838" s="204">
        <f>IF(N9838="snížená",J9838,0)</f>
        <v>0</v>
      </c>
      <c r="BG9838" s="204">
        <f>IF(N9838="zákl. přenesená",J9838,0)</f>
        <v>0</v>
      </c>
      <c r="BH9838" s="204">
        <f>IF(N9838="sníž. přenesená",J9838,0)</f>
        <v>0</v>
      </c>
      <c r="BI9838" s="204">
        <f>IF(N9838="nulová",J9838,0)</f>
        <v>0</v>
      </c>
      <c r="BJ9838" s="25" t="s">
        <v>98</v>
      </c>
      <c r="BK9838" s="204">
        <f>ROUND(I9838*H9838,2)</f>
        <v>0</v>
      </c>
      <c r="BL9838" s="25" t="s">
        <v>173</v>
      </c>
      <c r="BM9838" s="25" t="s">
        <v>8317</v>
      </c>
    </row>
    <row r="9839" spans="2:65" s="1" customFormat="1" ht="13.5">
      <c r="B9839" s="42"/>
      <c r="C9839" s="64"/>
      <c r="D9839" s="205" t="s">
        <v>175</v>
      </c>
      <c r="E9839" s="64"/>
      <c r="F9839" s="206" t="s">
        <v>1269</v>
      </c>
      <c r="G9839" s="64"/>
      <c r="H9839" s="64"/>
      <c r="I9839" s="164"/>
      <c r="J9839" s="64"/>
      <c r="K9839" s="64"/>
      <c r="L9839" s="62"/>
      <c r="M9839" s="207"/>
      <c r="N9839" s="43"/>
      <c r="O9839" s="43"/>
      <c r="P9839" s="43"/>
      <c r="Q9839" s="43"/>
      <c r="R9839" s="43"/>
      <c r="S9839" s="43"/>
      <c r="T9839" s="79"/>
      <c r="AT9839" s="25" t="s">
        <v>175</v>
      </c>
      <c r="AU9839" s="25" t="s">
        <v>84</v>
      </c>
    </row>
    <row r="9840" spans="2:65" s="1" customFormat="1" ht="16.5" customHeight="1">
      <c r="B9840" s="42"/>
      <c r="C9840" s="193" t="s">
        <v>8318</v>
      </c>
      <c r="D9840" s="193" t="s">
        <v>168</v>
      </c>
      <c r="E9840" s="194" t="s">
        <v>1270</v>
      </c>
      <c r="F9840" s="195" t="s">
        <v>1271</v>
      </c>
      <c r="G9840" s="196" t="s">
        <v>1272</v>
      </c>
      <c r="H9840" s="197">
        <v>12</v>
      </c>
      <c r="I9840" s="198"/>
      <c r="J9840" s="199">
        <f>ROUND(I9840*H9840,2)</f>
        <v>0</v>
      </c>
      <c r="K9840" s="195" t="s">
        <v>21</v>
      </c>
      <c r="L9840" s="62"/>
      <c r="M9840" s="200" t="s">
        <v>21</v>
      </c>
      <c r="N9840" s="201" t="s">
        <v>48</v>
      </c>
      <c r="O9840" s="43"/>
      <c r="P9840" s="202">
        <f>O9840*H9840</f>
        <v>0</v>
      </c>
      <c r="Q9840" s="202">
        <v>0</v>
      </c>
      <c r="R9840" s="202">
        <f>Q9840*H9840</f>
        <v>0</v>
      </c>
      <c r="S9840" s="202">
        <v>0</v>
      </c>
      <c r="T9840" s="203">
        <f>S9840*H9840</f>
        <v>0</v>
      </c>
      <c r="AR9840" s="25" t="s">
        <v>173</v>
      </c>
      <c r="AT9840" s="25" t="s">
        <v>168</v>
      </c>
      <c r="AU9840" s="25" t="s">
        <v>84</v>
      </c>
      <c r="AY9840" s="25" t="s">
        <v>163</v>
      </c>
      <c r="BE9840" s="204">
        <f>IF(N9840="základní",J9840,0)</f>
        <v>0</v>
      </c>
      <c r="BF9840" s="204">
        <f>IF(N9840="snížená",J9840,0)</f>
        <v>0</v>
      </c>
      <c r="BG9840" s="204">
        <f>IF(N9840="zákl. přenesená",J9840,0)</f>
        <v>0</v>
      </c>
      <c r="BH9840" s="204">
        <f>IF(N9840="sníž. přenesená",J9840,0)</f>
        <v>0</v>
      </c>
      <c r="BI9840" s="204">
        <f>IF(N9840="nulová",J9840,0)</f>
        <v>0</v>
      </c>
      <c r="BJ9840" s="25" t="s">
        <v>98</v>
      </c>
      <c r="BK9840" s="204">
        <f>ROUND(I9840*H9840,2)</f>
        <v>0</v>
      </c>
      <c r="BL9840" s="25" t="s">
        <v>173</v>
      </c>
      <c r="BM9840" s="25" t="s">
        <v>8319</v>
      </c>
    </row>
    <row r="9841" spans="2:65" s="1" customFormat="1" ht="13.5">
      <c r="B9841" s="42"/>
      <c r="C9841" s="64"/>
      <c r="D9841" s="205" t="s">
        <v>175</v>
      </c>
      <c r="E9841" s="64"/>
      <c r="F9841" s="206" t="s">
        <v>1271</v>
      </c>
      <c r="G9841" s="64"/>
      <c r="H9841" s="64"/>
      <c r="I9841" s="164"/>
      <c r="J9841" s="64"/>
      <c r="K9841" s="64"/>
      <c r="L9841" s="62"/>
      <c r="M9841" s="207"/>
      <c r="N9841" s="43"/>
      <c r="O9841" s="43"/>
      <c r="P9841" s="43"/>
      <c r="Q9841" s="43"/>
      <c r="R9841" s="43"/>
      <c r="S9841" s="43"/>
      <c r="T9841" s="79"/>
      <c r="AT9841" s="25" t="s">
        <v>175</v>
      </c>
      <c r="AU9841" s="25" t="s">
        <v>84</v>
      </c>
    </row>
    <row r="9842" spans="2:65" s="1" customFormat="1" ht="25.5" customHeight="1">
      <c r="B9842" s="42"/>
      <c r="C9842" s="193" t="s">
        <v>4740</v>
      </c>
      <c r="D9842" s="193" t="s">
        <v>168</v>
      </c>
      <c r="E9842" s="194" t="s">
        <v>1273</v>
      </c>
      <c r="F9842" s="195" t="s">
        <v>1274</v>
      </c>
      <c r="G9842" s="196" t="s">
        <v>1275</v>
      </c>
      <c r="H9842" s="197">
        <v>15</v>
      </c>
      <c r="I9842" s="198"/>
      <c r="J9842" s="199">
        <f>ROUND(I9842*H9842,2)</f>
        <v>0</v>
      </c>
      <c r="K9842" s="195" t="s">
        <v>21</v>
      </c>
      <c r="L9842" s="62"/>
      <c r="M9842" s="200" t="s">
        <v>21</v>
      </c>
      <c r="N9842" s="201" t="s">
        <v>48</v>
      </c>
      <c r="O9842" s="43"/>
      <c r="P9842" s="202">
        <f>O9842*H9842</f>
        <v>0</v>
      </c>
      <c r="Q9842" s="202">
        <v>0</v>
      </c>
      <c r="R9842" s="202">
        <f>Q9842*H9842</f>
        <v>0</v>
      </c>
      <c r="S9842" s="202">
        <v>0</v>
      </c>
      <c r="T9842" s="203">
        <f>S9842*H9842</f>
        <v>0</v>
      </c>
      <c r="AR9842" s="25" t="s">
        <v>173</v>
      </c>
      <c r="AT9842" s="25" t="s">
        <v>168</v>
      </c>
      <c r="AU9842" s="25" t="s">
        <v>84</v>
      </c>
      <c r="AY9842" s="25" t="s">
        <v>163</v>
      </c>
      <c r="BE9842" s="204">
        <f>IF(N9842="základní",J9842,0)</f>
        <v>0</v>
      </c>
      <c r="BF9842" s="204">
        <f>IF(N9842="snížená",J9842,0)</f>
        <v>0</v>
      </c>
      <c r="BG9842" s="204">
        <f>IF(N9842="zákl. přenesená",J9842,0)</f>
        <v>0</v>
      </c>
      <c r="BH9842" s="204">
        <f>IF(N9842="sníž. přenesená",J9842,0)</f>
        <v>0</v>
      </c>
      <c r="BI9842" s="204">
        <f>IF(N9842="nulová",J9842,0)</f>
        <v>0</v>
      </c>
      <c r="BJ9842" s="25" t="s">
        <v>98</v>
      </c>
      <c r="BK9842" s="204">
        <f>ROUND(I9842*H9842,2)</f>
        <v>0</v>
      </c>
      <c r="BL9842" s="25" t="s">
        <v>173</v>
      </c>
      <c r="BM9842" s="25" t="s">
        <v>8320</v>
      </c>
    </row>
    <row r="9843" spans="2:65" s="1" customFormat="1" ht="13.5">
      <c r="B9843" s="42"/>
      <c r="C9843" s="64"/>
      <c r="D9843" s="205" t="s">
        <v>175</v>
      </c>
      <c r="E9843" s="64"/>
      <c r="F9843" s="206" t="s">
        <v>1274</v>
      </c>
      <c r="G9843" s="64"/>
      <c r="H9843" s="64"/>
      <c r="I9843" s="164"/>
      <c r="J9843" s="64"/>
      <c r="K9843" s="64"/>
      <c r="L9843" s="62"/>
      <c r="M9843" s="207"/>
      <c r="N9843" s="43"/>
      <c r="O9843" s="43"/>
      <c r="P9843" s="43"/>
      <c r="Q9843" s="43"/>
      <c r="R9843" s="43"/>
      <c r="S9843" s="43"/>
      <c r="T9843" s="79"/>
      <c r="AT9843" s="25" t="s">
        <v>175</v>
      </c>
      <c r="AU9843" s="25" t="s">
        <v>84</v>
      </c>
    </row>
    <row r="9844" spans="2:65" s="1" customFormat="1" ht="25.5" customHeight="1">
      <c r="B9844" s="42"/>
      <c r="C9844" s="193" t="s">
        <v>8321</v>
      </c>
      <c r="D9844" s="193" t="s">
        <v>168</v>
      </c>
      <c r="E9844" s="194" t="s">
        <v>1276</v>
      </c>
      <c r="F9844" s="195" t="s">
        <v>1277</v>
      </c>
      <c r="G9844" s="196" t="s">
        <v>1254</v>
      </c>
      <c r="H9844" s="197">
        <v>32</v>
      </c>
      <c r="I9844" s="198"/>
      <c r="J9844" s="199">
        <f>ROUND(I9844*H9844,2)</f>
        <v>0</v>
      </c>
      <c r="K9844" s="195" t="s">
        <v>21</v>
      </c>
      <c r="L9844" s="62"/>
      <c r="M9844" s="200" t="s">
        <v>21</v>
      </c>
      <c r="N9844" s="201" t="s">
        <v>48</v>
      </c>
      <c r="O9844" s="43"/>
      <c r="P9844" s="202">
        <f>O9844*H9844</f>
        <v>0</v>
      </c>
      <c r="Q9844" s="202">
        <v>0</v>
      </c>
      <c r="R9844" s="202">
        <f>Q9844*H9844</f>
        <v>0</v>
      </c>
      <c r="S9844" s="202">
        <v>0</v>
      </c>
      <c r="T9844" s="203">
        <f>S9844*H9844</f>
        <v>0</v>
      </c>
      <c r="AR9844" s="25" t="s">
        <v>173</v>
      </c>
      <c r="AT9844" s="25" t="s">
        <v>168</v>
      </c>
      <c r="AU9844" s="25" t="s">
        <v>84</v>
      </c>
      <c r="AY9844" s="25" t="s">
        <v>163</v>
      </c>
      <c r="BE9844" s="204">
        <f>IF(N9844="základní",J9844,0)</f>
        <v>0</v>
      </c>
      <c r="BF9844" s="204">
        <f>IF(N9844="snížená",J9844,0)</f>
        <v>0</v>
      </c>
      <c r="BG9844" s="204">
        <f>IF(N9844="zákl. přenesená",J9844,0)</f>
        <v>0</v>
      </c>
      <c r="BH9844" s="204">
        <f>IF(N9844="sníž. přenesená",J9844,0)</f>
        <v>0</v>
      </c>
      <c r="BI9844" s="204">
        <f>IF(N9844="nulová",J9844,0)</f>
        <v>0</v>
      </c>
      <c r="BJ9844" s="25" t="s">
        <v>98</v>
      </c>
      <c r="BK9844" s="204">
        <f>ROUND(I9844*H9844,2)</f>
        <v>0</v>
      </c>
      <c r="BL9844" s="25" t="s">
        <v>173</v>
      </c>
      <c r="BM9844" s="25" t="s">
        <v>8322</v>
      </c>
    </row>
    <row r="9845" spans="2:65" s="1" customFormat="1" ht="27">
      <c r="B9845" s="42"/>
      <c r="C9845" s="64"/>
      <c r="D9845" s="205" t="s">
        <v>175</v>
      </c>
      <c r="E9845" s="64"/>
      <c r="F9845" s="206" t="s">
        <v>1277</v>
      </c>
      <c r="G9845" s="64"/>
      <c r="H9845" s="64"/>
      <c r="I9845" s="164"/>
      <c r="J9845" s="64"/>
      <c r="K9845" s="64"/>
      <c r="L9845" s="62"/>
      <c r="M9845" s="207"/>
      <c r="N9845" s="43"/>
      <c r="O9845" s="43"/>
      <c r="P9845" s="43"/>
      <c r="Q9845" s="43"/>
      <c r="R9845" s="43"/>
      <c r="S9845" s="43"/>
      <c r="T9845" s="79"/>
      <c r="AT9845" s="25" t="s">
        <v>175</v>
      </c>
      <c r="AU9845" s="25" t="s">
        <v>84</v>
      </c>
    </row>
    <row r="9846" spans="2:65" s="1" customFormat="1" ht="16.5" customHeight="1">
      <c r="B9846" s="42"/>
      <c r="C9846" s="193" t="s">
        <v>4742</v>
      </c>
      <c r="D9846" s="193" t="s">
        <v>168</v>
      </c>
      <c r="E9846" s="194" t="s">
        <v>1278</v>
      </c>
      <c r="F9846" s="195" t="s">
        <v>1279</v>
      </c>
      <c r="G9846" s="196" t="s">
        <v>184</v>
      </c>
      <c r="H9846" s="197">
        <v>10</v>
      </c>
      <c r="I9846" s="198"/>
      <c r="J9846" s="199">
        <f>ROUND(I9846*H9846,2)</f>
        <v>0</v>
      </c>
      <c r="K9846" s="195" t="s">
        <v>21</v>
      </c>
      <c r="L9846" s="62"/>
      <c r="M9846" s="200" t="s">
        <v>21</v>
      </c>
      <c r="N9846" s="201" t="s">
        <v>48</v>
      </c>
      <c r="O9846" s="43"/>
      <c r="P9846" s="202">
        <f>O9846*H9846</f>
        <v>0</v>
      </c>
      <c r="Q9846" s="202">
        <v>0</v>
      </c>
      <c r="R9846" s="202">
        <f>Q9846*H9846</f>
        <v>0</v>
      </c>
      <c r="S9846" s="202">
        <v>0</v>
      </c>
      <c r="T9846" s="203">
        <f>S9846*H9846</f>
        <v>0</v>
      </c>
      <c r="AR9846" s="25" t="s">
        <v>173</v>
      </c>
      <c r="AT9846" s="25" t="s">
        <v>168</v>
      </c>
      <c r="AU9846" s="25" t="s">
        <v>84</v>
      </c>
      <c r="AY9846" s="25" t="s">
        <v>163</v>
      </c>
      <c r="BE9846" s="204">
        <f>IF(N9846="základní",J9846,0)</f>
        <v>0</v>
      </c>
      <c r="BF9846" s="204">
        <f>IF(N9846="snížená",J9846,0)</f>
        <v>0</v>
      </c>
      <c r="BG9846" s="204">
        <f>IF(N9846="zákl. přenesená",J9846,0)</f>
        <v>0</v>
      </c>
      <c r="BH9846" s="204">
        <f>IF(N9846="sníž. přenesená",J9846,0)</f>
        <v>0</v>
      </c>
      <c r="BI9846" s="204">
        <f>IF(N9846="nulová",J9846,0)</f>
        <v>0</v>
      </c>
      <c r="BJ9846" s="25" t="s">
        <v>98</v>
      </c>
      <c r="BK9846" s="204">
        <f>ROUND(I9846*H9846,2)</f>
        <v>0</v>
      </c>
      <c r="BL9846" s="25" t="s">
        <v>173</v>
      </c>
      <c r="BM9846" s="25" t="s">
        <v>8323</v>
      </c>
    </row>
    <row r="9847" spans="2:65" s="1" customFormat="1" ht="13.5">
      <c r="B9847" s="42"/>
      <c r="C9847" s="64"/>
      <c r="D9847" s="205" t="s">
        <v>175</v>
      </c>
      <c r="E9847" s="64"/>
      <c r="F9847" s="206" t="s">
        <v>1279</v>
      </c>
      <c r="G9847" s="64"/>
      <c r="H9847" s="64"/>
      <c r="I9847" s="164"/>
      <c r="J9847" s="64"/>
      <c r="K9847" s="64"/>
      <c r="L9847" s="62"/>
      <c r="M9847" s="207"/>
      <c r="N9847" s="43"/>
      <c r="O9847" s="43"/>
      <c r="P9847" s="43"/>
      <c r="Q9847" s="43"/>
      <c r="R9847" s="43"/>
      <c r="S9847" s="43"/>
      <c r="T9847" s="79"/>
      <c r="AT9847" s="25" t="s">
        <v>175</v>
      </c>
      <c r="AU9847" s="25" t="s">
        <v>84</v>
      </c>
    </row>
    <row r="9848" spans="2:65" s="1" customFormat="1" ht="16.5" customHeight="1">
      <c r="B9848" s="42"/>
      <c r="C9848" s="193" t="s">
        <v>8324</v>
      </c>
      <c r="D9848" s="193" t="s">
        <v>168</v>
      </c>
      <c r="E9848" s="194" t="s">
        <v>1280</v>
      </c>
      <c r="F9848" s="195" t="s">
        <v>1281</v>
      </c>
      <c r="G9848" s="196" t="s">
        <v>184</v>
      </c>
      <c r="H9848" s="197">
        <v>3</v>
      </c>
      <c r="I9848" s="198"/>
      <c r="J9848" s="199">
        <f>ROUND(I9848*H9848,2)</f>
        <v>0</v>
      </c>
      <c r="K9848" s="195" t="s">
        <v>21</v>
      </c>
      <c r="L9848" s="62"/>
      <c r="M9848" s="200" t="s">
        <v>21</v>
      </c>
      <c r="N9848" s="201" t="s">
        <v>48</v>
      </c>
      <c r="O9848" s="43"/>
      <c r="P9848" s="202">
        <f>O9848*H9848</f>
        <v>0</v>
      </c>
      <c r="Q9848" s="202">
        <v>0</v>
      </c>
      <c r="R9848" s="202">
        <f>Q9848*H9848</f>
        <v>0</v>
      </c>
      <c r="S9848" s="202">
        <v>0</v>
      </c>
      <c r="T9848" s="203">
        <f>S9848*H9848</f>
        <v>0</v>
      </c>
      <c r="AR9848" s="25" t="s">
        <v>173</v>
      </c>
      <c r="AT9848" s="25" t="s">
        <v>168</v>
      </c>
      <c r="AU9848" s="25" t="s">
        <v>84</v>
      </c>
      <c r="AY9848" s="25" t="s">
        <v>163</v>
      </c>
      <c r="BE9848" s="204">
        <f>IF(N9848="základní",J9848,0)</f>
        <v>0</v>
      </c>
      <c r="BF9848" s="204">
        <f>IF(N9848="snížená",J9848,0)</f>
        <v>0</v>
      </c>
      <c r="BG9848" s="204">
        <f>IF(N9848="zákl. přenesená",J9848,0)</f>
        <v>0</v>
      </c>
      <c r="BH9848" s="204">
        <f>IF(N9848="sníž. přenesená",J9848,0)</f>
        <v>0</v>
      </c>
      <c r="BI9848" s="204">
        <f>IF(N9848="nulová",J9848,0)</f>
        <v>0</v>
      </c>
      <c r="BJ9848" s="25" t="s">
        <v>98</v>
      </c>
      <c r="BK9848" s="204">
        <f>ROUND(I9848*H9848,2)</f>
        <v>0</v>
      </c>
      <c r="BL9848" s="25" t="s">
        <v>173</v>
      </c>
      <c r="BM9848" s="25" t="s">
        <v>8325</v>
      </c>
    </row>
    <row r="9849" spans="2:65" s="1" customFormat="1" ht="13.5">
      <c r="B9849" s="42"/>
      <c r="C9849" s="64"/>
      <c r="D9849" s="205" t="s">
        <v>175</v>
      </c>
      <c r="E9849" s="64"/>
      <c r="F9849" s="206" t="s">
        <v>1281</v>
      </c>
      <c r="G9849" s="64"/>
      <c r="H9849" s="64"/>
      <c r="I9849" s="164"/>
      <c r="J9849" s="64"/>
      <c r="K9849" s="64"/>
      <c r="L9849" s="62"/>
      <c r="M9849" s="207"/>
      <c r="N9849" s="43"/>
      <c r="O9849" s="43"/>
      <c r="P9849" s="43"/>
      <c r="Q9849" s="43"/>
      <c r="R9849" s="43"/>
      <c r="S9849" s="43"/>
      <c r="T9849" s="79"/>
      <c r="AT9849" s="25" t="s">
        <v>175</v>
      </c>
      <c r="AU9849" s="25" t="s">
        <v>84</v>
      </c>
    </row>
    <row r="9850" spans="2:65" s="1" customFormat="1" ht="16.5" customHeight="1">
      <c r="B9850" s="42"/>
      <c r="C9850" s="193" t="s">
        <v>4743</v>
      </c>
      <c r="D9850" s="193" t="s">
        <v>168</v>
      </c>
      <c r="E9850" s="194" t="s">
        <v>1282</v>
      </c>
      <c r="F9850" s="195" t="s">
        <v>1283</v>
      </c>
      <c r="G9850" s="196" t="s">
        <v>1284</v>
      </c>
      <c r="H9850" s="197">
        <v>1</v>
      </c>
      <c r="I9850" s="198"/>
      <c r="J9850" s="199">
        <f>ROUND(I9850*H9850,2)</f>
        <v>0</v>
      </c>
      <c r="K9850" s="195" t="s">
        <v>21</v>
      </c>
      <c r="L9850" s="62"/>
      <c r="M9850" s="200" t="s">
        <v>21</v>
      </c>
      <c r="N9850" s="201" t="s">
        <v>48</v>
      </c>
      <c r="O9850" s="43"/>
      <c r="P9850" s="202">
        <f>O9850*H9850</f>
        <v>0</v>
      </c>
      <c r="Q9850" s="202">
        <v>0</v>
      </c>
      <c r="R9850" s="202">
        <f>Q9850*H9850</f>
        <v>0</v>
      </c>
      <c r="S9850" s="202">
        <v>0</v>
      </c>
      <c r="T9850" s="203">
        <f>S9850*H9850</f>
        <v>0</v>
      </c>
      <c r="AR9850" s="25" t="s">
        <v>173</v>
      </c>
      <c r="AT9850" s="25" t="s">
        <v>168</v>
      </c>
      <c r="AU9850" s="25" t="s">
        <v>84</v>
      </c>
      <c r="AY9850" s="25" t="s">
        <v>163</v>
      </c>
      <c r="BE9850" s="204">
        <f>IF(N9850="základní",J9850,0)</f>
        <v>0</v>
      </c>
      <c r="BF9850" s="204">
        <f>IF(N9850="snížená",J9850,0)</f>
        <v>0</v>
      </c>
      <c r="BG9850" s="204">
        <f>IF(N9850="zákl. přenesená",J9850,0)</f>
        <v>0</v>
      </c>
      <c r="BH9850" s="204">
        <f>IF(N9850="sníž. přenesená",J9850,0)</f>
        <v>0</v>
      </c>
      <c r="BI9850" s="204">
        <f>IF(N9850="nulová",J9850,0)</f>
        <v>0</v>
      </c>
      <c r="BJ9850" s="25" t="s">
        <v>98</v>
      </c>
      <c r="BK9850" s="204">
        <f>ROUND(I9850*H9850,2)</f>
        <v>0</v>
      </c>
      <c r="BL9850" s="25" t="s">
        <v>173</v>
      </c>
      <c r="BM9850" s="25" t="s">
        <v>8326</v>
      </c>
    </row>
    <row r="9851" spans="2:65" s="1" customFormat="1" ht="13.5">
      <c r="B9851" s="42"/>
      <c r="C9851" s="64"/>
      <c r="D9851" s="205" t="s">
        <v>175</v>
      </c>
      <c r="E9851" s="64"/>
      <c r="F9851" s="206" t="s">
        <v>1283</v>
      </c>
      <c r="G9851" s="64"/>
      <c r="H9851" s="64"/>
      <c r="I9851" s="164"/>
      <c r="J9851" s="64"/>
      <c r="K9851" s="64"/>
      <c r="L9851" s="62"/>
      <c r="M9851" s="207"/>
      <c r="N9851" s="43"/>
      <c r="O9851" s="43"/>
      <c r="P9851" s="43"/>
      <c r="Q9851" s="43"/>
      <c r="R9851" s="43"/>
      <c r="S9851" s="43"/>
      <c r="T9851" s="79"/>
      <c r="AT9851" s="25" t="s">
        <v>175</v>
      </c>
      <c r="AU9851" s="25" t="s">
        <v>84</v>
      </c>
    </row>
    <row r="9852" spans="2:65" s="1" customFormat="1" ht="16.5" customHeight="1">
      <c r="B9852" s="42"/>
      <c r="C9852" s="193" t="s">
        <v>8327</v>
      </c>
      <c r="D9852" s="193" t="s">
        <v>168</v>
      </c>
      <c r="E9852" s="194" t="s">
        <v>1285</v>
      </c>
      <c r="F9852" s="195" t="s">
        <v>1286</v>
      </c>
      <c r="G9852" s="196" t="s">
        <v>1272</v>
      </c>
      <c r="H9852" s="197">
        <v>1</v>
      </c>
      <c r="I9852" s="198"/>
      <c r="J9852" s="199">
        <f>ROUND(I9852*H9852,2)</f>
        <v>0</v>
      </c>
      <c r="K9852" s="195" t="s">
        <v>21</v>
      </c>
      <c r="L9852" s="62"/>
      <c r="M9852" s="200" t="s">
        <v>21</v>
      </c>
      <c r="N9852" s="201" t="s">
        <v>48</v>
      </c>
      <c r="O9852" s="43"/>
      <c r="P9852" s="202">
        <f>O9852*H9852</f>
        <v>0</v>
      </c>
      <c r="Q9852" s="202">
        <v>0</v>
      </c>
      <c r="R9852" s="202">
        <f>Q9852*H9852</f>
        <v>0</v>
      </c>
      <c r="S9852" s="202">
        <v>0</v>
      </c>
      <c r="T9852" s="203">
        <f>S9852*H9852</f>
        <v>0</v>
      </c>
      <c r="AR9852" s="25" t="s">
        <v>173</v>
      </c>
      <c r="AT9852" s="25" t="s">
        <v>168</v>
      </c>
      <c r="AU9852" s="25" t="s">
        <v>84</v>
      </c>
      <c r="AY9852" s="25" t="s">
        <v>163</v>
      </c>
      <c r="BE9852" s="204">
        <f>IF(N9852="základní",J9852,0)</f>
        <v>0</v>
      </c>
      <c r="BF9852" s="204">
        <f>IF(N9852="snížená",J9852,0)</f>
        <v>0</v>
      </c>
      <c r="BG9852" s="204">
        <f>IF(N9852="zákl. přenesená",J9852,0)</f>
        <v>0</v>
      </c>
      <c r="BH9852" s="204">
        <f>IF(N9852="sníž. přenesená",J9852,0)</f>
        <v>0</v>
      </c>
      <c r="BI9852" s="204">
        <f>IF(N9852="nulová",J9852,0)</f>
        <v>0</v>
      </c>
      <c r="BJ9852" s="25" t="s">
        <v>98</v>
      </c>
      <c r="BK9852" s="204">
        <f>ROUND(I9852*H9852,2)</f>
        <v>0</v>
      </c>
      <c r="BL9852" s="25" t="s">
        <v>173</v>
      </c>
      <c r="BM9852" s="25" t="s">
        <v>8328</v>
      </c>
    </row>
    <row r="9853" spans="2:65" s="1" customFormat="1" ht="13.5">
      <c r="B9853" s="42"/>
      <c r="C9853" s="64"/>
      <c r="D9853" s="205" t="s">
        <v>175</v>
      </c>
      <c r="E9853" s="64"/>
      <c r="F9853" s="206" t="s">
        <v>1286</v>
      </c>
      <c r="G9853" s="64"/>
      <c r="H9853" s="64"/>
      <c r="I9853" s="164"/>
      <c r="J9853" s="64"/>
      <c r="K9853" s="64"/>
      <c r="L9853" s="62"/>
      <c r="M9853" s="207"/>
      <c r="N9853" s="43"/>
      <c r="O9853" s="43"/>
      <c r="P9853" s="43"/>
      <c r="Q9853" s="43"/>
      <c r="R9853" s="43"/>
      <c r="S9853" s="43"/>
      <c r="T9853" s="79"/>
      <c r="AT9853" s="25" t="s">
        <v>175</v>
      </c>
      <c r="AU9853" s="25" t="s">
        <v>84</v>
      </c>
    </row>
    <row r="9854" spans="2:65" s="1" customFormat="1" ht="16.5" customHeight="1">
      <c r="B9854" s="42"/>
      <c r="C9854" s="193" t="s">
        <v>4745</v>
      </c>
      <c r="D9854" s="193" t="s">
        <v>168</v>
      </c>
      <c r="E9854" s="194" t="s">
        <v>1287</v>
      </c>
      <c r="F9854" s="195" t="s">
        <v>1288</v>
      </c>
      <c r="G9854" s="196" t="s">
        <v>1284</v>
      </c>
      <c r="H9854" s="197">
        <v>1</v>
      </c>
      <c r="I9854" s="198"/>
      <c r="J9854" s="199">
        <f>ROUND(I9854*H9854,2)</f>
        <v>0</v>
      </c>
      <c r="K9854" s="195" t="s">
        <v>21</v>
      </c>
      <c r="L9854" s="62"/>
      <c r="M9854" s="200" t="s">
        <v>21</v>
      </c>
      <c r="N9854" s="201" t="s">
        <v>48</v>
      </c>
      <c r="O9854" s="43"/>
      <c r="P9854" s="202">
        <f>O9854*H9854</f>
        <v>0</v>
      </c>
      <c r="Q9854" s="202">
        <v>0</v>
      </c>
      <c r="R9854" s="202">
        <f>Q9854*H9854</f>
        <v>0</v>
      </c>
      <c r="S9854" s="202">
        <v>0</v>
      </c>
      <c r="T9854" s="203">
        <f>S9854*H9854</f>
        <v>0</v>
      </c>
      <c r="AR9854" s="25" t="s">
        <v>173</v>
      </c>
      <c r="AT9854" s="25" t="s">
        <v>168</v>
      </c>
      <c r="AU9854" s="25" t="s">
        <v>84</v>
      </c>
      <c r="AY9854" s="25" t="s">
        <v>163</v>
      </c>
      <c r="BE9854" s="204">
        <f>IF(N9854="základní",J9854,0)</f>
        <v>0</v>
      </c>
      <c r="BF9854" s="204">
        <f>IF(N9854="snížená",J9854,0)</f>
        <v>0</v>
      </c>
      <c r="BG9854" s="204">
        <f>IF(N9854="zákl. přenesená",J9854,0)</f>
        <v>0</v>
      </c>
      <c r="BH9854" s="204">
        <f>IF(N9854="sníž. přenesená",J9854,0)</f>
        <v>0</v>
      </c>
      <c r="BI9854" s="204">
        <f>IF(N9854="nulová",J9854,0)</f>
        <v>0</v>
      </c>
      <c r="BJ9854" s="25" t="s">
        <v>98</v>
      </c>
      <c r="BK9854" s="204">
        <f>ROUND(I9854*H9854,2)</f>
        <v>0</v>
      </c>
      <c r="BL9854" s="25" t="s">
        <v>173</v>
      </c>
      <c r="BM9854" s="25" t="s">
        <v>8329</v>
      </c>
    </row>
    <row r="9855" spans="2:65" s="1" customFormat="1" ht="13.5">
      <c r="B9855" s="42"/>
      <c r="C9855" s="64"/>
      <c r="D9855" s="205" t="s">
        <v>175</v>
      </c>
      <c r="E9855" s="64"/>
      <c r="F9855" s="206" t="s">
        <v>1288</v>
      </c>
      <c r="G9855" s="64"/>
      <c r="H9855" s="64"/>
      <c r="I9855" s="164"/>
      <c r="J9855" s="64"/>
      <c r="K9855" s="64"/>
      <c r="L9855" s="62"/>
      <c r="M9855" s="207"/>
      <c r="N9855" s="43"/>
      <c r="O9855" s="43"/>
      <c r="P9855" s="43"/>
      <c r="Q9855" s="43"/>
      <c r="R9855" s="43"/>
      <c r="S9855" s="43"/>
      <c r="T9855" s="79"/>
      <c r="AT9855" s="25" t="s">
        <v>175</v>
      </c>
      <c r="AU9855" s="25" t="s">
        <v>84</v>
      </c>
    </row>
    <row r="9856" spans="2:65" s="1" customFormat="1" ht="16.5" customHeight="1">
      <c r="B9856" s="42"/>
      <c r="C9856" s="193" t="s">
        <v>8330</v>
      </c>
      <c r="D9856" s="193" t="s">
        <v>168</v>
      </c>
      <c r="E9856" s="194" t="s">
        <v>1289</v>
      </c>
      <c r="F9856" s="195" t="s">
        <v>1290</v>
      </c>
      <c r="G9856" s="196" t="s">
        <v>1284</v>
      </c>
      <c r="H9856" s="197">
        <v>0.5</v>
      </c>
      <c r="I9856" s="198"/>
      <c r="J9856" s="199">
        <f>ROUND(I9856*H9856,2)</f>
        <v>0</v>
      </c>
      <c r="K9856" s="195" t="s">
        <v>21</v>
      </c>
      <c r="L9856" s="62"/>
      <c r="M9856" s="200" t="s">
        <v>21</v>
      </c>
      <c r="N9856" s="201" t="s">
        <v>48</v>
      </c>
      <c r="O9856" s="43"/>
      <c r="P9856" s="202">
        <f>O9856*H9856</f>
        <v>0</v>
      </c>
      <c r="Q9856" s="202">
        <v>0</v>
      </c>
      <c r="R9856" s="202">
        <f>Q9856*H9856</f>
        <v>0</v>
      </c>
      <c r="S9856" s="202">
        <v>0</v>
      </c>
      <c r="T9856" s="203">
        <f>S9856*H9856</f>
        <v>0</v>
      </c>
      <c r="AR9856" s="25" t="s">
        <v>173</v>
      </c>
      <c r="AT9856" s="25" t="s">
        <v>168</v>
      </c>
      <c r="AU9856" s="25" t="s">
        <v>84</v>
      </c>
      <c r="AY9856" s="25" t="s">
        <v>163</v>
      </c>
      <c r="BE9856" s="204">
        <f>IF(N9856="základní",J9856,0)</f>
        <v>0</v>
      </c>
      <c r="BF9856" s="204">
        <f>IF(N9856="snížená",J9856,0)</f>
        <v>0</v>
      </c>
      <c r="BG9856" s="204">
        <f>IF(N9856="zákl. přenesená",J9856,0)</f>
        <v>0</v>
      </c>
      <c r="BH9856" s="204">
        <f>IF(N9856="sníž. přenesená",J9856,0)</f>
        <v>0</v>
      </c>
      <c r="BI9856" s="204">
        <f>IF(N9856="nulová",J9856,0)</f>
        <v>0</v>
      </c>
      <c r="BJ9856" s="25" t="s">
        <v>98</v>
      </c>
      <c r="BK9856" s="204">
        <f>ROUND(I9856*H9856,2)</f>
        <v>0</v>
      </c>
      <c r="BL9856" s="25" t="s">
        <v>173</v>
      </c>
      <c r="BM9856" s="25" t="s">
        <v>8331</v>
      </c>
    </row>
    <row r="9857" spans="2:65" s="1" customFormat="1" ht="13.5">
      <c r="B9857" s="42"/>
      <c r="C9857" s="64"/>
      <c r="D9857" s="205" t="s">
        <v>175</v>
      </c>
      <c r="E9857" s="64"/>
      <c r="F9857" s="206" t="s">
        <v>1290</v>
      </c>
      <c r="G9857" s="64"/>
      <c r="H9857" s="64"/>
      <c r="I9857" s="164"/>
      <c r="J9857" s="64"/>
      <c r="K9857" s="64"/>
      <c r="L9857" s="62"/>
      <c r="M9857" s="207"/>
      <c r="N9857" s="43"/>
      <c r="O9857" s="43"/>
      <c r="P9857" s="43"/>
      <c r="Q9857" s="43"/>
      <c r="R9857" s="43"/>
      <c r="S9857" s="43"/>
      <c r="T9857" s="79"/>
      <c r="AT9857" s="25" t="s">
        <v>175</v>
      </c>
      <c r="AU9857" s="25" t="s">
        <v>84</v>
      </c>
    </row>
    <row r="9858" spans="2:65" s="1" customFormat="1" ht="16.5" customHeight="1">
      <c r="B9858" s="42"/>
      <c r="C9858" s="193" t="s">
        <v>4746</v>
      </c>
      <c r="D9858" s="193" t="s">
        <v>168</v>
      </c>
      <c r="E9858" s="194" t="s">
        <v>1291</v>
      </c>
      <c r="F9858" s="195" t="s">
        <v>1292</v>
      </c>
      <c r="G9858" s="196" t="s">
        <v>1284</v>
      </c>
      <c r="H9858" s="197">
        <v>0.2</v>
      </c>
      <c r="I9858" s="198"/>
      <c r="J9858" s="199">
        <f>ROUND(I9858*H9858,2)</f>
        <v>0</v>
      </c>
      <c r="K9858" s="195" t="s">
        <v>21</v>
      </c>
      <c r="L9858" s="62"/>
      <c r="M9858" s="200" t="s">
        <v>21</v>
      </c>
      <c r="N9858" s="201" t="s">
        <v>48</v>
      </c>
      <c r="O9858" s="43"/>
      <c r="P9858" s="202">
        <f>O9858*H9858</f>
        <v>0</v>
      </c>
      <c r="Q9858" s="202">
        <v>0</v>
      </c>
      <c r="R9858" s="202">
        <f>Q9858*H9858</f>
        <v>0</v>
      </c>
      <c r="S9858" s="202">
        <v>0</v>
      </c>
      <c r="T9858" s="203">
        <f>S9858*H9858</f>
        <v>0</v>
      </c>
      <c r="AR9858" s="25" t="s">
        <v>173</v>
      </c>
      <c r="AT9858" s="25" t="s">
        <v>168</v>
      </c>
      <c r="AU9858" s="25" t="s">
        <v>84</v>
      </c>
      <c r="AY9858" s="25" t="s">
        <v>163</v>
      </c>
      <c r="BE9858" s="204">
        <f>IF(N9858="základní",J9858,0)</f>
        <v>0</v>
      </c>
      <c r="BF9858" s="204">
        <f>IF(N9858="snížená",J9858,0)</f>
        <v>0</v>
      </c>
      <c r="BG9858" s="204">
        <f>IF(N9858="zákl. přenesená",J9858,0)</f>
        <v>0</v>
      </c>
      <c r="BH9858" s="204">
        <f>IF(N9858="sníž. přenesená",J9858,0)</f>
        <v>0</v>
      </c>
      <c r="BI9858" s="204">
        <f>IF(N9858="nulová",J9858,0)</f>
        <v>0</v>
      </c>
      <c r="BJ9858" s="25" t="s">
        <v>98</v>
      </c>
      <c r="BK9858" s="204">
        <f>ROUND(I9858*H9858,2)</f>
        <v>0</v>
      </c>
      <c r="BL9858" s="25" t="s">
        <v>173</v>
      </c>
      <c r="BM9858" s="25" t="s">
        <v>8332</v>
      </c>
    </row>
    <row r="9859" spans="2:65" s="1" customFormat="1" ht="13.5">
      <c r="B9859" s="42"/>
      <c r="C9859" s="64"/>
      <c r="D9859" s="205" t="s">
        <v>175</v>
      </c>
      <c r="E9859" s="64"/>
      <c r="F9859" s="206" t="s">
        <v>1292</v>
      </c>
      <c r="G9859" s="64"/>
      <c r="H9859" s="64"/>
      <c r="I9859" s="164"/>
      <c r="J9859" s="64"/>
      <c r="K9859" s="64"/>
      <c r="L9859" s="62"/>
      <c r="M9859" s="207"/>
      <c r="N9859" s="43"/>
      <c r="O9859" s="43"/>
      <c r="P9859" s="43"/>
      <c r="Q9859" s="43"/>
      <c r="R9859" s="43"/>
      <c r="S9859" s="43"/>
      <c r="T9859" s="79"/>
      <c r="AT9859" s="25" t="s">
        <v>175</v>
      </c>
      <c r="AU9859" s="25" t="s">
        <v>84</v>
      </c>
    </row>
    <row r="9860" spans="2:65" s="1" customFormat="1" ht="16.5" customHeight="1">
      <c r="B9860" s="42"/>
      <c r="C9860" s="193" t="s">
        <v>8333</v>
      </c>
      <c r="D9860" s="193" t="s">
        <v>168</v>
      </c>
      <c r="E9860" s="194" t="s">
        <v>1293</v>
      </c>
      <c r="F9860" s="195" t="s">
        <v>1294</v>
      </c>
      <c r="G9860" s="196" t="s">
        <v>1272</v>
      </c>
      <c r="H9860" s="197">
        <v>1</v>
      </c>
      <c r="I9860" s="198"/>
      <c r="J9860" s="199">
        <f>ROUND(I9860*H9860,2)</f>
        <v>0</v>
      </c>
      <c r="K9860" s="195" t="s">
        <v>21</v>
      </c>
      <c r="L9860" s="62"/>
      <c r="M9860" s="200" t="s">
        <v>21</v>
      </c>
      <c r="N9860" s="201" t="s">
        <v>48</v>
      </c>
      <c r="O9860" s="43"/>
      <c r="P9860" s="202">
        <f>O9860*H9860</f>
        <v>0</v>
      </c>
      <c r="Q9860" s="202">
        <v>0</v>
      </c>
      <c r="R9860" s="202">
        <f>Q9860*H9860</f>
        <v>0</v>
      </c>
      <c r="S9860" s="202">
        <v>0</v>
      </c>
      <c r="T9860" s="203">
        <f>S9860*H9860</f>
        <v>0</v>
      </c>
      <c r="AR9860" s="25" t="s">
        <v>173</v>
      </c>
      <c r="AT9860" s="25" t="s">
        <v>168</v>
      </c>
      <c r="AU9860" s="25" t="s">
        <v>84</v>
      </c>
      <c r="AY9860" s="25" t="s">
        <v>163</v>
      </c>
      <c r="BE9860" s="204">
        <f>IF(N9860="základní",J9860,0)</f>
        <v>0</v>
      </c>
      <c r="BF9860" s="204">
        <f>IF(N9860="snížená",J9860,0)</f>
        <v>0</v>
      </c>
      <c r="BG9860" s="204">
        <f>IF(N9860="zákl. přenesená",J9860,0)</f>
        <v>0</v>
      </c>
      <c r="BH9860" s="204">
        <f>IF(N9860="sníž. přenesená",J9860,0)</f>
        <v>0</v>
      </c>
      <c r="BI9860" s="204">
        <f>IF(N9860="nulová",J9860,0)</f>
        <v>0</v>
      </c>
      <c r="BJ9860" s="25" t="s">
        <v>98</v>
      </c>
      <c r="BK9860" s="204">
        <f>ROUND(I9860*H9860,2)</f>
        <v>0</v>
      </c>
      <c r="BL9860" s="25" t="s">
        <v>173</v>
      </c>
      <c r="BM9860" s="25" t="s">
        <v>8334</v>
      </c>
    </row>
    <row r="9861" spans="2:65" s="1" customFormat="1" ht="13.5">
      <c r="B9861" s="42"/>
      <c r="C9861" s="64"/>
      <c r="D9861" s="205" t="s">
        <v>175</v>
      </c>
      <c r="E9861" s="64"/>
      <c r="F9861" s="206" t="s">
        <v>1294</v>
      </c>
      <c r="G9861" s="64"/>
      <c r="H9861" s="64"/>
      <c r="I9861" s="164"/>
      <c r="J9861" s="64"/>
      <c r="K9861" s="64"/>
      <c r="L9861" s="62"/>
      <c r="M9861" s="207"/>
      <c r="N9861" s="43"/>
      <c r="O9861" s="43"/>
      <c r="P9861" s="43"/>
      <c r="Q9861" s="43"/>
      <c r="R9861" s="43"/>
      <c r="S9861" s="43"/>
      <c r="T9861" s="79"/>
      <c r="AT9861" s="25" t="s">
        <v>175</v>
      </c>
      <c r="AU9861" s="25" t="s">
        <v>84</v>
      </c>
    </row>
    <row r="9862" spans="2:65" s="1" customFormat="1" ht="16.5" customHeight="1">
      <c r="B9862" s="42"/>
      <c r="C9862" s="193" t="s">
        <v>4748</v>
      </c>
      <c r="D9862" s="193" t="s">
        <v>168</v>
      </c>
      <c r="E9862" s="194" t="s">
        <v>1295</v>
      </c>
      <c r="F9862" s="195" t="s">
        <v>1296</v>
      </c>
      <c r="G9862" s="196" t="s">
        <v>171</v>
      </c>
      <c r="H9862" s="197">
        <v>24.5</v>
      </c>
      <c r="I9862" s="198"/>
      <c r="J9862" s="199">
        <f>ROUND(I9862*H9862,2)</f>
        <v>0</v>
      </c>
      <c r="K9862" s="195" t="s">
        <v>21</v>
      </c>
      <c r="L9862" s="62"/>
      <c r="M9862" s="200" t="s">
        <v>21</v>
      </c>
      <c r="N9862" s="201" t="s">
        <v>48</v>
      </c>
      <c r="O9862" s="43"/>
      <c r="P9862" s="202">
        <f>O9862*H9862</f>
        <v>0</v>
      </c>
      <c r="Q9862" s="202">
        <v>0</v>
      </c>
      <c r="R9862" s="202">
        <f>Q9862*H9862</f>
        <v>0</v>
      </c>
      <c r="S9862" s="202">
        <v>0</v>
      </c>
      <c r="T9862" s="203">
        <f>S9862*H9862</f>
        <v>0</v>
      </c>
      <c r="AR9862" s="25" t="s">
        <v>173</v>
      </c>
      <c r="AT9862" s="25" t="s">
        <v>168</v>
      </c>
      <c r="AU9862" s="25" t="s">
        <v>84</v>
      </c>
      <c r="AY9862" s="25" t="s">
        <v>163</v>
      </c>
      <c r="BE9862" s="204">
        <f>IF(N9862="základní",J9862,0)</f>
        <v>0</v>
      </c>
      <c r="BF9862" s="204">
        <f>IF(N9862="snížená",J9862,0)</f>
        <v>0</v>
      </c>
      <c r="BG9862" s="204">
        <f>IF(N9862="zákl. přenesená",J9862,0)</f>
        <v>0</v>
      </c>
      <c r="BH9862" s="204">
        <f>IF(N9862="sníž. přenesená",J9862,0)</f>
        <v>0</v>
      </c>
      <c r="BI9862" s="204">
        <f>IF(N9862="nulová",J9862,0)</f>
        <v>0</v>
      </c>
      <c r="BJ9862" s="25" t="s">
        <v>98</v>
      </c>
      <c r="BK9862" s="204">
        <f>ROUND(I9862*H9862,2)</f>
        <v>0</v>
      </c>
      <c r="BL9862" s="25" t="s">
        <v>173</v>
      </c>
      <c r="BM9862" s="25" t="s">
        <v>8335</v>
      </c>
    </row>
    <row r="9863" spans="2:65" s="1" customFormat="1" ht="13.5">
      <c r="B9863" s="42"/>
      <c r="C9863" s="64"/>
      <c r="D9863" s="205" t="s">
        <v>175</v>
      </c>
      <c r="E9863" s="64"/>
      <c r="F9863" s="206" t="s">
        <v>1296</v>
      </c>
      <c r="G9863" s="64"/>
      <c r="H9863" s="64"/>
      <c r="I9863" s="164"/>
      <c r="J9863" s="64"/>
      <c r="K9863" s="64"/>
      <c r="L9863" s="62"/>
      <c r="M9863" s="207"/>
      <c r="N9863" s="43"/>
      <c r="O9863" s="43"/>
      <c r="P9863" s="43"/>
      <c r="Q9863" s="43"/>
      <c r="R9863" s="43"/>
      <c r="S9863" s="43"/>
      <c r="T9863" s="79"/>
      <c r="AT9863" s="25" t="s">
        <v>175</v>
      </c>
      <c r="AU9863" s="25" t="s">
        <v>84</v>
      </c>
    </row>
    <row r="9864" spans="2:65" s="1" customFormat="1" ht="16.5" customHeight="1">
      <c r="B9864" s="42"/>
      <c r="C9864" s="193" t="s">
        <v>8336</v>
      </c>
      <c r="D9864" s="193" t="s">
        <v>168</v>
      </c>
      <c r="E9864" s="194" t="s">
        <v>1297</v>
      </c>
      <c r="F9864" s="195" t="s">
        <v>1298</v>
      </c>
      <c r="G9864" s="196" t="s">
        <v>1233</v>
      </c>
      <c r="H9864" s="197">
        <v>10</v>
      </c>
      <c r="I9864" s="198"/>
      <c r="J9864" s="199">
        <f>ROUND(I9864*H9864,2)</f>
        <v>0</v>
      </c>
      <c r="K9864" s="195" t="s">
        <v>21</v>
      </c>
      <c r="L9864" s="62"/>
      <c r="M9864" s="200" t="s">
        <v>21</v>
      </c>
      <c r="N9864" s="201" t="s">
        <v>48</v>
      </c>
      <c r="O9864" s="43"/>
      <c r="P9864" s="202">
        <f>O9864*H9864</f>
        <v>0</v>
      </c>
      <c r="Q9864" s="202">
        <v>0</v>
      </c>
      <c r="R9864" s="202">
        <f>Q9864*H9864</f>
        <v>0</v>
      </c>
      <c r="S9864" s="202">
        <v>0</v>
      </c>
      <c r="T9864" s="203">
        <f>S9864*H9864</f>
        <v>0</v>
      </c>
      <c r="AR9864" s="25" t="s">
        <v>173</v>
      </c>
      <c r="AT9864" s="25" t="s">
        <v>168</v>
      </c>
      <c r="AU9864" s="25" t="s">
        <v>84</v>
      </c>
      <c r="AY9864" s="25" t="s">
        <v>163</v>
      </c>
      <c r="BE9864" s="204">
        <f>IF(N9864="základní",J9864,0)</f>
        <v>0</v>
      </c>
      <c r="BF9864" s="204">
        <f>IF(N9864="snížená",J9864,0)</f>
        <v>0</v>
      </c>
      <c r="BG9864" s="204">
        <f>IF(N9864="zákl. přenesená",J9864,0)</f>
        <v>0</v>
      </c>
      <c r="BH9864" s="204">
        <f>IF(N9864="sníž. přenesená",J9864,0)</f>
        <v>0</v>
      </c>
      <c r="BI9864" s="204">
        <f>IF(N9864="nulová",J9864,0)</f>
        <v>0</v>
      </c>
      <c r="BJ9864" s="25" t="s">
        <v>98</v>
      </c>
      <c r="BK9864" s="204">
        <f>ROUND(I9864*H9864,2)</f>
        <v>0</v>
      </c>
      <c r="BL9864" s="25" t="s">
        <v>173</v>
      </c>
      <c r="BM9864" s="25" t="s">
        <v>8337</v>
      </c>
    </row>
    <row r="9865" spans="2:65" s="1" customFormat="1" ht="13.5">
      <c r="B9865" s="42"/>
      <c r="C9865" s="64"/>
      <c r="D9865" s="205" t="s">
        <v>175</v>
      </c>
      <c r="E9865" s="64"/>
      <c r="F9865" s="206" t="s">
        <v>1298</v>
      </c>
      <c r="G9865" s="64"/>
      <c r="H9865" s="64"/>
      <c r="I9865" s="164"/>
      <c r="J9865" s="64"/>
      <c r="K9865" s="64"/>
      <c r="L9865" s="62"/>
      <c r="M9865" s="207"/>
      <c r="N9865" s="43"/>
      <c r="O9865" s="43"/>
      <c r="P9865" s="43"/>
      <c r="Q9865" s="43"/>
      <c r="R9865" s="43"/>
      <c r="S9865" s="43"/>
      <c r="T9865" s="79"/>
      <c r="AT9865" s="25" t="s">
        <v>175</v>
      </c>
      <c r="AU9865" s="25" t="s">
        <v>84</v>
      </c>
    </row>
    <row r="9866" spans="2:65" s="1" customFormat="1" ht="16.5" customHeight="1">
      <c r="B9866" s="42"/>
      <c r="C9866" s="193" t="s">
        <v>4749</v>
      </c>
      <c r="D9866" s="193" t="s">
        <v>168</v>
      </c>
      <c r="E9866" s="194" t="s">
        <v>1299</v>
      </c>
      <c r="F9866" s="195" t="s">
        <v>1232</v>
      </c>
      <c r="G9866" s="196" t="s">
        <v>1233</v>
      </c>
      <c r="H9866" s="197">
        <v>10</v>
      </c>
      <c r="I9866" s="198"/>
      <c r="J9866" s="199">
        <f>ROUND(I9866*H9866,2)</f>
        <v>0</v>
      </c>
      <c r="K9866" s="195" t="s">
        <v>21</v>
      </c>
      <c r="L9866" s="62"/>
      <c r="M9866" s="200" t="s">
        <v>21</v>
      </c>
      <c r="N9866" s="201" t="s">
        <v>48</v>
      </c>
      <c r="O9866" s="43"/>
      <c r="P9866" s="202">
        <f>O9866*H9866</f>
        <v>0</v>
      </c>
      <c r="Q9866" s="202">
        <v>0</v>
      </c>
      <c r="R9866" s="202">
        <f>Q9866*H9866</f>
        <v>0</v>
      </c>
      <c r="S9866" s="202">
        <v>0</v>
      </c>
      <c r="T9866" s="203">
        <f>S9866*H9866</f>
        <v>0</v>
      </c>
      <c r="AR9866" s="25" t="s">
        <v>173</v>
      </c>
      <c r="AT9866" s="25" t="s">
        <v>168</v>
      </c>
      <c r="AU9866" s="25" t="s">
        <v>84</v>
      </c>
      <c r="AY9866" s="25" t="s">
        <v>163</v>
      </c>
      <c r="BE9866" s="204">
        <f>IF(N9866="základní",J9866,0)</f>
        <v>0</v>
      </c>
      <c r="BF9866" s="204">
        <f>IF(N9866="snížená",J9866,0)</f>
        <v>0</v>
      </c>
      <c r="BG9866" s="204">
        <f>IF(N9866="zákl. přenesená",J9866,0)</f>
        <v>0</v>
      </c>
      <c r="BH9866" s="204">
        <f>IF(N9866="sníž. přenesená",J9866,0)</f>
        <v>0</v>
      </c>
      <c r="BI9866" s="204">
        <f>IF(N9866="nulová",J9866,0)</f>
        <v>0</v>
      </c>
      <c r="BJ9866" s="25" t="s">
        <v>98</v>
      </c>
      <c r="BK9866" s="204">
        <f>ROUND(I9866*H9866,2)</f>
        <v>0</v>
      </c>
      <c r="BL9866" s="25" t="s">
        <v>173</v>
      </c>
      <c r="BM9866" s="25" t="s">
        <v>8338</v>
      </c>
    </row>
    <row r="9867" spans="2:65" s="1" customFormat="1" ht="13.5">
      <c r="B9867" s="42"/>
      <c r="C9867" s="64"/>
      <c r="D9867" s="205" t="s">
        <v>175</v>
      </c>
      <c r="E9867" s="64"/>
      <c r="F9867" s="206" t="s">
        <v>1232</v>
      </c>
      <c r="G9867" s="64"/>
      <c r="H9867" s="64"/>
      <c r="I9867" s="164"/>
      <c r="J9867" s="64"/>
      <c r="K9867" s="64"/>
      <c r="L9867" s="62"/>
      <c r="M9867" s="207"/>
      <c r="N9867" s="43"/>
      <c r="O9867" s="43"/>
      <c r="P9867" s="43"/>
      <c r="Q9867" s="43"/>
      <c r="R9867" s="43"/>
      <c r="S9867" s="43"/>
      <c r="T9867" s="79"/>
      <c r="AT9867" s="25" t="s">
        <v>175</v>
      </c>
      <c r="AU9867" s="25" t="s">
        <v>84</v>
      </c>
    </row>
    <row r="9868" spans="2:65" s="1" customFormat="1" ht="16.5" customHeight="1">
      <c r="B9868" s="42"/>
      <c r="C9868" s="193" t="s">
        <v>8339</v>
      </c>
      <c r="D9868" s="193" t="s">
        <v>168</v>
      </c>
      <c r="E9868" s="194" t="s">
        <v>1300</v>
      </c>
      <c r="F9868" s="195" t="s">
        <v>1301</v>
      </c>
      <c r="G9868" s="196" t="s">
        <v>1272</v>
      </c>
      <c r="H9868" s="197">
        <v>1</v>
      </c>
      <c r="I9868" s="198"/>
      <c r="J9868" s="199">
        <f>ROUND(I9868*H9868,2)</f>
        <v>0</v>
      </c>
      <c r="K9868" s="195" t="s">
        <v>21</v>
      </c>
      <c r="L9868" s="62"/>
      <c r="M9868" s="200" t="s">
        <v>21</v>
      </c>
      <c r="N9868" s="201" t="s">
        <v>48</v>
      </c>
      <c r="O9868" s="43"/>
      <c r="P9868" s="202">
        <f>O9868*H9868</f>
        <v>0</v>
      </c>
      <c r="Q9868" s="202">
        <v>0</v>
      </c>
      <c r="R9868" s="202">
        <f>Q9868*H9868</f>
        <v>0</v>
      </c>
      <c r="S9868" s="202">
        <v>0</v>
      </c>
      <c r="T9868" s="203">
        <f>S9868*H9868</f>
        <v>0</v>
      </c>
      <c r="AR9868" s="25" t="s">
        <v>173</v>
      </c>
      <c r="AT9868" s="25" t="s">
        <v>168</v>
      </c>
      <c r="AU9868" s="25" t="s">
        <v>84</v>
      </c>
      <c r="AY9868" s="25" t="s">
        <v>163</v>
      </c>
      <c r="BE9868" s="204">
        <f>IF(N9868="základní",J9868,0)</f>
        <v>0</v>
      </c>
      <c r="BF9868" s="204">
        <f>IF(N9868="snížená",J9868,0)</f>
        <v>0</v>
      </c>
      <c r="BG9868" s="204">
        <f>IF(N9868="zákl. přenesená",J9868,0)</f>
        <v>0</v>
      </c>
      <c r="BH9868" s="204">
        <f>IF(N9868="sníž. přenesená",J9868,0)</f>
        <v>0</v>
      </c>
      <c r="BI9868" s="204">
        <f>IF(N9868="nulová",J9868,0)</f>
        <v>0</v>
      </c>
      <c r="BJ9868" s="25" t="s">
        <v>98</v>
      </c>
      <c r="BK9868" s="204">
        <f>ROUND(I9868*H9868,2)</f>
        <v>0</v>
      </c>
      <c r="BL9868" s="25" t="s">
        <v>173</v>
      </c>
      <c r="BM9868" s="25" t="s">
        <v>8340</v>
      </c>
    </row>
    <row r="9869" spans="2:65" s="1" customFormat="1" ht="13.5">
      <c r="B9869" s="42"/>
      <c r="C9869" s="64"/>
      <c r="D9869" s="205" t="s">
        <v>175</v>
      </c>
      <c r="E9869" s="64"/>
      <c r="F9869" s="206" t="s">
        <v>1301</v>
      </c>
      <c r="G9869" s="64"/>
      <c r="H9869" s="64"/>
      <c r="I9869" s="164"/>
      <c r="J9869" s="64"/>
      <c r="K9869" s="64"/>
      <c r="L9869" s="62"/>
      <c r="M9869" s="207"/>
      <c r="N9869" s="43"/>
      <c r="O9869" s="43"/>
      <c r="P9869" s="43"/>
      <c r="Q9869" s="43"/>
      <c r="R9869" s="43"/>
      <c r="S9869" s="43"/>
      <c r="T9869" s="79"/>
      <c r="AT9869" s="25" t="s">
        <v>175</v>
      </c>
      <c r="AU9869" s="25" t="s">
        <v>84</v>
      </c>
    </row>
    <row r="9870" spans="2:65" s="1" customFormat="1" ht="25.5" customHeight="1">
      <c r="B9870" s="42"/>
      <c r="C9870" s="193" t="s">
        <v>4751</v>
      </c>
      <c r="D9870" s="193" t="s">
        <v>168</v>
      </c>
      <c r="E9870" s="194" t="s">
        <v>1302</v>
      </c>
      <c r="F9870" s="195" t="s">
        <v>1303</v>
      </c>
      <c r="G9870" s="196" t="s">
        <v>171</v>
      </c>
      <c r="H9870" s="197">
        <v>42.15</v>
      </c>
      <c r="I9870" s="198"/>
      <c r="J9870" s="199">
        <f>ROUND(I9870*H9870,2)</f>
        <v>0</v>
      </c>
      <c r="K9870" s="195" t="s">
        <v>21</v>
      </c>
      <c r="L9870" s="62"/>
      <c r="M9870" s="200" t="s">
        <v>21</v>
      </c>
      <c r="N9870" s="201" t="s">
        <v>48</v>
      </c>
      <c r="O9870" s="43"/>
      <c r="P9870" s="202">
        <f>O9870*H9870</f>
        <v>0</v>
      </c>
      <c r="Q9870" s="202">
        <v>0</v>
      </c>
      <c r="R9870" s="202">
        <f>Q9870*H9870</f>
        <v>0</v>
      </c>
      <c r="S9870" s="202">
        <v>0</v>
      </c>
      <c r="T9870" s="203">
        <f>S9870*H9870</f>
        <v>0</v>
      </c>
      <c r="AR9870" s="25" t="s">
        <v>173</v>
      </c>
      <c r="AT9870" s="25" t="s">
        <v>168</v>
      </c>
      <c r="AU9870" s="25" t="s">
        <v>84</v>
      </c>
      <c r="AY9870" s="25" t="s">
        <v>163</v>
      </c>
      <c r="BE9870" s="204">
        <f>IF(N9870="základní",J9870,0)</f>
        <v>0</v>
      </c>
      <c r="BF9870" s="204">
        <f>IF(N9870="snížená",J9870,0)</f>
        <v>0</v>
      </c>
      <c r="BG9870" s="204">
        <f>IF(N9870="zákl. přenesená",J9870,0)</f>
        <v>0</v>
      </c>
      <c r="BH9870" s="204">
        <f>IF(N9870="sníž. přenesená",J9870,0)</f>
        <v>0</v>
      </c>
      <c r="BI9870" s="204">
        <f>IF(N9870="nulová",J9870,0)</f>
        <v>0</v>
      </c>
      <c r="BJ9870" s="25" t="s">
        <v>98</v>
      </c>
      <c r="BK9870" s="204">
        <f>ROUND(I9870*H9870,2)</f>
        <v>0</v>
      </c>
      <c r="BL9870" s="25" t="s">
        <v>173</v>
      </c>
      <c r="BM9870" s="25" t="s">
        <v>8341</v>
      </c>
    </row>
    <row r="9871" spans="2:65" s="1" customFormat="1" ht="13.5">
      <c r="B9871" s="42"/>
      <c r="C9871" s="64"/>
      <c r="D9871" s="205" t="s">
        <v>175</v>
      </c>
      <c r="E9871" s="64"/>
      <c r="F9871" s="206" t="s">
        <v>1303</v>
      </c>
      <c r="G9871" s="64"/>
      <c r="H9871" s="64"/>
      <c r="I9871" s="164"/>
      <c r="J9871" s="64"/>
      <c r="K9871" s="64"/>
      <c r="L9871" s="62"/>
      <c r="M9871" s="207"/>
      <c r="N9871" s="43"/>
      <c r="O9871" s="43"/>
      <c r="P9871" s="43"/>
      <c r="Q9871" s="43"/>
      <c r="R9871" s="43"/>
      <c r="S9871" s="43"/>
      <c r="T9871" s="79"/>
      <c r="AT9871" s="25" t="s">
        <v>175</v>
      </c>
      <c r="AU9871" s="25" t="s">
        <v>84</v>
      </c>
    </row>
    <row r="9872" spans="2:65" s="1" customFormat="1" ht="16.5" customHeight="1">
      <c r="B9872" s="42"/>
      <c r="C9872" s="193" t="s">
        <v>8342</v>
      </c>
      <c r="D9872" s="193" t="s">
        <v>168</v>
      </c>
      <c r="E9872" s="194" t="s">
        <v>1304</v>
      </c>
      <c r="F9872" s="195" t="s">
        <v>1305</v>
      </c>
      <c r="G9872" s="196" t="s">
        <v>171</v>
      </c>
      <c r="H9872" s="197">
        <v>2.56</v>
      </c>
      <c r="I9872" s="198"/>
      <c r="J9872" s="199">
        <f>ROUND(I9872*H9872,2)</f>
        <v>0</v>
      </c>
      <c r="K9872" s="195" t="s">
        <v>21</v>
      </c>
      <c r="L9872" s="62"/>
      <c r="M9872" s="200" t="s">
        <v>21</v>
      </c>
      <c r="N9872" s="201" t="s">
        <v>48</v>
      </c>
      <c r="O9872" s="43"/>
      <c r="P9872" s="202">
        <f>O9872*H9872</f>
        <v>0</v>
      </c>
      <c r="Q9872" s="202">
        <v>0</v>
      </c>
      <c r="R9872" s="202">
        <f>Q9872*H9872</f>
        <v>0</v>
      </c>
      <c r="S9872" s="202">
        <v>0</v>
      </c>
      <c r="T9872" s="203">
        <f>S9872*H9872</f>
        <v>0</v>
      </c>
      <c r="AR9872" s="25" t="s">
        <v>173</v>
      </c>
      <c r="AT9872" s="25" t="s">
        <v>168</v>
      </c>
      <c r="AU9872" s="25" t="s">
        <v>84</v>
      </c>
      <c r="AY9872" s="25" t="s">
        <v>163</v>
      </c>
      <c r="BE9872" s="204">
        <f>IF(N9872="základní",J9872,0)</f>
        <v>0</v>
      </c>
      <c r="BF9872" s="204">
        <f>IF(N9872="snížená",J9872,0)</f>
        <v>0</v>
      </c>
      <c r="BG9872" s="204">
        <f>IF(N9872="zákl. přenesená",J9872,0)</f>
        <v>0</v>
      </c>
      <c r="BH9872" s="204">
        <f>IF(N9872="sníž. přenesená",J9872,0)</f>
        <v>0</v>
      </c>
      <c r="BI9872" s="204">
        <f>IF(N9872="nulová",J9872,0)</f>
        <v>0</v>
      </c>
      <c r="BJ9872" s="25" t="s">
        <v>98</v>
      </c>
      <c r="BK9872" s="204">
        <f>ROUND(I9872*H9872,2)</f>
        <v>0</v>
      </c>
      <c r="BL9872" s="25" t="s">
        <v>173</v>
      </c>
      <c r="BM9872" s="25" t="s">
        <v>8343</v>
      </c>
    </row>
    <row r="9873" spans="2:65" s="1" customFormat="1" ht="13.5">
      <c r="B9873" s="42"/>
      <c r="C9873" s="64"/>
      <c r="D9873" s="205" t="s">
        <v>175</v>
      </c>
      <c r="E9873" s="64"/>
      <c r="F9873" s="206" t="s">
        <v>1305</v>
      </c>
      <c r="G9873" s="64"/>
      <c r="H9873" s="64"/>
      <c r="I9873" s="164"/>
      <c r="J9873" s="64"/>
      <c r="K9873" s="64"/>
      <c r="L9873" s="62"/>
      <c r="M9873" s="207"/>
      <c r="N9873" s="43"/>
      <c r="O9873" s="43"/>
      <c r="P9873" s="43"/>
      <c r="Q9873" s="43"/>
      <c r="R9873" s="43"/>
      <c r="S9873" s="43"/>
      <c r="T9873" s="79"/>
      <c r="AT9873" s="25" t="s">
        <v>175</v>
      </c>
      <c r="AU9873" s="25" t="s">
        <v>84</v>
      </c>
    </row>
    <row r="9874" spans="2:65" s="1" customFormat="1" ht="16.5" customHeight="1">
      <c r="B9874" s="42"/>
      <c r="C9874" s="193" t="s">
        <v>4752</v>
      </c>
      <c r="D9874" s="193" t="s">
        <v>168</v>
      </c>
      <c r="E9874" s="194" t="s">
        <v>1306</v>
      </c>
      <c r="F9874" s="195" t="s">
        <v>1307</v>
      </c>
      <c r="G9874" s="196" t="s">
        <v>171</v>
      </c>
      <c r="H9874" s="197">
        <v>10</v>
      </c>
      <c r="I9874" s="198"/>
      <c r="J9874" s="199">
        <f>ROUND(I9874*H9874,2)</f>
        <v>0</v>
      </c>
      <c r="K9874" s="195" t="s">
        <v>21</v>
      </c>
      <c r="L9874" s="62"/>
      <c r="M9874" s="200" t="s">
        <v>21</v>
      </c>
      <c r="N9874" s="201" t="s">
        <v>48</v>
      </c>
      <c r="O9874" s="43"/>
      <c r="P9874" s="202">
        <f>O9874*H9874</f>
        <v>0</v>
      </c>
      <c r="Q9874" s="202">
        <v>0</v>
      </c>
      <c r="R9874" s="202">
        <f>Q9874*H9874</f>
        <v>0</v>
      </c>
      <c r="S9874" s="202">
        <v>0</v>
      </c>
      <c r="T9874" s="203">
        <f>S9874*H9874</f>
        <v>0</v>
      </c>
      <c r="AR9874" s="25" t="s">
        <v>173</v>
      </c>
      <c r="AT9874" s="25" t="s">
        <v>168</v>
      </c>
      <c r="AU9874" s="25" t="s">
        <v>84</v>
      </c>
      <c r="AY9874" s="25" t="s">
        <v>163</v>
      </c>
      <c r="BE9874" s="204">
        <f>IF(N9874="základní",J9874,0)</f>
        <v>0</v>
      </c>
      <c r="BF9874" s="204">
        <f>IF(N9874="snížená",J9874,0)</f>
        <v>0</v>
      </c>
      <c r="BG9874" s="204">
        <f>IF(N9874="zákl. přenesená",J9874,0)</f>
        <v>0</v>
      </c>
      <c r="BH9874" s="204">
        <f>IF(N9874="sníž. přenesená",J9874,0)</f>
        <v>0</v>
      </c>
      <c r="BI9874" s="204">
        <f>IF(N9874="nulová",J9874,0)</f>
        <v>0</v>
      </c>
      <c r="BJ9874" s="25" t="s">
        <v>98</v>
      </c>
      <c r="BK9874" s="204">
        <f>ROUND(I9874*H9874,2)</f>
        <v>0</v>
      </c>
      <c r="BL9874" s="25" t="s">
        <v>173</v>
      </c>
      <c r="BM9874" s="25" t="s">
        <v>8344</v>
      </c>
    </row>
    <row r="9875" spans="2:65" s="1" customFormat="1" ht="13.5">
      <c r="B9875" s="42"/>
      <c r="C9875" s="64"/>
      <c r="D9875" s="205" t="s">
        <v>175</v>
      </c>
      <c r="E9875" s="64"/>
      <c r="F9875" s="206" t="s">
        <v>1307</v>
      </c>
      <c r="G9875" s="64"/>
      <c r="H9875" s="64"/>
      <c r="I9875" s="164"/>
      <c r="J9875" s="64"/>
      <c r="K9875" s="64"/>
      <c r="L9875" s="62"/>
      <c r="M9875" s="207"/>
      <c r="N9875" s="43"/>
      <c r="O9875" s="43"/>
      <c r="P9875" s="43"/>
      <c r="Q9875" s="43"/>
      <c r="R9875" s="43"/>
      <c r="S9875" s="43"/>
      <c r="T9875" s="79"/>
      <c r="AT9875" s="25" t="s">
        <v>175</v>
      </c>
      <c r="AU9875" s="25" t="s">
        <v>84</v>
      </c>
    </row>
    <row r="9876" spans="2:65" s="1" customFormat="1" ht="16.5" customHeight="1">
      <c r="B9876" s="42"/>
      <c r="C9876" s="193" t="s">
        <v>8345</v>
      </c>
      <c r="D9876" s="193" t="s">
        <v>168</v>
      </c>
      <c r="E9876" s="194" t="s">
        <v>1308</v>
      </c>
      <c r="F9876" s="195" t="s">
        <v>1309</v>
      </c>
      <c r="G9876" s="196" t="s">
        <v>171</v>
      </c>
      <c r="H9876" s="197">
        <v>2.56</v>
      </c>
      <c r="I9876" s="198"/>
      <c r="J9876" s="199">
        <f>ROUND(I9876*H9876,2)</f>
        <v>0</v>
      </c>
      <c r="K9876" s="195" t="s">
        <v>21</v>
      </c>
      <c r="L9876" s="62"/>
      <c r="M9876" s="200" t="s">
        <v>21</v>
      </c>
      <c r="N9876" s="201" t="s">
        <v>48</v>
      </c>
      <c r="O9876" s="43"/>
      <c r="P9876" s="202">
        <f>O9876*H9876</f>
        <v>0</v>
      </c>
      <c r="Q9876" s="202">
        <v>0</v>
      </c>
      <c r="R9876" s="202">
        <f>Q9876*H9876</f>
        <v>0</v>
      </c>
      <c r="S9876" s="202">
        <v>0</v>
      </c>
      <c r="T9876" s="203">
        <f>S9876*H9876</f>
        <v>0</v>
      </c>
      <c r="AR9876" s="25" t="s">
        <v>173</v>
      </c>
      <c r="AT9876" s="25" t="s">
        <v>168</v>
      </c>
      <c r="AU9876" s="25" t="s">
        <v>84</v>
      </c>
      <c r="AY9876" s="25" t="s">
        <v>163</v>
      </c>
      <c r="BE9876" s="204">
        <f>IF(N9876="základní",J9876,0)</f>
        <v>0</v>
      </c>
      <c r="BF9876" s="204">
        <f>IF(N9876="snížená",J9876,0)</f>
        <v>0</v>
      </c>
      <c r="BG9876" s="204">
        <f>IF(N9876="zákl. přenesená",J9876,0)</f>
        <v>0</v>
      </c>
      <c r="BH9876" s="204">
        <f>IF(N9876="sníž. přenesená",J9876,0)</f>
        <v>0</v>
      </c>
      <c r="BI9876" s="204">
        <f>IF(N9876="nulová",J9876,0)</f>
        <v>0</v>
      </c>
      <c r="BJ9876" s="25" t="s">
        <v>98</v>
      </c>
      <c r="BK9876" s="204">
        <f>ROUND(I9876*H9876,2)</f>
        <v>0</v>
      </c>
      <c r="BL9876" s="25" t="s">
        <v>173</v>
      </c>
      <c r="BM9876" s="25" t="s">
        <v>8346</v>
      </c>
    </row>
    <row r="9877" spans="2:65" s="1" customFormat="1" ht="13.5">
      <c r="B9877" s="42"/>
      <c r="C9877" s="64"/>
      <c r="D9877" s="205" t="s">
        <v>175</v>
      </c>
      <c r="E9877" s="64"/>
      <c r="F9877" s="206" t="s">
        <v>1309</v>
      </c>
      <c r="G9877" s="64"/>
      <c r="H9877" s="64"/>
      <c r="I9877" s="164"/>
      <c r="J9877" s="64"/>
      <c r="K9877" s="64"/>
      <c r="L9877" s="62"/>
      <c r="M9877" s="207"/>
      <c r="N9877" s="43"/>
      <c r="O9877" s="43"/>
      <c r="P9877" s="43"/>
      <c r="Q9877" s="43"/>
      <c r="R9877" s="43"/>
      <c r="S9877" s="43"/>
      <c r="T9877" s="79"/>
      <c r="AT9877" s="25" t="s">
        <v>175</v>
      </c>
      <c r="AU9877" s="25" t="s">
        <v>84</v>
      </c>
    </row>
    <row r="9878" spans="2:65" s="1" customFormat="1" ht="16.5" customHeight="1">
      <c r="B9878" s="42"/>
      <c r="C9878" s="193" t="s">
        <v>4754</v>
      </c>
      <c r="D9878" s="193" t="s">
        <v>168</v>
      </c>
      <c r="E9878" s="194" t="s">
        <v>1310</v>
      </c>
      <c r="F9878" s="195" t="s">
        <v>1311</v>
      </c>
      <c r="G9878" s="196" t="s">
        <v>171</v>
      </c>
      <c r="H9878" s="197">
        <v>3</v>
      </c>
      <c r="I9878" s="198"/>
      <c r="J9878" s="199">
        <f>ROUND(I9878*H9878,2)</f>
        <v>0</v>
      </c>
      <c r="K9878" s="195" t="s">
        <v>21</v>
      </c>
      <c r="L9878" s="62"/>
      <c r="M9878" s="200" t="s">
        <v>21</v>
      </c>
      <c r="N9878" s="201" t="s">
        <v>48</v>
      </c>
      <c r="O9878" s="43"/>
      <c r="P9878" s="202">
        <f>O9878*H9878</f>
        <v>0</v>
      </c>
      <c r="Q9878" s="202">
        <v>0</v>
      </c>
      <c r="R9878" s="202">
        <f>Q9878*H9878</f>
        <v>0</v>
      </c>
      <c r="S9878" s="202">
        <v>0</v>
      </c>
      <c r="T9878" s="203">
        <f>S9878*H9878</f>
        <v>0</v>
      </c>
      <c r="AR9878" s="25" t="s">
        <v>173</v>
      </c>
      <c r="AT9878" s="25" t="s">
        <v>168</v>
      </c>
      <c r="AU9878" s="25" t="s">
        <v>84</v>
      </c>
      <c r="AY9878" s="25" t="s">
        <v>163</v>
      </c>
      <c r="BE9878" s="204">
        <f>IF(N9878="základní",J9878,0)</f>
        <v>0</v>
      </c>
      <c r="BF9878" s="204">
        <f>IF(N9878="snížená",J9878,0)</f>
        <v>0</v>
      </c>
      <c r="BG9878" s="204">
        <f>IF(N9878="zákl. přenesená",J9878,0)</f>
        <v>0</v>
      </c>
      <c r="BH9878" s="204">
        <f>IF(N9878="sníž. přenesená",J9878,0)</f>
        <v>0</v>
      </c>
      <c r="BI9878" s="204">
        <f>IF(N9878="nulová",J9878,0)</f>
        <v>0</v>
      </c>
      <c r="BJ9878" s="25" t="s">
        <v>98</v>
      </c>
      <c r="BK9878" s="204">
        <f>ROUND(I9878*H9878,2)</f>
        <v>0</v>
      </c>
      <c r="BL9878" s="25" t="s">
        <v>173</v>
      </c>
      <c r="BM9878" s="25" t="s">
        <v>8347</v>
      </c>
    </row>
    <row r="9879" spans="2:65" s="1" customFormat="1" ht="13.5">
      <c r="B9879" s="42"/>
      <c r="C9879" s="64"/>
      <c r="D9879" s="205" t="s">
        <v>175</v>
      </c>
      <c r="E9879" s="64"/>
      <c r="F9879" s="206" t="s">
        <v>1311</v>
      </c>
      <c r="G9879" s="64"/>
      <c r="H9879" s="64"/>
      <c r="I9879" s="164"/>
      <c r="J9879" s="64"/>
      <c r="K9879" s="64"/>
      <c r="L9879" s="62"/>
      <c r="M9879" s="207"/>
      <c r="N9879" s="43"/>
      <c r="O9879" s="43"/>
      <c r="P9879" s="43"/>
      <c r="Q9879" s="43"/>
      <c r="R9879" s="43"/>
      <c r="S9879" s="43"/>
      <c r="T9879" s="79"/>
      <c r="AT9879" s="25" t="s">
        <v>175</v>
      </c>
      <c r="AU9879" s="25" t="s">
        <v>84</v>
      </c>
    </row>
    <row r="9880" spans="2:65" s="1" customFormat="1" ht="16.5" customHeight="1">
      <c r="B9880" s="42"/>
      <c r="C9880" s="193" t="s">
        <v>8348</v>
      </c>
      <c r="D9880" s="193" t="s">
        <v>168</v>
      </c>
      <c r="E9880" s="194" t="s">
        <v>1312</v>
      </c>
      <c r="F9880" s="195" t="s">
        <v>1313</v>
      </c>
      <c r="G9880" s="196" t="s">
        <v>171</v>
      </c>
      <c r="H9880" s="197">
        <v>73.5</v>
      </c>
      <c r="I9880" s="198"/>
      <c r="J9880" s="199">
        <f>ROUND(I9880*H9880,2)</f>
        <v>0</v>
      </c>
      <c r="K9880" s="195" t="s">
        <v>21</v>
      </c>
      <c r="L9880" s="62"/>
      <c r="M9880" s="200" t="s">
        <v>21</v>
      </c>
      <c r="N9880" s="201" t="s">
        <v>48</v>
      </c>
      <c r="O9880" s="43"/>
      <c r="P9880" s="202">
        <f>O9880*H9880</f>
        <v>0</v>
      </c>
      <c r="Q9880" s="202">
        <v>0</v>
      </c>
      <c r="R9880" s="202">
        <f>Q9880*H9880</f>
        <v>0</v>
      </c>
      <c r="S9880" s="202">
        <v>0</v>
      </c>
      <c r="T9880" s="203">
        <f>S9880*H9880</f>
        <v>0</v>
      </c>
      <c r="AR9880" s="25" t="s">
        <v>173</v>
      </c>
      <c r="AT9880" s="25" t="s">
        <v>168</v>
      </c>
      <c r="AU9880" s="25" t="s">
        <v>84</v>
      </c>
      <c r="AY9880" s="25" t="s">
        <v>163</v>
      </c>
      <c r="BE9880" s="204">
        <f>IF(N9880="základní",J9880,0)</f>
        <v>0</v>
      </c>
      <c r="BF9880" s="204">
        <f>IF(N9880="snížená",J9880,0)</f>
        <v>0</v>
      </c>
      <c r="BG9880" s="204">
        <f>IF(N9880="zákl. přenesená",J9880,0)</f>
        <v>0</v>
      </c>
      <c r="BH9880" s="204">
        <f>IF(N9880="sníž. přenesená",J9880,0)</f>
        <v>0</v>
      </c>
      <c r="BI9880" s="204">
        <f>IF(N9880="nulová",J9880,0)</f>
        <v>0</v>
      </c>
      <c r="BJ9880" s="25" t="s">
        <v>98</v>
      </c>
      <c r="BK9880" s="204">
        <f>ROUND(I9880*H9880,2)</f>
        <v>0</v>
      </c>
      <c r="BL9880" s="25" t="s">
        <v>173</v>
      </c>
      <c r="BM9880" s="25" t="s">
        <v>8349</v>
      </c>
    </row>
    <row r="9881" spans="2:65" s="1" customFormat="1" ht="13.5">
      <c r="B9881" s="42"/>
      <c r="C9881" s="64"/>
      <c r="D9881" s="205" t="s">
        <v>175</v>
      </c>
      <c r="E9881" s="64"/>
      <c r="F9881" s="206" t="s">
        <v>1313</v>
      </c>
      <c r="G9881" s="64"/>
      <c r="H9881" s="64"/>
      <c r="I9881" s="164"/>
      <c r="J9881" s="64"/>
      <c r="K9881" s="64"/>
      <c r="L9881" s="62"/>
      <c r="M9881" s="207"/>
      <c r="N9881" s="43"/>
      <c r="O9881" s="43"/>
      <c r="P9881" s="43"/>
      <c r="Q9881" s="43"/>
      <c r="R9881" s="43"/>
      <c r="S9881" s="43"/>
      <c r="T9881" s="79"/>
      <c r="AT9881" s="25" t="s">
        <v>175</v>
      </c>
      <c r="AU9881" s="25" t="s">
        <v>84</v>
      </c>
    </row>
    <row r="9882" spans="2:65" s="1" customFormat="1" ht="16.5" customHeight="1">
      <c r="B9882" s="42"/>
      <c r="C9882" s="193" t="s">
        <v>4755</v>
      </c>
      <c r="D9882" s="193" t="s">
        <v>168</v>
      </c>
      <c r="E9882" s="194" t="s">
        <v>1314</v>
      </c>
      <c r="F9882" s="195" t="s">
        <v>1315</v>
      </c>
      <c r="G9882" s="196" t="s">
        <v>171</v>
      </c>
      <c r="H9882" s="197">
        <v>73.5</v>
      </c>
      <c r="I9882" s="198"/>
      <c r="J9882" s="199">
        <f>ROUND(I9882*H9882,2)</f>
        <v>0</v>
      </c>
      <c r="K9882" s="195" t="s">
        <v>21</v>
      </c>
      <c r="L9882" s="62"/>
      <c r="M9882" s="200" t="s">
        <v>21</v>
      </c>
      <c r="N9882" s="201" t="s">
        <v>48</v>
      </c>
      <c r="O9882" s="43"/>
      <c r="P9882" s="202">
        <f>O9882*H9882</f>
        <v>0</v>
      </c>
      <c r="Q9882" s="202">
        <v>0</v>
      </c>
      <c r="R9882" s="202">
        <f>Q9882*H9882</f>
        <v>0</v>
      </c>
      <c r="S9882" s="202">
        <v>0</v>
      </c>
      <c r="T9882" s="203">
        <f>S9882*H9882</f>
        <v>0</v>
      </c>
      <c r="AR9882" s="25" t="s">
        <v>173</v>
      </c>
      <c r="AT9882" s="25" t="s">
        <v>168</v>
      </c>
      <c r="AU9882" s="25" t="s">
        <v>84</v>
      </c>
      <c r="AY9882" s="25" t="s">
        <v>163</v>
      </c>
      <c r="BE9882" s="204">
        <f>IF(N9882="základní",J9882,0)</f>
        <v>0</v>
      </c>
      <c r="BF9882" s="204">
        <f>IF(N9882="snížená",J9882,0)</f>
        <v>0</v>
      </c>
      <c r="BG9882" s="204">
        <f>IF(N9882="zákl. přenesená",J9882,0)</f>
        <v>0</v>
      </c>
      <c r="BH9882" s="204">
        <f>IF(N9882="sníž. přenesená",J9882,0)</f>
        <v>0</v>
      </c>
      <c r="BI9882" s="204">
        <f>IF(N9882="nulová",J9882,0)</f>
        <v>0</v>
      </c>
      <c r="BJ9882" s="25" t="s">
        <v>98</v>
      </c>
      <c r="BK9882" s="204">
        <f>ROUND(I9882*H9882,2)</f>
        <v>0</v>
      </c>
      <c r="BL9882" s="25" t="s">
        <v>173</v>
      </c>
      <c r="BM9882" s="25" t="s">
        <v>8350</v>
      </c>
    </row>
    <row r="9883" spans="2:65" s="1" customFormat="1" ht="13.5">
      <c r="B9883" s="42"/>
      <c r="C9883" s="64"/>
      <c r="D9883" s="205" t="s">
        <v>175</v>
      </c>
      <c r="E9883" s="64"/>
      <c r="F9883" s="206" t="s">
        <v>1315</v>
      </c>
      <c r="G9883" s="64"/>
      <c r="H9883" s="64"/>
      <c r="I9883" s="164"/>
      <c r="J9883" s="64"/>
      <c r="K9883" s="64"/>
      <c r="L9883" s="62"/>
      <c r="M9883" s="207"/>
      <c r="N9883" s="43"/>
      <c r="O9883" s="43"/>
      <c r="P9883" s="43"/>
      <c r="Q9883" s="43"/>
      <c r="R9883" s="43"/>
      <c r="S9883" s="43"/>
      <c r="T9883" s="79"/>
      <c r="AT9883" s="25" t="s">
        <v>175</v>
      </c>
      <c r="AU9883" s="25" t="s">
        <v>84</v>
      </c>
    </row>
    <row r="9884" spans="2:65" s="1" customFormat="1" ht="16.5" customHeight="1">
      <c r="B9884" s="42"/>
      <c r="C9884" s="193" t="s">
        <v>8351</v>
      </c>
      <c r="D9884" s="193" t="s">
        <v>168</v>
      </c>
      <c r="E9884" s="194" t="s">
        <v>1316</v>
      </c>
      <c r="F9884" s="195" t="s">
        <v>1317</v>
      </c>
      <c r="G9884" s="196" t="s">
        <v>171</v>
      </c>
      <c r="H9884" s="197">
        <v>73.5</v>
      </c>
      <c r="I9884" s="198"/>
      <c r="J9884" s="199">
        <f>ROUND(I9884*H9884,2)</f>
        <v>0</v>
      </c>
      <c r="K9884" s="195" t="s">
        <v>21</v>
      </c>
      <c r="L9884" s="62"/>
      <c r="M9884" s="200" t="s">
        <v>21</v>
      </c>
      <c r="N9884" s="201" t="s">
        <v>48</v>
      </c>
      <c r="O9884" s="43"/>
      <c r="P9884" s="202">
        <f>O9884*H9884</f>
        <v>0</v>
      </c>
      <c r="Q9884" s="202">
        <v>0</v>
      </c>
      <c r="R9884" s="202">
        <f>Q9884*H9884</f>
        <v>0</v>
      </c>
      <c r="S9884" s="202">
        <v>0</v>
      </c>
      <c r="T9884" s="203">
        <f>S9884*H9884</f>
        <v>0</v>
      </c>
      <c r="AR9884" s="25" t="s">
        <v>173</v>
      </c>
      <c r="AT9884" s="25" t="s">
        <v>168</v>
      </c>
      <c r="AU9884" s="25" t="s">
        <v>84</v>
      </c>
      <c r="AY9884" s="25" t="s">
        <v>163</v>
      </c>
      <c r="BE9884" s="204">
        <f>IF(N9884="základní",J9884,0)</f>
        <v>0</v>
      </c>
      <c r="BF9884" s="204">
        <f>IF(N9884="snížená",J9884,0)</f>
        <v>0</v>
      </c>
      <c r="BG9884" s="204">
        <f>IF(N9884="zákl. přenesená",J9884,0)</f>
        <v>0</v>
      </c>
      <c r="BH9884" s="204">
        <f>IF(N9884="sníž. přenesená",J9884,0)</f>
        <v>0</v>
      </c>
      <c r="BI9884" s="204">
        <f>IF(N9884="nulová",J9884,0)</f>
        <v>0</v>
      </c>
      <c r="BJ9884" s="25" t="s">
        <v>98</v>
      </c>
      <c r="BK9884" s="204">
        <f>ROUND(I9884*H9884,2)</f>
        <v>0</v>
      </c>
      <c r="BL9884" s="25" t="s">
        <v>173</v>
      </c>
      <c r="BM9884" s="25" t="s">
        <v>8352</v>
      </c>
    </row>
    <row r="9885" spans="2:65" s="1" customFormat="1" ht="13.5">
      <c r="B9885" s="42"/>
      <c r="C9885" s="64"/>
      <c r="D9885" s="205" t="s">
        <v>175</v>
      </c>
      <c r="E9885" s="64"/>
      <c r="F9885" s="206" t="s">
        <v>1317</v>
      </c>
      <c r="G9885" s="64"/>
      <c r="H9885" s="64"/>
      <c r="I9885" s="164"/>
      <c r="J9885" s="64"/>
      <c r="K9885" s="64"/>
      <c r="L9885" s="62"/>
      <c r="M9885" s="207"/>
      <c r="N9885" s="43"/>
      <c r="O9885" s="43"/>
      <c r="P9885" s="43"/>
      <c r="Q9885" s="43"/>
      <c r="R9885" s="43"/>
      <c r="S9885" s="43"/>
      <c r="T9885" s="79"/>
      <c r="AT9885" s="25" t="s">
        <v>175</v>
      </c>
      <c r="AU9885" s="25" t="s">
        <v>84</v>
      </c>
    </row>
    <row r="9886" spans="2:65" s="1" customFormat="1" ht="16.5" customHeight="1">
      <c r="B9886" s="42"/>
      <c r="C9886" s="193" t="s">
        <v>4757</v>
      </c>
      <c r="D9886" s="193" t="s">
        <v>168</v>
      </c>
      <c r="E9886" s="194" t="s">
        <v>1318</v>
      </c>
      <c r="F9886" s="195" t="s">
        <v>1319</v>
      </c>
      <c r="G9886" s="196" t="s">
        <v>171</v>
      </c>
      <c r="H9886" s="197">
        <v>49</v>
      </c>
      <c r="I9886" s="198"/>
      <c r="J9886" s="199">
        <f>ROUND(I9886*H9886,2)</f>
        <v>0</v>
      </c>
      <c r="K9886" s="195" t="s">
        <v>21</v>
      </c>
      <c r="L9886" s="62"/>
      <c r="M9886" s="200" t="s">
        <v>21</v>
      </c>
      <c r="N9886" s="201" t="s">
        <v>48</v>
      </c>
      <c r="O9886" s="43"/>
      <c r="P9886" s="202">
        <f>O9886*H9886</f>
        <v>0</v>
      </c>
      <c r="Q9886" s="202">
        <v>0</v>
      </c>
      <c r="R9886" s="202">
        <f>Q9886*H9886</f>
        <v>0</v>
      </c>
      <c r="S9886" s="202">
        <v>0</v>
      </c>
      <c r="T9886" s="203">
        <f>S9886*H9886</f>
        <v>0</v>
      </c>
      <c r="AR9886" s="25" t="s">
        <v>173</v>
      </c>
      <c r="AT9886" s="25" t="s">
        <v>168</v>
      </c>
      <c r="AU9886" s="25" t="s">
        <v>84</v>
      </c>
      <c r="AY9886" s="25" t="s">
        <v>163</v>
      </c>
      <c r="BE9886" s="204">
        <f>IF(N9886="základní",J9886,0)</f>
        <v>0</v>
      </c>
      <c r="BF9886" s="204">
        <f>IF(N9886="snížená",J9886,0)</f>
        <v>0</v>
      </c>
      <c r="BG9886" s="204">
        <f>IF(N9886="zákl. přenesená",J9886,0)</f>
        <v>0</v>
      </c>
      <c r="BH9886" s="204">
        <f>IF(N9886="sníž. přenesená",J9886,0)</f>
        <v>0</v>
      </c>
      <c r="BI9886" s="204">
        <f>IF(N9886="nulová",J9886,0)</f>
        <v>0</v>
      </c>
      <c r="BJ9886" s="25" t="s">
        <v>98</v>
      </c>
      <c r="BK9886" s="204">
        <f>ROUND(I9886*H9886,2)</f>
        <v>0</v>
      </c>
      <c r="BL9886" s="25" t="s">
        <v>173</v>
      </c>
      <c r="BM9886" s="25" t="s">
        <v>8353</v>
      </c>
    </row>
    <row r="9887" spans="2:65" s="1" customFormat="1" ht="13.5">
      <c r="B9887" s="42"/>
      <c r="C9887" s="64"/>
      <c r="D9887" s="205" t="s">
        <v>175</v>
      </c>
      <c r="E9887" s="64"/>
      <c r="F9887" s="206" t="s">
        <v>1319</v>
      </c>
      <c r="G9887" s="64"/>
      <c r="H9887" s="64"/>
      <c r="I9887" s="164"/>
      <c r="J9887" s="64"/>
      <c r="K9887" s="64"/>
      <c r="L9887" s="62"/>
      <c r="M9887" s="207"/>
      <c r="N9887" s="43"/>
      <c r="O9887" s="43"/>
      <c r="P9887" s="43"/>
      <c r="Q9887" s="43"/>
      <c r="R9887" s="43"/>
      <c r="S9887" s="43"/>
      <c r="T9887" s="79"/>
      <c r="AT9887" s="25" t="s">
        <v>175</v>
      </c>
      <c r="AU9887" s="25" t="s">
        <v>84</v>
      </c>
    </row>
    <row r="9888" spans="2:65" s="1" customFormat="1" ht="67.5">
      <c r="B9888" s="42"/>
      <c r="C9888" s="64"/>
      <c r="D9888" s="205" t="s">
        <v>843</v>
      </c>
      <c r="E9888" s="64"/>
      <c r="F9888" s="208" t="s">
        <v>1320</v>
      </c>
      <c r="G9888" s="64"/>
      <c r="H9888" s="64"/>
      <c r="I9888" s="164"/>
      <c r="J9888" s="64"/>
      <c r="K9888" s="64"/>
      <c r="L9888" s="62"/>
      <c r="M9888" s="207"/>
      <c r="N9888" s="43"/>
      <c r="O9888" s="43"/>
      <c r="P9888" s="43"/>
      <c r="Q9888" s="43"/>
      <c r="R9888" s="43"/>
      <c r="S9888" s="43"/>
      <c r="T9888" s="79"/>
      <c r="AT9888" s="25" t="s">
        <v>843</v>
      </c>
      <c r="AU9888" s="25" t="s">
        <v>84</v>
      </c>
    </row>
    <row r="9889" spans="2:65" s="1" customFormat="1" ht="16.5" customHeight="1">
      <c r="B9889" s="42"/>
      <c r="C9889" s="241" t="s">
        <v>8354</v>
      </c>
      <c r="D9889" s="241" t="s">
        <v>310</v>
      </c>
      <c r="E9889" s="242" t="s">
        <v>1321</v>
      </c>
      <c r="F9889" s="243" t="s">
        <v>1322</v>
      </c>
      <c r="G9889" s="244" t="s">
        <v>171</v>
      </c>
      <c r="H9889" s="245">
        <v>24.5</v>
      </c>
      <c r="I9889" s="246"/>
      <c r="J9889" s="247">
        <f>ROUND(I9889*H9889,2)</f>
        <v>0</v>
      </c>
      <c r="K9889" s="243" t="s">
        <v>21</v>
      </c>
      <c r="L9889" s="248"/>
      <c r="M9889" s="249" t="s">
        <v>21</v>
      </c>
      <c r="N9889" s="250" t="s">
        <v>48</v>
      </c>
      <c r="O9889" s="43"/>
      <c r="P9889" s="202">
        <f>O9889*H9889</f>
        <v>0</v>
      </c>
      <c r="Q9889" s="202">
        <v>0</v>
      </c>
      <c r="R9889" s="202">
        <f>Q9889*H9889</f>
        <v>0</v>
      </c>
      <c r="S9889" s="202">
        <v>0</v>
      </c>
      <c r="T9889" s="203">
        <f>S9889*H9889</f>
        <v>0</v>
      </c>
      <c r="AR9889" s="25" t="s">
        <v>228</v>
      </c>
      <c r="AT9889" s="25" t="s">
        <v>310</v>
      </c>
      <c r="AU9889" s="25" t="s">
        <v>84</v>
      </c>
      <c r="AY9889" s="25" t="s">
        <v>163</v>
      </c>
      <c r="BE9889" s="204">
        <f>IF(N9889="základní",J9889,0)</f>
        <v>0</v>
      </c>
      <c r="BF9889" s="204">
        <f>IF(N9889="snížená",J9889,0)</f>
        <v>0</v>
      </c>
      <c r="BG9889" s="204">
        <f>IF(N9889="zákl. přenesená",J9889,0)</f>
        <v>0</v>
      </c>
      <c r="BH9889" s="204">
        <f>IF(N9889="sníž. přenesená",J9889,0)</f>
        <v>0</v>
      </c>
      <c r="BI9889" s="204">
        <f>IF(N9889="nulová",J9889,0)</f>
        <v>0</v>
      </c>
      <c r="BJ9889" s="25" t="s">
        <v>98</v>
      </c>
      <c r="BK9889" s="204">
        <f>ROUND(I9889*H9889,2)</f>
        <v>0</v>
      </c>
      <c r="BL9889" s="25" t="s">
        <v>173</v>
      </c>
      <c r="BM9889" s="25" t="s">
        <v>8355</v>
      </c>
    </row>
    <row r="9890" spans="2:65" s="1" customFormat="1" ht="13.5">
      <c r="B9890" s="42"/>
      <c r="C9890" s="64"/>
      <c r="D9890" s="205" t="s">
        <v>175</v>
      </c>
      <c r="E9890" s="64"/>
      <c r="F9890" s="206" t="s">
        <v>1322</v>
      </c>
      <c r="G9890" s="64"/>
      <c r="H9890" s="64"/>
      <c r="I9890" s="164"/>
      <c r="J9890" s="64"/>
      <c r="K9890" s="64"/>
      <c r="L9890" s="62"/>
      <c r="M9890" s="207"/>
      <c r="N9890" s="43"/>
      <c r="O9890" s="43"/>
      <c r="P9890" s="43"/>
      <c r="Q9890" s="43"/>
      <c r="R9890" s="43"/>
      <c r="S9890" s="43"/>
      <c r="T9890" s="79"/>
      <c r="AT9890" s="25" t="s">
        <v>175</v>
      </c>
      <c r="AU9890" s="25" t="s">
        <v>84</v>
      </c>
    </row>
    <row r="9891" spans="2:65" s="1" customFormat="1" ht="94.5">
      <c r="B9891" s="42"/>
      <c r="C9891" s="64"/>
      <c r="D9891" s="205" t="s">
        <v>843</v>
      </c>
      <c r="E9891" s="64"/>
      <c r="F9891" s="208" t="s">
        <v>1323</v>
      </c>
      <c r="G9891" s="64"/>
      <c r="H9891" s="64"/>
      <c r="I9891" s="164"/>
      <c r="J9891" s="64"/>
      <c r="K9891" s="64"/>
      <c r="L9891" s="62"/>
      <c r="M9891" s="207"/>
      <c r="N9891" s="43"/>
      <c r="O9891" s="43"/>
      <c r="P9891" s="43"/>
      <c r="Q9891" s="43"/>
      <c r="R9891" s="43"/>
      <c r="S9891" s="43"/>
      <c r="T9891" s="79"/>
      <c r="AT9891" s="25" t="s">
        <v>843</v>
      </c>
      <c r="AU9891" s="25" t="s">
        <v>84</v>
      </c>
    </row>
    <row r="9892" spans="2:65" s="1" customFormat="1" ht="16.5" customHeight="1">
      <c r="B9892" s="42"/>
      <c r="C9892" s="241" t="s">
        <v>4758</v>
      </c>
      <c r="D9892" s="241" t="s">
        <v>310</v>
      </c>
      <c r="E9892" s="242" t="s">
        <v>1324</v>
      </c>
      <c r="F9892" s="243" t="s">
        <v>1325</v>
      </c>
      <c r="G9892" s="244" t="s">
        <v>171</v>
      </c>
      <c r="H9892" s="245">
        <v>24.5</v>
      </c>
      <c r="I9892" s="246"/>
      <c r="J9892" s="247">
        <f>ROUND(I9892*H9892,2)</f>
        <v>0</v>
      </c>
      <c r="K9892" s="243" t="s">
        <v>21</v>
      </c>
      <c r="L9892" s="248"/>
      <c r="M9892" s="249" t="s">
        <v>21</v>
      </c>
      <c r="N9892" s="250" t="s">
        <v>48</v>
      </c>
      <c r="O9892" s="43"/>
      <c r="P9892" s="202">
        <f>O9892*H9892</f>
        <v>0</v>
      </c>
      <c r="Q9892" s="202">
        <v>0</v>
      </c>
      <c r="R9892" s="202">
        <f>Q9892*H9892</f>
        <v>0</v>
      </c>
      <c r="S9892" s="202">
        <v>0</v>
      </c>
      <c r="T9892" s="203">
        <f>S9892*H9892</f>
        <v>0</v>
      </c>
      <c r="AR9892" s="25" t="s">
        <v>228</v>
      </c>
      <c r="AT9892" s="25" t="s">
        <v>310</v>
      </c>
      <c r="AU9892" s="25" t="s">
        <v>84</v>
      </c>
      <c r="AY9892" s="25" t="s">
        <v>163</v>
      </c>
      <c r="BE9892" s="204">
        <f>IF(N9892="základní",J9892,0)</f>
        <v>0</v>
      </c>
      <c r="BF9892" s="204">
        <f>IF(N9892="snížená",J9892,0)</f>
        <v>0</v>
      </c>
      <c r="BG9892" s="204">
        <f>IF(N9892="zákl. přenesená",J9892,0)</f>
        <v>0</v>
      </c>
      <c r="BH9892" s="204">
        <f>IF(N9892="sníž. přenesená",J9892,0)</f>
        <v>0</v>
      </c>
      <c r="BI9892" s="204">
        <f>IF(N9892="nulová",J9892,0)</f>
        <v>0</v>
      </c>
      <c r="BJ9892" s="25" t="s">
        <v>98</v>
      </c>
      <c r="BK9892" s="204">
        <f>ROUND(I9892*H9892,2)</f>
        <v>0</v>
      </c>
      <c r="BL9892" s="25" t="s">
        <v>173</v>
      </c>
      <c r="BM9892" s="25" t="s">
        <v>8356</v>
      </c>
    </row>
    <row r="9893" spans="2:65" s="1" customFormat="1" ht="13.5">
      <c r="B9893" s="42"/>
      <c r="C9893" s="64"/>
      <c r="D9893" s="205" t="s">
        <v>175</v>
      </c>
      <c r="E9893" s="64"/>
      <c r="F9893" s="206" t="s">
        <v>1325</v>
      </c>
      <c r="G9893" s="64"/>
      <c r="H9893" s="64"/>
      <c r="I9893" s="164"/>
      <c r="J9893" s="64"/>
      <c r="K9893" s="64"/>
      <c r="L9893" s="62"/>
      <c r="M9893" s="207"/>
      <c r="N9893" s="43"/>
      <c r="O9893" s="43"/>
      <c r="P9893" s="43"/>
      <c r="Q9893" s="43"/>
      <c r="R9893" s="43"/>
      <c r="S9893" s="43"/>
      <c r="T9893" s="79"/>
      <c r="AT9893" s="25" t="s">
        <v>175</v>
      </c>
      <c r="AU9893" s="25" t="s">
        <v>84</v>
      </c>
    </row>
    <row r="9894" spans="2:65" s="1" customFormat="1" ht="67.5">
      <c r="B9894" s="42"/>
      <c r="C9894" s="64"/>
      <c r="D9894" s="205" t="s">
        <v>843</v>
      </c>
      <c r="E9894" s="64"/>
      <c r="F9894" s="208" t="s">
        <v>1326</v>
      </c>
      <c r="G9894" s="64"/>
      <c r="H9894" s="64"/>
      <c r="I9894" s="164"/>
      <c r="J9894" s="64"/>
      <c r="K9894" s="64"/>
      <c r="L9894" s="62"/>
      <c r="M9894" s="207"/>
      <c r="N9894" s="43"/>
      <c r="O9894" s="43"/>
      <c r="P9894" s="43"/>
      <c r="Q9894" s="43"/>
      <c r="R9894" s="43"/>
      <c r="S9894" s="43"/>
      <c r="T9894" s="79"/>
      <c r="AT9894" s="25" t="s">
        <v>843</v>
      </c>
      <c r="AU9894" s="25" t="s">
        <v>84</v>
      </c>
    </row>
    <row r="9895" spans="2:65" s="10" customFormat="1" ht="37.35" customHeight="1">
      <c r="B9895" s="177"/>
      <c r="C9895" s="178"/>
      <c r="D9895" s="179" t="s">
        <v>75</v>
      </c>
      <c r="E9895" s="180" t="s">
        <v>8357</v>
      </c>
      <c r="F9895" s="180" t="s">
        <v>8358</v>
      </c>
      <c r="G9895" s="178"/>
      <c r="H9895" s="178"/>
      <c r="I9895" s="181"/>
      <c r="J9895" s="182">
        <f>BK9895</f>
        <v>0</v>
      </c>
      <c r="K9895" s="178"/>
      <c r="L9895" s="183"/>
      <c r="M9895" s="184"/>
      <c r="N9895" s="185"/>
      <c r="O9895" s="185"/>
      <c r="P9895" s="186">
        <f>SUM(P9896:P10002)</f>
        <v>0</v>
      </c>
      <c r="Q9895" s="185"/>
      <c r="R9895" s="186">
        <f>SUM(R9896:R10002)</f>
        <v>0</v>
      </c>
      <c r="S9895" s="185"/>
      <c r="T9895" s="187">
        <f>SUM(T9896:T10002)</f>
        <v>0</v>
      </c>
      <c r="AR9895" s="188" t="s">
        <v>84</v>
      </c>
      <c r="AT9895" s="189" t="s">
        <v>75</v>
      </c>
      <c r="AU9895" s="189" t="s">
        <v>76</v>
      </c>
      <c r="AY9895" s="188" t="s">
        <v>163</v>
      </c>
      <c r="BK9895" s="190">
        <f>SUM(BK9896:BK10002)</f>
        <v>0</v>
      </c>
    </row>
    <row r="9896" spans="2:65" s="1" customFormat="1" ht="16.5" customHeight="1">
      <c r="B9896" s="42"/>
      <c r="C9896" s="193" t="s">
        <v>8359</v>
      </c>
      <c r="D9896" s="193" t="s">
        <v>168</v>
      </c>
      <c r="E9896" s="194" t="s">
        <v>1215</v>
      </c>
      <c r="F9896" s="195" t="s">
        <v>1216</v>
      </c>
      <c r="G9896" s="196" t="s">
        <v>184</v>
      </c>
      <c r="H9896" s="197">
        <v>13</v>
      </c>
      <c r="I9896" s="198"/>
      <c r="J9896" s="199">
        <f>ROUND(I9896*H9896,2)</f>
        <v>0</v>
      </c>
      <c r="K9896" s="195" t="s">
        <v>21</v>
      </c>
      <c r="L9896" s="62"/>
      <c r="M9896" s="200" t="s">
        <v>21</v>
      </c>
      <c r="N9896" s="201" t="s">
        <v>48</v>
      </c>
      <c r="O9896" s="43"/>
      <c r="P9896" s="202">
        <f>O9896*H9896</f>
        <v>0</v>
      </c>
      <c r="Q9896" s="202">
        <v>0</v>
      </c>
      <c r="R9896" s="202">
        <f>Q9896*H9896</f>
        <v>0</v>
      </c>
      <c r="S9896" s="202">
        <v>0</v>
      </c>
      <c r="T9896" s="203">
        <f>S9896*H9896</f>
        <v>0</v>
      </c>
      <c r="AR9896" s="25" t="s">
        <v>173</v>
      </c>
      <c r="AT9896" s="25" t="s">
        <v>168</v>
      </c>
      <c r="AU9896" s="25" t="s">
        <v>84</v>
      </c>
      <c r="AY9896" s="25" t="s">
        <v>163</v>
      </c>
      <c r="BE9896" s="204">
        <f>IF(N9896="základní",J9896,0)</f>
        <v>0</v>
      </c>
      <c r="BF9896" s="204">
        <f>IF(N9896="snížená",J9896,0)</f>
        <v>0</v>
      </c>
      <c r="BG9896" s="204">
        <f>IF(N9896="zákl. přenesená",J9896,0)</f>
        <v>0</v>
      </c>
      <c r="BH9896" s="204">
        <f>IF(N9896="sníž. přenesená",J9896,0)</f>
        <v>0</v>
      </c>
      <c r="BI9896" s="204">
        <f>IF(N9896="nulová",J9896,0)</f>
        <v>0</v>
      </c>
      <c r="BJ9896" s="25" t="s">
        <v>98</v>
      </c>
      <c r="BK9896" s="204">
        <f>ROUND(I9896*H9896,2)</f>
        <v>0</v>
      </c>
      <c r="BL9896" s="25" t="s">
        <v>173</v>
      </c>
      <c r="BM9896" s="25" t="s">
        <v>8360</v>
      </c>
    </row>
    <row r="9897" spans="2:65" s="1" customFormat="1" ht="13.5">
      <c r="B9897" s="42"/>
      <c r="C9897" s="64"/>
      <c r="D9897" s="205" t="s">
        <v>175</v>
      </c>
      <c r="E9897" s="64"/>
      <c r="F9897" s="206" t="s">
        <v>1216</v>
      </c>
      <c r="G9897" s="64"/>
      <c r="H9897" s="64"/>
      <c r="I9897" s="164"/>
      <c r="J9897" s="64"/>
      <c r="K9897" s="64"/>
      <c r="L9897" s="62"/>
      <c r="M9897" s="207"/>
      <c r="N9897" s="43"/>
      <c r="O9897" s="43"/>
      <c r="P9897" s="43"/>
      <c r="Q9897" s="43"/>
      <c r="R9897" s="43"/>
      <c r="S9897" s="43"/>
      <c r="T9897" s="79"/>
      <c r="AT9897" s="25" t="s">
        <v>175</v>
      </c>
      <c r="AU9897" s="25" t="s">
        <v>84</v>
      </c>
    </row>
    <row r="9898" spans="2:65" s="1" customFormat="1" ht="16.5" customHeight="1">
      <c r="B9898" s="42"/>
      <c r="C9898" s="193" t="s">
        <v>4762</v>
      </c>
      <c r="D9898" s="193" t="s">
        <v>168</v>
      </c>
      <c r="E9898" s="194" t="s">
        <v>1217</v>
      </c>
      <c r="F9898" s="195" t="s">
        <v>1218</v>
      </c>
      <c r="G9898" s="196" t="s">
        <v>184</v>
      </c>
      <c r="H9898" s="197">
        <v>9</v>
      </c>
      <c r="I9898" s="198"/>
      <c r="J9898" s="199">
        <f>ROUND(I9898*H9898,2)</f>
        <v>0</v>
      </c>
      <c r="K9898" s="195" t="s">
        <v>21</v>
      </c>
      <c r="L9898" s="62"/>
      <c r="M9898" s="200" t="s">
        <v>21</v>
      </c>
      <c r="N9898" s="201" t="s">
        <v>48</v>
      </c>
      <c r="O9898" s="43"/>
      <c r="P9898" s="202">
        <f>O9898*H9898</f>
        <v>0</v>
      </c>
      <c r="Q9898" s="202">
        <v>0</v>
      </c>
      <c r="R9898" s="202">
        <f>Q9898*H9898</f>
        <v>0</v>
      </c>
      <c r="S9898" s="202">
        <v>0</v>
      </c>
      <c r="T9898" s="203">
        <f>S9898*H9898</f>
        <v>0</v>
      </c>
      <c r="AR9898" s="25" t="s">
        <v>173</v>
      </c>
      <c r="AT9898" s="25" t="s">
        <v>168</v>
      </c>
      <c r="AU9898" s="25" t="s">
        <v>84</v>
      </c>
      <c r="AY9898" s="25" t="s">
        <v>163</v>
      </c>
      <c r="BE9898" s="204">
        <f>IF(N9898="základní",J9898,0)</f>
        <v>0</v>
      </c>
      <c r="BF9898" s="204">
        <f>IF(N9898="snížená",J9898,0)</f>
        <v>0</v>
      </c>
      <c r="BG9898" s="204">
        <f>IF(N9898="zákl. přenesená",J9898,0)</f>
        <v>0</v>
      </c>
      <c r="BH9898" s="204">
        <f>IF(N9898="sníž. přenesená",J9898,0)</f>
        <v>0</v>
      </c>
      <c r="BI9898" s="204">
        <f>IF(N9898="nulová",J9898,0)</f>
        <v>0</v>
      </c>
      <c r="BJ9898" s="25" t="s">
        <v>98</v>
      </c>
      <c r="BK9898" s="204">
        <f>ROUND(I9898*H9898,2)</f>
        <v>0</v>
      </c>
      <c r="BL9898" s="25" t="s">
        <v>173</v>
      </c>
      <c r="BM9898" s="25" t="s">
        <v>8361</v>
      </c>
    </row>
    <row r="9899" spans="2:65" s="1" customFormat="1" ht="13.5">
      <c r="B9899" s="42"/>
      <c r="C9899" s="64"/>
      <c r="D9899" s="205" t="s">
        <v>175</v>
      </c>
      <c r="E9899" s="64"/>
      <c r="F9899" s="206" t="s">
        <v>1218</v>
      </c>
      <c r="G9899" s="64"/>
      <c r="H9899" s="64"/>
      <c r="I9899" s="164"/>
      <c r="J9899" s="64"/>
      <c r="K9899" s="64"/>
      <c r="L9899" s="62"/>
      <c r="M9899" s="207"/>
      <c r="N9899" s="43"/>
      <c r="O9899" s="43"/>
      <c r="P9899" s="43"/>
      <c r="Q9899" s="43"/>
      <c r="R9899" s="43"/>
      <c r="S9899" s="43"/>
      <c r="T9899" s="79"/>
      <c r="AT9899" s="25" t="s">
        <v>175</v>
      </c>
      <c r="AU9899" s="25" t="s">
        <v>84</v>
      </c>
    </row>
    <row r="9900" spans="2:65" s="1" customFormat="1" ht="38.25" customHeight="1">
      <c r="B9900" s="42"/>
      <c r="C9900" s="193" t="s">
        <v>8362</v>
      </c>
      <c r="D9900" s="193" t="s">
        <v>168</v>
      </c>
      <c r="E9900" s="194" t="s">
        <v>1219</v>
      </c>
      <c r="F9900" s="195" t="s">
        <v>1220</v>
      </c>
      <c r="G9900" s="196" t="s">
        <v>184</v>
      </c>
      <c r="H9900" s="197">
        <v>10</v>
      </c>
      <c r="I9900" s="198"/>
      <c r="J9900" s="199">
        <f>ROUND(I9900*H9900,2)</f>
        <v>0</v>
      </c>
      <c r="K9900" s="195" t="s">
        <v>21</v>
      </c>
      <c r="L9900" s="62"/>
      <c r="M9900" s="200" t="s">
        <v>21</v>
      </c>
      <c r="N9900" s="201" t="s">
        <v>48</v>
      </c>
      <c r="O9900" s="43"/>
      <c r="P9900" s="202">
        <f>O9900*H9900</f>
        <v>0</v>
      </c>
      <c r="Q9900" s="202">
        <v>0</v>
      </c>
      <c r="R9900" s="202">
        <f>Q9900*H9900</f>
        <v>0</v>
      </c>
      <c r="S9900" s="202">
        <v>0</v>
      </c>
      <c r="T9900" s="203">
        <f>S9900*H9900</f>
        <v>0</v>
      </c>
      <c r="AR9900" s="25" t="s">
        <v>173</v>
      </c>
      <c r="AT9900" s="25" t="s">
        <v>168</v>
      </c>
      <c r="AU9900" s="25" t="s">
        <v>84</v>
      </c>
      <c r="AY9900" s="25" t="s">
        <v>163</v>
      </c>
      <c r="BE9900" s="204">
        <f>IF(N9900="základní",J9900,0)</f>
        <v>0</v>
      </c>
      <c r="BF9900" s="204">
        <f>IF(N9900="snížená",J9900,0)</f>
        <v>0</v>
      </c>
      <c r="BG9900" s="204">
        <f>IF(N9900="zákl. přenesená",J9900,0)</f>
        <v>0</v>
      </c>
      <c r="BH9900" s="204">
        <f>IF(N9900="sníž. přenesená",J9900,0)</f>
        <v>0</v>
      </c>
      <c r="BI9900" s="204">
        <f>IF(N9900="nulová",J9900,0)</f>
        <v>0</v>
      </c>
      <c r="BJ9900" s="25" t="s">
        <v>98</v>
      </c>
      <c r="BK9900" s="204">
        <f>ROUND(I9900*H9900,2)</f>
        <v>0</v>
      </c>
      <c r="BL9900" s="25" t="s">
        <v>173</v>
      </c>
      <c r="BM9900" s="25" t="s">
        <v>8363</v>
      </c>
    </row>
    <row r="9901" spans="2:65" s="1" customFormat="1" ht="27">
      <c r="B9901" s="42"/>
      <c r="C9901" s="64"/>
      <c r="D9901" s="205" t="s">
        <v>175</v>
      </c>
      <c r="E9901" s="64"/>
      <c r="F9901" s="206" t="s">
        <v>1220</v>
      </c>
      <c r="G9901" s="64"/>
      <c r="H9901" s="64"/>
      <c r="I9901" s="164"/>
      <c r="J9901" s="64"/>
      <c r="K9901" s="64"/>
      <c r="L9901" s="62"/>
      <c r="M9901" s="207"/>
      <c r="N9901" s="43"/>
      <c r="O9901" s="43"/>
      <c r="P9901" s="43"/>
      <c r="Q9901" s="43"/>
      <c r="R9901" s="43"/>
      <c r="S9901" s="43"/>
      <c r="T9901" s="79"/>
      <c r="AT9901" s="25" t="s">
        <v>175</v>
      </c>
      <c r="AU9901" s="25" t="s">
        <v>84</v>
      </c>
    </row>
    <row r="9902" spans="2:65" s="1" customFormat="1" ht="25.5" customHeight="1">
      <c r="B9902" s="42"/>
      <c r="C9902" s="193" t="s">
        <v>4763</v>
      </c>
      <c r="D9902" s="193" t="s">
        <v>168</v>
      </c>
      <c r="E9902" s="194" t="s">
        <v>1221</v>
      </c>
      <c r="F9902" s="195" t="s">
        <v>1222</v>
      </c>
      <c r="G9902" s="196" t="s">
        <v>184</v>
      </c>
      <c r="H9902" s="197">
        <v>3</v>
      </c>
      <c r="I9902" s="198"/>
      <c r="J9902" s="199">
        <f>ROUND(I9902*H9902,2)</f>
        <v>0</v>
      </c>
      <c r="K9902" s="195" t="s">
        <v>21</v>
      </c>
      <c r="L9902" s="62"/>
      <c r="M9902" s="200" t="s">
        <v>21</v>
      </c>
      <c r="N9902" s="201" t="s">
        <v>48</v>
      </c>
      <c r="O9902" s="43"/>
      <c r="P9902" s="202">
        <f>O9902*H9902</f>
        <v>0</v>
      </c>
      <c r="Q9902" s="202">
        <v>0</v>
      </c>
      <c r="R9902" s="202">
        <f>Q9902*H9902</f>
        <v>0</v>
      </c>
      <c r="S9902" s="202">
        <v>0</v>
      </c>
      <c r="T9902" s="203">
        <f>S9902*H9902</f>
        <v>0</v>
      </c>
      <c r="AR9902" s="25" t="s">
        <v>173</v>
      </c>
      <c r="AT9902" s="25" t="s">
        <v>168</v>
      </c>
      <c r="AU9902" s="25" t="s">
        <v>84</v>
      </c>
      <c r="AY9902" s="25" t="s">
        <v>163</v>
      </c>
      <c r="BE9902" s="204">
        <f>IF(N9902="základní",J9902,0)</f>
        <v>0</v>
      </c>
      <c r="BF9902" s="204">
        <f>IF(N9902="snížená",J9902,0)</f>
        <v>0</v>
      </c>
      <c r="BG9902" s="204">
        <f>IF(N9902="zákl. přenesená",J9902,0)</f>
        <v>0</v>
      </c>
      <c r="BH9902" s="204">
        <f>IF(N9902="sníž. přenesená",J9902,0)</f>
        <v>0</v>
      </c>
      <c r="BI9902" s="204">
        <f>IF(N9902="nulová",J9902,0)</f>
        <v>0</v>
      </c>
      <c r="BJ9902" s="25" t="s">
        <v>98</v>
      </c>
      <c r="BK9902" s="204">
        <f>ROUND(I9902*H9902,2)</f>
        <v>0</v>
      </c>
      <c r="BL9902" s="25" t="s">
        <v>173</v>
      </c>
      <c r="BM9902" s="25" t="s">
        <v>8364</v>
      </c>
    </row>
    <row r="9903" spans="2:65" s="1" customFormat="1" ht="27">
      <c r="B9903" s="42"/>
      <c r="C9903" s="64"/>
      <c r="D9903" s="205" t="s">
        <v>175</v>
      </c>
      <c r="E9903" s="64"/>
      <c r="F9903" s="206" t="s">
        <v>1222</v>
      </c>
      <c r="G9903" s="64"/>
      <c r="H9903" s="64"/>
      <c r="I9903" s="164"/>
      <c r="J9903" s="64"/>
      <c r="K9903" s="64"/>
      <c r="L9903" s="62"/>
      <c r="M9903" s="207"/>
      <c r="N9903" s="43"/>
      <c r="O9903" s="43"/>
      <c r="P9903" s="43"/>
      <c r="Q9903" s="43"/>
      <c r="R9903" s="43"/>
      <c r="S9903" s="43"/>
      <c r="T9903" s="79"/>
      <c r="AT9903" s="25" t="s">
        <v>175</v>
      </c>
      <c r="AU9903" s="25" t="s">
        <v>84</v>
      </c>
    </row>
    <row r="9904" spans="2:65" s="1" customFormat="1" ht="38.25" customHeight="1">
      <c r="B9904" s="42"/>
      <c r="C9904" s="193" t="s">
        <v>8365</v>
      </c>
      <c r="D9904" s="193" t="s">
        <v>168</v>
      </c>
      <c r="E9904" s="194" t="s">
        <v>1223</v>
      </c>
      <c r="F9904" s="195" t="s">
        <v>1224</v>
      </c>
      <c r="G9904" s="196" t="s">
        <v>184</v>
      </c>
      <c r="H9904" s="197">
        <v>10</v>
      </c>
      <c r="I9904" s="198"/>
      <c r="J9904" s="199">
        <f>ROUND(I9904*H9904,2)</f>
        <v>0</v>
      </c>
      <c r="K9904" s="195" t="s">
        <v>21</v>
      </c>
      <c r="L9904" s="62"/>
      <c r="M9904" s="200" t="s">
        <v>21</v>
      </c>
      <c r="N9904" s="201" t="s">
        <v>48</v>
      </c>
      <c r="O9904" s="43"/>
      <c r="P9904" s="202">
        <f>O9904*H9904</f>
        <v>0</v>
      </c>
      <c r="Q9904" s="202">
        <v>0</v>
      </c>
      <c r="R9904" s="202">
        <f>Q9904*H9904</f>
        <v>0</v>
      </c>
      <c r="S9904" s="202">
        <v>0</v>
      </c>
      <c r="T9904" s="203">
        <f>S9904*H9904</f>
        <v>0</v>
      </c>
      <c r="AR9904" s="25" t="s">
        <v>173</v>
      </c>
      <c r="AT9904" s="25" t="s">
        <v>168</v>
      </c>
      <c r="AU9904" s="25" t="s">
        <v>84</v>
      </c>
      <c r="AY9904" s="25" t="s">
        <v>163</v>
      </c>
      <c r="BE9904" s="204">
        <f>IF(N9904="základní",J9904,0)</f>
        <v>0</v>
      </c>
      <c r="BF9904" s="204">
        <f>IF(N9904="snížená",J9904,0)</f>
        <v>0</v>
      </c>
      <c r="BG9904" s="204">
        <f>IF(N9904="zákl. přenesená",J9904,0)</f>
        <v>0</v>
      </c>
      <c r="BH9904" s="204">
        <f>IF(N9904="sníž. přenesená",J9904,0)</f>
        <v>0</v>
      </c>
      <c r="BI9904" s="204">
        <f>IF(N9904="nulová",J9904,0)</f>
        <v>0</v>
      </c>
      <c r="BJ9904" s="25" t="s">
        <v>98</v>
      </c>
      <c r="BK9904" s="204">
        <f>ROUND(I9904*H9904,2)</f>
        <v>0</v>
      </c>
      <c r="BL9904" s="25" t="s">
        <v>173</v>
      </c>
      <c r="BM9904" s="25" t="s">
        <v>8366</v>
      </c>
    </row>
    <row r="9905" spans="2:65" s="1" customFormat="1" ht="27">
      <c r="B9905" s="42"/>
      <c r="C9905" s="64"/>
      <c r="D9905" s="205" t="s">
        <v>175</v>
      </c>
      <c r="E9905" s="64"/>
      <c r="F9905" s="206" t="s">
        <v>1224</v>
      </c>
      <c r="G9905" s="64"/>
      <c r="H9905" s="64"/>
      <c r="I9905" s="164"/>
      <c r="J9905" s="64"/>
      <c r="K9905" s="64"/>
      <c r="L9905" s="62"/>
      <c r="M9905" s="207"/>
      <c r="N9905" s="43"/>
      <c r="O9905" s="43"/>
      <c r="P9905" s="43"/>
      <c r="Q9905" s="43"/>
      <c r="R9905" s="43"/>
      <c r="S9905" s="43"/>
      <c r="T9905" s="79"/>
      <c r="AT9905" s="25" t="s">
        <v>175</v>
      </c>
      <c r="AU9905" s="25" t="s">
        <v>84</v>
      </c>
    </row>
    <row r="9906" spans="2:65" s="1" customFormat="1" ht="38.25" customHeight="1">
      <c r="B9906" s="42"/>
      <c r="C9906" s="193" t="s">
        <v>4765</v>
      </c>
      <c r="D9906" s="193" t="s">
        <v>168</v>
      </c>
      <c r="E9906" s="194" t="s">
        <v>1225</v>
      </c>
      <c r="F9906" s="195" t="s">
        <v>1226</v>
      </c>
      <c r="G9906" s="196" t="s">
        <v>184</v>
      </c>
      <c r="H9906" s="197">
        <v>3</v>
      </c>
      <c r="I9906" s="198"/>
      <c r="J9906" s="199">
        <f>ROUND(I9906*H9906,2)</f>
        <v>0</v>
      </c>
      <c r="K9906" s="195" t="s">
        <v>21</v>
      </c>
      <c r="L9906" s="62"/>
      <c r="M9906" s="200" t="s">
        <v>21</v>
      </c>
      <c r="N9906" s="201" t="s">
        <v>48</v>
      </c>
      <c r="O9906" s="43"/>
      <c r="P9906" s="202">
        <f>O9906*H9906</f>
        <v>0</v>
      </c>
      <c r="Q9906" s="202">
        <v>0</v>
      </c>
      <c r="R9906" s="202">
        <f>Q9906*H9906</f>
        <v>0</v>
      </c>
      <c r="S9906" s="202">
        <v>0</v>
      </c>
      <c r="T9906" s="203">
        <f>S9906*H9906</f>
        <v>0</v>
      </c>
      <c r="AR9906" s="25" t="s">
        <v>173</v>
      </c>
      <c r="AT9906" s="25" t="s">
        <v>168</v>
      </c>
      <c r="AU9906" s="25" t="s">
        <v>84</v>
      </c>
      <c r="AY9906" s="25" t="s">
        <v>163</v>
      </c>
      <c r="BE9906" s="204">
        <f>IF(N9906="základní",J9906,0)</f>
        <v>0</v>
      </c>
      <c r="BF9906" s="204">
        <f>IF(N9906="snížená",J9906,0)</f>
        <v>0</v>
      </c>
      <c r="BG9906" s="204">
        <f>IF(N9906="zákl. přenesená",J9906,0)</f>
        <v>0</v>
      </c>
      <c r="BH9906" s="204">
        <f>IF(N9906="sníž. přenesená",J9906,0)</f>
        <v>0</v>
      </c>
      <c r="BI9906" s="204">
        <f>IF(N9906="nulová",J9906,0)</f>
        <v>0</v>
      </c>
      <c r="BJ9906" s="25" t="s">
        <v>98</v>
      </c>
      <c r="BK9906" s="204">
        <f>ROUND(I9906*H9906,2)</f>
        <v>0</v>
      </c>
      <c r="BL9906" s="25" t="s">
        <v>173</v>
      </c>
      <c r="BM9906" s="25" t="s">
        <v>8367</v>
      </c>
    </row>
    <row r="9907" spans="2:65" s="1" customFormat="1" ht="27">
      <c r="B9907" s="42"/>
      <c r="C9907" s="64"/>
      <c r="D9907" s="205" t="s">
        <v>175</v>
      </c>
      <c r="E9907" s="64"/>
      <c r="F9907" s="206" t="s">
        <v>1226</v>
      </c>
      <c r="G9907" s="64"/>
      <c r="H9907" s="64"/>
      <c r="I9907" s="164"/>
      <c r="J9907" s="64"/>
      <c r="K9907" s="64"/>
      <c r="L9907" s="62"/>
      <c r="M9907" s="207"/>
      <c r="N9907" s="43"/>
      <c r="O9907" s="43"/>
      <c r="P9907" s="43"/>
      <c r="Q9907" s="43"/>
      <c r="R9907" s="43"/>
      <c r="S9907" s="43"/>
      <c r="T9907" s="79"/>
      <c r="AT9907" s="25" t="s">
        <v>175</v>
      </c>
      <c r="AU9907" s="25" t="s">
        <v>84</v>
      </c>
    </row>
    <row r="9908" spans="2:65" s="1" customFormat="1" ht="38.25" customHeight="1">
      <c r="B9908" s="42"/>
      <c r="C9908" s="193" t="s">
        <v>8368</v>
      </c>
      <c r="D9908" s="193" t="s">
        <v>168</v>
      </c>
      <c r="E9908" s="194" t="s">
        <v>1227</v>
      </c>
      <c r="F9908" s="195" t="s">
        <v>1228</v>
      </c>
      <c r="G9908" s="196" t="s">
        <v>184</v>
      </c>
      <c r="H9908" s="197">
        <v>1</v>
      </c>
      <c r="I9908" s="198"/>
      <c r="J9908" s="199">
        <f>ROUND(I9908*H9908,2)</f>
        <v>0</v>
      </c>
      <c r="K9908" s="195" t="s">
        <v>21</v>
      </c>
      <c r="L9908" s="62"/>
      <c r="M9908" s="200" t="s">
        <v>21</v>
      </c>
      <c r="N9908" s="201" t="s">
        <v>48</v>
      </c>
      <c r="O9908" s="43"/>
      <c r="P9908" s="202">
        <f>O9908*H9908</f>
        <v>0</v>
      </c>
      <c r="Q9908" s="202">
        <v>0</v>
      </c>
      <c r="R9908" s="202">
        <f>Q9908*H9908</f>
        <v>0</v>
      </c>
      <c r="S9908" s="202">
        <v>0</v>
      </c>
      <c r="T9908" s="203">
        <f>S9908*H9908</f>
        <v>0</v>
      </c>
      <c r="AR9908" s="25" t="s">
        <v>173</v>
      </c>
      <c r="AT9908" s="25" t="s">
        <v>168</v>
      </c>
      <c r="AU9908" s="25" t="s">
        <v>84</v>
      </c>
      <c r="AY9908" s="25" t="s">
        <v>163</v>
      </c>
      <c r="BE9908" s="204">
        <f>IF(N9908="základní",J9908,0)</f>
        <v>0</v>
      </c>
      <c r="BF9908" s="204">
        <f>IF(N9908="snížená",J9908,0)</f>
        <v>0</v>
      </c>
      <c r="BG9908" s="204">
        <f>IF(N9908="zákl. přenesená",J9908,0)</f>
        <v>0</v>
      </c>
      <c r="BH9908" s="204">
        <f>IF(N9908="sníž. přenesená",J9908,0)</f>
        <v>0</v>
      </c>
      <c r="BI9908" s="204">
        <f>IF(N9908="nulová",J9908,0)</f>
        <v>0</v>
      </c>
      <c r="BJ9908" s="25" t="s">
        <v>98</v>
      </c>
      <c r="BK9908" s="204">
        <f>ROUND(I9908*H9908,2)</f>
        <v>0</v>
      </c>
      <c r="BL9908" s="25" t="s">
        <v>173</v>
      </c>
      <c r="BM9908" s="25" t="s">
        <v>8369</v>
      </c>
    </row>
    <row r="9909" spans="2:65" s="1" customFormat="1" ht="27">
      <c r="B9909" s="42"/>
      <c r="C9909" s="64"/>
      <c r="D9909" s="205" t="s">
        <v>175</v>
      </c>
      <c r="E9909" s="64"/>
      <c r="F9909" s="206" t="s">
        <v>1228</v>
      </c>
      <c r="G9909" s="64"/>
      <c r="H9909" s="64"/>
      <c r="I9909" s="164"/>
      <c r="J9909" s="64"/>
      <c r="K9909" s="64"/>
      <c r="L9909" s="62"/>
      <c r="M9909" s="207"/>
      <c r="N9909" s="43"/>
      <c r="O9909" s="43"/>
      <c r="P9909" s="43"/>
      <c r="Q9909" s="43"/>
      <c r="R9909" s="43"/>
      <c r="S9909" s="43"/>
      <c r="T9909" s="79"/>
      <c r="AT9909" s="25" t="s">
        <v>175</v>
      </c>
      <c r="AU9909" s="25" t="s">
        <v>84</v>
      </c>
    </row>
    <row r="9910" spans="2:65" s="1" customFormat="1" ht="38.25" customHeight="1">
      <c r="B9910" s="42"/>
      <c r="C9910" s="193" t="s">
        <v>4766</v>
      </c>
      <c r="D9910" s="193" t="s">
        <v>168</v>
      </c>
      <c r="E9910" s="194" t="s">
        <v>1229</v>
      </c>
      <c r="F9910" s="195" t="s">
        <v>1230</v>
      </c>
      <c r="G9910" s="196" t="s">
        <v>288</v>
      </c>
      <c r="H9910" s="197">
        <v>15</v>
      </c>
      <c r="I9910" s="198"/>
      <c r="J9910" s="199">
        <f>ROUND(I9910*H9910,2)</f>
        <v>0</v>
      </c>
      <c r="K9910" s="195" t="s">
        <v>21</v>
      </c>
      <c r="L9910" s="62"/>
      <c r="M9910" s="200" t="s">
        <v>21</v>
      </c>
      <c r="N9910" s="201" t="s">
        <v>48</v>
      </c>
      <c r="O9910" s="43"/>
      <c r="P9910" s="202">
        <f>O9910*H9910</f>
        <v>0</v>
      </c>
      <c r="Q9910" s="202">
        <v>0</v>
      </c>
      <c r="R9910" s="202">
        <f>Q9910*H9910</f>
        <v>0</v>
      </c>
      <c r="S9910" s="202">
        <v>0</v>
      </c>
      <c r="T9910" s="203">
        <f>S9910*H9910</f>
        <v>0</v>
      </c>
      <c r="AR9910" s="25" t="s">
        <v>173</v>
      </c>
      <c r="AT9910" s="25" t="s">
        <v>168</v>
      </c>
      <c r="AU9910" s="25" t="s">
        <v>84</v>
      </c>
      <c r="AY9910" s="25" t="s">
        <v>163</v>
      </c>
      <c r="BE9910" s="204">
        <f>IF(N9910="základní",J9910,0)</f>
        <v>0</v>
      </c>
      <c r="BF9910" s="204">
        <f>IF(N9910="snížená",J9910,0)</f>
        <v>0</v>
      </c>
      <c r="BG9910" s="204">
        <f>IF(N9910="zákl. přenesená",J9910,0)</f>
        <v>0</v>
      </c>
      <c r="BH9910" s="204">
        <f>IF(N9910="sníž. přenesená",J9910,0)</f>
        <v>0</v>
      </c>
      <c r="BI9910" s="204">
        <f>IF(N9910="nulová",J9910,0)</f>
        <v>0</v>
      </c>
      <c r="BJ9910" s="25" t="s">
        <v>98</v>
      </c>
      <c r="BK9910" s="204">
        <f>ROUND(I9910*H9910,2)</f>
        <v>0</v>
      </c>
      <c r="BL9910" s="25" t="s">
        <v>173</v>
      </c>
      <c r="BM9910" s="25" t="s">
        <v>8370</v>
      </c>
    </row>
    <row r="9911" spans="2:65" s="1" customFormat="1" ht="27">
      <c r="B9911" s="42"/>
      <c r="C9911" s="64"/>
      <c r="D9911" s="205" t="s">
        <v>175</v>
      </c>
      <c r="E9911" s="64"/>
      <c r="F9911" s="206" t="s">
        <v>1230</v>
      </c>
      <c r="G9911" s="64"/>
      <c r="H9911" s="64"/>
      <c r="I9911" s="164"/>
      <c r="J9911" s="64"/>
      <c r="K9911" s="64"/>
      <c r="L9911" s="62"/>
      <c r="M9911" s="207"/>
      <c r="N9911" s="43"/>
      <c r="O9911" s="43"/>
      <c r="P9911" s="43"/>
      <c r="Q9911" s="43"/>
      <c r="R9911" s="43"/>
      <c r="S9911" s="43"/>
      <c r="T9911" s="79"/>
      <c r="AT9911" s="25" t="s">
        <v>175</v>
      </c>
      <c r="AU9911" s="25" t="s">
        <v>84</v>
      </c>
    </row>
    <row r="9912" spans="2:65" s="1" customFormat="1" ht="16.5" customHeight="1">
      <c r="B9912" s="42"/>
      <c r="C9912" s="193" t="s">
        <v>8371</v>
      </c>
      <c r="D9912" s="193" t="s">
        <v>168</v>
      </c>
      <c r="E9912" s="194" t="s">
        <v>1231</v>
      </c>
      <c r="F9912" s="195" t="s">
        <v>1232</v>
      </c>
      <c r="G9912" s="196" t="s">
        <v>1233</v>
      </c>
      <c r="H9912" s="197">
        <v>24</v>
      </c>
      <c r="I9912" s="198"/>
      <c r="J9912" s="199">
        <f>ROUND(I9912*H9912,2)</f>
        <v>0</v>
      </c>
      <c r="K9912" s="195" t="s">
        <v>21</v>
      </c>
      <c r="L9912" s="62"/>
      <c r="M9912" s="200" t="s">
        <v>21</v>
      </c>
      <c r="N9912" s="201" t="s">
        <v>48</v>
      </c>
      <c r="O9912" s="43"/>
      <c r="P9912" s="202">
        <f>O9912*H9912</f>
        <v>0</v>
      </c>
      <c r="Q9912" s="202">
        <v>0</v>
      </c>
      <c r="R9912" s="202">
        <f>Q9912*H9912</f>
        <v>0</v>
      </c>
      <c r="S9912" s="202">
        <v>0</v>
      </c>
      <c r="T9912" s="203">
        <f>S9912*H9912</f>
        <v>0</v>
      </c>
      <c r="AR9912" s="25" t="s">
        <v>173</v>
      </c>
      <c r="AT9912" s="25" t="s">
        <v>168</v>
      </c>
      <c r="AU9912" s="25" t="s">
        <v>84</v>
      </c>
      <c r="AY9912" s="25" t="s">
        <v>163</v>
      </c>
      <c r="BE9912" s="204">
        <f>IF(N9912="základní",J9912,0)</f>
        <v>0</v>
      </c>
      <c r="BF9912" s="204">
        <f>IF(N9912="snížená",J9912,0)</f>
        <v>0</v>
      </c>
      <c r="BG9912" s="204">
        <f>IF(N9912="zákl. přenesená",J9912,0)</f>
        <v>0</v>
      </c>
      <c r="BH9912" s="204">
        <f>IF(N9912="sníž. přenesená",J9912,0)</f>
        <v>0</v>
      </c>
      <c r="BI9912" s="204">
        <f>IF(N9912="nulová",J9912,0)</f>
        <v>0</v>
      </c>
      <c r="BJ9912" s="25" t="s">
        <v>98</v>
      </c>
      <c r="BK9912" s="204">
        <f>ROUND(I9912*H9912,2)</f>
        <v>0</v>
      </c>
      <c r="BL9912" s="25" t="s">
        <v>173</v>
      </c>
      <c r="BM9912" s="25" t="s">
        <v>8372</v>
      </c>
    </row>
    <row r="9913" spans="2:65" s="1" customFormat="1" ht="13.5">
      <c r="B9913" s="42"/>
      <c r="C9913" s="64"/>
      <c r="D9913" s="205" t="s">
        <v>175</v>
      </c>
      <c r="E9913" s="64"/>
      <c r="F9913" s="206" t="s">
        <v>1232</v>
      </c>
      <c r="G9913" s="64"/>
      <c r="H9913" s="64"/>
      <c r="I9913" s="164"/>
      <c r="J9913" s="64"/>
      <c r="K9913" s="64"/>
      <c r="L9913" s="62"/>
      <c r="M9913" s="207"/>
      <c r="N9913" s="43"/>
      <c r="O9913" s="43"/>
      <c r="P9913" s="43"/>
      <c r="Q9913" s="43"/>
      <c r="R9913" s="43"/>
      <c r="S9913" s="43"/>
      <c r="T9913" s="79"/>
      <c r="AT9913" s="25" t="s">
        <v>175</v>
      </c>
      <c r="AU9913" s="25" t="s">
        <v>84</v>
      </c>
    </row>
    <row r="9914" spans="2:65" s="1" customFormat="1" ht="38.25" customHeight="1">
      <c r="B9914" s="42"/>
      <c r="C9914" s="193" t="s">
        <v>4768</v>
      </c>
      <c r="D9914" s="193" t="s">
        <v>168</v>
      </c>
      <c r="E9914" s="194" t="s">
        <v>1234</v>
      </c>
      <c r="F9914" s="195" t="s">
        <v>1235</v>
      </c>
      <c r="G9914" s="196" t="s">
        <v>288</v>
      </c>
      <c r="H9914" s="197">
        <v>7</v>
      </c>
      <c r="I9914" s="198"/>
      <c r="J9914" s="199">
        <f>ROUND(I9914*H9914,2)</f>
        <v>0</v>
      </c>
      <c r="K9914" s="195" t="s">
        <v>21</v>
      </c>
      <c r="L9914" s="62"/>
      <c r="M9914" s="200" t="s">
        <v>21</v>
      </c>
      <c r="N9914" s="201" t="s">
        <v>48</v>
      </c>
      <c r="O9914" s="43"/>
      <c r="P9914" s="202">
        <f>O9914*H9914</f>
        <v>0</v>
      </c>
      <c r="Q9914" s="202">
        <v>0</v>
      </c>
      <c r="R9914" s="202">
        <f>Q9914*H9914</f>
        <v>0</v>
      </c>
      <c r="S9914" s="202">
        <v>0</v>
      </c>
      <c r="T9914" s="203">
        <f>S9914*H9914</f>
        <v>0</v>
      </c>
      <c r="AR9914" s="25" t="s">
        <v>173</v>
      </c>
      <c r="AT9914" s="25" t="s">
        <v>168</v>
      </c>
      <c r="AU9914" s="25" t="s">
        <v>84</v>
      </c>
      <c r="AY9914" s="25" t="s">
        <v>163</v>
      </c>
      <c r="BE9914" s="204">
        <f>IF(N9914="základní",J9914,0)</f>
        <v>0</v>
      </c>
      <c r="BF9914" s="204">
        <f>IF(N9914="snížená",J9914,0)</f>
        <v>0</v>
      </c>
      <c r="BG9914" s="204">
        <f>IF(N9914="zákl. přenesená",J9914,0)</f>
        <v>0</v>
      </c>
      <c r="BH9914" s="204">
        <f>IF(N9914="sníž. přenesená",J9914,0)</f>
        <v>0</v>
      </c>
      <c r="BI9914" s="204">
        <f>IF(N9914="nulová",J9914,0)</f>
        <v>0</v>
      </c>
      <c r="BJ9914" s="25" t="s">
        <v>98</v>
      </c>
      <c r="BK9914" s="204">
        <f>ROUND(I9914*H9914,2)</f>
        <v>0</v>
      </c>
      <c r="BL9914" s="25" t="s">
        <v>173</v>
      </c>
      <c r="BM9914" s="25" t="s">
        <v>8373</v>
      </c>
    </row>
    <row r="9915" spans="2:65" s="1" customFormat="1" ht="27">
      <c r="B9915" s="42"/>
      <c r="C9915" s="64"/>
      <c r="D9915" s="205" t="s">
        <v>175</v>
      </c>
      <c r="E9915" s="64"/>
      <c r="F9915" s="206" t="s">
        <v>1235</v>
      </c>
      <c r="G9915" s="64"/>
      <c r="H9915" s="64"/>
      <c r="I9915" s="164"/>
      <c r="J9915" s="64"/>
      <c r="K9915" s="64"/>
      <c r="L9915" s="62"/>
      <c r="M9915" s="207"/>
      <c r="N9915" s="43"/>
      <c r="O9915" s="43"/>
      <c r="P9915" s="43"/>
      <c r="Q9915" s="43"/>
      <c r="R9915" s="43"/>
      <c r="S9915" s="43"/>
      <c r="T9915" s="79"/>
      <c r="AT9915" s="25" t="s">
        <v>175</v>
      </c>
      <c r="AU9915" s="25" t="s">
        <v>84</v>
      </c>
    </row>
    <row r="9916" spans="2:65" s="1" customFormat="1" ht="38.25" customHeight="1">
      <c r="B9916" s="42"/>
      <c r="C9916" s="193" t="s">
        <v>8374</v>
      </c>
      <c r="D9916" s="193" t="s">
        <v>168</v>
      </c>
      <c r="E9916" s="194" t="s">
        <v>1236</v>
      </c>
      <c r="F9916" s="195" t="s">
        <v>1237</v>
      </c>
      <c r="G9916" s="196" t="s">
        <v>288</v>
      </c>
      <c r="H9916" s="197">
        <v>3</v>
      </c>
      <c r="I9916" s="198"/>
      <c r="J9916" s="199">
        <f>ROUND(I9916*H9916,2)</f>
        <v>0</v>
      </c>
      <c r="K9916" s="195" t="s">
        <v>21</v>
      </c>
      <c r="L9916" s="62"/>
      <c r="M9916" s="200" t="s">
        <v>21</v>
      </c>
      <c r="N9916" s="201" t="s">
        <v>48</v>
      </c>
      <c r="O9916" s="43"/>
      <c r="P9916" s="202">
        <f>O9916*H9916</f>
        <v>0</v>
      </c>
      <c r="Q9916" s="202">
        <v>0</v>
      </c>
      <c r="R9916" s="202">
        <f>Q9916*H9916</f>
        <v>0</v>
      </c>
      <c r="S9916" s="202">
        <v>0</v>
      </c>
      <c r="T9916" s="203">
        <f>S9916*H9916</f>
        <v>0</v>
      </c>
      <c r="AR9916" s="25" t="s">
        <v>173</v>
      </c>
      <c r="AT9916" s="25" t="s">
        <v>168</v>
      </c>
      <c r="AU9916" s="25" t="s">
        <v>84</v>
      </c>
      <c r="AY9916" s="25" t="s">
        <v>163</v>
      </c>
      <c r="BE9916" s="204">
        <f>IF(N9916="základní",J9916,0)</f>
        <v>0</v>
      </c>
      <c r="BF9916" s="204">
        <f>IF(N9916="snížená",J9916,0)</f>
        <v>0</v>
      </c>
      <c r="BG9916" s="204">
        <f>IF(N9916="zákl. přenesená",J9916,0)</f>
        <v>0</v>
      </c>
      <c r="BH9916" s="204">
        <f>IF(N9916="sníž. přenesená",J9916,0)</f>
        <v>0</v>
      </c>
      <c r="BI9916" s="204">
        <f>IF(N9916="nulová",J9916,0)</f>
        <v>0</v>
      </c>
      <c r="BJ9916" s="25" t="s">
        <v>98</v>
      </c>
      <c r="BK9916" s="204">
        <f>ROUND(I9916*H9916,2)</f>
        <v>0</v>
      </c>
      <c r="BL9916" s="25" t="s">
        <v>173</v>
      </c>
      <c r="BM9916" s="25" t="s">
        <v>8375</v>
      </c>
    </row>
    <row r="9917" spans="2:65" s="1" customFormat="1" ht="27">
      <c r="B9917" s="42"/>
      <c r="C9917" s="64"/>
      <c r="D9917" s="205" t="s">
        <v>175</v>
      </c>
      <c r="E9917" s="64"/>
      <c r="F9917" s="206" t="s">
        <v>1237</v>
      </c>
      <c r="G9917" s="64"/>
      <c r="H9917" s="64"/>
      <c r="I9917" s="164"/>
      <c r="J9917" s="64"/>
      <c r="K9917" s="64"/>
      <c r="L9917" s="62"/>
      <c r="M9917" s="207"/>
      <c r="N9917" s="43"/>
      <c r="O9917" s="43"/>
      <c r="P9917" s="43"/>
      <c r="Q9917" s="43"/>
      <c r="R9917" s="43"/>
      <c r="S9917" s="43"/>
      <c r="T9917" s="79"/>
      <c r="AT9917" s="25" t="s">
        <v>175</v>
      </c>
      <c r="AU9917" s="25" t="s">
        <v>84</v>
      </c>
    </row>
    <row r="9918" spans="2:65" s="1" customFormat="1" ht="25.5" customHeight="1">
      <c r="B9918" s="42"/>
      <c r="C9918" s="193" t="s">
        <v>4769</v>
      </c>
      <c r="D9918" s="193" t="s">
        <v>168</v>
      </c>
      <c r="E9918" s="194" t="s">
        <v>1238</v>
      </c>
      <c r="F9918" s="195" t="s">
        <v>1239</v>
      </c>
      <c r="G9918" s="196" t="s">
        <v>288</v>
      </c>
      <c r="H9918" s="197">
        <v>26</v>
      </c>
      <c r="I9918" s="198"/>
      <c r="J9918" s="199">
        <f>ROUND(I9918*H9918,2)</f>
        <v>0</v>
      </c>
      <c r="K9918" s="195" t="s">
        <v>21</v>
      </c>
      <c r="L9918" s="62"/>
      <c r="M9918" s="200" t="s">
        <v>21</v>
      </c>
      <c r="N9918" s="201" t="s">
        <v>48</v>
      </c>
      <c r="O9918" s="43"/>
      <c r="P9918" s="202">
        <f>O9918*H9918</f>
        <v>0</v>
      </c>
      <c r="Q9918" s="202">
        <v>0</v>
      </c>
      <c r="R9918" s="202">
        <f>Q9918*H9918</f>
        <v>0</v>
      </c>
      <c r="S9918" s="202">
        <v>0</v>
      </c>
      <c r="T9918" s="203">
        <f>S9918*H9918</f>
        <v>0</v>
      </c>
      <c r="AR9918" s="25" t="s">
        <v>173</v>
      </c>
      <c r="AT9918" s="25" t="s">
        <v>168</v>
      </c>
      <c r="AU9918" s="25" t="s">
        <v>84</v>
      </c>
      <c r="AY9918" s="25" t="s">
        <v>163</v>
      </c>
      <c r="BE9918" s="204">
        <f>IF(N9918="základní",J9918,0)</f>
        <v>0</v>
      </c>
      <c r="BF9918" s="204">
        <f>IF(N9918="snížená",J9918,0)</f>
        <v>0</v>
      </c>
      <c r="BG9918" s="204">
        <f>IF(N9918="zákl. přenesená",J9918,0)</f>
        <v>0</v>
      </c>
      <c r="BH9918" s="204">
        <f>IF(N9918="sníž. přenesená",J9918,0)</f>
        <v>0</v>
      </c>
      <c r="BI9918" s="204">
        <f>IF(N9918="nulová",J9918,0)</f>
        <v>0</v>
      </c>
      <c r="BJ9918" s="25" t="s">
        <v>98</v>
      </c>
      <c r="BK9918" s="204">
        <f>ROUND(I9918*H9918,2)</f>
        <v>0</v>
      </c>
      <c r="BL9918" s="25" t="s">
        <v>173</v>
      </c>
      <c r="BM9918" s="25" t="s">
        <v>8376</v>
      </c>
    </row>
    <row r="9919" spans="2:65" s="1" customFormat="1" ht="27">
      <c r="B9919" s="42"/>
      <c r="C9919" s="64"/>
      <c r="D9919" s="205" t="s">
        <v>175</v>
      </c>
      <c r="E9919" s="64"/>
      <c r="F9919" s="206" t="s">
        <v>1239</v>
      </c>
      <c r="G9919" s="64"/>
      <c r="H9919" s="64"/>
      <c r="I9919" s="164"/>
      <c r="J9919" s="64"/>
      <c r="K9919" s="64"/>
      <c r="L9919" s="62"/>
      <c r="M9919" s="207"/>
      <c r="N9919" s="43"/>
      <c r="O9919" s="43"/>
      <c r="P9919" s="43"/>
      <c r="Q9919" s="43"/>
      <c r="R9919" s="43"/>
      <c r="S9919" s="43"/>
      <c r="T9919" s="79"/>
      <c r="AT9919" s="25" t="s">
        <v>175</v>
      </c>
      <c r="AU9919" s="25" t="s">
        <v>84</v>
      </c>
    </row>
    <row r="9920" spans="2:65" s="1" customFormat="1" ht="25.5" customHeight="1">
      <c r="B9920" s="42"/>
      <c r="C9920" s="193" t="s">
        <v>8377</v>
      </c>
      <c r="D9920" s="193" t="s">
        <v>168</v>
      </c>
      <c r="E9920" s="194" t="s">
        <v>1240</v>
      </c>
      <c r="F9920" s="195" t="s">
        <v>1241</v>
      </c>
      <c r="G9920" s="196" t="s">
        <v>288</v>
      </c>
      <c r="H9920" s="197">
        <v>18</v>
      </c>
      <c r="I9920" s="198"/>
      <c r="J9920" s="199">
        <f>ROUND(I9920*H9920,2)</f>
        <v>0</v>
      </c>
      <c r="K9920" s="195" t="s">
        <v>21</v>
      </c>
      <c r="L9920" s="62"/>
      <c r="M9920" s="200" t="s">
        <v>21</v>
      </c>
      <c r="N9920" s="201" t="s">
        <v>48</v>
      </c>
      <c r="O9920" s="43"/>
      <c r="P9920" s="202">
        <f>O9920*H9920</f>
        <v>0</v>
      </c>
      <c r="Q9920" s="202">
        <v>0</v>
      </c>
      <c r="R9920" s="202">
        <f>Q9920*H9920</f>
        <v>0</v>
      </c>
      <c r="S9920" s="202">
        <v>0</v>
      </c>
      <c r="T9920" s="203">
        <f>S9920*H9920</f>
        <v>0</v>
      </c>
      <c r="AR9920" s="25" t="s">
        <v>173</v>
      </c>
      <c r="AT9920" s="25" t="s">
        <v>168</v>
      </c>
      <c r="AU9920" s="25" t="s">
        <v>84</v>
      </c>
      <c r="AY9920" s="25" t="s">
        <v>163</v>
      </c>
      <c r="BE9920" s="204">
        <f>IF(N9920="základní",J9920,0)</f>
        <v>0</v>
      </c>
      <c r="BF9920" s="204">
        <f>IF(N9920="snížená",J9920,0)</f>
        <v>0</v>
      </c>
      <c r="BG9920" s="204">
        <f>IF(N9920="zákl. přenesená",J9920,0)</f>
        <v>0</v>
      </c>
      <c r="BH9920" s="204">
        <f>IF(N9920="sníž. přenesená",J9920,0)</f>
        <v>0</v>
      </c>
      <c r="BI9920" s="204">
        <f>IF(N9920="nulová",J9920,0)</f>
        <v>0</v>
      </c>
      <c r="BJ9920" s="25" t="s">
        <v>98</v>
      </c>
      <c r="BK9920" s="204">
        <f>ROUND(I9920*H9920,2)</f>
        <v>0</v>
      </c>
      <c r="BL9920" s="25" t="s">
        <v>173</v>
      </c>
      <c r="BM9920" s="25" t="s">
        <v>8378</v>
      </c>
    </row>
    <row r="9921" spans="2:65" s="1" customFormat="1" ht="27">
      <c r="B9921" s="42"/>
      <c r="C9921" s="64"/>
      <c r="D9921" s="205" t="s">
        <v>175</v>
      </c>
      <c r="E9921" s="64"/>
      <c r="F9921" s="206" t="s">
        <v>1241</v>
      </c>
      <c r="G9921" s="64"/>
      <c r="H9921" s="64"/>
      <c r="I9921" s="164"/>
      <c r="J9921" s="64"/>
      <c r="K9921" s="64"/>
      <c r="L9921" s="62"/>
      <c r="M9921" s="207"/>
      <c r="N9921" s="43"/>
      <c r="O9921" s="43"/>
      <c r="P9921" s="43"/>
      <c r="Q9921" s="43"/>
      <c r="R9921" s="43"/>
      <c r="S9921" s="43"/>
      <c r="T9921" s="79"/>
      <c r="AT9921" s="25" t="s">
        <v>175</v>
      </c>
      <c r="AU9921" s="25" t="s">
        <v>84</v>
      </c>
    </row>
    <row r="9922" spans="2:65" s="1" customFormat="1" ht="25.5" customHeight="1">
      <c r="B9922" s="42"/>
      <c r="C9922" s="193" t="s">
        <v>4771</v>
      </c>
      <c r="D9922" s="193" t="s">
        <v>168</v>
      </c>
      <c r="E9922" s="194" t="s">
        <v>1242</v>
      </c>
      <c r="F9922" s="195" t="s">
        <v>1243</v>
      </c>
      <c r="G9922" s="196" t="s">
        <v>288</v>
      </c>
      <c r="H9922" s="197">
        <v>12</v>
      </c>
      <c r="I9922" s="198"/>
      <c r="J9922" s="199">
        <f>ROUND(I9922*H9922,2)</f>
        <v>0</v>
      </c>
      <c r="K9922" s="195" t="s">
        <v>21</v>
      </c>
      <c r="L9922" s="62"/>
      <c r="M9922" s="200" t="s">
        <v>21</v>
      </c>
      <c r="N9922" s="201" t="s">
        <v>48</v>
      </c>
      <c r="O9922" s="43"/>
      <c r="P9922" s="202">
        <f>O9922*H9922</f>
        <v>0</v>
      </c>
      <c r="Q9922" s="202">
        <v>0</v>
      </c>
      <c r="R9922" s="202">
        <f>Q9922*H9922</f>
        <v>0</v>
      </c>
      <c r="S9922" s="202">
        <v>0</v>
      </c>
      <c r="T9922" s="203">
        <f>S9922*H9922</f>
        <v>0</v>
      </c>
      <c r="AR9922" s="25" t="s">
        <v>173</v>
      </c>
      <c r="AT9922" s="25" t="s">
        <v>168</v>
      </c>
      <c r="AU9922" s="25" t="s">
        <v>84</v>
      </c>
      <c r="AY9922" s="25" t="s">
        <v>163</v>
      </c>
      <c r="BE9922" s="204">
        <f>IF(N9922="základní",J9922,0)</f>
        <v>0</v>
      </c>
      <c r="BF9922" s="204">
        <f>IF(N9922="snížená",J9922,0)</f>
        <v>0</v>
      </c>
      <c r="BG9922" s="204">
        <f>IF(N9922="zákl. přenesená",J9922,0)</f>
        <v>0</v>
      </c>
      <c r="BH9922" s="204">
        <f>IF(N9922="sníž. přenesená",J9922,0)</f>
        <v>0</v>
      </c>
      <c r="BI9922" s="204">
        <f>IF(N9922="nulová",J9922,0)</f>
        <v>0</v>
      </c>
      <c r="BJ9922" s="25" t="s">
        <v>98</v>
      </c>
      <c r="BK9922" s="204">
        <f>ROUND(I9922*H9922,2)</f>
        <v>0</v>
      </c>
      <c r="BL9922" s="25" t="s">
        <v>173</v>
      </c>
      <c r="BM9922" s="25" t="s">
        <v>8379</v>
      </c>
    </row>
    <row r="9923" spans="2:65" s="1" customFormat="1" ht="27">
      <c r="B9923" s="42"/>
      <c r="C9923" s="64"/>
      <c r="D9923" s="205" t="s">
        <v>175</v>
      </c>
      <c r="E9923" s="64"/>
      <c r="F9923" s="206" t="s">
        <v>1243</v>
      </c>
      <c r="G9923" s="64"/>
      <c r="H9923" s="64"/>
      <c r="I9923" s="164"/>
      <c r="J9923" s="64"/>
      <c r="K9923" s="64"/>
      <c r="L9923" s="62"/>
      <c r="M9923" s="207"/>
      <c r="N9923" s="43"/>
      <c r="O9923" s="43"/>
      <c r="P9923" s="43"/>
      <c r="Q9923" s="43"/>
      <c r="R9923" s="43"/>
      <c r="S9923" s="43"/>
      <c r="T9923" s="79"/>
      <c r="AT9923" s="25" t="s">
        <v>175</v>
      </c>
      <c r="AU9923" s="25" t="s">
        <v>84</v>
      </c>
    </row>
    <row r="9924" spans="2:65" s="1" customFormat="1" ht="25.5" customHeight="1">
      <c r="B9924" s="42"/>
      <c r="C9924" s="193" t="s">
        <v>8380</v>
      </c>
      <c r="D9924" s="193" t="s">
        <v>168</v>
      </c>
      <c r="E9924" s="194" t="s">
        <v>1244</v>
      </c>
      <c r="F9924" s="195" t="s">
        <v>1245</v>
      </c>
      <c r="G9924" s="196" t="s">
        <v>288</v>
      </c>
      <c r="H9924" s="197">
        <v>198</v>
      </c>
      <c r="I9924" s="198"/>
      <c r="J9924" s="199">
        <f>ROUND(I9924*H9924,2)</f>
        <v>0</v>
      </c>
      <c r="K9924" s="195" t="s">
        <v>21</v>
      </c>
      <c r="L9924" s="62"/>
      <c r="M9924" s="200" t="s">
        <v>21</v>
      </c>
      <c r="N9924" s="201" t="s">
        <v>48</v>
      </c>
      <c r="O9924" s="43"/>
      <c r="P9924" s="202">
        <f>O9924*H9924</f>
        <v>0</v>
      </c>
      <c r="Q9924" s="202">
        <v>0</v>
      </c>
      <c r="R9924" s="202">
        <f>Q9924*H9924</f>
        <v>0</v>
      </c>
      <c r="S9924" s="202">
        <v>0</v>
      </c>
      <c r="T9924" s="203">
        <f>S9924*H9924</f>
        <v>0</v>
      </c>
      <c r="AR9924" s="25" t="s">
        <v>173</v>
      </c>
      <c r="AT9924" s="25" t="s">
        <v>168</v>
      </c>
      <c r="AU9924" s="25" t="s">
        <v>84</v>
      </c>
      <c r="AY9924" s="25" t="s">
        <v>163</v>
      </c>
      <c r="BE9924" s="204">
        <f>IF(N9924="základní",J9924,0)</f>
        <v>0</v>
      </c>
      <c r="BF9924" s="204">
        <f>IF(N9924="snížená",J9924,0)</f>
        <v>0</v>
      </c>
      <c r="BG9924" s="204">
        <f>IF(N9924="zákl. přenesená",J9924,0)</f>
        <v>0</v>
      </c>
      <c r="BH9924" s="204">
        <f>IF(N9924="sníž. přenesená",J9924,0)</f>
        <v>0</v>
      </c>
      <c r="BI9924" s="204">
        <f>IF(N9924="nulová",J9924,0)</f>
        <v>0</v>
      </c>
      <c r="BJ9924" s="25" t="s">
        <v>98</v>
      </c>
      <c r="BK9924" s="204">
        <f>ROUND(I9924*H9924,2)</f>
        <v>0</v>
      </c>
      <c r="BL9924" s="25" t="s">
        <v>173</v>
      </c>
      <c r="BM9924" s="25" t="s">
        <v>8381</v>
      </c>
    </row>
    <row r="9925" spans="2:65" s="1" customFormat="1" ht="27">
      <c r="B9925" s="42"/>
      <c r="C9925" s="64"/>
      <c r="D9925" s="205" t="s">
        <v>175</v>
      </c>
      <c r="E9925" s="64"/>
      <c r="F9925" s="206" t="s">
        <v>1245</v>
      </c>
      <c r="G9925" s="64"/>
      <c r="H9925" s="64"/>
      <c r="I9925" s="164"/>
      <c r="J9925" s="64"/>
      <c r="K9925" s="64"/>
      <c r="L9925" s="62"/>
      <c r="M9925" s="207"/>
      <c r="N9925" s="43"/>
      <c r="O9925" s="43"/>
      <c r="P9925" s="43"/>
      <c r="Q9925" s="43"/>
      <c r="R9925" s="43"/>
      <c r="S9925" s="43"/>
      <c r="T9925" s="79"/>
      <c r="AT9925" s="25" t="s">
        <v>175</v>
      </c>
      <c r="AU9925" s="25" t="s">
        <v>84</v>
      </c>
    </row>
    <row r="9926" spans="2:65" s="1" customFormat="1" ht="38.25" customHeight="1">
      <c r="B9926" s="42"/>
      <c r="C9926" s="193" t="s">
        <v>4772</v>
      </c>
      <c r="D9926" s="193" t="s">
        <v>168</v>
      </c>
      <c r="E9926" s="194" t="s">
        <v>1246</v>
      </c>
      <c r="F9926" s="195" t="s">
        <v>1247</v>
      </c>
      <c r="G9926" s="196" t="s">
        <v>184</v>
      </c>
      <c r="H9926" s="197">
        <v>3</v>
      </c>
      <c r="I9926" s="198"/>
      <c r="J9926" s="199">
        <f>ROUND(I9926*H9926,2)</f>
        <v>0</v>
      </c>
      <c r="K9926" s="195" t="s">
        <v>21</v>
      </c>
      <c r="L9926" s="62"/>
      <c r="M9926" s="200" t="s">
        <v>21</v>
      </c>
      <c r="N9926" s="201" t="s">
        <v>48</v>
      </c>
      <c r="O9926" s="43"/>
      <c r="P9926" s="202">
        <f>O9926*H9926</f>
        <v>0</v>
      </c>
      <c r="Q9926" s="202">
        <v>0</v>
      </c>
      <c r="R9926" s="202">
        <f>Q9926*H9926</f>
        <v>0</v>
      </c>
      <c r="S9926" s="202">
        <v>0</v>
      </c>
      <c r="T9926" s="203">
        <f>S9926*H9926</f>
        <v>0</v>
      </c>
      <c r="AR9926" s="25" t="s">
        <v>173</v>
      </c>
      <c r="AT9926" s="25" t="s">
        <v>168</v>
      </c>
      <c r="AU9926" s="25" t="s">
        <v>84</v>
      </c>
      <c r="AY9926" s="25" t="s">
        <v>163</v>
      </c>
      <c r="BE9926" s="204">
        <f>IF(N9926="základní",J9926,0)</f>
        <v>0</v>
      </c>
      <c r="BF9926" s="204">
        <f>IF(N9926="snížená",J9926,0)</f>
        <v>0</v>
      </c>
      <c r="BG9926" s="204">
        <f>IF(N9926="zákl. přenesená",J9926,0)</f>
        <v>0</v>
      </c>
      <c r="BH9926" s="204">
        <f>IF(N9926="sníž. přenesená",J9926,0)</f>
        <v>0</v>
      </c>
      <c r="BI9926" s="204">
        <f>IF(N9926="nulová",J9926,0)</f>
        <v>0</v>
      </c>
      <c r="BJ9926" s="25" t="s">
        <v>98</v>
      </c>
      <c r="BK9926" s="204">
        <f>ROUND(I9926*H9926,2)</f>
        <v>0</v>
      </c>
      <c r="BL9926" s="25" t="s">
        <v>173</v>
      </c>
      <c r="BM9926" s="25" t="s">
        <v>8382</v>
      </c>
    </row>
    <row r="9927" spans="2:65" s="1" customFormat="1" ht="40.5">
      <c r="B9927" s="42"/>
      <c r="C9927" s="64"/>
      <c r="D9927" s="205" t="s">
        <v>175</v>
      </c>
      <c r="E9927" s="64"/>
      <c r="F9927" s="206" t="s">
        <v>1247</v>
      </c>
      <c r="G9927" s="64"/>
      <c r="H9927" s="64"/>
      <c r="I9927" s="164"/>
      <c r="J9927" s="64"/>
      <c r="K9927" s="64"/>
      <c r="L9927" s="62"/>
      <c r="M9927" s="207"/>
      <c r="N9927" s="43"/>
      <c r="O9927" s="43"/>
      <c r="P9927" s="43"/>
      <c r="Q9927" s="43"/>
      <c r="R9927" s="43"/>
      <c r="S9927" s="43"/>
      <c r="T9927" s="79"/>
      <c r="AT9927" s="25" t="s">
        <v>175</v>
      </c>
      <c r="AU9927" s="25" t="s">
        <v>84</v>
      </c>
    </row>
    <row r="9928" spans="2:65" s="1" customFormat="1" ht="38.25" customHeight="1">
      <c r="B9928" s="42"/>
      <c r="C9928" s="193" t="s">
        <v>8383</v>
      </c>
      <c r="D9928" s="193" t="s">
        <v>168</v>
      </c>
      <c r="E9928" s="194" t="s">
        <v>1248</v>
      </c>
      <c r="F9928" s="195" t="s">
        <v>1249</v>
      </c>
      <c r="G9928" s="196" t="s">
        <v>184</v>
      </c>
      <c r="H9928" s="197">
        <v>2</v>
      </c>
      <c r="I9928" s="198"/>
      <c r="J9928" s="199">
        <f>ROUND(I9928*H9928,2)</f>
        <v>0</v>
      </c>
      <c r="K9928" s="195" t="s">
        <v>21</v>
      </c>
      <c r="L9928" s="62"/>
      <c r="M9928" s="200" t="s">
        <v>21</v>
      </c>
      <c r="N9928" s="201" t="s">
        <v>48</v>
      </c>
      <c r="O9928" s="43"/>
      <c r="P9928" s="202">
        <f>O9928*H9928</f>
        <v>0</v>
      </c>
      <c r="Q9928" s="202">
        <v>0</v>
      </c>
      <c r="R9928" s="202">
        <f>Q9928*H9928</f>
        <v>0</v>
      </c>
      <c r="S9928" s="202">
        <v>0</v>
      </c>
      <c r="T9928" s="203">
        <f>S9928*H9928</f>
        <v>0</v>
      </c>
      <c r="AR9928" s="25" t="s">
        <v>173</v>
      </c>
      <c r="AT9928" s="25" t="s">
        <v>168</v>
      </c>
      <c r="AU9928" s="25" t="s">
        <v>84</v>
      </c>
      <c r="AY9928" s="25" t="s">
        <v>163</v>
      </c>
      <c r="BE9928" s="204">
        <f>IF(N9928="základní",J9928,0)</f>
        <v>0</v>
      </c>
      <c r="BF9928" s="204">
        <f>IF(N9928="snížená",J9928,0)</f>
        <v>0</v>
      </c>
      <c r="BG9928" s="204">
        <f>IF(N9928="zákl. přenesená",J9928,0)</f>
        <v>0</v>
      </c>
      <c r="BH9928" s="204">
        <f>IF(N9928="sníž. přenesená",J9928,0)</f>
        <v>0</v>
      </c>
      <c r="BI9928" s="204">
        <f>IF(N9928="nulová",J9928,0)</f>
        <v>0</v>
      </c>
      <c r="BJ9928" s="25" t="s">
        <v>98</v>
      </c>
      <c r="BK9928" s="204">
        <f>ROUND(I9928*H9928,2)</f>
        <v>0</v>
      </c>
      <c r="BL9928" s="25" t="s">
        <v>173</v>
      </c>
      <c r="BM9928" s="25" t="s">
        <v>8384</v>
      </c>
    </row>
    <row r="9929" spans="2:65" s="1" customFormat="1" ht="40.5">
      <c r="B9929" s="42"/>
      <c r="C9929" s="64"/>
      <c r="D9929" s="205" t="s">
        <v>175</v>
      </c>
      <c r="E9929" s="64"/>
      <c r="F9929" s="206" t="s">
        <v>1249</v>
      </c>
      <c r="G9929" s="64"/>
      <c r="H9929" s="64"/>
      <c r="I9929" s="164"/>
      <c r="J9929" s="64"/>
      <c r="K9929" s="64"/>
      <c r="L9929" s="62"/>
      <c r="M9929" s="207"/>
      <c r="N9929" s="43"/>
      <c r="O9929" s="43"/>
      <c r="P9929" s="43"/>
      <c r="Q9929" s="43"/>
      <c r="R9929" s="43"/>
      <c r="S9929" s="43"/>
      <c r="T9929" s="79"/>
      <c r="AT9929" s="25" t="s">
        <v>175</v>
      </c>
      <c r="AU9929" s="25" t="s">
        <v>84</v>
      </c>
    </row>
    <row r="9930" spans="2:65" s="1" customFormat="1" ht="16.5" customHeight="1">
      <c r="B9930" s="42"/>
      <c r="C9930" s="193" t="s">
        <v>4774</v>
      </c>
      <c r="D9930" s="193" t="s">
        <v>168</v>
      </c>
      <c r="E9930" s="194" t="s">
        <v>1250</v>
      </c>
      <c r="F9930" s="195" t="s">
        <v>1251</v>
      </c>
      <c r="G9930" s="196" t="s">
        <v>184</v>
      </c>
      <c r="H9930" s="197">
        <v>12</v>
      </c>
      <c r="I9930" s="198"/>
      <c r="J9930" s="199">
        <f>ROUND(I9930*H9930,2)</f>
        <v>0</v>
      </c>
      <c r="K9930" s="195" t="s">
        <v>21</v>
      </c>
      <c r="L9930" s="62"/>
      <c r="M9930" s="200" t="s">
        <v>21</v>
      </c>
      <c r="N9930" s="201" t="s">
        <v>48</v>
      </c>
      <c r="O9930" s="43"/>
      <c r="P9930" s="202">
        <f>O9930*H9930</f>
        <v>0</v>
      </c>
      <c r="Q9930" s="202">
        <v>0</v>
      </c>
      <c r="R9930" s="202">
        <f>Q9930*H9930</f>
        <v>0</v>
      </c>
      <c r="S9930" s="202">
        <v>0</v>
      </c>
      <c r="T9930" s="203">
        <f>S9930*H9930</f>
        <v>0</v>
      </c>
      <c r="AR9930" s="25" t="s">
        <v>173</v>
      </c>
      <c r="AT9930" s="25" t="s">
        <v>168</v>
      </c>
      <c r="AU9930" s="25" t="s">
        <v>84</v>
      </c>
      <c r="AY9930" s="25" t="s">
        <v>163</v>
      </c>
      <c r="BE9930" s="204">
        <f>IF(N9930="základní",J9930,0)</f>
        <v>0</v>
      </c>
      <c r="BF9930" s="204">
        <f>IF(N9930="snížená",J9930,0)</f>
        <v>0</v>
      </c>
      <c r="BG9930" s="204">
        <f>IF(N9930="zákl. přenesená",J9930,0)</f>
        <v>0</v>
      </c>
      <c r="BH9930" s="204">
        <f>IF(N9930="sníž. přenesená",J9930,0)</f>
        <v>0</v>
      </c>
      <c r="BI9930" s="204">
        <f>IF(N9930="nulová",J9930,0)</f>
        <v>0</v>
      </c>
      <c r="BJ9930" s="25" t="s">
        <v>98</v>
      </c>
      <c r="BK9930" s="204">
        <f>ROUND(I9930*H9930,2)</f>
        <v>0</v>
      </c>
      <c r="BL9930" s="25" t="s">
        <v>173</v>
      </c>
      <c r="BM9930" s="25" t="s">
        <v>8385</v>
      </c>
    </row>
    <row r="9931" spans="2:65" s="1" customFormat="1" ht="13.5">
      <c r="B9931" s="42"/>
      <c r="C9931" s="64"/>
      <c r="D9931" s="205" t="s">
        <v>175</v>
      </c>
      <c r="E9931" s="64"/>
      <c r="F9931" s="206" t="s">
        <v>1251</v>
      </c>
      <c r="G9931" s="64"/>
      <c r="H9931" s="64"/>
      <c r="I9931" s="164"/>
      <c r="J9931" s="64"/>
      <c r="K9931" s="64"/>
      <c r="L9931" s="62"/>
      <c r="M9931" s="207"/>
      <c r="N9931" s="43"/>
      <c r="O9931" s="43"/>
      <c r="P9931" s="43"/>
      <c r="Q9931" s="43"/>
      <c r="R9931" s="43"/>
      <c r="S9931" s="43"/>
      <c r="T9931" s="79"/>
      <c r="AT9931" s="25" t="s">
        <v>175</v>
      </c>
      <c r="AU9931" s="25" t="s">
        <v>84</v>
      </c>
    </row>
    <row r="9932" spans="2:65" s="1" customFormat="1" ht="16.5" customHeight="1">
      <c r="B9932" s="42"/>
      <c r="C9932" s="193" t="s">
        <v>8386</v>
      </c>
      <c r="D9932" s="193" t="s">
        <v>168</v>
      </c>
      <c r="E9932" s="194" t="s">
        <v>1252</v>
      </c>
      <c r="F9932" s="195" t="s">
        <v>1253</v>
      </c>
      <c r="G9932" s="196" t="s">
        <v>1254</v>
      </c>
      <c r="H9932" s="197">
        <v>36</v>
      </c>
      <c r="I9932" s="198"/>
      <c r="J9932" s="199">
        <f>ROUND(I9932*H9932,2)</f>
        <v>0</v>
      </c>
      <c r="K9932" s="195" t="s">
        <v>21</v>
      </c>
      <c r="L9932" s="62"/>
      <c r="M9932" s="200" t="s">
        <v>21</v>
      </c>
      <c r="N9932" s="201" t="s">
        <v>48</v>
      </c>
      <c r="O9932" s="43"/>
      <c r="P9932" s="202">
        <f>O9932*H9932</f>
        <v>0</v>
      </c>
      <c r="Q9932" s="202">
        <v>0</v>
      </c>
      <c r="R9932" s="202">
        <f>Q9932*H9932</f>
        <v>0</v>
      </c>
      <c r="S9932" s="202">
        <v>0</v>
      </c>
      <c r="T9932" s="203">
        <f>S9932*H9932</f>
        <v>0</v>
      </c>
      <c r="AR9932" s="25" t="s">
        <v>173</v>
      </c>
      <c r="AT9932" s="25" t="s">
        <v>168</v>
      </c>
      <c r="AU9932" s="25" t="s">
        <v>84</v>
      </c>
      <c r="AY9932" s="25" t="s">
        <v>163</v>
      </c>
      <c r="BE9932" s="204">
        <f>IF(N9932="základní",J9932,0)</f>
        <v>0</v>
      </c>
      <c r="BF9932" s="204">
        <f>IF(N9932="snížená",J9932,0)</f>
        <v>0</v>
      </c>
      <c r="BG9932" s="204">
        <f>IF(N9932="zákl. přenesená",J9932,0)</f>
        <v>0</v>
      </c>
      <c r="BH9932" s="204">
        <f>IF(N9932="sníž. přenesená",J9932,0)</f>
        <v>0</v>
      </c>
      <c r="BI9932" s="204">
        <f>IF(N9932="nulová",J9932,0)</f>
        <v>0</v>
      </c>
      <c r="BJ9932" s="25" t="s">
        <v>98</v>
      </c>
      <c r="BK9932" s="204">
        <f>ROUND(I9932*H9932,2)</f>
        <v>0</v>
      </c>
      <c r="BL9932" s="25" t="s">
        <v>173</v>
      </c>
      <c r="BM9932" s="25" t="s">
        <v>8387</v>
      </c>
    </row>
    <row r="9933" spans="2:65" s="1" customFormat="1" ht="13.5">
      <c r="B9933" s="42"/>
      <c r="C9933" s="64"/>
      <c r="D9933" s="205" t="s">
        <v>175</v>
      </c>
      <c r="E9933" s="64"/>
      <c r="F9933" s="206" t="s">
        <v>1253</v>
      </c>
      <c r="G9933" s="64"/>
      <c r="H9933" s="64"/>
      <c r="I9933" s="164"/>
      <c r="J9933" s="64"/>
      <c r="K9933" s="64"/>
      <c r="L9933" s="62"/>
      <c r="M9933" s="207"/>
      <c r="N9933" s="43"/>
      <c r="O9933" s="43"/>
      <c r="P9933" s="43"/>
      <c r="Q9933" s="43"/>
      <c r="R9933" s="43"/>
      <c r="S9933" s="43"/>
      <c r="T9933" s="79"/>
      <c r="AT9933" s="25" t="s">
        <v>175</v>
      </c>
      <c r="AU9933" s="25" t="s">
        <v>84</v>
      </c>
    </row>
    <row r="9934" spans="2:65" s="1" customFormat="1" ht="16.5" customHeight="1">
      <c r="B9934" s="42"/>
      <c r="C9934" s="193" t="s">
        <v>4775</v>
      </c>
      <c r="D9934" s="193" t="s">
        <v>168</v>
      </c>
      <c r="E9934" s="194" t="s">
        <v>1255</v>
      </c>
      <c r="F9934" s="195" t="s">
        <v>1256</v>
      </c>
      <c r="G9934" s="196" t="s">
        <v>184</v>
      </c>
      <c r="H9934" s="197">
        <v>12</v>
      </c>
      <c r="I9934" s="198"/>
      <c r="J9934" s="199">
        <f>ROUND(I9934*H9934,2)</f>
        <v>0</v>
      </c>
      <c r="K9934" s="195" t="s">
        <v>21</v>
      </c>
      <c r="L9934" s="62"/>
      <c r="M9934" s="200" t="s">
        <v>21</v>
      </c>
      <c r="N9934" s="201" t="s">
        <v>48</v>
      </c>
      <c r="O9934" s="43"/>
      <c r="P9934" s="202">
        <f>O9934*H9934</f>
        <v>0</v>
      </c>
      <c r="Q9934" s="202">
        <v>0</v>
      </c>
      <c r="R9934" s="202">
        <f>Q9934*H9934</f>
        <v>0</v>
      </c>
      <c r="S9934" s="202">
        <v>0</v>
      </c>
      <c r="T9934" s="203">
        <f>S9934*H9934</f>
        <v>0</v>
      </c>
      <c r="AR9934" s="25" t="s">
        <v>173</v>
      </c>
      <c r="AT9934" s="25" t="s">
        <v>168</v>
      </c>
      <c r="AU9934" s="25" t="s">
        <v>84</v>
      </c>
      <c r="AY9934" s="25" t="s">
        <v>163</v>
      </c>
      <c r="BE9934" s="204">
        <f>IF(N9934="základní",J9934,0)</f>
        <v>0</v>
      </c>
      <c r="BF9934" s="204">
        <f>IF(N9934="snížená",J9934,0)</f>
        <v>0</v>
      </c>
      <c r="BG9934" s="204">
        <f>IF(N9934="zákl. přenesená",J9934,0)</f>
        <v>0</v>
      </c>
      <c r="BH9934" s="204">
        <f>IF(N9934="sníž. přenesená",J9934,0)</f>
        <v>0</v>
      </c>
      <c r="BI9934" s="204">
        <f>IF(N9934="nulová",J9934,0)</f>
        <v>0</v>
      </c>
      <c r="BJ9934" s="25" t="s">
        <v>98</v>
      </c>
      <c r="BK9934" s="204">
        <f>ROUND(I9934*H9934,2)</f>
        <v>0</v>
      </c>
      <c r="BL9934" s="25" t="s">
        <v>173</v>
      </c>
      <c r="BM9934" s="25" t="s">
        <v>8388</v>
      </c>
    </row>
    <row r="9935" spans="2:65" s="1" customFormat="1" ht="13.5">
      <c r="B9935" s="42"/>
      <c r="C9935" s="64"/>
      <c r="D9935" s="205" t="s">
        <v>175</v>
      </c>
      <c r="E9935" s="64"/>
      <c r="F9935" s="206" t="s">
        <v>1256</v>
      </c>
      <c r="G9935" s="64"/>
      <c r="H9935" s="64"/>
      <c r="I9935" s="164"/>
      <c r="J9935" s="64"/>
      <c r="K9935" s="64"/>
      <c r="L9935" s="62"/>
      <c r="M9935" s="207"/>
      <c r="N9935" s="43"/>
      <c r="O9935" s="43"/>
      <c r="P9935" s="43"/>
      <c r="Q9935" s="43"/>
      <c r="R9935" s="43"/>
      <c r="S9935" s="43"/>
      <c r="T9935" s="79"/>
      <c r="AT9935" s="25" t="s">
        <v>175</v>
      </c>
      <c r="AU9935" s="25" t="s">
        <v>84</v>
      </c>
    </row>
    <row r="9936" spans="2:65" s="1" customFormat="1" ht="16.5" customHeight="1">
      <c r="B9936" s="42"/>
      <c r="C9936" s="193" t="s">
        <v>8389</v>
      </c>
      <c r="D9936" s="193" t="s">
        <v>168</v>
      </c>
      <c r="E9936" s="194" t="s">
        <v>1257</v>
      </c>
      <c r="F9936" s="195" t="s">
        <v>1258</v>
      </c>
      <c r="G9936" s="196" t="s">
        <v>1259</v>
      </c>
      <c r="H9936" s="197">
        <v>12</v>
      </c>
      <c r="I9936" s="198"/>
      <c r="J9936" s="199">
        <f>ROUND(I9936*H9936,2)</f>
        <v>0</v>
      </c>
      <c r="K9936" s="195" t="s">
        <v>21</v>
      </c>
      <c r="L9936" s="62"/>
      <c r="M9936" s="200" t="s">
        <v>21</v>
      </c>
      <c r="N9936" s="201" t="s">
        <v>48</v>
      </c>
      <c r="O9936" s="43"/>
      <c r="P9936" s="202">
        <f>O9936*H9936</f>
        <v>0</v>
      </c>
      <c r="Q9936" s="202">
        <v>0</v>
      </c>
      <c r="R9936" s="202">
        <f>Q9936*H9936</f>
        <v>0</v>
      </c>
      <c r="S9936" s="202">
        <v>0</v>
      </c>
      <c r="T9936" s="203">
        <f>S9936*H9936</f>
        <v>0</v>
      </c>
      <c r="AR9936" s="25" t="s">
        <v>173</v>
      </c>
      <c r="AT9936" s="25" t="s">
        <v>168</v>
      </c>
      <c r="AU9936" s="25" t="s">
        <v>84</v>
      </c>
      <c r="AY9936" s="25" t="s">
        <v>163</v>
      </c>
      <c r="BE9936" s="204">
        <f>IF(N9936="základní",J9936,0)</f>
        <v>0</v>
      </c>
      <c r="BF9936" s="204">
        <f>IF(N9936="snížená",J9936,0)</f>
        <v>0</v>
      </c>
      <c r="BG9936" s="204">
        <f>IF(N9936="zákl. přenesená",J9936,0)</f>
        <v>0</v>
      </c>
      <c r="BH9936" s="204">
        <f>IF(N9936="sníž. přenesená",J9936,0)</f>
        <v>0</v>
      </c>
      <c r="BI9936" s="204">
        <f>IF(N9936="nulová",J9936,0)</f>
        <v>0</v>
      </c>
      <c r="BJ9936" s="25" t="s">
        <v>98</v>
      </c>
      <c r="BK9936" s="204">
        <f>ROUND(I9936*H9936,2)</f>
        <v>0</v>
      </c>
      <c r="BL9936" s="25" t="s">
        <v>173</v>
      </c>
      <c r="BM9936" s="25" t="s">
        <v>8390</v>
      </c>
    </row>
    <row r="9937" spans="2:65" s="1" customFormat="1" ht="13.5">
      <c r="B9937" s="42"/>
      <c r="C9937" s="64"/>
      <c r="D9937" s="205" t="s">
        <v>175</v>
      </c>
      <c r="E9937" s="64"/>
      <c r="F9937" s="206" t="s">
        <v>1258</v>
      </c>
      <c r="G9937" s="64"/>
      <c r="H9937" s="64"/>
      <c r="I9937" s="164"/>
      <c r="J9937" s="64"/>
      <c r="K9937" s="64"/>
      <c r="L9937" s="62"/>
      <c r="M9937" s="207"/>
      <c r="N9937" s="43"/>
      <c r="O9937" s="43"/>
      <c r="P9937" s="43"/>
      <c r="Q9937" s="43"/>
      <c r="R9937" s="43"/>
      <c r="S9937" s="43"/>
      <c r="T9937" s="79"/>
      <c r="AT9937" s="25" t="s">
        <v>175</v>
      </c>
      <c r="AU9937" s="25" t="s">
        <v>84</v>
      </c>
    </row>
    <row r="9938" spans="2:65" s="1" customFormat="1" ht="16.5" customHeight="1">
      <c r="B9938" s="42"/>
      <c r="C9938" s="193" t="s">
        <v>4777</v>
      </c>
      <c r="D9938" s="193" t="s">
        <v>168</v>
      </c>
      <c r="E9938" s="194" t="s">
        <v>1260</v>
      </c>
      <c r="F9938" s="195" t="s">
        <v>1261</v>
      </c>
      <c r="G9938" s="196" t="s">
        <v>288</v>
      </c>
      <c r="H9938" s="197">
        <v>198</v>
      </c>
      <c r="I9938" s="198"/>
      <c r="J9938" s="199">
        <f>ROUND(I9938*H9938,2)</f>
        <v>0</v>
      </c>
      <c r="K9938" s="195" t="s">
        <v>21</v>
      </c>
      <c r="L9938" s="62"/>
      <c r="M9938" s="200" t="s">
        <v>21</v>
      </c>
      <c r="N9938" s="201" t="s">
        <v>48</v>
      </c>
      <c r="O9938" s="43"/>
      <c r="P9938" s="202">
        <f>O9938*H9938</f>
        <v>0</v>
      </c>
      <c r="Q9938" s="202">
        <v>0</v>
      </c>
      <c r="R9938" s="202">
        <f>Q9938*H9938</f>
        <v>0</v>
      </c>
      <c r="S9938" s="202">
        <v>0</v>
      </c>
      <c r="T9938" s="203">
        <f>S9938*H9938</f>
        <v>0</v>
      </c>
      <c r="AR9938" s="25" t="s">
        <v>173</v>
      </c>
      <c r="AT9938" s="25" t="s">
        <v>168</v>
      </c>
      <c r="AU9938" s="25" t="s">
        <v>84</v>
      </c>
      <c r="AY9938" s="25" t="s">
        <v>163</v>
      </c>
      <c r="BE9938" s="204">
        <f>IF(N9938="základní",J9938,0)</f>
        <v>0</v>
      </c>
      <c r="BF9938" s="204">
        <f>IF(N9938="snížená",J9938,0)</f>
        <v>0</v>
      </c>
      <c r="BG9938" s="204">
        <f>IF(N9938="zákl. přenesená",J9938,0)</f>
        <v>0</v>
      </c>
      <c r="BH9938" s="204">
        <f>IF(N9938="sníž. přenesená",J9938,0)</f>
        <v>0</v>
      </c>
      <c r="BI9938" s="204">
        <f>IF(N9938="nulová",J9938,0)</f>
        <v>0</v>
      </c>
      <c r="BJ9938" s="25" t="s">
        <v>98</v>
      </c>
      <c r="BK9938" s="204">
        <f>ROUND(I9938*H9938,2)</f>
        <v>0</v>
      </c>
      <c r="BL9938" s="25" t="s">
        <v>173</v>
      </c>
      <c r="BM9938" s="25" t="s">
        <v>8391</v>
      </c>
    </row>
    <row r="9939" spans="2:65" s="1" customFormat="1" ht="13.5">
      <c r="B9939" s="42"/>
      <c r="C9939" s="64"/>
      <c r="D9939" s="205" t="s">
        <v>175</v>
      </c>
      <c r="E9939" s="64"/>
      <c r="F9939" s="206" t="s">
        <v>1261</v>
      </c>
      <c r="G9939" s="64"/>
      <c r="H9939" s="64"/>
      <c r="I9939" s="164"/>
      <c r="J9939" s="64"/>
      <c r="K9939" s="64"/>
      <c r="L9939" s="62"/>
      <c r="M9939" s="207"/>
      <c r="N9939" s="43"/>
      <c r="O9939" s="43"/>
      <c r="P9939" s="43"/>
      <c r="Q9939" s="43"/>
      <c r="R9939" s="43"/>
      <c r="S9939" s="43"/>
      <c r="T9939" s="79"/>
      <c r="AT9939" s="25" t="s">
        <v>175</v>
      </c>
      <c r="AU9939" s="25" t="s">
        <v>84</v>
      </c>
    </row>
    <row r="9940" spans="2:65" s="1" customFormat="1" ht="16.5" customHeight="1">
      <c r="B9940" s="42"/>
      <c r="C9940" s="193" t="s">
        <v>8392</v>
      </c>
      <c r="D9940" s="193" t="s">
        <v>168</v>
      </c>
      <c r="E9940" s="194" t="s">
        <v>1262</v>
      </c>
      <c r="F9940" s="195" t="s">
        <v>1263</v>
      </c>
      <c r="G9940" s="196" t="s">
        <v>184</v>
      </c>
      <c r="H9940" s="197">
        <v>12</v>
      </c>
      <c r="I9940" s="198"/>
      <c r="J9940" s="199">
        <f>ROUND(I9940*H9940,2)</f>
        <v>0</v>
      </c>
      <c r="K9940" s="195" t="s">
        <v>21</v>
      </c>
      <c r="L9940" s="62"/>
      <c r="M9940" s="200" t="s">
        <v>21</v>
      </c>
      <c r="N9940" s="201" t="s">
        <v>48</v>
      </c>
      <c r="O9940" s="43"/>
      <c r="P9940" s="202">
        <f>O9940*H9940</f>
        <v>0</v>
      </c>
      <c r="Q9940" s="202">
        <v>0</v>
      </c>
      <c r="R9940" s="202">
        <f>Q9940*H9940</f>
        <v>0</v>
      </c>
      <c r="S9940" s="202">
        <v>0</v>
      </c>
      <c r="T9940" s="203">
        <f>S9940*H9940</f>
        <v>0</v>
      </c>
      <c r="AR9940" s="25" t="s">
        <v>173</v>
      </c>
      <c r="AT9940" s="25" t="s">
        <v>168</v>
      </c>
      <c r="AU9940" s="25" t="s">
        <v>84</v>
      </c>
      <c r="AY9940" s="25" t="s">
        <v>163</v>
      </c>
      <c r="BE9940" s="204">
        <f>IF(N9940="základní",J9940,0)</f>
        <v>0</v>
      </c>
      <c r="BF9940" s="204">
        <f>IF(N9940="snížená",J9940,0)</f>
        <v>0</v>
      </c>
      <c r="BG9940" s="204">
        <f>IF(N9940="zákl. přenesená",J9940,0)</f>
        <v>0</v>
      </c>
      <c r="BH9940" s="204">
        <f>IF(N9940="sníž. přenesená",J9940,0)</f>
        <v>0</v>
      </c>
      <c r="BI9940" s="204">
        <f>IF(N9940="nulová",J9940,0)</f>
        <v>0</v>
      </c>
      <c r="BJ9940" s="25" t="s">
        <v>98</v>
      </c>
      <c r="BK9940" s="204">
        <f>ROUND(I9940*H9940,2)</f>
        <v>0</v>
      </c>
      <c r="BL9940" s="25" t="s">
        <v>173</v>
      </c>
      <c r="BM9940" s="25" t="s">
        <v>8393</v>
      </c>
    </row>
    <row r="9941" spans="2:65" s="1" customFormat="1" ht="13.5">
      <c r="B9941" s="42"/>
      <c r="C9941" s="64"/>
      <c r="D9941" s="205" t="s">
        <v>175</v>
      </c>
      <c r="E9941" s="64"/>
      <c r="F9941" s="206" t="s">
        <v>1263</v>
      </c>
      <c r="G9941" s="64"/>
      <c r="H9941" s="64"/>
      <c r="I9941" s="164"/>
      <c r="J9941" s="64"/>
      <c r="K9941" s="64"/>
      <c r="L9941" s="62"/>
      <c r="M9941" s="207"/>
      <c r="N9941" s="43"/>
      <c r="O9941" s="43"/>
      <c r="P9941" s="43"/>
      <c r="Q9941" s="43"/>
      <c r="R9941" s="43"/>
      <c r="S9941" s="43"/>
      <c r="T9941" s="79"/>
      <c r="AT9941" s="25" t="s">
        <v>175</v>
      </c>
      <c r="AU9941" s="25" t="s">
        <v>84</v>
      </c>
    </row>
    <row r="9942" spans="2:65" s="1" customFormat="1" ht="16.5" customHeight="1">
      <c r="B9942" s="42"/>
      <c r="C9942" s="193" t="s">
        <v>4778</v>
      </c>
      <c r="D9942" s="193" t="s">
        <v>168</v>
      </c>
      <c r="E9942" s="194" t="s">
        <v>1264</v>
      </c>
      <c r="F9942" s="195" t="s">
        <v>1265</v>
      </c>
      <c r="G9942" s="196" t="s">
        <v>288</v>
      </c>
      <c r="H9942" s="197">
        <v>26</v>
      </c>
      <c r="I9942" s="198"/>
      <c r="J9942" s="199">
        <f>ROUND(I9942*H9942,2)</f>
        <v>0</v>
      </c>
      <c r="K9942" s="195" t="s">
        <v>21</v>
      </c>
      <c r="L9942" s="62"/>
      <c r="M9942" s="200" t="s">
        <v>21</v>
      </c>
      <c r="N9942" s="201" t="s">
        <v>48</v>
      </c>
      <c r="O9942" s="43"/>
      <c r="P9942" s="202">
        <f>O9942*H9942</f>
        <v>0</v>
      </c>
      <c r="Q9942" s="202">
        <v>0</v>
      </c>
      <c r="R9942" s="202">
        <f>Q9942*H9942</f>
        <v>0</v>
      </c>
      <c r="S9942" s="202">
        <v>0</v>
      </c>
      <c r="T9942" s="203">
        <f>S9942*H9942</f>
        <v>0</v>
      </c>
      <c r="AR9942" s="25" t="s">
        <v>173</v>
      </c>
      <c r="AT9942" s="25" t="s">
        <v>168</v>
      </c>
      <c r="AU9942" s="25" t="s">
        <v>84</v>
      </c>
      <c r="AY9942" s="25" t="s">
        <v>163</v>
      </c>
      <c r="BE9942" s="204">
        <f>IF(N9942="základní",J9942,0)</f>
        <v>0</v>
      </c>
      <c r="BF9942" s="204">
        <f>IF(N9942="snížená",J9942,0)</f>
        <v>0</v>
      </c>
      <c r="BG9942" s="204">
        <f>IF(N9942="zákl. přenesená",J9942,0)</f>
        <v>0</v>
      </c>
      <c r="BH9942" s="204">
        <f>IF(N9942="sníž. přenesená",J9942,0)</f>
        <v>0</v>
      </c>
      <c r="BI9942" s="204">
        <f>IF(N9942="nulová",J9942,0)</f>
        <v>0</v>
      </c>
      <c r="BJ9942" s="25" t="s">
        <v>98</v>
      </c>
      <c r="BK9942" s="204">
        <f>ROUND(I9942*H9942,2)</f>
        <v>0</v>
      </c>
      <c r="BL9942" s="25" t="s">
        <v>173</v>
      </c>
      <c r="BM9942" s="25" t="s">
        <v>8394</v>
      </c>
    </row>
    <row r="9943" spans="2:65" s="1" customFormat="1" ht="13.5">
      <c r="B9943" s="42"/>
      <c r="C9943" s="64"/>
      <c r="D9943" s="205" t="s">
        <v>175</v>
      </c>
      <c r="E9943" s="64"/>
      <c r="F9943" s="206" t="s">
        <v>1265</v>
      </c>
      <c r="G9943" s="64"/>
      <c r="H9943" s="64"/>
      <c r="I9943" s="164"/>
      <c r="J9943" s="64"/>
      <c r="K9943" s="64"/>
      <c r="L9943" s="62"/>
      <c r="M9943" s="207"/>
      <c r="N9943" s="43"/>
      <c r="O9943" s="43"/>
      <c r="P9943" s="43"/>
      <c r="Q9943" s="43"/>
      <c r="R9943" s="43"/>
      <c r="S9943" s="43"/>
      <c r="T9943" s="79"/>
      <c r="AT9943" s="25" t="s">
        <v>175</v>
      </c>
      <c r="AU9943" s="25" t="s">
        <v>84</v>
      </c>
    </row>
    <row r="9944" spans="2:65" s="1" customFormat="1" ht="16.5" customHeight="1">
      <c r="B9944" s="42"/>
      <c r="C9944" s="193" t="s">
        <v>8395</v>
      </c>
      <c r="D9944" s="193" t="s">
        <v>168</v>
      </c>
      <c r="E9944" s="194" t="s">
        <v>1266</v>
      </c>
      <c r="F9944" s="195" t="s">
        <v>1267</v>
      </c>
      <c r="G9944" s="196" t="s">
        <v>288</v>
      </c>
      <c r="H9944" s="197">
        <v>18</v>
      </c>
      <c r="I9944" s="198"/>
      <c r="J9944" s="199">
        <f>ROUND(I9944*H9944,2)</f>
        <v>0</v>
      </c>
      <c r="K9944" s="195" t="s">
        <v>21</v>
      </c>
      <c r="L9944" s="62"/>
      <c r="M9944" s="200" t="s">
        <v>21</v>
      </c>
      <c r="N9944" s="201" t="s">
        <v>48</v>
      </c>
      <c r="O9944" s="43"/>
      <c r="P9944" s="202">
        <f>O9944*H9944</f>
        <v>0</v>
      </c>
      <c r="Q9944" s="202">
        <v>0</v>
      </c>
      <c r="R9944" s="202">
        <f>Q9944*H9944</f>
        <v>0</v>
      </c>
      <c r="S9944" s="202">
        <v>0</v>
      </c>
      <c r="T9944" s="203">
        <f>S9944*H9944</f>
        <v>0</v>
      </c>
      <c r="AR9944" s="25" t="s">
        <v>173</v>
      </c>
      <c r="AT9944" s="25" t="s">
        <v>168</v>
      </c>
      <c r="AU9944" s="25" t="s">
        <v>84</v>
      </c>
      <c r="AY9944" s="25" t="s">
        <v>163</v>
      </c>
      <c r="BE9944" s="204">
        <f>IF(N9944="základní",J9944,0)</f>
        <v>0</v>
      </c>
      <c r="BF9944" s="204">
        <f>IF(N9944="snížená",J9944,0)</f>
        <v>0</v>
      </c>
      <c r="BG9944" s="204">
        <f>IF(N9944="zákl. přenesená",J9944,0)</f>
        <v>0</v>
      </c>
      <c r="BH9944" s="204">
        <f>IF(N9944="sníž. přenesená",J9944,0)</f>
        <v>0</v>
      </c>
      <c r="BI9944" s="204">
        <f>IF(N9944="nulová",J9944,0)</f>
        <v>0</v>
      </c>
      <c r="BJ9944" s="25" t="s">
        <v>98</v>
      </c>
      <c r="BK9944" s="204">
        <f>ROUND(I9944*H9944,2)</f>
        <v>0</v>
      </c>
      <c r="BL9944" s="25" t="s">
        <v>173</v>
      </c>
      <c r="BM9944" s="25" t="s">
        <v>8396</v>
      </c>
    </row>
    <row r="9945" spans="2:65" s="1" customFormat="1" ht="13.5">
      <c r="B9945" s="42"/>
      <c r="C9945" s="64"/>
      <c r="D9945" s="205" t="s">
        <v>175</v>
      </c>
      <c r="E9945" s="64"/>
      <c r="F9945" s="206" t="s">
        <v>1267</v>
      </c>
      <c r="G9945" s="64"/>
      <c r="H9945" s="64"/>
      <c r="I9945" s="164"/>
      <c r="J9945" s="64"/>
      <c r="K9945" s="64"/>
      <c r="L9945" s="62"/>
      <c r="M9945" s="207"/>
      <c r="N9945" s="43"/>
      <c r="O9945" s="43"/>
      <c r="P9945" s="43"/>
      <c r="Q9945" s="43"/>
      <c r="R9945" s="43"/>
      <c r="S9945" s="43"/>
      <c r="T9945" s="79"/>
      <c r="AT9945" s="25" t="s">
        <v>175</v>
      </c>
      <c r="AU9945" s="25" t="s">
        <v>84</v>
      </c>
    </row>
    <row r="9946" spans="2:65" s="1" customFormat="1" ht="16.5" customHeight="1">
      <c r="B9946" s="42"/>
      <c r="C9946" s="193" t="s">
        <v>4780</v>
      </c>
      <c r="D9946" s="193" t="s">
        <v>168</v>
      </c>
      <c r="E9946" s="194" t="s">
        <v>1268</v>
      </c>
      <c r="F9946" s="195" t="s">
        <v>1269</v>
      </c>
      <c r="G9946" s="196" t="s">
        <v>288</v>
      </c>
      <c r="H9946" s="197">
        <v>12</v>
      </c>
      <c r="I9946" s="198"/>
      <c r="J9946" s="199">
        <f>ROUND(I9946*H9946,2)</f>
        <v>0</v>
      </c>
      <c r="K9946" s="195" t="s">
        <v>21</v>
      </c>
      <c r="L9946" s="62"/>
      <c r="M9946" s="200" t="s">
        <v>21</v>
      </c>
      <c r="N9946" s="201" t="s">
        <v>48</v>
      </c>
      <c r="O9946" s="43"/>
      <c r="P9946" s="202">
        <f>O9946*H9946</f>
        <v>0</v>
      </c>
      <c r="Q9946" s="202">
        <v>0</v>
      </c>
      <c r="R9946" s="202">
        <f>Q9946*H9946</f>
        <v>0</v>
      </c>
      <c r="S9946" s="202">
        <v>0</v>
      </c>
      <c r="T9946" s="203">
        <f>S9946*H9946</f>
        <v>0</v>
      </c>
      <c r="AR9946" s="25" t="s">
        <v>173</v>
      </c>
      <c r="AT9946" s="25" t="s">
        <v>168</v>
      </c>
      <c r="AU9946" s="25" t="s">
        <v>84</v>
      </c>
      <c r="AY9946" s="25" t="s">
        <v>163</v>
      </c>
      <c r="BE9946" s="204">
        <f>IF(N9946="základní",J9946,0)</f>
        <v>0</v>
      </c>
      <c r="BF9946" s="204">
        <f>IF(N9946="snížená",J9946,0)</f>
        <v>0</v>
      </c>
      <c r="BG9946" s="204">
        <f>IF(N9946="zákl. přenesená",J9946,0)</f>
        <v>0</v>
      </c>
      <c r="BH9946" s="204">
        <f>IF(N9946="sníž. přenesená",J9946,0)</f>
        <v>0</v>
      </c>
      <c r="BI9946" s="204">
        <f>IF(N9946="nulová",J9946,0)</f>
        <v>0</v>
      </c>
      <c r="BJ9946" s="25" t="s">
        <v>98</v>
      </c>
      <c r="BK9946" s="204">
        <f>ROUND(I9946*H9946,2)</f>
        <v>0</v>
      </c>
      <c r="BL9946" s="25" t="s">
        <v>173</v>
      </c>
      <c r="BM9946" s="25" t="s">
        <v>8397</v>
      </c>
    </row>
    <row r="9947" spans="2:65" s="1" customFormat="1" ht="13.5">
      <c r="B9947" s="42"/>
      <c r="C9947" s="64"/>
      <c r="D9947" s="205" t="s">
        <v>175</v>
      </c>
      <c r="E9947" s="64"/>
      <c r="F9947" s="206" t="s">
        <v>1269</v>
      </c>
      <c r="G9947" s="64"/>
      <c r="H9947" s="64"/>
      <c r="I9947" s="164"/>
      <c r="J9947" s="64"/>
      <c r="K9947" s="64"/>
      <c r="L9947" s="62"/>
      <c r="M9947" s="207"/>
      <c r="N9947" s="43"/>
      <c r="O9947" s="43"/>
      <c r="P9947" s="43"/>
      <c r="Q9947" s="43"/>
      <c r="R9947" s="43"/>
      <c r="S9947" s="43"/>
      <c r="T9947" s="79"/>
      <c r="AT9947" s="25" t="s">
        <v>175</v>
      </c>
      <c r="AU9947" s="25" t="s">
        <v>84</v>
      </c>
    </row>
    <row r="9948" spans="2:65" s="1" customFormat="1" ht="16.5" customHeight="1">
      <c r="B9948" s="42"/>
      <c r="C9948" s="193" t="s">
        <v>8398</v>
      </c>
      <c r="D9948" s="193" t="s">
        <v>168</v>
      </c>
      <c r="E9948" s="194" t="s">
        <v>1270</v>
      </c>
      <c r="F9948" s="195" t="s">
        <v>1271</v>
      </c>
      <c r="G9948" s="196" t="s">
        <v>1272</v>
      </c>
      <c r="H9948" s="197">
        <v>12</v>
      </c>
      <c r="I9948" s="198"/>
      <c r="J9948" s="199">
        <f>ROUND(I9948*H9948,2)</f>
        <v>0</v>
      </c>
      <c r="K9948" s="195" t="s">
        <v>21</v>
      </c>
      <c r="L9948" s="62"/>
      <c r="M9948" s="200" t="s">
        <v>21</v>
      </c>
      <c r="N9948" s="201" t="s">
        <v>48</v>
      </c>
      <c r="O9948" s="43"/>
      <c r="P9948" s="202">
        <f>O9948*H9948</f>
        <v>0</v>
      </c>
      <c r="Q9948" s="202">
        <v>0</v>
      </c>
      <c r="R9948" s="202">
        <f>Q9948*H9948</f>
        <v>0</v>
      </c>
      <c r="S9948" s="202">
        <v>0</v>
      </c>
      <c r="T9948" s="203">
        <f>S9948*H9948</f>
        <v>0</v>
      </c>
      <c r="AR9948" s="25" t="s">
        <v>173</v>
      </c>
      <c r="AT9948" s="25" t="s">
        <v>168</v>
      </c>
      <c r="AU9948" s="25" t="s">
        <v>84</v>
      </c>
      <c r="AY9948" s="25" t="s">
        <v>163</v>
      </c>
      <c r="BE9948" s="204">
        <f>IF(N9948="základní",J9948,0)</f>
        <v>0</v>
      </c>
      <c r="BF9948" s="204">
        <f>IF(N9948="snížená",J9948,0)</f>
        <v>0</v>
      </c>
      <c r="BG9948" s="204">
        <f>IF(N9948="zákl. přenesená",J9948,0)</f>
        <v>0</v>
      </c>
      <c r="BH9948" s="204">
        <f>IF(N9948="sníž. přenesená",J9948,0)</f>
        <v>0</v>
      </c>
      <c r="BI9948" s="204">
        <f>IF(N9948="nulová",J9948,0)</f>
        <v>0</v>
      </c>
      <c r="BJ9948" s="25" t="s">
        <v>98</v>
      </c>
      <c r="BK9948" s="204">
        <f>ROUND(I9948*H9948,2)</f>
        <v>0</v>
      </c>
      <c r="BL9948" s="25" t="s">
        <v>173</v>
      </c>
      <c r="BM9948" s="25" t="s">
        <v>8399</v>
      </c>
    </row>
    <row r="9949" spans="2:65" s="1" customFormat="1" ht="13.5">
      <c r="B9949" s="42"/>
      <c r="C9949" s="64"/>
      <c r="D9949" s="205" t="s">
        <v>175</v>
      </c>
      <c r="E9949" s="64"/>
      <c r="F9949" s="206" t="s">
        <v>1271</v>
      </c>
      <c r="G9949" s="64"/>
      <c r="H9949" s="64"/>
      <c r="I9949" s="164"/>
      <c r="J9949" s="64"/>
      <c r="K9949" s="64"/>
      <c r="L9949" s="62"/>
      <c r="M9949" s="207"/>
      <c r="N9949" s="43"/>
      <c r="O9949" s="43"/>
      <c r="P9949" s="43"/>
      <c r="Q9949" s="43"/>
      <c r="R9949" s="43"/>
      <c r="S9949" s="43"/>
      <c r="T9949" s="79"/>
      <c r="AT9949" s="25" t="s">
        <v>175</v>
      </c>
      <c r="AU9949" s="25" t="s">
        <v>84</v>
      </c>
    </row>
    <row r="9950" spans="2:65" s="1" customFormat="1" ht="25.5" customHeight="1">
      <c r="B9950" s="42"/>
      <c r="C9950" s="193" t="s">
        <v>4781</v>
      </c>
      <c r="D9950" s="193" t="s">
        <v>168</v>
      </c>
      <c r="E9950" s="194" t="s">
        <v>1273</v>
      </c>
      <c r="F9950" s="195" t="s">
        <v>1274</v>
      </c>
      <c r="G9950" s="196" t="s">
        <v>1275</v>
      </c>
      <c r="H9950" s="197">
        <v>15</v>
      </c>
      <c r="I9950" s="198"/>
      <c r="J9950" s="199">
        <f>ROUND(I9950*H9950,2)</f>
        <v>0</v>
      </c>
      <c r="K9950" s="195" t="s">
        <v>21</v>
      </c>
      <c r="L9950" s="62"/>
      <c r="M9950" s="200" t="s">
        <v>21</v>
      </c>
      <c r="N9950" s="201" t="s">
        <v>48</v>
      </c>
      <c r="O9950" s="43"/>
      <c r="P9950" s="202">
        <f>O9950*H9950</f>
        <v>0</v>
      </c>
      <c r="Q9950" s="202">
        <v>0</v>
      </c>
      <c r="R9950" s="202">
        <f>Q9950*H9950</f>
        <v>0</v>
      </c>
      <c r="S9950" s="202">
        <v>0</v>
      </c>
      <c r="T9950" s="203">
        <f>S9950*H9950</f>
        <v>0</v>
      </c>
      <c r="AR9950" s="25" t="s">
        <v>173</v>
      </c>
      <c r="AT9950" s="25" t="s">
        <v>168</v>
      </c>
      <c r="AU9950" s="25" t="s">
        <v>84</v>
      </c>
      <c r="AY9950" s="25" t="s">
        <v>163</v>
      </c>
      <c r="BE9950" s="204">
        <f>IF(N9950="základní",J9950,0)</f>
        <v>0</v>
      </c>
      <c r="BF9950" s="204">
        <f>IF(N9950="snížená",J9950,0)</f>
        <v>0</v>
      </c>
      <c r="BG9950" s="204">
        <f>IF(N9950="zákl. přenesená",J9950,0)</f>
        <v>0</v>
      </c>
      <c r="BH9950" s="204">
        <f>IF(N9950="sníž. přenesená",J9950,0)</f>
        <v>0</v>
      </c>
      <c r="BI9950" s="204">
        <f>IF(N9950="nulová",J9950,0)</f>
        <v>0</v>
      </c>
      <c r="BJ9950" s="25" t="s">
        <v>98</v>
      </c>
      <c r="BK9950" s="204">
        <f>ROUND(I9950*H9950,2)</f>
        <v>0</v>
      </c>
      <c r="BL9950" s="25" t="s">
        <v>173</v>
      </c>
      <c r="BM9950" s="25" t="s">
        <v>8400</v>
      </c>
    </row>
    <row r="9951" spans="2:65" s="1" customFormat="1" ht="13.5">
      <c r="B9951" s="42"/>
      <c r="C9951" s="64"/>
      <c r="D9951" s="205" t="s">
        <v>175</v>
      </c>
      <c r="E9951" s="64"/>
      <c r="F9951" s="206" t="s">
        <v>1274</v>
      </c>
      <c r="G9951" s="64"/>
      <c r="H9951" s="64"/>
      <c r="I9951" s="164"/>
      <c r="J9951" s="64"/>
      <c r="K9951" s="64"/>
      <c r="L9951" s="62"/>
      <c r="M9951" s="207"/>
      <c r="N9951" s="43"/>
      <c r="O9951" s="43"/>
      <c r="P9951" s="43"/>
      <c r="Q9951" s="43"/>
      <c r="R9951" s="43"/>
      <c r="S9951" s="43"/>
      <c r="T9951" s="79"/>
      <c r="AT9951" s="25" t="s">
        <v>175</v>
      </c>
      <c r="AU9951" s="25" t="s">
        <v>84</v>
      </c>
    </row>
    <row r="9952" spans="2:65" s="1" customFormat="1" ht="25.5" customHeight="1">
      <c r="B9952" s="42"/>
      <c r="C9952" s="193" t="s">
        <v>8401</v>
      </c>
      <c r="D9952" s="193" t="s">
        <v>168</v>
      </c>
      <c r="E9952" s="194" t="s">
        <v>1276</v>
      </c>
      <c r="F9952" s="195" t="s">
        <v>1277</v>
      </c>
      <c r="G9952" s="196" t="s">
        <v>1254</v>
      </c>
      <c r="H9952" s="197">
        <v>32</v>
      </c>
      <c r="I9952" s="198"/>
      <c r="J9952" s="199">
        <f>ROUND(I9952*H9952,2)</f>
        <v>0</v>
      </c>
      <c r="K9952" s="195" t="s">
        <v>21</v>
      </c>
      <c r="L9952" s="62"/>
      <c r="M9952" s="200" t="s">
        <v>21</v>
      </c>
      <c r="N9952" s="201" t="s">
        <v>48</v>
      </c>
      <c r="O9952" s="43"/>
      <c r="P9952" s="202">
        <f>O9952*H9952</f>
        <v>0</v>
      </c>
      <c r="Q9952" s="202">
        <v>0</v>
      </c>
      <c r="R9952" s="202">
        <f>Q9952*H9952</f>
        <v>0</v>
      </c>
      <c r="S9952" s="202">
        <v>0</v>
      </c>
      <c r="T9952" s="203">
        <f>S9952*H9952</f>
        <v>0</v>
      </c>
      <c r="AR9952" s="25" t="s">
        <v>173</v>
      </c>
      <c r="AT9952" s="25" t="s">
        <v>168</v>
      </c>
      <c r="AU9952" s="25" t="s">
        <v>84</v>
      </c>
      <c r="AY9952" s="25" t="s">
        <v>163</v>
      </c>
      <c r="BE9952" s="204">
        <f>IF(N9952="základní",J9952,0)</f>
        <v>0</v>
      </c>
      <c r="BF9952" s="204">
        <f>IF(N9952="snížená",J9952,0)</f>
        <v>0</v>
      </c>
      <c r="BG9952" s="204">
        <f>IF(N9952="zákl. přenesená",J9952,0)</f>
        <v>0</v>
      </c>
      <c r="BH9952" s="204">
        <f>IF(N9952="sníž. přenesená",J9952,0)</f>
        <v>0</v>
      </c>
      <c r="BI9952" s="204">
        <f>IF(N9952="nulová",J9952,0)</f>
        <v>0</v>
      </c>
      <c r="BJ9952" s="25" t="s">
        <v>98</v>
      </c>
      <c r="BK9952" s="204">
        <f>ROUND(I9952*H9952,2)</f>
        <v>0</v>
      </c>
      <c r="BL9952" s="25" t="s">
        <v>173</v>
      </c>
      <c r="BM9952" s="25" t="s">
        <v>8402</v>
      </c>
    </row>
    <row r="9953" spans="2:65" s="1" customFormat="1" ht="27">
      <c r="B9953" s="42"/>
      <c r="C9953" s="64"/>
      <c r="D9953" s="205" t="s">
        <v>175</v>
      </c>
      <c r="E9953" s="64"/>
      <c r="F9953" s="206" t="s">
        <v>1277</v>
      </c>
      <c r="G9953" s="64"/>
      <c r="H9953" s="64"/>
      <c r="I9953" s="164"/>
      <c r="J9953" s="64"/>
      <c r="K9953" s="64"/>
      <c r="L9953" s="62"/>
      <c r="M9953" s="207"/>
      <c r="N9953" s="43"/>
      <c r="O9953" s="43"/>
      <c r="P9953" s="43"/>
      <c r="Q9953" s="43"/>
      <c r="R9953" s="43"/>
      <c r="S9953" s="43"/>
      <c r="T9953" s="79"/>
      <c r="AT9953" s="25" t="s">
        <v>175</v>
      </c>
      <c r="AU9953" s="25" t="s">
        <v>84</v>
      </c>
    </row>
    <row r="9954" spans="2:65" s="1" customFormat="1" ht="16.5" customHeight="1">
      <c r="B9954" s="42"/>
      <c r="C9954" s="193" t="s">
        <v>4783</v>
      </c>
      <c r="D9954" s="193" t="s">
        <v>168</v>
      </c>
      <c r="E9954" s="194" t="s">
        <v>1278</v>
      </c>
      <c r="F9954" s="195" t="s">
        <v>1279</v>
      </c>
      <c r="G9954" s="196" t="s">
        <v>184</v>
      </c>
      <c r="H9954" s="197">
        <v>10</v>
      </c>
      <c r="I9954" s="198"/>
      <c r="J9954" s="199">
        <f>ROUND(I9954*H9954,2)</f>
        <v>0</v>
      </c>
      <c r="K9954" s="195" t="s">
        <v>21</v>
      </c>
      <c r="L9954" s="62"/>
      <c r="M9954" s="200" t="s">
        <v>21</v>
      </c>
      <c r="N9954" s="201" t="s">
        <v>48</v>
      </c>
      <c r="O9954" s="43"/>
      <c r="P9954" s="202">
        <f>O9954*H9954</f>
        <v>0</v>
      </c>
      <c r="Q9954" s="202">
        <v>0</v>
      </c>
      <c r="R9954" s="202">
        <f>Q9954*H9954</f>
        <v>0</v>
      </c>
      <c r="S9954" s="202">
        <v>0</v>
      </c>
      <c r="T9954" s="203">
        <f>S9954*H9954</f>
        <v>0</v>
      </c>
      <c r="AR9954" s="25" t="s">
        <v>173</v>
      </c>
      <c r="AT9954" s="25" t="s">
        <v>168</v>
      </c>
      <c r="AU9954" s="25" t="s">
        <v>84</v>
      </c>
      <c r="AY9954" s="25" t="s">
        <v>163</v>
      </c>
      <c r="BE9954" s="204">
        <f>IF(N9954="základní",J9954,0)</f>
        <v>0</v>
      </c>
      <c r="BF9954" s="204">
        <f>IF(N9954="snížená",J9954,0)</f>
        <v>0</v>
      </c>
      <c r="BG9954" s="204">
        <f>IF(N9954="zákl. přenesená",J9954,0)</f>
        <v>0</v>
      </c>
      <c r="BH9954" s="204">
        <f>IF(N9954="sníž. přenesená",J9954,0)</f>
        <v>0</v>
      </c>
      <c r="BI9954" s="204">
        <f>IF(N9954="nulová",J9954,0)</f>
        <v>0</v>
      </c>
      <c r="BJ9954" s="25" t="s">
        <v>98</v>
      </c>
      <c r="BK9954" s="204">
        <f>ROUND(I9954*H9954,2)</f>
        <v>0</v>
      </c>
      <c r="BL9954" s="25" t="s">
        <v>173</v>
      </c>
      <c r="BM9954" s="25" t="s">
        <v>8403</v>
      </c>
    </row>
    <row r="9955" spans="2:65" s="1" customFormat="1" ht="13.5">
      <c r="B9955" s="42"/>
      <c r="C9955" s="64"/>
      <c r="D9955" s="205" t="s">
        <v>175</v>
      </c>
      <c r="E9955" s="64"/>
      <c r="F9955" s="206" t="s">
        <v>1279</v>
      </c>
      <c r="G9955" s="64"/>
      <c r="H9955" s="64"/>
      <c r="I9955" s="164"/>
      <c r="J9955" s="64"/>
      <c r="K9955" s="64"/>
      <c r="L9955" s="62"/>
      <c r="M9955" s="207"/>
      <c r="N9955" s="43"/>
      <c r="O9955" s="43"/>
      <c r="P9955" s="43"/>
      <c r="Q9955" s="43"/>
      <c r="R9955" s="43"/>
      <c r="S9955" s="43"/>
      <c r="T9955" s="79"/>
      <c r="AT9955" s="25" t="s">
        <v>175</v>
      </c>
      <c r="AU9955" s="25" t="s">
        <v>84</v>
      </c>
    </row>
    <row r="9956" spans="2:65" s="1" customFormat="1" ht="16.5" customHeight="1">
      <c r="B9956" s="42"/>
      <c r="C9956" s="193" t="s">
        <v>8404</v>
      </c>
      <c r="D9956" s="193" t="s">
        <v>168</v>
      </c>
      <c r="E9956" s="194" t="s">
        <v>1280</v>
      </c>
      <c r="F9956" s="195" t="s">
        <v>1281</v>
      </c>
      <c r="G9956" s="196" t="s">
        <v>184</v>
      </c>
      <c r="H9956" s="197">
        <v>3</v>
      </c>
      <c r="I9956" s="198"/>
      <c r="J9956" s="199">
        <f>ROUND(I9956*H9956,2)</f>
        <v>0</v>
      </c>
      <c r="K9956" s="195" t="s">
        <v>21</v>
      </c>
      <c r="L9956" s="62"/>
      <c r="M9956" s="200" t="s">
        <v>21</v>
      </c>
      <c r="N9956" s="201" t="s">
        <v>48</v>
      </c>
      <c r="O9956" s="43"/>
      <c r="P9956" s="202">
        <f>O9956*H9956</f>
        <v>0</v>
      </c>
      <c r="Q9956" s="202">
        <v>0</v>
      </c>
      <c r="R9956" s="202">
        <f>Q9956*H9956</f>
        <v>0</v>
      </c>
      <c r="S9956" s="202">
        <v>0</v>
      </c>
      <c r="T9956" s="203">
        <f>S9956*H9956</f>
        <v>0</v>
      </c>
      <c r="AR9956" s="25" t="s">
        <v>173</v>
      </c>
      <c r="AT9956" s="25" t="s">
        <v>168</v>
      </c>
      <c r="AU9956" s="25" t="s">
        <v>84</v>
      </c>
      <c r="AY9956" s="25" t="s">
        <v>163</v>
      </c>
      <c r="BE9956" s="204">
        <f>IF(N9956="základní",J9956,0)</f>
        <v>0</v>
      </c>
      <c r="BF9956" s="204">
        <f>IF(N9956="snížená",J9956,0)</f>
        <v>0</v>
      </c>
      <c r="BG9956" s="204">
        <f>IF(N9956="zákl. přenesená",J9956,0)</f>
        <v>0</v>
      </c>
      <c r="BH9956" s="204">
        <f>IF(N9956="sníž. přenesená",J9956,0)</f>
        <v>0</v>
      </c>
      <c r="BI9956" s="204">
        <f>IF(N9956="nulová",J9956,0)</f>
        <v>0</v>
      </c>
      <c r="BJ9956" s="25" t="s">
        <v>98</v>
      </c>
      <c r="BK9956" s="204">
        <f>ROUND(I9956*H9956,2)</f>
        <v>0</v>
      </c>
      <c r="BL9956" s="25" t="s">
        <v>173</v>
      </c>
      <c r="BM9956" s="25" t="s">
        <v>8405</v>
      </c>
    </row>
    <row r="9957" spans="2:65" s="1" customFormat="1" ht="13.5">
      <c r="B9957" s="42"/>
      <c r="C9957" s="64"/>
      <c r="D9957" s="205" t="s">
        <v>175</v>
      </c>
      <c r="E9957" s="64"/>
      <c r="F9957" s="206" t="s">
        <v>1281</v>
      </c>
      <c r="G9957" s="64"/>
      <c r="H9957" s="64"/>
      <c r="I9957" s="164"/>
      <c r="J9957" s="64"/>
      <c r="K9957" s="64"/>
      <c r="L9957" s="62"/>
      <c r="M9957" s="207"/>
      <c r="N9957" s="43"/>
      <c r="O9957" s="43"/>
      <c r="P9957" s="43"/>
      <c r="Q9957" s="43"/>
      <c r="R9957" s="43"/>
      <c r="S9957" s="43"/>
      <c r="T9957" s="79"/>
      <c r="AT9957" s="25" t="s">
        <v>175</v>
      </c>
      <c r="AU9957" s="25" t="s">
        <v>84</v>
      </c>
    </row>
    <row r="9958" spans="2:65" s="1" customFormat="1" ht="16.5" customHeight="1">
      <c r="B9958" s="42"/>
      <c r="C9958" s="193" t="s">
        <v>4784</v>
      </c>
      <c r="D9958" s="193" t="s">
        <v>168</v>
      </c>
      <c r="E9958" s="194" t="s">
        <v>1282</v>
      </c>
      <c r="F9958" s="195" t="s">
        <v>1283</v>
      </c>
      <c r="G9958" s="196" t="s">
        <v>1284</v>
      </c>
      <c r="H9958" s="197">
        <v>1</v>
      </c>
      <c r="I9958" s="198"/>
      <c r="J9958" s="199">
        <f>ROUND(I9958*H9958,2)</f>
        <v>0</v>
      </c>
      <c r="K9958" s="195" t="s">
        <v>21</v>
      </c>
      <c r="L9958" s="62"/>
      <c r="M9958" s="200" t="s">
        <v>21</v>
      </c>
      <c r="N9958" s="201" t="s">
        <v>48</v>
      </c>
      <c r="O9958" s="43"/>
      <c r="P9958" s="202">
        <f>O9958*H9958</f>
        <v>0</v>
      </c>
      <c r="Q9958" s="202">
        <v>0</v>
      </c>
      <c r="R9958" s="202">
        <f>Q9958*H9958</f>
        <v>0</v>
      </c>
      <c r="S9958" s="202">
        <v>0</v>
      </c>
      <c r="T9958" s="203">
        <f>S9958*H9958</f>
        <v>0</v>
      </c>
      <c r="AR9958" s="25" t="s">
        <v>173</v>
      </c>
      <c r="AT9958" s="25" t="s">
        <v>168</v>
      </c>
      <c r="AU9958" s="25" t="s">
        <v>84</v>
      </c>
      <c r="AY9958" s="25" t="s">
        <v>163</v>
      </c>
      <c r="BE9958" s="204">
        <f>IF(N9958="základní",J9958,0)</f>
        <v>0</v>
      </c>
      <c r="BF9958" s="204">
        <f>IF(N9958="snížená",J9958,0)</f>
        <v>0</v>
      </c>
      <c r="BG9958" s="204">
        <f>IF(N9958="zákl. přenesená",J9958,0)</f>
        <v>0</v>
      </c>
      <c r="BH9958" s="204">
        <f>IF(N9958="sníž. přenesená",J9958,0)</f>
        <v>0</v>
      </c>
      <c r="BI9958" s="204">
        <f>IF(N9958="nulová",J9958,0)</f>
        <v>0</v>
      </c>
      <c r="BJ9958" s="25" t="s">
        <v>98</v>
      </c>
      <c r="BK9958" s="204">
        <f>ROUND(I9958*H9958,2)</f>
        <v>0</v>
      </c>
      <c r="BL9958" s="25" t="s">
        <v>173</v>
      </c>
      <c r="BM9958" s="25" t="s">
        <v>8406</v>
      </c>
    </row>
    <row r="9959" spans="2:65" s="1" customFormat="1" ht="13.5">
      <c r="B9959" s="42"/>
      <c r="C9959" s="64"/>
      <c r="D9959" s="205" t="s">
        <v>175</v>
      </c>
      <c r="E9959" s="64"/>
      <c r="F9959" s="206" t="s">
        <v>1283</v>
      </c>
      <c r="G9959" s="64"/>
      <c r="H9959" s="64"/>
      <c r="I9959" s="164"/>
      <c r="J9959" s="64"/>
      <c r="K9959" s="64"/>
      <c r="L9959" s="62"/>
      <c r="M9959" s="207"/>
      <c r="N9959" s="43"/>
      <c r="O9959" s="43"/>
      <c r="P9959" s="43"/>
      <c r="Q9959" s="43"/>
      <c r="R9959" s="43"/>
      <c r="S9959" s="43"/>
      <c r="T9959" s="79"/>
      <c r="AT9959" s="25" t="s">
        <v>175</v>
      </c>
      <c r="AU9959" s="25" t="s">
        <v>84</v>
      </c>
    </row>
    <row r="9960" spans="2:65" s="1" customFormat="1" ht="16.5" customHeight="1">
      <c r="B9960" s="42"/>
      <c r="C9960" s="193" t="s">
        <v>8407</v>
      </c>
      <c r="D9960" s="193" t="s">
        <v>168</v>
      </c>
      <c r="E9960" s="194" t="s">
        <v>1285</v>
      </c>
      <c r="F9960" s="195" t="s">
        <v>1286</v>
      </c>
      <c r="G9960" s="196" t="s">
        <v>1272</v>
      </c>
      <c r="H9960" s="197">
        <v>1</v>
      </c>
      <c r="I9960" s="198"/>
      <c r="J9960" s="199">
        <f>ROUND(I9960*H9960,2)</f>
        <v>0</v>
      </c>
      <c r="K9960" s="195" t="s">
        <v>21</v>
      </c>
      <c r="L9960" s="62"/>
      <c r="M9960" s="200" t="s">
        <v>21</v>
      </c>
      <c r="N9960" s="201" t="s">
        <v>48</v>
      </c>
      <c r="O9960" s="43"/>
      <c r="P9960" s="202">
        <f>O9960*H9960</f>
        <v>0</v>
      </c>
      <c r="Q9960" s="202">
        <v>0</v>
      </c>
      <c r="R9960" s="202">
        <f>Q9960*H9960</f>
        <v>0</v>
      </c>
      <c r="S9960" s="202">
        <v>0</v>
      </c>
      <c r="T9960" s="203">
        <f>S9960*H9960</f>
        <v>0</v>
      </c>
      <c r="AR9960" s="25" t="s">
        <v>173</v>
      </c>
      <c r="AT9960" s="25" t="s">
        <v>168</v>
      </c>
      <c r="AU9960" s="25" t="s">
        <v>84</v>
      </c>
      <c r="AY9960" s="25" t="s">
        <v>163</v>
      </c>
      <c r="BE9960" s="204">
        <f>IF(N9960="základní",J9960,0)</f>
        <v>0</v>
      </c>
      <c r="BF9960" s="204">
        <f>IF(N9960="snížená",J9960,0)</f>
        <v>0</v>
      </c>
      <c r="BG9960" s="204">
        <f>IF(N9960="zákl. přenesená",J9960,0)</f>
        <v>0</v>
      </c>
      <c r="BH9960" s="204">
        <f>IF(N9960="sníž. přenesená",J9960,0)</f>
        <v>0</v>
      </c>
      <c r="BI9960" s="204">
        <f>IF(N9960="nulová",J9960,0)</f>
        <v>0</v>
      </c>
      <c r="BJ9960" s="25" t="s">
        <v>98</v>
      </c>
      <c r="BK9960" s="204">
        <f>ROUND(I9960*H9960,2)</f>
        <v>0</v>
      </c>
      <c r="BL9960" s="25" t="s">
        <v>173</v>
      </c>
      <c r="BM9960" s="25" t="s">
        <v>8408</v>
      </c>
    </row>
    <row r="9961" spans="2:65" s="1" customFormat="1" ht="13.5">
      <c r="B9961" s="42"/>
      <c r="C9961" s="64"/>
      <c r="D9961" s="205" t="s">
        <v>175</v>
      </c>
      <c r="E9961" s="64"/>
      <c r="F9961" s="206" t="s">
        <v>1286</v>
      </c>
      <c r="G9961" s="64"/>
      <c r="H9961" s="64"/>
      <c r="I9961" s="164"/>
      <c r="J9961" s="64"/>
      <c r="K9961" s="64"/>
      <c r="L9961" s="62"/>
      <c r="M9961" s="207"/>
      <c r="N9961" s="43"/>
      <c r="O9961" s="43"/>
      <c r="P9961" s="43"/>
      <c r="Q9961" s="43"/>
      <c r="R9961" s="43"/>
      <c r="S9961" s="43"/>
      <c r="T9961" s="79"/>
      <c r="AT9961" s="25" t="s">
        <v>175</v>
      </c>
      <c r="AU9961" s="25" t="s">
        <v>84</v>
      </c>
    </row>
    <row r="9962" spans="2:65" s="1" customFormat="1" ht="16.5" customHeight="1">
      <c r="B9962" s="42"/>
      <c r="C9962" s="193" t="s">
        <v>4786</v>
      </c>
      <c r="D9962" s="193" t="s">
        <v>168</v>
      </c>
      <c r="E9962" s="194" t="s">
        <v>1287</v>
      </c>
      <c r="F9962" s="195" t="s">
        <v>1288</v>
      </c>
      <c r="G9962" s="196" t="s">
        <v>1284</v>
      </c>
      <c r="H9962" s="197">
        <v>1</v>
      </c>
      <c r="I9962" s="198"/>
      <c r="J9962" s="199">
        <f>ROUND(I9962*H9962,2)</f>
        <v>0</v>
      </c>
      <c r="K9962" s="195" t="s">
        <v>21</v>
      </c>
      <c r="L9962" s="62"/>
      <c r="M9962" s="200" t="s">
        <v>21</v>
      </c>
      <c r="N9962" s="201" t="s">
        <v>48</v>
      </c>
      <c r="O9962" s="43"/>
      <c r="P9962" s="202">
        <f>O9962*H9962</f>
        <v>0</v>
      </c>
      <c r="Q9962" s="202">
        <v>0</v>
      </c>
      <c r="R9962" s="202">
        <f>Q9962*H9962</f>
        <v>0</v>
      </c>
      <c r="S9962" s="202">
        <v>0</v>
      </c>
      <c r="T9962" s="203">
        <f>S9962*H9962</f>
        <v>0</v>
      </c>
      <c r="AR9962" s="25" t="s">
        <v>173</v>
      </c>
      <c r="AT9962" s="25" t="s">
        <v>168</v>
      </c>
      <c r="AU9962" s="25" t="s">
        <v>84</v>
      </c>
      <c r="AY9962" s="25" t="s">
        <v>163</v>
      </c>
      <c r="BE9962" s="204">
        <f>IF(N9962="základní",J9962,0)</f>
        <v>0</v>
      </c>
      <c r="BF9962" s="204">
        <f>IF(N9962="snížená",J9962,0)</f>
        <v>0</v>
      </c>
      <c r="BG9962" s="204">
        <f>IF(N9962="zákl. přenesená",J9962,0)</f>
        <v>0</v>
      </c>
      <c r="BH9962" s="204">
        <f>IF(N9962="sníž. přenesená",J9962,0)</f>
        <v>0</v>
      </c>
      <c r="BI9962" s="204">
        <f>IF(N9962="nulová",J9962,0)</f>
        <v>0</v>
      </c>
      <c r="BJ9962" s="25" t="s">
        <v>98</v>
      </c>
      <c r="BK9962" s="204">
        <f>ROUND(I9962*H9962,2)</f>
        <v>0</v>
      </c>
      <c r="BL9962" s="25" t="s">
        <v>173</v>
      </c>
      <c r="BM9962" s="25" t="s">
        <v>8409</v>
      </c>
    </row>
    <row r="9963" spans="2:65" s="1" customFormat="1" ht="13.5">
      <c r="B9963" s="42"/>
      <c r="C9963" s="64"/>
      <c r="D9963" s="205" t="s">
        <v>175</v>
      </c>
      <c r="E9963" s="64"/>
      <c r="F9963" s="206" t="s">
        <v>1288</v>
      </c>
      <c r="G9963" s="64"/>
      <c r="H9963" s="64"/>
      <c r="I9963" s="164"/>
      <c r="J9963" s="64"/>
      <c r="K9963" s="64"/>
      <c r="L9963" s="62"/>
      <c r="M9963" s="207"/>
      <c r="N9963" s="43"/>
      <c r="O9963" s="43"/>
      <c r="P9963" s="43"/>
      <c r="Q9963" s="43"/>
      <c r="R9963" s="43"/>
      <c r="S9963" s="43"/>
      <c r="T9963" s="79"/>
      <c r="AT9963" s="25" t="s">
        <v>175</v>
      </c>
      <c r="AU9963" s="25" t="s">
        <v>84</v>
      </c>
    </row>
    <row r="9964" spans="2:65" s="1" customFormat="1" ht="16.5" customHeight="1">
      <c r="B9964" s="42"/>
      <c r="C9964" s="193" t="s">
        <v>8410</v>
      </c>
      <c r="D9964" s="193" t="s">
        <v>168</v>
      </c>
      <c r="E9964" s="194" t="s">
        <v>1289</v>
      </c>
      <c r="F9964" s="195" t="s">
        <v>1290</v>
      </c>
      <c r="G9964" s="196" t="s">
        <v>1284</v>
      </c>
      <c r="H9964" s="197">
        <v>0.5</v>
      </c>
      <c r="I9964" s="198"/>
      <c r="J9964" s="199">
        <f>ROUND(I9964*H9964,2)</f>
        <v>0</v>
      </c>
      <c r="K9964" s="195" t="s">
        <v>21</v>
      </c>
      <c r="L9964" s="62"/>
      <c r="M9964" s="200" t="s">
        <v>21</v>
      </c>
      <c r="N9964" s="201" t="s">
        <v>48</v>
      </c>
      <c r="O9964" s="43"/>
      <c r="P9964" s="202">
        <f>O9964*H9964</f>
        <v>0</v>
      </c>
      <c r="Q9964" s="202">
        <v>0</v>
      </c>
      <c r="R9964" s="202">
        <f>Q9964*H9964</f>
        <v>0</v>
      </c>
      <c r="S9964" s="202">
        <v>0</v>
      </c>
      <c r="T9964" s="203">
        <f>S9964*H9964</f>
        <v>0</v>
      </c>
      <c r="AR9964" s="25" t="s">
        <v>173</v>
      </c>
      <c r="AT9964" s="25" t="s">
        <v>168</v>
      </c>
      <c r="AU9964" s="25" t="s">
        <v>84</v>
      </c>
      <c r="AY9964" s="25" t="s">
        <v>163</v>
      </c>
      <c r="BE9964" s="204">
        <f>IF(N9964="základní",J9964,0)</f>
        <v>0</v>
      </c>
      <c r="BF9964" s="204">
        <f>IF(N9964="snížená",J9964,0)</f>
        <v>0</v>
      </c>
      <c r="BG9964" s="204">
        <f>IF(N9964="zákl. přenesená",J9964,0)</f>
        <v>0</v>
      </c>
      <c r="BH9964" s="204">
        <f>IF(N9964="sníž. přenesená",J9964,0)</f>
        <v>0</v>
      </c>
      <c r="BI9964" s="204">
        <f>IF(N9964="nulová",J9964,0)</f>
        <v>0</v>
      </c>
      <c r="BJ9964" s="25" t="s">
        <v>98</v>
      </c>
      <c r="BK9964" s="204">
        <f>ROUND(I9964*H9964,2)</f>
        <v>0</v>
      </c>
      <c r="BL9964" s="25" t="s">
        <v>173</v>
      </c>
      <c r="BM9964" s="25" t="s">
        <v>8411</v>
      </c>
    </row>
    <row r="9965" spans="2:65" s="1" customFormat="1" ht="13.5">
      <c r="B9965" s="42"/>
      <c r="C9965" s="64"/>
      <c r="D9965" s="205" t="s">
        <v>175</v>
      </c>
      <c r="E9965" s="64"/>
      <c r="F9965" s="206" t="s">
        <v>1290</v>
      </c>
      <c r="G9965" s="64"/>
      <c r="H9965" s="64"/>
      <c r="I9965" s="164"/>
      <c r="J9965" s="64"/>
      <c r="K9965" s="64"/>
      <c r="L9965" s="62"/>
      <c r="M9965" s="207"/>
      <c r="N9965" s="43"/>
      <c r="O9965" s="43"/>
      <c r="P9965" s="43"/>
      <c r="Q9965" s="43"/>
      <c r="R9965" s="43"/>
      <c r="S9965" s="43"/>
      <c r="T9965" s="79"/>
      <c r="AT9965" s="25" t="s">
        <v>175</v>
      </c>
      <c r="AU9965" s="25" t="s">
        <v>84</v>
      </c>
    </row>
    <row r="9966" spans="2:65" s="1" customFormat="1" ht="16.5" customHeight="1">
      <c r="B9966" s="42"/>
      <c r="C9966" s="193" t="s">
        <v>4787</v>
      </c>
      <c r="D9966" s="193" t="s">
        <v>168</v>
      </c>
      <c r="E9966" s="194" t="s">
        <v>1291</v>
      </c>
      <c r="F9966" s="195" t="s">
        <v>1292</v>
      </c>
      <c r="G9966" s="196" t="s">
        <v>1284</v>
      </c>
      <c r="H9966" s="197">
        <v>0.2</v>
      </c>
      <c r="I9966" s="198"/>
      <c r="J9966" s="199">
        <f>ROUND(I9966*H9966,2)</f>
        <v>0</v>
      </c>
      <c r="K9966" s="195" t="s">
        <v>21</v>
      </c>
      <c r="L9966" s="62"/>
      <c r="M9966" s="200" t="s">
        <v>21</v>
      </c>
      <c r="N9966" s="201" t="s">
        <v>48</v>
      </c>
      <c r="O9966" s="43"/>
      <c r="P9966" s="202">
        <f>O9966*H9966</f>
        <v>0</v>
      </c>
      <c r="Q9966" s="202">
        <v>0</v>
      </c>
      <c r="R9966" s="202">
        <f>Q9966*H9966</f>
        <v>0</v>
      </c>
      <c r="S9966" s="202">
        <v>0</v>
      </c>
      <c r="T9966" s="203">
        <f>S9966*H9966</f>
        <v>0</v>
      </c>
      <c r="AR9966" s="25" t="s">
        <v>173</v>
      </c>
      <c r="AT9966" s="25" t="s">
        <v>168</v>
      </c>
      <c r="AU9966" s="25" t="s">
        <v>84</v>
      </c>
      <c r="AY9966" s="25" t="s">
        <v>163</v>
      </c>
      <c r="BE9966" s="204">
        <f>IF(N9966="základní",J9966,0)</f>
        <v>0</v>
      </c>
      <c r="BF9966" s="204">
        <f>IF(N9966="snížená",J9966,0)</f>
        <v>0</v>
      </c>
      <c r="BG9966" s="204">
        <f>IF(N9966="zákl. přenesená",J9966,0)</f>
        <v>0</v>
      </c>
      <c r="BH9966" s="204">
        <f>IF(N9966="sníž. přenesená",J9966,0)</f>
        <v>0</v>
      </c>
      <c r="BI9966" s="204">
        <f>IF(N9966="nulová",J9966,0)</f>
        <v>0</v>
      </c>
      <c r="BJ9966" s="25" t="s">
        <v>98</v>
      </c>
      <c r="BK9966" s="204">
        <f>ROUND(I9966*H9966,2)</f>
        <v>0</v>
      </c>
      <c r="BL9966" s="25" t="s">
        <v>173</v>
      </c>
      <c r="BM9966" s="25" t="s">
        <v>8412</v>
      </c>
    </row>
    <row r="9967" spans="2:65" s="1" customFormat="1" ht="13.5">
      <c r="B9967" s="42"/>
      <c r="C9967" s="64"/>
      <c r="D9967" s="205" t="s">
        <v>175</v>
      </c>
      <c r="E9967" s="64"/>
      <c r="F9967" s="206" t="s">
        <v>1292</v>
      </c>
      <c r="G9967" s="64"/>
      <c r="H9967" s="64"/>
      <c r="I9967" s="164"/>
      <c r="J9967" s="64"/>
      <c r="K9967" s="64"/>
      <c r="L9967" s="62"/>
      <c r="M9967" s="207"/>
      <c r="N9967" s="43"/>
      <c r="O9967" s="43"/>
      <c r="P9967" s="43"/>
      <c r="Q9967" s="43"/>
      <c r="R9967" s="43"/>
      <c r="S9967" s="43"/>
      <c r="T9967" s="79"/>
      <c r="AT9967" s="25" t="s">
        <v>175</v>
      </c>
      <c r="AU9967" s="25" t="s">
        <v>84</v>
      </c>
    </row>
    <row r="9968" spans="2:65" s="1" customFormat="1" ht="16.5" customHeight="1">
      <c r="B9968" s="42"/>
      <c r="C9968" s="193" t="s">
        <v>8413</v>
      </c>
      <c r="D9968" s="193" t="s">
        <v>168</v>
      </c>
      <c r="E9968" s="194" t="s">
        <v>1293</v>
      </c>
      <c r="F9968" s="195" t="s">
        <v>1294</v>
      </c>
      <c r="G9968" s="196" t="s">
        <v>1272</v>
      </c>
      <c r="H9968" s="197">
        <v>1</v>
      </c>
      <c r="I9968" s="198"/>
      <c r="J9968" s="199">
        <f>ROUND(I9968*H9968,2)</f>
        <v>0</v>
      </c>
      <c r="K9968" s="195" t="s">
        <v>21</v>
      </c>
      <c r="L9968" s="62"/>
      <c r="M9968" s="200" t="s">
        <v>21</v>
      </c>
      <c r="N9968" s="201" t="s">
        <v>48</v>
      </c>
      <c r="O9968" s="43"/>
      <c r="P9968" s="202">
        <f>O9968*H9968</f>
        <v>0</v>
      </c>
      <c r="Q9968" s="202">
        <v>0</v>
      </c>
      <c r="R9968" s="202">
        <f>Q9968*H9968</f>
        <v>0</v>
      </c>
      <c r="S9968" s="202">
        <v>0</v>
      </c>
      <c r="T9968" s="203">
        <f>S9968*H9968</f>
        <v>0</v>
      </c>
      <c r="AR9968" s="25" t="s">
        <v>173</v>
      </c>
      <c r="AT9968" s="25" t="s">
        <v>168</v>
      </c>
      <c r="AU9968" s="25" t="s">
        <v>84</v>
      </c>
      <c r="AY9968" s="25" t="s">
        <v>163</v>
      </c>
      <c r="BE9968" s="204">
        <f>IF(N9968="základní",J9968,0)</f>
        <v>0</v>
      </c>
      <c r="BF9968" s="204">
        <f>IF(N9968="snížená",J9968,0)</f>
        <v>0</v>
      </c>
      <c r="BG9968" s="204">
        <f>IF(N9968="zákl. přenesená",J9968,0)</f>
        <v>0</v>
      </c>
      <c r="BH9968" s="204">
        <f>IF(N9968="sníž. přenesená",J9968,0)</f>
        <v>0</v>
      </c>
      <c r="BI9968" s="204">
        <f>IF(N9968="nulová",J9968,0)</f>
        <v>0</v>
      </c>
      <c r="BJ9968" s="25" t="s">
        <v>98</v>
      </c>
      <c r="BK9968" s="204">
        <f>ROUND(I9968*H9968,2)</f>
        <v>0</v>
      </c>
      <c r="BL9968" s="25" t="s">
        <v>173</v>
      </c>
      <c r="BM9968" s="25" t="s">
        <v>8414</v>
      </c>
    </row>
    <row r="9969" spans="2:65" s="1" customFormat="1" ht="13.5">
      <c r="B9969" s="42"/>
      <c r="C9969" s="64"/>
      <c r="D9969" s="205" t="s">
        <v>175</v>
      </c>
      <c r="E9969" s="64"/>
      <c r="F9969" s="206" t="s">
        <v>1294</v>
      </c>
      <c r="G9969" s="64"/>
      <c r="H9969" s="64"/>
      <c r="I9969" s="164"/>
      <c r="J9969" s="64"/>
      <c r="K9969" s="64"/>
      <c r="L9969" s="62"/>
      <c r="M9969" s="207"/>
      <c r="N9969" s="43"/>
      <c r="O9969" s="43"/>
      <c r="P9969" s="43"/>
      <c r="Q9969" s="43"/>
      <c r="R9969" s="43"/>
      <c r="S9969" s="43"/>
      <c r="T9969" s="79"/>
      <c r="AT9969" s="25" t="s">
        <v>175</v>
      </c>
      <c r="AU9969" s="25" t="s">
        <v>84</v>
      </c>
    </row>
    <row r="9970" spans="2:65" s="1" customFormat="1" ht="16.5" customHeight="1">
      <c r="B9970" s="42"/>
      <c r="C9970" s="193" t="s">
        <v>4789</v>
      </c>
      <c r="D9970" s="193" t="s">
        <v>168</v>
      </c>
      <c r="E9970" s="194" t="s">
        <v>1295</v>
      </c>
      <c r="F9970" s="195" t="s">
        <v>1296</v>
      </c>
      <c r="G9970" s="196" t="s">
        <v>171</v>
      </c>
      <c r="H9970" s="197">
        <v>24.5</v>
      </c>
      <c r="I9970" s="198"/>
      <c r="J9970" s="199">
        <f>ROUND(I9970*H9970,2)</f>
        <v>0</v>
      </c>
      <c r="K9970" s="195" t="s">
        <v>21</v>
      </c>
      <c r="L9970" s="62"/>
      <c r="M9970" s="200" t="s">
        <v>21</v>
      </c>
      <c r="N9970" s="201" t="s">
        <v>48</v>
      </c>
      <c r="O9970" s="43"/>
      <c r="P9970" s="202">
        <f>O9970*H9970</f>
        <v>0</v>
      </c>
      <c r="Q9970" s="202">
        <v>0</v>
      </c>
      <c r="R9970" s="202">
        <f>Q9970*H9970</f>
        <v>0</v>
      </c>
      <c r="S9970" s="202">
        <v>0</v>
      </c>
      <c r="T9970" s="203">
        <f>S9970*H9970</f>
        <v>0</v>
      </c>
      <c r="AR9970" s="25" t="s">
        <v>173</v>
      </c>
      <c r="AT9970" s="25" t="s">
        <v>168</v>
      </c>
      <c r="AU9970" s="25" t="s">
        <v>84</v>
      </c>
      <c r="AY9970" s="25" t="s">
        <v>163</v>
      </c>
      <c r="BE9970" s="204">
        <f>IF(N9970="základní",J9970,0)</f>
        <v>0</v>
      </c>
      <c r="BF9970" s="204">
        <f>IF(N9970="snížená",J9970,0)</f>
        <v>0</v>
      </c>
      <c r="BG9970" s="204">
        <f>IF(N9970="zákl. přenesená",J9970,0)</f>
        <v>0</v>
      </c>
      <c r="BH9970" s="204">
        <f>IF(N9970="sníž. přenesená",J9970,0)</f>
        <v>0</v>
      </c>
      <c r="BI9970" s="204">
        <f>IF(N9970="nulová",J9970,0)</f>
        <v>0</v>
      </c>
      <c r="BJ9970" s="25" t="s">
        <v>98</v>
      </c>
      <c r="BK9970" s="204">
        <f>ROUND(I9970*H9970,2)</f>
        <v>0</v>
      </c>
      <c r="BL9970" s="25" t="s">
        <v>173</v>
      </c>
      <c r="BM9970" s="25" t="s">
        <v>8415</v>
      </c>
    </row>
    <row r="9971" spans="2:65" s="1" customFormat="1" ht="13.5">
      <c r="B9971" s="42"/>
      <c r="C9971" s="64"/>
      <c r="D9971" s="205" t="s">
        <v>175</v>
      </c>
      <c r="E9971" s="64"/>
      <c r="F9971" s="206" t="s">
        <v>1296</v>
      </c>
      <c r="G9971" s="64"/>
      <c r="H9971" s="64"/>
      <c r="I9971" s="164"/>
      <c r="J9971" s="64"/>
      <c r="K9971" s="64"/>
      <c r="L9971" s="62"/>
      <c r="M9971" s="207"/>
      <c r="N9971" s="43"/>
      <c r="O9971" s="43"/>
      <c r="P9971" s="43"/>
      <c r="Q9971" s="43"/>
      <c r="R9971" s="43"/>
      <c r="S9971" s="43"/>
      <c r="T9971" s="79"/>
      <c r="AT9971" s="25" t="s">
        <v>175</v>
      </c>
      <c r="AU9971" s="25" t="s">
        <v>84</v>
      </c>
    </row>
    <row r="9972" spans="2:65" s="1" customFormat="1" ht="16.5" customHeight="1">
      <c r="B9972" s="42"/>
      <c r="C9972" s="193" t="s">
        <v>8416</v>
      </c>
      <c r="D9972" s="193" t="s">
        <v>168</v>
      </c>
      <c r="E9972" s="194" t="s">
        <v>1297</v>
      </c>
      <c r="F9972" s="195" t="s">
        <v>1298</v>
      </c>
      <c r="G9972" s="196" t="s">
        <v>1233</v>
      </c>
      <c r="H9972" s="197">
        <v>10</v>
      </c>
      <c r="I9972" s="198"/>
      <c r="J9972" s="199">
        <f>ROUND(I9972*H9972,2)</f>
        <v>0</v>
      </c>
      <c r="K9972" s="195" t="s">
        <v>21</v>
      </c>
      <c r="L9972" s="62"/>
      <c r="M9972" s="200" t="s">
        <v>21</v>
      </c>
      <c r="N9972" s="201" t="s">
        <v>48</v>
      </c>
      <c r="O9972" s="43"/>
      <c r="P9972" s="202">
        <f>O9972*H9972</f>
        <v>0</v>
      </c>
      <c r="Q9972" s="202">
        <v>0</v>
      </c>
      <c r="R9972" s="202">
        <f>Q9972*H9972</f>
        <v>0</v>
      </c>
      <c r="S9972" s="202">
        <v>0</v>
      </c>
      <c r="T9972" s="203">
        <f>S9972*H9972</f>
        <v>0</v>
      </c>
      <c r="AR9972" s="25" t="s">
        <v>173</v>
      </c>
      <c r="AT9972" s="25" t="s">
        <v>168</v>
      </c>
      <c r="AU9972" s="25" t="s">
        <v>84</v>
      </c>
      <c r="AY9972" s="25" t="s">
        <v>163</v>
      </c>
      <c r="BE9972" s="204">
        <f>IF(N9972="základní",J9972,0)</f>
        <v>0</v>
      </c>
      <c r="BF9972" s="204">
        <f>IF(N9972="snížená",J9972,0)</f>
        <v>0</v>
      </c>
      <c r="BG9972" s="204">
        <f>IF(N9972="zákl. přenesená",J9972,0)</f>
        <v>0</v>
      </c>
      <c r="BH9972" s="204">
        <f>IF(N9972="sníž. přenesená",J9972,0)</f>
        <v>0</v>
      </c>
      <c r="BI9972" s="204">
        <f>IF(N9972="nulová",J9972,0)</f>
        <v>0</v>
      </c>
      <c r="BJ9972" s="25" t="s">
        <v>98</v>
      </c>
      <c r="BK9972" s="204">
        <f>ROUND(I9972*H9972,2)</f>
        <v>0</v>
      </c>
      <c r="BL9972" s="25" t="s">
        <v>173</v>
      </c>
      <c r="BM9972" s="25" t="s">
        <v>8417</v>
      </c>
    </row>
    <row r="9973" spans="2:65" s="1" customFormat="1" ht="13.5">
      <c r="B9973" s="42"/>
      <c r="C9973" s="64"/>
      <c r="D9973" s="205" t="s">
        <v>175</v>
      </c>
      <c r="E9973" s="64"/>
      <c r="F9973" s="206" t="s">
        <v>1298</v>
      </c>
      <c r="G9973" s="64"/>
      <c r="H9973" s="64"/>
      <c r="I9973" s="164"/>
      <c r="J9973" s="64"/>
      <c r="K9973" s="64"/>
      <c r="L9973" s="62"/>
      <c r="M9973" s="207"/>
      <c r="N9973" s="43"/>
      <c r="O9973" s="43"/>
      <c r="P9973" s="43"/>
      <c r="Q9973" s="43"/>
      <c r="R9973" s="43"/>
      <c r="S9973" s="43"/>
      <c r="T9973" s="79"/>
      <c r="AT9973" s="25" t="s">
        <v>175</v>
      </c>
      <c r="AU9973" s="25" t="s">
        <v>84</v>
      </c>
    </row>
    <row r="9974" spans="2:65" s="1" customFormat="1" ht="16.5" customHeight="1">
      <c r="B9974" s="42"/>
      <c r="C9974" s="193" t="s">
        <v>4790</v>
      </c>
      <c r="D9974" s="193" t="s">
        <v>168</v>
      </c>
      <c r="E9974" s="194" t="s">
        <v>1299</v>
      </c>
      <c r="F9974" s="195" t="s">
        <v>1232</v>
      </c>
      <c r="G9974" s="196" t="s">
        <v>1233</v>
      </c>
      <c r="H9974" s="197">
        <v>10</v>
      </c>
      <c r="I9974" s="198"/>
      <c r="J9974" s="199">
        <f>ROUND(I9974*H9974,2)</f>
        <v>0</v>
      </c>
      <c r="K9974" s="195" t="s">
        <v>21</v>
      </c>
      <c r="L9974" s="62"/>
      <c r="M9974" s="200" t="s">
        <v>21</v>
      </c>
      <c r="N9974" s="201" t="s">
        <v>48</v>
      </c>
      <c r="O9974" s="43"/>
      <c r="P9974" s="202">
        <f>O9974*H9974</f>
        <v>0</v>
      </c>
      <c r="Q9974" s="202">
        <v>0</v>
      </c>
      <c r="R9974" s="202">
        <f>Q9974*H9974</f>
        <v>0</v>
      </c>
      <c r="S9974" s="202">
        <v>0</v>
      </c>
      <c r="T9974" s="203">
        <f>S9974*H9974</f>
        <v>0</v>
      </c>
      <c r="AR9974" s="25" t="s">
        <v>173</v>
      </c>
      <c r="AT9974" s="25" t="s">
        <v>168</v>
      </c>
      <c r="AU9974" s="25" t="s">
        <v>84</v>
      </c>
      <c r="AY9974" s="25" t="s">
        <v>163</v>
      </c>
      <c r="BE9974" s="204">
        <f>IF(N9974="základní",J9974,0)</f>
        <v>0</v>
      </c>
      <c r="BF9974" s="204">
        <f>IF(N9974="snížená",J9974,0)</f>
        <v>0</v>
      </c>
      <c r="BG9974" s="204">
        <f>IF(N9974="zákl. přenesená",J9974,0)</f>
        <v>0</v>
      </c>
      <c r="BH9974" s="204">
        <f>IF(N9974="sníž. přenesená",J9974,0)</f>
        <v>0</v>
      </c>
      <c r="BI9974" s="204">
        <f>IF(N9974="nulová",J9974,0)</f>
        <v>0</v>
      </c>
      <c r="BJ9974" s="25" t="s">
        <v>98</v>
      </c>
      <c r="BK9974" s="204">
        <f>ROUND(I9974*H9974,2)</f>
        <v>0</v>
      </c>
      <c r="BL9974" s="25" t="s">
        <v>173</v>
      </c>
      <c r="BM9974" s="25" t="s">
        <v>8418</v>
      </c>
    </row>
    <row r="9975" spans="2:65" s="1" customFormat="1" ht="13.5">
      <c r="B9975" s="42"/>
      <c r="C9975" s="64"/>
      <c r="D9975" s="205" t="s">
        <v>175</v>
      </c>
      <c r="E9975" s="64"/>
      <c r="F9975" s="206" t="s">
        <v>1232</v>
      </c>
      <c r="G9975" s="64"/>
      <c r="H9975" s="64"/>
      <c r="I9975" s="164"/>
      <c r="J9975" s="64"/>
      <c r="K9975" s="64"/>
      <c r="L9975" s="62"/>
      <c r="M9975" s="207"/>
      <c r="N9975" s="43"/>
      <c r="O9975" s="43"/>
      <c r="P9975" s="43"/>
      <c r="Q9975" s="43"/>
      <c r="R9975" s="43"/>
      <c r="S9975" s="43"/>
      <c r="T9975" s="79"/>
      <c r="AT9975" s="25" t="s">
        <v>175</v>
      </c>
      <c r="AU9975" s="25" t="s">
        <v>84</v>
      </c>
    </row>
    <row r="9976" spans="2:65" s="1" customFormat="1" ht="16.5" customHeight="1">
      <c r="B9976" s="42"/>
      <c r="C9976" s="193" t="s">
        <v>8419</v>
      </c>
      <c r="D9976" s="193" t="s">
        <v>168</v>
      </c>
      <c r="E9976" s="194" t="s">
        <v>1300</v>
      </c>
      <c r="F9976" s="195" t="s">
        <v>1301</v>
      </c>
      <c r="G9976" s="196" t="s">
        <v>1272</v>
      </c>
      <c r="H9976" s="197">
        <v>1</v>
      </c>
      <c r="I9976" s="198"/>
      <c r="J9976" s="199">
        <f>ROUND(I9976*H9976,2)</f>
        <v>0</v>
      </c>
      <c r="K9976" s="195" t="s">
        <v>21</v>
      </c>
      <c r="L9976" s="62"/>
      <c r="M9976" s="200" t="s">
        <v>21</v>
      </c>
      <c r="N9976" s="201" t="s">
        <v>48</v>
      </c>
      <c r="O9976" s="43"/>
      <c r="P9976" s="202">
        <f>O9976*H9976</f>
        <v>0</v>
      </c>
      <c r="Q9976" s="202">
        <v>0</v>
      </c>
      <c r="R9976" s="202">
        <f>Q9976*H9976</f>
        <v>0</v>
      </c>
      <c r="S9976" s="202">
        <v>0</v>
      </c>
      <c r="T9976" s="203">
        <f>S9976*H9976</f>
        <v>0</v>
      </c>
      <c r="AR9976" s="25" t="s">
        <v>173</v>
      </c>
      <c r="AT9976" s="25" t="s">
        <v>168</v>
      </c>
      <c r="AU9976" s="25" t="s">
        <v>84</v>
      </c>
      <c r="AY9976" s="25" t="s">
        <v>163</v>
      </c>
      <c r="BE9976" s="204">
        <f>IF(N9976="základní",J9976,0)</f>
        <v>0</v>
      </c>
      <c r="BF9976" s="204">
        <f>IF(N9976="snížená",J9976,0)</f>
        <v>0</v>
      </c>
      <c r="BG9976" s="204">
        <f>IF(N9976="zákl. přenesená",J9976,0)</f>
        <v>0</v>
      </c>
      <c r="BH9976" s="204">
        <f>IF(N9976="sníž. přenesená",J9976,0)</f>
        <v>0</v>
      </c>
      <c r="BI9976" s="204">
        <f>IF(N9976="nulová",J9976,0)</f>
        <v>0</v>
      </c>
      <c r="BJ9976" s="25" t="s">
        <v>98</v>
      </c>
      <c r="BK9976" s="204">
        <f>ROUND(I9976*H9976,2)</f>
        <v>0</v>
      </c>
      <c r="BL9976" s="25" t="s">
        <v>173</v>
      </c>
      <c r="BM9976" s="25" t="s">
        <v>8420</v>
      </c>
    </row>
    <row r="9977" spans="2:65" s="1" customFormat="1" ht="13.5">
      <c r="B9977" s="42"/>
      <c r="C9977" s="64"/>
      <c r="D9977" s="205" t="s">
        <v>175</v>
      </c>
      <c r="E9977" s="64"/>
      <c r="F9977" s="206" t="s">
        <v>1301</v>
      </c>
      <c r="G9977" s="64"/>
      <c r="H9977" s="64"/>
      <c r="I9977" s="164"/>
      <c r="J9977" s="64"/>
      <c r="K9977" s="64"/>
      <c r="L9977" s="62"/>
      <c r="M9977" s="207"/>
      <c r="N9977" s="43"/>
      <c r="O9977" s="43"/>
      <c r="P9977" s="43"/>
      <c r="Q9977" s="43"/>
      <c r="R9977" s="43"/>
      <c r="S9977" s="43"/>
      <c r="T9977" s="79"/>
      <c r="AT9977" s="25" t="s">
        <v>175</v>
      </c>
      <c r="AU9977" s="25" t="s">
        <v>84</v>
      </c>
    </row>
    <row r="9978" spans="2:65" s="1" customFormat="1" ht="25.5" customHeight="1">
      <c r="B9978" s="42"/>
      <c r="C9978" s="193" t="s">
        <v>4792</v>
      </c>
      <c r="D9978" s="193" t="s">
        <v>168</v>
      </c>
      <c r="E9978" s="194" t="s">
        <v>1302</v>
      </c>
      <c r="F9978" s="195" t="s">
        <v>1303</v>
      </c>
      <c r="G9978" s="196" t="s">
        <v>171</v>
      </c>
      <c r="H9978" s="197">
        <v>42.15</v>
      </c>
      <c r="I9978" s="198"/>
      <c r="J9978" s="199">
        <f>ROUND(I9978*H9978,2)</f>
        <v>0</v>
      </c>
      <c r="K9978" s="195" t="s">
        <v>21</v>
      </c>
      <c r="L9978" s="62"/>
      <c r="M9978" s="200" t="s">
        <v>21</v>
      </c>
      <c r="N9978" s="201" t="s">
        <v>48</v>
      </c>
      <c r="O9978" s="43"/>
      <c r="P9978" s="202">
        <f>O9978*H9978</f>
        <v>0</v>
      </c>
      <c r="Q9978" s="202">
        <v>0</v>
      </c>
      <c r="R9978" s="202">
        <f>Q9978*H9978</f>
        <v>0</v>
      </c>
      <c r="S9978" s="202">
        <v>0</v>
      </c>
      <c r="T9978" s="203">
        <f>S9978*H9978</f>
        <v>0</v>
      </c>
      <c r="AR9978" s="25" t="s">
        <v>173</v>
      </c>
      <c r="AT9978" s="25" t="s">
        <v>168</v>
      </c>
      <c r="AU9978" s="25" t="s">
        <v>84</v>
      </c>
      <c r="AY9978" s="25" t="s">
        <v>163</v>
      </c>
      <c r="BE9978" s="204">
        <f>IF(N9978="základní",J9978,0)</f>
        <v>0</v>
      </c>
      <c r="BF9978" s="204">
        <f>IF(N9978="snížená",J9978,0)</f>
        <v>0</v>
      </c>
      <c r="BG9978" s="204">
        <f>IF(N9978="zákl. přenesená",J9978,0)</f>
        <v>0</v>
      </c>
      <c r="BH9978" s="204">
        <f>IF(N9978="sníž. přenesená",J9978,0)</f>
        <v>0</v>
      </c>
      <c r="BI9978" s="204">
        <f>IF(N9978="nulová",J9978,0)</f>
        <v>0</v>
      </c>
      <c r="BJ9978" s="25" t="s">
        <v>98</v>
      </c>
      <c r="BK9978" s="204">
        <f>ROUND(I9978*H9978,2)</f>
        <v>0</v>
      </c>
      <c r="BL9978" s="25" t="s">
        <v>173</v>
      </c>
      <c r="BM9978" s="25" t="s">
        <v>8421</v>
      </c>
    </row>
    <row r="9979" spans="2:65" s="1" customFormat="1" ht="13.5">
      <c r="B9979" s="42"/>
      <c r="C9979" s="64"/>
      <c r="D9979" s="205" t="s">
        <v>175</v>
      </c>
      <c r="E9979" s="64"/>
      <c r="F9979" s="206" t="s">
        <v>1303</v>
      </c>
      <c r="G9979" s="64"/>
      <c r="H9979" s="64"/>
      <c r="I9979" s="164"/>
      <c r="J9979" s="64"/>
      <c r="K9979" s="64"/>
      <c r="L9979" s="62"/>
      <c r="M9979" s="207"/>
      <c r="N9979" s="43"/>
      <c r="O9979" s="43"/>
      <c r="P9979" s="43"/>
      <c r="Q9979" s="43"/>
      <c r="R9979" s="43"/>
      <c r="S9979" s="43"/>
      <c r="T9979" s="79"/>
      <c r="AT9979" s="25" t="s">
        <v>175</v>
      </c>
      <c r="AU9979" s="25" t="s">
        <v>84</v>
      </c>
    </row>
    <row r="9980" spans="2:65" s="1" customFormat="1" ht="16.5" customHeight="1">
      <c r="B9980" s="42"/>
      <c r="C9980" s="193" t="s">
        <v>8422</v>
      </c>
      <c r="D9980" s="193" t="s">
        <v>168</v>
      </c>
      <c r="E9980" s="194" t="s">
        <v>1304</v>
      </c>
      <c r="F9980" s="195" t="s">
        <v>1305</v>
      </c>
      <c r="G9980" s="196" t="s">
        <v>171</v>
      </c>
      <c r="H9980" s="197">
        <v>2.56</v>
      </c>
      <c r="I9980" s="198"/>
      <c r="J9980" s="199">
        <f>ROUND(I9980*H9980,2)</f>
        <v>0</v>
      </c>
      <c r="K9980" s="195" t="s">
        <v>21</v>
      </c>
      <c r="L9980" s="62"/>
      <c r="M9980" s="200" t="s">
        <v>21</v>
      </c>
      <c r="N9980" s="201" t="s">
        <v>48</v>
      </c>
      <c r="O9980" s="43"/>
      <c r="P9980" s="202">
        <f>O9980*H9980</f>
        <v>0</v>
      </c>
      <c r="Q9980" s="202">
        <v>0</v>
      </c>
      <c r="R9980" s="202">
        <f>Q9980*H9980</f>
        <v>0</v>
      </c>
      <c r="S9980" s="202">
        <v>0</v>
      </c>
      <c r="T9980" s="203">
        <f>S9980*H9980</f>
        <v>0</v>
      </c>
      <c r="AR9980" s="25" t="s">
        <v>173</v>
      </c>
      <c r="AT9980" s="25" t="s">
        <v>168</v>
      </c>
      <c r="AU9980" s="25" t="s">
        <v>84</v>
      </c>
      <c r="AY9980" s="25" t="s">
        <v>163</v>
      </c>
      <c r="BE9980" s="204">
        <f>IF(N9980="základní",J9980,0)</f>
        <v>0</v>
      </c>
      <c r="BF9980" s="204">
        <f>IF(N9980="snížená",J9980,0)</f>
        <v>0</v>
      </c>
      <c r="BG9980" s="204">
        <f>IF(N9980="zákl. přenesená",J9980,0)</f>
        <v>0</v>
      </c>
      <c r="BH9980" s="204">
        <f>IF(N9980="sníž. přenesená",J9980,0)</f>
        <v>0</v>
      </c>
      <c r="BI9980" s="204">
        <f>IF(N9980="nulová",J9980,0)</f>
        <v>0</v>
      </c>
      <c r="BJ9980" s="25" t="s">
        <v>98</v>
      </c>
      <c r="BK9980" s="204">
        <f>ROUND(I9980*H9980,2)</f>
        <v>0</v>
      </c>
      <c r="BL9980" s="25" t="s">
        <v>173</v>
      </c>
      <c r="BM9980" s="25" t="s">
        <v>8423</v>
      </c>
    </row>
    <row r="9981" spans="2:65" s="1" customFormat="1" ht="13.5">
      <c r="B9981" s="42"/>
      <c r="C9981" s="64"/>
      <c r="D9981" s="205" t="s">
        <v>175</v>
      </c>
      <c r="E9981" s="64"/>
      <c r="F9981" s="206" t="s">
        <v>1305</v>
      </c>
      <c r="G9981" s="64"/>
      <c r="H9981" s="64"/>
      <c r="I9981" s="164"/>
      <c r="J9981" s="64"/>
      <c r="K9981" s="64"/>
      <c r="L9981" s="62"/>
      <c r="M9981" s="207"/>
      <c r="N9981" s="43"/>
      <c r="O9981" s="43"/>
      <c r="P9981" s="43"/>
      <c r="Q9981" s="43"/>
      <c r="R9981" s="43"/>
      <c r="S9981" s="43"/>
      <c r="T9981" s="79"/>
      <c r="AT9981" s="25" t="s">
        <v>175</v>
      </c>
      <c r="AU9981" s="25" t="s">
        <v>84</v>
      </c>
    </row>
    <row r="9982" spans="2:65" s="1" customFormat="1" ht="16.5" customHeight="1">
      <c r="B9982" s="42"/>
      <c r="C9982" s="193" t="s">
        <v>4793</v>
      </c>
      <c r="D9982" s="193" t="s">
        <v>168</v>
      </c>
      <c r="E9982" s="194" t="s">
        <v>1306</v>
      </c>
      <c r="F9982" s="195" t="s">
        <v>1307</v>
      </c>
      <c r="G9982" s="196" t="s">
        <v>171</v>
      </c>
      <c r="H9982" s="197">
        <v>10</v>
      </c>
      <c r="I9982" s="198"/>
      <c r="J9982" s="199">
        <f>ROUND(I9982*H9982,2)</f>
        <v>0</v>
      </c>
      <c r="K9982" s="195" t="s">
        <v>21</v>
      </c>
      <c r="L9982" s="62"/>
      <c r="M9982" s="200" t="s">
        <v>21</v>
      </c>
      <c r="N9982" s="201" t="s">
        <v>48</v>
      </c>
      <c r="O9982" s="43"/>
      <c r="P9982" s="202">
        <f>O9982*H9982</f>
        <v>0</v>
      </c>
      <c r="Q9982" s="202">
        <v>0</v>
      </c>
      <c r="R9982" s="202">
        <f>Q9982*H9982</f>
        <v>0</v>
      </c>
      <c r="S9982" s="202">
        <v>0</v>
      </c>
      <c r="T9982" s="203">
        <f>S9982*H9982</f>
        <v>0</v>
      </c>
      <c r="AR9982" s="25" t="s">
        <v>173</v>
      </c>
      <c r="AT9982" s="25" t="s">
        <v>168</v>
      </c>
      <c r="AU9982" s="25" t="s">
        <v>84</v>
      </c>
      <c r="AY9982" s="25" t="s">
        <v>163</v>
      </c>
      <c r="BE9982" s="204">
        <f>IF(N9982="základní",J9982,0)</f>
        <v>0</v>
      </c>
      <c r="BF9982" s="204">
        <f>IF(N9982="snížená",J9982,0)</f>
        <v>0</v>
      </c>
      <c r="BG9982" s="204">
        <f>IF(N9982="zákl. přenesená",J9982,0)</f>
        <v>0</v>
      </c>
      <c r="BH9982" s="204">
        <f>IF(N9982="sníž. přenesená",J9982,0)</f>
        <v>0</v>
      </c>
      <c r="BI9982" s="204">
        <f>IF(N9982="nulová",J9982,0)</f>
        <v>0</v>
      </c>
      <c r="BJ9982" s="25" t="s">
        <v>98</v>
      </c>
      <c r="BK9982" s="204">
        <f>ROUND(I9982*H9982,2)</f>
        <v>0</v>
      </c>
      <c r="BL9982" s="25" t="s">
        <v>173</v>
      </c>
      <c r="BM9982" s="25" t="s">
        <v>8424</v>
      </c>
    </row>
    <row r="9983" spans="2:65" s="1" customFormat="1" ht="13.5">
      <c r="B9983" s="42"/>
      <c r="C9983" s="64"/>
      <c r="D9983" s="205" t="s">
        <v>175</v>
      </c>
      <c r="E9983" s="64"/>
      <c r="F9983" s="206" t="s">
        <v>1307</v>
      </c>
      <c r="G9983" s="64"/>
      <c r="H9983" s="64"/>
      <c r="I9983" s="164"/>
      <c r="J9983" s="64"/>
      <c r="K9983" s="64"/>
      <c r="L9983" s="62"/>
      <c r="M9983" s="207"/>
      <c r="N9983" s="43"/>
      <c r="O9983" s="43"/>
      <c r="P9983" s="43"/>
      <c r="Q9983" s="43"/>
      <c r="R9983" s="43"/>
      <c r="S9983" s="43"/>
      <c r="T9983" s="79"/>
      <c r="AT9983" s="25" t="s">
        <v>175</v>
      </c>
      <c r="AU9983" s="25" t="s">
        <v>84</v>
      </c>
    </row>
    <row r="9984" spans="2:65" s="1" customFormat="1" ht="16.5" customHeight="1">
      <c r="B9984" s="42"/>
      <c r="C9984" s="193" t="s">
        <v>8425</v>
      </c>
      <c r="D9984" s="193" t="s">
        <v>168</v>
      </c>
      <c r="E9984" s="194" t="s">
        <v>1308</v>
      </c>
      <c r="F9984" s="195" t="s">
        <v>1309</v>
      </c>
      <c r="G9984" s="196" t="s">
        <v>171</v>
      </c>
      <c r="H9984" s="197">
        <v>2.56</v>
      </c>
      <c r="I9984" s="198"/>
      <c r="J9984" s="199">
        <f>ROUND(I9984*H9984,2)</f>
        <v>0</v>
      </c>
      <c r="K9984" s="195" t="s">
        <v>21</v>
      </c>
      <c r="L9984" s="62"/>
      <c r="M9984" s="200" t="s">
        <v>21</v>
      </c>
      <c r="N9984" s="201" t="s">
        <v>48</v>
      </c>
      <c r="O9984" s="43"/>
      <c r="P9984" s="202">
        <f>O9984*H9984</f>
        <v>0</v>
      </c>
      <c r="Q9984" s="202">
        <v>0</v>
      </c>
      <c r="R9984" s="202">
        <f>Q9984*H9984</f>
        <v>0</v>
      </c>
      <c r="S9984" s="202">
        <v>0</v>
      </c>
      <c r="T9984" s="203">
        <f>S9984*H9984</f>
        <v>0</v>
      </c>
      <c r="AR9984" s="25" t="s">
        <v>173</v>
      </c>
      <c r="AT9984" s="25" t="s">
        <v>168</v>
      </c>
      <c r="AU9984" s="25" t="s">
        <v>84</v>
      </c>
      <c r="AY9984" s="25" t="s">
        <v>163</v>
      </c>
      <c r="BE9984" s="204">
        <f>IF(N9984="základní",J9984,0)</f>
        <v>0</v>
      </c>
      <c r="BF9984" s="204">
        <f>IF(N9984="snížená",J9984,0)</f>
        <v>0</v>
      </c>
      <c r="BG9984" s="204">
        <f>IF(N9984="zákl. přenesená",J9984,0)</f>
        <v>0</v>
      </c>
      <c r="BH9984" s="204">
        <f>IF(N9984="sníž. přenesená",J9984,0)</f>
        <v>0</v>
      </c>
      <c r="BI9984" s="204">
        <f>IF(N9984="nulová",J9984,0)</f>
        <v>0</v>
      </c>
      <c r="BJ9984" s="25" t="s">
        <v>98</v>
      </c>
      <c r="BK9984" s="204">
        <f>ROUND(I9984*H9984,2)</f>
        <v>0</v>
      </c>
      <c r="BL9984" s="25" t="s">
        <v>173</v>
      </c>
      <c r="BM9984" s="25" t="s">
        <v>8426</v>
      </c>
    </row>
    <row r="9985" spans="2:65" s="1" customFormat="1" ht="13.5">
      <c r="B9985" s="42"/>
      <c r="C9985" s="64"/>
      <c r="D9985" s="205" t="s">
        <v>175</v>
      </c>
      <c r="E9985" s="64"/>
      <c r="F9985" s="206" t="s">
        <v>1309</v>
      </c>
      <c r="G9985" s="64"/>
      <c r="H9985" s="64"/>
      <c r="I9985" s="164"/>
      <c r="J9985" s="64"/>
      <c r="K9985" s="64"/>
      <c r="L9985" s="62"/>
      <c r="M9985" s="207"/>
      <c r="N9985" s="43"/>
      <c r="O9985" s="43"/>
      <c r="P9985" s="43"/>
      <c r="Q9985" s="43"/>
      <c r="R9985" s="43"/>
      <c r="S9985" s="43"/>
      <c r="T9985" s="79"/>
      <c r="AT9985" s="25" t="s">
        <v>175</v>
      </c>
      <c r="AU9985" s="25" t="s">
        <v>84</v>
      </c>
    </row>
    <row r="9986" spans="2:65" s="1" customFormat="1" ht="16.5" customHeight="1">
      <c r="B9986" s="42"/>
      <c r="C9986" s="193" t="s">
        <v>4795</v>
      </c>
      <c r="D9986" s="193" t="s">
        <v>168</v>
      </c>
      <c r="E9986" s="194" t="s">
        <v>1310</v>
      </c>
      <c r="F9986" s="195" t="s">
        <v>1311</v>
      </c>
      <c r="G9986" s="196" t="s">
        <v>171</v>
      </c>
      <c r="H9986" s="197">
        <v>3</v>
      </c>
      <c r="I9986" s="198"/>
      <c r="J9986" s="199">
        <f>ROUND(I9986*H9986,2)</f>
        <v>0</v>
      </c>
      <c r="K9986" s="195" t="s">
        <v>21</v>
      </c>
      <c r="L9986" s="62"/>
      <c r="M9986" s="200" t="s">
        <v>21</v>
      </c>
      <c r="N9986" s="201" t="s">
        <v>48</v>
      </c>
      <c r="O9986" s="43"/>
      <c r="P9986" s="202">
        <f>O9986*H9986</f>
        <v>0</v>
      </c>
      <c r="Q9986" s="202">
        <v>0</v>
      </c>
      <c r="R9986" s="202">
        <f>Q9986*H9986</f>
        <v>0</v>
      </c>
      <c r="S9986" s="202">
        <v>0</v>
      </c>
      <c r="T9986" s="203">
        <f>S9986*H9986</f>
        <v>0</v>
      </c>
      <c r="AR9986" s="25" t="s">
        <v>173</v>
      </c>
      <c r="AT9986" s="25" t="s">
        <v>168</v>
      </c>
      <c r="AU9986" s="25" t="s">
        <v>84</v>
      </c>
      <c r="AY9986" s="25" t="s">
        <v>163</v>
      </c>
      <c r="BE9986" s="204">
        <f>IF(N9986="základní",J9986,0)</f>
        <v>0</v>
      </c>
      <c r="BF9986" s="204">
        <f>IF(N9986="snížená",J9986,0)</f>
        <v>0</v>
      </c>
      <c r="BG9986" s="204">
        <f>IF(N9986="zákl. přenesená",J9986,0)</f>
        <v>0</v>
      </c>
      <c r="BH9986" s="204">
        <f>IF(N9986="sníž. přenesená",J9986,0)</f>
        <v>0</v>
      </c>
      <c r="BI9986" s="204">
        <f>IF(N9986="nulová",J9986,0)</f>
        <v>0</v>
      </c>
      <c r="BJ9986" s="25" t="s">
        <v>98</v>
      </c>
      <c r="BK9986" s="204">
        <f>ROUND(I9986*H9986,2)</f>
        <v>0</v>
      </c>
      <c r="BL9986" s="25" t="s">
        <v>173</v>
      </c>
      <c r="BM9986" s="25" t="s">
        <v>8427</v>
      </c>
    </row>
    <row r="9987" spans="2:65" s="1" customFormat="1" ht="13.5">
      <c r="B9987" s="42"/>
      <c r="C9987" s="64"/>
      <c r="D9987" s="205" t="s">
        <v>175</v>
      </c>
      <c r="E9987" s="64"/>
      <c r="F9987" s="206" t="s">
        <v>1311</v>
      </c>
      <c r="G9987" s="64"/>
      <c r="H9987" s="64"/>
      <c r="I9987" s="164"/>
      <c r="J9987" s="64"/>
      <c r="K9987" s="64"/>
      <c r="L9987" s="62"/>
      <c r="M9987" s="207"/>
      <c r="N9987" s="43"/>
      <c r="O9987" s="43"/>
      <c r="P9987" s="43"/>
      <c r="Q9987" s="43"/>
      <c r="R9987" s="43"/>
      <c r="S9987" s="43"/>
      <c r="T9987" s="79"/>
      <c r="AT9987" s="25" t="s">
        <v>175</v>
      </c>
      <c r="AU9987" s="25" t="s">
        <v>84</v>
      </c>
    </row>
    <row r="9988" spans="2:65" s="1" customFormat="1" ht="16.5" customHeight="1">
      <c r="B9988" s="42"/>
      <c r="C9988" s="193" t="s">
        <v>8428</v>
      </c>
      <c r="D9988" s="193" t="s">
        <v>168</v>
      </c>
      <c r="E9988" s="194" t="s">
        <v>1312</v>
      </c>
      <c r="F9988" s="195" t="s">
        <v>1313</v>
      </c>
      <c r="G9988" s="196" t="s">
        <v>171</v>
      </c>
      <c r="H9988" s="197">
        <v>73.5</v>
      </c>
      <c r="I9988" s="198"/>
      <c r="J9988" s="199">
        <f>ROUND(I9988*H9988,2)</f>
        <v>0</v>
      </c>
      <c r="K9988" s="195" t="s">
        <v>21</v>
      </c>
      <c r="L9988" s="62"/>
      <c r="M9988" s="200" t="s">
        <v>21</v>
      </c>
      <c r="N9988" s="201" t="s">
        <v>48</v>
      </c>
      <c r="O9988" s="43"/>
      <c r="P9988" s="202">
        <f>O9988*H9988</f>
        <v>0</v>
      </c>
      <c r="Q9988" s="202">
        <v>0</v>
      </c>
      <c r="R9988" s="202">
        <f>Q9988*H9988</f>
        <v>0</v>
      </c>
      <c r="S9988" s="202">
        <v>0</v>
      </c>
      <c r="T9988" s="203">
        <f>S9988*H9988</f>
        <v>0</v>
      </c>
      <c r="AR9988" s="25" t="s">
        <v>173</v>
      </c>
      <c r="AT9988" s="25" t="s">
        <v>168</v>
      </c>
      <c r="AU9988" s="25" t="s">
        <v>84</v>
      </c>
      <c r="AY9988" s="25" t="s">
        <v>163</v>
      </c>
      <c r="BE9988" s="204">
        <f>IF(N9988="základní",J9988,0)</f>
        <v>0</v>
      </c>
      <c r="BF9988" s="204">
        <f>IF(N9988="snížená",J9988,0)</f>
        <v>0</v>
      </c>
      <c r="BG9988" s="204">
        <f>IF(N9988="zákl. přenesená",J9988,0)</f>
        <v>0</v>
      </c>
      <c r="BH9988" s="204">
        <f>IF(N9988="sníž. přenesená",J9988,0)</f>
        <v>0</v>
      </c>
      <c r="BI9988" s="204">
        <f>IF(N9988="nulová",J9988,0)</f>
        <v>0</v>
      </c>
      <c r="BJ9988" s="25" t="s">
        <v>98</v>
      </c>
      <c r="BK9988" s="204">
        <f>ROUND(I9988*H9988,2)</f>
        <v>0</v>
      </c>
      <c r="BL9988" s="25" t="s">
        <v>173</v>
      </c>
      <c r="BM9988" s="25" t="s">
        <v>8429</v>
      </c>
    </row>
    <row r="9989" spans="2:65" s="1" customFormat="1" ht="13.5">
      <c r="B9989" s="42"/>
      <c r="C9989" s="64"/>
      <c r="D9989" s="205" t="s">
        <v>175</v>
      </c>
      <c r="E9989" s="64"/>
      <c r="F9989" s="206" t="s">
        <v>1313</v>
      </c>
      <c r="G9989" s="64"/>
      <c r="H9989" s="64"/>
      <c r="I9989" s="164"/>
      <c r="J9989" s="64"/>
      <c r="K9989" s="64"/>
      <c r="L9989" s="62"/>
      <c r="M9989" s="207"/>
      <c r="N9989" s="43"/>
      <c r="O9989" s="43"/>
      <c r="P9989" s="43"/>
      <c r="Q9989" s="43"/>
      <c r="R9989" s="43"/>
      <c r="S9989" s="43"/>
      <c r="T9989" s="79"/>
      <c r="AT9989" s="25" t="s">
        <v>175</v>
      </c>
      <c r="AU9989" s="25" t="s">
        <v>84</v>
      </c>
    </row>
    <row r="9990" spans="2:65" s="1" customFormat="1" ht="16.5" customHeight="1">
      <c r="B9990" s="42"/>
      <c r="C9990" s="193" t="s">
        <v>4796</v>
      </c>
      <c r="D9990" s="193" t="s">
        <v>168</v>
      </c>
      <c r="E9990" s="194" t="s">
        <v>1314</v>
      </c>
      <c r="F9990" s="195" t="s">
        <v>1315</v>
      </c>
      <c r="G9990" s="196" t="s">
        <v>171</v>
      </c>
      <c r="H9990" s="197">
        <v>73.5</v>
      </c>
      <c r="I9990" s="198"/>
      <c r="J9990" s="199">
        <f>ROUND(I9990*H9990,2)</f>
        <v>0</v>
      </c>
      <c r="K9990" s="195" t="s">
        <v>21</v>
      </c>
      <c r="L9990" s="62"/>
      <c r="M9990" s="200" t="s">
        <v>21</v>
      </c>
      <c r="N9990" s="201" t="s">
        <v>48</v>
      </c>
      <c r="O9990" s="43"/>
      <c r="P9990" s="202">
        <f>O9990*H9990</f>
        <v>0</v>
      </c>
      <c r="Q9990" s="202">
        <v>0</v>
      </c>
      <c r="R9990" s="202">
        <f>Q9990*H9990</f>
        <v>0</v>
      </c>
      <c r="S9990" s="202">
        <v>0</v>
      </c>
      <c r="T9990" s="203">
        <f>S9990*H9990</f>
        <v>0</v>
      </c>
      <c r="AR9990" s="25" t="s">
        <v>173</v>
      </c>
      <c r="AT9990" s="25" t="s">
        <v>168</v>
      </c>
      <c r="AU9990" s="25" t="s">
        <v>84</v>
      </c>
      <c r="AY9990" s="25" t="s">
        <v>163</v>
      </c>
      <c r="BE9990" s="204">
        <f>IF(N9990="základní",J9990,0)</f>
        <v>0</v>
      </c>
      <c r="BF9990" s="204">
        <f>IF(N9990="snížená",J9990,0)</f>
        <v>0</v>
      </c>
      <c r="BG9990" s="204">
        <f>IF(N9990="zákl. přenesená",J9990,0)</f>
        <v>0</v>
      </c>
      <c r="BH9990" s="204">
        <f>IF(N9990="sníž. přenesená",J9990,0)</f>
        <v>0</v>
      </c>
      <c r="BI9990" s="204">
        <f>IF(N9990="nulová",J9990,0)</f>
        <v>0</v>
      </c>
      <c r="BJ9990" s="25" t="s">
        <v>98</v>
      </c>
      <c r="BK9990" s="204">
        <f>ROUND(I9990*H9990,2)</f>
        <v>0</v>
      </c>
      <c r="BL9990" s="25" t="s">
        <v>173</v>
      </c>
      <c r="BM9990" s="25" t="s">
        <v>8430</v>
      </c>
    </row>
    <row r="9991" spans="2:65" s="1" customFormat="1" ht="13.5">
      <c r="B9991" s="42"/>
      <c r="C9991" s="64"/>
      <c r="D9991" s="205" t="s">
        <v>175</v>
      </c>
      <c r="E9991" s="64"/>
      <c r="F9991" s="206" t="s">
        <v>1315</v>
      </c>
      <c r="G9991" s="64"/>
      <c r="H9991" s="64"/>
      <c r="I9991" s="164"/>
      <c r="J9991" s="64"/>
      <c r="K9991" s="64"/>
      <c r="L9991" s="62"/>
      <c r="M9991" s="207"/>
      <c r="N9991" s="43"/>
      <c r="O9991" s="43"/>
      <c r="P9991" s="43"/>
      <c r="Q9991" s="43"/>
      <c r="R9991" s="43"/>
      <c r="S9991" s="43"/>
      <c r="T9991" s="79"/>
      <c r="AT9991" s="25" t="s">
        <v>175</v>
      </c>
      <c r="AU9991" s="25" t="s">
        <v>84</v>
      </c>
    </row>
    <row r="9992" spans="2:65" s="1" customFormat="1" ht="16.5" customHeight="1">
      <c r="B9992" s="42"/>
      <c r="C9992" s="193" t="s">
        <v>8431</v>
      </c>
      <c r="D9992" s="193" t="s">
        <v>168</v>
      </c>
      <c r="E9992" s="194" t="s">
        <v>1316</v>
      </c>
      <c r="F9992" s="195" t="s">
        <v>1317</v>
      </c>
      <c r="G9992" s="196" t="s">
        <v>171</v>
      </c>
      <c r="H9992" s="197">
        <v>73.5</v>
      </c>
      <c r="I9992" s="198"/>
      <c r="J9992" s="199">
        <f>ROUND(I9992*H9992,2)</f>
        <v>0</v>
      </c>
      <c r="K9992" s="195" t="s">
        <v>21</v>
      </c>
      <c r="L9992" s="62"/>
      <c r="M9992" s="200" t="s">
        <v>21</v>
      </c>
      <c r="N9992" s="201" t="s">
        <v>48</v>
      </c>
      <c r="O9992" s="43"/>
      <c r="P9992" s="202">
        <f>O9992*H9992</f>
        <v>0</v>
      </c>
      <c r="Q9992" s="202">
        <v>0</v>
      </c>
      <c r="R9992" s="202">
        <f>Q9992*H9992</f>
        <v>0</v>
      </c>
      <c r="S9992" s="202">
        <v>0</v>
      </c>
      <c r="T9992" s="203">
        <f>S9992*H9992</f>
        <v>0</v>
      </c>
      <c r="AR9992" s="25" t="s">
        <v>173</v>
      </c>
      <c r="AT9992" s="25" t="s">
        <v>168</v>
      </c>
      <c r="AU9992" s="25" t="s">
        <v>84</v>
      </c>
      <c r="AY9992" s="25" t="s">
        <v>163</v>
      </c>
      <c r="BE9992" s="204">
        <f>IF(N9992="základní",J9992,0)</f>
        <v>0</v>
      </c>
      <c r="BF9992" s="204">
        <f>IF(N9992="snížená",J9992,0)</f>
        <v>0</v>
      </c>
      <c r="BG9992" s="204">
        <f>IF(N9992="zákl. přenesená",J9992,0)</f>
        <v>0</v>
      </c>
      <c r="BH9992" s="204">
        <f>IF(N9992="sníž. přenesená",J9992,0)</f>
        <v>0</v>
      </c>
      <c r="BI9992" s="204">
        <f>IF(N9992="nulová",J9992,0)</f>
        <v>0</v>
      </c>
      <c r="BJ9992" s="25" t="s">
        <v>98</v>
      </c>
      <c r="BK9992" s="204">
        <f>ROUND(I9992*H9992,2)</f>
        <v>0</v>
      </c>
      <c r="BL9992" s="25" t="s">
        <v>173</v>
      </c>
      <c r="BM9992" s="25" t="s">
        <v>8432</v>
      </c>
    </row>
    <row r="9993" spans="2:65" s="1" customFormat="1" ht="13.5">
      <c r="B9993" s="42"/>
      <c r="C9993" s="64"/>
      <c r="D9993" s="205" t="s">
        <v>175</v>
      </c>
      <c r="E9993" s="64"/>
      <c r="F9993" s="206" t="s">
        <v>1317</v>
      </c>
      <c r="G9993" s="64"/>
      <c r="H9993" s="64"/>
      <c r="I9993" s="164"/>
      <c r="J9993" s="64"/>
      <c r="K9993" s="64"/>
      <c r="L9993" s="62"/>
      <c r="M9993" s="207"/>
      <c r="N9993" s="43"/>
      <c r="O9993" s="43"/>
      <c r="P9993" s="43"/>
      <c r="Q9993" s="43"/>
      <c r="R9993" s="43"/>
      <c r="S9993" s="43"/>
      <c r="T9993" s="79"/>
      <c r="AT9993" s="25" t="s">
        <v>175</v>
      </c>
      <c r="AU9993" s="25" t="s">
        <v>84</v>
      </c>
    </row>
    <row r="9994" spans="2:65" s="1" customFormat="1" ht="16.5" customHeight="1">
      <c r="B9994" s="42"/>
      <c r="C9994" s="193" t="s">
        <v>4798</v>
      </c>
      <c r="D9994" s="193" t="s">
        <v>168</v>
      </c>
      <c r="E9994" s="194" t="s">
        <v>1318</v>
      </c>
      <c r="F9994" s="195" t="s">
        <v>1319</v>
      </c>
      <c r="G9994" s="196" t="s">
        <v>171</v>
      </c>
      <c r="H9994" s="197">
        <v>49</v>
      </c>
      <c r="I9994" s="198"/>
      <c r="J9994" s="199">
        <f>ROUND(I9994*H9994,2)</f>
        <v>0</v>
      </c>
      <c r="K9994" s="195" t="s">
        <v>21</v>
      </c>
      <c r="L9994" s="62"/>
      <c r="M9994" s="200" t="s">
        <v>21</v>
      </c>
      <c r="N9994" s="201" t="s">
        <v>48</v>
      </c>
      <c r="O9994" s="43"/>
      <c r="P9994" s="202">
        <f>O9994*H9994</f>
        <v>0</v>
      </c>
      <c r="Q9994" s="202">
        <v>0</v>
      </c>
      <c r="R9994" s="202">
        <f>Q9994*H9994</f>
        <v>0</v>
      </c>
      <c r="S9994" s="202">
        <v>0</v>
      </c>
      <c r="T9994" s="203">
        <f>S9994*H9994</f>
        <v>0</v>
      </c>
      <c r="AR9994" s="25" t="s">
        <v>173</v>
      </c>
      <c r="AT9994" s="25" t="s">
        <v>168</v>
      </c>
      <c r="AU9994" s="25" t="s">
        <v>84</v>
      </c>
      <c r="AY9994" s="25" t="s">
        <v>163</v>
      </c>
      <c r="BE9994" s="204">
        <f>IF(N9994="základní",J9994,0)</f>
        <v>0</v>
      </c>
      <c r="BF9994" s="204">
        <f>IF(N9994="snížená",J9994,0)</f>
        <v>0</v>
      </c>
      <c r="BG9994" s="204">
        <f>IF(N9994="zákl. přenesená",J9994,0)</f>
        <v>0</v>
      </c>
      <c r="BH9994" s="204">
        <f>IF(N9994="sníž. přenesená",J9994,0)</f>
        <v>0</v>
      </c>
      <c r="BI9994" s="204">
        <f>IF(N9994="nulová",J9994,0)</f>
        <v>0</v>
      </c>
      <c r="BJ9994" s="25" t="s">
        <v>98</v>
      </c>
      <c r="BK9994" s="204">
        <f>ROUND(I9994*H9994,2)</f>
        <v>0</v>
      </c>
      <c r="BL9994" s="25" t="s">
        <v>173</v>
      </c>
      <c r="BM9994" s="25" t="s">
        <v>8433</v>
      </c>
    </row>
    <row r="9995" spans="2:65" s="1" customFormat="1" ht="13.5">
      <c r="B9995" s="42"/>
      <c r="C9995" s="64"/>
      <c r="D9995" s="205" t="s">
        <v>175</v>
      </c>
      <c r="E9995" s="64"/>
      <c r="F9995" s="206" t="s">
        <v>1319</v>
      </c>
      <c r="G9995" s="64"/>
      <c r="H9995" s="64"/>
      <c r="I9995" s="164"/>
      <c r="J9995" s="64"/>
      <c r="K9995" s="64"/>
      <c r="L9995" s="62"/>
      <c r="M9995" s="207"/>
      <c r="N9995" s="43"/>
      <c r="O9995" s="43"/>
      <c r="P9995" s="43"/>
      <c r="Q9995" s="43"/>
      <c r="R9995" s="43"/>
      <c r="S9995" s="43"/>
      <c r="T9995" s="79"/>
      <c r="AT9995" s="25" t="s">
        <v>175</v>
      </c>
      <c r="AU9995" s="25" t="s">
        <v>84</v>
      </c>
    </row>
    <row r="9996" spans="2:65" s="1" customFormat="1" ht="67.5">
      <c r="B9996" s="42"/>
      <c r="C9996" s="64"/>
      <c r="D9996" s="205" t="s">
        <v>843</v>
      </c>
      <c r="E9996" s="64"/>
      <c r="F9996" s="208" t="s">
        <v>1320</v>
      </c>
      <c r="G9996" s="64"/>
      <c r="H9996" s="64"/>
      <c r="I9996" s="164"/>
      <c r="J9996" s="64"/>
      <c r="K9996" s="64"/>
      <c r="L9996" s="62"/>
      <c r="M9996" s="207"/>
      <c r="N9996" s="43"/>
      <c r="O9996" s="43"/>
      <c r="P9996" s="43"/>
      <c r="Q9996" s="43"/>
      <c r="R9996" s="43"/>
      <c r="S9996" s="43"/>
      <c r="T9996" s="79"/>
      <c r="AT9996" s="25" t="s">
        <v>843</v>
      </c>
      <c r="AU9996" s="25" t="s">
        <v>84</v>
      </c>
    </row>
    <row r="9997" spans="2:65" s="1" customFormat="1" ht="16.5" customHeight="1">
      <c r="B9997" s="42"/>
      <c r="C9997" s="241" t="s">
        <v>8434</v>
      </c>
      <c r="D9997" s="241" t="s">
        <v>310</v>
      </c>
      <c r="E9997" s="242" t="s">
        <v>1321</v>
      </c>
      <c r="F9997" s="243" t="s">
        <v>1322</v>
      </c>
      <c r="G9997" s="244" t="s">
        <v>171</v>
      </c>
      <c r="H9997" s="245">
        <v>24.5</v>
      </c>
      <c r="I9997" s="246"/>
      <c r="J9997" s="247">
        <f>ROUND(I9997*H9997,2)</f>
        <v>0</v>
      </c>
      <c r="K9997" s="243" t="s">
        <v>21</v>
      </c>
      <c r="L9997" s="248"/>
      <c r="M9997" s="249" t="s">
        <v>21</v>
      </c>
      <c r="N9997" s="250" t="s">
        <v>48</v>
      </c>
      <c r="O9997" s="43"/>
      <c r="P9997" s="202">
        <f>O9997*H9997</f>
        <v>0</v>
      </c>
      <c r="Q9997" s="202">
        <v>0</v>
      </c>
      <c r="R9997" s="202">
        <f>Q9997*H9997</f>
        <v>0</v>
      </c>
      <c r="S9997" s="202">
        <v>0</v>
      </c>
      <c r="T9997" s="203">
        <f>S9997*H9997</f>
        <v>0</v>
      </c>
      <c r="AR9997" s="25" t="s">
        <v>228</v>
      </c>
      <c r="AT9997" s="25" t="s">
        <v>310</v>
      </c>
      <c r="AU9997" s="25" t="s">
        <v>84</v>
      </c>
      <c r="AY9997" s="25" t="s">
        <v>163</v>
      </c>
      <c r="BE9997" s="204">
        <f>IF(N9997="základní",J9997,0)</f>
        <v>0</v>
      </c>
      <c r="BF9997" s="204">
        <f>IF(N9997="snížená",J9997,0)</f>
        <v>0</v>
      </c>
      <c r="BG9997" s="204">
        <f>IF(N9997="zákl. přenesená",J9997,0)</f>
        <v>0</v>
      </c>
      <c r="BH9997" s="204">
        <f>IF(N9997="sníž. přenesená",J9997,0)</f>
        <v>0</v>
      </c>
      <c r="BI9997" s="204">
        <f>IF(N9997="nulová",J9997,0)</f>
        <v>0</v>
      </c>
      <c r="BJ9997" s="25" t="s">
        <v>98</v>
      </c>
      <c r="BK9997" s="204">
        <f>ROUND(I9997*H9997,2)</f>
        <v>0</v>
      </c>
      <c r="BL9997" s="25" t="s">
        <v>173</v>
      </c>
      <c r="BM9997" s="25" t="s">
        <v>8435</v>
      </c>
    </row>
    <row r="9998" spans="2:65" s="1" customFormat="1" ht="13.5">
      <c r="B9998" s="42"/>
      <c r="C9998" s="64"/>
      <c r="D9998" s="205" t="s">
        <v>175</v>
      </c>
      <c r="E9998" s="64"/>
      <c r="F9998" s="206" t="s">
        <v>1322</v>
      </c>
      <c r="G9998" s="64"/>
      <c r="H9998" s="64"/>
      <c r="I9998" s="164"/>
      <c r="J9998" s="64"/>
      <c r="K9998" s="64"/>
      <c r="L9998" s="62"/>
      <c r="M9998" s="207"/>
      <c r="N9998" s="43"/>
      <c r="O9998" s="43"/>
      <c r="P9998" s="43"/>
      <c r="Q9998" s="43"/>
      <c r="R9998" s="43"/>
      <c r="S9998" s="43"/>
      <c r="T9998" s="79"/>
      <c r="AT9998" s="25" t="s">
        <v>175</v>
      </c>
      <c r="AU9998" s="25" t="s">
        <v>84</v>
      </c>
    </row>
    <row r="9999" spans="2:65" s="1" customFormat="1" ht="94.5">
      <c r="B9999" s="42"/>
      <c r="C9999" s="64"/>
      <c r="D9999" s="205" t="s">
        <v>843</v>
      </c>
      <c r="E9999" s="64"/>
      <c r="F9999" s="208" t="s">
        <v>1323</v>
      </c>
      <c r="G9999" s="64"/>
      <c r="H9999" s="64"/>
      <c r="I9999" s="164"/>
      <c r="J9999" s="64"/>
      <c r="K9999" s="64"/>
      <c r="L9999" s="62"/>
      <c r="M9999" s="207"/>
      <c r="N9999" s="43"/>
      <c r="O9999" s="43"/>
      <c r="P9999" s="43"/>
      <c r="Q9999" s="43"/>
      <c r="R9999" s="43"/>
      <c r="S9999" s="43"/>
      <c r="T9999" s="79"/>
      <c r="AT9999" s="25" t="s">
        <v>843</v>
      </c>
      <c r="AU9999" s="25" t="s">
        <v>84</v>
      </c>
    </row>
    <row r="10000" spans="2:65" s="1" customFormat="1" ht="16.5" customHeight="1">
      <c r="B10000" s="42"/>
      <c r="C10000" s="241" t="s">
        <v>4799</v>
      </c>
      <c r="D10000" s="241" t="s">
        <v>310</v>
      </c>
      <c r="E10000" s="242" t="s">
        <v>1324</v>
      </c>
      <c r="F10000" s="243" t="s">
        <v>1325</v>
      </c>
      <c r="G10000" s="244" t="s">
        <v>171</v>
      </c>
      <c r="H10000" s="245">
        <v>24.5</v>
      </c>
      <c r="I10000" s="246"/>
      <c r="J10000" s="247">
        <f>ROUND(I10000*H10000,2)</f>
        <v>0</v>
      </c>
      <c r="K10000" s="243" t="s">
        <v>21</v>
      </c>
      <c r="L10000" s="248"/>
      <c r="M10000" s="249" t="s">
        <v>21</v>
      </c>
      <c r="N10000" s="250" t="s">
        <v>48</v>
      </c>
      <c r="O10000" s="43"/>
      <c r="P10000" s="202">
        <f>O10000*H10000</f>
        <v>0</v>
      </c>
      <c r="Q10000" s="202">
        <v>0</v>
      </c>
      <c r="R10000" s="202">
        <f>Q10000*H10000</f>
        <v>0</v>
      </c>
      <c r="S10000" s="202">
        <v>0</v>
      </c>
      <c r="T10000" s="203">
        <f>S10000*H10000</f>
        <v>0</v>
      </c>
      <c r="AR10000" s="25" t="s">
        <v>228</v>
      </c>
      <c r="AT10000" s="25" t="s">
        <v>310</v>
      </c>
      <c r="AU10000" s="25" t="s">
        <v>84</v>
      </c>
      <c r="AY10000" s="25" t="s">
        <v>163</v>
      </c>
      <c r="BE10000" s="204">
        <f>IF(N10000="základní",J10000,0)</f>
        <v>0</v>
      </c>
      <c r="BF10000" s="204">
        <f>IF(N10000="snížená",J10000,0)</f>
        <v>0</v>
      </c>
      <c r="BG10000" s="204">
        <f>IF(N10000="zákl. přenesená",J10000,0)</f>
        <v>0</v>
      </c>
      <c r="BH10000" s="204">
        <f>IF(N10000="sníž. přenesená",J10000,0)</f>
        <v>0</v>
      </c>
      <c r="BI10000" s="204">
        <f>IF(N10000="nulová",J10000,0)</f>
        <v>0</v>
      </c>
      <c r="BJ10000" s="25" t="s">
        <v>98</v>
      </c>
      <c r="BK10000" s="204">
        <f>ROUND(I10000*H10000,2)</f>
        <v>0</v>
      </c>
      <c r="BL10000" s="25" t="s">
        <v>173</v>
      </c>
      <c r="BM10000" s="25" t="s">
        <v>8436</v>
      </c>
    </row>
    <row r="10001" spans="2:65" s="1" customFormat="1" ht="13.5">
      <c r="B10001" s="42"/>
      <c r="C10001" s="64"/>
      <c r="D10001" s="205" t="s">
        <v>175</v>
      </c>
      <c r="E10001" s="64"/>
      <c r="F10001" s="206" t="s">
        <v>1325</v>
      </c>
      <c r="G10001" s="64"/>
      <c r="H10001" s="64"/>
      <c r="I10001" s="164"/>
      <c r="J10001" s="64"/>
      <c r="K10001" s="64"/>
      <c r="L10001" s="62"/>
      <c r="M10001" s="207"/>
      <c r="N10001" s="43"/>
      <c r="O10001" s="43"/>
      <c r="P10001" s="43"/>
      <c r="Q10001" s="43"/>
      <c r="R10001" s="43"/>
      <c r="S10001" s="43"/>
      <c r="T10001" s="79"/>
      <c r="AT10001" s="25" t="s">
        <v>175</v>
      </c>
      <c r="AU10001" s="25" t="s">
        <v>84</v>
      </c>
    </row>
    <row r="10002" spans="2:65" s="1" customFormat="1" ht="67.5">
      <c r="B10002" s="42"/>
      <c r="C10002" s="64"/>
      <c r="D10002" s="205" t="s">
        <v>843</v>
      </c>
      <c r="E10002" s="64"/>
      <c r="F10002" s="208" t="s">
        <v>1326</v>
      </c>
      <c r="G10002" s="64"/>
      <c r="H10002" s="64"/>
      <c r="I10002" s="164"/>
      <c r="J10002" s="64"/>
      <c r="K10002" s="64"/>
      <c r="L10002" s="62"/>
      <c r="M10002" s="207"/>
      <c r="N10002" s="43"/>
      <c r="O10002" s="43"/>
      <c r="P10002" s="43"/>
      <c r="Q10002" s="43"/>
      <c r="R10002" s="43"/>
      <c r="S10002" s="43"/>
      <c r="T10002" s="79"/>
      <c r="AT10002" s="25" t="s">
        <v>843</v>
      </c>
      <c r="AU10002" s="25" t="s">
        <v>84</v>
      </c>
    </row>
    <row r="10003" spans="2:65" s="10" customFormat="1" ht="37.35" customHeight="1">
      <c r="B10003" s="177"/>
      <c r="C10003" s="178"/>
      <c r="D10003" s="179" t="s">
        <v>75</v>
      </c>
      <c r="E10003" s="180" t="s">
        <v>8437</v>
      </c>
      <c r="F10003" s="180" t="s">
        <v>8438</v>
      </c>
      <c r="G10003" s="178"/>
      <c r="H10003" s="178"/>
      <c r="I10003" s="181"/>
      <c r="J10003" s="182">
        <f>BK10003</f>
        <v>0</v>
      </c>
      <c r="K10003" s="178"/>
      <c r="L10003" s="183"/>
      <c r="M10003" s="184"/>
      <c r="N10003" s="185"/>
      <c r="O10003" s="185"/>
      <c r="P10003" s="186">
        <f>SUM(P10004:P10110)</f>
        <v>0</v>
      </c>
      <c r="Q10003" s="185"/>
      <c r="R10003" s="186">
        <f>SUM(R10004:R10110)</f>
        <v>0</v>
      </c>
      <c r="S10003" s="185"/>
      <c r="T10003" s="187">
        <f>SUM(T10004:T10110)</f>
        <v>0</v>
      </c>
      <c r="AR10003" s="188" t="s">
        <v>84</v>
      </c>
      <c r="AT10003" s="189" t="s">
        <v>75</v>
      </c>
      <c r="AU10003" s="189" t="s">
        <v>76</v>
      </c>
      <c r="AY10003" s="188" t="s">
        <v>163</v>
      </c>
      <c r="BK10003" s="190">
        <f>SUM(BK10004:BK10110)</f>
        <v>0</v>
      </c>
    </row>
    <row r="10004" spans="2:65" s="1" customFormat="1" ht="16.5" customHeight="1">
      <c r="B10004" s="42"/>
      <c r="C10004" s="193" t="s">
        <v>8439</v>
      </c>
      <c r="D10004" s="193" t="s">
        <v>168</v>
      </c>
      <c r="E10004" s="194" t="s">
        <v>1215</v>
      </c>
      <c r="F10004" s="195" t="s">
        <v>1216</v>
      </c>
      <c r="G10004" s="196" t="s">
        <v>184</v>
      </c>
      <c r="H10004" s="197">
        <v>18</v>
      </c>
      <c r="I10004" s="198"/>
      <c r="J10004" s="199">
        <f>ROUND(I10004*H10004,2)</f>
        <v>0</v>
      </c>
      <c r="K10004" s="195" t="s">
        <v>21</v>
      </c>
      <c r="L10004" s="62"/>
      <c r="M10004" s="200" t="s">
        <v>21</v>
      </c>
      <c r="N10004" s="201" t="s">
        <v>48</v>
      </c>
      <c r="O10004" s="43"/>
      <c r="P10004" s="202">
        <f>O10004*H10004</f>
        <v>0</v>
      </c>
      <c r="Q10004" s="202">
        <v>0</v>
      </c>
      <c r="R10004" s="202">
        <f>Q10004*H10004</f>
        <v>0</v>
      </c>
      <c r="S10004" s="202">
        <v>0</v>
      </c>
      <c r="T10004" s="203">
        <f>S10004*H10004</f>
        <v>0</v>
      </c>
      <c r="AR10004" s="25" t="s">
        <v>173</v>
      </c>
      <c r="AT10004" s="25" t="s">
        <v>168</v>
      </c>
      <c r="AU10004" s="25" t="s">
        <v>84</v>
      </c>
      <c r="AY10004" s="25" t="s">
        <v>163</v>
      </c>
      <c r="BE10004" s="204">
        <f>IF(N10004="základní",J10004,0)</f>
        <v>0</v>
      </c>
      <c r="BF10004" s="204">
        <f>IF(N10004="snížená",J10004,0)</f>
        <v>0</v>
      </c>
      <c r="BG10004" s="204">
        <f>IF(N10004="zákl. přenesená",J10004,0)</f>
        <v>0</v>
      </c>
      <c r="BH10004" s="204">
        <f>IF(N10004="sníž. přenesená",J10004,0)</f>
        <v>0</v>
      </c>
      <c r="BI10004" s="204">
        <f>IF(N10004="nulová",J10004,0)</f>
        <v>0</v>
      </c>
      <c r="BJ10004" s="25" t="s">
        <v>98</v>
      </c>
      <c r="BK10004" s="204">
        <f>ROUND(I10004*H10004,2)</f>
        <v>0</v>
      </c>
      <c r="BL10004" s="25" t="s">
        <v>173</v>
      </c>
      <c r="BM10004" s="25" t="s">
        <v>8440</v>
      </c>
    </row>
    <row r="10005" spans="2:65" s="1" customFormat="1" ht="13.5">
      <c r="B10005" s="42"/>
      <c r="C10005" s="64"/>
      <c r="D10005" s="205" t="s">
        <v>175</v>
      </c>
      <c r="E10005" s="64"/>
      <c r="F10005" s="206" t="s">
        <v>1216</v>
      </c>
      <c r="G10005" s="64"/>
      <c r="H10005" s="64"/>
      <c r="I10005" s="164"/>
      <c r="J10005" s="64"/>
      <c r="K10005" s="64"/>
      <c r="L10005" s="62"/>
      <c r="M10005" s="207"/>
      <c r="N10005" s="43"/>
      <c r="O10005" s="43"/>
      <c r="P10005" s="43"/>
      <c r="Q10005" s="43"/>
      <c r="R10005" s="43"/>
      <c r="S10005" s="43"/>
      <c r="T10005" s="79"/>
      <c r="AT10005" s="25" t="s">
        <v>175</v>
      </c>
      <c r="AU10005" s="25" t="s">
        <v>84</v>
      </c>
    </row>
    <row r="10006" spans="2:65" s="1" customFormat="1" ht="16.5" customHeight="1">
      <c r="B10006" s="42"/>
      <c r="C10006" s="193" t="s">
        <v>4801</v>
      </c>
      <c r="D10006" s="193" t="s">
        <v>168</v>
      </c>
      <c r="E10006" s="194" t="s">
        <v>1217</v>
      </c>
      <c r="F10006" s="195" t="s">
        <v>1218</v>
      </c>
      <c r="G10006" s="196" t="s">
        <v>184</v>
      </c>
      <c r="H10006" s="197">
        <v>13</v>
      </c>
      <c r="I10006" s="198"/>
      <c r="J10006" s="199">
        <f>ROUND(I10006*H10006,2)</f>
        <v>0</v>
      </c>
      <c r="K10006" s="195" t="s">
        <v>21</v>
      </c>
      <c r="L10006" s="62"/>
      <c r="M10006" s="200" t="s">
        <v>21</v>
      </c>
      <c r="N10006" s="201" t="s">
        <v>48</v>
      </c>
      <c r="O10006" s="43"/>
      <c r="P10006" s="202">
        <f>O10006*H10006</f>
        <v>0</v>
      </c>
      <c r="Q10006" s="202">
        <v>0</v>
      </c>
      <c r="R10006" s="202">
        <f>Q10006*H10006</f>
        <v>0</v>
      </c>
      <c r="S10006" s="202">
        <v>0</v>
      </c>
      <c r="T10006" s="203">
        <f>S10006*H10006</f>
        <v>0</v>
      </c>
      <c r="AR10006" s="25" t="s">
        <v>173</v>
      </c>
      <c r="AT10006" s="25" t="s">
        <v>168</v>
      </c>
      <c r="AU10006" s="25" t="s">
        <v>84</v>
      </c>
      <c r="AY10006" s="25" t="s">
        <v>163</v>
      </c>
      <c r="BE10006" s="204">
        <f>IF(N10006="základní",J10006,0)</f>
        <v>0</v>
      </c>
      <c r="BF10006" s="204">
        <f>IF(N10006="snížená",J10006,0)</f>
        <v>0</v>
      </c>
      <c r="BG10006" s="204">
        <f>IF(N10006="zákl. přenesená",J10006,0)</f>
        <v>0</v>
      </c>
      <c r="BH10006" s="204">
        <f>IF(N10006="sníž. přenesená",J10006,0)</f>
        <v>0</v>
      </c>
      <c r="BI10006" s="204">
        <f>IF(N10006="nulová",J10006,0)</f>
        <v>0</v>
      </c>
      <c r="BJ10006" s="25" t="s">
        <v>98</v>
      </c>
      <c r="BK10006" s="204">
        <f>ROUND(I10006*H10006,2)</f>
        <v>0</v>
      </c>
      <c r="BL10006" s="25" t="s">
        <v>173</v>
      </c>
      <c r="BM10006" s="25" t="s">
        <v>8441</v>
      </c>
    </row>
    <row r="10007" spans="2:65" s="1" customFormat="1" ht="13.5">
      <c r="B10007" s="42"/>
      <c r="C10007" s="64"/>
      <c r="D10007" s="205" t="s">
        <v>175</v>
      </c>
      <c r="E10007" s="64"/>
      <c r="F10007" s="206" t="s">
        <v>1218</v>
      </c>
      <c r="G10007" s="64"/>
      <c r="H10007" s="64"/>
      <c r="I10007" s="164"/>
      <c r="J10007" s="64"/>
      <c r="K10007" s="64"/>
      <c r="L10007" s="62"/>
      <c r="M10007" s="207"/>
      <c r="N10007" s="43"/>
      <c r="O10007" s="43"/>
      <c r="P10007" s="43"/>
      <c r="Q10007" s="43"/>
      <c r="R10007" s="43"/>
      <c r="S10007" s="43"/>
      <c r="T10007" s="79"/>
      <c r="AT10007" s="25" t="s">
        <v>175</v>
      </c>
      <c r="AU10007" s="25" t="s">
        <v>84</v>
      </c>
    </row>
    <row r="10008" spans="2:65" s="1" customFormat="1" ht="38.25" customHeight="1">
      <c r="B10008" s="42"/>
      <c r="C10008" s="193" t="s">
        <v>8442</v>
      </c>
      <c r="D10008" s="193" t="s">
        <v>168</v>
      </c>
      <c r="E10008" s="194" t="s">
        <v>1219</v>
      </c>
      <c r="F10008" s="195" t="s">
        <v>1220</v>
      </c>
      <c r="G10008" s="196" t="s">
        <v>184</v>
      </c>
      <c r="H10008" s="197">
        <v>13</v>
      </c>
      <c r="I10008" s="198"/>
      <c r="J10008" s="199">
        <f>ROUND(I10008*H10008,2)</f>
        <v>0</v>
      </c>
      <c r="K10008" s="195" t="s">
        <v>21</v>
      </c>
      <c r="L10008" s="62"/>
      <c r="M10008" s="200" t="s">
        <v>21</v>
      </c>
      <c r="N10008" s="201" t="s">
        <v>48</v>
      </c>
      <c r="O10008" s="43"/>
      <c r="P10008" s="202">
        <f>O10008*H10008</f>
        <v>0</v>
      </c>
      <c r="Q10008" s="202">
        <v>0</v>
      </c>
      <c r="R10008" s="202">
        <f>Q10008*H10008</f>
        <v>0</v>
      </c>
      <c r="S10008" s="202">
        <v>0</v>
      </c>
      <c r="T10008" s="203">
        <f>S10008*H10008</f>
        <v>0</v>
      </c>
      <c r="AR10008" s="25" t="s">
        <v>173</v>
      </c>
      <c r="AT10008" s="25" t="s">
        <v>168</v>
      </c>
      <c r="AU10008" s="25" t="s">
        <v>84</v>
      </c>
      <c r="AY10008" s="25" t="s">
        <v>163</v>
      </c>
      <c r="BE10008" s="204">
        <f>IF(N10008="základní",J10008,0)</f>
        <v>0</v>
      </c>
      <c r="BF10008" s="204">
        <f>IF(N10008="snížená",J10008,0)</f>
        <v>0</v>
      </c>
      <c r="BG10008" s="204">
        <f>IF(N10008="zákl. přenesená",J10008,0)</f>
        <v>0</v>
      </c>
      <c r="BH10008" s="204">
        <f>IF(N10008="sníž. přenesená",J10008,0)</f>
        <v>0</v>
      </c>
      <c r="BI10008" s="204">
        <f>IF(N10008="nulová",J10008,0)</f>
        <v>0</v>
      </c>
      <c r="BJ10008" s="25" t="s">
        <v>98</v>
      </c>
      <c r="BK10008" s="204">
        <f>ROUND(I10008*H10008,2)</f>
        <v>0</v>
      </c>
      <c r="BL10008" s="25" t="s">
        <v>173</v>
      </c>
      <c r="BM10008" s="25" t="s">
        <v>8443</v>
      </c>
    </row>
    <row r="10009" spans="2:65" s="1" customFormat="1" ht="27">
      <c r="B10009" s="42"/>
      <c r="C10009" s="64"/>
      <c r="D10009" s="205" t="s">
        <v>175</v>
      </c>
      <c r="E10009" s="64"/>
      <c r="F10009" s="206" t="s">
        <v>1220</v>
      </c>
      <c r="G10009" s="64"/>
      <c r="H10009" s="64"/>
      <c r="I10009" s="164"/>
      <c r="J10009" s="64"/>
      <c r="K10009" s="64"/>
      <c r="L10009" s="62"/>
      <c r="M10009" s="207"/>
      <c r="N10009" s="43"/>
      <c r="O10009" s="43"/>
      <c r="P10009" s="43"/>
      <c r="Q10009" s="43"/>
      <c r="R10009" s="43"/>
      <c r="S10009" s="43"/>
      <c r="T10009" s="79"/>
      <c r="AT10009" s="25" t="s">
        <v>175</v>
      </c>
      <c r="AU10009" s="25" t="s">
        <v>84</v>
      </c>
    </row>
    <row r="10010" spans="2:65" s="1" customFormat="1" ht="25.5" customHeight="1">
      <c r="B10010" s="42"/>
      <c r="C10010" s="193" t="s">
        <v>4802</v>
      </c>
      <c r="D10010" s="193" t="s">
        <v>168</v>
      </c>
      <c r="E10010" s="194" t="s">
        <v>1221</v>
      </c>
      <c r="F10010" s="195" t="s">
        <v>1222</v>
      </c>
      <c r="G10010" s="196" t="s">
        <v>184</v>
      </c>
      <c r="H10010" s="197">
        <v>4</v>
      </c>
      <c r="I10010" s="198"/>
      <c r="J10010" s="199">
        <f>ROUND(I10010*H10010,2)</f>
        <v>0</v>
      </c>
      <c r="K10010" s="195" t="s">
        <v>21</v>
      </c>
      <c r="L10010" s="62"/>
      <c r="M10010" s="200" t="s">
        <v>21</v>
      </c>
      <c r="N10010" s="201" t="s">
        <v>48</v>
      </c>
      <c r="O10010" s="43"/>
      <c r="P10010" s="202">
        <f>O10010*H10010</f>
        <v>0</v>
      </c>
      <c r="Q10010" s="202">
        <v>0</v>
      </c>
      <c r="R10010" s="202">
        <f>Q10010*H10010</f>
        <v>0</v>
      </c>
      <c r="S10010" s="202">
        <v>0</v>
      </c>
      <c r="T10010" s="203">
        <f>S10010*H10010</f>
        <v>0</v>
      </c>
      <c r="AR10010" s="25" t="s">
        <v>173</v>
      </c>
      <c r="AT10010" s="25" t="s">
        <v>168</v>
      </c>
      <c r="AU10010" s="25" t="s">
        <v>84</v>
      </c>
      <c r="AY10010" s="25" t="s">
        <v>163</v>
      </c>
      <c r="BE10010" s="204">
        <f>IF(N10010="základní",J10010,0)</f>
        <v>0</v>
      </c>
      <c r="BF10010" s="204">
        <f>IF(N10010="snížená",J10010,0)</f>
        <v>0</v>
      </c>
      <c r="BG10010" s="204">
        <f>IF(N10010="zákl. přenesená",J10010,0)</f>
        <v>0</v>
      </c>
      <c r="BH10010" s="204">
        <f>IF(N10010="sníž. přenesená",J10010,0)</f>
        <v>0</v>
      </c>
      <c r="BI10010" s="204">
        <f>IF(N10010="nulová",J10010,0)</f>
        <v>0</v>
      </c>
      <c r="BJ10010" s="25" t="s">
        <v>98</v>
      </c>
      <c r="BK10010" s="204">
        <f>ROUND(I10010*H10010,2)</f>
        <v>0</v>
      </c>
      <c r="BL10010" s="25" t="s">
        <v>173</v>
      </c>
      <c r="BM10010" s="25" t="s">
        <v>8444</v>
      </c>
    </row>
    <row r="10011" spans="2:65" s="1" customFormat="1" ht="27">
      <c r="B10011" s="42"/>
      <c r="C10011" s="64"/>
      <c r="D10011" s="205" t="s">
        <v>175</v>
      </c>
      <c r="E10011" s="64"/>
      <c r="F10011" s="206" t="s">
        <v>1222</v>
      </c>
      <c r="G10011" s="64"/>
      <c r="H10011" s="64"/>
      <c r="I10011" s="164"/>
      <c r="J10011" s="64"/>
      <c r="K10011" s="64"/>
      <c r="L10011" s="62"/>
      <c r="M10011" s="207"/>
      <c r="N10011" s="43"/>
      <c r="O10011" s="43"/>
      <c r="P10011" s="43"/>
      <c r="Q10011" s="43"/>
      <c r="R10011" s="43"/>
      <c r="S10011" s="43"/>
      <c r="T10011" s="79"/>
      <c r="AT10011" s="25" t="s">
        <v>175</v>
      </c>
      <c r="AU10011" s="25" t="s">
        <v>84</v>
      </c>
    </row>
    <row r="10012" spans="2:65" s="1" customFormat="1" ht="38.25" customHeight="1">
      <c r="B10012" s="42"/>
      <c r="C10012" s="193" t="s">
        <v>8445</v>
      </c>
      <c r="D10012" s="193" t="s">
        <v>168</v>
      </c>
      <c r="E10012" s="194" t="s">
        <v>1223</v>
      </c>
      <c r="F10012" s="195" t="s">
        <v>1224</v>
      </c>
      <c r="G10012" s="196" t="s">
        <v>184</v>
      </c>
      <c r="H10012" s="197">
        <v>13</v>
      </c>
      <c r="I10012" s="198"/>
      <c r="J10012" s="199">
        <f>ROUND(I10012*H10012,2)</f>
        <v>0</v>
      </c>
      <c r="K10012" s="195" t="s">
        <v>21</v>
      </c>
      <c r="L10012" s="62"/>
      <c r="M10012" s="200" t="s">
        <v>21</v>
      </c>
      <c r="N10012" s="201" t="s">
        <v>48</v>
      </c>
      <c r="O10012" s="43"/>
      <c r="P10012" s="202">
        <f>O10012*H10012</f>
        <v>0</v>
      </c>
      <c r="Q10012" s="202">
        <v>0</v>
      </c>
      <c r="R10012" s="202">
        <f>Q10012*H10012</f>
        <v>0</v>
      </c>
      <c r="S10012" s="202">
        <v>0</v>
      </c>
      <c r="T10012" s="203">
        <f>S10012*H10012</f>
        <v>0</v>
      </c>
      <c r="AR10012" s="25" t="s">
        <v>173</v>
      </c>
      <c r="AT10012" s="25" t="s">
        <v>168</v>
      </c>
      <c r="AU10012" s="25" t="s">
        <v>84</v>
      </c>
      <c r="AY10012" s="25" t="s">
        <v>163</v>
      </c>
      <c r="BE10012" s="204">
        <f>IF(N10012="základní",J10012,0)</f>
        <v>0</v>
      </c>
      <c r="BF10012" s="204">
        <f>IF(N10012="snížená",J10012,0)</f>
        <v>0</v>
      </c>
      <c r="BG10012" s="204">
        <f>IF(N10012="zákl. přenesená",J10012,0)</f>
        <v>0</v>
      </c>
      <c r="BH10012" s="204">
        <f>IF(N10012="sníž. přenesená",J10012,0)</f>
        <v>0</v>
      </c>
      <c r="BI10012" s="204">
        <f>IF(N10012="nulová",J10012,0)</f>
        <v>0</v>
      </c>
      <c r="BJ10012" s="25" t="s">
        <v>98</v>
      </c>
      <c r="BK10012" s="204">
        <f>ROUND(I10012*H10012,2)</f>
        <v>0</v>
      </c>
      <c r="BL10012" s="25" t="s">
        <v>173</v>
      </c>
      <c r="BM10012" s="25" t="s">
        <v>8446</v>
      </c>
    </row>
    <row r="10013" spans="2:65" s="1" customFormat="1" ht="27">
      <c r="B10013" s="42"/>
      <c r="C10013" s="64"/>
      <c r="D10013" s="205" t="s">
        <v>175</v>
      </c>
      <c r="E10013" s="64"/>
      <c r="F10013" s="206" t="s">
        <v>1224</v>
      </c>
      <c r="G10013" s="64"/>
      <c r="H10013" s="64"/>
      <c r="I10013" s="164"/>
      <c r="J10013" s="64"/>
      <c r="K10013" s="64"/>
      <c r="L10013" s="62"/>
      <c r="M10013" s="207"/>
      <c r="N10013" s="43"/>
      <c r="O10013" s="43"/>
      <c r="P10013" s="43"/>
      <c r="Q10013" s="43"/>
      <c r="R10013" s="43"/>
      <c r="S10013" s="43"/>
      <c r="T10013" s="79"/>
      <c r="AT10013" s="25" t="s">
        <v>175</v>
      </c>
      <c r="AU10013" s="25" t="s">
        <v>84</v>
      </c>
    </row>
    <row r="10014" spans="2:65" s="1" customFormat="1" ht="38.25" customHeight="1">
      <c r="B10014" s="42"/>
      <c r="C10014" s="193" t="s">
        <v>4804</v>
      </c>
      <c r="D10014" s="193" t="s">
        <v>168</v>
      </c>
      <c r="E10014" s="194" t="s">
        <v>1225</v>
      </c>
      <c r="F10014" s="195" t="s">
        <v>1226</v>
      </c>
      <c r="G10014" s="196" t="s">
        <v>184</v>
      </c>
      <c r="H10014" s="197">
        <v>4</v>
      </c>
      <c r="I10014" s="198"/>
      <c r="J10014" s="199">
        <f>ROUND(I10014*H10014,2)</f>
        <v>0</v>
      </c>
      <c r="K10014" s="195" t="s">
        <v>21</v>
      </c>
      <c r="L10014" s="62"/>
      <c r="M10014" s="200" t="s">
        <v>21</v>
      </c>
      <c r="N10014" s="201" t="s">
        <v>48</v>
      </c>
      <c r="O10014" s="43"/>
      <c r="P10014" s="202">
        <f>O10014*H10014</f>
        <v>0</v>
      </c>
      <c r="Q10014" s="202">
        <v>0</v>
      </c>
      <c r="R10014" s="202">
        <f>Q10014*H10014</f>
        <v>0</v>
      </c>
      <c r="S10014" s="202">
        <v>0</v>
      </c>
      <c r="T10014" s="203">
        <f>S10014*H10014</f>
        <v>0</v>
      </c>
      <c r="AR10014" s="25" t="s">
        <v>173</v>
      </c>
      <c r="AT10014" s="25" t="s">
        <v>168</v>
      </c>
      <c r="AU10014" s="25" t="s">
        <v>84</v>
      </c>
      <c r="AY10014" s="25" t="s">
        <v>163</v>
      </c>
      <c r="BE10014" s="204">
        <f>IF(N10014="základní",J10014,0)</f>
        <v>0</v>
      </c>
      <c r="BF10014" s="204">
        <f>IF(N10014="snížená",J10014,0)</f>
        <v>0</v>
      </c>
      <c r="BG10014" s="204">
        <f>IF(N10014="zákl. přenesená",J10014,0)</f>
        <v>0</v>
      </c>
      <c r="BH10014" s="204">
        <f>IF(N10014="sníž. přenesená",J10014,0)</f>
        <v>0</v>
      </c>
      <c r="BI10014" s="204">
        <f>IF(N10014="nulová",J10014,0)</f>
        <v>0</v>
      </c>
      <c r="BJ10014" s="25" t="s">
        <v>98</v>
      </c>
      <c r="BK10014" s="204">
        <f>ROUND(I10014*H10014,2)</f>
        <v>0</v>
      </c>
      <c r="BL10014" s="25" t="s">
        <v>173</v>
      </c>
      <c r="BM10014" s="25" t="s">
        <v>8447</v>
      </c>
    </row>
    <row r="10015" spans="2:65" s="1" customFormat="1" ht="27">
      <c r="B10015" s="42"/>
      <c r="C10015" s="64"/>
      <c r="D10015" s="205" t="s">
        <v>175</v>
      </c>
      <c r="E10015" s="64"/>
      <c r="F10015" s="206" t="s">
        <v>1226</v>
      </c>
      <c r="G10015" s="64"/>
      <c r="H10015" s="64"/>
      <c r="I10015" s="164"/>
      <c r="J10015" s="64"/>
      <c r="K10015" s="64"/>
      <c r="L10015" s="62"/>
      <c r="M10015" s="207"/>
      <c r="N10015" s="43"/>
      <c r="O10015" s="43"/>
      <c r="P10015" s="43"/>
      <c r="Q10015" s="43"/>
      <c r="R10015" s="43"/>
      <c r="S10015" s="43"/>
      <c r="T10015" s="79"/>
      <c r="AT10015" s="25" t="s">
        <v>175</v>
      </c>
      <c r="AU10015" s="25" t="s">
        <v>84</v>
      </c>
    </row>
    <row r="10016" spans="2:65" s="1" customFormat="1" ht="38.25" customHeight="1">
      <c r="B10016" s="42"/>
      <c r="C10016" s="193" t="s">
        <v>8448</v>
      </c>
      <c r="D10016" s="193" t="s">
        <v>168</v>
      </c>
      <c r="E10016" s="194" t="s">
        <v>1227</v>
      </c>
      <c r="F10016" s="195" t="s">
        <v>1228</v>
      </c>
      <c r="G10016" s="196" t="s">
        <v>184</v>
      </c>
      <c r="H10016" s="197">
        <v>1</v>
      </c>
      <c r="I10016" s="198"/>
      <c r="J10016" s="199">
        <f>ROUND(I10016*H10016,2)</f>
        <v>0</v>
      </c>
      <c r="K10016" s="195" t="s">
        <v>21</v>
      </c>
      <c r="L10016" s="62"/>
      <c r="M10016" s="200" t="s">
        <v>21</v>
      </c>
      <c r="N10016" s="201" t="s">
        <v>48</v>
      </c>
      <c r="O10016" s="43"/>
      <c r="P10016" s="202">
        <f>O10016*H10016</f>
        <v>0</v>
      </c>
      <c r="Q10016" s="202">
        <v>0</v>
      </c>
      <c r="R10016" s="202">
        <f>Q10016*H10016</f>
        <v>0</v>
      </c>
      <c r="S10016" s="202">
        <v>0</v>
      </c>
      <c r="T10016" s="203">
        <f>S10016*H10016</f>
        <v>0</v>
      </c>
      <c r="AR10016" s="25" t="s">
        <v>173</v>
      </c>
      <c r="AT10016" s="25" t="s">
        <v>168</v>
      </c>
      <c r="AU10016" s="25" t="s">
        <v>84</v>
      </c>
      <c r="AY10016" s="25" t="s">
        <v>163</v>
      </c>
      <c r="BE10016" s="204">
        <f>IF(N10016="základní",J10016,0)</f>
        <v>0</v>
      </c>
      <c r="BF10016" s="204">
        <f>IF(N10016="snížená",J10016,0)</f>
        <v>0</v>
      </c>
      <c r="BG10016" s="204">
        <f>IF(N10016="zákl. přenesená",J10016,0)</f>
        <v>0</v>
      </c>
      <c r="BH10016" s="204">
        <f>IF(N10016="sníž. přenesená",J10016,0)</f>
        <v>0</v>
      </c>
      <c r="BI10016" s="204">
        <f>IF(N10016="nulová",J10016,0)</f>
        <v>0</v>
      </c>
      <c r="BJ10016" s="25" t="s">
        <v>98</v>
      </c>
      <c r="BK10016" s="204">
        <f>ROUND(I10016*H10016,2)</f>
        <v>0</v>
      </c>
      <c r="BL10016" s="25" t="s">
        <v>173</v>
      </c>
      <c r="BM10016" s="25" t="s">
        <v>8449</v>
      </c>
    </row>
    <row r="10017" spans="2:65" s="1" customFormat="1" ht="27">
      <c r="B10017" s="42"/>
      <c r="C10017" s="64"/>
      <c r="D10017" s="205" t="s">
        <v>175</v>
      </c>
      <c r="E10017" s="64"/>
      <c r="F10017" s="206" t="s">
        <v>1228</v>
      </c>
      <c r="G10017" s="64"/>
      <c r="H10017" s="64"/>
      <c r="I10017" s="164"/>
      <c r="J10017" s="64"/>
      <c r="K10017" s="64"/>
      <c r="L10017" s="62"/>
      <c r="M10017" s="207"/>
      <c r="N10017" s="43"/>
      <c r="O10017" s="43"/>
      <c r="P10017" s="43"/>
      <c r="Q10017" s="43"/>
      <c r="R10017" s="43"/>
      <c r="S10017" s="43"/>
      <c r="T10017" s="79"/>
      <c r="AT10017" s="25" t="s">
        <v>175</v>
      </c>
      <c r="AU10017" s="25" t="s">
        <v>84</v>
      </c>
    </row>
    <row r="10018" spans="2:65" s="1" customFormat="1" ht="38.25" customHeight="1">
      <c r="B10018" s="42"/>
      <c r="C10018" s="193" t="s">
        <v>4805</v>
      </c>
      <c r="D10018" s="193" t="s">
        <v>168</v>
      </c>
      <c r="E10018" s="194" t="s">
        <v>1229</v>
      </c>
      <c r="F10018" s="195" t="s">
        <v>1230</v>
      </c>
      <c r="G10018" s="196" t="s">
        <v>288</v>
      </c>
      <c r="H10018" s="197">
        <v>21</v>
      </c>
      <c r="I10018" s="198"/>
      <c r="J10018" s="199">
        <f>ROUND(I10018*H10018,2)</f>
        <v>0</v>
      </c>
      <c r="K10018" s="195" t="s">
        <v>21</v>
      </c>
      <c r="L10018" s="62"/>
      <c r="M10018" s="200" t="s">
        <v>21</v>
      </c>
      <c r="N10018" s="201" t="s">
        <v>48</v>
      </c>
      <c r="O10018" s="43"/>
      <c r="P10018" s="202">
        <f>O10018*H10018</f>
        <v>0</v>
      </c>
      <c r="Q10018" s="202">
        <v>0</v>
      </c>
      <c r="R10018" s="202">
        <f>Q10018*H10018</f>
        <v>0</v>
      </c>
      <c r="S10018" s="202">
        <v>0</v>
      </c>
      <c r="T10018" s="203">
        <f>S10018*H10018</f>
        <v>0</v>
      </c>
      <c r="AR10018" s="25" t="s">
        <v>173</v>
      </c>
      <c r="AT10018" s="25" t="s">
        <v>168</v>
      </c>
      <c r="AU10018" s="25" t="s">
        <v>84</v>
      </c>
      <c r="AY10018" s="25" t="s">
        <v>163</v>
      </c>
      <c r="BE10018" s="204">
        <f>IF(N10018="základní",J10018,0)</f>
        <v>0</v>
      </c>
      <c r="BF10018" s="204">
        <f>IF(N10018="snížená",J10018,0)</f>
        <v>0</v>
      </c>
      <c r="BG10018" s="204">
        <f>IF(N10018="zákl. přenesená",J10018,0)</f>
        <v>0</v>
      </c>
      <c r="BH10018" s="204">
        <f>IF(N10018="sníž. přenesená",J10018,0)</f>
        <v>0</v>
      </c>
      <c r="BI10018" s="204">
        <f>IF(N10018="nulová",J10018,0)</f>
        <v>0</v>
      </c>
      <c r="BJ10018" s="25" t="s">
        <v>98</v>
      </c>
      <c r="BK10018" s="204">
        <f>ROUND(I10018*H10018,2)</f>
        <v>0</v>
      </c>
      <c r="BL10018" s="25" t="s">
        <v>173</v>
      </c>
      <c r="BM10018" s="25" t="s">
        <v>8450</v>
      </c>
    </row>
    <row r="10019" spans="2:65" s="1" customFormat="1" ht="27">
      <c r="B10019" s="42"/>
      <c r="C10019" s="64"/>
      <c r="D10019" s="205" t="s">
        <v>175</v>
      </c>
      <c r="E10019" s="64"/>
      <c r="F10019" s="206" t="s">
        <v>1230</v>
      </c>
      <c r="G10019" s="64"/>
      <c r="H10019" s="64"/>
      <c r="I10019" s="164"/>
      <c r="J10019" s="64"/>
      <c r="K10019" s="64"/>
      <c r="L10019" s="62"/>
      <c r="M10019" s="207"/>
      <c r="N10019" s="43"/>
      <c r="O10019" s="43"/>
      <c r="P10019" s="43"/>
      <c r="Q10019" s="43"/>
      <c r="R10019" s="43"/>
      <c r="S10019" s="43"/>
      <c r="T10019" s="79"/>
      <c r="AT10019" s="25" t="s">
        <v>175</v>
      </c>
      <c r="AU10019" s="25" t="s">
        <v>84</v>
      </c>
    </row>
    <row r="10020" spans="2:65" s="1" customFormat="1" ht="16.5" customHeight="1">
      <c r="B10020" s="42"/>
      <c r="C10020" s="193" t="s">
        <v>8451</v>
      </c>
      <c r="D10020" s="193" t="s">
        <v>168</v>
      </c>
      <c r="E10020" s="194" t="s">
        <v>1231</v>
      </c>
      <c r="F10020" s="195" t="s">
        <v>1232</v>
      </c>
      <c r="G10020" s="196" t="s">
        <v>1233</v>
      </c>
      <c r="H10020" s="197">
        <v>24</v>
      </c>
      <c r="I10020" s="198"/>
      <c r="J10020" s="199">
        <f>ROUND(I10020*H10020,2)</f>
        <v>0</v>
      </c>
      <c r="K10020" s="195" t="s">
        <v>21</v>
      </c>
      <c r="L10020" s="62"/>
      <c r="M10020" s="200" t="s">
        <v>21</v>
      </c>
      <c r="N10020" s="201" t="s">
        <v>48</v>
      </c>
      <c r="O10020" s="43"/>
      <c r="P10020" s="202">
        <f>O10020*H10020</f>
        <v>0</v>
      </c>
      <c r="Q10020" s="202">
        <v>0</v>
      </c>
      <c r="R10020" s="202">
        <f>Q10020*H10020</f>
        <v>0</v>
      </c>
      <c r="S10020" s="202">
        <v>0</v>
      </c>
      <c r="T10020" s="203">
        <f>S10020*H10020</f>
        <v>0</v>
      </c>
      <c r="AR10020" s="25" t="s">
        <v>173</v>
      </c>
      <c r="AT10020" s="25" t="s">
        <v>168</v>
      </c>
      <c r="AU10020" s="25" t="s">
        <v>84</v>
      </c>
      <c r="AY10020" s="25" t="s">
        <v>163</v>
      </c>
      <c r="BE10020" s="204">
        <f>IF(N10020="základní",J10020,0)</f>
        <v>0</v>
      </c>
      <c r="BF10020" s="204">
        <f>IF(N10020="snížená",J10020,0)</f>
        <v>0</v>
      </c>
      <c r="BG10020" s="204">
        <f>IF(N10020="zákl. přenesená",J10020,0)</f>
        <v>0</v>
      </c>
      <c r="BH10020" s="204">
        <f>IF(N10020="sníž. přenesená",J10020,0)</f>
        <v>0</v>
      </c>
      <c r="BI10020" s="204">
        <f>IF(N10020="nulová",J10020,0)</f>
        <v>0</v>
      </c>
      <c r="BJ10020" s="25" t="s">
        <v>98</v>
      </c>
      <c r="BK10020" s="204">
        <f>ROUND(I10020*H10020,2)</f>
        <v>0</v>
      </c>
      <c r="BL10020" s="25" t="s">
        <v>173</v>
      </c>
      <c r="BM10020" s="25" t="s">
        <v>8452</v>
      </c>
    </row>
    <row r="10021" spans="2:65" s="1" customFormat="1" ht="13.5">
      <c r="B10021" s="42"/>
      <c r="C10021" s="64"/>
      <c r="D10021" s="205" t="s">
        <v>175</v>
      </c>
      <c r="E10021" s="64"/>
      <c r="F10021" s="206" t="s">
        <v>1232</v>
      </c>
      <c r="G10021" s="64"/>
      <c r="H10021" s="64"/>
      <c r="I10021" s="164"/>
      <c r="J10021" s="64"/>
      <c r="K10021" s="64"/>
      <c r="L10021" s="62"/>
      <c r="M10021" s="207"/>
      <c r="N10021" s="43"/>
      <c r="O10021" s="43"/>
      <c r="P10021" s="43"/>
      <c r="Q10021" s="43"/>
      <c r="R10021" s="43"/>
      <c r="S10021" s="43"/>
      <c r="T10021" s="79"/>
      <c r="AT10021" s="25" t="s">
        <v>175</v>
      </c>
      <c r="AU10021" s="25" t="s">
        <v>84</v>
      </c>
    </row>
    <row r="10022" spans="2:65" s="1" customFormat="1" ht="38.25" customHeight="1">
      <c r="B10022" s="42"/>
      <c r="C10022" s="193" t="s">
        <v>4807</v>
      </c>
      <c r="D10022" s="193" t="s">
        <v>168</v>
      </c>
      <c r="E10022" s="194" t="s">
        <v>1234</v>
      </c>
      <c r="F10022" s="195" t="s">
        <v>1235</v>
      </c>
      <c r="G10022" s="196" t="s">
        <v>288</v>
      </c>
      <c r="H10022" s="197">
        <v>8</v>
      </c>
      <c r="I10022" s="198"/>
      <c r="J10022" s="199">
        <f>ROUND(I10022*H10022,2)</f>
        <v>0</v>
      </c>
      <c r="K10022" s="195" t="s">
        <v>21</v>
      </c>
      <c r="L10022" s="62"/>
      <c r="M10022" s="200" t="s">
        <v>21</v>
      </c>
      <c r="N10022" s="201" t="s">
        <v>48</v>
      </c>
      <c r="O10022" s="43"/>
      <c r="P10022" s="202">
        <f>O10022*H10022</f>
        <v>0</v>
      </c>
      <c r="Q10022" s="202">
        <v>0</v>
      </c>
      <c r="R10022" s="202">
        <f>Q10022*H10022</f>
        <v>0</v>
      </c>
      <c r="S10022" s="202">
        <v>0</v>
      </c>
      <c r="T10022" s="203">
        <f>S10022*H10022</f>
        <v>0</v>
      </c>
      <c r="AR10022" s="25" t="s">
        <v>173</v>
      </c>
      <c r="AT10022" s="25" t="s">
        <v>168</v>
      </c>
      <c r="AU10022" s="25" t="s">
        <v>84</v>
      </c>
      <c r="AY10022" s="25" t="s">
        <v>163</v>
      </c>
      <c r="BE10022" s="204">
        <f>IF(N10022="základní",J10022,0)</f>
        <v>0</v>
      </c>
      <c r="BF10022" s="204">
        <f>IF(N10022="snížená",J10022,0)</f>
        <v>0</v>
      </c>
      <c r="BG10022" s="204">
        <f>IF(N10022="zákl. přenesená",J10022,0)</f>
        <v>0</v>
      </c>
      <c r="BH10022" s="204">
        <f>IF(N10022="sníž. přenesená",J10022,0)</f>
        <v>0</v>
      </c>
      <c r="BI10022" s="204">
        <f>IF(N10022="nulová",J10022,0)</f>
        <v>0</v>
      </c>
      <c r="BJ10022" s="25" t="s">
        <v>98</v>
      </c>
      <c r="BK10022" s="204">
        <f>ROUND(I10022*H10022,2)</f>
        <v>0</v>
      </c>
      <c r="BL10022" s="25" t="s">
        <v>173</v>
      </c>
      <c r="BM10022" s="25" t="s">
        <v>8453</v>
      </c>
    </row>
    <row r="10023" spans="2:65" s="1" customFormat="1" ht="27">
      <c r="B10023" s="42"/>
      <c r="C10023" s="64"/>
      <c r="D10023" s="205" t="s">
        <v>175</v>
      </c>
      <c r="E10023" s="64"/>
      <c r="F10023" s="206" t="s">
        <v>1235</v>
      </c>
      <c r="G10023" s="64"/>
      <c r="H10023" s="64"/>
      <c r="I10023" s="164"/>
      <c r="J10023" s="64"/>
      <c r="K10023" s="64"/>
      <c r="L10023" s="62"/>
      <c r="M10023" s="207"/>
      <c r="N10023" s="43"/>
      <c r="O10023" s="43"/>
      <c r="P10023" s="43"/>
      <c r="Q10023" s="43"/>
      <c r="R10023" s="43"/>
      <c r="S10023" s="43"/>
      <c r="T10023" s="79"/>
      <c r="AT10023" s="25" t="s">
        <v>175</v>
      </c>
      <c r="AU10023" s="25" t="s">
        <v>84</v>
      </c>
    </row>
    <row r="10024" spans="2:65" s="1" customFormat="1" ht="38.25" customHeight="1">
      <c r="B10024" s="42"/>
      <c r="C10024" s="193" t="s">
        <v>8454</v>
      </c>
      <c r="D10024" s="193" t="s">
        <v>168</v>
      </c>
      <c r="E10024" s="194" t="s">
        <v>1236</v>
      </c>
      <c r="F10024" s="195" t="s">
        <v>1237</v>
      </c>
      <c r="G10024" s="196" t="s">
        <v>288</v>
      </c>
      <c r="H10024" s="197">
        <v>4</v>
      </c>
      <c r="I10024" s="198"/>
      <c r="J10024" s="199">
        <f>ROUND(I10024*H10024,2)</f>
        <v>0</v>
      </c>
      <c r="K10024" s="195" t="s">
        <v>21</v>
      </c>
      <c r="L10024" s="62"/>
      <c r="M10024" s="200" t="s">
        <v>21</v>
      </c>
      <c r="N10024" s="201" t="s">
        <v>48</v>
      </c>
      <c r="O10024" s="43"/>
      <c r="P10024" s="202">
        <f>O10024*H10024</f>
        <v>0</v>
      </c>
      <c r="Q10024" s="202">
        <v>0</v>
      </c>
      <c r="R10024" s="202">
        <f>Q10024*H10024</f>
        <v>0</v>
      </c>
      <c r="S10024" s="202">
        <v>0</v>
      </c>
      <c r="T10024" s="203">
        <f>S10024*H10024</f>
        <v>0</v>
      </c>
      <c r="AR10024" s="25" t="s">
        <v>173</v>
      </c>
      <c r="AT10024" s="25" t="s">
        <v>168</v>
      </c>
      <c r="AU10024" s="25" t="s">
        <v>84</v>
      </c>
      <c r="AY10024" s="25" t="s">
        <v>163</v>
      </c>
      <c r="BE10024" s="204">
        <f>IF(N10024="základní",J10024,0)</f>
        <v>0</v>
      </c>
      <c r="BF10024" s="204">
        <f>IF(N10024="snížená",J10024,0)</f>
        <v>0</v>
      </c>
      <c r="BG10024" s="204">
        <f>IF(N10024="zákl. přenesená",J10024,0)</f>
        <v>0</v>
      </c>
      <c r="BH10024" s="204">
        <f>IF(N10024="sníž. přenesená",J10024,0)</f>
        <v>0</v>
      </c>
      <c r="BI10024" s="204">
        <f>IF(N10024="nulová",J10024,0)</f>
        <v>0</v>
      </c>
      <c r="BJ10024" s="25" t="s">
        <v>98</v>
      </c>
      <c r="BK10024" s="204">
        <f>ROUND(I10024*H10024,2)</f>
        <v>0</v>
      </c>
      <c r="BL10024" s="25" t="s">
        <v>173</v>
      </c>
      <c r="BM10024" s="25" t="s">
        <v>8455</v>
      </c>
    </row>
    <row r="10025" spans="2:65" s="1" customFormat="1" ht="27">
      <c r="B10025" s="42"/>
      <c r="C10025" s="64"/>
      <c r="D10025" s="205" t="s">
        <v>175</v>
      </c>
      <c r="E10025" s="64"/>
      <c r="F10025" s="206" t="s">
        <v>1237</v>
      </c>
      <c r="G10025" s="64"/>
      <c r="H10025" s="64"/>
      <c r="I10025" s="164"/>
      <c r="J10025" s="64"/>
      <c r="K10025" s="64"/>
      <c r="L10025" s="62"/>
      <c r="M10025" s="207"/>
      <c r="N10025" s="43"/>
      <c r="O10025" s="43"/>
      <c r="P10025" s="43"/>
      <c r="Q10025" s="43"/>
      <c r="R10025" s="43"/>
      <c r="S10025" s="43"/>
      <c r="T10025" s="79"/>
      <c r="AT10025" s="25" t="s">
        <v>175</v>
      </c>
      <c r="AU10025" s="25" t="s">
        <v>84</v>
      </c>
    </row>
    <row r="10026" spans="2:65" s="1" customFormat="1" ht="25.5" customHeight="1">
      <c r="B10026" s="42"/>
      <c r="C10026" s="193" t="s">
        <v>4808</v>
      </c>
      <c r="D10026" s="193" t="s">
        <v>168</v>
      </c>
      <c r="E10026" s="194" t="s">
        <v>1238</v>
      </c>
      <c r="F10026" s="195" t="s">
        <v>1239</v>
      </c>
      <c r="G10026" s="196" t="s">
        <v>288</v>
      </c>
      <c r="H10026" s="197">
        <v>23</v>
      </c>
      <c r="I10026" s="198"/>
      <c r="J10026" s="199">
        <f>ROUND(I10026*H10026,2)</f>
        <v>0</v>
      </c>
      <c r="K10026" s="195" t="s">
        <v>21</v>
      </c>
      <c r="L10026" s="62"/>
      <c r="M10026" s="200" t="s">
        <v>21</v>
      </c>
      <c r="N10026" s="201" t="s">
        <v>48</v>
      </c>
      <c r="O10026" s="43"/>
      <c r="P10026" s="202">
        <f>O10026*H10026</f>
        <v>0</v>
      </c>
      <c r="Q10026" s="202">
        <v>0</v>
      </c>
      <c r="R10026" s="202">
        <f>Q10026*H10026</f>
        <v>0</v>
      </c>
      <c r="S10026" s="202">
        <v>0</v>
      </c>
      <c r="T10026" s="203">
        <f>S10026*H10026</f>
        <v>0</v>
      </c>
      <c r="AR10026" s="25" t="s">
        <v>173</v>
      </c>
      <c r="AT10026" s="25" t="s">
        <v>168</v>
      </c>
      <c r="AU10026" s="25" t="s">
        <v>84</v>
      </c>
      <c r="AY10026" s="25" t="s">
        <v>163</v>
      </c>
      <c r="BE10026" s="204">
        <f>IF(N10026="základní",J10026,0)</f>
        <v>0</v>
      </c>
      <c r="BF10026" s="204">
        <f>IF(N10026="snížená",J10026,0)</f>
        <v>0</v>
      </c>
      <c r="BG10026" s="204">
        <f>IF(N10026="zákl. přenesená",J10026,0)</f>
        <v>0</v>
      </c>
      <c r="BH10026" s="204">
        <f>IF(N10026="sníž. přenesená",J10026,0)</f>
        <v>0</v>
      </c>
      <c r="BI10026" s="204">
        <f>IF(N10026="nulová",J10026,0)</f>
        <v>0</v>
      </c>
      <c r="BJ10026" s="25" t="s">
        <v>98</v>
      </c>
      <c r="BK10026" s="204">
        <f>ROUND(I10026*H10026,2)</f>
        <v>0</v>
      </c>
      <c r="BL10026" s="25" t="s">
        <v>173</v>
      </c>
      <c r="BM10026" s="25" t="s">
        <v>8456</v>
      </c>
    </row>
    <row r="10027" spans="2:65" s="1" customFormat="1" ht="27">
      <c r="B10027" s="42"/>
      <c r="C10027" s="64"/>
      <c r="D10027" s="205" t="s">
        <v>175</v>
      </c>
      <c r="E10027" s="64"/>
      <c r="F10027" s="206" t="s">
        <v>1239</v>
      </c>
      <c r="G10027" s="64"/>
      <c r="H10027" s="64"/>
      <c r="I10027" s="164"/>
      <c r="J10027" s="64"/>
      <c r="K10027" s="64"/>
      <c r="L10027" s="62"/>
      <c r="M10027" s="207"/>
      <c r="N10027" s="43"/>
      <c r="O10027" s="43"/>
      <c r="P10027" s="43"/>
      <c r="Q10027" s="43"/>
      <c r="R10027" s="43"/>
      <c r="S10027" s="43"/>
      <c r="T10027" s="79"/>
      <c r="AT10027" s="25" t="s">
        <v>175</v>
      </c>
      <c r="AU10027" s="25" t="s">
        <v>84</v>
      </c>
    </row>
    <row r="10028" spans="2:65" s="1" customFormat="1" ht="25.5" customHeight="1">
      <c r="B10028" s="42"/>
      <c r="C10028" s="193" t="s">
        <v>8457</v>
      </c>
      <c r="D10028" s="193" t="s">
        <v>168</v>
      </c>
      <c r="E10028" s="194" t="s">
        <v>1240</v>
      </c>
      <c r="F10028" s="195" t="s">
        <v>1241</v>
      </c>
      <c r="G10028" s="196" t="s">
        <v>288</v>
      </c>
      <c r="H10028" s="197">
        <v>21</v>
      </c>
      <c r="I10028" s="198"/>
      <c r="J10028" s="199">
        <f>ROUND(I10028*H10028,2)</f>
        <v>0</v>
      </c>
      <c r="K10028" s="195" t="s">
        <v>21</v>
      </c>
      <c r="L10028" s="62"/>
      <c r="M10028" s="200" t="s">
        <v>21</v>
      </c>
      <c r="N10028" s="201" t="s">
        <v>48</v>
      </c>
      <c r="O10028" s="43"/>
      <c r="P10028" s="202">
        <f>O10028*H10028</f>
        <v>0</v>
      </c>
      <c r="Q10028" s="202">
        <v>0</v>
      </c>
      <c r="R10028" s="202">
        <f>Q10028*H10028</f>
        <v>0</v>
      </c>
      <c r="S10028" s="202">
        <v>0</v>
      </c>
      <c r="T10028" s="203">
        <f>S10028*H10028</f>
        <v>0</v>
      </c>
      <c r="AR10028" s="25" t="s">
        <v>173</v>
      </c>
      <c r="AT10028" s="25" t="s">
        <v>168</v>
      </c>
      <c r="AU10028" s="25" t="s">
        <v>84</v>
      </c>
      <c r="AY10028" s="25" t="s">
        <v>163</v>
      </c>
      <c r="BE10028" s="204">
        <f>IF(N10028="základní",J10028,0)</f>
        <v>0</v>
      </c>
      <c r="BF10028" s="204">
        <f>IF(N10028="snížená",J10028,0)</f>
        <v>0</v>
      </c>
      <c r="BG10028" s="204">
        <f>IF(N10028="zákl. přenesená",J10028,0)</f>
        <v>0</v>
      </c>
      <c r="BH10028" s="204">
        <f>IF(N10028="sníž. přenesená",J10028,0)</f>
        <v>0</v>
      </c>
      <c r="BI10028" s="204">
        <f>IF(N10028="nulová",J10028,0)</f>
        <v>0</v>
      </c>
      <c r="BJ10028" s="25" t="s">
        <v>98</v>
      </c>
      <c r="BK10028" s="204">
        <f>ROUND(I10028*H10028,2)</f>
        <v>0</v>
      </c>
      <c r="BL10028" s="25" t="s">
        <v>173</v>
      </c>
      <c r="BM10028" s="25" t="s">
        <v>8458</v>
      </c>
    </row>
    <row r="10029" spans="2:65" s="1" customFormat="1" ht="27">
      <c r="B10029" s="42"/>
      <c r="C10029" s="64"/>
      <c r="D10029" s="205" t="s">
        <v>175</v>
      </c>
      <c r="E10029" s="64"/>
      <c r="F10029" s="206" t="s">
        <v>1241</v>
      </c>
      <c r="G10029" s="64"/>
      <c r="H10029" s="64"/>
      <c r="I10029" s="164"/>
      <c r="J10029" s="64"/>
      <c r="K10029" s="64"/>
      <c r="L10029" s="62"/>
      <c r="M10029" s="207"/>
      <c r="N10029" s="43"/>
      <c r="O10029" s="43"/>
      <c r="P10029" s="43"/>
      <c r="Q10029" s="43"/>
      <c r="R10029" s="43"/>
      <c r="S10029" s="43"/>
      <c r="T10029" s="79"/>
      <c r="AT10029" s="25" t="s">
        <v>175</v>
      </c>
      <c r="AU10029" s="25" t="s">
        <v>84</v>
      </c>
    </row>
    <row r="10030" spans="2:65" s="1" customFormat="1" ht="25.5" customHeight="1">
      <c r="B10030" s="42"/>
      <c r="C10030" s="193" t="s">
        <v>4810</v>
      </c>
      <c r="D10030" s="193" t="s">
        <v>168</v>
      </c>
      <c r="E10030" s="194" t="s">
        <v>1242</v>
      </c>
      <c r="F10030" s="195" t="s">
        <v>1243</v>
      </c>
      <c r="G10030" s="196" t="s">
        <v>288</v>
      </c>
      <c r="H10030" s="197">
        <v>15</v>
      </c>
      <c r="I10030" s="198"/>
      <c r="J10030" s="199">
        <f>ROUND(I10030*H10030,2)</f>
        <v>0</v>
      </c>
      <c r="K10030" s="195" t="s">
        <v>21</v>
      </c>
      <c r="L10030" s="62"/>
      <c r="M10030" s="200" t="s">
        <v>21</v>
      </c>
      <c r="N10030" s="201" t="s">
        <v>48</v>
      </c>
      <c r="O10030" s="43"/>
      <c r="P10030" s="202">
        <f>O10030*H10030</f>
        <v>0</v>
      </c>
      <c r="Q10030" s="202">
        <v>0</v>
      </c>
      <c r="R10030" s="202">
        <f>Q10030*H10030</f>
        <v>0</v>
      </c>
      <c r="S10030" s="202">
        <v>0</v>
      </c>
      <c r="T10030" s="203">
        <f>S10030*H10030</f>
        <v>0</v>
      </c>
      <c r="AR10030" s="25" t="s">
        <v>173</v>
      </c>
      <c r="AT10030" s="25" t="s">
        <v>168</v>
      </c>
      <c r="AU10030" s="25" t="s">
        <v>84</v>
      </c>
      <c r="AY10030" s="25" t="s">
        <v>163</v>
      </c>
      <c r="BE10030" s="204">
        <f>IF(N10030="základní",J10030,0)</f>
        <v>0</v>
      </c>
      <c r="BF10030" s="204">
        <f>IF(N10030="snížená",J10030,0)</f>
        <v>0</v>
      </c>
      <c r="BG10030" s="204">
        <f>IF(N10030="zákl. přenesená",J10030,0)</f>
        <v>0</v>
      </c>
      <c r="BH10030" s="204">
        <f>IF(N10030="sníž. přenesená",J10030,0)</f>
        <v>0</v>
      </c>
      <c r="BI10030" s="204">
        <f>IF(N10030="nulová",J10030,0)</f>
        <v>0</v>
      </c>
      <c r="BJ10030" s="25" t="s">
        <v>98</v>
      </c>
      <c r="BK10030" s="204">
        <f>ROUND(I10030*H10030,2)</f>
        <v>0</v>
      </c>
      <c r="BL10030" s="25" t="s">
        <v>173</v>
      </c>
      <c r="BM10030" s="25" t="s">
        <v>8459</v>
      </c>
    </row>
    <row r="10031" spans="2:65" s="1" customFormat="1" ht="27">
      <c r="B10031" s="42"/>
      <c r="C10031" s="64"/>
      <c r="D10031" s="205" t="s">
        <v>175</v>
      </c>
      <c r="E10031" s="64"/>
      <c r="F10031" s="206" t="s">
        <v>1243</v>
      </c>
      <c r="G10031" s="64"/>
      <c r="H10031" s="64"/>
      <c r="I10031" s="164"/>
      <c r="J10031" s="64"/>
      <c r="K10031" s="64"/>
      <c r="L10031" s="62"/>
      <c r="M10031" s="207"/>
      <c r="N10031" s="43"/>
      <c r="O10031" s="43"/>
      <c r="P10031" s="43"/>
      <c r="Q10031" s="43"/>
      <c r="R10031" s="43"/>
      <c r="S10031" s="43"/>
      <c r="T10031" s="79"/>
      <c r="AT10031" s="25" t="s">
        <v>175</v>
      </c>
      <c r="AU10031" s="25" t="s">
        <v>84</v>
      </c>
    </row>
    <row r="10032" spans="2:65" s="1" customFormat="1" ht="25.5" customHeight="1">
      <c r="B10032" s="42"/>
      <c r="C10032" s="193" t="s">
        <v>8460</v>
      </c>
      <c r="D10032" s="193" t="s">
        <v>168</v>
      </c>
      <c r="E10032" s="194" t="s">
        <v>1244</v>
      </c>
      <c r="F10032" s="195" t="s">
        <v>1245</v>
      </c>
      <c r="G10032" s="196" t="s">
        <v>288</v>
      </c>
      <c r="H10032" s="197">
        <v>265</v>
      </c>
      <c r="I10032" s="198"/>
      <c r="J10032" s="199">
        <f>ROUND(I10032*H10032,2)</f>
        <v>0</v>
      </c>
      <c r="K10032" s="195" t="s">
        <v>21</v>
      </c>
      <c r="L10032" s="62"/>
      <c r="M10032" s="200" t="s">
        <v>21</v>
      </c>
      <c r="N10032" s="201" t="s">
        <v>48</v>
      </c>
      <c r="O10032" s="43"/>
      <c r="P10032" s="202">
        <f>O10032*H10032</f>
        <v>0</v>
      </c>
      <c r="Q10032" s="202">
        <v>0</v>
      </c>
      <c r="R10032" s="202">
        <f>Q10032*H10032</f>
        <v>0</v>
      </c>
      <c r="S10032" s="202">
        <v>0</v>
      </c>
      <c r="T10032" s="203">
        <f>S10032*H10032</f>
        <v>0</v>
      </c>
      <c r="AR10032" s="25" t="s">
        <v>173</v>
      </c>
      <c r="AT10032" s="25" t="s">
        <v>168</v>
      </c>
      <c r="AU10032" s="25" t="s">
        <v>84</v>
      </c>
      <c r="AY10032" s="25" t="s">
        <v>163</v>
      </c>
      <c r="BE10032" s="204">
        <f>IF(N10032="základní",J10032,0)</f>
        <v>0</v>
      </c>
      <c r="BF10032" s="204">
        <f>IF(N10032="snížená",J10032,0)</f>
        <v>0</v>
      </c>
      <c r="BG10032" s="204">
        <f>IF(N10032="zákl. přenesená",J10032,0)</f>
        <v>0</v>
      </c>
      <c r="BH10032" s="204">
        <f>IF(N10032="sníž. přenesená",J10032,0)</f>
        <v>0</v>
      </c>
      <c r="BI10032" s="204">
        <f>IF(N10032="nulová",J10032,0)</f>
        <v>0</v>
      </c>
      <c r="BJ10032" s="25" t="s">
        <v>98</v>
      </c>
      <c r="BK10032" s="204">
        <f>ROUND(I10032*H10032,2)</f>
        <v>0</v>
      </c>
      <c r="BL10032" s="25" t="s">
        <v>173</v>
      </c>
      <c r="BM10032" s="25" t="s">
        <v>8461</v>
      </c>
    </row>
    <row r="10033" spans="2:65" s="1" customFormat="1" ht="27">
      <c r="B10033" s="42"/>
      <c r="C10033" s="64"/>
      <c r="D10033" s="205" t="s">
        <v>175</v>
      </c>
      <c r="E10033" s="64"/>
      <c r="F10033" s="206" t="s">
        <v>1245</v>
      </c>
      <c r="G10033" s="64"/>
      <c r="H10033" s="64"/>
      <c r="I10033" s="164"/>
      <c r="J10033" s="64"/>
      <c r="K10033" s="64"/>
      <c r="L10033" s="62"/>
      <c r="M10033" s="207"/>
      <c r="N10033" s="43"/>
      <c r="O10033" s="43"/>
      <c r="P10033" s="43"/>
      <c r="Q10033" s="43"/>
      <c r="R10033" s="43"/>
      <c r="S10033" s="43"/>
      <c r="T10033" s="79"/>
      <c r="AT10033" s="25" t="s">
        <v>175</v>
      </c>
      <c r="AU10033" s="25" t="s">
        <v>84</v>
      </c>
    </row>
    <row r="10034" spans="2:65" s="1" customFormat="1" ht="38.25" customHeight="1">
      <c r="B10034" s="42"/>
      <c r="C10034" s="193" t="s">
        <v>4811</v>
      </c>
      <c r="D10034" s="193" t="s">
        <v>168</v>
      </c>
      <c r="E10034" s="194" t="s">
        <v>1246</v>
      </c>
      <c r="F10034" s="195" t="s">
        <v>1247</v>
      </c>
      <c r="G10034" s="196" t="s">
        <v>184</v>
      </c>
      <c r="H10034" s="197">
        <v>3</v>
      </c>
      <c r="I10034" s="198"/>
      <c r="J10034" s="199">
        <f>ROUND(I10034*H10034,2)</f>
        <v>0</v>
      </c>
      <c r="K10034" s="195" t="s">
        <v>21</v>
      </c>
      <c r="L10034" s="62"/>
      <c r="M10034" s="200" t="s">
        <v>21</v>
      </c>
      <c r="N10034" s="201" t="s">
        <v>48</v>
      </c>
      <c r="O10034" s="43"/>
      <c r="P10034" s="202">
        <f>O10034*H10034</f>
        <v>0</v>
      </c>
      <c r="Q10034" s="202">
        <v>0</v>
      </c>
      <c r="R10034" s="202">
        <f>Q10034*H10034</f>
        <v>0</v>
      </c>
      <c r="S10034" s="202">
        <v>0</v>
      </c>
      <c r="T10034" s="203">
        <f>S10034*H10034</f>
        <v>0</v>
      </c>
      <c r="AR10034" s="25" t="s">
        <v>173</v>
      </c>
      <c r="AT10034" s="25" t="s">
        <v>168</v>
      </c>
      <c r="AU10034" s="25" t="s">
        <v>84</v>
      </c>
      <c r="AY10034" s="25" t="s">
        <v>163</v>
      </c>
      <c r="BE10034" s="204">
        <f>IF(N10034="základní",J10034,0)</f>
        <v>0</v>
      </c>
      <c r="BF10034" s="204">
        <f>IF(N10034="snížená",J10034,0)</f>
        <v>0</v>
      </c>
      <c r="BG10034" s="204">
        <f>IF(N10034="zákl. přenesená",J10034,0)</f>
        <v>0</v>
      </c>
      <c r="BH10034" s="204">
        <f>IF(N10034="sníž. přenesená",J10034,0)</f>
        <v>0</v>
      </c>
      <c r="BI10034" s="204">
        <f>IF(N10034="nulová",J10034,0)</f>
        <v>0</v>
      </c>
      <c r="BJ10034" s="25" t="s">
        <v>98</v>
      </c>
      <c r="BK10034" s="204">
        <f>ROUND(I10034*H10034,2)</f>
        <v>0</v>
      </c>
      <c r="BL10034" s="25" t="s">
        <v>173</v>
      </c>
      <c r="BM10034" s="25" t="s">
        <v>8462</v>
      </c>
    </row>
    <row r="10035" spans="2:65" s="1" customFormat="1" ht="40.5">
      <c r="B10035" s="42"/>
      <c r="C10035" s="64"/>
      <c r="D10035" s="205" t="s">
        <v>175</v>
      </c>
      <c r="E10035" s="64"/>
      <c r="F10035" s="206" t="s">
        <v>1247</v>
      </c>
      <c r="G10035" s="64"/>
      <c r="H10035" s="64"/>
      <c r="I10035" s="164"/>
      <c r="J10035" s="64"/>
      <c r="K10035" s="64"/>
      <c r="L10035" s="62"/>
      <c r="M10035" s="207"/>
      <c r="N10035" s="43"/>
      <c r="O10035" s="43"/>
      <c r="P10035" s="43"/>
      <c r="Q10035" s="43"/>
      <c r="R10035" s="43"/>
      <c r="S10035" s="43"/>
      <c r="T10035" s="79"/>
      <c r="AT10035" s="25" t="s">
        <v>175</v>
      </c>
      <c r="AU10035" s="25" t="s">
        <v>84</v>
      </c>
    </row>
    <row r="10036" spans="2:65" s="1" customFormat="1" ht="38.25" customHeight="1">
      <c r="B10036" s="42"/>
      <c r="C10036" s="193" t="s">
        <v>8463</v>
      </c>
      <c r="D10036" s="193" t="s">
        <v>168</v>
      </c>
      <c r="E10036" s="194" t="s">
        <v>1248</v>
      </c>
      <c r="F10036" s="195" t="s">
        <v>1249</v>
      </c>
      <c r="G10036" s="196" t="s">
        <v>184</v>
      </c>
      <c r="H10036" s="197">
        <v>2</v>
      </c>
      <c r="I10036" s="198"/>
      <c r="J10036" s="199">
        <f>ROUND(I10036*H10036,2)</f>
        <v>0</v>
      </c>
      <c r="K10036" s="195" t="s">
        <v>21</v>
      </c>
      <c r="L10036" s="62"/>
      <c r="M10036" s="200" t="s">
        <v>21</v>
      </c>
      <c r="N10036" s="201" t="s">
        <v>48</v>
      </c>
      <c r="O10036" s="43"/>
      <c r="P10036" s="202">
        <f>O10036*H10036</f>
        <v>0</v>
      </c>
      <c r="Q10036" s="202">
        <v>0</v>
      </c>
      <c r="R10036" s="202">
        <f>Q10036*H10036</f>
        <v>0</v>
      </c>
      <c r="S10036" s="202">
        <v>0</v>
      </c>
      <c r="T10036" s="203">
        <f>S10036*H10036</f>
        <v>0</v>
      </c>
      <c r="AR10036" s="25" t="s">
        <v>173</v>
      </c>
      <c r="AT10036" s="25" t="s">
        <v>168</v>
      </c>
      <c r="AU10036" s="25" t="s">
        <v>84</v>
      </c>
      <c r="AY10036" s="25" t="s">
        <v>163</v>
      </c>
      <c r="BE10036" s="204">
        <f>IF(N10036="základní",J10036,0)</f>
        <v>0</v>
      </c>
      <c r="BF10036" s="204">
        <f>IF(N10036="snížená",J10036,0)</f>
        <v>0</v>
      </c>
      <c r="BG10036" s="204">
        <f>IF(N10036="zákl. přenesená",J10036,0)</f>
        <v>0</v>
      </c>
      <c r="BH10036" s="204">
        <f>IF(N10036="sníž. přenesená",J10036,0)</f>
        <v>0</v>
      </c>
      <c r="BI10036" s="204">
        <f>IF(N10036="nulová",J10036,0)</f>
        <v>0</v>
      </c>
      <c r="BJ10036" s="25" t="s">
        <v>98</v>
      </c>
      <c r="BK10036" s="204">
        <f>ROUND(I10036*H10036,2)</f>
        <v>0</v>
      </c>
      <c r="BL10036" s="25" t="s">
        <v>173</v>
      </c>
      <c r="BM10036" s="25" t="s">
        <v>8464</v>
      </c>
    </row>
    <row r="10037" spans="2:65" s="1" customFormat="1" ht="40.5">
      <c r="B10037" s="42"/>
      <c r="C10037" s="64"/>
      <c r="D10037" s="205" t="s">
        <v>175</v>
      </c>
      <c r="E10037" s="64"/>
      <c r="F10037" s="206" t="s">
        <v>1249</v>
      </c>
      <c r="G10037" s="64"/>
      <c r="H10037" s="64"/>
      <c r="I10037" s="164"/>
      <c r="J10037" s="64"/>
      <c r="K10037" s="64"/>
      <c r="L10037" s="62"/>
      <c r="M10037" s="207"/>
      <c r="N10037" s="43"/>
      <c r="O10037" s="43"/>
      <c r="P10037" s="43"/>
      <c r="Q10037" s="43"/>
      <c r="R10037" s="43"/>
      <c r="S10037" s="43"/>
      <c r="T10037" s="79"/>
      <c r="AT10037" s="25" t="s">
        <v>175</v>
      </c>
      <c r="AU10037" s="25" t="s">
        <v>84</v>
      </c>
    </row>
    <row r="10038" spans="2:65" s="1" customFormat="1" ht="16.5" customHeight="1">
      <c r="B10038" s="42"/>
      <c r="C10038" s="193" t="s">
        <v>4813</v>
      </c>
      <c r="D10038" s="193" t="s">
        <v>168</v>
      </c>
      <c r="E10038" s="194" t="s">
        <v>1250</v>
      </c>
      <c r="F10038" s="195" t="s">
        <v>1251</v>
      </c>
      <c r="G10038" s="196" t="s">
        <v>184</v>
      </c>
      <c r="H10038" s="197">
        <v>12</v>
      </c>
      <c r="I10038" s="198"/>
      <c r="J10038" s="199">
        <f>ROUND(I10038*H10038,2)</f>
        <v>0</v>
      </c>
      <c r="K10038" s="195" t="s">
        <v>21</v>
      </c>
      <c r="L10038" s="62"/>
      <c r="M10038" s="200" t="s">
        <v>21</v>
      </c>
      <c r="N10038" s="201" t="s">
        <v>48</v>
      </c>
      <c r="O10038" s="43"/>
      <c r="P10038" s="202">
        <f>O10038*H10038</f>
        <v>0</v>
      </c>
      <c r="Q10038" s="202">
        <v>0</v>
      </c>
      <c r="R10038" s="202">
        <f>Q10038*H10038</f>
        <v>0</v>
      </c>
      <c r="S10038" s="202">
        <v>0</v>
      </c>
      <c r="T10038" s="203">
        <f>S10038*H10038</f>
        <v>0</v>
      </c>
      <c r="AR10038" s="25" t="s">
        <v>173</v>
      </c>
      <c r="AT10038" s="25" t="s">
        <v>168</v>
      </c>
      <c r="AU10038" s="25" t="s">
        <v>84</v>
      </c>
      <c r="AY10038" s="25" t="s">
        <v>163</v>
      </c>
      <c r="BE10038" s="204">
        <f>IF(N10038="základní",J10038,0)</f>
        <v>0</v>
      </c>
      <c r="BF10038" s="204">
        <f>IF(N10038="snížená",J10038,0)</f>
        <v>0</v>
      </c>
      <c r="BG10038" s="204">
        <f>IF(N10038="zákl. přenesená",J10038,0)</f>
        <v>0</v>
      </c>
      <c r="BH10038" s="204">
        <f>IF(N10038="sníž. přenesená",J10038,0)</f>
        <v>0</v>
      </c>
      <c r="BI10038" s="204">
        <f>IF(N10038="nulová",J10038,0)</f>
        <v>0</v>
      </c>
      <c r="BJ10038" s="25" t="s">
        <v>98</v>
      </c>
      <c r="BK10038" s="204">
        <f>ROUND(I10038*H10038,2)</f>
        <v>0</v>
      </c>
      <c r="BL10038" s="25" t="s">
        <v>173</v>
      </c>
      <c r="BM10038" s="25" t="s">
        <v>8465</v>
      </c>
    </row>
    <row r="10039" spans="2:65" s="1" customFormat="1" ht="13.5">
      <c r="B10039" s="42"/>
      <c r="C10039" s="64"/>
      <c r="D10039" s="205" t="s">
        <v>175</v>
      </c>
      <c r="E10039" s="64"/>
      <c r="F10039" s="206" t="s">
        <v>1251</v>
      </c>
      <c r="G10039" s="64"/>
      <c r="H10039" s="64"/>
      <c r="I10039" s="164"/>
      <c r="J10039" s="64"/>
      <c r="K10039" s="64"/>
      <c r="L10039" s="62"/>
      <c r="M10039" s="207"/>
      <c r="N10039" s="43"/>
      <c r="O10039" s="43"/>
      <c r="P10039" s="43"/>
      <c r="Q10039" s="43"/>
      <c r="R10039" s="43"/>
      <c r="S10039" s="43"/>
      <c r="T10039" s="79"/>
      <c r="AT10039" s="25" t="s">
        <v>175</v>
      </c>
      <c r="AU10039" s="25" t="s">
        <v>84</v>
      </c>
    </row>
    <row r="10040" spans="2:65" s="1" customFormat="1" ht="16.5" customHeight="1">
      <c r="B10040" s="42"/>
      <c r="C10040" s="193" t="s">
        <v>8466</v>
      </c>
      <c r="D10040" s="193" t="s">
        <v>168</v>
      </c>
      <c r="E10040" s="194" t="s">
        <v>1252</v>
      </c>
      <c r="F10040" s="195" t="s">
        <v>1253</v>
      </c>
      <c r="G10040" s="196" t="s">
        <v>1254</v>
      </c>
      <c r="H10040" s="197">
        <v>36</v>
      </c>
      <c r="I10040" s="198"/>
      <c r="J10040" s="199">
        <f>ROUND(I10040*H10040,2)</f>
        <v>0</v>
      </c>
      <c r="K10040" s="195" t="s">
        <v>21</v>
      </c>
      <c r="L10040" s="62"/>
      <c r="M10040" s="200" t="s">
        <v>21</v>
      </c>
      <c r="N10040" s="201" t="s">
        <v>48</v>
      </c>
      <c r="O10040" s="43"/>
      <c r="P10040" s="202">
        <f>O10040*H10040</f>
        <v>0</v>
      </c>
      <c r="Q10040" s="202">
        <v>0</v>
      </c>
      <c r="R10040" s="202">
        <f>Q10040*H10040</f>
        <v>0</v>
      </c>
      <c r="S10040" s="202">
        <v>0</v>
      </c>
      <c r="T10040" s="203">
        <f>S10040*H10040</f>
        <v>0</v>
      </c>
      <c r="AR10040" s="25" t="s">
        <v>173</v>
      </c>
      <c r="AT10040" s="25" t="s">
        <v>168</v>
      </c>
      <c r="AU10040" s="25" t="s">
        <v>84</v>
      </c>
      <c r="AY10040" s="25" t="s">
        <v>163</v>
      </c>
      <c r="BE10040" s="204">
        <f>IF(N10040="základní",J10040,0)</f>
        <v>0</v>
      </c>
      <c r="BF10040" s="204">
        <f>IF(N10040="snížená",J10040,0)</f>
        <v>0</v>
      </c>
      <c r="BG10040" s="204">
        <f>IF(N10040="zákl. přenesená",J10040,0)</f>
        <v>0</v>
      </c>
      <c r="BH10040" s="204">
        <f>IF(N10040="sníž. přenesená",J10040,0)</f>
        <v>0</v>
      </c>
      <c r="BI10040" s="204">
        <f>IF(N10040="nulová",J10040,0)</f>
        <v>0</v>
      </c>
      <c r="BJ10040" s="25" t="s">
        <v>98</v>
      </c>
      <c r="BK10040" s="204">
        <f>ROUND(I10040*H10040,2)</f>
        <v>0</v>
      </c>
      <c r="BL10040" s="25" t="s">
        <v>173</v>
      </c>
      <c r="BM10040" s="25" t="s">
        <v>8467</v>
      </c>
    </row>
    <row r="10041" spans="2:65" s="1" customFormat="1" ht="13.5">
      <c r="B10041" s="42"/>
      <c r="C10041" s="64"/>
      <c r="D10041" s="205" t="s">
        <v>175</v>
      </c>
      <c r="E10041" s="64"/>
      <c r="F10041" s="206" t="s">
        <v>1253</v>
      </c>
      <c r="G10041" s="64"/>
      <c r="H10041" s="64"/>
      <c r="I10041" s="164"/>
      <c r="J10041" s="64"/>
      <c r="K10041" s="64"/>
      <c r="L10041" s="62"/>
      <c r="M10041" s="207"/>
      <c r="N10041" s="43"/>
      <c r="O10041" s="43"/>
      <c r="P10041" s="43"/>
      <c r="Q10041" s="43"/>
      <c r="R10041" s="43"/>
      <c r="S10041" s="43"/>
      <c r="T10041" s="79"/>
      <c r="AT10041" s="25" t="s">
        <v>175</v>
      </c>
      <c r="AU10041" s="25" t="s">
        <v>84</v>
      </c>
    </row>
    <row r="10042" spans="2:65" s="1" customFormat="1" ht="16.5" customHeight="1">
      <c r="B10042" s="42"/>
      <c r="C10042" s="193" t="s">
        <v>4814</v>
      </c>
      <c r="D10042" s="193" t="s">
        <v>168</v>
      </c>
      <c r="E10042" s="194" t="s">
        <v>1255</v>
      </c>
      <c r="F10042" s="195" t="s">
        <v>1256</v>
      </c>
      <c r="G10042" s="196" t="s">
        <v>184</v>
      </c>
      <c r="H10042" s="197">
        <v>12</v>
      </c>
      <c r="I10042" s="198"/>
      <c r="J10042" s="199">
        <f>ROUND(I10042*H10042,2)</f>
        <v>0</v>
      </c>
      <c r="K10042" s="195" t="s">
        <v>21</v>
      </c>
      <c r="L10042" s="62"/>
      <c r="M10042" s="200" t="s">
        <v>21</v>
      </c>
      <c r="N10042" s="201" t="s">
        <v>48</v>
      </c>
      <c r="O10042" s="43"/>
      <c r="P10042" s="202">
        <f>O10042*H10042</f>
        <v>0</v>
      </c>
      <c r="Q10042" s="202">
        <v>0</v>
      </c>
      <c r="R10042" s="202">
        <f>Q10042*H10042</f>
        <v>0</v>
      </c>
      <c r="S10042" s="202">
        <v>0</v>
      </c>
      <c r="T10042" s="203">
        <f>S10042*H10042</f>
        <v>0</v>
      </c>
      <c r="AR10042" s="25" t="s">
        <v>173</v>
      </c>
      <c r="AT10042" s="25" t="s">
        <v>168</v>
      </c>
      <c r="AU10042" s="25" t="s">
        <v>84</v>
      </c>
      <c r="AY10042" s="25" t="s">
        <v>163</v>
      </c>
      <c r="BE10042" s="204">
        <f>IF(N10042="základní",J10042,0)</f>
        <v>0</v>
      </c>
      <c r="BF10042" s="204">
        <f>IF(N10042="snížená",J10042,0)</f>
        <v>0</v>
      </c>
      <c r="BG10042" s="204">
        <f>IF(N10042="zákl. přenesená",J10042,0)</f>
        <v>0</v>
      </c>
      <c r="BH10042" s="204">
        <f>IF(N10042="sníž. přenesená",J10042,0)</f>
        <v>0</v>
      </c>
      <c r="BI10042" s="204">
        <f>IF(N10042="nulová",J10042,0)</f>
        <v>0</v>
      </c>
      <c r="BJ10042" s="25" t="s">
        <v>98</v>
      </c>
      <c r="BK10042" s="204">
        <f>ROUND(I10042*H10042,2)</f>
        <v>0</v>
      </c>
      <c r="BL10042" s="25" t="s">
        <v>173</v>
      </c>
      <c r="BM10042" s="25" t="s">
        <v>8468</v>
      </c>
    </row>
    <row r="10043" spans="2:65" s="1" customFormat="1" ht="13.5">
      <c r="B10043" s="42"/>
      <c r="C10043" s="64"/>
      <c r="D10043" s="205" t="s">
        <v>175</v>
      </c>
      <c r="E10043" s="64"/>
      <c r="F10043" s="206" t="s">
        <v>1256</v>
      </c>
      <c r="G10043" s="64"/>
      <c r="H10043" s="64"/>
      <c r="I10043" s="164"/>
      <c r="J10043" s="64"/>
      <c r="K10043" s="64"/>
      <c r="L10043" s="62"/>
      <c r="M10043" s="207"/>
      <c r="N10043" s="43"/>
      <c r="O10043" s="43"/>
      <c r="P10043" s="43"/>
      <c r="Q10043" s="43"/>
      <c r="R10043" s="43"/>
      <c r="S10043" s="43"/>
      <c r="T10043" s="79"/>
      <c r="AT10043" s="25" t="s">
        <v>175</v>
      </c>
      <c r="AU10043" s="25" t="s">
        <v>84</v>
      </c>
    </row>
    <row r="10044" spans="2:65" s="1" customFormat="1" ht="16.5" customHeight="1">
      <c r="B10044" s="42"/>
      <c r="C10044" s="193" t="s">
        <v>8469</v>
      </c>
      <c r="D10044" s="193" t="s">
        <v>168</v>
      </c>
      <c r="E10044" s="194" t="s">
        <v>1257</v>
      </c>
      <c r="F10044" s="195" t="s">
        <v>1258</v>
      </c>
      <c r="G10044" s="196" t="s">
        <v>1259</v>
      </c>
      <c r="H10044" s="197">
        <v>12</v>
      </c>
      <c r="I10044" s="198"/>
      <c r="J10044" s="199">
        <f>ROUND(I10044*H10044,2)</f>
        <v>0</v>
      </c>
      <c r="K10044" s="195" t="s">
        <v>21</v>
      </c>
      <c r="L10044" s="62"/>
      <c r="M10044" s="200" t="s">
        <v>21</v>
      </c>
      <c r="N10044" s="201" t="s">
        <v>48</v>
      </c>
      <c r="O10044" s="43"/>
      <c r="P10044" s="202">
        <f>O10044*H10044</f>
        <v>0</v>
      </c>
      <c r="Q10044" s="202">
        <v>0</v>
      </c>
      <c r="R10044" s="202">
        <f>Q10044*H10044</f>
        <v>0</v>
      </c>
      <c r="S10044" s="202">
        <v>0</v>
      </c>
      <c r="T10044" s="203">
        <f>S10044*H10044</f>
        <v>0</v>
      </c>
      <c r="AR10044" s="25" t="s">
        <v>173</v>
      </c>
      <c r="AT10044" s="25" t="s">
        <v>168</v>
      </c>
      <c r="AU10044" s="25" t="s">
        <v>84</v>
      </c>
      <c r="AY10044" s="25" t="s">
        <v>163</v>
      </c>
      <c r="BE10044" s="204">
        <f>IF(N10044="základní",J10044,0)</f>
        <v>0</v>
      </c>
      <c r="BF10044" s="204">
        <f>IF(N10044="snížená",J10044,0)</f>
        <v>0</v>
      </c>
      <c r="BG10044" s="204">
        <f>IF(N10044="zákl. přenesená",J10044,0)</f>
        <v>0</v>
      </c>
      <c r="BH10044" s="204">
        <f>IF(N10044="sníž. přenesená",J10044,0)</f>
        <v>0</v>
      </c>
      <c r="BI10044" s="204">
        <f>IF(N10044="nulová",J10044,0)</f>
        <v>0</v>
      </c>
      <c r="BJ10044" s="25" t="s">
        <v>98</v>
      </c>
      <c r="BK10044" s="204">
        <f>ROUND(I10044*H10044,2)</f>
        <v>0</v>
      </c>
      <c r="BL10044" s="25" t="s">
        <v>173</v>
      </c>
      <c r="BM10044" s="25" t="s">
        <v>8470</v>
      </c>
    </row>
    <row r="10045" spans="2:65" s="1" customFormat="1" ht="13.5">
      <c r="B10045" s="42"/>
      <c r="C10045" s="64"/>
      <c r="D10045" s="205" t="s">
        <v>175</v>
      </c>
      <c r="E10045" s="64"/>
      <c r="F10045" s="206" t="s">
        <v>1258</v>
      </c>
      <c r="G10045" s="64"/>
      <c r="H10045" s="64"/>
      <c r="I10045" s="164"/>
      <c r="J10045" s="64"/>
      <c r="K10045" s="64"/>
      <c r="L10045" s="62"/>
      <c r="M10045" s="207"/>
      <c r="N10045" s="43"/>
      <c r="O10045" s="43"/>
      <c r="P10045" s="43"/>
      <c r="Q10045" s="43"/>
      <c r="R10045" s="43"/>
      <c r="S10045" s="43"/>
      <c r="T10045" s="79"/>
      <c r="AT10045" s="25" t="s">
        <v>175</v>
      </c>
      <c r="AU10045" s="25" t="s">
        <v>84</v>
      </c>
    </row>
    <row r="10046" spans="2:65" s="1" customFormat="1" ht="16.5" customHeight="1">
      <c r="B10046" s="42"/>
      <c r="C10046" s="193" t="s">
        <v>4816</v>
      </c>
      <c r="D10046" s="193" t="s">
        <v>168</v>
      </c>
      <c r="E10046" s="194" t="s">
        <v>1260</v>
      </c>
      <c r="F10046" s="195" t="s">
        <v>1261</v>
      </c>
      <c r="G10046" s="196" t="s">
        <v>288</v>
      </c>
      <c r="H10046" s="197">
        <v>198</v>
      </c>
      <c r="I10046" s="198"/>
      <c r="J10046" s="199">
        <f>ROUND(I10046*H10046,2)</f>
        <v>0</v>
      </c>
      <c r="K10046" s="195" t="s">
        <v>21</v>
      </c>
      <c r="L10046" s="62"/>
      <c r="M10046" s="200" t="s">
        <v>21</v>
      </c>
      <c r="N10046" s="201" t="s">
        <v>48</v>
      </c>
      <c r="O10046" s="43"/>
      <c r="P10046" s="202">
        <f>O10046*H10046</f>
        <v>0</v>
      </c>
      <c r="Q10046" s="202">
        <v>0</v>
      </c>
      <c r="R10046" s="202">
        <f>Q10046*H10046</f>
        <v>0</v>
      </c>
      <c r="S10046" s="202">
        <v>0</v>
      </c>
      <c r="T10046" s="203">
        <f>S10046*H10046</f>
        <v>0</v>
      </c>
      <c r="AR10046" s="25" t="s">
        <v>173</v>
      </c>
      <c r="AT10046" s="25" t="s">
        <v>168</v>
      </c>
      <c r="AU10046" s="25" t="s">
        <v>84</v>
      </c>
      <c r="AY10046" s="25" t="s">
        <v>163</v>
      </c>
      <c r="BE10046" s="204">
        <f>IF(N10046="základní",J10046,0)</f>
        <v>0</v>
      </c>
      <c r="BF10046" s="204">
        <f>IF(N10046="snížená",J10046,0)</f>
        <v>0</v>
      </c>
      <c r="BG10046" s="204">
        <f>IF(N10046="zákl. přenesená",J10046,0)</f>
        <v>0</v>
      </c>
      <c r="BH10046" s="204">
        <f>IF(N10046="sníž. přenesená",J10046,0)</f>
        <v>0</v>
      </c>
      <c r="BI10046" s="204">
        <f>IF(N10046="nulová",J10046,0)</f>
        <v>0</v>
      </c>
      <c r="BJ10046" s="25" t="s">
        <v>98</v>
      </c>
      <c r="BK10046" s="204">
        <f>ROUND(I10046*H10046,2)</f>
        <v>0</v>
      </c>
      <c r="BL10046" s="25" t="s">
        <v>173</v>
      </c>
      <c r="BM10046" s="25" t="s">
        <v>8471</v>
      </c>
    </row>
    <row r="10047" spans="2:65" s="1" customFormat="1" ht="13.5">
      <c r="B10047" s="42"/>
      <c r="C10047" s="64"/>
      <c r="D10047" s="205" t="s">
        <v>175</v>
      </c>
      <c r="E10047" s="64"/>
      <c r="F10047" s="206" t="s">
        <v>1261</v>
      </c>
      <c r="G10047" s="64"/>
      <c r="H10047" s="64"/>
      <c r="I10047" s="164"/>
      <c r="J10047" s="64"/>
      <c r="K10047" s="64"/>
      <c r="L10047" s="62"/>
      <c r="M10047" s="207"/>
      <c r="N10047" s="43"/>
      <c r="O10047" s="43"/>
      <c r="P10047" s="43"/>
      <c r="Q10047" s="43"/>
      <c r="R10047" s="43"/>
      <c r="S10047" s="43"/>
      <c r="T10047" s="79"/>
      <c r="AT10047" s="25" t="s">
        <v>175</v>
      </c>
      <c r="AU10047" s="25" t="s">
        <v>84</v>
      </c>
    </row>
    <row r="10048" spans="2:65" s="1" customFormat="1" ht="16.5" customHeight="1">
      <c r="B10048" s="42"/>
      <c r="C10048" s="193" t="s">
        <v>8472</v>
      </c>
      <c r="D10048" s="193" t="s">
        <v>168</v>
      </c>
      <c r="E10048" s="194" t="s">
        <v>1262</v>
      </c>
      <c r="F10048" s="195" t="s">
        <v>1263</v>
      </c>
      <c r="G10048" s="196" t="s">
        <v>184</v>
      </c>
      <c r="H10048" s="197">
        <v>12</v>
      </c>
      <c r="I10048" s="198"/>
      <c r="J10048" s="199">
        <f>ROUND(I10048*H10048,2)</f>
        <v>0</v>
      </c>
      <c r="K10048" s="195" t="s">
        <v>21</v>
      </c>
      <c r="L10048" s="62"/>
      <c r="M10048" s="200" t="s">
        <v>21</v>
      </c>
      <c r="N10048" s="201" t="s">
        <v>48</v>
      </c>
      <c r="O10048" s="43"/>
      <c r="P10048" s="202">
        <f>O10048*H10048</f>
        <v>0</v>
      </c>
      <c r="Q10048" s="202">
        <v>0</v>
      </c>
      <c r="R10048" s="202">
        <f>Q10048*H10048</f>
        <v>0</v>
      </c>
      <c r="S10048" s="202">
        <v>0</v>
      </c>
      <c r="T10048" s="203">
        <f>S10048*H10048</f>
        <v>0</v>
      </c>
      <c r="AR10048" s="25" t="s">
        <v>173</v>
      </c>
      <c r="AT10048" s="25" t="s">
        <v>168</v>
      </c>
      <c r="AU10048" s="25" t="s">
        <v>84</v>
      </c>
      <c r="AY10048" s="25" t="s">
        <v>163</v>
      </c>
      <c r="BE10048" s="204">
        <f>IF(N10048="základní",J10048,0)</f>
        <v>0</v>
      </c>
      <c r="BF10048" s="204">
        <f>IF(N10048="snížená",J10048,0)</f>
        <v>0</v>
      </c>
      <c r="BG10048" s="204">
        <f>IF(N10048="zákl. přenesená",J10048,0)</f>
        <v>0</v>
      </c>
      <c r="BH10048" s="204">
        <f>IF(N10048="sníž. přenesená",J10048,0)</f>
        <v>0</v>
      </c>
      <c r="BI10048" s="204">
        <f>IF(N10048="nulová",J10048,0)</f>
        <v>0</v>
      </c>
      <c r="BJ10048" s="25" t="s">
        <v>98</v>
      </c>
      <c r="BK10048" s="204">
        <f>ROUND(I10048*H10048,2)</f>
        <v>0</v>
      </c>
      <c r="BL10048" s="25" t="s">
        <v>173</v>
      </c>
      <c r="BM10048" s="25" t="s">
        <v>8473</v>
      </c>
    </row>
    <row r="10049" spans="2:65" s="1" customFormat="1" ht="13.5">
      <c r="B10049" s="42"/>
      <c r="C10049" s="64"/>
      <c r="D10049" s="205" t="s">
        <v>175</v>
      </c>
      <c r="E10049" s="64"/>
      <c r="F10049" s="206" t="s">
        <v>1263</v>
      </c>
      <c r="G10049" s="64"/>
      <c r="H10049" s="64"/>
      <c r="I10049" s="164"/>
      <c r="J10049" s="64"/>
      <c r="K10049" s="64"/>
      <c r="L10049" s="62"/>
      <c r="M10049" s="207"/>
      <c r="N10049" s="43"/>
      <c r="O10049" s="43"/>
      <c r="P10049" s="43"/>
      <c r="Q10049" s="43"/>
      <c r="R10049" s="43"/>
      <c r="S10049" s="43"/>
      <c r="T10049" s="79"/>
      <c r="AT10049" s="25" t="s">
        <v>175</v>
      </c>
      <c r="AU10049" s="25" t="s">
        <v>84</v>
      </c>
    </row>
    <row r="10050" spans="2:65" s="1" customFormat="1" ht="16.5" customHeight="1">
      <c r="B10050" s="42"/>
      <c r="C10050" s="193" t="s">
        <v>4817</v>
      </c>
      <c r="D10050" s="193" t="s">
        <v>168</v>
      </c>
      <c r="E10050" s="194" t="s">
        <v>1264</v>
      </c>
      <c r="F10050" s="195" t="s">
        <v>1265</v>
      </c>
      <c r="G10050" s="196" t="s">
        <v>288</v>
      </c>
      <c r="H10050" s="197">
        <v>23</v>
      </c>
      <c r="I10050" s="198"/>
      <c r="J10050" s="199">
        <f>ROUND(I10050*H10050,2)</f>
        <v>0</v>
      </c>
      <c r="K10050" s="195" t="s">
        <v>21</v>
      </c>
      <c r="L10050" s="62"/>
      <c r="M10050" s="200" t="s">
        <v>21</v>
      </c>
      <c r="N10050" s="201" t="s">
        <v>48</v>
      </c>
      <c r="O10050" s="43"/>
      <c r="P10050" s="202">
        <f>O10050*H10050</f>
        <v>0</v>
      </c>
      <c r="Q10050" s="202">
        <v>0</v>
      </c>
      <c r="R10050" s="202">
        <f>Q10050*H10050</f>
        <v>0</v>
      </c>
      <c r="S10050" s="202">
        <v>0</v>
      </c>
      <c r="T10050" s="203">
        <f>S10050*H10050</f>
        <v>0</v>
      </c>
      <c r="AR10050" s="25" t="s">
        <v>173</v>
      </c>
      <c r="AT10050" s="25" t="s">
        <v>168</v>
      </c>
      <c r="AU10050" s="25" t="s">
        <v>84</v>
      </c>
      <c r="AY10050" s="25" t="s">
        <v>163</v>
      </c>
      <c r="BE10050" s="204">
        <f>IF(N10050="základní",J10050,0)</f>
        <v>0</v>
      </c>
      <c r="BF10050" s="204">
        <f>IF(N10050="snížená",J10050,0)</f>
        <v>0</v>
      </c>
      <c r="BG10050" s="204">
        <f>IF(N10050="zákl. přenesená",J10050,0)</f>
        <v>0</v>
      </c>
      <c r="BH10050" s="204">
        <f>IF(N10050="sníž. přenesená",J10050,0)</f>
        <v>0</v>
      </c>
      <c r="BI10050" s="204">
        <f>IF(N10050="nulová",J10050,0)</f>
        <v>0</v>
      </c>
      <c r="BJ10050" s="25" t="s">
        <v>98</v>
      </c>
      <c r="BK10050" s="204">
        <f>ROUND(I10050*H10050,2)</f>
        <v>0</v>
      </c>
      <c r="BL10050" s="25" t="s">
        <v>173</v>
      </c>
      <c r="BM10050" s="25" t="s">
        <v>8474</v>
      </c>
    </row>
    <row r="10051" spans="2:65" s="1" customFormat="1" ht="13.5">
      <c r="B10051" s="42"/>
      <c r="C10051" s="64"/>
      <c r="D10051" s="205" t="s">
        <v>175</v>
      </c>
      <c r="E10051" s="64"/>
      <c r="F10051" s="206" t="s">
        <v>1265</v>
      </c>
      <c r="G10051" s="64"/>
      <c r="H10051" s="64"/>
      <c r="I10051" s="164"/>
      <c r="J10051" s="64"/>
      <c r="K10051" s="64"/>
      <c r="L10051" s="62"/>
      <c r="M10051" s="207"/>
      <c r="N10051" s="43"/>
      <c r="O10051" s="43"/>
      <c r="P10051" s="43"/>
      <c r="Q10051" s="43"/>
      <c r="R10051" s="43"/>
      <c r="S10051" s="43"/>
      <c r="T10051" s="79"/>
      <c r="AT10051" s="25" t="s">
        <v>175</v>
      </c>
      <c r="AU10051" s="25" t="s">
        <v>84</v>
      </c>
    </row>
    <row r="10052" spans="2:65" s="1" customFormat="1" ht="16.5" customHeight="1">
      <c r="B10052" s="42"/>
      <c r="C10052" s="193" t="s">
        <v>8475</v>
      </c>
      <c r="D10052" s="193" t="s">
        <v>168</v>
      </c>
      <c r="E10052" s="194" t="s">
        <v>1266</v>
      </c>
      <c r="F10052" s="195" t="s">
        <v>1267</v>
      </c>
      <c r="G10052" s="196" t="s">
        <v>288</v>
      </c>
      <c r="H10052" s="197">
        <v>21</v>
      </c>
      <c r="I10052" s="198"/>
      <c r="J10052" s="199">
        <f>ROUND(I10052*H10052,2)</f>
        <v>0</v>
      </c>
      <c r="K10052" s="195" t="s">
        <v>21</v>
      </c>
      <c r="L10052" s="62"/>
      <c r="M10052" s="200" t="s">
        <v>21</v>
      </c>
      <c r="N10052" s="201" t="s">
        <v>48</v>
      </c>
      <c r="O10052" s="43"/>
      <c r="P10052" s="202">
        <f>O10052*H10052</f>
        <v>0</v>
      </c>
      <c r="Q10052" s="202">
        <v>0</v>
      </c>
      <c r="R10052" s="202">
        <f>Q10052*H10052</f>
        <v>0</v>
      </c>
      <c r="S10052" s="202">
        <v>0</v>
      </c>
      <c r="T10052" s="203">
        <f>S10052*H10052</f>
        <v>0</v>
      </c>
      <c r="AR10052" s="25" t="s">
        <v>173</v>
      </c>
      <c r="AT10052" s="25" t="s">
        <v>168</v>
      </c>
      <c r="AU10052" s="25" t="s">
        <v>84</v>
      </c>
      <c r="AY10052" s="25" t="s">
        <v>163</v>
      </c>
      <c r="BE10052" s="204">
        <f>IF(N10052="základní",J10052,0)</f>
        <v>0</v>
      </c>
      <c r="BF10052" s="204">
        <f>IF(N10052="snížená",J10052,0)</f>
        <v>0</v>
      </c>
      <c r="BG10052" s="204">
        <f>IF(N10052="zákl. přenesená",J10052,0)</f>
        <v>0</v>
      </c>
      <c r="BH10052" s="204">
        <f>IF(N10052="sníž. přenesená",J10052,0)</f>
        <v>0</v>
      </c>
      <c r="BI10052" s="204">
        <f>IF(N10052="nulová",J10052,0)</f>
        <v>0</v>
      </c>
      <c r="BJ10052" s="25" t="s">
        <v>98</v>
      </c>
      <c r="BK10052" s="204">
        <f>ROUND(I10052*H10052,2)</f>
        <v>0</v>
      </c>
      <c r="BL10052" s="25" t="s">
        <v>173</v>
      </c>
      <c r="BM10052" s="25" t="s">
        <v>8476</v>
      </c>
    </row>
    <row r="10053" spans="2:65" s="1" customFormat="1" ht="13.5">
      <c r="B10053" s="42"/>
      <c r="C10053" s="64"/>
      <c r="D10053" s="205" t="s">
        <v>175</v>
      </c>
      <c r="E10053" s="64"/>
      <c r="F10053" s="206" t="s">
        <v>1267</v>
      </c>
      <c r="G10053" s="64"/>
      <c r="H10053" s="64"/>
      <c r="I10053" s="164"/>
      <c r="J10053" s="64"/>
      <c r="K10053" s="64"/>
      <c r="L10053" s="62"/>
      <c r="M10053" s="207"/>
      <c r="N10053" s="43"/>
      <c r="O10053" s="43"/>
      <c r="P10053" s="43"/>
      <c r="Q10053" s="43"/>
      <c r="R10053" s="43"/>
      <c r="S10053" s="43"/>
      <c r="T10053" s="79"/>
      <c r="AT10053" s="25" t="s">
        <v>175</v>
      </c>
      <c r="AU10053" s="25" t="s">
        <v>84</v>
      </c>
    </row>
    <row r="10054" spans="2:65" s="1" customFormat="1" ht="16.5" customHeight="1">
      <c r="B10054" s="42"/>
      <c r="C10054" s="193" t="s">
        <v>4819</v>
      </c>
      <c r="D10054" s="193" t="s">
        <v>168</v>
      </c>
      <c r="E10054" s="194" t="s">
        <v>1268</v>
      </c>
      <c r="F10054" s="195" t="s">
        <v>1269</v>
      </c>
      <c r="G10054" s="196" t="s">
        <v>288</v>
      </c>
      <c r="H10054" s="197">
        <v>15</v>
      </c>
      <c r="I10054" s="198"/>
      <c r="J10054" s="199">
        <f>ROUND(I10054*H10054,2)</f>
        <v>0</v>
      </c>
      <c r="K10054" s="195" t="s">
        <v>21</v>
      </c>
      <c r="L10054" s="62"/>
      <c r="M10054" s="200" t="s">
        <v>21</v>
      </c>
      <c r="N10054" s="201" t="s">
        <v>48</v>
      </c>
      <c r="O10054" s="43"/>
      <c r="P10054" s="202">
        <f>O10054*H10054</f>
        <v>0</v>
      </c>
      <c r="Q10054" s="202">
        <v>0</v>
      </c>
      <c r="R10054" s="202">
        <f>Q10054*H10054</f>
        <v>0</v>
      </c>
      <c r="S10054" s="202">
        <v>0</v>
      </c>
      <c r="T10054" s="203">
        <f>S10054*H10054</f>
        <v>0</v>
      </c>
      <c r="AR10054" s="25" t="s">
        <v>173</v>
      </c>
      <c r="AT10054" s="25" t="s">
        <v>168</v>
      </c>
      <c r="AU10054" s="25" t="s">
        <v>84</v>
      </c>
      <c r="AY10054" s="25" t="s">
        <v>163</v>
      </c>
      <c r="BE10054" s="204">
        <f>IF(N10054="základní",J10054,0)</f>
        <v>0</v>
      </c>
      <c r="BF10054" s="204">
        <f>IF(N10054="snížená",J10054,0)</f>
        <v>0</v>
      </c>
      <c r="BG10054" s="204">
        <f>IF(N10054="zákl. přenesená",J10054,0)</f>
        <v>0</v>
      </c>
      <c r="BH10054" s="204">
        <f>IF(N10054="sníž. přenesená",J10054,0)</f>
        <v>0</v>
      </c>
      <c r="BI10054" s="204">
        <f>IF(N10054="nulová",J10054,0)</f>
        <v>0</v>
      </c>
      <c r="BJ10054" s="25" t="s">
        <v>98</v>
      </c>
      <c r="BK10054" s="204">
        <f>ROUND(I10054*H10054,2)</f>
        <v>0</v>
      </c>
      <c r="BL10054" s="25" t="s">
        <v>173</v>
      </c>
      <c r="BM10054" s="25" t="s">
        <v>8477</v>
      </c>
    </row>
    <row r="10055" spans="2:65" s="1" customFormat="1" ht="13.5">
      <c r="B10055" s="42"/>
      <c r="C10055" s="64"/>
      <c r="D10055" s="205" t="s">
        <v>175</v>
      </c>
      <c r="E10055" s="64"/>
      <c r="F10055" s="206" t="s">
        <v>1269</v>
      </c>
      <c r="G10055" s="64"/>
      <c r="H10055" s="64"/>
      <c r="I10055" s="164"/>
      <c r="J10055" s="64"/>
      <c r="K10055" s="64"/>
      <c r="L10055" s="62"/>
      <c r="M10055" s="207"/>
      <c r="N10055" s="43"/>
      <c r="O10055" s="43"/>
      <c r="P10055" s="43"/>
      <c r="Q10055" s="43"/>
      <c r="R10055" s="43"/>
      <c r="S10055" s="43"/>
      <c r="T10055" s="79"/>
      <c r="AT10055" s="25" t="s">
        <v>175</v>
      </c>
      <c r="AU10055" s="25" t="s">
        <v>84</v>
      </c>
    </row>
    <row r="10056" spans="2:65" s="1" customFormat="1" ht="16.5" customHeight="1">
      <c r="B10056" s="42"/>
      <c r="C10056" s="193" t="s">
        <v>8478</v>
      </c>
      <c r="D10056" s="193" t="s">
        <v>168</v>
      </c>
      <c r="E10056" s="194" t="s">
        <v>1270</v>
      </c>
      <c r="F10056" s="195" t="s">
        <v>1271</v>
      </c>
      <c r="G10056" s="196" t="s">
        <v>1272</v>
      </c>
      <c r="H10056" s="197">
        <v>12</v>
      </c>
      <c r="I10056" s="198"/>
      <c r="J10056" s="199">
        <f>ROUND(I10056*H10056,2)</f>
        <v>0</v>
      </c>
      <c r="K10056" s="195" t="s">
        <v>21</v>
      </c>
      <c r="L10056" s="62"/>
      <c r="M10056" s="200" t="s">
        <v>21</v>
      </c>
      <c r="N10056" s="201" t="s">
        <v>48</v>
      </c>
      <c r="O10056" s="43"/>
      <c r="P10056" s="202">
        <f>O10056*H10056</f>
        <v>0</v>
      </c>
      <c r="Q10056" s="202">
        <v>0</v>
      </c>
      <c r="R10056" s="202">
        <f>Q10056*H10056</f>
        <v>0</v>
      </c>
      <c r="S10056" s="202">
        <v>0</v>
      </c>
      <c r="T10056" s="203">
        <f>S10056*H10056</f>
        <v>0</v>
      </c>
      <c r="AR10056" s="25" t="s">
        <v>173</v>
      </c>
      <c r="AT10056" s="25" t="s">
        <v>168</v>
      </c>
      <c r="AU10056" s="25" t="s">
        <v>84</v>
      </c>
      <c r="AY10056" s="25" t="s">
        <v>163</v>
      </c>
      <c r="BE10056" s="204">
        <f>IF(N10056="základní",J10056,0)</f>
        <v>0</v>
      </c>
      <c r="BF10056" s="204">
        <f>IF(N10056="snížená",J10056,0)</f>
        <v>0</v>
      </c>
      <c r="BG10056" s="204">
        <f>IF(N10056="zákl. přenesená",J10056,0)</f>
        <v>0</v>
      </c>
      <c r="BH10056" s="204">
        <f>IF(N10056="sníž. přenesená",J10056,0)</f>
        <v>0</v>
      </c>
      <c r="BI10056" s="204">
        <f>IF(N10056="nulová",J10056,0)</f>
        <v>0</v>
      </c>
      <c r="BJ10056" s="25" t="s">
        <v>98</v>
      </c>
      <c r="BK10056" s="204">
        <f>ROUND(I10056*H10056,2)</f>
        <v>0</v>
      </c>
      <c r="BL10056" s="25" t="s">
        <v>173</v>
      </c>
      <c r="BM10056" s="25" t="s">
        <v>8479</v>
      </c>
    </row>
    <row r="10057" spans="2:65" s="1" customFormat="1" ht="13.5">
      <c r="B10057" s="42"/>
      <c r="C10057" s="64"/>
      <c r="D10057" s="205" t="s">
        <v>175</v>
      </c>
      <c r="E10057" s="64"/>
      <c r="F10057" s="206" t="s">
        <v>1271</v>
      </c>
      <c r="G10057" s="64"/>
      <c r="H10057" s="64"/>
      <c r="I10057" s="164"/>
      <c r="J10057" s="64"/>
      <c r="K10057" s="64"/>
      <c r="L10057" s="62"/>
      <c r="M10057" s="207"/>
      <c r="N10057" s="43"/>
      <c r="O10057" s="43"/>
      <c r="P10057" s="43"/>
      <c r="Q10057" s="43"/>
      <c r="R10057" s="43"/>
      <c r="S10057" s="43"/>
      <c r="T10057" s="79"/>
      <c r="AT10057" s="25" t="s">
        <v>175</v>
      </c>
      <c r="AU10057" s="25" t="s">
        <v>84</v>
      </c>
    </row>
    <row r="10058" spans="2:65" s="1" customFormat="1" ht="25.5" customHeight="1">
      <c r="B10058" s="42"/>
      <c r="C10058" s="193" t="s">
        <v>4820</v>
      </c>
      <c r="D10058" s="193" t="s">
        <v>168</v>
      </c>
      <c r="E10058" s="194" t="s">
        <v>1273</v>
      </c>
      <c r="F10058" s="195" t="s">
        <v>1274</v>
      </c>
      <c r="G10058" s="196" t="s">
        <v>1275</v>
      </c>
      <c r="H10058" s="197">
        <v>15</v>
      </c>
      <c r="I10058" s="198"/>
      <c r="J10058" s="199">
        <f>ROUND(I10058*H10058,2)</f>
        <v>0</v>
      </c>
      <c r="K10058" s="195" t="s">
        <v>21</v>
      </c>
      <c r="L10058" s="62"/>
      <c r="M10058" s="200" t="s">
        <v>21</v>
      </c>
      <c r="N10058" s="201" t="s">
        <v>48</v>
      </c>
      <c r="O10058" s="43"/>
      <c r="P10058" s="202">
        <f>O10058*H10058</f>
        <v>0</v>
      </c>
      <c r="Q10058" s="202">
        <v>0</v>
      </c>
      <c r="R10058" s="202">
        <f>Q10058*H10058</f>
        <v>0</v>
      </c>
      <c r="S10058" s="202">
        <v>0</v>
      </c>
      <c r="T10058" s="203">
        <f>S10058*H10058</f>
        <v>0</v>
      </c>
      <c r="AR10058" s="25" t="s">
        <v>173</v>
      </c>
      <c r="AT10058" s="25" t="s">
        <v>168</v>
      </c>
      <c r="AU10058" s="25" t="s">
        <v>84</v>
      </c>
      <c r="AY10058" s="25" t="s">
        <v>163</v>
      </c>
      <c r="BE10058" s="204">
        <f>IF(N10058="základní",J10058,0)</f>
        <v>0</v>
      </c>
      <c r="BF10058" s="204">
        <f>IF(N10058="snížená",J10058,0)</f>
        <v>0</v>
      </c>
      <c r="BG10058" s="204">
        <f>IF(N10058="zákl. přenesená",J10058,0)</f>
        <v>0</v>
      </c>
      <c r="BH10058" s="204">
        <f>IF(N10058="sníž. přenesená",J10058,0)</f>
        <v>0</v>
      </c>
      <c r="BI10058" s="204">
        <f>IF(N10058="nulová",J10058,0)</f>
        <v>0</v>
      </c>
      <c r="BJ10058" s="25" t="s">
        <v>98</v>
      </c>
      <c r="BK10058" s="204">
        <f>ROUND(I10058*H10058,2)</f>
        <v>0</v>
      </c>
      <c r="BL10058" s="25" t="s">
        <v>173</v>
      </c>
      <c r="BM10058" s="25" t="s">
        <v>8480</v>
      </c>
    </row>
    <row r="10059" spans="2:65" s="1" customFormat="1" ht="13.5">
      <c r="B10059" s="42"/>
      <c r="C10059" s="64"/>
      <c r="D10059" s="205" t="s">
        <v>175</v>
      </c>
      <c r="E10059" s="64"/>
      <c r="F10059" s="206" t="s">
        <v>1274</v>
      </c>
      <c r="G10059" s="64"/>
      <c r="H10059" s="64"/>
      <c r="I10059" s="164"/>
      <c r="J10059" s="64"/>
      <c r="K10059" s="64"/>
      <c r="L10059" s="62"/>
      <c r="M10059" s="207"/>
      <c r="N10059" s="43"/>
      <c r="O10059" s="43"/>
      <c r="P10059" s="43"/>
      <c r="Q10059" s="43"/>
      <c r="R10059" s="43"/>
      <c r="S10059" s="43"/>
      <c r="T10059" s="79"/>
      <c r="AT10059" s="25" t="s">
        <v>175</v>
      </c>
      <c r="AU10059" s="25" t="s">
        <v>84</v>
      </c>
    </row>
    <row r="10060" spans="2:65" s="1" customFormat="1" ht="25.5" customHeight="1">
      <c r="B10060" s="42"/>
      <c r="C10060" s="193" t="s">
        <v>8481</v>
      </c>
      <c r="D10060" s="193" t="s">
        <v>168</v>
      </c>
      <c r="E10060" s="194" t="s">
        <v>1276</v>
      </c>
      <c r="F10060" s="195" t="s">
        <v>1277</v>
      </c>
      <c r="G10060" s="196" t="s">
        <v>1254</v>
      </c>
      <c r="H10060" s="197">
        <v>32</v>
      </c>
      <c r="I10060" s="198"/>
      <c r="J10060" s="199">
        <f>ROUND(I10060*H10060,2)</f>
        <v>0</v>
      </c>
      <c r="K10060" s="195" t="s">
        <v>21</v>
      </c>
      <c r="L10060" s="62"/>
      <c r="M10060" s="200" t="s">
        <v>21</v>
      </c>
      <c r="N10060" s="201" t="s">
        <v>48</v>
      </c>
      <c r="O10060" s="43"/>
      <c r="P10060" s="202">
        <f>O10060*H10060</f>
        <v>0</v>
      </c>
      <c r="Q10060" s="202">
        <v>0</v>
      </c>
      <c r="R10060" s="202">
        <f>Q10060*H10060</f>
        <v>0</v>
      </c>
      <c r="S10060" s="202">
        <v>0</v>
      </c>
      <c r="T10060" s="203">
        <f>S10060*H10060</f>
        <v>0</v>
      </c>
      <c r="AR10060" s="25" t="s">
        <v>173</v>
      </c>
      <c r="AT10060" s="25" t="s">
        <v>168</v>
      </c>
      <c r="AU10060" s="25" t="s">
        <v>84</v>
      </c>
      <c r="AY10060" s="25" t="s">
        <v>163</v>
      </c>
      <c r="BE10060" s="204">
        <f>IF(N10060="základní",J10060,0)</f>
        <v>0</v>
      </c>
      <c r="BF10060" s="204">
        <f>IF(N10060="snížená",J10060,0)</f>
        <v>0</v>
      </c>
      <c r="BG10060" s="204">
        <f>IF(N10060="zákl. přenesená",J10060,0)</f>
        <v>0</v>
      </c>
      <c r="BH10060" s="204">
        <f>IF(N10060="sníž. přenesená",J10060,0)</f>
        <v>0</v>
      </c>
      <c r="BI10060" s="204">
        <f>IF(N10060="nulová",J10060,0)</f>
        <v>0</v>
      </c>
      <c r="BJ10060" s="25" t="s">
        <v>98</v>
      </c>
      <c r="BK10060" s="204">
        <f>ROUND(I10060*H10060,2)</f>
        <v>0</v>
      </c>
      <c r="BL10060" s="25" t="s">
        <v>173</v>
      </c>
      <c r="BM10060" s="25" t="s">
        <v>8482</v>
      </c>
    </row>
    <row r="10061" spans="2:65" s="1" customFormat="1" ht="27">
      <c r="B10061" s="42"/>
      <c r="C10061" s="64"/>
      <c r="D10061" s="205" t="s">
        <v>175</v>
      </c>
      <c r="E10061" s="64"/>
      <c r="F10061" s="206" t="s">
        <v>1277</v>
      </c>
      <c r="G10061" s="64"/>
      <c r="H10061" s="64"/>
      <c r="I10061" s="164"/>
      <c r="J10061" s="64"/>
      <c r="K10061" s="64"/>
      <c r="L10061" s="62"/>
      <c r="M10061" s="207"/>
      <c r="N10061" s="43"/>
      <c r="O10061" s="43"/>
      <c r="P10061" s="43"/>
      <c r="Q10061" s="43"/>
      <c r="R10061" s="43"/>
      <c r="S10061" s="43"/>
      <c r="T10061" s="79"/>
      <c r="AT10061" s="25" t="s">
        <v>175</v>
      </c>
      <c r="AU10061" s="25" t="s">
        <v>84</v>
      </c>
    </row>
    <row r="10062" spans="2:65" s="1" customFormat="1" ht="16.5" customHeight="1">
      <c r="B10062" s="42"/>
      <c r="C10062" s="193" t="s">
        <v>4822</v>
      </c>
      <c r="D10062" s="193" t="s">
        <v>168</v>
      </c>
      <c r="E10062" s="194" t="s">
        <v>1278</v>
      </c>
      <c r="F10062" s="195" t="s">
        <v>1279</v>
      </c>
      <c r="G10062" s="196" t="s">
        <v>184</v>
      </c>
      <c r="H10062" s="197">
        <v>13</v>
      </c>
      <c r="I10062" s="198"/>
      <c r="J10062" s="199">
        <f>ROUND(I10062*H10062,2)</f>
        <v>0</v>
      </c>
      <c r="K10062" s="195" t="s">
        <v>21</v>
      </c>
      <c r="L10062" s="62"/>
      <c r="M10062" s="200" t="s">
        <v>21</v>
      </c>
      <c r="N10062" s="201" t="s">
        <v>48</v>
      </c>
      <c r="O10062" s="43"/>
      <c r="P10062" s="202">
        <f>O10062*H10062</f>
        <v>0</v>
      </c>
      <c r="Q10062" s="202">
        <v>0</v>
      </c>
      <c r="R10062" s="202">
        <f>Q10062*H10062</f>
        <v>0</v>
      </c>
      <c r="S10062" s="202">
        <v>0</v>
      </c>
      <c r="T10062" s="203">
        <f>S10062*H10062</f>
        <v>0</v>
      </c>
      <c r="AR10062" s="25" t="s">
        <v>173</v>
      </c>
      <c r="AT10062" s="25" t="s">
        <v>168</v>
      </c>
      <c r="AU10062" s="25" t="s">
        <v>84</v>
      </c>
      <c r="AY10062" s="25" t="s">
        <v>163</v>
      </c>
      <c r="BE10062" s="204">
        <f>IF(N10062="základní",J10062,0)</f>
        <v>0</v>
      </c>
      <c r="BF10062" s="204">
        <f>IF(N10062="snížená",J10062,0)</f>
        <v>0</v>
      </c>
      <c r="BG10062" s="204">
        <f>IF(N10062="zákl. přenesená",J10062,0)</f>
        <v>0</v>
      </c>
      <c r="BH10062" s="204">
        <f>IF(N10062="sníž. přenesená",J10062,0)</f>
        <v>0</v>
      </c>
      <c r="BI10062" s="204">
        <f>IF(N10062="nulová",J10062,0)</f>
        <v>0</v>
      </c>
      <c r="BJ10062" s="25" t="s">
        <v>98</v>
      </c>
      <c r="BK10062" s="204">
        <f>ROUND(I10062*H10062,2)</f>
        <v>0</v>
      </c>
      <c r="BL10062" s="25" t="s">
        <v>173</v>
      </c>
      <c r="BM10062" s="25" t="s">
        <v>8483</v>
      </c>
    </row>
    <row r="10063" spans="2:65" s="1" customFormat="1" ht="13.5">
      <c r="B10063" s="42"/>
      <c r="C10063" s="64"/>
      <c r="D10063" s="205" t="s">
        <v>175</v>
      </c>
      <c r="E10063" s="64"/>
      <c r="F10063" s="206" t="s">
        <v>1279</v>
      </c>
      <c r="G10063" s="64"/>
      <c r="H10063" s="64"/>
      <c r="I10063" s="164"/>
      <c r="J10063" s="64"/>
      <c r="K10063" s="64"/>
      <c r="L10063" s="62"/>
      <c r="M10063" s="207"/>
      <c r="N10063" s="43"/>
      <c r="O10063" s="43"/>
      <c r="P10063" s="43"/>
      <c r="Q10063" s="43"/>
      <c r="R10063" s="43"/>
      <c r="S10063" s="43"/>
      <c r="T10063" s="79"/>
      <c r="AT10063" s="25" t="s">
        <v>175</v>
      </c>
      <c r="AU10063" s="25" t="s">
        <v>84</v>
      </c>
    </row>
    <row r="10064" spans="2:65" s="1" customFormat="1" ht="16.5" customHeight="1">
      <c r="B10064" s="42"/>
      <c r="C10064" s="193" t="s">
        <v>8484</v>
      </c>
      <c r="D10064" s="193" t="s">
        <v>168</v>
      </c>
      <c r="E10064" s="194" t="s">
        <v>1280</v>
      </c>
      <c r="F10064" s="195" t="s">
        <v>1281</v>
      </c>
      <c r="G10064" s="196" t="s">
        <v>184</v>
      </c>
      <c r="H10064" s="197">
        <v>4</v>
      </c>
      <c r="I10064" s="198"/>
      <c r="J10064" s="199">
        <f>ROUND(I10064*H10064,2)</f>
        <v>0</v>
      </c>
      <c r="K10064" s="195" t="s">
        <v>21</v>
      </c>
      <c r="L10064" s="62"/>
      <c r="M10064" s="200" t="s">
        <v>21</v>
      </c>
      <c r="N10064" s="201" t="s">
        <v>48</v>
      </c>
      <c r="O10064" s="43"/>
      <c r="P10064" s="202">
        <f>O10064*H10064</f>
        <v>0</v>
      </c>
      <c r="Q10064" s="202">
        <v>0</v>
      </c>
      <c r="R10064" s="202">
        <f>Q10064*H10064</f>
        <v>0</v>
      </c>
      <c r="S10064" s="202">
        <v>0</v>
      </c>
      <c r="T10064" s="203">
        <f>S10064*H10064</f>
        <v>0</v>
      </c>
      <c r="AR10064" s="25" t="s">
        <v>173</v>
      </c>
      <c r="AT10064" s="25" t="s">
        <v>168</v>
      </c>
      <c r="AU10064" s="25" t="s">
        <v>84</v>
      </c>
      <c r="AY10064" s="25" t="s">
        <v>163</v>
      </c>
      <c r="BE10064" s="204">
        <f>IF(N10064="základní",J10064,0)</f>
        <v>0</v>
      </c>
      <c r="BF10064" s="204">
        <f>IF(N10064="snížená",J10064,0)</f>
        <v>0</v>
      </c>
      <c r="BG10064" s="204">
        <f>IF(N10064="zákl. přenesená",J10064,0)</f>
        <v>0</v>
      </c>
      <c r="BH10064" s="204">
        <f>IF(N10064="sníž. přenesená",J10064,0)</f>
        <v>0</v>
      </c>
      <c r="BI10064" s="204">
        <f>IF(N10064="nulová",J10064,0)</f>
        <v>0</v>
      </c>
      <c r="BJ10064" s="25" t="s">
        <v>98</v>
      </c>
      <c r="BK10064" s="204">
        <f>ROUND(I10064*H10064,2)</f>
        <v>0</v>
      </c>
      <c r="BL10064" s="25" t="s">
        <v>173</v>
      </c>
      <c r="BM10064" s="25" t="s">
        <v>8485</v>
      </c>
    </row>
    <row r="10065" spans="2:65" s="1" customFormat="1" ht="13.5">
      <c r="B10065" s="42"/>
      <c r="C10065" s="64"/>
      <c r="D10065" s="205" t="s">
        <v>175</v>
      </c>
      <c r="E10065" s="64"/>
      <c r="F10065" s="206" t="s">
        <v>1281</v>
      </c>
      <c r="G10065" s="64"/>
      <c r="H10065" s="64"/>
      <c r="I10065" s="164"/>
      <c r="J10065" s="64"/>
      <c r="K10065" s="64"/>
      <c r="L10065" s="62"/>
      <c r="M10065" s="207"/>
      <c r="N10065" s="43"/>
      <c r="O10065" s="43"/>
      <c r="P10065" s="43"/>
      <c r="Q10065" s="43"/>
      <c r="R10065" s="43"/>
      <c r="S10065" s="43"/>
      <c r="T10065" s="79"/>
      <c r="AT10065" s="25" t="s">
        <v>175</v>
      </c>
      <c r="AU10065" s="25" t="s">
        <v>84</v>
      </c>
    </row>
    <row r="10066" spans="2:65" s="1" customFormat="1" ht="16.5" customHeight="1">
      <c r="B10066" s="42"/>
      <c r="C10066" s="193" t="s">
        <v>4823</v>
      </c>
      <c r="D10066" s="193" t="s">
        <v>168</v>
      </c>
      <c r="E10066" s="194" t="s">
        <v>1282</v>
      </c>
      <c r="F10066" s="195" t="s">
        <v>1283</v>
      </c>
      <c r="G10066" s="196" t="s">
        <v>1284</v>
      </c>
      <c r="H10066" s="197">
        <v>1</v>
      </c>
      <c r="I10066" s="198"/>
      <c r="J10066" s="199">
        <f>ROUND(I10066*H10066,2)</f>
        <v>0</v>
      </c>
      <c r="K10066" s="195" t="s">
        <v>21</v>
      </c>
      <c r="L10066" s="62"/>
      <c r="M10066" s="200" t="s">
        <v>21</v>
      </c>
      <c r="N10066" s="201" t="s">
        <v>48</v>
      </c>
      <c r="O10066" s="43"/>
      <c r="P10066" s="202">
        <f>O10066*H10066</f>
        <v>0</v>
      </c>
      <c r="Q10066" s="202">
        <v>0</v>
      </c>
      <c r="R10066" s="202">
        <f>Q10066*H10066</f>
        <v>0</v>
      </c>
      <c r="S10066" s="202">
        <v>0</v>
      </c>
      <c r="T10066" s="203">
        <f>S10066*H10066</f>
        <v>0</v>
      </c>
      <c r="AR10066" s="25" t="s">
        <v>173</v>
      </c>
      <c r="AT10066" s="25" t="s">
        <v>168</v>
      </c>
      <c r="AU10066" s="25" t="s">
        <v>84</v>
      </c>
      <c r="AY10066" s="25" t="s">
        <v>163</v>
      </c>
      <c r="BE10066" s="204">
        <f>IF(N10066="základní",J10066,0)</f>
        <v>0</v>
      </c>
      <c r="BF10066" s="204">
        <f>IF(N10066="snížená",J10066,0)</f>
        <v>0</v>
      </c>
      <c r="BG10066" s="204">
        <f>IF(N10066="zákl. přenesená",J10066,0)</f>
        <v>0</v>
      </c>
      <c r="BH10066" s="204">
        <f>IF(N10066="sníž. přenesená",J10066,0)</f>
        <v>0</v>
      </c>
      <c r="BI10066" s="204">
        <f>IF(N10066="nulová",J10066,0)</f>
        <v>0</v>
      </c>
      <c r="BJ10066" s="25" t="s">
        <v>98</v>
      </c>
      <c r="BK10066" s="204">
        <f>ROUND(I10066*H10066,2)</f>
        <v>0</v>
      </c>
      <c r="BL10066" s="25" t="s">
        <v>173</v>
      </c>
      <c r="BM10066" s="25" t="s">
        <v>8486</v>
      </c>
    </row>
    <row r="10067" spans="2:65" s="1" customFormat="1" ht="13.5">
      <c r="B10067" s="42"/>
      <c r="C10067" s="64"/>
      <c r="D10067" s="205" t="s">
        <v>175</v>
      </c>
      <c r="E10067" s="64"/>
      <c r="F10067" s="206" t="s">
        <v>1283</v>
      </c>
      <c r="G10067" s="64"/>
      <c r="H10067" s="64"/>
      <c r="I10067" s="164"/>
      <c r="J10067" s="64"/>
      <c r="K10067" s="64"/>
      <c r="L10067" s="62"/>
      <c r="M10067" s="207"/>
      <c r="N10067" s="43"/>
      <c r="O10067" s="43"/>
      <c r="P10067" s="43"/>
      <c r="Q10067" s="43"/>
      <c r="R10067" s="43"/>
      <c r="S10067" s="43"/>
      <c r="T10067" s="79"/>
      <c r="AT10067" s="25" t="s">
        <v>175</v>
      </c>
      <c r="AU10067" s="25" t="s">
        <v>84</v>
      </c>
    </row>
    <row r="10068" spans="2:65" s="1" customFormat="1" ht="16.5" customHeight="1">
      <c r="B10068" s="42"/>
      <c r="C10068" s="193" t="s">
        <v>8487</v>
      </c>
      <c r="D10068" s="193" t="s">
        <v>168</v>
      </c>
      <c r="E10068" s="194" t="s">
        <v>1285</v>
      </c>
      <c r="F10068" s="195" t="s">
        <v>1286</v>
      </c>
      <c r="G10068" s="196" t="s">
        <v>1272</v>
      </c>
      <c r="H10068" s="197">
        <v>1</v>
      </c>
      <c r="I10068" s="198"/>
      <c r="J10068" s="199">
        <f>ROUND(I10068*H10068,2)</f>
        <v>0</v>
      </c>
      <c r="K10068" s="195" t="s">
        <v>21</v>
      </c>
      <c r="L10068" s="62"/>
      <c r="M10068" s="200" t="s">
        <v>21</v>
      </c>
      <c r="N10068" s="201" t="s">
        <v>48</v>
      </c>
      <c r="O10068" s="43"/>
      <c r="P10068" s="202">
        <f>O10068*H10068</f>
        <v>0</v>
      </c>
      <c r="Q10068" s="202">
        <v>0</v>
      </c>
      <c r="R10068" s="202">
        <f>Q10068*H10068</f>
        <v>0</v>
      </c>
      <c r="S10068" s="202">
        <v>0</v>
      </c>
      <c r="T10068" s="203">
        <f>S10068*H10068</f>
        <v>0</v>
      </c>
      <c r="AR10068" s="25" t="s">
        <v>173</v>
      </c>
      <c r="AT10068" s="25" t="s">
        <v>168</v>
      </c>
      <c r="AU10068" s="25" t="s">
        <v>84</v>
      </c>
      <c r="AY10068" s="25" t="s">
        <v>163</v>
      </c>
      <c r="BE10068" s="204">
        <f>IF(N10068="základní",J10068,0)</f>
        <v>0</v>
      </c>
      <c r="BF10068" s="204">
        <f>IF(N10068="snížená",J10068,0)</f>
        <v>0</v>
      </c>
      <c r="BG10068" s="204">
        <f>IF(N10068="zákl. přenesená",J10068,0)</f>
        <v>0</v>
      </c>
      <c r="BH10068" s="204">
        <f>IF(N10068="sníž. přenesená",J10068,0)</f>
        <v>0</v>
      </c>
      <c r="BI10068" s="204">
        <f>IF(N10068="nulová",J10068,0)</f>
        <v>0</v>
      </c>
      <c r="BJ10068" s="25" t="s">
        <v>98</v>
      </c>
      <c r="BK10068" s="204">
        <f>ROUND(I10068*H10068,2)</f>
        <v>0</v>
      </c>
      <c r="BL10068" s="25" t="s">
        <v>173</v>
      </c>
      <c r="BM10068" s="25" t="s">
        <v>8488</v>
      </c>
    </row>
    <row r="10069" spans="2:65" s="1" customFormat="1" ht="13.5">
      <c r="B10069" s="42"/>
      <c r="C10069" s="64"/>
      <c r="D10069" s="205" t="s">
        <v>175</v>
      </c>
      <c r="E10069" s="64"/>
      <c r="F10069" s="206" t="s">
        <v>1286</v>
      </c>
      <c r="G10069" s="64"/>
      <c r="H10069" s="64"/>
      <c r="I10069" s="164"/>
      <c r="J10069" s="64"/>
      <c r="K10069" s="64"/>
      <c r="L10069" s="62"/>
      <c r="M10069" s="207"/>
      <c r="N10069" s="43"/>
      <c r="O10069" s="43"/>
      <c r="P10069" s="43"/>
      <c r="Q10069" s="43"/>
      <c r="R10069" s="43"/>
      <c r="S10069" s="43"/>
      <c r="T10069" s="79"/>
      <c r="AT10069" s="25" t="s">
        <v>175</v>
      </c>
      <c r="AU10069" s="25" t="s">
        <v>84</v>
      </c>
    </row>
    <row r="10070" spans="2:65" s="1" customFormat="1" ht="16.5" customHeight="1">
      <c r="B10070" s="42"/>
      <c r="C10070" s="193" t="s">
        <v>4825</v>
      </c>
      <c r="D10070" s="193" t="s">
        <v>168</v>
      </c>
      <c r="E10070" s="194" t="s">
        <v>1287</v>
      </c>
      <c r="F10070" s="195" t="s">
        <v>1288</v>
      </c>
      <c r="G10070" s="196" t="s">
        <v>1284</v>
      </c>
      <c r="H10070" s="197">
        <v>1</v>
      </c>
      <c r="I10070" s="198"/>
      <c r="J10070" s="199">
        <f>ROUND(I10070*H10070,2)</f>
        <v>0</v>
      </c>
      <c r="K10070" s="195" t="s">
        <v>21</v>
      </c>
      <c r="L10070" s="62"/>
      <c r="M10070" s="200" t="s">
        <v>21</v>
      </c>
      <c r="N10070" s="201" t="s">
        <v>48</v>
      </c>
      <c r="O10070" s="43"/>
      <c r="P10070" s="202">
        <f>O10070*H10070</f>
        <v>0</v>
      </c>
      <c r="Q10070" s="202">
        <v>0</v>
      </c>
      <c r="R10070" s="202">
        <f>Q10070*H10070</f>
        <v>0</v>
      </c>
      <c r="S10070" s="202">
        <v>0</v>
      </c>
      <c r="T10070" s="203">
        <f>S10070*H10070</f>
        <v>0</v>
      </c>
      <c r="AR10070" s="25" t="s">
        <v>173</v>
      </c>
      <c r="AT10070" s="25" t="s">
        <v>168</v>
      </c>
      <c r="AU10070" s="25" t="s">
        <v>84</v>
      </c>
      <c r="AY10070" s="25" t="s">
        <v>163</v>
      </c>
      <c r="BE10070" s="204">
        <f>IF(N10070="základní",J10070,0)</f>
        <v>0</v>
      </c>
      <c r="BF10070" s="204">
        <f>IF(N10070="snížená",J10070,0)</f>
        <v>0</v>
      </c>
      <c r="BG10070" s="204">
        <f>IF(N10070="zákl. přenesená",J10070,0)</f>
        <v>0</v>
      </c>
      <c r="BH10070" s="204">
        <f>IF(N10070="sníž. přenesená",J10070,0)</f>
        <v>0</v>
      </c>
      <c r="BI10070" s="204">
        <f>IF(N10070="nulová",J10070,0)</f>
        <v>0</v>
      </c>
      <c r="BJ10070" s="25" t="s">
        <v>98</v>
      </c>
      <c r="BK10070" s="204">
        <f>ROUND(I10070*H10070,2)</f>
        <v>0</v>
      </c>
      <c r="BL10070" s="25" t="s">
        <v>173</v>
      </c>
      <c r="BM10070" s="25" t="s">
        <v>8489</v>
      </c>
    </row>
    <row r="10071" spans="2:65" s="1" customFormat="1" ht="13.5">
      <c r="B10071" s="42"/>
      <c r="C10071" s="64"/>
      <c r="D10071" s="205" t="s">
        <v>175</v>
      </c>
      <c r="E10071" s="64"/>
      <c r="F10071" s="206" t="s">
        <v>1288</v>
      </c>
      <c r="G10071" s="64"/>
      <c r="H10071" s="64"/>
      <c r="I10071" s="164"/>
      <c r="J10071" s="64"/>
      <c r="K10071" s="64"/>
      <c r="L10071" s="62"/>
      <c r="M10071" s="207"/>
      <c r="N10071" s="43"/>
      <c r="O10071" s="43"/>
      <c r="P10071" s="43"/>
      <c r="Q10071" s="43"/>
      <c r="R10071" s="43"/>
      <c r="S10071" s="43"/>
      <c r="T10071" s="79"/>
      <c r="AT10071" s="25" t="s">
        <v>175</v>
      </c>
      <c r="AU10071" s="25" t="s">
        <v>84</v>
      </c>
    </row>
    <row r="10072" spans="2:65" s="1" customFormat="1" ht="16.5" customHeight="1">
      <c r="B10072" s="42"/>
      <c r="C10072" s="193" t="s">
        <v>8490</v>
      </c>
      <c r="D10072" s="193" t="s">
        <v>168</v>
      </c>
      <c r="E10072" s="194" t="s">
        <v>1289</v>
      </c>
      <c r="F10072" s="195" t="s">
        <v>1290</v>
      </c>
      <c r="G10072" s="196" t="s">
        <v>1284</v>
      </c>
      <c r="H10072" s="197">
        <v>0.5</v>
      </c>
      <c r="I10072" s="198"/>
      <c r="J10072" s="199">
        <f>ROUND(I10072*H10072,2)</f>
        <v>0</v>
      </c>
      <c r="K10072" s="195" t="s">
        <v>21</v>
      </c>
      <c r="L10072" s="62"/>
      <c r="M10072" s="200" t="s">
        <v>21</v>
      </c>
      <c r="N10072" s="201" t="s">
        <v>48</v>
      </c>
      <c r="O10072" s="43"/>
      <c r="P10072" s="202">
        <f>O10072*H10072</f>
        <v>0</v>
      </c>
      <c r="Q10072" s="202">
        <v>0</v>
      </c>
      <c r="R10072" s="202">
        <f>Q10072*H10072</f>
        <v>0</v>
      </c>
      <c r="S10072" s="202">
        <v>0</v>
      </c>
      <c r="T10072" s="203">
        <f>S10072*H10072</f>
        <v>0</v>
      </c>
      <c r="AR10072" s="25" t="s">
        <v>173</v>
      </c>
      <c r="AT10072" s="25" t="s">
        <v>168</v>
      </c>
      <c r="AU10072" s="25" t="s">
        <v>84</v>
      </c>
      <c r="AY10072" s="25" t="s">
        <v>163</v>
      </c>
      <c r="BE10072" s="204">
        <f>IF(N10072="základní",J10072,0)</f>
        <v>0</v>
      </c>
      <c r="BF10072" s="204">
        <f>IF(N10072="snížená",J10072,0)</f>
        <v>0</v>
      </c>
      <c r="BG10072" s="204">
        <f>IF(N10072="zákl. přenesená",J10072,0)</f>
        <v>0</v>
      </c>
      <c r="BH10072" s="204">
        <f>IF(N10072="sníž. přenesená",J10072,0)</f>
        <v>0</v>
      </c>
      <c r="BI10072" s="204">
        <f>IF(N10072="nulová",J10072,0)</f>
        <v>0</v>
      </c>
      <c r="BJ10072" s="25" t="s">
        <v>98</v>
      </c>
      <c r="BK10072" s="204">
        <f>ROUND(I10072*H10072,2)</f>
        <v>0</v>
      </c>
      <c r="BL10072" s="25" t="s">
        <v>173</v>
      </c>
      <c r="BM10072" s="25" t="s">
        <v>8491</v>
      </c>
    </row>
    <row r="10073" spans="2:65" s="1" customFormat="1" ht="13.5">
      <c r="B10073" s="42"/>
      <c r="C10073" s="64"/>
      <c r="D10073" s="205" t="s">
        <v>175</v>
      </c>
      <c r="E10073" s="64"/>
      <c r="F10073" s="206" t="s">
        <v>1290</v>
      </c>
      <c r="G10073" s="64"/>
      <c r="H10073" s="64"/>
      <c r="I10073" s="164"/>
      <c r="J10073" s="64"/>
      <c r="K10073" s="64"/>
      <c r="L10073" s="62"/>
      <c r="M10073" s="207"/>
      <c r="N10073" s="43"/>
      <c r="O10073" s="43"/>
      <c r="P10073" s="43"/>
      <c r="Q10073" s="43"/>
      <c r="R10073" s="43"/>
      <c r="S10073" s="43"/>
      <c r="T10073" s="79"/>
      <c r="AT10073" s="25" t="s">
        <v>175</v>
      </c>
      <c r="AU10073" s="25" t="s">
        <v>84</v>
      </c>
    </row>
    <row r="10074" spans="2:65" s="1" customFormat="1" ht="16.5" customHeight="1">
      <c r="B10074" s="42"/>
      <c r="C10074" s="193" t="s">
        <v>4826</v>
      </c>
      <c r="D10074" s="193" t="s">
        <v>168</v>
      </c>
      <c r="E10074" s="194" t="s">
        <v>1291</v>
      </c>
      <c r="F10074" s="195" t="s">
        <v>1292</v>
      </c>
      <c r="G10074" s="196" t="s">
        <v>1284</v>
      </c>
      <c r="H10074" s="197">
        <v>0.2</v>
      </c>
      <c r="I10074" s="198"/>
      <c r="J10074" s="199">
        <f>ROUND(I10074*H10074,2)</f>
        <v>0</v>
      </c>
      <c r="K10074" s="195" t="s">
        <v>21</v>
      </c>
      <c r="L10074" s="62"/>
      <c r="M10074" s="200" t="s">
        <v>21</v>
      </c>
      <c r="N10074" s="201" t="s">
        <v>48</v>
      </c>
      <c r="O10074" s="43"/>
      <c r="P10074" s="202">
        <f>O10074*H10074</f>
        <v>0</v>
      </c>
      <c r="Q10074" s="202">
        <v>0</v>
      </c>
      <c r="R10074" s="202">
        <f>Q10074*H10074</f>
        <v>0</v>
      </c>
      <c r="S10074" s="202">
        <v>0</v>
      </c>
      <c r="T10074" s="203">
        <f>S10074*H10074</f>
        <v>0</v>
      </c>
      <c r="AR10074" s="25" t="s">
        <v>173</v>
      </c>
      <c r="AT10074" s="25" t="s">
        <v>168</v>
      </c>
      <c r="AU10074" s="25" t="s">
        <v>84</v>
      </c>
      <c r="AY10074" s="25" t="s">
        <v>163</v>
      </c>
      <c r="BE10074" s="204">
        <f>IF(N10074="základní",J10074,0)</f>
        <v>0</v>
      </c>
      <c r="BF10074" s="204">
        <f>IF(N10074="snížená",J10074,0)</f>
        <v>0</v>
      </c>
      <c r="BG10074" s="204">
        <f>IF(N10074="zákl. přenesená",J10074,0)</f>
        <v>0</v>
      </c>
      <c r="BH10074" s="204">
        <f>IF(N10074="sníž. přenesená",J10074,0)</f>
        <v>0</v>
      </c>
      <c r="BI10074" s="204">
        <f>IF(N10074="nulová",J10074,0)</f>
        <v>0</v>
      </c>
      <c r="BJ10074" s="25" t="s">
        <v>98</v>
      </c>
      <c r="BK10074" s="204">
        <f>ROUND(I10074*H10074,2)</f>
        <v>0</v>
      </c>
      <c r="BL10074" s="25" t="s">
        <v>173</v>
      </c>
      <c r="BM10074" s="25" t="s">
        <v>8492</v>
      </c>
    </row>
    <row r="10075" spans="2:65" s="1" customFormat="1" ht="13.5">
      <c r="B10075" s="42"/>
      <c r="C10075" s="64"/>
      <c r="D10075" s="205" t="s">
        <v>175</v>
      </c>
      <c r="E10075" s="64"/>
      <c r="F10075" s="206" t="s">
        <v>1292</v>
      </c>
      <c r="G10075" s="64"/>
      <c r="H10075" s="64"/>
      <c r="I10075" s="164"/>
      <c r="J10075" s="64"/>
      <c r="K10075" s="64"/>
      <c r="L10075" s="62"/>
      <c r="M10075" s="207"/>
      <c r="N10075" s="43"/>
      <c r="O10075" s="43"/>
      <c r="P10075" s="43"/>
      <c r="Q10075" s="43"/>
      <c r="R10075" s="43"/>
      <c r="S10075" s="43"/>
      <c r="T10075" s="79"/>
      <c r="AT10075" s="25" t="s">
        <v>175</v>
      </c>
      <c r="AU10075" s="25" t="s">
        <v>84</v>
      </c>
    </row>
    <row r="10076" spans="2:65" s="1" customFormat="1" ht="16.5" customHeight="1">
      <c r="B10076" s="42"/>
      <c r="C10076" s="193" t="s">
        <v>8493</v>
      </c>
      <c r="D10076" s="193" t="s">
        <v>168</v>
      </c>
      <c r="E10076" s="194" t="s">
        <v>1293</v>
      </c>
      <c r="F10076" s="195" t="s">
        <v>1294</v>
      </c>
      <c r="G10076" s="196" t="s">
        <v>1272</v>
      </c>
      <c r="H10076" s="197">
        <v>1</v>
      </c>
      <c r="I10076" s="198"/>
      <c r="J10076" s="199">
        <f>ROUND(I10076*H10076,2)</f>
        <v>0</v>
      </c>
      <c r="K10076" s="195" t="s">
        <v>21</v>
      </c>
      <c r="L10076" s="62"/>
      <c r="M10076" s="200" t="s">
        <v>21</v>
      </c>
      <c r="N10076" s="201" t="s">
        <v>48</v>
      </c>
      <c r="O10076" s="43"/>
      <c r="P10076" s="202">
        <f>O10076*H10076</f>
        <v>0</v>
      </c>
      <c r="Q10076" s="202">
        <v>0</v>
      </c>
      <c r="R10076" s="202">
        <f>Q10076*H10076</f>
        <v>0</v>
      </c>
      <c r="S10076" s="202">
        <v>0</v>
      </c>
      <c r="T10076" s="203">
        <f>S10076*H10076</f>
        <v>0</v>
      </c>
      <c r="AR10076" s="25" t="s">
        <v>173</v>
      </c>
      <c r="AT10076" s="25" t="s">
        <v>168</v>
      </c>
      <c r="AU10076" s="25" t="s">
        <v>84</v>
      </c>
      <c r="AY10076" s="25" t="s">
        <v>163</v>
      </c>
      <c r="BE10076" s="204">
        <f>IF(N10076="základní",J10076,0)</f>
        <v>0</v>
      </c>
      <c r="BF10076" s="204">
        <f>IF(N10076="snížená",J10076,0)</f>
        <v>0</v>
      </c>
      <c r="BG10076" s="204">
        <f>IF(N10076="zákl. přenesená",J10076,0)</f>
        <v>0</v>
      </c>
      <c r="BH10076" s="204">
        <f>IF(N10076="sníž. přenesená",J10076,0)</f>
        <v>0</v>
      </c>
      <c r="BI10076" s="204">
        <f>IF(N10076="nulová",J10076,0)</f>
        <v>0</v>
      </c>
      <c r="BJ10076" s="25" t="s">
        <v>98</v>
      </c>
      <c r="BK10076" s="204">
        <f>ROUND(I10076*H10076,2)</f>
        <v>0</v>
      </c>
      <c r="BL10076" s="25" t="s">
        <v>173</v>
      </c>
      <c r="BM10076" s="25" t="s">
        <v>8494</v>
      </c>
    </row>
    <row r="10077" spans="2:65" s="1" customFormat="1" ht="13.5">
      <c r="B10077" s="42"/>
      <c r="C10077" s="64"/>
      <c r="D10077" s="205" t="s">
        <v>175</v>
      </c>
      <c r="E10077" s="64"/>
      <c r="F10077" s="206" t="s">
        <v>1294</v>
      </c>
      <c r="G10077" s="64"/>
      <c r="H10077" s="64"/>
      <c r="I10077" s="164"/>
      <c r="J10077" s="64"/>
      <c r="K10077" s="64"/>
      <c r="L10077" s="62"/>
      <c r="M10077" s="207"/>
      <c r="N10077" s="43"/>
      <c r="O10077" s="43"/>
      <c r="P10077" s="43"/>
      <c r="Q10077" s="43"/>
      <c r="R10077" s="43"/>
      <c r="S10077" s="43"/>
      <c r="T10077" s="79"/>
      <c r="AT10077" s="25" t="s">
        <v>175</v>
      </c>
      <c r="AU10077" s="25" t="s">
        <v>84</v>
      </c>
    </row>
    <row r="10078" spans="2:65" s="1" customFormat="1" ht="16.5" customHeight="1">
      <c r="B10078" s="42"/>
      <c r="C10078" s="193" t="s">
        <v>4828</v>
      </c>
      <c r="D10078" s="193" t="s">
        <v>168</v>
      </c>
      <c r="E10078" s="194" t="s">
        <v>1295</v>
      </c>
      <c r="F10078" s="195" t="s">
        <v>1296</v>
      </c>
      <c r="G10078" s="196" t="s">
        <v>171</v>
      </c>
      <c r="H10078" s="197">
        <v>24.5</v>
      </c>
      <c r="I10078" s="198"/>
      <c r="J10078" s="199">
        <f>ROUND(I10078*H10078,2)</f>
        <v>0</v>
      </c>
      <c r="K10078" s="195" t="s">
        <v>21</v>
      </c>
      <c r="L10078" s="62"/>
      <c r="M10078" s="200" t="s">
        <v>21</v>
      </c>
      <c r="N10078" s="201" t="s">
        <v>48</v>
      </c>
      <c r="O10078" s="43"/>
      <c r="P10078" s="202">
        <f>O10078*H10078</f>
        <v>0</v>
      </c>
      <c r="Q10078" s="202">
        <v>0</v>
      </c>
      <c r="R10078" s="202">
        <f>Q10078*H10078</f>
        <v>0</v>
      </c>
      <c r="S10078" s="202">
        <v>0</v>
      </c>
      <c r="T10078" s="203">
        <f>S10078*H10078</f>
        <v>0</v>
      </c>
      <c r="AR10078" s="25" t="s">
        <v>173</v>
      </c>
      <c r="AT10078" s="25" t="s">
        <v>168</v>
      </c>
      <c r="AU10078" s="25" t="s">
        <v>84</v>
      </c>
      <c r="AY10078" s="25" t="s">
        <v>163</v>
      </c>
      <c r="BE10078" s="204">
        <f>IF(N10078="základní",J10078,0)</f>
        <v>0</v>
      </c>
      <c r="BF10078" s="204">
        <f>IF(N10078="snížená",J10078,0)</f>
        <v>0</v>
      </c>
      <c r="BG10078" s="204">
        <f>IF(N10078="zákl. přenesená",J10078,0)</f>
        <v>0</v>
      </c>
      <c r="BH10078" s="204">
        <f>IF(N10078="sníž. přenesená",J10078,0)</f>
        <v>0</v>
      </c>
      <c r="BI10078" s="204">
        <f>IF(N10078="nulová",J10078,0)</f>
        <v>0</v>
      </c>
      <c r="BJ10078" s="25" t="s">
        <v>98</v>
      </c>
      <c r="BK10078" s="204">
        <f>ROUND(I10078*H10078,2)</f>
        <v>0</v>
      </c>
      <c r="BL10078" s="25" t="s">
        <v>173</v>
      </c>
      <c r="BM10078" s="25" t="s">
        <v>8495</v>
      </c>
    </row>
    <row r="10079" spans="2:65" s="1" customFormat="1" ht="13.5">
      <c r="B10079" s="42"/>
      <c r="C10079" s="64"/>
      <c r="D10079" s="205" t="s">
        <v>175</v>
      </c>
      <c r="E10079" s="64"/>
      <c r="F10079" s="206" t="s">
        <v>1296</v>
      </c>
      <c r="G10079" s="64"/>
      <c r="H10079" s="64"/>
      <c r="I10079" s="164"/>
      <c r="J10079" s="64"/>
      <c r="K10079" s="64"/>
      <c r="L10079" s="62"/>
      <c r="M10079" s="207"/>
      <c r="N10079" s="43"/>
      <c r="O10079" s="43"/>
      <c r="P10079" s="43"/>
      <c r="Q10079" s="43"/>
      <c r="R10079" s="43"/>
      <c r="S10079" s="43"/>
      <c r="T10079" s="79"/>
      <c r="AT10079" s="25" t="s">
        <v>175</v>
      </c>
      <c r="AU10079" s="25" t="s">
        <v>84</v>
      </c>
    </row>
    <row r="10080" spans="2:65" s="1" customFormat="1" ht="16.5" customHeight="1">
      <c r="B10080" s="42"/>
      <c r="C10080" s="193" t="s">
        <v>8496</v>
      </c>
      <c r="D10080" s="193" t="s">
        <v>168</v>
      </c>
      <c r="E10080" s="194" t="s">
        <v>1297</v>
      </c>
      <c r="F10080" s="195" t="s">
        <v>1298</v>
      </c>
      <c r="G10080" s="196" t="s">
        <v>1233</v>
      </c>
      <c r="H10080" s="197">
        <v>10</v>
      </c>
      <c r="I10080" s="198"/>
      <c r="J10080" s="199">
        <f>ROUND(I10080*H10080,2)</f>
        <v>0</v>
      </c>
      <c r="K10080" s="195" t="s">
        <v>21</v>
      </c>
      <c r="L10080" s="62"/>
      <c r="M10080" s="200" t="s">
        <v>21</v>
      </c>
      <c r="N10080" s="201" t="s">
        <v>48</v>
      </c>
      <c r="O10080" s="43"/>
      <c r="P10080" s="202">
        <f>O10080*H10080</f>
        <v>0</v>
      </c>
      <c r="Q10080" s="202">
        <v>0</v>
      </c>
      <c r="R10080" s="202">
        <f>Q10080*H10080</f>
        <v>0</v>
      </c>
      <c r="S10080" s="202">
        <v>0</v>
      </c>
      <c r="T10080" s="203">
        <f>S10080*H10080</f>
        <v>0</v>
      </c>
      <c r="AR10080" s="25" t="s">
        <v>173</v>
      </c>
      <c r="AT10080" s="25" t="s">
        <v>168</v>
      </c>
      <c r="AU10080" s="25" t="s">
        <v>84</v>
      </c>
      <c r="AY10080" s="25" t="s">
        <v>163</v>
      </c>
      <c r="BE10080" s="204">
        <f>IF(N10080="základní",J10080,0)</f>
        <v>0</v>
      </c>
      <c r="BF10080" s="204">
        <f>IF(N10080="snížená",J10080,0)</f>
        <v>0</v>
      </c>
      <c r="BG10080" s="204">
        <f>IF(N10080="zákl. přenesená",J10080,0)</f>
        <v>0</v>
      </c>
      <c r="BH10080" s="204">
        <f>IF(N10080="sníž. přenesená",J10080,0)</f>
        <v>0</v>
      </c>
      <c r="BI10080" s="204">
        <f>IF(N10080="nulová",J10080,0)</f>
        <v>0</v>
      </c>
      <c r="BJ10080" s="25" t="s">
        <v>98</v>
      </c>
      <c r="BK10080" s="204">
        <f>ROUND(I10080*H10080,2)</f>
        <v>0</v>
      </c>
      <c r="BL10080" s="25" t="s">
        <v>173</v>
      </c>
      <c r="BM10080" s="25" t="s">
        <v>8497</v>
      </c>
    </row>
    <row r="10081" spans="2:65" s="1" customFormat="1" ht="13.5">
      <c r="B10081" s="42"/>
      <c r="C10081" s="64"/>
      <c r="D10081" s="205" t="s">
        <v>175</v>
      </c>
      <c r="E10081" s="64"/>
      <c r="F10081" s="206" t="s">
        <v>1298</v>
      </c>
      <c r="G10081" s="64"/>
      <c r="H10081" s="64"/>
      <c r="I10081" s="164"/>
      <c r="J10081" s="64"/>
      <c r="K10081" s="64"/>
      <c r="L10081" s="62"/>
      <c r="M10081" s="207"/>
      <c r="N10081" s="43"/>
      <c r="O10081" s="43"/>
      <c r="P10081" s="43"/>
      <c r="Q10081" s="43"/>
      <c r="R10081" s="43"/>
      <c r="S10081" s="43"/>
      <c r="T10081" s="79"/>
      <c r="AT10081" s="25" t="s">
        <v>175</v>
      </c>
      <c r="AU10081" s="25" t="s">
        <v>84</v>
      </c>
    </row>
    <row r="10082" spans="2:65" s="1" customFormat="1" ht="16.5" customHeight="1">
      <c r="B10082" s="42"/>
      <c r="C10082" s="193" t="s">
        <v>4829</v>
      </c>
      <c r="D10082" s="193" t="s">
        <v>168</v>
      </c>
      <c r="E10082" s="194" t="s">
        <v>1299</v>
      </c>
      <c r="F10082" s="195" t="s">
        <v>1232</v>
      </c>
      <c r="G10082" s="196" t="s">
        <v>1233</v>
      </c>
      <c r="H10082" s="197">
        <v>10</v>
      </c>
      <c r="I10082" s="198"/>
      <c r="J10082" s="199">
        <f>ROUND(I10082*H10082,2)</f>
        <v>0</v>
      </c>
      <c r="K10082" s="195" t="s">
        <v>21</v>
      </c>
      <c r="L10082" s="62"/>
      <c r="M10082" s="200" t="s">
        <v>21</v>
      </c>
      <c r="N10082" s="201" t="s">
        <v>48</v>
      </c>
      <c r="O10082" s="43"/>
      <c r="P10082" s="202">
        <f>O10082*H10082</f>
        <v>0</v>
      </c>
      <c r="Q10082" s="202">
        <v>0</v>
      </c>
      <c r="R10082" s="202">
        <f>Q10082*H10082</f>
        <v>0</v>
      </c>
      <c r="S10082" s="202">
        <v>0</v>
      </c>
      <c r="T10082" s="203">
        <f>S10082*H10082</f>
        <v>0</v>
      </c>
      <c r="AR10082" s="25" t="s">
        <v>173</v>
      </c>
      <c r="AT10082" s="25" t="s">
        <v>168</v>
      </c>
      <c r="AU10082" s="25" t="s">
        <v>84</v>
      </c>
      <c r="AY10082" s="25" t="s">
        <v>163</v>
      </c>
      <c r="BE10082" s="204">
        <f>IF(N10082="základní",J10082,0)</f>
        <v>0</v>
      </c>
      <c r="BF10082" s="204">
        <f>IF(N10082="snížená",J10082,0)</f>
        <v>0</v>
      </c>
      <c r="BG10082" s="204">
        <f>IF(N10082="zákl. přenesená",J10082,0)</f>
        <v>0</v>
      </c>
      <c r="BH10082" s="204">
        <f>IF(N10082="sníž. přenesená",J10082,0)</f>
        <v>0</v>
      </c>
      <c r="BI10082" s="204">
        <f>IF(N10082="nulová",J10082,0)</f>
        <v>0</v>
      </c>
      <c r="BJ10082" s="25" t="s">
        <v>98</v>
      </c>
      <c r="BK10082" s="204">
        <f>ROUND(I10082*H10082,2)</f>
        <v>0</v>
      </c>
      <c r="BL10082" s="25" t="s">
        <v>173</v>
      </c>
      <c r="BM10082" s="25" t="s">
        <v>8498</v>
      </c>
    </row>
    <row r="10083" spans="2:65" s="1" customFormat="1" ht="13.5">
      <c r="B10083" s="42"/>
      <c r="C10083" s="64"/>
      <c r="D10083" s="205" t="s">
        <v>175</v>
      </c>
      <c r="E10083" s="64"/>
      <c r="F10083" s="206" t="s">
        <v>1232</v>
      </c>
      <c r="G10083" s="64"/>
      <c r="H10083" s="64"/>
      <c r="I10083" s="164"/>
      <c r="J10083" s="64"/>
      <c r="K10083" s="64"/>
      <c r="L10083" s="62"/>
      <c r="M10083" s="207"/>
      <c r="N10083" s="43"/>
      <c r="O10083" s="43"/>
      <c r="P10083" s="43"/>
      <c r="Q10083" s="43"/>
      <c r="R10083" s="43"/>
      <c r="S10083" s="43"/>
      <c r="T10083" s="79"/>
      <c r="AT10083" s="25" t="s">
        <v>175</v>
      </c>
      <c r="AU10083" s="25" t="s">
        <v>84</v>
      </c>
    </row>
    <row r="10084" spans="2:65" s="1" customFormat="1" ht="16.5" customHeight="1">
      <c r="B10084" s="42"/>
      <c r="C10084" s="193" t="s">
        <v>8499</v>
      </c>
      <c r="D10084" s="193" t="s">
        <v>168</v>
      </c>
      <c r="E10084" s="194" t="s">
        <v>1300</v>
      </c>
      <c r="F10084" s="195" t="s">
        <v>1301</v>
      </c>
      <c r="G10084" s="196" t="s">
        <v>1272</v>
      </c>
      <c r="H10084" s="197">
        <v>1</v>
      </c>
      <c r="I10084" s="198"/>
      <c r="J10084" s="199">
        <f>ROUND(I10084*H10084,2)</f>
        <v>0</v>
      </c>
      <c r="K10084" s="195" t="s">
        <v>21</v>
      </c>
      <c r="L10084" s="62"/>
      <c r="M10084" s="200" t="s">
        <v>21</v>
      </c>
      <c r="N10084" s="201" t="s">
        <v>48</v>
      </c>
      <c r="O10084" s="43"/>
      <c r="P10084" s="202">
        <f>O10084*H10084</f>
        <v>0</v>
      </c>
      <c r="Q10084" s="202">
        <v>0</v>
      </c>
      <c r="R10084" s="202">
        <f>Q10084*H10084</f>
        <v>0</v>
      </c>
      <c r="S10084" s="202">
        <v>0</v>
      </c>
      <c r="T10084" s="203">
        <f>S10084*H10084</f>
        <v>0</v>
      </c>
      <c r="AR10084" s="25" t="s">
        <v>173</v>
      </c>
      <c r="AT10084" s="25" t="s">
        <v>168</v>
      </c>
      <c r="AU10084" s="25" t="s">
        <v>84</v>
      </c>
      <c r="AY10084" s="25" t="s">
        <v>163</v>
      </c>
      <c r="BE10084" s="204">
        <f>IF(N10084="základní",J10084,0)</f>
        <v>0</v>
      </c>
      <c r="BF10084" s="204">
        <f>IF(N10084="snížená",J10084,0)</f>
        <v>0</v>
      </c>
      <c r="BG10084" s="204">
        <f>IF(N10084="zákl. přenesená",J10084,0)</f>
        <v>0</v>
      </c>
      <c r="BH10084" s="204">
        <f>IF(N10084="sníž. přenesená",J10084,0)</f>
        <v>0</v>
      </c>
      <c r="BI10084" s="204">
        <f>IF(N10084="nulová",J10084,0)</f>
        <v>0</v>
      </c>
      <c r="BJ10084" s="25" t="s">
        <v>98</v>
      </c>
      <c r="BK10084" s="204">
        <f>ROUND(I10084*H10084,2)</f>
        <v>0</v>
      </c>
      <c r="BL10084" s="25" t="s">
        <v>173</v>
      </c>
      <c r="BM10084" s="25" t="s">
        <v>8500</v>
      </c>
    </row>
    <row r="10085" spans="2:65" s="1" customFormat="1" ht="13.5">
      <c r="B10085" s="42"/>
      <c r="C10085" s="64"/>
      <c r="D10085" s="205" t="s">
        <v>175</v>
      </c>
      <c r="E10085" s="64"/>
      <c r="F10085" s="206" t="s">
        <v>1301</v>
      </c>
      <c r="G10085" s="64"/>
      <c r="H10085" s="64"/>
      <c r="I10085" s="164"/>
      <c r="J10085" s="64"/>
      <c r="K10085" s="64"/>
      <c r="L10085" s="62"/>
      <c r="M10085" s="207"/>
      <c r="N10085" s="43"/>
      <c r="O10085" s="43"/>
      <c r="P10085" s="43"/>
      <c r="Q10085" s="43"/>
      <c r="R10085" s="43"/>
      <c r="S10085" s="43"/>
      <c r="T10085" s="79"/>
      <c r="AT10085" s="25" t="s">
        <v>175</v>
      </c>
      <c r="AU10085" s="25" t="s">
        <v>84</v>
      </c>
    </row>
    <row r="10086" spans="2:65" s="1" customFormat="1" ht="25.5" customHeight="1">
      <c r="B10086" s="42"/>
      <c r="C10086" s="193" t="s">
        <v>4831</v>
      </c>
      <c r="D10086" s="193" t="s">
        <v>168</v>
      </c>
      <c r="E10086" s="194" t="s">
        <v>1302</v>
      </c>
      <c r="F10086" s="195" t="s">
        <v>1303</v>
      </c>
      <c r="G10086" s="196" t="s">
        <v>171</v>
      </c>
      <c r="H10086" s="197">
        <v>42.15</v>
      </c>
      <c r="I10086" s="198"/>
      <c r="J10086" s="199">
        <f>ROUND(I10086*H10086,2)</f>
        <v>0</v>
      </c>
      <c r="K10086" s="195" t="s">
        <v>21</v>
      </c>
      <c r="L10086" s="62"/>
      <c r="M10086" s="200" t="s">
        <v>21</v>
      </c>
      <c r="N10086" s="201" t="s">
        <v>48</v>
      </c>
      <c r="O10086" s="43"/>
      <c r="P10086" s="202">
        <f>O10086*H10086</f>
        <v>0</v>
      </c>
      <c r="Q10086" s="202">
        <v>0</v>
      </c>
      <c r="R10086" s="202">
        <f>Q10086*H10086</f>
        <v>0</v>
      </c>
      <c r="S10086" s="202">
        <v>0</v>
      </c>
      <c r="T10086" s="203">
        <f>S10086*H10086</f>
        <v>0</v>
      </c>
      <c r="AR10086" s="25" t="s">
        <v>173</v>
      </c>
      <c r="AT10086" s="25" t="s">
        <v>168</v>
      </c>
      <c r="AU10086" s="25" t="s">
        <v>84</v>
      </c>
      <c r="AY10086" s="25" t="s">
        <v>163</v>
      </c>
      <c r="BE10086" s="204">
        <f>IF(N10086="základní",J10086,0)</f>
        <v>0</v>
      </c>
      <c r="BF10086" s="204">
        <f>IF(N10086="snížená",J10086,0)</f>
        <v>0</v>
      </c>
      <c r="BG10086" s="204">
        <f>IF(N10086="zákl. přenesená",J10086,0)</f>
        <v>0</v>
      </c>
      <c r="BH10086" s="204">
        <f>IF(N10086="sníž. přenesená",J10086,0)</f>
        <v>0</v>
      </c>
      <c r="BI10086" s="204">
        <f>IF(N10086="nulová",J10086,0)</f>
        <v>0</v>
      </c>
      <c r="BJ10086" s="25" t="s">
        <v>98</v>
      </c>
      <c r="BK10086" s="204">
        <f>ROUND(I10086*H10086,2)</f>
        <v>0</v>
      </c>
      <c r="BL10086" s="25" t="s">
        <v>173</v>
      </c>
      <c r="BM10086" s="25" t="s">
        <v>8501</v>
      </c>
    </row>
    <row r="10087" spans="2:65" s="1" customFormat="1" ht="13.5">
      <c r="B10087" s="42"/>
      <c r="C10087" s="64"/>
      <c r="D10087" s="205" t="s">
        <v>175</v>
      </c>
      <c r="E10087" s="64"/>
      <c r="F10087" s="206" t="s">
        <v>1303</v>
      </c>
      <c r="G10087" s="64"/>
      <c r="H10087" s="64"/>
      <c r="I10087" s="164"/>
      <c r="J10087" s="64"/>
      <c r="K10087" s="64"/>
      <c r="L10087" s="62"/>
      <c r="M10087" s="207"/>
      <c r="N10087" s="43"/>
      <c r="O10087" s="43"/>
      <c r="P10087" s="43"/>
      <c r="Q10087" s="43"/>
      <c r="R10087" s="43"/>
      <c r="S10087" s="43"/>
      <c r="T10087" s="79"/>
      <c r="AT10087" s="25" t="s">
        <v>175</v>
      </c>
      <c r="AU10087" s="25" t="s">
        <v>84</v>
      </c>
    </row>
    <row r="10088" spans="2:65" s="1" customFormat="1" ht="16.5" customHeight="1">
      <c r="B10088" s="42"/>
      <c r="C10088" s="193" t="s">
        <v>8502</v>
      </c>
      <c r="D10088" s="193" t="s">
        <v>168</v>
      </c>
      <c r="E10088" s="194" t="s">
        <v>1304</v>
      </c>
      <c r="F10088" s="195" t="s">
        <v>1305</v>
      </c>
      <c r="G10088" s="196" t="s">
        <v>171</v>
      </c>
      <c r="H10088" s="197">
        <v>2.56</v>
      </c>
      <c r="I10088" s="198"/>
      <c r="J10088" s="199">
        <f>ROUND(I10088*H10088,2)</f>
        <v>0</v>
      </c>
      <c r="K10088" s="195" t="s">
        <v>21</v>
      </c>
      <c r="L10088" s="62"/>
      <c r="M10088" s="200" t="s">
        <v>21</v>
      </c>
      <c r="N10088" s="201" t="s">
        <v>48</v>
      </c>
      <c r="O10088" s="43"/>
      <c r="P10088" s="202">
        <f>O10088*H10088</f>
        <v>0</v>
      </c>
      <c r="Q10088" s="202">
        <v>0</v>
      </c>
      <c r="R10088" s="202">
        <f>Q10088*H10088</f>
        <v>0</v>
      </c>
      <c r="S10088" s="202">
        <v>0</v>
      </c>
      <c r="T10088" s="203">
        <f>S10088*H10088</f>
        <v>0</v>
      </c>
      <c r="AR10088" s="25" t="s">
        <v>173</v>
      </c>
      <c r="AT10088" s="25" t="s">
        <v>168</v>
      </c>
      <c r="AU10088" s="25" t="s">
        <v>84</v>
      </c>
      <c r="AY10088" s="25" t="s">
        <v>163</v>
      </c>
      <c r="BE10088" s="204">
        <f>IF(N10088="základní",J10088,0)</f>
        <v>0</v>
      </c>
      <c r="BF10088" s="204">
        <f>IF(N10088="snížená",J10088,0)</f>
        <v>0</v>
      </c>
      <c r="BG10088" s="204">
        <f>IF(N10088="zákl. přenesená",J10088,0)</f>
        <v>0</v>
      </c>
      <c r="BH10088" s="204">
        <f>IF(N10088="sníž. přenesená",J10088,0)</f>
        <v>0</v>
      </c>
      <c r="BI10088" s="204">
        <f>IF(N10088="nulová",J10088,0)</f>
        <v>0</v>
      </c>
      <c r="BJ10088" s="25" t="s">
        <v>98</v>
      </c>
      <c r="BK10088" s="204">
        <f>ROUND(I10088*H10088,2)</f>
        <v>0</v>
      </c>
      <c r="BL10088" s="25" t="s">
        <v>173</v>
      </c>
      <c r="BM10088" s="25" t="s">
        <v>8503</v>
      </c>
    </row>
    <row r="10089" spans="2:65" s="1" customFormat="1" ht="13.5">
      <c r="B10089" s="42"/>
      <c r="C10089" s="64"/>
      <c r="D10089" s="205" t="s">
        <v>175</v>
      </c>
      <c r="E10089" s="64"/>
      <c r="F10089" s="206" t="s">
        <v>1305</v>
      </c>
      <c r="G10089" s="64"/>
      <c r="H10089" s="64"/>
      <c r="I10089" s="164"/>
      <c r="J10089" s="64"/>
      <c r="K10089" s="64"/>
      <c r="L10089" s="62"/>
      <c r="M10089" s="207"/>
      <c r="N10089" s="43"/>
      <c r="O10089" s="43"/>
      <c r="P10089" s="43"/>
      <c r="Q10089" s="43"/>
      <c r="R10089" s="43"/>
      <c r="S10089" s="43"/>
      <c r="T10089" s="79"/>
      <c r="AT10089" s="25" t="s">
        <v>175</v>
      </c>
      <c r="AU10089" s="25" t="s">
        <v>84</v>
      </c>
    </row>
    <row r="10090" spans="2:65" s="1" customFormat="1" ht="16.5" customHeight="1">
      <c r="B10090" s="42"/>
      <c r="C10090" s="193" t="s">
        <v>4832</v>
      </c>
      <c r="D10090" s="193" t="s">
        <v>168</v>
      </c>
      <c r="E10090" s="194" t="s">
        <v>1306</v>
      </c>
      <c r="F10090" s="195" t="s">
        <v>1307</v>
      </c>
      <c r="G10090" s="196" t="s">
        <v>171</v>
      </c>
      <c r="H10090" s="197">
        <v>10</v>
      </c>
      <c r="I10090" s="198"/>
      <c r="J10090" s="199">
        <f>ROUND(I10090*H10090,2)</f>
        <v>0</v>
      </c>
      <c r="K10090" s="195" t="s">
        <v>21</v>
      </c>
      <c r="L10090" s="62"/>
      <c r="M10090" s="200" t="s">
        <v>21</v>
      </c>
      <c r="N10090" s="201" t="s">
        <v>48</v>
      </c>
      <c r="O10090" s="43"/>
      <c r="P10090" s="202">
        <f>O10090*H10090</f>
        <v>0</v>
      </c>
      <c r="Q10090" s="202">
        <v>0</v>
      </c>
      <c r="R10090" s="202">
        <f>Q10090*H10090</f>
        <v>0</v>
      </c>
      <c r="S10090" s="202">
        <v>0</v>
      </c>
      <c r="T10090" s="203">
        <f>S10090*H10090</f>
        <v>0</v>
      </c>
      <c r="AR10090" s="25" t="s">
        <v>173</v>
      </c>
      <c r="AT10090" s="25" t="s">
        <v>168</v>
      </c>
      <c r="AU10090" s="25" t="s">
        <v>84</v>
      </c>
      <c r="AY10090" s="25" t="s">
        <v>163</v>
      </c>
      <c r="BE10090" s="204">
        <f>IF(N10090="základní",J10090,0)</f>
        <v>0</v>
      </c>
      <c r="BF10090" s="204">
        <f>IF(N10090="snížená",J10090,0)</f>
        <v>0</v>
      </c>
      <c r="BG10090" s="204">
        <f>IF(N10090="zákl. přenesená",J10090,0)</f>
        <v>0</v>
      </c>
      <c r="BH10090" s="204">
        <f>IF(N10090="sníž. přenesená",J10090,0)</f>
        <v>0</v>
      </c>
      <c r="BI10090" s="204">
        <f>IF(N10090="nulová",J10090,0)</f>
        <v>0</v>
      </c>
      <c r="BJ10090" s="25" t="s">
        <v>98</v>
      </c>
      <c r="BK10090" s="204">
        <f>ROUND(I10090*H10090,2)</f>
        <v>0</v>
      </c>
      <c r="BL10090" s="25" t="s">
        <v>173</v>
      </c>
      <c r="BM10090" s="25" t="s">
        <v>8504</v>
      </c>
    </row>
    <row r="10091" spans="2:65" s="1" customFormat="1" ht="13.5">
      <c r="B10091" s="42"/>
      <c r="C10091" s="64"/>
      <c r="D10091" s="205" t="s">
        <v>175</v>
      </c>
      <c r="E10091" s="64"/>
      <c r="F10091" s="206" t="s">
        <v>1307</v>
      </c>
      <c r="G10091" s="64"/>
      <c r="H10091" s="64"/>
      <c r="I10091" s="164"/>
      <c r="J10091" s="64"/>
      <c r="K10091" s="64"/>
      <c r="L10091" s="62"/>
      <c r="M10091" s="207"/>
      <c r="N10091" s="43"/>
      <c r="O10091" s="43"/>
      <c r="P10091" s="43"/>
      <c r="Q10091" s="43"/>
      <c r="R10091" s="43"/>
      <c r="S10091" s="43"/>
      <c r="T10091" s="79"/>
      <c r="AT10091" s="25" t="s">
        <v>175</v>
      </c>
      <c r="AU10091" s="25" t="s">
        <v>84</v>
      </c>
    </row>
    <row r="10092" spans="2:65" s="1" customFormat="1" ht="16.5" customHeight="1">
      <c r="B10092" s="42"/>
      <c r="C10092" s="193" t="s">
        <v>8505</v>
      </c>
      <c r="D10092" s="193" t="s">
        <v>168</v>
      </c>
      <c r="E10092" s="194" t="s">
        <v>1308</v>
      </c>
      <c r="F10092" s="195" t="s">
        <v>1309</v>
      </c>
      <c r="G10092" s="196" t="s">
        <v>171</v>
      </c>
      <c r="H10092" s="197">
        <v>2.56</v>
      </c>
      <c r="I10092" s="198"/>
      <c r="J10092" s="199">
        <f>ROUND(I10092*H10092,2)</f>
        <v>0</v>
      </c>
      <c r="K10092" s="195" t="s">
        <v>21</v>
      </c>
      <c r="L10092" s="62"/>
      <c r="M10092" s="200" t="s">
        <v>21</v>
      </c>
      <c r="N10092" s="201" t="s">
        <v>48</v>
      </c>
      <c r="O10092" s="43"/>
      <c r="P10092" s="202">
        <f>O10092*H10092</f>
        <v>0</v>
      </c>
      <c r="Q10092" s="202">
        <v>0</v>
      </c>
      <c r="R10092" s="202">
        <f>Q10092*H10092</f>
        <v>0</v>
      </c>
      <c r="S10092" s="202">
        <v>0</v>
      </c>
      <c r="T10092" s="203">
        <f>S10092*H10092</f>
        <v>0</v>
      </c>
      <c r="AR10092" s="25" t="s">
        <v>173</v>
      </c>
      <c r="AT10092" s="25" t="s">
        <v>168</v>
      </c>
      <c r="AU10092" s="25" t="s">
        <v>84</v>
      </c>
      <c r="AY10092" s="25" t="s">
        <v>163</v>
      </c>
      <c r="BE10092" s="204">
        <f>IF(N10092="základní",J10092,0)</f>
        <v>0</v>
      </c>
      <c r="BF10092" s="204">
        <f>IF(N10092="snížená",J10092,0)</f>
        <v>0</v>
      </c>
      <c r="BG10092" s="204">
        <f>IF(N10092="zákl. přenesená",J10092,0)</f>
        <v>0</v>
      </c>
      <c r="BH10092" s="204">
        <f>IF(N10092="sníž. přenesená",J10092,0)</f>
        <v>0</v>
      </c>
      <c r="BI10092" s="204">
        <f>IF(N10092="nulová",J10092,0)</f>
        <v>0</v>
      </c>
      <c r="BJ10092" s="25" t="s">
        <v>98</v>
      </c>
      <c r="BK10092" s="204">
        <f>ROUND(I10092*H10092,2)</f>
        <v>0</v>
      </c>
      <c r="BL10092" s="25" t="s">
        <v>173</v>
      </c>
      <c r="BM10092" s="25" t="s">
        <v>8506</v>
      </c>
    </row>
    <row r="10093" spans="2:65" s="1" customFormat="1" ht="13.5">
      <c r="B10093" s="42"/>
      <c r="C10093" s="64"/>
      <c r="D10093" s="205" t="s">
        <v>175</v>
      </c>
      <c r="E10093" s="64"/>
      <c r="F10093" s="206" t="s">
        <v>1309</v>
      </c>
      <c r="G10093" s="64"/>
      <c r="H10093" s="64"/>
      <c r="I10093" s="164"/>
      <c r="J10093" s="64"/>
      <c r="K10093" s="64"/>
      <c r="L10093" s="62"/>
      <c r="M10093" s="207"/>
      <c r="N10093" s="43"/>
      <c r="O10093" s="43"/>
      <c r="P10093" s="43"/>
      <c r="Q10093" s="43"/>
      <c r="R10093" s="43"/>
      <c r="S10093" s="43"/>
      <c r="T10093" s="79"/>
      <c r="AT10093" s="25" t="s">
        <v>175</v>
      </c>
      <c r="AU10093" s="25" t="s">
        <v>84</v>
      </c>
    </row>
    <row r="10094" spans="2:65" s="1" customFormat="1" ht="16.5" customHeight="1">
      <c r="B10094" s="42"/>
      <c r="C10094" s="193" t="s">
        <v>4834</v>
      </c>
      <c r="D10094" s="193" t="s">
        <v>168</v>
      </c>
      <c r="E10094" s="194" t="s">
        <v>1310</v>
      </c>
      <c r="F10094" s="195" t="s">
        <v>1311</v>
      </c>
      <c r="G10094" s="196" t="s">
        <v>171</v>
      </c>
      <c r="H10094" s="197">
        <v>3</v>
      </c>
      <c r="I10094" s="198"/>
      <c r="J10094" s="199">
        <f>ROUND(I10094*H10094,2)</f>
        <v>0</v>
      </c>
      <c r="K10094" s="195" t="s">
        <v>21</v>
      </c>
      <c r="L10094" s="62"/>
      <c r="M10094" s="200" t="s">
        <v>21</v>
      </c>
      <c r="N10094" s="201" t="s">
        <v>48</v>
      </c>
      <c r="O10094" s="43"/>
      <c r="P10094" s="202">
        <f>O10094*H10094</f>
        <v>0</v>
      </c>
      <c r="Q10094" s="202">
        <v>0</v>
      </c>
      <c r="R10094" s="202">
        <f>Q10094*H10094</f>
        <v>0</v>
      </c>
      <c r="S10094" s="202">
        <v>0</v>
      </c>
      <c r="T10094" s="203">
        <f>S10094*H10094</f>
        <v>0</v>
      </c>
      <c r="AR10094" s="25" t="s">
        <v>173</v>
      </c>
      <c r="AT10094" s="25" t="s">
        <v>168</v>
      </c>
      <c r="AU10094" s="25" t="s">
        <v>84</v>
      </c>
      <c r="AY10094" s="25" t="s">
        <v>163</v>
      </c>
      <c r="BE10094" s="204">
        <f>IF(N10094="základní",J10094,0)</f>
        <v>0</v>
      </c>
      <c r="BF10094" s="204">
        <f>IF(N10094="snížená",J10094,0)</f>
        <v>0</v>
      </c>
      <c r="BG10094" s="204">
        <f>IF(N10094="zákl. přenesená",J10094,0)</f>
        <v>0</v>
      </c>
      <c r="BH10094" s="204">
        <f>IF(N10094="sníž. přenesená",J10094,0)</f>
        <v>0</v>
      </c>
      <c r="BI10094" s="204">
        <f>IF(N10094="nulová",J10094,0)</f>
        <v>0</v>
      </c>
      <c r="BJ10094" s="25" t="s">
        <v>98</v>
      </c>
      <c r="BK10094" s="204">
        <f>ROUND(I10094*H10094,2)</f>
        <v>0</v>
      </c>
      <c r="BL10094" s="25" t="s">
        <v>173</v>
      </c>
      <c r="BM10094" s="25" t="s">
        <v>8507</v>
      </c>
    </row>
    <row r="10095" spans="2:65" s="1" customFormat="1" ht="13.5">
      <c r="B10095" s="42"/>
      <c r="C10095" s="64"/>
      <c r="D10095" s="205" t="s">
        <v>175</v>
      </c>
      <c r="E10095" s="64"/>
      <c r="F10095" s="206" t="s">
        <v>1311</v>
      </c>
      <c r="G10095" s="64"/>
      <c r="H10095" s="64"/>
      <c r="I10095" s="164"/>
      <c r="J10095" s="64"/>
      <c r="K10095" s="64"/>
      <c r="L10095" s="62"/>
      <c r="M10095" s="207"/>
      <c r="N10095" s="43"/>
      <c r="O10095" s="43"/>
      <c r="P10095" s="43"/>
      <c r="Q10095" s="43"/>
      <c r="R10095" s="43"/>
      <c r="S10095" s="43"/>
      <c r="T10095" s="79"/>
      <c r="AT10095" s="25" t="s">
        <v>175</v>
      </c>
      <c r="AU10095" s="25" t="s">
        <v>84</v>
      </c>
    </row>
    <row r="10096" spans="2:65" s="1" customFormat="1" ht="16.5" customHeight="1">
      <c r="B10096" s="42"/>
      <c r="C10096" s="193" t="s">
        <v>8508</v>
      </c>
      <c r="D10096" s="193" t="s">
        <v>168</v>
      </c>
      <c r="E10096" s="194" t="s">
        <v>1312</v>
      </c>
      <c r="F10096" s="195" t="s">
        <v>1313</v>
      </c>
      <c r="G10096" s="196" t="s">
        <v>171</v>
      </c>
      <c r="H10096" s="197">
        <v>73.5</v>
      </c>
      <c r="I10096" s="198"/>
      <c r="J10096" s="199">
        <f>ROUND(I10096*H10096,2)</f>
        <v>0</v>
      </c>
      <c r="K10096" s="195" t="s">
        <v>21</v>
      </c>
      <c r="L10096" s="62"/>
      <c r="M10096" s="200" t="s">
        <v>21</v>
      </c>
      <c r="N10096" s="201" t="s">
        <v>48</v>
      </c>
      <c r="O10096" s="43"/>
      <c r="P10096" s="202">
        <f>O10096*H10096</f>
        <v>0</v>
      </c>
      <c r="Q10096" s="202">
        <v>0</v>
      </c>
      <c r="R10096" s="202">
        <f>Q10096*H10096</f>
        <v>0</v>
      </c>
      <c r="S10096" s="202">
        <v>0</v>
      </c>
      <c r="T10096" s="203">
        <f>S10096*H10096</f>
        <v>0</v>
      </c>
      <c r="AR10096" s="25" t="s">
        <v>173</v>
      </c>
      <c r="AT10096" s="25" t="s">
        <v>168</v>
      </c>
      <c r="AU10096" s="25" t="s">
        <v>84</v>
      </c>
      <c r="AY10096" s="25" t="s">
        <v>163</v>
      </c>
      <c r="BE10096" s="204">
        <f>IF(N10096="základní",J10096,0)</f>
        <v>0</v>
      </c>
      <c r="BF10096" s="204">
        <f>IF(N10096="snížená",J10096,0)</f>
        <v>0</v>
      </c>
      <c r="BG10096" s="204">
        <f>IF(N10096="zákl. přenesená",J10096,0)</f>
        <v>0</v>
      </c>
      <c r="BH10096" s="204">
        <f>IF(N10096="sníž. přenesená",J10096,0)</f>
        <v>0</v>
      </c>
      <c r="BI10096" s="204">
        <f>IF(N10096="nulová",J10096,0)</f>
        <v>0</v>
      </c>
      <c r="BJ10096" s="25" t="s">
        <v>98</v>
      </c>
      <c r="BK10096" s="204">
        <f>ROUND(I10096*H10096,2)</f>
        <v>0</v>
      </c>
      <c r="BL10096" s="25" t="s">
        <v>173</v>
      </c>
      <c r="BM10096" s="25" t="s">
        <v>8509</v>
      </c>
    </row>
    <row r="10097" spans="2:65" s="1" customFormat="1" ht="13.5">
      <c r="B10097" s="42"/>
      <c r="C10097" s="64"/>
      <c r="D10097" s="205" t="s">
        <v>175</v>
      </c>
      <c r="E10097" s="64"/>
      <c r="F10097" s="206" t="s">
        <v>1313</v>
      </c>
      <c r="G10097" s="64"/>
      <c r="H10097" s="64"/>
      <c r="I10097" s="164"/>
      <c r="J10097" s="64"/>
      <c r="K10097" s="64"/>
      <c r="L10097" s="62"/>
      <c r="M10097" s="207"/>
      <c r="N10097" s="43"/>
      <c r="O10097" s="43"/>
      <c r="P10097" s="43"/>
      <c r="Q10097" s="43"/>
      <c r="R10097" s="43"/>
      <c r="S10097" s="43"/>
      <c r="T10097" s="79"/>
      <c r="AT10097" s="25" t="s">
        <v>175</v>
      </c>
      <c r="AU10097" s="25" t="s">
        <v>84</v>
      </c>
    </row>
    <row r="10098" spans="2:65" s="1" customFormat="1" ht="16.5" customHeight="1">
      <c r="B10098" s="42"/>
      <c r="C10098" s="193" t="s">
        <v>4835</v>
      </c>
      <c r="D10098" s="193" t="s">
        <v>168</v>
      </c>
      <c r="E10098" s="194" t="s">
        <v>1314</v>
      </c>
      <c r="F10098" s="195" t="s">
        <v>1315</v>
      </c>
      <c r="G10098" s="196" t="s">
        <v>171</v>
      </c>
      <c r="H10098" s="197">
        <v>73.5</v>
      </c>
      <c r="I10098" s="198"/>
      <c r="J10098" s="199">
        <f>ROUND(I10098*H10098,2)</f>
        <v>0</v>
      </c>
      <c r="K10098" s="195" t="s">
        <v>21</v>
      </c>
      <c r="L10098" s="62"/>
      <c r="M10098" s="200" t="s">
        <v>21</v>
      </c>
      <c r="N10098" s="201" t="s">
        <v>48</v>
      </c>
      <c r="O10098" s="43"/>
      <c r="P10098" s="202">
        <f>O10098*H10098</f>
        <v>0</v>
      </c>
      <c r="Q10098" s="202">
        <v>0</v>
      </c>
      <c r="R10098" s="202">
        <f>Q10098*H10098</f>
        <v>0</v>
      </c>
      <c r="S10098" s="202">
        <v>0</v>
      </c>
      <c r="T10098" s="203">
        <f>S10098*H10098</f>
        <v>0</v>
      </c>
      <c r="AR10098" s="25" t="s">
        <v>173</v>
      </c>
      <c r="AT10098" s="25" t="s">
        <v>168</v>
      </c>
      <c r="AU10098" s="25" t="s">
        <v>84</v>
      </c>
      <c r="AY10098" s="25" t="s">
        <v>163</v>
      </c>
      <c r="BE10098" s="204">
        <f>IF(N10098="základní",J10098,0)</f>
        <v>0</v>
      </c>
      <c r="BF10098" s="204">
        <f>IF(N10098="snížená",J10098,0)</f>
        <v>0</v>
      </c>
      <c r="BG10098" s="204">
        <f>IF(N10098="zákl. přenesená",J10098,0)</f>
        <v>0</v>
      </c>
      <c r="BH10098" s="204">
        <f>IF(N10098="sníž. přenesená",J10098,0)</f>
        <v>0</v>
      </c>
      <c r="BI10098" s="204">
        <f>IF(N10098="nulová",J10098,0)</f>
        <v>0</v>
      </c>
      <c r="BJ10098" s="25" t="s">
        <v>98</v>
      </c>
      <c r="BK10098" s="204">
        <f>ROUND(I10098*H10098,2)</f>
        <v>0</v>
      </c>
      <c r="BL10098" s="25" t="s">
        <v>173</v>
      </c>
      <c r="BM10098" s="25" t="s">
        <v>8510</v>
      </c>
    </row>
    <row r="10099" spans="2:65" s="1" customFormat="1" ht="13.5">
      <c r="B10099" s="42"/>
      <c r="C10099" s="64"/>
      <c r="D10099" s="205" t="s">
        <v>175</v>
      </c>
      <c r="E10099" s="64"/>
      <c r="F10099" s="206" t="s">
        <v>1315</v>
      </c>
      <c r="G10099" s="64"/>
      <c r="H10099" s="64"/>
      <c r="I10099" s="164"/>
      <c r="J10099" s="64"/>
      <c r="K10099" s="64"/>
      <c r="L10099" s="62"/>
      <c r="M10099" s="207"/>
      <c r="N10099" s="43"/>
      <c r="O10099" s="43"/>
      <c r="P10099" s="43"/>
      <c r="Q10099" s="43"/>
      <c r="R10099" s="43"/>
      <c r="S10099" s="43"/>
      <c r="T10099" s="79"/>
      <c r="AT10099" s="25" t="s">
        <v>175</v>
      </c>
      <c r="AU10099" s="25" t="s">
        <v>84</v>
      </c>
    </row>
    <row r="10100" spans="2:65" s="1" customFormat="1" ht="16.5" customHeight="1">
      <c r="B10100" s="42"/>
      <c r="C10100" s="193" t="s">
        <v>8511</v>
      </c>
      <c r="D10100" s="193" t="s">
        <v>168</v>
      </c>
      <c r="E10100" s="194" t="s">
        <v>1316</v>
      </c>
      <c r="F10100" s="195" t="s">
        <v>1317</v>
      </c>
      <c r="G10100" s="196" t="s">
        <v>171</v>
      </c>
      <c r="H10100" s="197">
        <v>73.5</v>
      </c>
      <c r="I10100" s="198"/>
      <c r="J10100" s="199">
        <f>ROUND(I10100*H10100,2)</f>
        <v>0</v>
      </c>
      <c r="K10100" s="195" t="s">
        <v>21</v>
      </c>
      <c r="L10100" s="62"/>
      <c r="M10100" s="200" t="s">
        <v>21</v>
      </c>
      <c r="N10100" s="201" t="s">
        <v>48</v>
      </c>
      <c r="O10100" s="43"/>
      <c r="P10100" s="202">
        <f>O10100*H10100</f>
        <v>0</v>
      </c>
      <c r="Q10100" s="202">
        <v>0</v>
      </c>
      <c r="R10100" s="202">
        <f>Q10100*H10100</f>
        <v>0</v>
      </c>
      <c r="S10100" s="202">
        <v>0</v>
      </c>
      <c r="T10100" s="203">
        <f>S10100*H10100</f>
        <v>0</v>
      </c>
      <c r="AR10100" s="25" t="s">
        <v>173</v>
      </c>
      <c r="AT10100" s="25" t="s">
        <v>168</v>
      </c>
      <c r="AU10100" s="25" t="s">
        <v>84</v>
      </c>
      <c r="AY10100" s="25" t="s">
        <v>163</v>
      </c>
      <c r="BE10100" s="204">
        <f>IF(N10100="základní",J10100,0)</f>
        <v>0</v>
      </c>
      <c r="BF10100" s="204">
        <f>IF(N10100="snížená",J10100,0)</f>
        <v>0</v>
      </c>
      <c r="BG10100" s="204">
        <f>IF(N10100="zákl. přenesená",J10100,0)</f>
        <v>0</v>
      </c>
      <c r="BH10100" s="204">
        <f>IF(N10100="sníž. přenesená",J10100,0)</f>
        <v>0</v>
      </c>
      <c r="BI10100" s="204">
        <f>IF(N10100="nulová",J10100,0)</f>
        <v>0</v>
      </c>
      <c r="BJ10100" s="25" t="s">
        <v>98</v>
      </c>
      <c r="BK10100" s="204">
        <f>ROUND(I10100*H10100,2)</f>
        <v>0</v>
      </c>
      <c r="BL10100" s="25" t="s">
        <v>173</v>
      </c>
      <c r="BM10100" s="25" t="s">
        <v>8512</v>
      </c>
    </row>
    <row r="10101" spans="2:65" s="1" customFormat="1" ht="13.5">
      <c r="B10101" s="42"/>
      <c r="C10101" s="64"/>
      <c r="D10101" s="205" t="s">
        <v>175</v>
      </c>
      <c r="E10101" s="64"/>
      <c r="F10101" s="206" t="s">
        <v>1317</v>
      </c>
      <c r="G10101" s="64"/>
      <c r="H10101" s="64"/>
      <c r="I10101" s="164"/>
      <c r="J10101" s="64"/>
      <c r="K10101" s="64"/>
      <c r="L10101" s="62"/>
      <c r="M10101" s="207"/>
      <c r="N10101" s="43"/>
      <c r="O10101" s="43"/>
      <c r="P10101" s="43"/>
      <c r="Q10101" s="43"/>
      <c r="R10101" s="43"/>
      <c r="S10101" s="43"/>
      <c r="T10101" s="79"/>
      <c r="AT10101" s="25" t="s">
        <v>175</v>
      </c>
      <c r="AU10101" s="25" t="s">
        <v>84</v>
      </c>
    </row>
    <row r="10102" spans="2:65" s="1" customFormat="1" ht="16.5" customHeight="1">
      <c r="B10102" s="42"/>
      <c r="C10102" s="193" t="s">
        <v>4837</v>
      </c>
      <c r="D10102" s="193" t="s">
        <v>168</v>
      </c>
      <c r="E10102" s="194" t="s">
        <v>1318</v>
      </c>
      <c r="F10102" s="195" t="s">
        <v>1319</v>
      </c>
      <c r="G10102" s="196" t="s">
        <v>171</v>
      </c>
      <c r="H10102" s="197">
        <v>49</v>
      </c>
      <c r="I10102" s="198"/>
      <c r="J10102" s="199">
        <f>ROUND(I10102*H10102,2)</f>
        <v>0</v>
      </c>
      <c r="K10102" s="195" t="s">
        <v>21</v>
      </c>
      <c r="L10102" s="62"/>
      <c r="M10102" s="200" t="s">
        <v>21</v>
      </c>
      <c r="N10102" s="201" t="s">
        <v>48</v>
      </c>
      <c r="O10102" s="43"/>
      <c r="P10102" s="202">
        <f>O10102*H10102</f>
        <v>0</v>
      </c>
      <c r="Q10102" s="202">
        <v>0</v>
      </c>
      <c r="R10102" s="202">
        <f>Q10102*H10102</f>
        <v>0</v>
      </c>
      <c r="S10102" s="202">
        <v>0</v>
      </c>
      <c r="T10102" s="203">
        <f>S10102*H10102</f>
        <v>0</v>
      </c>
      <c r="AR10102" s="25" t="s">
        <v>173</v>
      </c>
      <c r="AT10102" s="25" t="s">
        <v>168</v>
      </c>
      <c r="AU10102" s="25" t="s">
        <v>84</v>
      </c>
      <c r="AY10102" s="25" t="s">
        <v>163</v>
      </c>
      <c r="BE10102" s="204">
        <f>IF(N10102="základní",J10102,0)</f>
        <v>0</v>
      </c>
      <c r="BF10102" s="204">
        <f>IF(N10102="snížená",J10102,0)</f>
        <v>0</v>
      </c>
      <c r="BG10102" s="204">
        <f>IF(N10102="zákl. přenesená",J10102,0)</f>
        <v>0</v>
      </c>
      <c r="BH10102" s="204">
        <f>IF(N10102="sníž. přenesená",J10102,0)</f>
        <v>0</v>
      </c>
      <c r="BI10102" s="204">
        <f>IF(N10102="nulová",J10102,0)</f>
        <v>0</v>
      </c>
      <c r="BJ10102" s="25" t="s">
        <v>98</v>
      </c>
      <c r="BK10102" s="204">
        <f>ROUND(I10102*H10102,2)</f>
        <v>0</v>
      </c>
      <c r="BL10102" s="25" t="s">
        <v>173</v>
      </c>
      <c r="BM10102" s="25" t="s">
        <v>8513</v>
      </c>
    </row>
    <row r="10103" spans="2:65" s="1" customFormat="1" ht="13.5">
      <c r="B10103" s="42"/>
      <c r="C10103" s="64"/>
      <c r="D10103" s="205" t="s">
        <v>175</v>
      </c>
      <c r="E10103" s="64"/>
      <c r="F10103" s="206" t="s">
        <v>1319</v>
      </c>
      <c r="G10103" s="64"/>
      <c r="H10103" s="64"/>
      <c r="I10103" s="164"/>
      <c r="J10103" s="64"/>
      <c r="K10103" s="64"/>
      <c r="L10103" s="62"/>
      <c r="M10103" s="207"/>
      <c r="N10103" s="43"/>
      <c r="O10103" s="43"/>
      <c r="P10103" s="43"/>
      <c r="Q10103" s="43"/>
      <c r="R10103" s="43"/>
      <c r="S10103" s="43"/>
      <c r="T10103" s="79"/>
      <c r="AT10103" s="25" t="s">
        <v>175</v>
      </c>
      <c r="AU10103" s="25" t="s">
        <v>84</v>
      </c>
    </row>
    <row r="10104" spans="2:65" s="1" customFormat="1" ht="67.5">
      <c r="B10104" s="42"/>
      <c r="C10104" s="64"/>
      <c r="D10104" s="205" t="s">
        <v>843</v>
      </c>
      <c r="E10104" s="64"/>
      <c r="F10104" s="208" t="s">
        <v>1320</v>
      </c>
      <c r="G10104" s="64"/>
      <c r="H10104" s="64"/>
      <c r="I10104" s="164"/>
      <c r="J10104" s="64"/>
      <c r="K10104" s="64"/>
      <c r="L10104" s="62"/>
      <c r="M10104" s="207"/>
      <c r="N10104" s="43"/>
      <c r="O10104" s="43"/>
      <c r="P10104" s="43"/>
      <c r="Q10104" s="43"/>
      <c r="R10104" s="43"/>
      <c r="S10104" s="43"/>
      <c r="T10104" s="79"/>
      <c r="AT10104" s="25" t="s">
        <v>843</v>
      </c>
      <c r="AU10104" s="25" t="s">
        <v>84</v>
      </c>
    </row>
    <row r="10105" spans="2:65" s="1" customFormat="1" ht="16.5" customHeight="1">
      <c r="B10105" s="42"/>
      <c r="C10105" s="241" t="s">
        <v>8514</v>
      </c>
      <c r="D10105" s="241" t="s">
        <v>310</v>
      </c>
      <c r="E10105" s="242" t="s">
        <v>1321</v>
      </c>
      <c r="F10105" s="243" t="s">
        <v>1322</v>
      </c>
      <c r="G10105" s="244" t="s">
        <v>171</v>
      </c>
      <c r="H10105" s="245">
        <v>24.5</v>
      </c>
      <c r="I10105" s="246"/>
      <c r="J10105" s="247">
        <f>ROUND(I10105*H10105,2)</f>
        <v>0</v>
      </c>
      <c r="K10105" s="243" t="s">
        <v>21</v>
      </c>
      <c r="L10105" s="248"/>
      <c r="M10105" s="249" t="s">
        <v>21</v>
      </c>
      <c r="N10105" s="250" t="s">
        <v>48</v>
      </c>
      <c r="O10105" s="43"/>
      <c r="P10105" s="202">
        <f>O10105*H10105</f>
        <v>0</v>
      </c>
      <c r="Q10105" s="202">
        <v>0</v>
      </c>
      <c r="R10105" s="202">
        <f>Q10105*H10105</f>
        <v>0</v>
      </c>
      <c r="S10105" s="202">
        <v>0</v>
      </c>
      <c r="T10105" s="203">
        <f>S10105*H10105</f>
        <v>0</v>
      </c>
      <c r="AR10105" s="25" t="s">
        <v>228</v>
      </c>
      <c r="AT10105" s="25" t="s">
        <v>310</v>
      </c>
      <c r="AU10105" s="25" t="s">
        <v>84</v>
      </c>
      <c r="AY10105" s="25" t="s">
        <v>163</v>
      </c>
      <c r="BE10105" s="204">
        <f>IF(N10105="základní",J10105,0)</f>
        <v>0</v>
      </c>
      <c r="BF10105" s="204">
        <f>IF(N10105="snížená",J10105,0)</f>
        <v>0</v>
      </c>
      <c r="BG10105" s="204">
        <f>IF(N10105="zákl. přenesená",J10105,0)</f>
        <v>0</v>
      </c>
      <c r="BH10105" s="204">
        <f>IF(N10105="sníž. přenesená",J10105,0)</f>
        <v>0</v>
      </c>
      <c r="BI10105" s="204">
        <f>IF(N10105="nulová",J10105,0)</f>
        <v>0</v>
      </c>
      <c r="BJ10105" s="25" t="s">
        <v>98</v>
      </c>
      <c r="BK10105" s="204">
        <f>ROUND(I10105*H10105,2)</f>
        <v>0</v>
      </c>
      <c r="BL10105" s="25" t="s">
        <v>173</v>
      </c>
      <c r="BM10105" s="25" t="s">
        <v>8515</v>
      </c>
    </row>
    <row r="10106" spans="2:65" s="1" customFormat="1" ht="13.5">
      <c r="B10106" s="42"/>
      <c r="C10106" s="64"/>
      <c r="D10106" s="205" t="s">
        <v>175</v>
      </c>
      <c r="E10106" s="64"/>
      <c r="F10106" s="206" t="s">
        <v>1322</v>
      </c>
      <c r="G10106" s="64"/>
      <c r="H10106" s="64"/>
      <c r="I10106" s="164"/>
      <c r="J10106" s="64"/>
      <c r="K10106" s="64"/>
      <c r="L10106" s="62"/>
      <c r="M10106" s="207"/>
      <c r="N10106" s="43"/>
      <c r="O10106" s="43"/>
      <c r="P10106" s="43"/>
      <c r="Q10106" s="43"/>
      <c r="R10106" s="43"/>
      <c r="S10106" s="43"/>
      <c r="T10106" s="79"/>
      <c r="AT10106" s="25" t="s">
        <v>175</v>
      </c>
      <c r="AU10106" s="25" t="s">
        <v>84</v>
      </c>
    </row>
    <row r="10107" spans="2:65" s="1" customFormat="1" ht="94.5">
      <c r="B10107" s="42"/>
      <c r="C10107" s="64"/>
      <c r="D10107" s="205" t="s">
        <v>843</v>
      </c>
      <c r="E10107" s="64"/>
      <c r="F10107" s="208" t="s">
        <v>1323</v>
      </c>
      <c r="G10107" s="64"/>
      <c r="H10107" s="64"/>
      <c r="I10107" s="164"/>
      <c r="J10107" s="64"/>
      <c r="K10107" s="64"/>
      <c r="L10107" s="62"/>
      <c r="M10107" s="207"/>
      <c r="N10107" s="43"/>
      <c r="O10107" s="43"/>
      <c r="P10107" s="43"/>
      <c r="Q10107" s="43"/>
      <c r="R10107" s="43"/>
      <c r="S10107" s="43"/>
      <c r="T10107" s="79"/>
      <c r="AT10107" s="25" t="s">
        <v>843</v>
      </c>
      <c r="AU10107" s="25" t="s">
        <v>84</v>
      </c>
    </row>
    <row r="10108" spans="2:65" s="1" customFormat="1" ht="16.5" customHeight="1">
      <c r="B10108" s="42"/>
      <c r="C10108" s="241" t="s">
        <v>4838</v>
      </c>
      <c r="D10108" s="241" t="s">
        <v>310</v>
      </c>
      <c r="E10108" s="242" t="s">
        <v>1324</v>
      </c>
      <c r="F10108" s="243" t="s">
        <v>1325</v>
      </c>
      <c r="G10108" s="244" t="s">
        <v>171</v>
      </c>
      <c r="H10108" s="245">
        <v>24.5</v>
      </c>
      <c r="I10108" s="246"/>
      <c r="J10108" s="247">
        <f>ROUND(I10108*H10108,2)</f>
        <v>0</v>
      </c>
      <c r="K10108" s="243" t="s">
        <v>21</v>
      </c>
      <c r="L10108" s="248"/>
      <c r="M10108" s="249" t="s">
        <v>21</v>
      </c>
      <c r="N10108" s="250" t="s">
        <v>48</v>
      </c>
      <c r="O10108" s="43"/>
      <c r="P10108" s="202">
        <f>O10108*H10108</f>
        <v>0</v>
      </c>
      <c r="Q10108" s="202">
        <v>0</v>
      </c>
      <c r="R10108" s="202">
        <f>Q10108*H10108</f>
        <v>0</v>
      </c>
      <c r="S10108" s="202">
        <v>0</v>
      </c>
      <c r="T10108" s="203">
        <f>S10108*H10108</f>
        <v>0</v>
      </c>
      <c r="AR10108" s="25" t="s">
        <v>228</v>
      </c>
      <c r="AT10108" s="25" t="s">
        <v>310</v>
      </c>
      <c r="AU10108" s="25" t="s">
        <v>84</v>
      </c>
      <c r="AY10108" s="25" t="s">
        <v>163</v>
      </c>
      <c r="BE10108" s="204">
        <f>IF(N10108="základní",J10108,0)</f>
        <v>0</v>
      </c>
      <c r="BF10108" s="204">
        <f>IF(N10108="snížená",J10108,0)</f>
        <v>0</v>
      </c>
      <c r="BG10108" s="204">
        <f>IF(N10108="zákl. přenesená",J10108,0)</f>
        <v>0</v>
      </c>
      <c r="BH10108" s="204">
        <f>IF(N10108="sníž. přenesená",J10108,0)</f>
        <v>0</v>
      </c>
      <c r="BI10108" s="204">
        <f>IF(N10108="nulová",J10108,0)</f>
        <v>0</v>
      </c>
      <c r="BJ10108" s="25" t="s">
        <v>98</v>
      </c>
      <c r="BK10108" s="204">
        <f>ROUND(I10108*H10108,2)</f>
        <v>0</v>
      </c>
      <c r="BL10108" s="25" t="s">
        <v>173</v>
      </c>
      <c r="BM10108" s="25" t="s">
        <v>8516</v>
      </c>
    </row>
    <row r="10109" spans="2:65" s="1" customFormat="1" ht="13.5">
      <c r="B10109" s="42"/>
      <c r="C10109" s="64"/>
      <c r="D10109" s="205" t="s">
        <v>175</v>
      </c>
      <c r="E10109" s="64"/>
      <c r="F10109" s="206" t="s">
        <v>1325</v>
      </c>
      <c r="G10109" s="64"/>
      <c r="H10109" s="64"/>
      <c r="I10109" s="164"/>
      <c r="J10109" s="64"/>
      <c r="K10109" s="64"/>
      <c r="L10109" s="62"/>
      <c r="M10109" s="207"/>
      <c r="N10109" s="43"/>
      <c r="O10109" s="43"/>
      <c r="P10109" s="43"/>
      <c r="Q10109" s="43"/>
      <c r="R10109" s="43"/>
      <c r="S10109" s="43"/>
      <c r="T10109" s="79"/>
      <c r="AT10109" s="25" t="s">
        <v>175</v>
      </c>
      <c r="AU10109" s="25" t="s">
        <v>84</v>
      </c>
    </row>
    <row r="10110" spans="2:65" s="1" customFormat="1" ht="67.5">
      <c r="B10110" s="42"/>
      <c r="C10110" s="64"/>
      <c r="D10110" s="205" t="s">
        <v>843</v>
      </c>
      <c r="E10110" s="64"/>
      <c r="F10110" s="208" t="s">
        <v>1326</v>
      </c>
      <c r="G10110" s="64"/>
      <c r="H10110" s="64"/>
      <c r="I10110" s="164"/>
      <c r="J10110" s="64"/>
      <c r="K10110" s="64"/>
      <c r="L10110" s="62"/>
      <c r="M10110" s="207"/>
      <c r="N10110" s="43"/>
      <c r="O10110" s="43"/>
      <c r="P10110" s="43"/>
      <c r="Q10110" s="43"/>
      <c r="R10110" s="43"/>
      <c r="S10110" s="43"/>
      <c r="T10110" s="79"/>
      <c r="AT10110" s="25" t="s">
        <v>843</v>
      </c>
      <c r="AU10110" s="25" t="s">
        <v>84</v>
      </c>
    </row>
    <row r="10111" spans="2:65" s="10" customFormat="1" ht="37.35" customHeight="1">
      <c r="B10111" s="177"/>
      <c r="C10111" s="178"/>
      <c r="D10111" s="179" t="s">
        <v>75</v>
      </c>
      <c r="E10111" s="180" t="s">
        <v>8517</v>
      </c>
      <c r="F10111" s="180" t="s">
        <v>8518</v>
      </c>
      <c r="G10111" s="178"/>
      <c r="H10111" s="178"/>
      <c r="I10111" s="181"/>
      <c r="J10111" s="182">
        <f>BK10111</f>
        <v>0</v>
      </c>
      <c r="K10111" s="178"/>
      <c r="L10111" s="183"/>
      <c r="M10111" s="184"/>
      <c r="N10111" s="185"/>
      <c r="O10111" s="185"/>
      <c r="P10111" s="186">
        <f>SUM(P10112:P10218)</f>
        <v>0</v>
      </c>
      <c r="Q10111" s="185"/>
      <c r="R10111" s="186">
        <f>SUM(R10112:R10218)</f>
        <v>0</v>
      </c>
      <c r="S10111" s="185"/>
      <c r="T10111" s="187">
        <f>SUM(T10112:T10218)</f>
        <v>0</v>
      </c>
      <c r="AR10111" s="188" t="s">
        <v>84</v>
      </c>
      <c r="AT10111" s="189" t="s">
        <v>75</v>
      </c>
      <c r="AU10111" s="189" t="s">
        <v>76</v>
      </c>
      <c r="AY10111" s="188" t="s">
        <v>163</v>
      </c>
      <c r="BK10111" s="190">
        <f>SUM(BK10112:BK10218)</f>
        <v>0</v>
      </c>
    </row>
    <row r="10112" spans="2:65" s="1" customFormat="1" ht="16.5" customHeight="1">
      <c r="B10112" s="42"/>
      <c r="C10112" s="193" t="s">
        <v>8519</v>
      </c>
      <c r="D10112" s="193" t="s">
        <v>168</v>
      </c>
      <c r="E10112" s="194" t="s">
        <v>1215</v>
      </c>
      <c r="F10112" s="195" t="s">
        <v>1216</v>
      </c>
      <c r="G10112" s="196" t="s">
        <v>184</v>
      </c>
      <c r="H10112" s="197">
        <v>18</v>
      </c>
      <c r="I10112" s="198"/>
      <c r="J10112" s="199">
        <f>ROUND(I10112*H10112,2)</f>
        <v>0</v>
      </c>
      <c r="K10112" s="195" t="s">
        <v>21</v>
      </c>
      <c r="L10112" s="62"/>
      <c r="M10112" s="200" t="s">
        <v>21</v>
      </c>
      <c r="N10112" s="201" t="s">
        <v>48</v>
      </c>
      <c r="O10112" s="43"/>
      <c r="P10112" s="202">
        <f>O10112*H10112</f>
        <v>0</v>
      </c>
      <c r="Q10112" s="202">
        <v>0</v>
      </c>
      <c r="R10112" s="202">
        <f>Q10112*H10112</f>
        <v>0</v>
      </c>
      <c r="S10112" s="202">
        <v>0</v>
      </c>
      <c r="T10112" s="203">
        <f>S10112*H10112</f>
        <v>0</v>
      </c>
      <c r="AR10112" s="25" t="s">
        <v>173</v>
      </c>
      <c r="AT10112" s="25" t="s">
        <v>168</v>
      </c>
      <c r="AU10112" s="25" t="s">
        <v>84</v>
      </c>
      <c r="AY10112" s="25" t="s">
        <v>163</v>
      </c>
      <c r="BE10112" s="204">
        <f>IF(N10112="základní",J10112,0)</f>
        <v>0</v>
      </c>
      <c r="BF10112" s="204">
        <f>IF(N10112="snížená",J10112,0)</f>
        <v>0</v>
      </c>
      <c r="BG10112" s="204">
        <f>IF(N10112="zákl. přenesená",J10112,0)</f>
        <v>0</v>
      </c>
      <c r="BH10112" s="204">
        <f>IF(N10112="sníž. přenesená",J10112,0)</f>
        <v>0</v>
      </c>
      <c r="BI10112" s="204">
        <f>IF(N10112="nulová",J10112,0)</f>
        <v>0</v>
      </c>
      <c r="BJ10112" s="25" t="s">
        <v>98</v>
      </c>
      <c r="BK10112" s="204">
        <f>ROUND(I10112*H10112,2)</f>
        <v>0</v>
      </c>
      <c r="BL10112" s="25" t="s">
        <v>173</v>
      </c>
      <c r="BM10112" s="25" t="s">
        <v>8520</v>
      </c>
    </row>
    <row r="10113" spans="2:65" s="1" customFormat="1" ht="13.5">
      <c r="B10113" s="42"/>
      <c r="C10113" s="64"/>
      <c r="D10113" s="205" t="s">
        <v>175</v>
      </c>
      <c r="E10113" s="64"/>
      <c r="F10113" s="206" t="s">
        <v>1216</v>
      </c>
      <c r="G10113" s="64"/>
      <c r="H10113" s="64"/>
      <c r="I10113" s="164"/>
      <c r="J10113" s="64"/>
      <c r="K10113" s="64"/>
      <c r="L10113" s="62"/>
      <c r="M10113" s="207"/>
      <c r="N10113" s="43"/>
      <c r="O10113" s="43"/>
      <c r="P10113" s="43"/>
      <c r="Q10113" s="43"/>
      <c r="R10113" s="43"/>
      <c r="S10113" s="43"/>
      <c r="T10113" s="79"/>
      <c r="AT10113" s="25" t="s">
        <v>175</v>
      </c>
      <c r="AU10113" s="25" t="s">
        <v>84</v>
      </c>
    </row>
    <row r="10114" spans="2:65" s="1" customFormat="1" ht="16.5" customHeight="1">
      <c r="B10114" s="42"/>
      <c r="C10114" s="193" t="s">
        <v>4842</v>
      </c>
      <c r="D10114" s="193" t="s">
        <v>168</v>
      </c>
      <c r="E10114" s="194" t="s">
        <v>1217</v>
      </c>
      <c r="F10114" s="195" t="s">
        <v>1218</v>
      </c>
      <c r="G10114" s="196" t="s">
        <v>184</v>
      </c>
      <c r="H10114" s="197">
        <v>13</v>
      </c>
      <c r="I10114" s="198"/>
      <c r="J10114" s="199">
        <f>ROUND(I10114*H10114,2)</f>
        <v>0</v>
      </c>
      <c r="K10114" s="195" t="s">
        <v>21</v>
      </c>
      <c r="L10114" s="62"/>
      <c r="M10114" s="200" t="s">
        <v>21</v>
      </c>
      <c r="N10114" s="201" t="s">
        <v>48</v>
      </c>
      <c r="O10114" s="43"/>
      <c r="P10114" s="202">
        <f>O10114*H10114</f>
        <v>0</v>
      </c>
      <c r="Q10114" s="202">
        <v>0</v>
      </c>
      <c r="R10114" s="202">
        <f>Q10114*H10114</f>
        <v>0</v>
      </c>
      <c r="S10114" s="202">
        <v>0</v>
      </c>
      <c r="T10114" s="203">
        <f>S10114*H10114</f>
        <v>0</v>
      </c>
      <c r="AR10114" s="25" t="s">
        <v>173</v>
      </c>
      <c r="AT10114" s="25" t="s">
        <v>168</v>
      </c>
      <c r="AU10114" s="25" t="s">
        <v>84</v>
      </c>
      <c r="AY10114" s="25" t="s">
        <v>163</v>
      </c>
      <c r="BE10114" s="204">
        <f>IF(N10114="základní",J10114,0)</f>
        <v>0</v>
      </c>
      <c r="BF10114" s="204">
        <f>IF(N10114="snížená",J10114,0)</f>
        <v>0</v>
      </c>
      <c r="BG10114" s="204">
        <f>IF(N10114="zákl. přenesená",J10114,0)</f>
        <v>0</v>
      </c>
      <c r="BH10114" s="204">
        <f>IF(N10114="sníž. přenesená",J10114,0)</f>
        <v>0</v>
      </c>
      <c r="BI10114" s="204">
        <f>IF(N10114="nulová",J10114,0)</f>
        <v>0</v>
      </c>
      <c r="BJ10114" s="25" t="s">
        <v>98</v>
      </c>
      <c r="BK10114" s="204">
        <f>ROUND(I10114*H10114,2)</f>
        <v>0</v>
      </c>
      <c r="BL10114" s="25" t="s">
        <v>173</v>
      </c>
      <c r="BM10114" s="25" t="s">
        <v>8521</v>
      </c>
    </row>
    <row r="10115" spans="2:65" s="1" customFormat="1" ht="13.5">
      <c r="B10115" s="42"/>
      <c r="C10115" s="64"/>
      <c r="D10115" s="205" t="s">
        <v>175</v>
      </c>
      <c r="E10115" s="64"/>
      <c r="F10115" s="206" t="s">
        <v>1218</v>
      </c>
      <c r="G10115" s="64"/>
      <c r="H10115" s="64"/>
      <c r="I10115" s="164"/>
      <c r="J10115" s="64"/>
      <c r="K10115" s="64"/>
      <c r="L10115" s="62"/>
      <c r="M10115" s="207"/>
      <c r="N10115" s="43"/>
      <c r="O10115" s="43"/>
      <c r="P10115" s="43"/>
      <c r="Q10115" s="43"/>
      <c r="R10115" s="43"/>
      <c r="S10115" s="43"/>
      <c r="T10115" s="79"/>
      <c r="AT10115" s="25" t="s">
        <v>175</v>
      </c>
      <c r="AU10115" s="25" t="s">
        <v>84</v>
      </c>
    </row>
    <row r="10116" spans="2:65" s="1" customFormat="1" ht="38.25" customHeight="1">
      <c r="B10116" s="42"/>
      <c r="C10116" s="193" t="s">
        <v>8522</v>
      </c>
      <c r="D10116" s="193" t="s">
        <v>168</v>
      </c>
      <c r="E10116" s="194" t="s">
        <v>1219</v>
      </c>
      <c r="F10116" s="195" t="s">
        <v>1220</v>
      </c>
      <c r="G10116" s="196" t="s">
        <v>184</v>
      </c>
      <c r="H10116" s="197">
        <v>13</v>
      </c>
      <c r="I10116" s="198"/>
      <c r="J10116" s="199">
        <f>ROUND(I10116*H10116,2)</f>
        <v>0</v>
      </c>
      <c r="K10116" s="195" t="s">
        <v>21</v>
      </c>
      <c r="L10116" s="62"/>
      <c r="M10116" s="200" t="s">
        <v>21</v>
      </c>
      <c r="N10116" s="201" t="s">
        <v>48</v>
      </c>
      <c r="O10116" s="43"/>
      <c r="P10116" s="202">
        <f>O10116*H10116</f>
        <v>0</v>
      </c>
      <c r="Q10116" s="202">
        <v>0</v>
      </c>
      <c r="R10116" s="202">
        <f>Q10116*H10116</f>
        <v>0</v>
      </c>
      <c r="S10116" s="202">
        <v>0</v>
      </c>
      <c r="T10116" s="203">
        <f>S10116*H10116</f>
        <v>0</v>
      </c>
      <c r="AR10116" s="25" t="s">
        <v>173</v>
      </c>
      <c r="AT10116" s="25" t="s">
        <v>168</v>
      </c>
      <c r="AU10116" s="25" t="s">
        <v>84</v>
      </c>
      <c r="AY10116" s="25" t="s">
        <v>163</v>
      </c>
      <c r="BE10116" s="204">
        <f>IF(N10116="základní",J10116,0)</f>
        <v>0</v>
      </c>
      <c r="BF10116" s="204">
        <f>IF(N10116="snížená",J10116,0)</f>
        <v>0</v>
      </c>
      <c r="BG10116" s="204">
        <f>IF(N10116="zákl. přenesená",J10116,0)</f>
        <v>0</v>
      </c>
      <c r="BH10116" s="204">
        <f>IF(N10116="sníž. přenesená",J10116,0)</f>
        <v>0</v>
      </c>
      <c r="BI10116" s="204">
        <f>IF(N10116="nulová",J10116,0)</f>
        <v>0</v>
      </c>
      <c r="BJ10116" s="25" t="s">
        <v>98</v>
      </c>
      <c r="BK10116" s="204">
        <f>ROUND(I10116*H10116,2)</f>
        <v>0</v>
      </c>
      <c r="BL10116" s="25" t="s">
        <v>173</v>
      </c>
      <c r="BM10116" s="25" t="s">
        <v>8523</v>
      </c>
    </row>
    <row r="10117" spans="2:65" s="1" customFormat="1" ht="27">
      <c r="B10117" s="42"/>
      <c r="C10117" s="64"/>
      <c r="D10117" s="205" t="s">
        <v>175</v>
      </c>
      <c r="E10117" s="64"/>
      <c r="F10117" s="206" t="s">
        <v>1220</v>
      </c>
      <c r="G10117" s="64"/>
      <c r="H10117" s="64"/>
      <c r="I10117" s="164"/>
      <c r="J10117" s="64"/>
      <c r="K10117" s="64"/>
      <c r="L10117" s="62"/>
      <c r="M10117" s="207"/>
      <c r="N10117" s="43"/>
      <c r="O10117" s="43"/>
      <c r="P10117" s="43"/>
      <c r="Q10117" s="43"/>
      <c r="R10117" s="43"/>
      <c r="S10117" s="43"/>
      <c r="T10117" s="79"/>
      <c r="AT10117" s="25" t="s">
        <v>175</v>
      </c>
      <c r="AU10117" s="25" t="s">
        <v>84</v>
      </c>
    </row>
    <row r="10118" spans="2:65" s="1" customFormat="1" ht="25.5" customHeight="1">
      <c r="B10118" s="42"/>
      <c r="C10118" s="193" t="s">
        <v>4843</v>
      </c>
      <c r="D10118" s="193" t="s">
        <v>168</v>
      </c>
      <c r="E10118" s="194" t="s">
        <v>1221</v>
      </c>
      <c r="F10118" s="195" t="s">
        <v>1222</v>
      </c>
      <c r="G10118" s="196" t="s">
        <v>184</v>
      </c>
      <c r="H10118" s="197">
        <v>4</v>
      </c>
      <c r="I10118" s="198"/>
      <c r="J10118" s="199">
        <f>ROUND(I10118*H10118,2)</f>
        <v>0</v>
      </c>
      <c r="K10118" s="195" t="s">
        <v>21</v>
      </c>
      <c r="L10118" s="62"/>
      <c r="M10118" s="200" t="s">
        <v>21</v>
      </c>
      <c r="N10118" s="201" t="s">
        <v>48</v>
      </c>
      <c r="O10118" s="43"/>
      <c r="P10118" s="202">
        <f>O10118*H10118</f>
        <v>0</v>
      </c>
      <c r="Q10118" s="202">
        <v>0</v>
      </c>
      <c r="R10118" s="202">
        <f>Q10118*H10118</f>
        <v>0</v>
      </c>
      <c r="S10118" s="202">
        <v>0</v>
      </c>
      <c r="T10118" s="203">
        <f>S10118*H10118</f>
        <v>0</v>
      </c>
      <c r="AR10118" s="25" t="s">
        <v>173</v>
      </c>
      <c r="AT10118" s="25" t="s">
        <v>168</v>
      </c>
      <c r="AU10118" s="25" t="s">
        <v>84</v>
      </c>
      <c r="AY10118" s="25" t="s">
        <v>163</v>
      </c>
      <c r="BE10118" s="204">
        <f>IF(N10118="základní",J10118,0)</f>
        <v>0</v>
      </c>
      <c r="BF10118" s="204">
        <f>IF(N10118="snížená",J10118,0)</f>
        <v>0</v>
      </c>
      <c r="BG10118" s="204">
        <f>IF(N10118="zákl. přenesená",J10118,0)</f>
        <v>0</v>
      </c>
      <c r="BH10118" s="204">
        <f>IF(N10118="sníž. přenesená",J10118,0)</f>
        <v>0</v>
      </c>
      <c r="BI10118" s="204">
        <f>IF(N10118="nulová",J10118,0)</f>
        <v>0</v>
      </c>
      <c r="BJ10118" s="25" t="s">
        <v>98</v>
      </c>
      <c r="BK10118" s="204">
        <f>ROUND(I10118*H10118,2)</f>
        <v>0</v>
      </c>
      <c r="BL10118" s="25" t="s">
        <v>173</v>
      </c>
      <c r="BM10118" s="25" t="s">
        <v>8524</v>
      </c>
    </row>
    <row r="10119" spans="2:65" s="1" customFormat="1" ht="27">
      <c r="B10119" s="42"/>
      <c r="C10119" s="64"/>
      <c r="D10119" s="205" t="s">
        <v>175</v>
      </c>
      <c r="E10119" s="64"/>
      <c r="F10119" s="206" t="s">
        <v>1222</v>
      </c>
      <c r="G10119" s="64"/>
      <c r="H10119" s="64"/>
      <c r="I10119" s="164"/>
      <c r="J10119" s="64"/>
      <c r="K10119" s="64"/>
      <c r="L10119" s="62"/>
      <c r="M10119" s="207"/>
      <c r="N10119" s="43"/>
      <c r="O10119" s="43"/>
      <c r="P10119" s="43"/>
      <c r="Q10119" s="43"/>
      <c r="R10119" s="43"/>
      <c r="S10119" s="43"/>
      <c r="T10119" s="79"/>
      <c r="AT10119" s="25" t="s">
        <v>175</v>
      </c>
      <c r="AU10119" s="25" t="s">
        <v>84</v>
      </c>
    </row>
    <row r="10120" spans="2:65" s="1" customFormat="1" ht="38.25" customHeight="1">
      <c r="B10120" s="42"/>
      <c r="C10120" s="193" t="s">
        <v>8525</v>
      </c>
      <c r="D10120" s="193" t="s">
        <v>168</v>
      </c>
      <c r="E10120" s="194" t="s">
        <v>1223</v>
      </c>
      <c r="F10120" s="195" t="s">
        <v>1224</v>
      </c>
      <c r="G10120" s="196" t="s">
        <v>184</v>
      </c>
      <c r="H10120" s="197">
        <v>13</v>
      </c>
      <c r="I10120" s="198"/>
      <c r="J10120" s="199">
        <f>ROUND(I10120*H10120,2)</f>
        <v>0</v>
      </c>
      <c r="K10120" s="195" t="s">
        <v>21</v>
      </c>
      <c r="L10120" s="62"/>
      <c r="M10120" s="200" t="s">
        <v>21</v>
      </c>
      <c r="N10120" s="201" t="s">
        <v>48</v>
      </c>
      <c r="O10120" s="43"/>
      <c r="P10120" s="202">
        <f>O10120*H10120</f>
        <v>0</v>
      </c>
      <c r="Q10120" s="202">
        <v>0</v>
      </c>
      <c r="R10120" s="202">
        <f>Q10120*H10120</f>
        <v>0</v>
      </c>
      <c r="S10120" s="202">
        <v>0</v>
      </c>
      <c r="T10120" s="203">
        <f>S10120*H10120</f>
        <v>0</v>
      </c>
      <c r="AR10120" s="25" t="s">
        <v>173</v>
      </c>
      <c r="AT10120" s="25" t="s">
        <v>168</v>
      </c>
      <c r="AU10120" s="25" t="s">
        <v>84</v>
      </c>
      <c r="AY10120" s="25" t="s">
        <v>163</v>
      </c>
      <c r="BE10120" s="204">
        <f>IF(N10120="základní",J10120,0)</f>
        <v>0</v>
      </c>
      <c r="BF10120" s="204">
        <f>IF(N10120="snížená",J10120,0)</f>
        <v>0</v>
      </c>
      <c r="BG10120" s="204">
        <f>IF(N10120="zákl. přenesená",J10120,0)</f>
        <v>0</v>
      </c>
      <c r="BH10120" s="204">
        <f>IF(N10120="sníž. přenesená",J10120,0)</f>
        <v>0</v>
      </c>
      <c r="BI10120" s="204">
        <f>IF(N10120="nulová",J10120,0)</f>
        <v>0</v>
      </c>
      <c r="BJ10120" s="25" t="s">
        <v>98</v>
      </c>
      <c r="BK10120" s="204">
        <f>ROUND(I10120*H10120,2)</f>
        <v>0</v>
      </c>
      <c r="BL10120" s="25" t="s">
        <v>173</v>
      </c>
      <c r="BM10120" s="25" t="s">
        <v>8526</v>
      </c>
    </row>
    <row r="10121" spans="2:65" s="1" customFormat="1" ht="27">
      <c r="B10121" s="42"/>
      <c r="C10121" s="64"/>
      <c r="D10121" s="205" t="s">
        <v>175</v>
      </c>
      <c r="E10121" s="64"/>
      <c r="F10121" s="206" t="s">
        <v>1224</v>
      </c>
      <c r="G10121" s="64"/>
      <c r="H10121" s="64"/>
      <c r="I10121" s="164"/>
      <c r="J10121" s="64"/>
      <c r="K10121" s="64"/>
      <c r="L10121" s="62"/>
      <c r="M10121" s="207"/>
      <c r="N10121" s="43"/>
      <c r="O10121" s="43"/>
      <c r="P10121" s="43"/>
      <c r="Q10121" s="43"/>
      <c r="R10121" s="43"/>
      <c r="S10121" s="43"/>
      <c r="T10121" s="79"/>
      <c r="AT10121" s="25" t="s">
        <v>175</v>
      </c>
      <c r="AU10121" s="25" t="s">
        <v>84</v>
      </c>
    </row>
    <row r="10122" spans="2:65" s="1" customFormat="1" ht="38.25" customHeight="1">
      <c r="B10122" s="42"/>
      <c r="C10122" s="193" t="s">
        <v>4845</v>
      </c>
      <c r="D10122" s="193" t="s">
        <v>168</v>
      </c>
      <c r="E10122" s="194" t="s">
        <v>1225</v>
      </c>
      <c r="F10122" s="195" t="s">
        <v>1226</v>
      </c>
      <c r="G10122" s="196" t="s">
        <v>184</v>
      </c>
      <c r="H10122" s="197">
        <v>4</v>
      </c>
      <c r="I10122" s="198"/>
      <c r="J10122" s="199">
        <f>ROUND(I10122*H10122,2)</f>
        <v>0</v>
      </c>
      <c r="K10122" s="195" t="s">
        <v>21</v>
      </c>
      <c r="L10122" s="62"/>
      <c r="M10122" s="200" t="s">
        <v>21</v>
      </c>
      <c r="N10122" s="201" t="s">
        <v>48</v>
      </c>
      <c r="O10122" s="43"/>
      <c r="P10122" s="202">
        <f>O10122*H10122</f>
        <v>0</v>
      </c>
      <c r="Q10122" s="202">
        <v>0</v>
      </c>
      <c r="R10122" s="202">
        <f>Q10122*H10122</f>
        <v>0</v>
      </c>
      <c r="S10122" s="202">
        <v>0</v>
      </c>
      <c r="T10122" s="203">
        <f>S10122*H10122</f>
        <v>0</v>
      </c>
      <c r="AR10122" s="25" t="s">
        <v>173</v>
      </c>
      <c r="AT10122" s="25" t="s">
        <v>168</v>
      </c>
      <c r="AU10122" s="25" t="s">
        <v>84</v>
      </c>
      <c r="AY10122" s="25" t="s">
        <v>163</v>
      </c>
      <c r="BE10122" s="204">
        <f>IF(N10122="základní",J10122,0)</f>
        <v>0</v>
      </c>
      <c r="BF10122" s="204">
        <f>IF(N10122="snížená",J10122,0)</f>
        <v>0</v>
      </c>
      <c r="BG10122" s="204">
        <f>IF(N10122="zákl. přenesená",J10122,0)</f>
        <v>0</v>
      </c>
      <c r="BH10122" s="204">
        <f>IF(N10122="sníž. přenesená",J10122,0)</f>
        <v>0</v>
      </c>
      <c r="BI10122" s="204">
        <f>IF(N10122="nulová",J10122,0)</f>
        <v>0</v>
      </c>
      <c r="BJ10122" s="25" t="s">
        <v>98</v>
      </c>
      <c r="BK10122" s="204">
        <f>ROUND(I10122*H10122,2)</f>
        <v>0</v>
      </c>
      <c r="BL10122" s="25" t="s">
        <v>173</v>
      </c>
      <c r="BM10122" s="25" t="s">
        <v>8527</v>
      </c>
    </row>
    <row r="10123" spans="2:65" s="1" customFormat="1" ht="27">
      <c r="B10123" s="42"/>
      <c r="C10123" s="64"/>
      <c r="D10123" s="205" t="s">
        <v>175</v>
      </c>
      <c r="E10123" s="64"/>
      <c r="F10123" s="206" t="s">
        <v>1226</v>
      </c>
      <c r="G10123" s="64"/>
      <c r="H10123" s="64"/>
      <c r="I10123" s="164"/>
      <c r="J10123" s="64"/>
      <c r="K10123" s="64"/>
      <c r="L10123" s="62"/>
      <c r="M10123" s="207"/>
      <c r="N10123" s="43"/>
      <c r="O10123" s="43"/>
      <c r="P10123" s="43"/>
      <c r="Q10123" s="43"/>
      <c r="R10123" s="43"/>
      <c r="S10123" s="43"/>
      <c r="T10123" s="79"/>
      <c r="AT10123" s="25" t="s">
        <v>175</v>
      </c>
      <c r="AU10123" s="25" t="s">
        <v>84</v>
      </c>
    </row>
    <row r="10124" spans="2:65" s="1" customFormat="1" ht="38.25" customHeight="1">
      <c r="B10124" s="42"/>
      <c r="C10124" s="193" t="s">
        <v>8528</v>
      </c>
      <c r="D10124" s="193" t="s">
        <v>168</v>
      </c>
      <c r="E10124" s="194" t="s">
        <v>1227</v>
      </c>
      <c r="F10124" s="195" t="s">
        <v>1228</v>
      </c>
      <c r="G10124" s="196" t="s">
        <v>184</v>
      </c>
      <c r="H10124" s="197">
        <v>1</v>
      </c>
      <c r="I10124" s="198"/>
      <c r="J10124" s="199">
        <f>ROUND(I10124*H10124,2)</f>
        <v>0</v>
      </c>
      <c r="K10124" s="195" t="s">
        <v>21</v>
      </c>
      <c r="L10124" s="62"/>
      <c r="M10124" s="200" t="s">
        <v>21</v>
      </c>
      <c r="N10124" s="201" t="s">
        <v>48</v>
      </c>
      <c r="O10124" s="43"/>
      <c r="P10124" s="202">
        <f>O10124*H10124</f>
        <v>0</v>
      </c>
      <c r="Q10124" s="202">
        <v>0</v>
      </c>
      <c r="R10124" s="202">
        <f>Q10124*H10124</f>
        <v>0</v>
      </c>
      <c r="S10124" s="202">
        <v>0</v>
      </c>
      <c r="T10124" s="203">
        <f>S10124*H10124</f>
        <v>0</v>
      </c>
      <c r="AR10124" s="25" t="s">
        <v>173</v>
      </c>
      <c r="AT10124" s="25" t="s">
        <v>168</v>
      </c>
      <c r="AU10124" s="25" t="s">
        <v>84</v>
      </c>
      <c r="AY10124" s="25" t="s">
        <v>163</v>
      </c>
      <c r="BE10124" s="204">
        <f>IF(N10124="základní",J10124,0)</f>
        <v>0</v>
      </c>
      <c r="BF10124" s="204">
        <f>IF(N10124="snížená",J10124,0)</f>
        <v>0</v>
      </c>
      <c r="BG10124" s="204">
        <f>IF(N10124="zákl. přenesená",J10124,0)</f>
        <v>0</v>
      </c>
      <c r="BH10124" s="204">
        <f>IF(N10124="sníž. přenesená",J10124,0)</f>
        <v>0</v>
      </c>
      <c r="BI10124" s="204">
        <f>IF(N10124="nulová",J10124,0)</f>
        <v>0</v>
      </c>
      <c r="BJ10124" s="25" t="s">
        <v>98</v>
      </c>
      <c r="BK10124" s="204">
        <f>ROUND(I10124*H10124,2)</f>
        <v>0</v>
      </c>
      <c r="BL10124" s="25" t="s">
        <v>173</v>
      </c>
      <c r="BM10124" s="25" t="s">
        <v>8529</v>
      </c>
    </row>
    <row r="10125" spans="2:65" s="1" customFormat="1" ht="27">
      <c r="B10125" s="42"/>
      <c r="C10125" s="64"/>
      <c r="D10125" s="205" t="s">
        <v>175</v>
      </c>
      <c r="E10125" s="64"/>
      <c r="F10125" s="206" t="s">
        <v>1228</v>
      </c>
      <c r="G10125" s="64"/>
      <c r="H10125" s="64"/>
      <c r="I10125" s="164"/>
      <c r="J10125" s="64"/>
      <c r="K10125" s="64"/>
      <c r="L10125" s="62"/>
      <c r="M10125" s="207"/>
      <c r="N10125" s="43"/>
      <c r="O10125" s="43"/>
      <c r="P10125" s="43"/>
      <c r="Q10125" s="43"/>
      <c r="R10125" s="43"/>
      <c r="S10125" s="43"/>
      <c r="T10125" s="79"/>
      <c r="AT10125" s="25" t="s">
        <v>175</v>
      </c>
      <c r="AU10125" s="25" t="s">
        <v>84</v>
      </c>
    </row>
    <row r="10126" spans="2:65" s="1" customFormat="1" ht="38.25" customHeight="1">
      <c r="B10126" s="42"/>
      <c r="C10126" s="193" t="s">
        <v>4846</v>
      </c>
      <c r="D10126" s="193" t="s">
        <v>168</v>
      </c>
      <c r="E10126" s="194" t="s">
        <v>1229</v>
      </c>
      <c r="F10126" s="195" t="s">
        <v>1230</v>
      </c>
      <c r="G10126" s="196" t="s">
        <v>288</v>
      </c>
      <c r="H10126" s="197">
        <v>21</v>
      </c>
      <c r="I10126" s="198"/>
      <c r="J10126" s="199">
        <f>ROUND(I10126*H10126,2)</f>
        <v>0</v>
      </c>
      <c r="K10126" s="195" t="s">
        <v>21</v>
      </c>
      <c r="L10126" s="62"/>
      <c r="M10126" s="200" t="s">
        <v>21</v>
      </c>
      <c r="N10126" s="201" t="s">
        <v>48</v>
      </c>
      <c r="O10126" s="43"/>
      <c r="P10126" s="202">
        <f>O10126*H10126</f>
        <v>0</v>
      </c>
      <c r="Q10126" s="202">
        <v>0</v>
      </c>
      <c r="R10126" s="202">
        <f>Q10126*H10126</f>
        <v>0</v>
      </c>
      <c r="S10126" s="202">
        <v>0</v>
      </c>
      <c r="T10126" s="203">
        <f>S10126*H10126</f>
        <v>0</v>
      </c>
      <c r="AR10126" s="25" t="s">
        <v>173</v>
      </c>
      <c r="AT10126" s="25" t="s">
        <v>168</v>
      </c>
      <c r="AU10126" s="25" t="s">
        <v>84</v>
      </c>
      <c r="AY10126" s="25" t="s">
        <v>163</v>
      </c>
      <c r="BE10126" s="204">
        <f>IF(N10126="základní",J10126,0)</f>
        <v>0</v>
      </c>
      <c r="BF10126" s="204">
        <f>IF(N10126="snížená",J10126,0)</f>
        <v>0</v>
      </c>
      <c r="BG10126" s="204">
        <f>IF(N10126="zákl. přenesená",J10126,0)</f>
        <v>0</v>
      </c>
      <c r="BH10126" s="204">
        <f>IF(N10126="sníž. přenesená",J10126,0)</f>
        <v>0</v>
      </c>
      <c r="BI10126" s="204">
        <f>IF(N10126="nulová",J10126,0)</f>
        <v>0</v>
      </c>
      <c r="BJ10126" s="25" t="s">
        <v>98</v>
      </c>
      <c r="BK10126" s="204">
        <f>ROUND(I10126*H10126,2)</f>
        <v>0</v>
      </c>
      <c r="BL10126" s="25" t="s">
        <v>173</v>
      </c>
      <c r="BM10126" s="25" t="s">
        <v>8530</v>
      </c>
    </row>
    <row r="10127" spans="2:65" s="1" customFormat="1" ht="27">
      <c r="B10127" s="42"/>
      <c r="C10127" s="64"/>
      <c r="D10127" s="205" t="s">
        <v>175</v>
      </c>
      <c r="E10127" s="64"/>
      <c r="F10127" s="206" t="s">
        <v>1230</v>
      </c>
      <c r="G10127" s="64"/>
      <c r="H10127" s="64"/>
      <c r="I10127" s="164"/>
      <c r="J10127" s="64"/>
      <c r="K10127" s="64"/>
      <c r="L10127" s="62"/>
      <c r="M10127" s="207"/>
      <c r="N10127" s="43"/>
      <c r="O10127" s="43"/>
      <c r="P10127" s="43"/>
      <c r="Q10127" s="43"/>
      <c r="R10127" s="43"/>
      <c r="S10127" s="43"/>
      <c r="T10127" s="79"/>
      <c r="AT10127" s="25" t="s">
        <v>175</v>
      </c>
      <c r="AU10127" s="25" t="s">
        <v>84</v>
      </c>
    </row>
    <row r="10128" spans="2:65" s="1" customFormat="1" ht="16.5" customHeight="1">
      <c r="B10128" s="42"/>
      <c r="C10128" s="193" t="s">
        <v>8531</v>
      </c>
      <c r="D10128" s="193" t="s">
        <v>168</v>
      </c>
      <c r="E10128" s="194" t="s">
        <v>1231</v>
      </c>
      <c r="F10128" s="195" t="s">
        <v>1232</v>
      </c>
      <c r="G10128" s="196" t="s">
        <v>1233</v>
      </c>
      <c r="H10128" s="197">
        <v>24</v>
      </c>
      <c r="I10128" s="198"/>
      <c r="J10128" s="199">
        <f>ROUND(I10128*H10128,2)</f>
        <v>0</v>
      </c>
      <c r="K10128" s="195" t="s">
        <v>21</v>
      </c>
      <c r="L10128" s="62"/>
      <c r="M10128" s="200" t="s">
        <v>21</v>
      </c>
      <c r="N10128" s="201" t="s">
        <v>48</v>
      </c>
      <c r="O10128" s="43"/>
      <c r="P10128" s="202">
        <f>O10128*H10128</f>
        <v>0</v>
      </c>
      <c r="Q10128" s="202">
        <v>0</v>
      </c>
      <c r="R10128" s="202">
        <f>Q10128*H10128</f>
        <v>0</v>
      </c>
      <c r="S10128" s="202">
        <v>0</v>
      </c>
      <c r="T10128" s="203">
        <f>S10128*H10128</f>
        <v>0</v>
      </c>
      <c r="AR10128" s="25" t="s">
        <v>173</v>
      </c>
      <c r="AT10128" s="25" t="s">
        <v>168</v>
      </c>
      <c r="AU10128" s="25" t="s">
        <v>84</v>
      </c>
      <c r="AY10128" s="25" t="s">
        <v>163</v>
      </c>
      <c r="BE10128" s="204">
        <f>IF(N10128="základní",J10128,0)</f>
        <v>0</v>
      </c>
      <c r="BF10128" s="204">
        <f>IF(N10128="snížená",J10128,0)</f>
        <v>0</v>
      </c>
      <c r="BG10128" s="204">
        <f>IF(N10128="zákl. přenesená",J10128,0)</f>
        <v>0</v>
      </c>
      <c r="BH10128" s="204">
        <f>IF(N10128="sníž. přenesená",J10128,0)</f>
        <v>0</v>
      </c>
      <c r="BI10128" s="204">
        <f>IF(N10128="nulová",J10128,0)</f>
        <v>0</v>
      </c>
      <c r="BJ10128" s="25" t="s">
        <v>98</v>
      </c>
      <c r="BK10128" s="204">
        <f>ROUND(I10128*H10128,2)</f>
        <v>0</v>
      </c>
      <c r="BL10128" s="25" t="s">
        <v>173</v>
      </c>
      <c r="BM10128" s="25" t="s">
        <v>8532</v>
      </c>
    </row>
    <row r="10129" spans="2:65" s="1" customFormat="1" ht="13.5">
      <c r="B10129" s="42"/>
      <c r="C10129" s="64"/>
      <c r="D10129" s="205" t="s">
        <v>175</v>
      </c>
      <c r="E10129" s="64"/>
      <c r="F10129" s="206" t="s">
        <v>1232</v>
      </c>
      <c r="G10129" s="64"/>
      <c r="H10129" s="64"/>
      <c r="I10129" s="164"/>
      <c r="J10129" s="64"/>
      <c r="K10129" s="64"/>
      <c r="L10129" s="62"/>
      <c r="M10129" s="207"/>
      <c r="N10129" s="43"/>
      <c r="O10129" s="43"/>
      <c r="P10129" s="43"/>
      <c r="Q10129" s="43"/>
      <c r="R10129" s="43"/>
      <c r="S10129" s="43"/>
      <c r="T10129" s="79"/>
      <c r="AT10129" s="25" t="s">
        <v>175</v>
      </c>
      <c r="AU10129" s="25" t="s">
        <v>84</v>
      </c>
    </row>
    <row r="10130" spans="2:65" s="1" customFormat="1" ht="38.25" customHeight="1">
      <c r="B10130" s="42"/>
      <c r="C10130" s="193" t="s">
        <v>4848</v>
      </c>
      <c r="D10130" s="193" t="s">
        <v>168</v>
      </c>
      <c r="E10130" s="194" t="s">
        <v>1234</v>
      </c>
      <c r="F10130" s="195" t="s">
        <v>1235</v>
      </c>
      <c r="G10130" s="196" t="s">
        <v>288</v>
      </c>
      <c r="H10130" s="197">
        <v>8</v>
      </c>
      <c r="I10130" s="198"/>
      <c r="J10130" s="199">
        <f>ROUND(I10130*H10130,2)</f>
        <v>0</v>
      </c>
      <c r="K10130" s="195" t="s">
        <v>21</v>
      </c>
      <c r="L10130" s="62"/>
      <c r="M10130" s="200" t="s">
        <v>21</v>
      </c>
      <c r="N10130" s="201" t="s">
        <v>48</v>
      </c>
      <c r="O10130" s="43"/>
      <c r="P10130" s="202">
        <f>O10130*H10130</f>
        <v>0</v>
      </c>
      <c r="Q10130" s="202">
        <v>0</v>
      </c>
      <c r="R10130" s="202">
        <f>Q10130*H10130</f>
        <v>0</v>
      </c>
      <c r="S10130" s="202">
        <v>0</v>
      </c>
      <c r="T10130" s="203">
        <f>S10130*H10130</f>
        <v>0</v>
      </c>
      <c r="AR10130" s="25" t="s">
        <v>173</v>
      </c>
      <c r="AT10130" s="25" t="s">
        <v>168</v>
      </c>
      <c r="AU10130" s="25" t="s">
        <v>84</v>
      </c>
      <c r="AY10130" s="25" t="s">
        <v>163</v>
      </c>
      <c r="BE10130" s="204">
        <f>IF(N10130="základní",J10130,0)</f>
        <v>0</v>
      </c>
      <c r="BF10130" s="204">
        <f>IF(N10130="snížená",J10130,0)</f>
        <v>0</v>
      </c>
      <c r="BG10130" s="204">
        <f>IF(N10130="zákl. přenesená",J10130,0)</f>
        <v>0</v>
      </c>
      <c r="BH10130" s="204">
        <f>IF(N10130="sníž. přenesená",J10130,0)</f>
        <v>0</v>
      </c>
      <c r="BI10130" s="204">
        <f>IF(N10130="nulová",J10130,0)</f>
        <v>0</v>
      </c>
      <c r="BJ10130" s="25" t="s">
        <v>98</v>
      </c>
      <c r="BK10130" s="204">
        <f>ROUND(I10130*H10130,2)</f>
        <v>0</v>
      </c>
      <c r="BL10130" s="25" t="s">
        <v>173</v>
      </c>
      <c r="BM10130" s="25" t="s">
        <v>8533</v>
      </c>
    </row>
    <row r="10131" spans="2:65" s="1" customFormat="1" ht="27">
      <c r="B10131" s="42"/>
      <c r="C10131" s="64"/>
      <c r="D10131" s="205" t="s">
        <v>175</v>
      </c>
      <c r="E10131" s="64"/>
      <c r="F10131" s="206" t="s">
        <v>1235</v>
      </c>
      <c r="G10131" s="64"/>
      <c r="H10131" s="64"/>
      <c r="I10131" s="164"/>
      <c r="J10131" s="64"/>
      <c r="K10131" s="64"/>
      <c r="L10131" s="62"/>
      <c r="M10131" s="207"/>
      <c r="N10131" s="43"/>
      <c r="O10131" s="43"/>
      <c r="P10131" s="43"/>
      <c r="Q10131" s="43"/>
      <c r="R10131" s="43"/>
      <c r="S10131" s="43"/>
      <c r="T10131" s="79"/>
      <c r="AT10131" s="25" t="s">
        <v>175</v>
      </c>
      <c r="AU10131" s="25" t="s">
        <v>84</v>
      </c>
    </row>
    <row r="10132" spans="2:65" s="1" customFormat="1" ht="38.25" customHeight="1">
      <c r="B10132" s="42"/>
      <c r="C10132" s="193" t="s">
        <v>8534</v>
      </c>
      <c r="D10132" s="193" t="s">
        <v>168</v>
      </c>
      <c r="E10132" s="194" t="s">
        <v>1236</v>
      </c>
      <c r="F10132" s="195" t="s">
        <v>1237</v>
      </c>
      <c r="G10132" s="196" t="s">
        <v>288</v>
      </c>
      <c r="H10132" s="197">
        <v>4</v>
      </c>
      <c r="I10132" s="198"/>
      <c r="J10132" s="199">
        <f>ROUND(I10132*H10132,2)</f>
        <v>0</v>
      </c>
      <c r="K10132" s="195" t="s">
        <v>21</v>
      </c>
      <c r="L10132" s="62"/>
      <c r="M10132" s="200" t="s">
        <v>21</v>
      </c>
      <c r="N10132" s="201" t="s">
        <v>48</v>
      </c>
      <c r="O10132" s="43"/>
      <c r="P10132" s="202">
        <f>O10132*H10132</f>
        <v>0</v>
      </c>
      <c r="Q10132" s="202">
        <v>0</v>
      </c>
      <c r="R10132" s="202">
        <f>Q10132*H10132</f>
        <v>0</v>
      </c>
      <c r="S10132" s="202">
        <v>0</v>
      </c>
      <c r="T10132" s="203">
        <f>S10132*H10132</f>
        <v>0</v>
      </c>
      <c r="AR10132" s="25" t="s">
        <v>173</v>
      </c>
      <c r="AT10132" s="25" t="s">
        <v>168</v>
      </c>
      <c r="AU10132" s="25" t="s">
        <v>84</v>
      </c>
      <c r="AY10132" s="25" t="s">
        <v>163</v>
      </c>
      <c r="BE10132" s="204">
        <f>IF(N10132="základní",J10132,0)</f>
        <v>0</v>
      </c>
      <c r="BF10132" s="204">
        <f>IF(N10132="snížená",J10132,0)</f>
        <v>0</v>
      </c>
      <c r="BG10132" s="204">
        <f>IF(N10132="zákl. přenesená",J10132,0)</f>
        <v>0</v>
      </c>
      <c r="BH10132" s="204">
        <f>IF(N10132="sníž. přenesená",J10132,0)</f>
        <v>0</v>
      </c>
      <c r="BI10132" s="204">
        <f>IF(N10132="nulová",J10132,0)</f>
        <v>0</v>
      </c>
      <c r="BJ10132" s="25" t="s">
        <v>98</v>
      </c>
      <c r="BK10132" s="204">
        <f>ROUND(I10132*H10132,2)</f>
        <v>0</v>
      </c>
      <c r="BL10132" s="25" t="s">
        <v>173</v>
      </c>
      <c r="BM10132" s="25" t="s">
        <v>8535</v>
      </c>
    </row>
    <row r="10133" spans="2:65" s="1" customFormat="1" ht="27">
      <c r="B10133" s="42"/>
      <c r="C10133" s="64"/>
      <c r="D10133" s="205" t="s">
        <v>175</v>
      </c>
      <c r="E10133" s="64"/>
      <c r="F10133" s="206" t="s">
        <v>1237</v>
      </c>
      <c r="G10133" s="64"/>
      <c r="H10133" s="64"/>
      <c r="I10133" s="164"/>
      <c r="J10133" s="64"/>
      <c r="K10133" s="64"/>
      <c r="L10133" s="62"/>
      <c r="M10133" s="207"/>
      <c r="N10133" s="43"/>
      <c r="O10133" s="43"/>
      <c r="P10133" s="43"/>
      <c r="Q10133" s="43"/>
      <c r="R10133" s="43"/>
      <c r="S10133" s="43"/>
      <c r="T10133" s="79"/>
      <c r="AT10133" s="25" t="s">
        <v>175</v>
      </c>
      <c r="AU10133" s="25" t="s">
        <v>84</v>
      </c>
    </row>
    <row r="10134" spans="2:65" s="1" customFormat="1" ht="25.5" customHeight="1">
      <c r="B10134" s="42"/>
      <c r="C10134" s="193" t="s">
        <v>4849</v>
      </c>
      <c r="D10134" s="193" t="s">
        <v>168</v>
      </c>
      <c r="E10134" s="194" t="s">
        <v>1238</v>
      </c>
      <c r="F10134" s="195" t="s">
        <v>1239</v>
      </c>
      <c r="G10134" s="196" t="s">
        <v>288</v>
      </c>
      <c r="H10134" s="197">
        <v>23</v>
      </c>
      <c r="I10134" s="198"/>
      <c r="J10134" s="199">
        <f>ROUND(I10134*H10134,2)</f>
        <v>0</v>
      </c>
      <c r="K10134" s="195" t="s">
        <v>21</v>
      </c>
      <c r="L10134" s="62"/>
      <c r="M10134" s="200" t="s">
        <v>21</v>
      </c>
      <c r="N10134" s="201" t="s">
        <v>48</v>
      </c>
      <c r="O10134" s="43"/>
      <c r="P10134" s="202">
        <f>O10134*H10134</f>
        <v>0</v>
      </c>
      <c r="Q10134" s="202">
        <v>0</v>
      </c>
      <c r="R10134" s="202">
        <f>Q10134*H10134</f>
        <v>0</v>
      </c>
      <c r="S10134" s="202">
        <v>0</v>
      </c>
      <c r="T10134" s="203">
        <f>S10134*H10134</f>
        <v>0</v>
      </c>
      <c r="AR10134" s="25" t="s">
        <v>173</v>
      </c>
      <c r="AT10134" s="25" t="s">
        <v>168</v>
      </c>
      <c r="AU10134" s="25" t="s">
        <v>84</v>
      </c>
      <c r="AY10134" s="25" t="s">
        <v>163</v>
      </c>
      <c r="BE10134" s="204">
        <f>IF(N10134="základní",J10134,0)</f>
        <v>0</v>
      </c>
      <c r="BF10134" s="204">
        <f>IF(N10134="snížená",J10134,0)</f>
        <v>0</v>
      </c>
      <c r="BG10134" s="204">
        <f>IF(N10134="zákl. přenesená",J10134,0)</f>
        <v>0</v>
      </c>
      <c r="BH10134" s="204">
        <f>IF(N10134="sníž. přenesená",J10134,0)</f>
        <v>0</v>
      </c>
      <c r="BI10134" s="204">
        <f>IF(N10134="nulová",J10134,0)</f>
        <v>0</v>
      </c>
      <c r="BJ10134" s="25" t="s">
        <v>98</v>
      </c>
      <c r="BK10134" s="204">
        <f>ROUND(I10134*H10134,2)</f>
        <v>0</v>
      </c>
      <c r="BL10134" s="25" t="s">
        <v>173</v>
      </c>
      <c r="BM10134" s="25" t="s">
        <v>8536</v>
      </c>
    </row>
    <row r="10135" spans="2:65" s="1" customFormat="1" ht="27">
      <c r="B10135" s="42"/>
      <c r="C10135" s="64"/>
      <c r="D10135" s="205" t="s">
        <v>175</v>
      </c>
      <c r="E10135" s="64"/>
      <c r="F10135" s="206" t="s">
        <v>1239</v>
      </c>
      <c r="G10135" s="64"/>
      <c r="H10135" s="64"/>
      <c r="I10135" s="164"/>
      <c r="J10135" s="64"/>
      <c r="K10135" s="64"/>
      <c r="L10135" s="62"/>
      <c r="M10135" s="207"/>
      <c r="N10135" s="43"/>
      <c r="O10135" s="43"/>
      <c r="P10135" s="43"/>
      <c r="Q10135" s="43"/>
      <c r="R10135" s="43"/>
      <c r="S10135" s="43"/>
      <c r="T10135" s="79"/>
      <c r="AT10135" s="25" t="s">
        <v>175</v>
      </c>
      <c r="AU10135" s="25" t="s">
        <v>84</v>
      </c>
    </row>
    <row r="10136" spans="2:65" s="1" customFormat="1" ht="25.5" customHeight="1">
      <c r="B10136" s="42"/>
      <c r="C10136" s="193" t="s">
        <v>8537</v>
      </c>
      <c r="D10136" s="193" t="s">
        <v>168</v>
      </c>
      <c r="E10136" s="194" t="s">
        <v>1240</v>
      </c>
      <c r="F10136" s="195" t="s">
        <v>1241</v>
      </c>
      <c r="G10136" s="196" t="s">
        <v>288</v>
      </c>
      <c r="H10136" s="197">
        <v>21</v>
      </c>
      <c r="I10136" s="198"/>
      <c r="J10136" s="199">
        <f>ROUND(I10136*H10136,2)</f>
        <v>0</v>
      </c>
      <c r="K10136" s="195" t="s">
        <v>21</v>
      </c>
      <c r="L10136" s="62"/>
      <c r="M10136" s="200" t="s">
        <v>21</v>
      </c>
      <c r="N10136" s="201" t="s">
        <v>48</v>
      </c>
      <c r="O10136" s="43"/>
      <c r="P10136" s="202">
        <f>O10136*H10136</f>
        <v>0</v>
      </c>
      <c r="Q10136" s="202">
        <v>0</v>
      </c>
      <c r="R10136" s="202">
        <f>Q10136*H10136</f>
        <v>0</v>
      </c>
      <c r="S10136" s="202">
        <v>0</v>
      </c>
      <c r="T10136" s="203">
        <f>S10136*H10136</f>
        <v>0</v>
      </c>
      <c r="AR10136" s="25" t="s">
        <v>173</v>
      </c>
      <c r="AT10136" s="25" t="s">
        <v>168</v>
      </c>
      <c r="AU10136" s="25" t="s">
        <v>84</v>
      </c>
      <c r="AY10136" s="25" t="s">
        <v>163</v>
      </c>
      <c r="BE10136" s="204">
        <f>IF(N10136="základní",J10136,0)</f>
        <v>0</v>
      </c>
      <c r="BF10136" s="204">
        <f>IF(N10136="snížená",J10136,0)</f>
        <v>0</v>
      </c>
      <c r="BG10136" s="204">
        <f>IF(N10136="zákl. přenesená",J10136,0)</f>
        <v>0</v>
      </c>
      <c r="BH10136" s="204">
        <f>IF(N10136="sníž. přenesená",J10136,0)</f>
        <v>0</v>
      </c>
      <c r="BI10136" s="204">
        <f>IF(N10136="nulová",J10136,0)</f>
        <v>0</v>
      </c>
      <c r="BJ10136" s="25" t="s">
        <v>98</v>
      </c>
      <c r="BK10136" s="204">
        <f>ROUND(I10136*H10136,2)</f>
        <v>0</v>
      </c>
      <c r="BL10136" s="25" t="s">
        <v>173</v>
      </c>
      <c r="BM10136" s="25" t="s">
        <v>8538</v>
      </c>
    </row>
    <row r="10137" spans="2:65" s="1" customFormat="1" ht="27">
      <c r="B10137" s="42"/>
      <c r="C10137" s="64"/>
      <c r="D10137" s="205" t="s">
        <v>175</v>
      </c>
      <c r="E10137" s="64"/>
      <c r="F10137" s="206" t="s">
        <v>1241</v>
      </c>
      <c r="G10137" s="64"/>
      <c r="H10137" s="64"/>
      <c r="I10137" s="164"/>
      <c r="J10137" s="64"/>
      <c r="K10137" s="64"/>
      <c r="L10137" s="62"/>
      <c r="M10137" s="207"/>
      <c r="N10137" s="43"/>
      <c r="O10137" s="43"/>
      <c r="P10137" s="43"/>
      <c r="Q10137" s="43"/>
      <c r="R10137" s="43"/>
      <c r="S10137" s="43"/>
      <c r="T10137" s="79"/>
      <c r="AT10137" s="25" t="s">
        <v>175</v>
      </c>
      <c r="AU10137" s="25" t="s">
        <v>84</v>
      </c>
    </row>
    <row r="10138" spans="2:65" s="1" customFormat="1" ht="25.5" customHeight="1">
      <c r="B10138" s="42"/>
      <c r="C10138" s="193" t="s">
        <v>4851</v>
      </c>
      <c r="D10138" s="193" t="s">
        <v>168</v>
      </c>
      <c r="E10138" s="194" t="s">
        <v>1242</v>
      </c>
      <c r="F10138" s="195" t="s">
        <v>1243</v>
      </c>
      <c r="G10138" s="196" t="s">
        <v>288</v>
      </c>
      <c r="H10138" s="197">
        <v>15</v>
      </c>
      <c r="I10138" s="198"/>
      <c r="J10138" s="199">
        <f>ROUND(I10138*H10138,2)</f>
        <v>0</v>
      </c>
      <c r="K10138" s="195" t="s">
        <v>21</v>
      </c>
      <c r="L10138" s="62"/>
      <c r="M10138" s="200" t="s">
        <v>21</v>
      </c>
      <c r="N10138" s="201" t="s">
        <v>48</v>
      </c>
      <c r="O10138" s="43"/>
      <c r="P10138" s="202">
        <f>O10138*H10138</f>
        <v>0</v>
      </c>
      <c r="Q10138" s="202">
        <v>0</v>
      </c>
      <c r="R10138" s="202">
        <f>Q10138*H10138</f>
        <v>0</v>
      </c>
      <c r="S10138" s="202">
        <v>0</v>
      </c>
      <c r="T10138" s="203">
        <f>S10138*H10138</f>
        <v>0</v>
      </c>
      <c r="AR10138" s="25" t="s">
        <v>173</v>
      </c>
      <c r="AT10138" s="25" t="s">
        <v>168</v>
      </c>
      <c r="AU10138" s="25" t="s">
        <v>84</v>
      </c>
      <c r="AY10138" s="25" t="s">
        <v>163</v>
      </c>
      <c r="BE10138" s="204">
        <f>IF(N10138="základní",J10138,0)</f>
        <v>0</v>
      </c>
      <c r="BF10138" s="204">
        <f>IF(N10138="snížená",J10138,0)</f>
        <v>0</v>
      </c>
      <c r="BG10138" s="204">
        <f>IF(N10138="zákl. přenesená",J10138,0)</f>
        <v>0</v>
      </c>
      <c r="BH10138" s="204">
        <f>IF(N10138="sníž. přenesená",J10138,0)</f>
        <v>0</v>
      </c>
      <c r="BI10138" s="204">
        <f>IF(N10138="nulová",J10138,0)</f>
        <v>0</v>
      </c>
      <c r="BJ10138" s="25" t="s">
        <v>98</v>
      </c>
      <c r="BK10138" s="204">
        <f>ROUND(I10138*H10138,2)</f>
        <v>0</v>
      </c>
      <c r="BL10138" s="25" t="s">
        <v>173</v>
      </c>
      <c r="BM10138" s="25" t="s">
        <v>8539</v>
      </c>
    </row>
    <row r="10139" spans="2:65" s="1" customFormat="1" ht="27">
      <c r="B10139" s="42"/>
      <c r="C10139" s="64"/>
      <c r="D10139" s="205" t="s">
        <v>175</v>
      </c>
      <c r="E10139" s="64"/>
      <c r="F10139" s="206" t="s">
        <v>1243</v>
      </c>
      <c r="G10139" s="64"/>
      <c r="H10139" s="64"/>
      <c r="I10139" s="164"/>
      <c r="J10139" s="64"/>
      <c r="K10139" s="64"/>
      <c r="L10139" s="62"/>
      <c r="M10139" s="207"/>
      <c r="N10139" s="43"/>
      <c r="O10139" s="43"/>
      <c r="P10139" s="43"/>
      <c r="Q10139" s="43"/>
      <c r="R10139" s="43"/>
      <c r="S10139" s="43"/>
      <c r="T10139" s="79"/>
      <c r="AT10139" s="25" t="s">
        <v>175</v>
      </c>
      <c r="AU10139" s="25" t="s">
        <v>84</v>
      </c>
    </row>
    <row r="10140" spans="2:65" s="1" customFormat="1" ht="25.5" customHeight="1">
      <c r="B10140" s="42"/>
      <c r="C10140" s="193" t="s">
        <v>8540</v>
      </c>
      <c r="D10140" s="193" t="s">
        <v>168</v>
      </c>
      <c r="E10140" s="194" t="s">
        <v>1244</v>
      </c>
      <c r="F10140" s="195" t="s">
        <v>1245</v>
      </c>
      <c r="G10140" s="196" t="s">
        <v>288</v>
      </c>
      <c r="H10140" s="197">
        <v>226</v>
      </c>
      <c r="I10140" s="198"/>
      <c r="J10140" s="199">
        <f>ROUND(I10140*H10140,2)</f>
        <v>0</v>
      </c>
      <c r="K10140" s="195" t="s">
        <v>21</v>
      </c>
      <c r="L10140" s="62"/>
      <c r="M10140" s="200" t="s">
        <v>21</v>
      </c>
      <c r="N10140" s="201" t="s">
        <v>48</v>
      </c>
      <c r="O10140" s="43"/>
      <c r="P10140" s="202">
        <f>O10140*H10140</f>
        <v>0</v>
      </c>
      <c r="Q10140" s="202">
        <v>0</v>
      </c>
      <c r="R10140" s="202">
        <f>Q10140*H10140</f>
        <v>0</v>
      </c>
      <c r="S10140" s="202">
        <v>0</v>
      </c>
      <c r="T10140" s="203">
        <f>S10140*H10140</f>
        <v>0</v>
      </c>
      <c r="AR10140" s="25" t="s">
        <v>173</v>
      </c>
      <c r="AT10140" s="25" t="s">
        <v>168</v>
      </c>
      <c r="AU10140" s="25" t="s">
        <v>84</v>
      </c>
      <c r="AY10140" s="25" t="s">
        <v>163</v>
      </c>
      <c r="BE10140" s="204">
        <f>IF(N10140="základní",J10140,0)</f>
        <v>0</v>
      </c>
      <c r="BF10140" s="204">
        <f>IF(N10140="snížená",J10140,0)</f>
        <v>0</v>
      </c>
      <c r="BG10140" s="204">
        <f>IF(N10140="zákl. přenesená",J10140,0)</f>
        <v>0</v>
      </c>
      <c r="BH10140" s="204">
        <f>IF(N10140="sníž. přenesená",J10140,0)</f>
        <v>0</v>
      </c>
      <c r="BI10140" s="204">
        <f>IF(N10140="nulová",J10140,0)</f>
        <v>0</v>
      </c>
      <c r="BJ10140" s="25" t="s">
        <v>98</v>
      </c>
      <c r="BK10140" s="204">
        <f>ROUND(I10140*H10140,2)</f>
        <v>0</v>
      </c>
      <c r="BL10140" s="25" t="s">
        <v>173</v>
      </c>
      <c r="BM10140" s="25" t="s">
        <v>8541</v>
      </c>
    </row>
    <row r="10141" spans="2:65" s="1" customFormat="1" ht="27">
      <c r="B10141" s="42"/>
      <c r="C10141" s="64"/>
      <c r="D10141" s="205" t="s">
        <v>175</v>
      </c>
      <c r="E10141" s="64"/>
      <c r="F10141" s="206" t="s">
        <v>1245</v>
      </c>
      <c r="G10141" s="64"/>
      <c r="H10141" s="64"/>
      <c r="I10141" s="164"/>
      <c r="J10141" s="64"/>
      <c r="K10141" s="64"/>
      <c r="L10141" s="62"/>
      <c r="M10141" s="207"/>
      <c r="N10141" s="43"/>
      <c r="O10141" s="43"/>
      <c r="P10141" s="43"/>
      <c r="Q10141" s="43"/>
      <c r="R10141" s="43"/>
      <c r="S10141" s="43"/>
      <c r="T10141" s="79"/>
      <c r="AT10141" s="25" t="s">
        <v>175</v>
      </c>
      <c r="AU10141" s="25" t="s">
        <v>84</v>
      </c>
    </row>
    <row r="10142" spans="2:65" s="1" customFormat="1" ht="38.25" customHeight="1">
      <c r="B10142" s="42"/>
      <c r="C10142" s="193" t="s">
        <v>4852</v>
      </c>
      <c r="D10142" s="193" t="s">
        <v>168</v>
      </c>
      <c r="E10142" s="194" t="s">
        <v>1246</v>
      </c>
      <c r="F10142" s="195" t="s">
        <v>1247</v>
      </c>
      <c r="G10142" s="196" t="s">
        <v>184</v>
      </c>
      <c r="H10142" s="197">
        <v>3</v>
      </c>
      <c r="I10142" s="198"/>
      <c r="J10142" s="199">
        <f>ROUND(I10142*H10142,2)</f>
        <v>0</v>
      </c>
      <c r="K10142" s="195" t="s">
        <v>21</v>
      </c>
      <c r="L10142" s="62"/>
      <c r="M10142" s="200" t="s">
        <v>21</v>
      </c>
      <c r="N10142" s="201" t="s">
        <v>48</v>
      </c>
      <c r="O10142" s="43"/>
      <c r="P10142" s="202">
        <f>O10142*H10142</f>
        <v>0</v>
      </c>
      <c r="Q10142" s="202">
        <v>0</v>
      </c>
      <c r="R10142" s="202">
        <f>Q10142*H10142</f>
        <v>0</v>
      </c>
      <c r="S10142" s="202">
        <v>0</v>
      </c>
      <c r="T10142" s="203">
        <f>S10142*H10142</f>
        <v>0</v>
      </c>
      <c r="AR10142" s="25" t="s">
        <v>173</v>
      </c>
      <c r="AT10142" s="25" t="s">
        <v>168</v>
      </c>
      <c r="AU10142" s="25" t="s">
        <v>84</v>
      </c>
      <c r="AY10142" s="25" t="s">
        <v>163</v>
      </c>
      <c r="BE10142" s="204">
        <f>IF(N10142="základní",J10142,0)</f>
        <v>0</v>
      </c>
      <c r="BF10142" s="204">
        <f>IF(N10142="snížená",J10142,0)</f>
        <v>0</v>
      </c>
      <c r="BG10142" s="204">
        <f>IF(N10142="zákl. přenesená",J10142,0)</f>
        <v>0</v>
      </c>
      <c r="BH10142" s="204">
        <f>IF(N10142="sníž. přenesená",J10142,0)</f>
        <v>0</v>
      </c>
      <c r="BI10142" s="204">
        <f>IF(N10142="nulová",J10142,0)</f>
        <v>0</v>
      </c>
      <c r="BJ10142" s="25" t="s">
        <v>98</v>
      </c>
      <c r="BK10142" s="204">
        <f>ROUND(I10142*H10142,2)</f>
        <v>0</v>
      </c>
      <c r="BL10142" s="25" t="s">
        <v>173</v>
      </c>
      <c r="BM10142" s="25" t="s">
        <v>8542</v>
      </c>
    </row>
    <row r="10143" spans="2:65" s="1" customFormat="1" ht="40.5">
      <c r="B10143" s="42"/>
      <c r="C10143" s="64"/>
      <c r="D10143" s="205" t="s">
        <v>175</v>
      </c>
      <c r="E10143" s="64"/>
      <c r="F10143" s="206" t="s">
        <v>1247</v>
      </c>
      <c r="G10143" s="64"/>
      <c r="H10143" s="64"/>
      <c r="I10143" s="164"/>
      <c r="J10143" s="64"/>
      <c r="K10143" s="64"/>
      <c r="L10143" s="62"/>
      <c r="M10143" s="207"/>
      <c r="N10143" s="43"/>
      <c r="O10143" s="43"/>
      <c r="P10143" s="43"/>
      <c r="Q10143" s="43"/>
      <c r="R10143" s="43"/>
      <c r="S10143" s="43"/>
      <c r="T10143" s="79"/>
      <c r="AT10143" s="25" t="s">
        <v>175</v>
      </c>
      <c r="AU10143" s="25" t="s">
        <v>84</v>
      </c>
    </row>
    <row r="10144" spans="2:65" s="1" customFormat="1" ht="38.25" customHeight="1">
      <c r="B10144" s="42"/>
      <c r="C10144" s="193" t="s">
        <v>8543</v>
      </c>
      <c r="D10144" s="193" t="s">
        <v>168</v>
      </c>
      <c r="E10144" s="194" t="s">
        <v>1248</v>
      </c>
      <c r="F10144" s="195" t="s">
        <v>1249</v>
      </c>
      <c r="G10144" s="196" t="s">
        <v>184</v>
      </c>
      <c r="H10144" s="197">
        <v>2</v>
      </c>
      <c r="I10144" s="198"/>
      <c r="J10144" s="199">
        <f>ROUND(I10144*H10144,2)</f>
        <v>0</v>
      </c>
      <c r="K10144" s="195" t="s">
        <v>21</v>
      </c>
      <c r="L10144" s="62"/>
      <c r="M10144" s="200" t="s">
        <v>21</v>
      </c>
      <c r="N10144" s="201" t="s">
        <v>48</v>
      </c>
      <c r="O10144" s="43"/>
      <c r="P10144" s="202">
        <f>O10144*H10144</f>
        <v>0</v>
      </c>
      <c r="Q10144" s="202">
        <v>0</v>
      </c>
      <c r="R10144" s="202">
        <f>Q10144*H10144</f>
        <v>0</v>
      </c>
      <c r="S10144" s="202">
        <v>0</v>
      </c>
      <c r="T10144" s="203">
        <f>S10144*H10144</f>
        <v>0</v>
      </c>
      <c r="AR10144" s="25" t="s">
        <v>173</v>
      </c>
      <c r="AT10144" s="25" t="s">
        <v>168</v>
      </c>
      <c r="AU10144" s="25" t="s">
        <v>84</v>
      </c>
      <c r="AY10144" s="25" t="s">
        <v>163</v>
      </c>
      <c r="BE10144" s="204">
        <f>IF(N10144="základní",J10144,0)</f>
        <v>0</v>
      </c>
      <c r="BF10144" s="204">
        <f>IF(N10144="snížená",J10144,0)</f>
        <v>0</v>
      </c>
      <c r="BG10144" s="204">
        <f>IF(N10144="zákl. přenesená",J10144,0)</f>
        <v>0</v>
      </c>
      <c r="BH10144" s="204">
        <f>IF(N10144="sníž. přenesená",J10144,0)</f>
        <v>0</v>
      </c>
      <c r="BI10144" s="204">
        <f>IF(N10144="nulová",J10144,0)</f>
        <v>0</v>
      </c>
      <c r="BJ10144" s="25" t="s">
        <v>98</v>
      </c>
      <c r="BK10144" s="204">
        <f>ROUND(I10144*H10144,2)</f>
        <v>0</v>
      </c>
      <c r="BL10144" s="25" t="s">
        <v>173</v>
      </c>
      <c r="BM10144" s="25" t="s">
        <v>8544</v>
      </c>
    </row>
    <row r="10145" spans="2:65" s="1" customFormat="1" ht="40.5">
      <c r="B10145" s="42"/>
      <c r="C10145" s="64"/>
      <c r="D10145" s="205" t="s">
        <v>175</v>
      </c>
      <c r="E10145" s="64"/>
      <c r="F10145" s="206" t="s">
        <v>1249</v>
      </c>
      <c r="G10145" s="64"/>
      <c r="H10145" s="64"/>
      <c r="I10145" s="164"/>
      <c r="J10145" s="64"/>
      <c r="K10145" s="64"/>
      <c r="L10145" s="62"/>
      <c r="M10145" s="207"/>
      <c r="N10145" s="43"/>
      <c r="O10145" s="43"/>
      <c r="P10145" s="43"/>
      <c r="Q10145" s="43"/>
      <c r="R10145" s="43"/>
      <c r="S10145" s="43"/>
      <c r="T10145" s="79"/>
      <c r="AT10145" s="25" t="s">
        <v>175</v>
      </c>
      <c r="AU10145" s="25" t="s">
        <v>84</v>
      </c>
    </row>
    <row r="10146" spans="2:65" s="1" customFormat="1" ht="16.5" customHeight="1">
      <c r="B10146" s="42"/>
      <c r="C10146" s="193" t="s">
        <v>4854</v>
      </c>
      <c r="D10146" s="193" t="s">
        <v>168</v>
      </c>
      <c r="E10146" s="194" t="s">
        <v>1250</v>
      </c>
      <c r="F10146" s="195" t="s">
        <v>1251</v>
      </c>
      <c r="G10146" s="196" t="s">
        <v>184</v>
      </c>
      <c r="H10146" s="197">
        <v>12</v>
      </c>
      <c r="I10146" s="198"/>
      <c r="J10146" s="199">
        <f>ROUND(I10146*H10146,2)</f>
        <v>0</v>
      </c>
      <c r="K10146" s="195" t="s">
        <v>21</v>
      </c>
      <c r="L10146" s="62"/>
      <c r="M10146" s="200" t="s">
        <v>21</v>
      </c>
      <c r="N10146" s="201" t="s">
        <v>48</v>
      </c>
      <c r="O10146" s="43"/>
      <c r="P10146" s="202">
        <f>O10146*H10146</f>
        <v>0</v>
      </c>
      <c r="Q10146" s="202">
        <v>0</v>
      </c>
      <c r="R10146" s="202">
        <f>Q10146*H10146</f>
        <v>0</v>
      </c>
      <c r="S10146" s="202">
        <v>0</v>
      </c>
      <c r="T10146" s="203">
        <f>S10146*H10146</f>
        <v>0</v>
      </c>
      <c r="AR10146" s="25" t="s">
        <v>173</v>
      </c>
      <c r="AT10146" s="25" t="s">
        <v>168</v>
      </c>
      <c r="AU10146" s="25" t="s">
        <v>84</v>
      </c>
      <c r="AY10146" s="25" t="s">
        <v>163</v>
      </c>
      <c r="BE10146" s="204">
        <f>IF(N10146="základní",J10146,0)</f>
        <v>0</v>
      </c>
      <c r="BF10146" s="204">
        <f>IF(N10146="snížená",J10146,0)</f>
        <v>0</v>
      </c>
      <c r="BG10146" s="204">
        <f>IF(N10146="zákl. přenesená",J10146,0)</f>
        <v>0</v>
      </c>
      <c r="BH10146" s="204">
        <f>IF(N10146="sníž. přenesená",J10146,0)</f>
        <v>0</v>
      </c>
      <c r="BI10146" s="204">
        <f>IF(N10146="nulová",J10146,0)</f>
        <v>0</v>
      </c>
      <c r="BJ10146" s="25" t="s">
        <v>98</v>
      </c>
      <c r="BK10146" s="204">
        <f>ROUND(I10146*H10146,2)</f>
        <v>0</v>
      </c>
      <c r="BL10146" s="25" t="s">
        <v>173</v>
      </c>
      <c r="BM10146" s="25" t="s">
        <v>8545</v>
      </c>
    </row>
    <row r="10147" spans="2:65" s="1" customFormat="1" ht="13.5">
      <c r="B10147" s="42"/>
      <c r="C10147" s="64"/>
      <c r="D10147" s="205" t="s">
        <v>175</v>
      </c>
      <c r="E10147" s="64"/>
      <c r="F10147" s="206" t="s">
        <v>1251</v>
      </c>
      <c r="G10147" s="64"/>
      <c r="H10147" s="64"/>
      <c r="I10147" s="164"/>
      <c r="J10147" s="64"/>
      <c r="K10147" s="64"/>
      <c r="L10147" s="62"/>
      <c r="M10147" s="207"/>
      <c r="N10147" s="43"/>
      <c r="O10147" s="43"/>
      <c r="P10147" s="43"/>
      <c r="Q10147" s="43"/>
      <c r="R10147" s="43"/>
      <c r="S10147" s="43"/>
      <c r="T10147" s="79"/>
      <c r="AT10147" s="25" t="s">
        <v>175</v>
      </c>
      <c r="AU10147" s="25" t="s">
        <v>84</v>
      </c>
    </row>
    <row r="10148" spans="2:65" s="1" customFormat="1" ht="16.5" customHeight="1">
      <c r="B10148" s="42"/>
      <c r="C10148" s="193" t="s">
        <v>8546</v>
      </c>
      <c r="D10148" s="193" t="s">
        <v>168</v>
      </c>
      <c r="E10148" s="194" t="s">
        <v>1252</v>
      </c>
      <c r="F10148" s="195" t="s">
        <v>1253</v>
      </c>
      <c r="G10148" s="196" t="s">
        <v>1254</v>
      </c>
      <c r="H10148" s="197">
        <v>36</v>
      </c>
      <c r="I10148" s="198"/>
      <c r="J10148" s="199">
        <f>ROUND(I10148*H10148,2)</f>
        <v>0</v>
      </c>
      <c r="K10148" s="195" t="s">
        <v>21</v>
      </c>
      <c r="L10148" s="62"/>
      <c r="M10148" s="200" t="s">
        <v>21</v>
      </c>
      <c r="N10148" s="201" t="s">
        <v>48</v>
      </c>
      <c r="O10148" s="43"/>
      <c r="P10148" s="202">
        <f>O10148*H10148</f>
        <v>0</v>
      </c>
      <c r="Q10148" s="202">
        <v>0</v>
      </c>
      <c r="R10148" s="202">
        <f>Q10148*H10148</f>
        <v>0</v>
      </c>
      <c r="S10148" s="202">
        <v>0</v>
      </c>
      <c r="T10148" s="203">
        <f>S10148*H10148</f>
        <v>0</v>
      </c>
      <c r="AR10148" s="25" t="s">
        <v>173</v>
      </c>
      <c r="AT10148" s="25" t="s">
        <v>168</v>
      </c>
      <c r="AU10148" s="25" t="s">
        <v>84</v>
      </c>
      <c r="AY10148" s="25" t="s">
        <v>163</v>
      </c>
      <c r="BE10148" s="204">
        <f>IF(N10148="základní",J10148,0)</f>
        <v>0</v>
      </c>
      <c r="BF10148" s="204">
        <f>IF(N10148="snížená",J10148,0)</f>
        <v>0</v>
      </c>
      <c r="BG10148" s="204">
        <f>IF(N10148="zákl. přenesená",J10148,0)</f>
        <v>0</v>
      </c>
      <c r="BH10148" s="204">
        <f>IF(N10148="sníž. přenesená",J10148,0)</f>
        <v>0</v>
      </c>
      <c r="BI10148" s="204">
        <f>IF(N10148="nulová",J10148,0)</f>
        <v>0</v>
      </c>
      <c r="BJ10148" s="25" t="s">
        <v>98</v>
      </c>
      <c r="BK10148" s="204">
        <f>ROUND(I10148*H10148,2)</f>
        <v>0</v>
      </c>
      <c r="BL10148" s="25" t="s">
        <v>173</v>
      </c>
      <c r="BM10148" s="25" t="s">
        <v>8547</v>
      </c>
    </row>
    <row r="10149" spans="2:65" s="1" customFormat="1" ht="13.5">
      <c r="B10149" s="42"/>
      <c r="C10149" s="64"/>
      <c r="D10149" s="205" t="s">
        <v>175</v>
      </c>
      <c r="E10149" s="64"/>
      <c r="F10149" s="206" t="s">
        <v>1253</v>
      </c>
      <c r="G10149" s="64"/>
      <c r="H10149" s="64"/>
      <c r="I10149" s="164"/>
      <c r="J10149" s="64"/>
      <c r="K10149" s="64"/>
      <c r="L10149" s="62"/>
      <c r="M10149" s="207"/>
      <c r="N10149" s="43"/>
      <c r="O10149" s="43"/>
      <c r="P10149" s="43"/>
      <c r="Q10149" s="43"/>
      <c r="R10149" s="43"/>
      <c r="S10149" s="43"/>
      <c r="T10149" s="79"/>
      <c r="AT10149" s="25" t="s">
        <v>175</v>
      </c>
      <c r="AU10149" s="25" t="s">
        <v>84</v>
      </c>
    </row>
    <row r="10150" spans="2:65" s="1" customFormat="1" ht="16.5" customHeight="1">
      <c r="B10150" s="42"/>
      <c r="C10150" s="193" t="s">
        <v>4855</v>
      </c>
      <c r="D10150" s="193" t="s">
        <v>168</v>
      </c>
      <c r="E10150" s="194" t="s">
        <v>1255</v>
      </c>
      <c r="F10150" s="195" t="s">
        <v>1256</v>
      </c>
      <c r="G10150" s="196" t="s">
        <v>184</v>
      </c>
      <c r="H10150" s="197">
        <v>12</v>
      </c>
      <c r="I10150" s="198"/>
      <c r="J10150" s="199">
        <f>ROUND(I10150*H10150,2)</f>
        <v>0</v>
      </c>
      <c r="K10150" s="195" t="s">
        <v>21</v>
      </c>
      <c r="L10150" s="62"/>
      <c r="M10150" s="200" t="s">
        <v>21</v>
      </c>
      <c r="N10150" s="201" t="s">
        <v>48</v>
      </c>
      <c r="O10150" s="43"/>
      <c r="P10150" s="202">
        <f>O10150*H10150</f>
        <v>0</v>
      </c>
      <c r="Q10150" s="202">
        <v>0</v>
      </c>
      <c r="R10150" s="202">
        <f>Q10150*H10150</f>
        <v>0</v>
      </c>
      <c r="S10150" s="202">
        <v>0</v>
      </c>
      <c r="T10150" s="203">
        <f>S10150*H10150</f>
        <v>0</v>
      </c>
      <c r="AR10150" s="25" t="s">
        <v>173</v>
      </c>
      <c r="AT10150" s="25" t="s">
        <v>168</v>
      </c>
      <c r="AU10150" s="25" t="s">
        <v>84</v>
      </c>
      <c r="AY10150" s="25" t="s">
        <v>163</v>
      </c>
      <c r="BE10150" s="204">
        <f>IF(N10150="základní",J10150,0)</f>
        <v>0</v>
      </c>
      <c r="BF10150" s="204">
        <f>IF(N10150="snížená",J10150,0)</f>
        <v>0</v>
      </c>
      <c r="BG10150" s="204">
        <f>IF(N10150="zákl. přenesená",J10150,0)</f>
        <v>0</v>
      </c>
      <c r="BH10150" s="204">
        <f>IF(N10150="sníž. přenesená",J10150,0)</f>
        <v>0</v>
      </c>
      <c r="BI10150" s="204">
        <f>IF(N10150="nulová",J10150,0)</f>
        <v>0</v>
      </c>
      <c r="BJ10150" s="25" t="s">
        <v>98</v>
      </c>
      <c r="BK10150" s="204">
        <f>ROUND(I10150*H10150,2)</f>
        <v>0</v>
      </c>
      <c r="BL10150" s="25" t="s">
        <v>173</v>
      </c>
      <c r="BM10150" s="25" t="s">
        <v>8548</v>
      </c>
    </row>
    <row r="10151" spans="2:65" s="1" customFormat="1" ht="13.5">
      <c r="B10151" s="42"/>
      <c r="C10151" s="64"/>
      <c r="D10151" s="205" t="s">
        <v>175</v>
      </c>
      <c r="E10151" s="64"/>
      <c r="F10151" s="206" t="s">
        <v>1256</v>
      </c>
      <c r="G10151" s="64"/>
      <c r="H10151" s="64"/>
      <c r="I10151" s="164"/>
      <c r="J10151" s="64"/>
      <c r="K10151" s="64"/>
      <c r="L10151" s="62"/>
      <c r="M10151" s="207"/>
      <c r="N10151" s="43"/>
      <c r="O10151" s="43"/>
      <c r="P10151" s="43"/>
      <c r="Q10151" s="43"/>
      <c r="R10151" s="43"/>
      <c r="S10151" s="43"/>
      <c r="T10151" s="79"/>
      <c r="AT10151" s="25" t="s">
        <v>175</v>
      </c>
      <c r="AU10151" s="25" t="s">
        <v>84</v>
      </c>
    </row>
    <row r="10152" spans="2:65" s="1" customFormat="1" ht="16.5" customHeight="1">
      <c r="B10152" s="42"/>
      <c r="C10152" s="193" t="s">
        <v>8549</v>
      </c>
      <c r="D10152" s="193" t="s">
        <v>168</v>
      </c>
      <c r="E10152" s="194" t="s">
        <v>1257</v>
      </c>
      <c r="F10152" s="195" t="s">
        <v>1258</v>
      </c>
      <c r="G10152" s="196" t="s">
        <v>1259</v>
      </c>
      <c r="H10152" s="197">
        <v>12</v>
      </c>
      <c r="I10152" s="198"/>
      <c r="J10152" s="199">
        <f>ROUND(I10152*H10152,2)</f>
        <v>0</v>
      </c>
      <c r="K10152" s="195" t="s">
        <v>21</v>
      </c>
      <c r="L10152" s="62"/>
      <c r="M10152" s="200" t="s">
        <v>21</v>
      </c>
      <c r="N10152" s="201" t="s">
        <v>48</v>
      </c>
      <c r="O10152" s="43"/>
      <c r="P10152" s="202">
        <f>O10152*H10152</f>
        <v>0</v>
      </c>
      <c r="Q10152" s="202">
        <v>0</v>
      </c>
      <c r="R10152" s="202">
        <f>Q10152*H10152</f>
        <v>0</v>
      </c>
      <c r="S10152" s="202">
        <v>0</v>
      </c>
      <c r="T10152" s="203">
        <f>S10152*H10152</f>
        <v>0</v>
      </c>
      <c r="AR10152" s="25" t="s">
        <v>173</v>
      </c>
      <c r="AT10152" s="25" t="s">
        <v>168</v>
      </c>
      <c r="AU10152" s="25" t="s">
        <v>84</v>
      </c>
      <c r="AY10152" s="25" t="s">
        <v>163</v>
      </c>
      <c r="BE10152" s="204">
        <f>IF(N10152="základní",J10152,0)</f>
        <v>0</v>
      </c>
      <c r="BF10152" s="204">
        <f>IF(N10152="snížená",J10152,0)</f>
        <v>0</v>
      </c>
      <c r="BG10152" s="204">
        <f>IF(N10152="zákl. přenesená",J10152,0)</f>
        <v>0</v>
      </c>
      <c r="BH10152" s="204">
        <f>IF(N10152="sníž. přenesená",J10152,0)</f>
        <v>0</v>
      </c>
      <c r="BI10152" s="204">
        <f>IF(N10152="nulová",J10152,0)</f>
        <v>0</v>
      </c>
      <c r="BJ10152" s="25" t="s">
        <v>98</v>
      </c>
      <c r="BK10152" s="204">
        <f>ROUND(I10152*H10152,2)</f>
        <v>0</v>
      </c>
      <c r="BL10152" s="25" t="s">
        <v>173</v>
      </c>
      <c r="BM10152" s="25" t="s">
        <v>8550</v>
      </c>
    </row>
    <row r="10153" spans="2:65" s="1" customFormat="1" ht="13.5">
      <c r="B10153" s="42"/>
      <c r="C10153" s="64"/>
      <c r="D10153" s="205" t="s">
        <v>175</v>
      </c>
      <c r="E10153" s="64"/>
      <c r="F10153" s="206" t="s">
        <v>1258</v>
      </c>
      <c r="G10153" s="64"/>
      <c r="H10153" s="64"/>
      <c r="I10153" s="164"/>
      <c r="J10153" s="64"/>
      <c r="K10153" s="64"/>
      <c r="L10153" s="62"/>
      <c r="M10153" s="207"/>
      <c r="N10153" s="43"/>
      <c r="O10153" s="43"/>
      <c r="P10153" s="43"/>
      <c r="Q10153" s="43"/>
      <c r="R10153" s="43"/>
      <c r="S10153" s="43"/>
      <c r="T10153" s="79"/>
      <c r="AT10153" s="25" t="s">
        <v>175</v>
      </c>
      <c r="AU10153" s="25" t="s">
        <v>84</v>
      </c>
    </row>
    <row r="10154" spans="2:65" s="1" customFormat="1" ht="16.5" customHeight="1">
      <c r="B10154" s="42"/>
      <c r="C10154" s="193" t="s">
        <v>4857</v>
      </c>
      <c r="D10154" s="193" t="s">
        <v>168</v>
      </c>
      <c r="E10154" s="194" t="s">
        <v>1260</v>
      </c>
      <c r="F10154" s="195" t="s">
        <v>1261</v>
      </c>
      <c r="G10154" s="196" t="s">
        <v>288</v>
      </c>
      <c r="H10154" s="197">
        <v>198</v>
      </c>
      <c r="I10154" s="198"/>
      <c r="J10154" s="199">
        <f>ROUND(I10154*H10154,2)</f>
        <v>0</v>
      </c>
      <c r="K10154" s="195" t="s">
        <v>21</v>
      </c>
      <c r="L10154" s="62"/>
      <c r="M10154" s="200" t="s">
        <v>21</v>
      </c>
      <c r="N10154" s="201" t="s">
        <v>48</v>
      </c>
      <c r="O10154" s="43"/>
      <c r="P10154" s="202">
        <f>O10154*H10154</f>
        <v>0</v>
      </c>
      <c r="Q10154" s="202">
        <v>0</v>
      </c>
      <c r="R10154" s="202">
        <f>Q10154*H10154</f>
        <v>0</v>
      </c>
      <c r="S10154" s="202">
        <v>0</v>
      </c>
      <c r="T10154" s="203">
        <f>S10154*H10154</f>
        <v>0</v>
      </c>
      <c r="AR10154" s="25" t="s">
        <v>173</v>
      </c>
      <c r="AT10154" s="25" t="s">
        <v>168</v>
      </c>
      <c r="AU10154" s="25" t="s">
        <v>84</v>
      </c>
      <c r="AY10154" s="25" t="s">
        <v>163</v>
      </c>
      <c r="BE10154" s="204">
        <f>IF(N10154="základní",J10154,0)</f>
        <v>0</v>
      </c>
      <c r="BF10154" s="204">
        <f>IF(N10154="snížená",J10154,0)</f>
        <v>0</v>
      </c>
      <c r="BG10154" s="204">
        <f>IF(N10154="zákl. přenesená",J10154,0)</f>
        <v>0</v>
      </c>
      <c r="BH10154" s="204">
        <f>IF(N10154="sníž. přenesená",J10154,0)</f>
        <v>0</v>
      </c>
      <c r="BI10154" s="204">
        <f>IF(N10154="nulová",J10154,0)</f>
        <v>0</v>
      </c>
      <c r="BJ10154" s="25" t="s">
        <v>98</v>
      </c>
      <c r="BK10154" s="204">
        <f>ROUND(I10154*H10154,2)</f>
        <v>0</v>
      </c>
      <c r="BL10154" s="25" t="s">
        <v>173</v>
      </c>
      <c r="BM10154" s="25" t="s">
        <v>8551</v>
      </c>
    </row>
    <row r="10155" spans="2:65" s="1" customFormat="1" ht="13.5">
      <c r="B10155" s="42"/>
      <c r="C10155" s="64"/>
      <c r="D10155" s="205" t="s">
        <v>175</v>
      </c>
      <c r="E10155" s="64"/>
      <c r="F10155" s="206" t="s">
        <v>1261</v>
      </c>
      <c r="G10155" s="64"/>
      <c r="H10155" s="64"/>
      <c r="I10155" s="164"/>
      <c r="J10155" s="64"/>
      <c r="K10155" s="64"/>
      <c r="L10155" s="62"/>
      <c r="M10155" s="207"/>
      <c r="N10155" s="43"/>
      <c r="O10155" s="43"/>
      <c r="P10155" s="43"/>
      <c r="Q10155" s="43"/>
      <c r="R10155" s="43"/>
      <c r="S10155" s="43"/>
      <c r="T10155" s="79"/>
      <c r="AT10155" s="25" t="s">
        <v>175</v>
      </c>
      <c r="AU10155" s="25" t="s">
        <v>84</v>
      </c>
    </row>
    <row r="10156" spans="2:65" s="1" customFormat="1" ht="16.5" customHeight="1">
      <c r="B10156" s="42"/>
      <c r="C10156" s="193" t="s">
        <v>8552</v>
      </c>
      <c r="D10156" s="193" t="s">
        <v>168</v>
      </c>
      <c r="E10156" s="194" t="s">
        <v>1262</v>
      </c>
      <c r="F10156" s="195" t="s">
        <v>1263</v>
      </c>
      <c r="G10156" s="196" t="s">
        <v>184</v>
      </c>
      <c r="H10156" s="197">
        <v>12</v>
      </c>
      <c r="I10156" s="198"/>
      <c r="J10156" s="199">
        <f>ROUND(I10156*H10156,2)</f>
        <v>0</v>
      </c>
      <c r="K10156" s="195" t="s">
        <v>21</v>
      </c>
      <c r="L10156" s="62"/>
      <c r="M10156" s="200" t="s">
        <v>21</v>
      </c>
      <c r="N10156" s="201" t="s">
        <v>48</v>
      </c>
      <c r="O10156" s="43"/>
      <c r="P10156" s="202">
        <f>O10156*H10156</f>
        <v>0</v>
      </c>
      <c r="Q10156" s="202">
        <v>0</v>
      </c>
      <c r="R10156" s="202">
        <f>Q10156*H10156</f>
        <v>0</v>
      </c>
      <c r="S10156" s="202">
        <v>0</v>
      </c>
      <c r="T10156" s="203">
        <f>S10156*H10156</f>
        <v>0</v>
      </c>
      <c r="AR10156" s="25" t="s">
        <v>173</v>
      </c>
      <c r="AT10156" s="25" t="s">
        <v>168</v>
      </c>
      <c r="AU10156" s="25" t="s">
        <v>84</v>
      </c>
      <c r="AY10156" s="25" t="s">
        <v>163</v>
      </c>
      <c r="BE10156" s="204">
        <f>IF(N10156="základní",J10156,0)</f>
        <v>0</v>
      </c>
      <c r="BF10156" s="204">
        <f>IF(N10156="snížená",J10156,0)</f>
        <v>0</v>
      </c>
      <c r="BG10156" s="204">
        <f>IF(N10156="zákl. přenesená",J10156,0)</f>
        <v>0</v>
      </c>
      <c r="BH10156" s="204">
        <f>IF(N10156="sníž. přenesená",J10156,0)</f>
        <v>0</v>
      </c>
      <c r="BI10156" s="204">
        <f>IF(N10156="nulová",J10156,0)</f>
        <v>0</v>
      </c>
      <c r="BJ10156" s="25" t="s">
        <v>98</v>
      </c>
      <c r="BK10156" s="204">
        <f>ROUND(I10156*H10156,2)</f>
        <v>0</v>
      </c>
      <c r="BL10156" s="25" t="s">
        <v>173</v>
      </c>
      <c r="BM10156" s="25" t="s">
        <v>8553</v>
      </c>
    </row>
    <row r="10157" spans="2:65" s="1" customFormat="1" ht="13.5">
      <c r="B10157" s="42"/>
      <c r="C10157" s="64"/>
      <c r="D10157" s="205" t="s">
        <v>175</v>
      </c>
      <c r="E10157" s="64"/>
      <c r="F10157" s="206" t="s">
        <v>1263</v>
      </c>
      <c r="G10157" s="64"/>
      <c r="H10157" s="64"/>
      <c r="I10157" s="164"/>
      <c r="J10157" s="64"/>
      <c r="K10157" s="64"/>
      <c r="L10157" s="62"/>
      <c r="M10157" s="207"/>
      <c r="N10157" s="43"/>
      <c r="O10157" s="43"/>
      <c r="P10157" s="43"/>
      <c r="Q10157" s="43"/>
      <c r="R10157" s="43"/>
      <c r="S10157" s="43"/>
      <c r="T10157" s="79"/>
      <c r="AT10157" s="25" t="s">
        <v>175</v>
      </c>
      <c r="AU10157" s="25" t="s">
        <v>84</v>
      </c>
    </row>
    <row r="10158" spans="2:65" s="1" customFormat="1" ht="16.5" customHeight="1">
      <c r="B10158" s="42"/>
      <c r="C10158" s="193" t="s">
        <v>4858</v>
      </c>
      <c r="D10158" s="193" t="s">
        <v>168</v>
      </c>
      <c r="E10158" s="194" t="s">
        <v>1264</v>
      </c>
      <c r="F10158" s="195" t="s">
        <v>1265</v>
      </c>
      <c r="G10158" s="196" t="s">
        <v>288</v>
      </c>
      <c r="H10158" s="197">
        <v>23</v>
      </c>
      <c r="I10158" s="198"/>
      <c r="J10158" s="199">
        <f>ROUND(I10158*H10158,2)</f>
        <v>0</v>
      </c>
      <c r="K10158" s="195" t="s">
        <v>21</v>
      </c>
      <c r="L10158" s="62"/>
      <c r="M10158" s="200" t="s">
        <v>21</v>
      </c>
      <c r="N10158" s="201" t="s">
        <v>48</v>
      </c>
      <c r="O10158" s="43"/>
      <c r="P10158" s="202">
        <f>O10158*H10158</f>
        <v>0</v>
      </c>
      <c r="Q10158" s="202">
        <v>0</v>
      </c>
      <c r="R10158" s="202">
        <f>Q10158*H10158</f>
        <v>0</v>
      </c>
      <c r="S10158" s="202">
        <v>0</v>
      </c>
      <c r="T10158" s="203">
        <f>S10158*H10158</f>
        <v>0</v>
      </c>
      <c r="AR10158" s="25" t="s">
        <v>173</v>
      </c>
      <c r="AT10158" s="25" t="s">
        <v>168</v>
      </c>
      <c r="AU10158" s="25" t="s">
        <v>84</v>
      </c>
      <c r="AY10158" s="25" t="s">
        <v>163</v>
      </c>
      <c r="BE10158" s="204">
        <f>IF(N10158="základní",J10158,0)</f>
        <v>0</v>
      </c>
      <c r="BF10158" s="204">
        <f>IF(N10158="snížená",J10158,0)</f>
        <v>0</v>
      </c>
      <c r="BG10158" s="204">
        <f>IF(N10158="zákl. přenesená",J10158,0)</f>
        <v>0</v>
      </c>
      <c r="BH10158" s="204">
        <f>IF(N10158="sníž. přenesená",J10158,0)</f>
        <v>0</v>
      </c>
      <c r="BI10158" s="204">
        <f>IF(N10158="nulová",J10158,0)</f>
        <v>0</v>
      </c>
      <c r="BJ10158" s="25" t="s">
        <v>98</v>
      </c>
      <c r="BK10158" s="204">
        <f>ROUND(I10158*H10158,2)</f>
        <v>0</v>
      </c>
      <c r="BL10158" s="25" t="s">
        <v>173</v>
      </c>
      <c r="BM10158" s="25" t="s">
        <v>8554</v>
      </c>
    </row>
    <row r="10159" spans="2:65" s="1" customFormat="1" ht="13.5">
      <c r="B10159" s="42"/>
      <c r="C10159" s="64"/>
      <c r="D10159" s="205" t="s">
        <v>175</v>
      </c>
      <c r="E10159" s="64"/>
      <c r="F10159" s="206" t="s">
        <v>1265</v>
      </c>
      <c r="G10159" s="64"/>
      <c r="H10159" s="64"/>
      <c r="I10159" s="164"/>
      <c r="J10159" s="64"/>
      <c r="K10159" s="64"/>
      <c r="L10159" s="62"/>
      <c r="M10159" s="207"/>
      <c r="N10159" s="43"/>
      <c r="O10159" s="43"/>
      <c r="P10159" s="43"/>
      <c r="Q10159" s="43"/>
      <c r="R10159" s="43"/>
      <c r="S10159" s="43"/>
      <c r="T10159" s="79"/>
      <c r="AT10159" s="25" t="s">
        <v>175</v>
      </c>
      <c r="AU10159" s="25" t="s">
        <v>84</v>
      </c>
    </row>
    <row r="10160" spans="2:65" s="1" customFormat="1" ht="16.5" customHeight="1">
      <c r="B10160" s="42"/>
      <c r="C10160" s="193" t="s">
        <v>8555</v>
      </c>
      <c r="D10160" s="193" t="s">
        <v>168</v>
      </c>
      <c r="E10160" s="194" t="s">
        <v>1266</v>
      </c>
      <c r="F10160" s="195" t="s">
        <v>1267</v>
      </c>
      <c r="G10160" s="196" t="s">
        <v>288</v>
      </c>
      <c r="H10160" s="197">
        <v>21</v>
      </c>
      <c r="I10160" s="198"/>
      <c r="J10160" s="199">
        <f>ROUND(I10160*H10160,2)</f>
        <v>0</v>
      </c>
      <c r="K10160" s="195" t="s">
        <v>21</v>
      </c>
      <c r="L10160" s="62"/>
      <c r="M10160" s="200" t="s">
        <v>21</v>
      </c>
      <c r="N10160" s="201" t="s">
        <v>48</v>
      </c>
      <c r="O10160" s="43"/>
      <c r="P10160" s="202">
        <f>O10160*H10160</f>
        <v>0</v>
      </c>
      <c r="Q10160" s="202">
        <v>0</v>
      </c>
      <c r="R10160" s="202">
        <f>Q10160*H10160</f>
        <v>0</v>
      </c>
      <c r="S10160" s="202">
        <v>0</v>
      </c>
      <c r="T10160" s="203">
        <f>S10160*H10160</f>
        <v>0</v>
      </c>
      <c r="AR10160" s="25" t="s">
        <v>173</v>
      </c>
      <c r="AT10160" s="25" t="s">
        <v>168</v>
      </c>
      <c r="AU10160" s="25" t="s">
        <v>84</v>
      </c>
      <c r="AY10160" s="25" t="s">
        <v>163</v>
      </c>
      <c r="BE10160" s="204">
        <f>IF(N10160="základní",J10160,0)</f>
        <v>0</v>
      </c>
      <c r="BF10160" s="204">
        <f>IF(N10160="snížená",J10160,0)</f>
        <v>0</v>
      </c>
      <c r="BG10160" s="204">
        <f>IF(N10160="zákl. přenesená",J10160,0)</f>
        <v>0</v>
      </c>
      <c r="BH10160" s="204">
        <f>IF(N10160="sníž. přenesená",J10160,0)</f>
        <v>0</v>
      </c>
      <c r="BI10160" s="204">
        <f>IF(N10160="nulová",J10160,0)</f>
        <v>0</v>
      </c>
      <c r="BJ10160" s="25" t="s">
        <v>98</v>
      </c>
      <c r="BK10160" s="204">
        <f>ROUND(I10160*H10160,2)</f>
        <v>0</v>
      </c>
      <c r="BL10160" s="25" t="s">
        <v>173</v>
      </c>
      <c r="BM10160" s="25" t="s">
        <v>8556</v>
      </c>
    </row>
    <row r="10161" spans="2:65" s="1" customFormat="1" ht="13.5">
      <c r="B10161" s="42"/>
      <c r="C10161" s="64"/>
      <c r="D10161" s="205" t="s">
        <v>175</v>
      </c>
      <c r="E10161" s="64"/>
      <c r="F10161" s="206" t="s">
        <v>1267</v>
      </c>
      <c r="G10161" s="64"/>
      <c r="H10161" s="64"/>
      <c r="I10161" s="164"/>
      <c r="J10161" s="64"/>
      <c r="K10161" s="64"/>
      <c r="L10161" s="62"/>
      <c r="M10161" s="207"/>
      <c r="N10161" s="43"/>
      <c r="O10161" s="43"/>
      <c r="P10161" s="43"/>
      <c r="Q10161" s="43"/>
      <c r="R10161" s="43"/>
      <c r="S10161" s="43"/>
      <c r="T10161" s="79"/>
      <c r="AT10161" s="25" t="s">
        <v>175</v>
      </c>
      <c r="AU10161" s="25" t="s">
        <v>84</v>
      </c>
    </row>
    <row r="10162" spans="2:65" s="1" customFormat="1" ht="16.5" customHeight="1">
      <c r="B10162" s="42"/>
      <c r="C10162" s="193" t="s">
        <v>4860</v>
      </c>
      <c r="D10162" s="193" t="s">
        <v>168</v>
      </c>
      <c r="E10162" s="194" t="s">
        <v>1268</v>
      </c>
      <c r="F10162" s="195" t="s">
        <v>1269</v>
      </c>
      <c r="G10162" s="196" t="s">
        <v>288</v>
      </c>
      <c r="H10162" s="197">
        <v>15</v>
      </c>
      <c r="I10162" s="198"/>
      <c r="J10162" s="199">
        <f>ROUND(I10162*H10162,2)</f>
        <v>0</v>
      </c>
      <c r="K10162" s="195" t="s">
        <v>21</v>
      </c>
      <c r="L10162" s="62"/>
      <c r="M10162" s="200" t="s">
        <v>21</v>
      </c>
      <c r="N10162" s="201" t="s">
        <v>48</v>
      </c>
      <c r="O10162" s="43"/>
      <c r="P10162" s="202">
        <f>O10162*H10162</f>
        <v>0</v>
      </c>
      <c r="Q10162" s="202">
        <v>0</v>
      </c>
      <c r="R10162" s="202">
        <f>Q10162*H10162</f>
        <v>0</v>
      </c>
      <c r="S10162" s="202">
        <v>0</v>
      </c>
      <c r="T10162" s="203">
        <f>S10162*H10162</f>
        <v>0</v>
      </c>
      <c r="AR10162" s="25" t="s">
        <v>173</v>
      </c>
      <c r="AT10162" s="25" t="s">
        <v>168</v>
      </c>
      <c r="AU10162" s="25" t="s">
        <v>84</v>
      </c>
      <c r="AY10162" s="25" t="s">
        <v>163</v>
      </c>
      <c r="BE10162" s="204">
        <f>IF(N10162="základní",J10162,0)</f>
        <v>0</v>
      </c>
      <c r="BF10162" s="204">
        <f>IF(N10162="snížená",J10162,0)</f>
        <v>0</v>
      </c>
      <c r="BG10162" s="204">
        <f>IF(N10162="zákl. přenesená",J10162,0)</f>
        <v>0</v>
      </c>
      <c r="BH10162" s="204">
        <f>IF(N10162="sníž. přenesená",J10162,0)</f>
        <v>0</v>
      </c>
      <c r="BI10162" s="204">
        <f>IF(N10162="nulová",J10162,0)</f>
        <v>0</v>
      </c>
      <c r="BJ10162" s="25" t="s">
        <v>98</v>
      </c>
      <c r="BK10162" s="204">
        <f>ROUND(I10162*H10162,2)</f>
        <v>0</v>
      </c>
      <c r="BL10162" s="25" t="s">
        <v>173</v>
      </c>
      <c r="BM10162" s="25" t="s">
        <v>8557</v>
      </c>
    </row>
    <row r="10163" spans="2:65" s="1" customFormat="1" ht="13.5">
      <c r="B10163" s="42"/>
      <c r="C10163" s="64"/>
      <c r="D10163" s="205" t="s">
        <v>175</v>
      </c>
      <c r="E10163" s="64"/>
      <c r="F10163" s="206" t="s">
        <v>1269</v>
      </c>
      <c r="G10163" s="64"/>
      <c r="H10163" s="64"/>
      <c r="I10163" s="164"/>
      <c r="J10163" s="64"/>
      <c r="K10163" s="64"/>
      <c r="L10163" s="62"/>
      <c r="M10163" s="207"/>
      <c r="N10163" s="43"/>
      <c r="O10163" s="43"/>
      <c r="P10163" s="43"/>
      <c r="Q10163" s="43"/>
      <c r="R10163" s="43"/>
      <c r="S10163" s="43"/>
      <c r="T10163" s="79"/>
      <c r="AT10163" s="25" t="s">
        <v>175</v>
      </c>
      <c r="AU10163" s="25" t="s">
        <v>84</v>
      </c>
    </row>
    <row r="10164" spans="2:65" s="1" customFormat="1" ht="16.5" customHeight="1">
      <c r="B10164" s="42"/>
      <c r="C10164" s="193" t="s">
        <v>8558</v>
      </c>
      <c r="D10164" s="193" t="s">
        <v>168</v>
      </c>
      <c r="E10164" s="194" t="s">
        <v>1270</v>
      </c>
      <c r="F10164" s="195" t="s">
        <v>1271</v>
      </c>
      <c r="G10164" s="196" t="s">
        <v>1272</v>
      </c>
      <c r="H10164" s="197">
        <v>12</v>
      </c>
      <c r="I10164" s="198"/>
      <c r="J10164" s="199">
        <f>ROUND(I10164*H10164,2)</f>
        <v>0</v>
      </c>
      <c r="K10164" s="195" t="s">
        <v>21</v>
      </c>
      <c r="L10164" s="62"/>
      <c r="M10164" s="200" t="s">
        <v>21</v>
      </c>
      <c r="N10164" s="201" t="s">
        <v>48</v>
      </c>
      <c r="O10164" s="43"/>
      <c r="P10164" s="202">
        <f>O10164*H10164</f>
        <v>0</v>
      </c>
      <c r="Q10164" s="202">
        <v>0</v>
      </c>
      <c r="R10164" s="202">
        <f>Q10164*H10164</f>
        <v>0</v>
      </c>
      <c r="S10164" s="202">
        <v>0</v>
      </c>
      <c r="T10164" s="203">
        <f>S10164*H10164</f>
        <v>0</v>
      </c>
      <c r="AR10164" s="25" t="s">
        <v>173</v>
      </c>
      <c r="AT10164" s="25" t="s">
        <v>168</v>
      </c>
      <c r="AU10164" s="25" t="s">
        <v>84</v>
      </c>
      <c r="AY10164" s="25" t="s">
        <v>163</v>
      </c>
      <c r="BE10164" s="204">
        <f>IF(N10164="základní",J10164,0)</f>
        <v>0</v>
      </c>
      <c r="BF10164" s="204">
        <f>IF(N10164="snížená",J10164,0)</f>
        <v>0</v>
      </c>
      <c r="BG10164" s="204">
        <f>IF(N10164="zákl. přenesená",J10164,0)</f>
        <v>0</v>
      </c>
      <c r="BH10164" s="204">
        <f>IF(N10164="sníž. přenesená",J10164,0)</f>
        <v>0</v>
      </c>
      <c r="BI10164" s="204">
        <f>IF(N10164="nulová",J10164,0)</f>
        <v>0</v>
      </c>
      <c r="BJ10164" s="25" t="s">
        <v>98</v>
      </c>
      <c r="BK10164" s="204">
        <f>ROUND(I10164*H10164,2)</f>
        <v>0</v>
      </c>
      <c r="BL10164" s="25" t="s">
        <v>173</v>
      </c>
      <c r="BM10164" s="25" t="s">
        <v>8559</v>
      </c>
    </row>
    <row r="10165" spans="2:65" s="1" customFormat="1" ht="13.5">
      <c r="B10165" s="42"/>
      <c r="C10165" s="64"/>
      <c r="D10165" s="205" t="s">
        <v>175</v>
      </c>
      <c r="E10165" s="64"/>
      <c r="F10165" s="206" t="s">
        <v>1271</v>
      </c>
      <c r="G10165" s="64"/>
      <c r="H10165" s="64"/>
      <c r="I10165" s="164"/>
      <c r="J10165" s="64"/>
      <c r="K10165" s="64"/>
      <c r="L10165" s="62"/>
      <c r="M10165" s="207"/>
      <c r="N10165" s="43"/>
      <c r="O10165" s="43"/>
      <c r="P10165" s="43"/>
      <c r="Q10165" s="43"/>
      <c r="R10165" s="43"/>
      <c r="S10165" s="43"/>
      <c r="T10165" s="79"/>
      <c r="AT10165" s="25" t="s">
        <v>175</v>
      </c>
      <c r="AU10165" s="25" t="s">
        <v>84</v>
      </c>
    </row>
    <row r="10166" spans="2:65" s="1" customFormat="1" ht="25.5" customHeight="1">
      <c r="B10166" s="42"/>
      <c r="C10166" s="193" t="s">
        <v>4861</v>
      </c>
      <c r="D10166" s="193" t="s">
        <v>168</v>
      </c>
      <c r="E10166" s="194" t="s">
        <v>1273</v>
      </c>
      <c r="F10166" s="195" t="s">
        <v>1274</v>
      </c>
      <c r="G10166" s="196" t="s">
        <v>1275</v>
      </c>
      <c r="H10166" s="197">
        <v>15</v>
      </c>
      <c r="I10166" s="198"/>
      <c r="J10166" s="199">
        <f>ROUND(I10166*H10166,2)</f>
        <v>0</v>
      </c>
      <c r="K10166" s="195" t="s">
        <v>21</v>
      </c>
      <c r="L10166" s="62"/>
      <c r="M10166" s="200" t="s">
        <v>21</v>
      </c>
      <c r="N10166" s="201" t="s">
        <v>48</v>
      </c>
      <c r="O10166" s="43"/>
      <c r="P10166" s="202">
        <f>O10166*H10166</f>
        <v>0</v>
      </c>
      <c r="Q10166" s="202">
        <v>0</v>
      </c>
      <c r="R10166" s="202">
        <f>Q10166*H10166</f>
        <v>0</v>
      </c>
      <c r="S10166" s="202">
        <v>0</v>
      </c>
      <c r="T10166" s="203">
        <f>S10166*H10166</f>
        <v>0</v>
      </c>
      <c r="AR10166" s="25" t="s">
        <v>173</v>
      </c>
      <c r="AT10166" s="25" t="s">
        <v>168</v>
      </c>
      <c r="AU10166" s="25" t="s">
        <v>84</v>
      </c>
      <c r="AY10166" s="25" t="s">
        <v>163</v>
      </c>
      <c r="BE10166" s="204">
        <f>IF(N10166="základní",J10166,0)</f>
        <v>0</v>
      </c>
      <c r="BF10166" s="204">
        <f>IF(N10166="snížená",J10166,0)</f>
        <v>0</v>
      </c>
      <c r="BG10166" s="204">
        <f>IF(N10166="zákl. přenesená",J10166,0)</f>
        <v>0</v>
      </c>
      <c r="BH10166" s="204">
        <f>IF(N10166="sníž. přenesená",J10166,0)</f>
        <v>0</v>
      </c>
      <c r="BI10166" s="204">
        <f>IF(N10166="nulová",J10166,0)</f>
        <v>0</v>
      </c>
      <c r="BJ10166" s="25" t="s">
        <v>98</v>
      </c>
      <c r="BK10166" s="204">
        <f>ROUND(I10166*H10166,2)</f>
        <v>0</v>
      </c>
      <c r="BL10166" s="25" t="s">
        <v>173</v>
      </c>
      <c r="BM10166" s="25" t="s">
        <v>8560</v>
      </c>
    </row>
    <row r="10167" spans="2:65" s="1" customFormat="1" ht="13.5">
      <c r="B10167" s="42"/>
      <c r="C10167" s="64"/>
      <c r="D10167" s="205" t="s">
        <v>175</v>
      </c>
      <c r="E10167" s="64"/>
      <c r="F10167" s="206" t="s">
        <v>1274</v>
      </c>
      <c r="G10167" s="64"/>
      <c r="H10167" s="64"/>
      <c r="I10167" s="164"/>
      <c r="J10167" s="64"/>
      <c r="K10167" s="64"/>
      <c r="L10167" s="62"/>
      <c r="M10167" s="207"/>
      <c r="N10167" s="43"/>
      <c r="O10167" s="43"/>
      <c r="P10167" s="43"/>
      <c r="Q10167" s="43"/>
      <c r="R10167" s="43"/>
      <c r="S10167" s="43"/>
      <c r="T10167" s="79"/>
      <c r="AT10167" s="25" t="s">
        <v>175</v>
      </c>
      <c r="AU10167" s="25" t="s">
        <v>84</v>
      </c>
    </row>
    <row r="10168" spans="2:65" s="1" customFormat="1" ht="25.5" customHeight="1">
      <c r="B10168" s="42"/>
      <c r="C10168" s="193" t="s">
        <v>8561</v>
      </c>
      <c r="D10168" s="193" t="s">
        <v>168</v>
      </c>
      <c r="E10168" s="194" t="s">
        <v>1276</v>
      </c>
      <c r="F10168" s="195" t="s">
        <v>1277</v>
      </c>
      <c r="G10168" s="196" t="s">
        <v>1254</v>
      </c>
      <c r="H10168" s="197">
        <v>32</v>
      </c>
      <c r="I10168" s="198"/>
      <c r="J10168" s="199">
        <f>ROUND(I10168*H10168,2)</f>
        <v>0</v>
      </c>
      <c r="K10168" s="195" t="s">
        <v>21</v>
      </c>
      <c r="L10168" s="62"/>
      <c r="M10168" s="200" t="s">
        <v>21</v>
      </c>
      <c r="N10168" s="201" t="s">
        <v>48</v>
      </c>
      <c r="O10168" s="43"/>
      <c r="P10168" s="202">
        <f>O10168*H10168</f>
        <v>0</v>
      </c>
      <c r="Q10168" s="202">
        <v>0</v>
      </c>
      <c r="R10168" s="202">
        <f>Q10168*H10168</f>
        <v>0</v>
      </c>
      <c r="S10168" s="202">
        <v>0</v>
      </c>
      <c r="T10168" s="203">
        <f>S10168*H10168</f>
        <v>0</v>
      </c>
      <c r="AR10168" s="25" t="s">
        <v>173</v>
      </c>
      <c r="AT10168" s="25" t="s">
        <v>168</v>
      </c>
      <c r="AU10168" s="25" t="s">
        <v>84</v>
      </c>
      <c r="AY10168" s="25" t="s">
        <v>163</v>
      </c>
      <c r="BE10168" s="204">
        <f>IF(N10168="základní",J10168,0)</f>
        <v>0</v>
      </c>
      <c r="BF10168" s="204">
        <f>IF(N10168="snížená",J10168,0)</f>
        <v>0</v>
      </c>
      <c r="BG10168" s="204">
        <f>IF(N10168="zákl. přenesená",J10168,0)</f>
        <v>0</v>
      </c>
      <c r="BH10168" s="204">
        <f>IF(N10168="sníž. přenesená",J10168,0)</f>
        <v>0</v>
      </c>
      <c r="BI10168" s="204">
        <f>IF(N10168="nulová",J10168,0)</f>
        <v>0</v>
      </c>
      <c r="BJ10168" s="25" t="s">
        <v>98</v>
      </c>
      <c r="BK10168" s="204">
        <f>ROUND(I10168*H10168,2)</f>
        <v>0</v>
      </c>
      <c r="BL10168" s="25" t="s">
        <v>173</v>
      </c>
      <c r="BM10168" s="25" t="s">
        <v>8562</v>
      </c>
    </row>
    <row r="10169" spans="2:65" s="1" customFormat="1" ht="27">
      <c r="B10169" s="42"/>
      <c r="C10169" s="64"/>
      <c r="D10169" s="205" t="s">
        <v>175</v>
      </c>
      <c r="E10169" s="64"/>
      <c r="F10169" s="206" t="s">
        <v>1277</v>
      </c>
      <c r="G10169" s="64"/>
      <c r="H10169" s="64"/>
      <c r="I10169" s="164"/>
      <c r="J10169" s="64"/>
      <c r="K10169" s="64"/>
      <c r="L10169" s="62"/>
      <c r="M10169" s="207"/>
      <c r="N10169" s="43"/>
      <c r="O10169" s="43"/>
      <c r="P10169" s="43"/>
      <c r="Q10169" s="43"/>
      <c r="R10169" s="43"/>
      <c r="S10169" s="43"/>
      <c r="T10169" s="79"/>
      <c r="AT10169" s="25" t="s">
        <v>175</v>
      </c>
      <c r="AU10169" s="25" t="s">
        <v>84</v>
      </c>
    </row>
    <row r="10170" spans="2:65" s="1" customFormat="1" ht="16.5" customHeight="1">
      <c r="B10170" s="42"/>
      <c r="C10170" s="193" t="s">
        <v>4863</v>
      </c>
      <c r="D10170" s="193" t="s">
        <v>168</v>
      </c>
      <c r="E10170" s="194" t="s">
        <v>1278</v>
      </c>
      <c r="F10170" s="195" t="s">
        <v>1279</v>
      </c>
      <c r="G10170" s="196" t="s">
        <v>184</v>
      </c>
      <c r="H10170" s="197">
        <v>13</v>
      </c>
      <c r="I10170" s="198"/>
      <c r="J10170" s="199">
        <f>ROUND(I10170*H10170,2)</f>
        <v>0</v>
      </c>
      <c r="K10170" s="195" t="s">
        <v>21</v>
      </c>
      <c r="L10170" s="62"/>
      <c r="M10170" s="200" t="s">
        <v>21</v>
      </c>
      <c r="N10170" s="201" t="s">
        <v>48</v>
      </c>
      <c r="O10170" s="43"/>
      <c r="P10170" s="202">
        <f>O10170*H10170</f>
        <v>0</v>
      </c>
      <c r="Q10170" s="202">
        <v>0</v>
      </c>
      <c r="R10170" s="202">
        <f>Q10170*H10170</f>
        <v>0</v>
      </c>
      <c r="S10170" s="202">
        <v>0</v>
      </c>
      <c r="T10170" s="203">
        <f>S10170*H10170</f>
        <v>0</v>
      </c>
      <c r="AR10170" s="25" t="s">
        <v>173</v>
      </c>
      <c r="AT10170" s="25" t="s">
        <v>168</v>
      </c>
      <c r="AU10170" s="25" t="s">
        <v>84</v>
      </c>
      <c r="AY10170" s="25" t="s">
        <v>163</v>
      </c>
      <c r="BE10170" s="204">
        <f>IF(N10170="základní",J10170,0)</f>
        <v>0</v>
      </c>
      <c r="BF10170" s="204">
        <f>IF(N10170="snížená",J10170,0)</f>
        <v>0</v>
      </c>
      <c r="BG10170" s="204">
        <f>IF(N10170="zákl. přenesená",J10170,0)</f>
        <v>0</v>
      </c>
      <c r="BH10170" s="204">
        <f>IF(N10170="sníž. přenesená",J10170,0)</f>
        <v>0</v>
      </c>
      <c r="BI10170" s="204">
        <f>IF(N10170="nulová",J10170,0)</f>
        <v>0</v>
      </c>
      <c r="BJ10170" s="25" t="s">
        <v>98</v>
      </c>
      <c r="BK10170" s="204">
        <f>ROUND(I10170*H10170,2)</f>
        <v>0</v>
      </c>
      <c r="BL10170" s="25" t="s">
        <v>173</v>
      </c>
      <c r="BM10170" s="25" t="s">
        <v>8563</v>
      </c>
    </row>
    <row r="10171" spans="2:65" s="1" customFormat="1" ht="13.5">
      <c r="B10171" s="42"/>
      <c r="C10171" s="64"/>
      <c r="D10171" s="205" t="s">
        <v>175</v>
      </c>
      <c r="E10171" s="64"/>
      <c r="F10171" s="206" t="s">
        <v>1279</v>
      </c>
      <c r="G10171" s="64"/>
      <c r="H10171" s="64"/>
      <c r="I10171" s="164"/>
      <c r="J10171" s="64"/>
      <c r="K10171" s="64"/>
      <c r="L10171" s="62"/>
      <c r="M10171" s="207"/>
      <c r="N10171" s="43"/>
      <c r="O10171" s="43"/>
      <c r="P10171" s="43"/>
      <c r="Q10171" s="43"/>
      <c r="R10171" s="43"/>
      <c r="S10171" s="43"/>
      <c r="T10171" s="79"/>
      <c r="AT10171" s="25" t="s">
        <v>175</v>
      </c>
      <c r="AU10171" s="25" t="s">
        <v>84</v>
      </c>
    </row>
    <row r="10172" spans="2:65" s="1" customFormat="1" ht="16.5" customHeight="1">
      <c r="B10172" s="42"/>
      <c r="C10172" s="193" t="s">
        <v>8564</v>
      </c>
      <c r="D10172" s="193" t="s">
        <v>168</v>
      </c>
      <c r="E10172" s="194" t="s">
        <v>1280</v>
      </c>
      <c r="F10172" s="195" t="s">
        <v>1281</v>
      </c>
      <c r="G10172" s="196" t="s">
        <v>184</v>
      </c>
      <c r="H10172" s="197">
        <v>4</v>
      </c>
      <c r="I10172" s="198"/>
      <c r="J10172" s="199">
        <f>ROUND(I10172*H10172,2)</f>
        <v>0</v>
      </c>
      <c r="K10172" s="195" t="s">
        <v>21</v>
      </c>
      <c r="L10172" s="62"/>
      <c r="M10172" s="200" t="s">
        <v>21</v>
      </c>
      <c r="N10172" s="201" t="s">
        <v>48</v>
      </c>
      <c r="O10172" s="43"/>
      <c r="P10172" s="202">
        <f>O10172*H10172</f>
        <v>0</v>
      </c>
      <c r="Q10172" s="202">
        <v>0</v>
      </c>
      <c r="R10172" s="202">
        <f>Q10172*H10172</f>
        <v>0</v>
      </c>
      <c r="S10172" s="202">
        <v>0</v>
      </c>
      <c r="T10172" s="203">
        <f>S10172*H10172</f>
        <v>0</v>
      </c>
      <c r="AR10172" s="25" t="s">
        <v>173</v>
      </c>
      <c r="AT10172" s="25" t="s">
        <v>168</v>
      </c>
      <c r="AU10172" s="25" t="s">
        <v>84</v>
      </c>
      <c r="AY10172" s="25" t="s">
        <v>163</v>
      </c>
      <c r="BE10172" s="204">
        <f>IF(N10172="základní",J10172,0)</f>
        <v>0</v>
      </c>
      <c r="BF10172" s="204">
        <f>IF(N10172="snížená",J10172,0)</f>
        <v>0</v>
      </c>
      <c r="BG10172" s="204">
        <f>IF(N10172="zákl. přenesená",J10172,0)</f>
        <v>0</v>
      </c>
      <c r="BH10172" s="204">
        <f>IF(N10172="sníž. přenesená",J10172,0)</f>
        <v>0</v>
      </c>
      <c r="BI10172" s="204">
        <f>IF(N10172="nulová",J10172,0)</f>
        <v>0</v>
      </c>
      <c r="BJ10172" s="25" t="s">
        <v>98</v>
      </c>
      <c r="BK10172" s="204">
        <f>ROUND(I10172*H10172,2)</f>
        <v>0</v>
      </c>
      <c r="BL10172" s="25" t="s">
        <v>173</v>
      </c>
      <c r="BM10172" s="25" t="s">
        <v>8565</v>
      </c>
    </row>
    <row r="10173" spans="2:65" s="1" customFormat="1" ht="13.5">
      <c r="B10173" s="42"/>
      <c r="C10173" s="64"/>
      <c r="D10173" s="205" t="s">
        <v>175</v>
      </c>
      <c r="E10173" s="64"/>
      <c r="F10173" s="206" t="s">
        <v>1281</v>
      </c>
      <c r="G10173" s="64"/>
      <c r="H10173" s="64"/>
      <c r="I10173" s="164"/>
      <c r="J10173" s="64"/>
      <c r="K10173" s="64"/>
      <c r="L10173" s="62"/>
      <c r="M10173" s="207"/>
      <c r="N10173" s="43"/>
      <c r="O10173" s="43"/>
      <c r="P10173" s="43"/>
      <c r="Q10173" s="43"/>
      <c r="R10173" s="43"/>
      <c r="S10173" s="43"/>
      <c r="T10173" s="79"/>
      <c r="AT10173" s="25" t="s">
        <v>175</v>
      </c>
      <c r="AU10173" s="25" t="s">
        <v>84</v>
      </c>
    </row>
    <row r="10174" spans="2:65" s="1" customFormat="1" ht="16.5" customHeight="1">
      <c r="B10174" s="42"/>
      <c r="C10174" s="193" t="s">
        <v>4864</v>
      </c>
      <c r="D10174" s="193" t="s">
        <v>168</v>
      </c>
      <c r="E10174" s="194" t="s">
        <v>1282</v>
      </c>
      <c r="F10174" s="195" t="s">
        <v>1283</v>
      </c>
      <c r="G10174" s="196" t="s">
        <v>1284</v>
      </c>
      <c r="H10174" s="197">
        <v>1</v>
      </c>
      <c r="I10174" s="198"/>
      <c r="J10174" s="199">
        <f>ROUND(I10174*H10174,2)</f>
        <v>0</v>
      </c>
      <c r="K10174" s="195" t="s">
        <v>21</v>
      </c>
      <c r="L10174" s="62"/>
      <c r="M10174" s="200" t="s">
        <v>21</v>
      </c>
      <c r="N10174" s="201" t="s">
        <v>48</v>
      </c>
      <c r="O10174" s="43"/>
      <c r="P10174" s="202">
        <f>O10174*H10174</f>
        <v>0</v>
      </c>
      <c r="Q10174" s="202">
        <v>0</v>
      </c>
      <c r="R10174" s="202">
        <f>Q10174*H10174</f>
        <v>0</v>
      </c>
      <c r="S10174" s="202">
        <v>0</v>
      </c>
      <c r="T10174" s="203">
        <f>S10174*H10174</f>
        <v>0</v>
      </c>
      <c r="AR10174" s="25" t="s">
        <v>173</v>
      </c>
      <c r="AT10174" s="25" t="s">
        <v>168</v>
      </c>
      <c r="AU10174" s="25" t="s">
        <v>84</v>
      </c>
      <c r="AY10174" s="25" t="s">
        <v>163</v>
      </c>
      <c r="BE10174" s="204">
        <f>IF(N10174="základní",J10174,0)</f>
        <v>0</v>
      </c>
      <c r="BF10174" s="204">
        <f>IF(N10174="snížená",J10174,0)</f>
        <v>0</v>
      </c>
      <c r="BG10174" s="204">
        <f>IF(N10174="zákl. přenesená",J10174,0)</f>
        <v>0</v>
      </c>
      <c r="BH10174" s="204">
        <f>IF(N10174="sníž. přenesená",J10174,0)</f>
        <v>0</v>
      </c>
      <c r="BI10174" s="204">
        <f>IF(N10174="nulová",J10174,0)</f>
        <v>0</v>
      </c>
      <c r="BJ10174" s="25" t="s">
        <v>98</v>
      </c>
      <c r="BK10174" s="204">
        <f>ROUND(I10174*H10174,2)</f>
        <v>0</v>
      </c>
      <c r="BL10174" s="25" t="s">
        <v>173</v>
      </c>
      <c r="BM10174" s="25" t="s">
        <v>8566</v>
      </c>
    </row>
    <row r="10175" spans="2:65" s="1" customFormat="1" ht="13.5">
      <c r="B10175" s="42"/>
      <c r="C10175" s="64"/>
      <c r="D10175" s="205" t="s">
        <v>175</v>
      </c>
      <c r="E10175" s="64"/>
      <c r="F10175" s="206" t="s">
        <v>1283</v>
      </c>
      <c r="G10175" s="64"/>
      <c r="H10175" s="64"/>
      <c r="I10175" s="164"/>
      <c r="J10175" s="64"/>
      <c r="K10175" s="64"/>
      <c r="L10175" s="62"/>
      <c r="M10175" s="207"/>
      <c r="N10175" s="43"/>
      <c r="O10175" s="43"/>
      <c r="P10175" s="43"/>
      <c r="Q10175" s="43"/>
      <c r="R10175" s="43"/>
      <c r="S10175" s="43"/>
      <c r="T10175" s="79"/>
      <c r="AT10175" s="25" t="s">
        <v>175</v>
      </c>
      <c r="AU10175" s="25" t="s">
        <v>84</v>
      </c>
    </row>
    <row r="10176" spans="2:65" s="1" customFormat="1" ht="16.5" customHeight="1">
      <c r="B10176" s="42"/>
      <c r="C10176" s="193" t="s">
        <v>8567</v>
      </c>
      <c r="D10176" s="193" t="s">
        <v>168</v>
      </c>
      <c r="E10176" s="194" t="s">
        <v>1285</v>
      </c>
      <c r="F10176" s="195" t="s">
        <v>1286</v>
      </c>
      <c r="G10176" s="196" t="s">
        <v>1272</v>
      </c>
      <c r="H10176" s="197">
        <v>1</v>
      </c>
      <c r="I10176" s="198"/>
      <c r="J10176" s="199">
        <f>ROUND(I10176*H10176,2)</f>
        <v>0</v>
      </c>
      <c r="K10176" s="195" t="s">
        <v>21</v>
      </c>
      <c r="L10176" s="62"/>
      <c r="M10176" s="200" t="s">
        <v>21</v>
      </c>
      <c r="N10176" s="201" t="s">
        <v>48</v>
      </c>
      <c r="O10176" s="43"/>
      <c r="P10176" s="202">
        <f>O10176*H10176</f>
        <v>0</v>
      </c>
      <c r="Q10176" s="202">
        <v>0</v>
      </c>
      <c r="R10176" s="202">
        <f>Q10176*H10176</f>
        <v>0</v>
      </c>
      <c r="S10176" s="202">
        <v>0</v>
      </c>
      <c r="T10176" s="203">
        <f>S10176*H10176</f>
        <v>0</v>
      </c>
      <c r="AR10176" s="25" t="s">
        <v>173</v>
      </c>
      <c r="AT10176" s="25" t="s">
        <v>168</v>
      </c>
      <c r="AU10176" s="25" t="s">
        <v>84</v>
      </c>
      <c r="AY10176" s="25" t="s">
        <v>163</v>
      </c>
      <c r="BE10176" s="204">
        <f>IF(N10176="základní",J10176,0)</f>
        <v>0</v>
      </c>
      <c r="BF10176" s="204">
        <f>IF(N10176="snížená",J10176,0)</f>
        <v>0</v>
      </c>
      <c r="BG10176" s="204">
        <f>IF(N10176="zákl. přenesená",J10176,0)</f>
        <v>0</v>
      </c>
      <c r="BH10176" s="204">
        <f>IF(N10176="sníž. přenesená",J10176,0)</f>
        <v>0</v>
      </c>
      <c r="BI10176" s="204">
        <f>IF(N10176="nulová",J10176,0)</f>
        <v>0</v>
      </c>
      <c r="BJ10176" s="25" t="s">
        <v>98</v>
      </c>
      <c r="BK10176" s="204">
        <f>ROUND(I10176*H10176,2)</f>
        <v>0</v>
      </c>
      <c r="BL10176" s="25" t="s">
        <v>173</v>
      </c>
      <c r="BM10176" s="25" t="s">
        <v>8568</v>
      </c>
    </row>
    <row r="10177" spans="2:65" s="1" customFormat="1" ht="13.5">
      <c r="B10177" s="42"/>
      <c r="C10177" s="64"/>
      <c r="D10177" s="205" t="s">
        <v>175</v>
      </c>
      <c r="E10177" s="64"/>
      <c r="F10177" s="206" t="s">
        <v>1286</v>
      </c>
      <c r="G10177" s="64"/>
      <c r="H10177" s="64"/>
      <c r="I10177" s="164"/>
      <c r="J10177" s="64"/>
      <c r="K10177" s="64"/>
      <c r="L10177" s="62"/>
      <c r="M10177" s="207"/>
      <c r="N10177" s="43"/>
      <c r="O10177" s="43"/>
      <c r="P10177" s="43"/>
      <c r="Q10177" s="43"/>
      <c r="R10177" s="43"/>
      <c r="S10177" s="43"/>
      <c r="T10177" s="79"/>
      <c r="AT10177" s="25" t="s">
        <v>175</v>
      </c>
      <c r="AU10177" s="25" t="s">
        <v>84</v>
      </c>
    </row>
    <row r="10178" spans="2:65" s="1" customFormat="1" ht="16.5" customHeight="1">
      <c r="B10178" s="42"/>
      <c r="C10178" s="193" t="s">
        <v>4866</v>
      </c>
      <c r="D10178" s="193" t="s">
        <v>168</v>
      </c>
      <c r="E10178" s="194" t="s">
        <v>1287</v>
      </c>
      <c r="F10178" s="195" t="s">
        <v>1288</v>
      </c>
      <c r="G10178" s="196" t="s">
        <v>1284</v>
      </c>
      <c r="H10178" s="197">
        <v>1</v>
      </c>
      <c r="I10178" s="198"/>
      <c r="J10178" s="199">
        <f>ROUND(I10178*H10178,2)</f>
        <v>0</v>
      </c>
      <c r="K10178" s="195" t="s">
        <v>21</v>
      </c>
      <c r="L10178" s="62"/>
      <c r="M10178" s="200" t="s">
        <v>21</v>
      </c>
      <c r="N10178" s="201" t="s">
        <v>48</v>
      </c>
      <c r="O10178" s="43"/>
      <c r="P10178" s="202">
        <f>O10178*H10178</f>
        <v>0</v>
      </c>
      <c r="Q10178" s="202">
        <v>0</v>
      </c>
      <c r="R10178" s="202">
        <f>Q10178*H10178</f>
        <v>0</v>
      </c>
      <c r="S10178" s="202">
        <v>0</v>
      </c>
      <c r="T10178" s="203">
        <f>S10178*H10178</f>
        <v>0</v>
      </c>
      <c r="AR10178" s="25" t="s">
        <v>173</v>
      </c>
      <c r="AT10178" s="25" t="s">
        <v>168</v>
      </c>
      <c r="AU10178" s="25" t="s">
        <v>84</v>
      </c>
      <c r="AY10178" s="25" t="s">
        <v>163</v>
      </c>
      <c r="BE10178" s="204">
        <f>IF(N10178="základní",J10178,0)</f>
        <v>0</v>
      </c>
      <c r="BF10178" s="204">
        <f>IF(N10178="snížená",J10178,0)</f>
        <v>0</v>
      </c>
      <c r="BG10178" s="204">
        <f>IF(N10178="zákl. přenesená",J10178,0)</f>
        <v>0</v>
      </c>
      <c r="BH10178" s="204">
        <f>IF(N10178="sníž. přenesená",J10178,0)</f>
        <v>0</v>
      </c>
      <c r="BI10178" s="204">
        <f>IF(N10178="nulová",J10178,0)</f>
        <v>0</v>
      </c>
      <c r="BJ10178" s="25" t="s">
        <v>98</v>
      </c>
      <c r="BK10178" s="204">
        <f>ROUND(I10178*H10178,2)</f>
        <v>0</v>
      </c>
      <c r="BL10178" s="25" t="s">
        <v>173</v>
      </c>
      <c r="BM10178" s="25" t="s">
        <v>8569</v>
      </c>
    </row>
    <row r="10179" spans="2:65" s="1" customFormat="1" ht="13.5">
      <c r="B10179" s="42"/>
      <c r="C10179" s="64"/>
      <c r="D10179" s="205" t="s">
        <v>175</v>
      </c>
      <c r="E10179" s="64"/>
      <c r="F10179" s="206" t="s">
        <v>1288</v>
      </c>
      <c r="G10179" s="64"/>
      <c r="H10179" s="64"/>
      <c r="I10179" s="164"/>
      <c r="J10179" s="64"/>
      <c r="K10179" s="64"/>
      <c r="L10179" s="62"/>
      <c r="M10179" s="207"/>
      <c r="N10179" s="43"/>
      <c r="O10179" s="43"/>
      <c r="P10179" s="43"/>
      <c r="Q10179" s="43"/>
      <c r="R10179" s="43"/>
      <c r="S10179" s="43"/>
      <c r="T10179" s="79"/>
      <c r="AT10179" s="25" t="s">
        <v>175</v>
      </c>
      <c r="AU10179" s="25" t="s">
        <v>84</v>
      </c>
    </row>
    <row r="10180" spans="2:65" s="1" customFormat="1" ht="16.5" customHeight="1">
      <c r="B10180" s="42"/>
      <c r="C10180" s="193" t="s">
        <v>8570</v>
      </c>
      <c r="D10180" s="193" t="s">
        <v>168</v>
      </c>
      <c r="E10180" s="194" t="s">
        <v>1289</v>
      </c>
      <c r="F10180" s="195" t="s">
        <v>1290</v>
      </c>
      <c r="G10180" s="196" t="s">
        <v>1284</v>
      </c>
      <c r="H10180" s="197">
        <v>0.5</v>
      </c>
      <c r="I10180" s="198"/>
      <c r="J10180" s="199">
        <f>ROUND(I10180*H10180,2)</f>
        <v>0</v>
      </c>
      <c r="K10180" s="195" t="s">
        <v>21</v>
      </c>
      <c r="L10180" s="62"/>
      <c r="M10180" s="200" t="s">
        <v>21</v>
      </c>
      <c r="N10180" s="201" t="s">
        <v>48</v>
      </c>
      <c r="O10180" s="43"/>
      <c r="P10180" s="202">
        <f>O10180*H10180</f>
        <v>0</v>
      </c>
      <c r="Q10180" s="202">
        <v>0</v>
      </c>
      <c r="R10180" s="202">
        <f>Q10180*H10180</f>
        <v>0</v>
      </c>
      <c r="S10180" s="202">
        <v>0</v>
      </c>
      <c r="T10180" s="203">
        <f>S10180*H10180</f>
        <v>0</v>
      </c>
      <c r="AR10180" s="25" t="s">
        <v>173</v>
      </c>
      <c r="AT10180" s="25" t="s">
        <v>168</v>
      </c>
      <c r="AU10180" s="25" t="s">
        <v>84</v>
      </c>
      <c r="AY10180" s="25" t="s">
        <v>163</v>
      </c>
      <c r="BE10180" s="204">
        <f>IF(N10180="základní",J10180,0)</f>
        <v>0</v>
      </c>
      <c r="BF10180" s="204">
        <f>IF(N10180="snížená",J10180,0)</f>
        <v>0</v>
      </c>
      <c r="BG10180" s="204">
        <f>IF(N10180="zákl. přenesená",J10180,0)</f>
        <v>0</v>
      </c>
      <c r="BH10180" s="204">
        <f>IF(N10180="sníž. přenesená",J10180,0)</f>
        <v>0</v>
      </c>
      <c r="BI10180" s="204">
        <f>IF(N10180="nulová",J10180,0)</f>
        <v>0</v>
      </c>
      <c r="BJ10180" s="25" t="s">
        <v>98</v>
      </c>
      <c r="BK10180" s="204">
        <f>ROUND(I10180*H10180,2)</f>
        <v>0</v>
      </c>
      <c r="BL10180" s="25" t="s">
        <v>173</v>
      </c>
      <c r="BM10180" s="25" t="s">
        <v>8571</v>
      </c>
    </row>
    <row r="10181" spans="2:65" s="1" customFormat="1" ht="13.5">
      <c r="B10181" s="42"/>
      <c r="C10181" s="64"/>
      <c r="D10181" s="205" t="s">
        <v>175</v>
      </c>
      <c r="E10181" s="64"/>
      <c r="F10181" s="206" t="s">
        <v>1290</v>
      </c>
      <c r="G10181" s="64"/>
      <c r="H10181" s="64"/>
      <c r="I10181" s="164"/>
      <c r="J10181" s="64"/>
      <c r="K10181" s="64"/>
      <c r="L10181" s="62"/>
      <c r="M10181" s="207"/>
      <c r="N10181" s="43"/>
      <c r="O10181" s="43"/>
      <c r="P10181" s="43"/>
      <c r="Q10181" s="43"/>
      <c r="R10181" s="43"/>
      <c r="S10181" s="43"/>
      <c r="T10181" s="79"/>
      <c r="AT10181" s="25" t="s">
        <v>175</v>
      </c>
      <c r="AU10181" s="25" t="s">
        <v>84</v>
      </c>
    </row>
    <row r="10182" spans="2:65" s="1" customFormat="1" ht="16.5" customHeight="1">
      <c r="B10182" s="42"/>
      <c r="C10182" s="193" t="s">
        <v>4867</v>
      </c>
      <c r="D10182" s="193" t="s">
        <v>168</v>
      </c>
      <c r="E10182" s="194" t="s">
        <v>1291</v>
      </c>
      <c r="F10182" s="195" t="s">
        <v>1292</v>
      </c>
      <c r="G10182" s="196" t="s">
        <v>1284</v>
      </c>
      <c r="H10182" s="197">
        <v>0.2</v>
      </c>
      <c r="I10182" s="198"/>
      <c r="J10182" s="199">
        <f>ROUND(I10182*H10182,2)</f>
        <v>0</v>
      </c>
      <c r="K10182" s="195" t="s">
        <v>21</v>
      </c>
      <c r="L10182" s="62"/>
      <c r="M10182" s="200" t="s">
        <v>21</v>
      </c>
      <c r="N10182" s="201" t="s">
        <v>48</v>
      </c>
      <c r="O10182" s="43"/>
      <c r="P10182" s="202">
        <f>O10182*H10182</f>
        <v>0</v>
      </c>
      <c r="Q10182" s="202">
        <v>0</v>
      </c>
      <c r="R10182" s="202">
        <f>Q10182*H10182</f>
        <v>0</v>
      </c>
      <c r="S10182" s="202">
        <v>0</v>
      </c>
      <c r="T10182" s="203">
        <f>S10182*H10182</f>
        <v>0</v>
      </c>
      <c r="AR10182" s="25" t="s">
        <v>173</v>
      </c>
      <c r="AT10182" s="25" t="s">
        <v>168</v>
      </c>
      <c r="AU10182" s="25" t="s">
        <v>84</v>
      </c>
      <c r="AY10182" s="25" t="s">
        <v>163</v>
      </c>
      <c r="BE10182" s="204">
        <f>IF(N10182="základní",J10182,0)</f>
        <v>0</v>
      </c>
      <c r="BF10182" s="204">
        <f>IF(N10182="snížená",J10182,0)</f>
        <v>0</v>
      </c>
      <c r="BG10182" s="204">
        <f>IF(N10182="zákl. přenesená",J10182,0)</f>
        <v>0</v>
      </c>
      <c r="BH10182" s="204">
        <f>IF(N10182="sníž. přenesená",J10182,0)</f>
        <v>0</v>
      </c>
      <c r="BI10182" s="204">
        <f>IF(N10182="nulová",J10182,0)</f>
        <v>0</v>
      </c>
      <c r="BJ10182" s="25" t="s">
        <v>98</v>
      </c>
      <c r="BK10182" s="204">
        <f>ROUND(I10182*H10182,2)</f>
        <v>0</v>
      </c>
      <c r="BL10182" s="25" t="s">
        <v>173</v>
      </c>
      <c r="BM10182" s="25" t="s">
        <v>8572</v>
      </c>
    </row>
    <row r="10183" spans="2:65" s="1" customFormat="1" ht="13.5">
      <c r="B10183" s="42"/>
      <c r="C10183" s="64"/>
      <c r="D10183" s="205" t="s">
        <v>175</v>
      </c>
      <c r="E10183" s="64"/>
      <c r="F10183" s="206" t="s">
        <v>1292</v>
      </c>
      <c r="G10183" s="64"/>
      <c r="H10183" s="64"/>
      <c r="I10183" s="164"/>
      <c r="J10183" s="64"/>
      <c r="K10183" s="64"/>
      <c r="L10183" s="62"/>
      <c r="M10183" s="207"/>
      <c r="N10183" s="43"/>
      <c r="O10183" s="43"/>
      <c r="P10183" s="43"/>
      <c r="Q10183" s="43"/>
      <c r="R10183" s="43"/>
      <c r="S10183" s="43"/>
      <c r="T10183" s="79"/>
      <c r="AT10183" s="25" t="s">
        <v>175</v>
      </c>
      <c r="AU10183" s="25" t="s">
        <v>84</v>
      </c>
    </row>
    <row r="10184" spans="2:65" s="1" customFormat="1" ht="16.5" customHeight="1">
      <c r="B10184" s="42"/>
      <c r="C10184" s="193" t="s">
        <v>8573</v>
      </c>
      <c r="D10184" s="193" t="s">
        <v>168</v>
      </c>
      <c r="E10184" s="194" t="s">
        <v>1293</v>
      </c>
      <c r="F10184" s="195" t="s">
        <v>1294</v>
      </c>
      <c r="G10184" s="196" t="s">
        <v>1272</v>
      </c>
      <c r="H10184" s="197">
        <v>1</v>
      </c>
      <c r="I10184" s="198"/>
      <c r="J10184" s="199">
        <f>ROUND(I10184*H10184,2)</f>
        <v>0</v>
      </c>
      <c r="K10184" s="195" t="s">
        <v>21</v>
      </c>
      <c r="L10184" s="62"/>
      <c r="M10184" s="200" t="s">
        <v>21</v>
      </c>
      <c r="N10184" s="201" t="s">
        <v>48</v>
      </c>
      <c r="O10184" s="43"/>
      <c r="P10184" s="202">
        <f>O10184*H10184</f>
        <v>0</v>
      </c>
      <c r="Q10184" s="202">
        <v>0</v>
      </c>
      <c r="R10184" s="202">
        <f>Q10184*H10184</f>
        <v>0</v>
      </c>
      <c r="S10184" s="202">
        <v>0</v>
      </c>
      <c r="T10184" s="203">
        <f>S10184*H10184</f>
        <v>0</v>
      </c>
      <c r="AR10184" s="25" t="s">
        <v>173</v>
      </c>
      <c r="AT10184" s="25" t="s">
        <v>168</v>
      </c>
      <c r="AU10184" s="25" t="s">
        <v>84</v>
      </c>
      <c r="AY10184" s="25" t="s">
        <v>163</v>
      </c>
      <c r="BE10184" s="204">
        <f>IF(N10184="základní",J10184,0)</f>
        <v>0</v>
      </c>
      <c r="BF10184" s="204">
        <f>IF(N10184="snížená",J10184,0)</f>
        <v>0</v>
      </c>
      <c r="BG10184" s="204">
        <f>IF(N10184="zákl. přenesená",J10184,0)</f>
        <v>0</v>
      </c>
      <c r="BH10184" s="204">
        <f>IF(N10184="sníž. přenesená",J10184,0)</f>
        <v>0</v>
      </c>
      <c r="BI10184" s="204">
        <f>IF(N10184="nulová",J10184,0)</f>
        <v>0</v>
      </c>
      <c r="BJ10184" s="25" t="s">
        <v>98</v>
      </c>
      <c r="BK10184" s="204">
        <f>ROUND(I10184*H10184,2)</f>
        <v>0</v>
      </c>
      <c r="BL10184" s="25" t="s">
        <v>173</v>
      </c>
      <c r="BM10184" s="25" t="s">
        <v>8574</v>
      </c>
    </row>
    <row r="10185" spans="2:65" s="1" customFormat="1" ht="13.5">
      <c r="B10185" s="42"/>
      <c r="C10185" s="64"/>
      <c r="D10185" s="205" t="s">
        <v>175</v>
      </c>
      <c r="E10185" s="64"/>
      <c r="F10185" s="206" t="s">
        <v>1294</v>
      </c>
      <c r="G10185" s="64"/>
      <c r="H10185" s="64"/>
      <c r="I10185" s="164"/>
      <c r="J10185" s="64"/>
      <c r="K10185" s="64"/>
      <c r="L10185" s="62"/>
      <c r="M10185" s="207"/>
      <c r="N10185" s="43"/>
      <c r="O10185" s="43"/>
      <c r="P10185" s="43"/>
      <c r="Q10185" s="43"/>
      <c r="R10185" s="43"/>
      <c r="S10185" s="43"/>
      <c r="T10185" s="79"/>
      <c r="AT10185" s="25" t="s">
        <v>175</v>
      </c>
      <c r="AU10185" s="25" t="s">
        <v>84</v>
      </c>
    </row>
    <row r="10186" spans="2:65" s="1" customFormat="1" ht="16.5" customHeight="1">
      <c r="B10186" s="42"/>
      <c r="C10186" s="193" t="s">
        <v>4869</v>
      </c>
      <c r="D10186" s="193" t="s">
        <v>168</v>
      </c>
      <c r="E10186" s="194" t="s">
        <v>1295</v>
      </c>
      <c r="F10186" s="195" t="s">
        <v>1296</v>
      </c>
      <c r="G10186" s="196" t="s">
        <v>171</v>
      </c>
      <c r="H10186" s="197">
        <v>24.5</v>
      </c>
      <c r="I10186" s="198"/>
      <c r="J10186" s="199">
        <f>ROUND(I10186*H10186,2)</f>
        <v>0</v>
      </c>
      <c r="K10186" s="195" t="s">
        <v>21</v>
      </c>
      <c r="L10186" s="62"/>
      <c r="M10186" s="200" t="s">
        <v>21</v>
      </c>
      <c r="N10186" s="201" t="s">
        <v>48</v>
      </c>
      <c r="O10186" s="43"/>
      <c r="P10186" s="202">
        <f>O10186*H10186</f>
        <v>0</v>
      </c>
      <c r="Q10186" s="202">
        <v>0</v>
      </c>
      <c r="R10186" s="202">
        <f>Q10186*H10186</f>
        <v>0</v>
      </c>
      <c r="S10186" s="202">
        <v>0</v>
      </c>
      <c r="T10186" s="203">
        <f>S10186*H10186</f>
        <v>0</v>
      </c>
      <c r="AR10186" s="25" t="s">
        <v>173</v>
      </c>
      <c r="AT10186" s="25" t="s">
        <v>168</v>
      </c>
      <c r="AU10186" s="25" t="s">
        <v>84</v>
      </c>
      <c r="AY10186" s="25" t="s">
        <v>163</v>
      </c>
      <c r="BE10186" s="204">
        <f>IF(N10186="základní",J10186,0)</f>
        <v>0</v>
      </c>
      <c r="BF10186" s="204">
        <f>IF(N10186="snížená",J10186,0)</f>
        <v>0</v>
      </c>
      <c r="BG10186" s="204">
        <f>IF(N10186="zákl. přenesená",J10186,0)</f>
        <v>0</v>
      </c>
      <c r="BH10186" s="204">
        <f>IF(N10186="sníž. přenesená",J10186,0)</f>
        <v>0</v>
      </c>
      <c r="BI10186" s="204">
        <f>IF(N10186="nulová",J10186,0)</f>
        <v>0</v>
      </c>
      <c r="BJ10186" s="25" t="s">
        <v>98</v>
      </c>
      <c r="BK10186" s="204">
        <f>ROUND(I10186*H10186,2)</f>
        <v>0</v>
      </c>
      <c r="BL10186" s="25" t="s">
        <v>173</v>
      </c>
      <c r="BM10186" s="25" t="s">
        <v>8575</v>
      </c>
    </row>
    <row r="10187" spans="2:65" s="1" customFormat="1" ht="13.5">
      <c r="B10187" s="42"/>
      <c r="C10187" s="64"/>
      <c r="D10187" s="205" t="s">
        <v>175</v>
      </c>
      <c r="E10187" s="64"/>
      <c r="F10187" s="206" t="s">
        <v>1296</v>
      </c>
      <c r="G10187" s="64"/>
      <c r="H10187" s="64"/>
      <c r="I10187" s="164"/>
      <c r="J10187" s="64"/>
      <c r="K10187" s="64"/>
      <c r="L10187" s="62"/>
      <c r="M10187" s="207"/>
      <c r="N10187" s="43"/>
      <c r="O10187" s="43"/>
      <c r="P10187" s="43"/>
      <c r="Q10187" s="43"/>
      <c r="R10187" s="43"/>
      <c r="S10187" s="43"/>
      <c r="T10187" s="79"/>
      <c r="AT10187" s="25" t="s">
        <v>175</v>
      </c>
      <c r="AU10187" s="25" t="s">
        <v>84</v>
      </c>
    </row>
    <row r="10188" spans="2:65" s="1" customFormat="1" ht="16.5" customHeight="1">
      <c r="B10188" s="42"/>
      <c r="C10188" s="193" t="s">
        <v>8576</v>
      </c>
      <c r="D10188" s="193" t="s">
        <v>168</v>
      </c>
      <c r="E10188" s="194" t="s">
        <v>1297</v>
      </c>
      <c r="F10188" s="195" t="s">
        <v>1298</v>
      </c>
      <c r="G10188" s="196" t="s">
        <v>1233</v>
      </c>
      <c r="H10188" s="197">
        <v>10</v>
      </c>
      <c r="I10188" s="198"/>
      <c r="J10188" s="199">
        <f>ROUND(I10188*H10188,2)</f>
        <v>0</v>
      </c>
      <c r="K10188" s="195" t="s">
        <v>21</v>
      </c>
      <c r="L10188" s="62"/>
      <c r="M10188" s="200" t="s">
        <v>21</v>
      </c>
      <c r="N10188" s="201" t="s">
        <v>48</v>
      </c>
      <c r="O10188" s="43"/>
      <c r="P10188" s="202">
        <f>O10188*H10188</f>
        <v>0</v>
      </c>
      <c r="Q10188" s="202">
        <v>0</v>
      </c>
      <c r="R10188" s="202">
        <f>Q10188*H10188</f>
        <v>0</v>
      </c>
      <c r="S10188" s="202">
        <v>0</v>
      </c>
      <c r="T10188" s="203">
        <f>S10188*H10188</f>
        <v>0</v>
      </c>
      <c r="AR10188" s="25" t="s">
        <v>173</v>
      </c>
      <c r="AT10188" s="25" t="s">
        <v>168</v>
      </c>
      <c r="AU10188" s="25" t="s">
        <v>84</v>
      </c>
      <c r="AY10188" s="25" t="s">
        <v>163</v>
      </c>
      <c r="BE10188" s="204">
        <f>IF(N10188="základní",J10188,0)</f>
        <v>0</v>
      </c>
      <c r="BF10188" s="204">
        <f>IF(N10188="snížená",J10188,0)</f>
        <v>0</v>
      </c>
      <c r="BG10188" s="204">
        <f>IF(N10188="zákl. přenesená",J10188,0)</f>
        <v>0</v>
      </c>
      <c r="BH10188" s="204">
        <f>IF(N10188="sníž. přenesená",J10188,0)</f>
        <v>0</v>
      </c>
      <c r="BI10188" s="204">
        <f>IF(N10188="nulová",J10188,0)</f>
        <v>0</v>
      </c>
      <c r="BJ10188" s="25" t="s">
        <v>98</v>
      </c>
      <c r="BK10188" s="204">
        <f>ROUND(I10188*H10188,2)</f>
        <v>0</v>
      </c>
      <c r="BL10188" s="25" t="s">
        <v>173</v>
      </c>
      <c r="BM10188" s="25" t="s">
        <v>8577</v>
      </c>
    </row>
    <row r="10189" spans="2:65" s="1" customFormat="1" ht="13.5">
      <c r="B10189" s="42"/>
      <c r="C10189" s="64"/>
      <c r="D10189" s="205" t="s">
        <v>175</v>
      </c>
      <c r="E10189" s="64"/>
      <c r="F10189" s="206" t="s">
        <v>1298</v>
      </c>
      <c r="G10189" s="64"/>
      <c r="H10189" s="64"/>
      <c r="I10189" s="164"/>
      <c r="J10189" s="64"/>
      <c r="K10189" s="64"/>
      <c r="L10189" s="62"/>
      <c r="M10189" s="207"/>
      <c r="N10189" s="43"/>
      <c r="O10189" s="43"/>
      <c r="P10189" s="43"/>
      <c r="Q10189" s="43"/>
      <c r="R10189" s="43"/>
      <c r="S10189" s="43"/>
      <c r="T10189" s="79"/>
      <c r="AT10189" s="25" t="s">
        <v>175</v>
      </c>
      <c r="AU10189" s="25" t="s">
        <v>84</v>
      </c>
    </row>
    <row r="10190" spans="2:65" s="1" customFormat="1" ht="16.5" customHeight="1">
      <c r="B10190" s="42"/>
      <c r="C10190" s="193" t="s">
        <v>4870</v>
      </c>
      <c r="D10190" s="193" t="s">
        <v>168</v>
      </c>
      <c r="E10190" s="194" t="s">
        <v>1299</v>
      </c>
      <c r="F10190" s="195" t="s">
        <v>1232</v>
      </c>
      <c r="G10190" s="196" t="s">
        <v>1233</v>
      </c>
      <c r="H10190" s="197">
        <v>10</v>
      </c>
      <c r="I10190" s="198"/>
      <c r="J10190" s="199">
        <f>ROUND(I10190*H10190,2)</f>
        <v>0</v>
      </c>
      <c r="K10190" s="195" t="s">
        <v>21</v>
      </c>
      <c r="L10190" s="62"/>
      <c r="M10190" s="200" t="s">
        <v>21</v>
      </c>
      <c r="N10190" s="201" t="s">
        <v>48</v>
      </c>
      <c r="O10190" s="43"/>
      <c r="P10190" s="202">
        <f>O10190*H10190</f>
        <v>0</v>
      </c>
      <c r="Q10190" s="202">
        <v>0</v>
      </c>
      <c r="R10190" s="202">
        <f>Q10190*H10190</f>
        <v>0</v>
      </c>
      <c r="S10190" s="202">
        <v>0</v>
      </c>
      <c r="T10190" s="203">
        <f>S10190*H10190</f>
        <v>0</v>
      </c>
      <c r="AR10190" s="25" t="s">
        <v>173</v>
      </c>
      <c r="AT10190" s="25" t="s">
        <v>168</v>
      </c>
      <c r="AU10190" s="25" t="s">
        <v>84</v>
      </c>
      <c r="AY10190" s="25" t="s">
        <v>163</v>
      </c>
      <c r="BE10190" s="204">
        <f>IF(N10190="základní",J10190,0)</f>
        <v>0</v>
      </c>
      <c r="BF10190" s="204">
        <f>IF(N10190="snížená",J10190,0)</f>
        <v>0</v>
      </c>
      <c r="BG10190" s="204">
        <f>IF(N10190="zákl. přenesená",J10190,0)</f>
        <v>0</v>
      </c>
      <c r="BH10190" s="204">
        <f>IF(N10190="sníž. přenesená",J10190,0)</f>
        <v>0</v>
      </c>
      <c r="BI10190" s="204">
        <f>IF(N10190="nulová",J10190,0)</f>
        <v>0</v>
      </c>
      <c r="BJ10190" s="25" t="s">
        <v>98</v>
      </c>
      <c r="BK10190" s="204">
        <f>ROUND(I10190*H10190,2)</f>
        <v>0</v>
      </c>
      <c r="BL10190" s="25" t="s">
        <v>173</v>
      </c>
      <c r="BM10190" s="25" t="s">
        <v>8578</v>
      </c>
    </row>
    <row r="10191" spans="2:65" s="1" customFormat="1" ht="13.5">
      <c r="B10191" s="42"/>
      <c r="C10191" s="64"/>
      <c r="D10191" s="205" t="s">
        <v>175</v>
      </c>
      <c r="E10191" s="64"/>
      <c r="F10191" s="206" t="s">
        <v>1232</v>
      </c>
      <c r="G10191" s="64"/>
      <c r="H10191" s="64"/>
      <c r="I10191" s="164"/>
      <c r="J10191" s="64"/>
      <c r="K10191" s="64"/>
      <c r="L10191" s="62"/>
      <c r="M10191" s="207"/>
      <c r="N10191" s="43"/>
      <c r="O10191" s="43"/>
      <c r="P10191" s="43"/>
      <c r="Q10191" s="43"/>
      <c r="R10191" s="43"/>
      <c r="S10191" s="43"/>
      <c r="T10191" s="79"/>
      <c r="AT10191" s="25" t="s">
        <v>175</v>
      </c>
      <c r="AU10191" s="25" t="s">
        <v>84</v>
      </c>
    </row>
    <row r="10192" spans="2:65" s="1" customFormat="1" ht="16.5" customHeight="1">
      <c r="B10192" s="42"/>
      <c r="C10192" s="193" t="s">
        <v>8579</v>
      </c>
      <c r="D10192" s="193" t="s">
        <v>168</v>
      </c>
      <c r="E10192" s="194" t="s">
        <v>1300</v>
      </c>
      <c r="F10192" s="195" t="s">
        <v>1301</v>
      </c>
      <c r="G10192" s="196" t="s">
        <v>1272</v>
      </c>
      <c r="H10192" s="197">
        <v>1</v>
      </c>
      <c r="I10192" s="198"/>
      <c r="J10192" s="199">
        <f>ROUND(I10192*H10192,2)</f>
        <v>0</v>
      </c>
      <c r="K10192" s="195" t="s">
        <v>21</v>
      </c>
      <c r="L10192" s="62"/>
      <c r="M10192" s="200" t="s">
        <v>21</v>
      </c>
      <c r="N10192" s="201" t="s">
        <v>48</v>
      </c>
      <c r="O10192" s="43"/>
      <c r="P10192" s="202">
        <f>O10192*H10192</f>
        <v>0</v>
      </c>
      <c r="Q10192" s="202">
        <v>0</v>
      </c>
      <c r="R10192" s="202">
        <f>Q10192*H10192</f>
        <v>0</v>
      </c>
      <c r="S10192" s="202">
        <v>0</v>
      </c>
      <c r="T10192" s="203">
        <f>S10192*H10192</f>
        <v>0</v>
      </c>
      <c r="AR10192" s="25" t="s">
        <v>173</v>
      </c>
      <c r="AT10192" s="25" t="s">
        <v>168</v>
      </c>
      <c r="AU10192" s="25" t="s">
        <v>84</v>
      </c>
      <c r="AY10192" s="25" t="s">
        <v>163</v>
      </c>
      <c r="BE10192" s="204">
        <f>IF(N10192="základní",J10192,0)</f>
        <v>0</v>
      </c>
      <c r="BF10192" s="204">
        <f>IF(N10192="snížená",J10192,0)</f>
        <v>0</v>
      </c>
      <c r="BG10192" s="204">
        <f>IF(N10192="zákl. přenesená",J10192,0)</f>
        <v>0</v>
      </c>
      <c r="BH10192" s="204">
        <f>IF(N10192="sníž. přenesená",J10192,0)</f>
        <v>0</v>
      </c>
      <c r="BI10192" s="204">
        <f>IF(N10192="nulová",J10192,0)</f>
        <v>0</v>
      </c>
      <c r="BJ10192" s="25" t="s">
        <v>98</v>
      </c>
      <c r="BK10192" s="204">
        <f>ROUND(I10192*H10192,2)</f>
        <v>0</v>
      </c>
      <c r="BL10192" s="25" t="s">
        <v>173</v>
      </c>
      <c r="BM10192" s="25" t="s">
        <v>8580</v>
      </c>
    </row>
    <row r="10193" spans="2:65" s="1" customFormat="1" ht="13.5">
      <c r="B10193" s="42"/>
      <c r="C10193" s="64"/>
      <c r="D10193" s="205" t="s">
        <v>175</v>
      </c>
      <c r="E10193" s="64"/>
      <c r="F10193" s="206" t="s">
        <v>1301</v>
      </c>
      <c r="G10193" s="64"/>
      <c r="H10193" s="64"/>
      <c r="I10193" s="164"/>
      <c r="J10193" s="64"/>
      <c r="K10193" s="64"/>
      <c r="L10193" s="62"/>
      <c r="M10193" s="207"/>
      <c r="N10193" s="43"/>
      <c r="O10193" s="43"/>
      <c r="P10193" s="43"/>
      <c r="Q10193" s="43"/>
      <c r="R10193" s="43"/>
      <c r="S10193" s="43"/>
      <c r="T10193" s="79"/>
      <c r="AT10193" s="25" t="s">
        <v>175</v>
      </c>
      <c r="AU10193" s="25" t="s">
        <v>84</v>
      </c>
    </row>
    <row r="10194" spans="2:65" s="1" customFormat="1" ht="25.5" customHeight="1">
      <c r="B10194" s="42"/>
      <c r="C10194" s="193" t="s">
        <v>4872</v>
      </c>
      <c r="D10194" s="193" t="s">
        <v>168</v>
      </c>
      <c r="E10194" s="194" t="s">
        <v>1302</v>
      </c>
      <c r="F10194" s="195" t="s">
        <v>1303</v>
      </c>
      <c r="G10194" s="196" t="s">
        <v>171</v>
      </c>
      <c r="H10194" s="197">
        <v>42.15</v>
      </c>
      <c r="I10194" s="198"/>
      <c r="J10194" s="199">
        <f>ROUND(I10194*H10194,2)</f>
        <v>0</v>
      </c>
      <c r="K10194" s="195" t="s">
        <v>21</v>
      </c>
      <c r="L10194" s="62"/>
      <c r="M10194" s="200" t="s">
        <v>21</v>
      </c>
      <c r="N10194" s="201" t="s">
        <v>48</v>
      </c>
      <c r="O10194" s="43"/>
      <c r="P10194" s="202">
        <f>O10194*H10194</f>
        <v>0</v>
      </c>
      <c r="Q10194" s="202">
        <v>0</v>
      </c>
      <c r="R10194" s="202">
        <f>Q10194*H10194</f>
        <v>0</v>
      </c>
      <c r="S10194" s="202">
        <v>0</v>
      </c>
      <c r="T10194" s="203">
        <f>S10194*H10194</f>
        <v>0</v>
      </c>
      <c r="AR10194" s="25" t="s">
        <v>173</v>
      </c>
      <c r="AT10194" s="25" t="s">
        <v>168</v>
      </c>
      <c r="AU10194" s="25" t="s">
        <v>84</v>
      </c>
      <c r="AY10194" s="25" t="s">
        <v>163</v>
      </c>
      <c r="BE10194" s="204">
        <f>IF(N10194="základní",J10194,0)</f>
        <v>0</v>
      </c>
      <c r="BF10194" s="204">
        <f>IF(N10194="snížená",J10194,0)</f>
        <v>0</v>
      </c>
      <c r="BG10194" s="204">
        <f>IF(N10194="zákl. přenesená",J10194,0)</f>
        <v>0</v>
      </c>
      <c r="BH10194" s="204">
        <f>IF(N10194="sníž. přenesená",J10194,0)</f>
        <v>0</v>
      </c>
      <c r="BI10194" s="204">
        <f>IF(N10194="nulová",J10194,0)</f>
        <v>0</v>
      </c>
      <c r="BJ10194" s="25" t="s">
        <v>98</v>
      </c>
      <c r="BK10194" s="204">
        <f>ROUND(I10194*H10194,2)</f>
        <v>0</v>
      </c>
      <c r="BL10194" s="25" t="s">
        <v>173</v>
      </c>
      <c r="BM10194" s="25" t="s">
        <v>8581</v>
      </c>
    </row>
    <row r="10195" spans="2:65" s="1" customFormat="1" ht="13.5">
      <c r="B10195" s="42"/>
      <c r="C10195" s="64"/>
      <c r="D10195" s="205" t="s">
        <v>175</v>
      </c>
      <c r="E10195" s="64"/>
      <c r="F10195" s="206" t="s">
        <v>1303</v>
      </c>
      <c r="G10195" s="64"/>
      <c r="H10195" s="64"/>
      <c r="I10195" s="164"/>
      <c r="J10195" s="64"/>
      <c r="K10195" s="64"/>
      <c r="L10195" s="62"/>
      <c r="M10195" s="207"/>
      <c r="N10195" s="43"/>
      <c r="O10195" s="43"/>
      <c r="P10195" s="43"/>
      <c r="Q10195" s="43"/>
      <c r="R10195" s="43"/>
      <c r="S10195" s="43"/>
      <c r="T10195" s="79"/>
      <c r="AT10195" s="25" t="s">
        <v>175</v>
      </c>
      <c r="AU10195" s="25" t="s">
        <v>84</v>
      </c>
    </row>
    <row r="10196" spans="2:65" s="1" customFormat="1" ht="16.5" customHeight="1">
      <c r="B10196" s="42"/>
      <c r="C10196" s="193" t="s">
        <v>8582</v>
      </c>
      <c r="D10196" s="193" t="s">
        <v>168</v>
      </c>
      <c r="E10196" s="194" t="s">
        <v>1304</v>
      </c>
      <c r="F10196" s="195" t="s">
        <v>1305</v>
      </c>
      <c r="G10196" s="196" t="s">
        <v>171</v>
      </c>
      <c r="H10196" s="197">
        <v>2.56</v>
      </c>
      <c r="I10196" s="198"/>
      <c r="J10196" s="199">
        <f>ROUND(I10196*H10196,2)</f>
        <v>0</v>
      </c>
      <c r="K10196" s="195" t="s">
        <v>21</v>
      </c>
      <c r="L10196" s="62"/>
      <c r="M10196" s="200" t="s">
        <v>21</v>
      </c>
      <c r="N10196" s="201" t="s">
        <v>48</v>
      </c>
      <c r="O10196" s="43"/>
      <c r="P10196" s="202">
        <f>O10196*H10196</f>
        <v>0</v>
      </c>
      <c r="Q10196" s="202">
        <v>0</v>
      </c>
      <c r="R10196" s="202">
        <f>Q10196*H10196</f>
        <v>0</v>
      </c>
      <c r="S10196" s="202">
        <v>0</v>
      </c>
      <c r="T10196" s="203">
        <f>S10196*H10196</f>
        <v>0</v>
      </c>
      <c r="AR10196" s="25" t="s">
        <v>173</v>
      </c>
      <c r="AT10196" s="25" t="s">
        <v>168</v>
      </c>
      <c r="AU10196" s="25" t="s">
        <v>84</v>
      </c>
      <c r="AY10196" s="25" t="s">
        <v>163</v>
      </c>
      <c r="BE10196" s="204">
        <f>IF(N10196="základní",J10196,0)</f>
        <v>0</v>
      </c>
      <c r="BF10196" s="204">
        <f>IF(N10196="snížená",J10196,0)</f>
        <v>0</v>
      </c>
      <c r="BG10196" s="204">
        <f>IF(N10196="zákl. přenesená",J10196,0)</f>
        <v>0</v>
      </c>
      <c r="BH10196" s="204">
        <f>IF(N10196="sníž. přenesená",J10196,0)</f>
        <v>0</v>
      </c>
      <c r="BI10196" s="204">
        <f>IF(N10196="nulová",J10196,0)</f>
        <v>0</v>
      </c>
      <c r="BJ10196" s="25" t="s">
        <v>98</v>
      </c>
      <c r="BK10196" s="204">
        <f>ROUND(I10196*H10196,2)</f>
        <v>0</v>
      </c>
      <c r="BL10196" s="25" t="s">
        <v>173</v>
      </c>
      <c r="BM10196" s="25" t="s">
        <v>8583</v>
      </c>
    </row>
    <row r="10197" spans="2:65" s="1" customFormat="1" ht="13.5">
      <c r="B10197" s="42"/>
      <c r="C10197" s="64"/>
      <c r="D10197" s="205" t="s">
        <v>175</v>
      </c>
      <c r="E10197" s="64"/>
      <c r="F10197" s="206" t="s">
        <v>1305</v>
      </c>
      <c r="G10197" s="64"/>
      <c r="H10197" s="64"/>
      <c r="I10197" s="164"/>
      <c r="J10197" s="64"/>
      <c r="K10197" s="64"/>
      <c r="L10197" s="62"/>
      <c r="M10197" s="207"/>
      <c r="N10197" s="43"/>
      <c r="O10197" s="43"/>
      <c r="P10197" s="43"/>
      <c r="Q10197" s="43"/>
      <c r="R10197" s="43"/>
      <c r="S10197" s="43"/>
      <c r="T10197" s="79"/>
      <c r="AT10197" s="25" t="s">
        <v>175</v>
      </c>
      <c r="AU10197" s="25" t="s">
        <v>84</v>
      </c>
    </row>
    <row r="10198" spans="2:65" s="1" customFormat="1" ht="16.5" customHeight="1">
      <c r="B10198" s="42"/>
      <c r="C10198" s="193" t="s">
        <v>4873</v>
      </c>
      <c r="D10198" s="193" t="s">
        <v>168</v>
      </c>
      <c r="E10198" s="194" t="s">
        <v>1306</v>
      </c>
      <c r="F10198" s="195" t="s">
        <v>1307</v>
      </c>
      <c r="G10198" s="196" t="s">
        <v>171</v>
      </c>
      <c r="H10198" s="197">
        <v>10</v>
      </c>
      <c r="I10198" s="198"/>
      <c r="J10198" s="199">
        <f>ROUND(I10198*H10198,2)</f>
        <v>0</v>
      </c>
      <c r="K10198" s="195" t="s">
        <v>21</v>
      </c>
      <c r="L10198" s="62"/>
      <c r="M10198" s="200" t="s">
        <v>21</v>
      </c>
      <c r="N10198" s="201" t="s">
        <v>48</v>
      </c>
      <c r="O10198" s="43"/>
      <c r="P10198" s="202">
        <f>O10198*H10198</f>
        <v>0</v>
      </c>
      <c r="Q10198" s="202">
        <v>0</v>
      </c>
      <c r="R10198" s="202">
        <f>Q10198*H10198</f>
        <v>0</v>
      </c>
      <c r="S10198" s="202">
        <v>0</v>
      </c>
      <c r="T10198" s="203">
        <f>S10198*H10198</f>
        <v>0</v>
      </c>
      <c r="AR10198" s="25" t="s">
        <v>173</v>
      </c>
      <c r="AT10198" s="25" t="s">
        <v>168</v>
      </c>
      <c r="AU10198" s="25" t="s">
        <v>84</v>
      </c>
      <c r="AY10198" s="25" t="s">
        <v>163</v>
      </c>
      <c r="BE10198" s="204">
        <f>IF(N10198="základní",J10198,0)</f>
        <v>0</v>
      </c>
      <c r="BF10198" s="204">
        <f>IF(N10198="snížená",J10198,0)</f>
        <v>0</v>
      </c>
      <c r="BG10198" s="204">
        <f>IF(N10198="zákl. přenesená",J10198,0)</f>
        <v>0</v>
      </c>
      <c r="BH10198" s="204">
        <f>IF(N10198="sníž. přenesená",J10198,0)</f>
        <v>0</v>
      </c>
      <c r="BI10198" s="204">
        <f>IF(N10198="nulová",J10198,0)</f>
        <v>0</v>
      </c>
      <c r="BJ10198" s="25" t="s">
        <v>98</v>
      </c>
      <c r="BK10198" s="204">
        <f>ROUND(I10198*H10198,2)</f>
        <v>0</v>
      </c>
      <c r="BL10198" s="25" t="s">
        <v>173</v>
      </c>
      <c r="BM10198" s="25" t="s">
        <v>8584</v>
      </c>
    </row>
    <row r="10199" spans="2:65" s="1" customFormat="1" ht="13.5">
      <c r="B10199" s="42"/>
      <c r="C10199" s="64"/>
      <c r="D10199" s="205" t="s">
        <v>175</v>
      </c>
      <c r="E10199" s="64"/>
      <c r="F10199" s="206" t="s">
        <v>1307</v>
      </c>
      <c r="G10199" s="64"/>
      <c r="H10199" s="64"/>
      <c r="I10199" s="164"/>
      <c r="J10199" s="64"/>
      <c r="K10199" s="64"/>
      <c r="L10199" s="62"/>
      <c r="M10199" s="207"/>
      <c r="N10199" s="43"/>
      <c r="O10199" s="43"/>
      <c r="P10199" s="43"/>
      <c r="Q10199" s="43"/>
      <c r="R10199" s="43"/>
      <c r="S10199" s="43"/>
      <c r="T10199" s="79"/>
      <c r="AT10199" s="25" t="s">
        <v>175</v>
      </c>
      <c r="AU10199" s="25" t="s">
        <v>84</v>
      </c>
    </row>
    <row r="10200" spans="2:65" s="1" customFormat="1" ht="16.5" customHeight="1">
      <c r="B10200" s="42"/>
      <c r="C10200" s="193" t="s">
        <v>8585</v>
      </c>
      <c r="D10200" s="193" t="s">
        <v>168</v>
      </c>
      <c r="E10200" s="194" t="s">
        <v>1308</v>
      </c>
      <c r="F10200" s="195" t="s">
        <v>1309</v>
      </c>
      <c r="G10200" s="196" t="s">
        <v>171</v>
      </c>
      <c r="H10200" s="197">
        <v>2.56</v>
      </c>
      <c r="I10200" s="198"/>
      <c r="J10200" s="199">
        <f>ROUND(I10200*H10200,2)</f>
        <v>0</v>
      </c>
      <c r="K10200" s="195" t="s">
        <v>21</v>
      </c>
      <c r="L10200" s="62"/>
      <c r="M10200" s="200" t="s">
        <v>21</v>
      </c>
      <c r="N10200" s="201" t="s">
        <v>48</v>
      </c>
      <c r="O10200" s="43"/>
      <c r="P10200" s="202">
        <f>O10200*H10200</f>
        <v>0</v>
      </c>
      <c r="Q10200" s="202">
        <v>0</v>
      </c>
      <c r="R10200" s="202">
        <f>Q10200*H10200</f>
        <v>0</v>
      </c>
      <c r="S10200" s="202">
        <v>0</v>
      </c>
      <c r="T10200" s="203">
        <f>S10200*H10200</f>
        <v>0</v>
      </c>
      <c r="AR10200" s="25" t="s">
        <v>173</v>
      </c>
      <c r="AT10200" s="25" t="s">
        <v>168</v>
      </c>
      <c r="AU10200" s="25" t="s">
        <v>84</v>
      </c>
      <c r="AY10200" s="25" t="s">
        <v>163</v>
      </c>
      <c r="BE10200" s="204">
        <f>IF(N10200="základní",J10200,0)</f>
        <v>0</v>
      </c>
      <c r="BF10200" s="204">
        <f>IF(N10200="snížená",J10200,0)</f>
        <v>0</v>
      </c>
      <c r="BG10200" s="204">
        <f>IF(N10200="zákl. přenesená",J10200,0)</f>
        <v>0</v>
      </c>
      <c r="BH10200" s="204">
        <f>IF(N10200="sníž. přenesená",J10200,0)</f>
        <v>0</v>
      </c>
      <c r="BI10200" s="204">
        <f>IF(N10200="nulová",J10200,0)</f>
        <v>0</v>
      </c>
      <c r="BJ10200" s="25" t="s">
        <v>98</v>
      </c>
      <c r="BK10200" s="204">
        <f>ROUND(I10200*H10200,2)</f>
        <v>0</v>
      </c>
      <c r="BL10200" s="25" t="s">
        <v>173</v>
      </c>
      <c r="BM10200" s="25" t="s">
        <v>8586</v>
      </c>
    </row>
    <row r="10201" spans="2:65" s="1" customFormat="1" ht="13.5">
      <c r="B10201" s="42"/>
      <c r="C10201" s="64"/>
      <c r="D10201" s="205" t="s">
        <v>175</v>
      </c>
      <c r="E10201" s="64"/>
      <c r="F10201" s="206" t="s">
        <v>1309</v>
      </c>
      <c r="G10201" s="64"/>
      <c r="H10201" s="64"/>
      <c r="I10201" s="164"/>
      <c r="J10201" s="64"/>
      <c r="K10201" s="64"/>
      <c r="L10201" s="62"/>
      <c r="M10201" s="207"/>
      <c r="N10201" s="43"/>
      <c r="O10201" s="43"/>
      <c r="P10201" s="43"/>
      <c r="Q10201" s="43"/>
      <c r="R10201" s="43"/>
      <c r="S10201" s="43"/>
      <c r="T10201" s="79"/>
      <c r="AT10201" s="25" t="s">
        <v>175</v>
      </c>
      <c r="AU10201" s="25" t="s">
        <v>84</v>
      </c>
    </row>
    <row r="10202" spans="2:65" s="1" customFormat="1" ht="16.5" customHeight="1">
      <c r="B10202" s="42"/>
      <c r="C10202" s="193" t="s">
        <v>4875</v>
      </c>
      <c r="D10202" s="193" t="s">
        <v>168</v>
      </c>
      <c r="E10202" s="194" t="s">
        <v>1310</v>
      </c>
      <c r="F10202" s="195" t="s">
        <v>1311</v>
      </c>
      <c r="G10202" s="196" t="s">
        <v>171</v>
      </c>
      <c r="H10202" s="197">
        <v>3</v>
      </c>
      <c r="I10202" s="198"/>
      <c r="J10202" s="199">
        <f>ROUND(I10202*H10202,2)</f>
        <v>0</v>
      </c>
      <c r="K10202" s="195" t="s">
        <v>21</v>
      </c>
      <c r="L10202" s="62"/>
      <c r="M10202" s="200" t="s">
        <v>21</v>
      </c>
      <c r="N10202" s="201" t="s">
        <v>48</v>
      </c>
      <c r="O10202" s="43"/>
      <c r="P10202" s="202">
        <f>O10202*H10202</f>
        <v>0</v>
      </c>
      <c r="Q10202" s="202">
        <v>0</v>
      </c>
      <c r="R10202" s="202">
        <f>Q10202*H10202</f>
        <v>0</v>
      </c>
      <c r="S10202" s="202">
        <v>0</v>
      </c>
      <c r="T10202" s="203">
        <f>S10202*H10202</f>
        <v>0</v>
      </c>
      <c r="AR10202" s="25" t="s">
        <v>173</v>
      </c>
      <c r="AT10202" s="25" t="s">
        <v>168</v>
      </c>
      <c r="AU10202" s="25" t="s">
        <v>84</v>
      </c>
      <c r="AY10202" s="25" t="s">
        <v>163</v>
      </c>
      <c r="BE10202" s="204">
        <f>IF(N10202="základní",J10202,0)</f>
        <v>0</v>
      </c>
      <c r="BF10202" s="204">
        <f>IF(N10202="snížená",J10202,0)</f>
        <v>0</v>
      </c>
      <c r="BG10202" s="204">
        <f>IF(N10202="zákl. přenesená",J10202,0)</f>
        <v>0</v>
      </c>
      <c r="BH10202" s="204">
        <f>IF(N10202="sníž. přenesená",J10202,0)</f>
        <v>0</v>
      </c>
      <c r="BI10202" s="204">
        <f>IF(N10202="nulová",J10202,0)</f>
        <v>0</v>
      </c>
      <c r="BJ10202" s="25" t="s">
        <v>98</v>
      </c>
      <c r="BK10202" s="204">
        <f>ROUND(I10202*H10202,2)</f>
        <v>0</v>
      </c>
      <c r="BL10202" s="25" t="s">
        <v>173</v>
      </c>
      <c r="BM10202" s="25" t="s">
        <v>8587</v>
      </c>
    </row>
    <row r="10203" spans="2:65" s="1" customFormat="1" ht="13.5">
      <c r="B10203" s="42"/>
      <c r="C10203" s="64"/>
      <c r="D10203" s="205" t="s">
        <v>175</v>
      </c>
      <c r="E10203" s="64"/>
      <c r="F10203" s="206" t="s">
        <v>1311</v>
      </c>
      <c r="G10203" s="64"/>
      <c r="H10203" s="64"/>
      <c r="I10203" s="164"/>
      <c r="J10203" s="64"/>
      <c r="K10203" s="64"/>
      <c r="L10203" s="62"/>
      <c r="M10203" s="207"/>
      <c r="N10203" s="43"/>
      <c r="O10203" s="43"/>
      <c r="P10203" s="43"/>
      <c r="Q10203" s="43"/>
      <c r="R10203" s="43"/>
      <c r="S10203" s="43"/>
      <c r="T10203" s="79"/>
      <c r="AT10203" s="25" t="s">
        <v>175</v>
      </c>
      <c r="AU10203" s="25" t="s">
        <v>84</v>
      </c>
    </row>
    <row r="10204" spans="2:65" s="1" customFormat="1" ht="16.5" customHeight="1">
      <c r="B10204" s="42"/>
      <c r="C10204" s="193" t="s">
        <v>8588</v>
      </c>
      <c r="D10204" s="193" t="s">
        <v>168</v>
      </c>
      <c r="E10204" s="194" t="s">
        <v>1312</v>
      </c>
      <c r="F10204" s="195" t="s">
        <v>1313</v>
      </c>
      <c r="G10204" s="196" t="s">
        <v>171</v>
      </c>
      <c r="H10204" s="197">
        <v>73.5</v>
      </c>
      <c r="I10204" s="198"/>
      <c r="J10204" s="199">
        <f>ROUND(I10204*H10204,2)</f>
        <v>0</v>
      </c>
      <c r="K10204" s="195" t="s">
        <v>21</v>
      </c>
      <c r="L10204" s="62"/>
      <c r="M10204" s="200" t="s">
        <v>21</v>
      </c>
      <c r="N10204" s="201" t="s">
        <v>48</v>
      </c>
      <c r="O10204" s="43"/>
      <c r="P10204" s="202">
        <f>O10204*H10204</f>
        <v>0</v>
      </c>
      <c r="Q10204" s="202">
        <v>0</v>
      </c>
      <c r="R10204" s="202">
        <f>Q10204*H10204</f>
        <v>0</v>
      </c>
      <c r="S10204" s="202">
        <v>0</v>
      </c>
      <c r="T10204" s="203">
        <f>S10204*H10204</f>
        <v>0</v>
      </c>
      <c r="AR10204" s="25" t="s">
        <v>173</v>
      </c>
      <c r="AT10204" s="25" t="s">
        <v>168</v>
      </c>
      <c r="AU10204" s="25" t="s">
        <v>84</v>
      </c>
      <c r="AY10204" s="25" t="s">
        <v>163</v>
      </c>
      <c r="BE10204" s="204">
        <f>IF(N10204="základní",J10204,0)</f>
        <v>0</v>
      </c>
      <c r="BF10204" s="204">
        <f>IF(N10204="snížená",J10204,0)</f>
        <v>0</v>
      </c>
      <c r="BG10204" s="204">
        <f>IF(N10204="zákl. přenesená",J10204,0)</f>
        <v>0</v>
      </c>
      <c r="BH10204" s="204">
        <f>IF(N10204="sníž. přenesená",J10204,0)</f>
        <v>0</v>
      </c>
      <c r="BI10204" s="204">
        <f>IF(N10204="nulová",J10204,0)</f>
        <v>0</v>
      </c>
      <c r="BJ10204" s="25" t="s">
        <v>98</v>
      </c>
      <c r="BK10204" s="204">
        <f>ROUND(I10204*H10204,2)</f>
        <v>0</v>
      </c>
      <c r="BL10204" s="25" t="s">
        <v>173</v>
      </c>
      <c r="BM10204" s="25" t="s">
        <v>8589</v>
      </c>
    </row>
    <row r="10205" spans="2:65" s="1" customFormat="1" ht="13.5">
      <c r="B10205" s="42"/>
      <c r="C10205" s="64"/>
      <c r="D10205" s="205" t="s">
        <v>175</v>
      </c>
      <c r="E10205" s="64"/>
      <c r="F10205" s="206" t="s">
        <v>1313</v>
      </c>
      <c r="G10205" s="64"/>
      <c r="H10205" s="64"/>
      <c r="I10205" s="164"/>
      <c r="J10205" s="64"/>
      <c r="K10205" s="64"/>
      <c r="L10205" s="62"/>
      <c r="M10205" s="207"/>
      <c r="N10205" s="43"/>
      <c r="O10205" s="43"/>
      <c r="P10205" s="43"/>
      <c r="Q10205" s="43"/>
      <c r="R10205" s="43"/>
      <c r="S10205" s="43"/>
      <c r="T10205" s="79"/>
      <c r="AT10205" s="25" t="s">
        <v>175</v>
      </c>
      <c r="AU10205" s="25" t="s">
        <v>84</v>
      </c>
    </row>
    <row r="10206" spans="2:65" s="1" customFormat="1" ht="16.5" customHeight="1">
      <c r="B10206" s="42"/>
      <c r="C10206" s="193" t="s">
        <v>4876</v>
      </c>
      <c r="D10206" s="193" t="s">
        <v>168</v>
      </c>
      <c r="E10206" s="194" t="s">
        <v>1314</v>
      </c>
      <c r="F10206" s="195" t="s">
        <v>1315</v>
      </c>
      <c r="G10206" s="196" t="s">
        <v>171</v>
      </c>
      <c r="H10206" s="197">
        <v>73.5</v>
      </c>
      <c r="I10206" s="198"/>
      <c r="J10206" s="199">
        <f>ROUND(I10206*H10206,2)</f>
        <v>0</v>
      </c>
      <c r="K10206" s="195" t="s">
        <v>21</v>
      </c>
      <c r="L10206" s="62"/>
      <c r="M10206" s="200" t="s">
        <v>21</v>
      </c>
      <c r="N10206" s="201" t="s">
        <v>48</v>
      </c>
      <c r="O10206" s="43"/>
      <c r="P10206" s="202">
        <f>O10206*H10206</f>
        <v>0</v>
      </c>
      <c r="Q10206" s="202">
        <v>0</v>
      </c>
      <c r="R10206" s="202">
        <f>Q10206*H10206</f>
        <v>0</v>
      </c>
      <c r="S10206" s="202">
        <v>0</v>
      </c>
      <c r="T10206" s="203">
        <f>S10206*H10206</f>
        <v>0</v>
      </c>
      <c r="AR10206" s="25" t="s">
        <v>173</v>
      </c>
      <c r="AT10206" s="25" t="s">
        <v>168</v>
      </c>
      <c r="AU10206" s="25" t="s">
        <v>84</v>
      </c>
      <c r="AY10206" s="25" t="s">
        <v>163</v>
      </c>
      <c r="BE10206" s="204">
        <f>IF(N10206="základní",J10206,0)</f>
        <v>0</v>
      </c>
      <c r="BF10206" s="204">
        <f>IF(N10206="snížená",J10206,0)</f>
        <v>0</v>
      </c>
      <c r="BG10206" s="204">
        <f>IF(N10206="zákl. přenesená",J10206,0)</f>
        <v>0</v>
      </c>
      <c r="BH10206" s="204">
        <f>IF(N10206="sníž. přenesená",J10206,0)</f>
        <v>0</v>
      </c>
      <c r="BI10206" s="204">
        <f>IF(N10206="nulová",J10206,0)</f>
        <v>0</v>
      </c>
      <c r="BJ10206" s="25" t="s">
        <v>98</v>
      </c>
      <c r="BK10206" s="204">
        <f>ROUND(I10206*H10206,2)</f>
        <v>0</v>
      </c>
      <c r="BL10206" s="25" t="s">
        <v>173</v>
      </c>
      <c r="BM10206" s="25" t="s">
        <v>8590</v>
      </c>
    </row>
    <row r="10207" spans="2:65" s="1" customFormat="1" ht="13.5">
      <c r="B10207" s="42"/>
      <c r="C10207" s="64"/>
      <c r="D10207" s="205" t="s">
        <v>175</v>
      </c>
      <c r="E10207" s="64"/>
      <c r="F10207" s="206" t="s">
        <v>1315</v>
      </c>
      <c r="G10207" s="64"/>
      <c r="H10207" s="64"/>
      <c r="I10207" s="164"/>
      <c r="J10207" s="64"/>
      <c r="K10207" s="64"/>
      <c r="L10207" s="62"/>
      <c r="M10207" s="207"/>
      <c r="N10207" s="43"/>
      <c r="O10207" s="43"/>
      <c r="P10207" s="43"/>
      <c r="Q10207" s="43"/>
      <c r="R10207" s="43"/>
      <c r="S10207" s="43"/>
      <c r="T10207" s="79"/>
      <c r="AT10207" s="25" t="s">
        <v>175</v>
      </c>
      <c r="AU10207" s="25" t="s">
        <v>84</v>
      </c>
    </row>
    <row r="10208" spans="2:65" s="1" customFormat="1" ht="16.5" customHeight="1">
      <c r="B10208" s="42"/>
      <c r="C10208" s="193" t="s">
        <v>8591</v>
      </c>
      <c r="D10208" s="193" t="s">
        <v>168</v>
      </c>
      <c r="E10208" s="194" t="s">
        <v>1316</v>
      </c>
      <c r="F10208" s="195" t="s">
        <v>1317</v>
      </c>
      <c r="G10208" s="196" t="s">
        <v>171</v>
      </c>
      <c r="H10208" s="197">
        <v>73.5</v>
      </c>
      <c r="I10208" s="198"/>
      <c r="J10208" s="199">
        <f>ROUND(I10208*H10208,2)</f>
        <v>0</v>
      </c>
      <c r="K10208" s="195" t="s">
        <v>21</v>
      </c>
      <c r="L10208" s="62"/>
      <c r="M10208" s="200" t="s">
        <v>21</v>
      </c>
      <c r="N10208" s="201" t="s">
        <v>48</v>
      </c>
      <c r="O10208" s="43"/>
      <c r="P10208" s="202">
        <f>O10208*H10208</f>
        <v>0</v>
      </c>
      <c r="Q10208" s="202">
        <v>0</v>
      </c>
      <c r="R10208" s="202">
        <f>Q10208*H10208</f>
        <v>0</v>
      </c>
      <c r="S10208" s="202">
        <v>0</v>
      </c>
      <c r="T10208" s="203">
        <f>S10208*H10208</f>
        <v>0</v>
      </c>
      <c r="AR10208" s="25" t="s">
        <v>173</v>
      </c>
      <c r="AT10208" s="25" t="s">
        <v>168</v>
      </c>
      <c r="AU10208" s="25" t="s">
        <v>84</v>
      </c>
      <c r="AY10208" s="25" t="s">
        <v>163</v>
      </c>
      <c r="BE10208" s="204">
        <f>IF(N10208="základní",J10208,0)</f>
        <v>0</v>
      </c>
      <c r="BF10208" s="204">
        <f>IF(N10208="snížená",J10208,0)</f>
        <v>0</v>
      </c>
      <c r="BG10208" s="204">
        <f>IF(N10208="zákl. přenesená",J10208,0)</f>
        <v>0</v>
      </c>
      <c r="BH10208" s="204">
        <f>IF(N10208="sníž. přenesená",J10208,0)</f>
        <v>0</v>
      </c>
      <c r="BI10208" s="204">
        <f>IF(N10208="nulová",J10208,0)</f>
        <v>0</v>
      </c>
      <c r="BJ10208" s="25" t="s">
        <v>98</v>
      </c>
      <c r="BK10208" s="204">
        <f>ROUND(I10208*H10208,2)</f>
        <v>0</v>
      </c>
      <c r="BL10208" s="25" t="s">
        <v>173</v>
      </c>
      <c r="BM10208" s="25" t="s">
        <v>8592</v>
      </c>
    </row>
    <row r="10209" spans="2:65" s="1" customFormat="1" ht="13.5">
      <c r="B10209" s="42"/>
      <c r="C10209" s="64"/>
      <c r="D10209" s="205" t="s">
        <v>175</v>
      </c>
      <c r="E10209" s="64"/>
      <c r="F10209" s="206" t="s">
        <v>1317</v>
      </c>
      <c r="G10209" s="64"/>
      <c r="H10209" s="64"/>
      <c r="I10209" s="164"/>
      <c r="J10209" s="64"/>
      <c r="K10209" s="64"/>
      <c r="L10209" s="62"/>
      <c r="M10209" s="207"/>
      <c r="N10209" s="43"/>
      <c r="O10209" s="43"/>
      <c r="P10209" s="43"/>
      <c r="Q10209" s="43"/>
      <c r="R10209" s="43"/>
      <c r="S10209" s="43"/>
      <c r="T10209" s="79"/>
      <c r="AT10209" s="25" t="s">
        <v>175</v>
      </c>
      <c r="AU10209" s="25" t="s">
        <v>84</v>
      </c>
    </row>
    <row r="10210" spans="2:65" s="1" customFormat="1" ht="16.5" customHeight="1">
      <c r="B10210" s="42"/>
      <c r="C10210" s="193" t="s">
        <v>4878</v>
      </c>
      <c r="D10210" s="193" t="s">
        <v>168</v>
      </c>
      <c r="E10210" s="194" t="s">
        <v>1318</v>
      </c>
      <c r="F10210" s="195" t="s">
        <v>1319</v>
      </c>
      <c r="G10210" s="196" t="s">
        <v>171</v>
      </c>
      <c r="H10210" s="197">
        <v>49</v>
      </c>
      <c r="I10210" s="198"/>
      <c r="J10210" s="199">
        <f>ROUND(I10210*H10210,2)</f>
        <v>0</v>
      </c>
      <c r="K10210" s="195" t="s">
        <v>21</v>
      </c>
      <c r="L10210" s="62"/>
      <c r="M10210" s="200" t="s">
        <v>21</v>
      </c>
      <c r="N10210" s="201" t="s">
        <v>48</v>
      </c>
      <c r="O10210" s="43"/>
      <c r="P10210" s="202">
        <f>O10210*H10210</f>
        <v>0</v>
      </c>
      <c r="Q10210" s="202">
        <v>0</v>
      </c>
      <c r="R10210" s="202">
        <f>Q10210*H10210</f>
        <v>0</v>
      </c>
      <c r="S10210" s="202">
        <v>0</v>
      </c>
      <c r="T10210" s="203">
        <f>S10210*H10210</f>
        <v>0</v>
      </c>
      <c r="AR10210" s="25" t="s">
        <v>173</v>
      </c>
      <c r="AT10210" s="25" t="s">
        <v>168</v>
      </c>
      <c r="AU10210" s="25" t="s">
        <v>84</v>
      </c>
      <c r="AY10210" s="25" t="s">
        <v>163</v>
      </c>
      <c r="BE10210" s="204">
        <f>IF(N10210="základní",J10210,0)</f>
        <v>0</v>
      </c>
      <c r="BF10210" s="204">
        <f>IF(N10210="snížená",J10210,0)</f>
        <v>0</v>
      </c>
      <c r="BG10210" s="204">
        <f>IF(N10210="zákl. přenesená",J10210,0)</f>
        <v>0</v>
      </c>
      <c r="BH10210" s="204">
        <f>IF(N10210="sníž. přenesená",J10210,0)</f>
        <v>0</v>
      </c>
      <c r="BI10210" s="204">
        <f>IF(N10210="nulová",J10210,0)</f>
        <v>0</v>
      </c>
      <c r="BJ10210" s="25" t="s">
        <v>98</v>
      </c>
      <c r="BK10210" s="204">
        <f>ROUND(I10210*H10210,2)</f>
        <v>0</v>
      </c>
      <c r="BL10210" s="25" t="s">
        <v>173</v>
      </c>
      <c r="BM10210" s="25" t="s">
        <v>8593</v>
      </c>
    </row>
    <row r="10211" spans="2:65" s="1" customFormat="1" ht="13.5">
      <c r="B10211" s="42"/>
      <c r="C10211" s="64"/>
      <c r="D10211" s="205" t="s">
        <v>175</v>
      </c>
      <c r="E10211" s="64"/>
      <c r="F10211" s="206" t="s">
        <v>1319</v>
      </c>
      <c r="G10211" s="64"/>
      <c r="H10211" s="64"/>
      <c r="I10211" s="164"/>
      <c r="J10211" s="64"/>
      <c r="K10211" s="64"/>
      <c r="L10211" s="62"/>
      <c r="M10211" s="207"/>
      <c r="N10211" s="43"/>
      <c r="O10211" s="43"/>
      <c r="P10211" s="43"/>
      <c r="Q10211" s="43"/>
      <c r="R10211" s="43"/>
      <c r="S10211" s="43"/>
      <c r="T10211" s="79"/>
      <c r="AT10211" s="25" t="s">
        <v>175</v>
      </c>
      <c r="AU10211" s="25" t="s">
        <v>84</v>
      </c>
    </row>
    <row r="10212" spans="2:65" s="1" customFormat="1" ht="67.5">
      <c r="B10212" s="42"/>
      <c r="C10212" s="64"/>
      <c r="D10212" s="205" t="s">
        <v>843</v>
      </c>
      <c r="E10212" s="64"/>
      <c r="F10212" s="208" t="s">
        <v>1320</v>
      </c>
      <c r="G10212" s="64"/>
      <c r="H10212" s="64"/>
      <c r="I10212" s="164"/>
      <c r="J10212" s="64"/>
      <c r="K10212" s="64"/>
      <c r="L10212" s="62"/>
      <c r="M10212" s="207"/>
      <c r="N10212" s="43"/>
      <c r="O10212" s="43"/>
      <c r="P10212" s="43"/>
      <c r="Q10212" s="43"/>
      <c r="R10212" s="43"/>
      <c r="S10212" s="43"/>
      <c r="T10212" s="79"/>
      <c r="AT10212" s="25" t="s">
        <v>843</v>
      </c>
      <c r="AU10212" s="25" t="s">
        <v>84</v>
      </c>
    </row>
    <row r="10213" spans="2:65" s="1" customFormat="1" ht="16.5" customHeight="1">
      <c r="B10213" s="42"/>
      <c r="C10213" s="241" t="s">
        <v>8594</v>
      </c>
      <c r="D10213" s="241" t="s">
        <v>310</v>
      </c>
      <c r="E10213" s="242" t="s">
        <v>1321</v>
      </c>
      <c r="F10213" s="243" t="s">
        <v>1322</v>
      </c>
      <c r="G10213" s="244" t="s">
        <v>171</v>
      </c>
      <c r="H10213" s="245">
        <v>24.5</v>
      </c>
      <c r="I10213" s="246"/>
      <c r="J10213" s="247">
        <f>ROUND(I10213*H10213,2)</f>
        <v>0</v>
      </c>
      <c r="K10213" s="243" t="s">
        <v>21</v>
      </c>
      <c r="L10213" s="248"/>
      <c r="M10213" s="249" t="s">
        <v>21</v>
      </c>
      <c r="N10213" s="250" t="s">
        <v>48</v>
      </c>
      <c r="O10213" s="43"/>
      <c r="P10213" s="202">
        <f>O10213*H10213</f>
        <v>0</v>
      </c>
      <c r="Q10213" s="202">
        <v>0</v>
      </c>
      <c r="R10213" s="202">
        <f>Q10213*H10213</f>
        <v>0</v>
      </c>
      <c r="S10213" s="202">
        <v>0</v>
      </c>
      <c r="T10213" s="203">
        <f>S10213*H10213</f>
        <v>0</v>
      </c>
      <c r="AR10213" s="25" t="s">
        <v>228</v>
      </c>
      <c r="AT10213" s="25" t="s">
        <v>310</v>
      </c>
      <c r="AU10213" s="25" t="s">
        <v>84</v>
      </c>
      <c r="AY10213" s="25" t="s">
        <v>163</v>
      </c>
      <c r="BE10213" s="204">
        <f>IF(N10213="základní",J10213,0)</f>
        <v>0</v>
      </c>
      <c r="BF10213" s="204">
        <f>IF(N10213="snížená",J10213,0)</f>
        <v>0</v>
      </c>
      <c r="BG10213" s="204">
        <f>IF(N10213="zákl. přenesená",J10213,0)</f>
        <v>0</v>
      </c>
      <c r="BH10213" s="204">
        <f>IF(N10213="sníž. přenesená",J10213,0)</f>
        <v>0</v>
      </c>
      <c r="BI10213" s="204">
        <f>IF(N10213="nulová",J10213,0)</f>
        <v>0</v>
      </c>
      <c r="BJ10213" s="25" t="s">
        <v>98</v>
      </c>
      <c r="BK10213" s="204">
        <f>ROUND(I10213*H10213,2)</f>
        <v>0</v>
      </c>
      <c r="BL10213" s="25" t="s">
        <v>173</v>
      </c>
      <c r="BM10213" s="25" t="s">
        <v>8595</v>
      </c>
    </row>
    <row r="10214" spans="2:65" s="1" customFormat="1" ht="13.5">
      <c r="B10214" s="42"/>
      <c r="C10214" s="64"/>
      <c r="D10214" s="205" t="s">
        <v>175</v>
      </c>
      <c r="E10214" s="64"/>
      <c r="F10214" s="206" t="s">
        <v>1322</v>
      </c>
      <c r="G10214" s="64"/>
      <c r="H10214" s="64"/>
      <c r="I10214" s="164"/>
      <c r="J10214" s="64"/>
      <c r="K10214" s="64"/>
      <c r="L10214" s="62"/>
      <c r="M10214" s="207"/>
      <c r="N10214" s="43"/>
      <c r="O10214" s="43"/>
      <c r="P10214" s="43"/>
      <c r="Q10214" s="43"/>
      <c r="R10214" s="43"/>
      <c r="S10214" s="43"/>
      <c r="T10214" s="79"/>
      <c r="AT10214" s="25" t="s">
        <v>175</v>
      </c>
      <c r="AU10214" s="25" t="s">
        <v>84</v>
      </c>
    </row>
    <row r="10215" spans="2:65" s="1" customFormat="1" ht="94.5">
      <c r="B10215" s="42"/>
      <c r="C10215" s="64"/>
      <c r="D10215" s="205" t="s">
        <v>843</v>
      </c>
      <c r="E10215" s="64"/>
      <c r="F10215" s="208" t="s">
        <v>1323</v>
      </c>
      <c r="G10215" s="64"/>
      <c r="H10215" s="64"/>
      <c r="I10215" s="164"/>
      <c r="J10215" s="64"/>
      <c r="K10215" s="64"/>
      <c r="L10215" s="62"/>
      <c r="M10215" s="207"/>
      <c r="N10215" s="43"/>
      <c r="O10215" s="43"/>
      <c r="P10215" s="43"/>
      <c r="Q10215" s="43"/>
      <c r="R10215" s="43"/>
      <c r="S10215" s="43"/>
      <c r="T10215" s="79"/>
      <c r="AT10215" s="25" t="s">
        <v>843</v>
      </c>
      <c r="AU10215" s="25" t="s">
        <v>84</v>
      </c>
    </row>
    <row r="10216" spans="2:65" s="1" customFormat="1" ht="16.5" customHeight="1">
      <c r="B10216" s="42"/>
      <c r="C10216" s="241" t="s">
        <v>4879</v>
      </c>
      <c r="D10216" s="241" t="s">
        <v>310</v>
      </c>
      <c r="E10216" s="242" t="s">
        <v>1324</v>
      </c>
      <c r="F10216" s="243" t="s">
        <v>1325</v>
      </c>
      <c r="G10216" s="244" t="s">
        <v>171</v>
      </c>
      <c r="H10216" s="245">
        <v>24.5</v>
      </c>
      <c r="I10216" s="246"/>
      <c r="J10216" s="247">
        <f>ROUND(I10216*H10216,2)</f>
        <v>0</v>
      </c>
      <c r="K10216" s="243" t="s">
        <v>21</v>
      </c>
      <c r="L10216" s="248"/>
      <c r="M10216" s="249" t="s">
        <v>21</v>
      </c>
      <c r="N10216" s="250" t="s">
        <v>48</v>
      </c>
      <c r="O10216" s="43"/>
      <c r="P10216" s="202">
        <f>O10216*H10216</f>
        <v>0</v>
      </c>
      <c r="Q10216" s="202">
        <v>0</v>
      </c>
      <c r="R10216" s="202">
        <f>Q10216*H10216</f>
        <v>0</v>
      </c>
      <c r="S10216" s="202">
        <v>0</v>
      </c>
      <c r="T10216" s="203">
        <f>S10216*H10216</f>
        <v>0</v>
      </c>
      <c r="AR10216" s="25" t="s">
        <v>228</v>
      </c>
      <c r="AT10216" s="25" t="s">
        <v>310</v>
      </c>
      <c r="AU10216" s="25" t="s">
        <v>84</v>
      </c>
      <c r="AY10216" s="25" t="s">
        <v>163</v>
      </c>
      <c r="BE10216" s="204">
        <f>IF(N10216="základní",J10216,0)</f>
        <v>0</v>
      </c>
      <c r="BF10216" s="204">
        <f>IF(N10216="snížená",J10216,0)</f>
        <v>0</v>
      </c>
      <c r="BG10216" s="204">
        <f>IF(N10216="zákl. přenesená",J10216,0)</f>
        <v>0</v>
      </c>
      <c r="BH10216" s="204">
        <f>IF(N10216="sníž. přenesená",J10216,0)</f>
        <v>0</v>
      </c>
      <c r="BI10216" s="204">
        <f>IF(N10216="nulová",J10216,0)</f>
        <v>0</v>
      </c>
      <c r="BJ10216" s="25" t="s">
        <v>98</v>
      </c>
      <c r="BK10216" s="204">
        <f>ROUND(I10216*H10216,2)</f>
        <v>0</v>
      </c>
      <c r="BL10216" s="25" t="s">
        <v>173</v>
      </c>
      <c r="BM10216" s="25" t="s">
        <v>8596</v>
      </c>
    </row>
    <row r="10217" spans="2:65" s="1" customFormat="1" ht="13.5">
      <c r="B10217" s="42"/>
      <c r="C10217" s="64"/>
      <c r="D10217" s="205" t="s">
        <v>175</v>
      </c>
      <c r="E10217" s="64"/>
      <c r="F10217" s="206" t="s">
        <v>1325</v>
      </c>
      <c r="G10217" s="64"/>
      <c r="H10217" s="64"/>
      <c r="I10217" s="164"/>
      <c r="J10217" s="64"/>
      <c r="K10217" s="64"/>
      <c r="L10217" s="62"/>
      <c r="M10217" s="207"/>
      <c r="N10217" s="43"/>
      <c r="O10217" s="43"/>
      <c r="P10217" s="43"/>
      <c r="Q10217" s="43"/>
      <c r="R10217" s="43"/>
      <c r="S10217" s="43"/>
      <c r="T10217" s="79"/>
      <c r="AT10217" s="25" t="s">
        <v>175</v>
      </c>
      <c r="AU10217" s="25" t="s">
        <v>84</v>
      </c>
    </row>
    <row r="10218" spans="2:65" s="1" customFormat="1" ht="67.5">
      <c r="B10218" s="42"/>
      <c r="C10218" s="64"/>
      <c r="D10218" s="205" t="s">
        <v>843</v>
      </c>
      <c r="E10218" s="64"/>
      <c r="F10218" s="208" t="s">
        <v>1326</v>
      </c>
      <c r="G10218" s="64"/>
      <c r="H10218" s="64"/>
      <c r="I10218" s="164"/>
      <c r="J10218" s="64"/>
      <c r="K10218" s="64"/>
      <c r="L10218" s="62"/>
      <c r="M10218" s="207"/>
      <c r="N10218" s="43"/>
      <c r="O10218" s="43"/>
      <c r="P10218" s="43"/>
      <c r="Q10218" s="43"/>
      <c r="R10218" s="43"/>
      <c r="S10218" s="43"/>
      <c r="T10218" s="79"/>
      <c r="AT10218" s="25" t="s">
        <v>843</v>
      </c>
      <c r="AU10218" s="25" t="s">
        <v>84</v>
      </c>
    </row>
    <row r="10219" spans="2:65" s="10" customFormat="1" ht="37.35" customHeight="1">
      <c r="B10219" s="177"/>
      <c r="C10219" s="178"/>
      <c r="D10219" s="179" t="s">
        <v>75</v>
      </c>
      <c r="E10219" s="180" t="s">
        <v>8597</v>
      </c>
      <c r="F10219" s="180" t="s">
        <v>8598</v>
      </c>
      <c r="G10219" s="178"/>
      <c r="H10219" s="178"/>
      <c r="I10219" s="181"/>
      <c r="J10219" s="182">
        <f>BK10219</f>
        <v>0</v>
      </c>
      <c r="K10219" s="178"/>
      <c r="L10219" s="183"/>
      <c r="M10219" s="184"/>
      <c r="N10219" s="185"/>
      <c r="O10219" s="185"/>
      <c r="P10219" s="186">
        <f>SUM(P10220:P10326)</f>
        <v>0</v>
      </c>
      <c r="Q10219" s="185"/>
      <c r="R10219" s="186">
        <f>SUM(R10220:R10326)</f>
        <v>0</v>
      </c>
      <c r="S10219" s="185"/>
      <c r="T10219" s="187">
        <f>SUM(T10220:T10326)</f>
        <v>0</v>
      </c>
      <c r="AR10219" s="188" t="s">
        <v>84</v>
      </c>
      <c r="AT10219" s="189" t="s">
        <v>75</v>
      </c>
      <c r="AU10219" s="189" t="s">
        <v>76</v>
      </c>
      <c r="AY10219" s="188" t="s">
        <v>163</v>
      </c>
      <c r="BK10219" s="190">
        <f>SUM(BK10220:BK10326)</f>
        <v>0</v>
      </c>
    </row>
    <row r="10220" spans="2:65" s="1" customFormat="1" ht="16.5" customHeight="1">
      <c r="B10220" s="42"/>
      <c r="C10220" s="193" t="s">
        <v>8599</v>
      </c>
      <c r="D10220" s="193" t="s">
        <v>168</v>
      </c>
      <c r="E10220" s="194" t="s">
        <v>1215</v>
      </c>
      <c r="F10220" s="195" t="s">
        <v>1216</v>
      </c>
      <c r="G10220" s="196" t="s">
        <v>184</v>
      </c>
      <c r="H10220" s="197">
        <v>18</v>
      </c>
      <c r="I10220" s="198"/>
      <c r="J10220" s="199">
        <f>ROUND(I10220*H10220,2)</f>
        <v>0</v>
      </c>
      <c r="K10220" s="195" t="s">
        <v>21</v>
      </c>
      <c r="L10220" s="62"/>
      <c r="M10220" s="200" t="s">
        <v>21</v>
      </c>
      <c r="N10220" s="201" t="s">
        <v>48</v>
      </c>
      <c r="O10220" s="43"/>
      <c r="P10220" s="202">
        <f>O10220*H10220</f>
        <v>0</v>
      </c>
      <c r="Q10220" s="202">
        <v>0</v>
      </c>
      <c r="R10220" s="202">
        <f>Q10220*H10220</f>
        <v>0</v>
      </c>
      <c r="S10220" s="202">
        <v>0</v>
      </c>
      <c r="T10220" s="203">
        <f>S10220*H10220</f>
        <v>0</v>
      </c>
      <c r="AR10220" s="25" t="s">
        <v>173</v>
      </c>
      <c r="AT10220" s="25" t="s">
        <v>168</v>
      </c>
      <c r="AU10220" s="25" t="s">
        <v>84</v>
      </c>
      <c r="AY10220" s="25" t="s">
        <v>163</v>
      </c>
      <c r="BE10220" s="204">
        <f>IF(N10220="základní",J10220,0)</f>
        <v>0</v>
      </c>
      <c r="BF10220" s="204">
        <f>IF(N10220="snížená",J10220,0)</f>
        <v>0</v>
      </c>
      <c r="BG10220" s="204">
        <f>IF(N10220="zákl. přenesená",J10220,0)</f>
        <v>0</v>
      </c>
      <c r="BH10220" s="204">
        <f>IF(N10220="sníž. přenesená",J10220,0)</f>
        <v>0</v>
      </c>
      <c r="BI10220" s="204">
        <f>IF(N10220="nulová",J10220,0)</f>
        <v>0</v>
      </c>
      <c r="BJ10220" s="25" t="s">
        <v>98</v>
      </c>
      <c r="BK10220" s="204">
        <f>ROUND(I10220*H10220,2)</f>
        <v>0</v>
      </c>
      <c r="BL10220" s="25" t="s">
        <v>173</v>
      </c>
      <c r="BM10220" s="25" t="s">
        <v>8600</v>
      </c>
    </row>
    <row r="10221" spans="2:65" s="1" customFormat="1" ht="13.5">
      <c r="B10221" s="42"/>
      <c r="C10221" s="64"/>
      <c r="D10221" s="205" t="s">
        <v>175</v>
      </c>
      <c r="E10221" s="64"/>
      <c r="F10221" s="206" t="s">
        <v>1216</v>
      </c>
      <c r="G10221" s="64"/>
      <c r="H10221" s="64"/>
      <c r="I10221" s="164"/>
      <c r="J10221" s="64"/>
      <c r="K10221" s="64"/>
      <c r="L10221" s="62"/>
      <c r="M10221" s="207"/>
      <c r="N10221" s="43"/>
      <c r="O10221" s="43"/>
      <c r="P10221" s="43"/>
      <c r="Q10221" s="43"/>
      <c r="R10221" s="43"/>
      <c r="S10221" s="43"/>
      <c r="T10221" s="79"/>
      <c r="AT10221" s="25" t="s">
        <v>175</v>
      </c>
      <c r="AU10221" s="25" t="s">
        <v>84</v>
      </c>
    </row>
    <row r="10222" spans="2:65" s="1" customFormat="1" ht="16.5" customHeight="1">
      <c r="B10222" s="42"/>
      <c r="C10222" s="193" t="s">
        <v>4881</v>
      </c>
      <c r="D10222" s="193" t="s">
        <v>168</v>
      </c>
      <c r="E10222" s="194" t="s">
        <v>1217</v>
      </c>
      <c r="F10222" s="195" t="s">
        <v>1218</v>
      </c>
      <c r="G10222" s="196" t="s">
        <v>184</v>
      </c>
      <c r="H10222" s="197">
        <v>13</v>
      </c>
      <c r="I10222" s="198"/>
      <c r="J10222" s="199">
        <f>ROUND(I10222*H10222,2)</f>
        <v>0</v>
      </c>
      <c r="K10222" s="195" t="s">
        <v>21</v>
      </c>
      <c r="L10222" s="62"/>
      <c r="M10222" s="200" t="s">
        <v>21</v>
      </c>
      <c r="N10222" s="201" t="s">
        <v>48</v>
      </c>
      <c r="O10222" s="43"/>
      <c r="P10222" s="202">
        <f>O10222*H10222</f>
        <v>0</v>
      </c>
      <c r="Q10222" s="202">
        <v>0</v>
      </c>
      <c r="R10222" s="202">
        <f>Q10222*H10222</f>
        <v>0</v>
      </c>
      <c r="S10222" s="202">
        <v>0</v>
      </c>
      <c r="T10222" s="203">
        <f>S10222*H10222</f>
        <v>0</v>
      </c>
      <c r="AR10222" s="25" t="s">
        <v>173</v>
      </c>
      <c r="AT10222" s="25" t="s">
        <v>168</v>
      </c>
      <c r="AU10222" s="25" t="s">
        <v>84</v>
      </c>
      <c r="AY10222" s="25" t="s">
        <v>163</v>
      </c>
      <c r="BE10222" s="204">
        <f>IF(N10222="základní",J10222,0)</f>
        <v>0</v>
      </c>
      <c r="BF10222" s="204">
        <f>IF(N10222="snížená",J10222,0)</f>
        <v>0</v>
      </c>
      <c r="BG10222" s="204">
        <f>IF(N10222="zákl. přenesená",J10222,0)</f>
        <v>0</v>
      </c>
      <c r="BH10222" s="204">
        <f>IF(N10222="sníž. přenesená",J10222,0)</f>
        <v>0</v>
      </c>
      <c r="BI10222" s="204">
        <f>IF(N10222="nulová",J10222,0)</f>
        <v>0</v>
      </c>
      <c r="BJ10222" s="25" t="s">
        <v>98</v>
      </c>
      <c r="BK10222" s="204">
        <f>ROUND(I10222*H10222,2)</f>
        <v>0</v>
      </c>
      <c r="BL10222" s="25" t="s">
        <v>173</v>
      </c>
      <c r="BM10222" s="25" t="s">
        <v>8601</v>
      </c>
    </row>
    <row r="10223" spans="2:65" s="1" customFormat="1" ht="13.5">
      <c r="B10223" s="42"/>
      <c r="C10223" s="64"/>
      <c r="D10223" s="205" t="s">
        <v>175</v>
      </c>
      <c r="E10223" s="64"/>
      <c r="F10223" s="206" t="s">
        <v>1218</v>
      </c>
      <c r="G10223" s="64"/>
      <c r="H10223" s="64"/>
      <c r="I10223" s="164"/>
      <c r="J10223" s="64"/>
      <c r="K10223" s="64"/>
      <c r="L10223" s="62"/>
      <c r="M10223" s="207"/>
      <c r="N10223" s="43"/>
      <c r="O10223" s="43"/>
      <c r="P10223" s="43"/>
      <c r="Q10223" s="43"/>
      <c r="R10223" s="43"/>
      <c r="S10223" s="43"/>
      <c r="T10223" s="79"/>
      <c r="AT10223" s="25" t="s">
        <v>175</v>
      </c>
      <c r="AU10223" s="25" t="s">
        <v>84</v>
      </c>
    </row>
    <row r="10224" spans="2:65" s="1" customFormat="1" ht="38.25" customHeight="1">
      <c r="B10224" s="42"/>
      <c r="C10224" s="193" t="s">
        <v>8602</v>
      </c>
      <c r="D10224" s="193" t="s">
        <v>168</v>
      </c>
      <c r="E10224" s="194" t="s">
        <v>1219</v>
      </c>
      <c r="F10224" s="195" t="s">
        <v>1220</v>
      </c>
      <c r="G10224" s="196" t="s">
        <v>184</v>
      </c>
      <c r="H10224" s="197">
        <v>13</v>
      </c>
      <c r="I10224" s="198"/>
      <c r="J10224" s="199">
        <f>ROUND(I10224*H10224,2)</f>
        <v>0</v>
      </c>
      <c r="K10224" s="195" t="s">
        <v>21</v>
      </c>
      <c r="L10224" s="62"/>
      <c r="M10224" s="200" t="s">
        <v>21</v>
      </c>
      <c r="N10224" s="201" t="s">
        <v>48</v>
      </c>
      <c r="O10224" s="43"/>
      <c r="P10224" s="202">
        <f>O10224*H10224</f>
        <v>0</v>
      </c>
      <c r="Q10224" s="202">
        <v>0</v>
      </c>
      <c r="R10224" s="202">
        <f>Q10224*H10224</f>
        <v>0</v>
      </c>
      <c r="S10224" s="202">
        <v>0</v>
      </c>
      <c r="T10224" s="203">
        <f>S10224*H10224</f>
        <v>0</v>
      </c>
      <c r="AR10224" s="25" t="s">
        <v>173</v>
      </c>
      <c r="AT10224" s="25" t="s">
        <v>168</v>
      </c>
      <c r="AU10224" s="25" t="s">
        <v>84</v>
      </c>
      <c r="AY10224" s="25" t="s">
        <v>163</v>
      </c>
      <c r="BE10224" s="204">
        <f>IF(N10224="základní",J10224,0)</f>
        <v>0</v>
      </c>
      <c r="BF10224" s="204">
        <f>IF(N10224="snížená",J10224,0)</f>
        <v>0</v>
      </c>
      <c r="BG10224" s="204">
        <f>IF(N10224="zákl. přenesená",J10224,0)</f>
        <v>0</v>
      </c>
      <c r="BH10224" s="204">
        <f>IF(N10224="sníž. přenesená",J10224,0)</f>
        <v>0</v>
      </c>
      <c r="BI10224" s="204">
        <f>IF(N10224="nulová",J10224,0)</f>
        <v>0</v>
      </c>
      <c r="BJ10224" s="25" t="s">
        <v>98</v>
      </c>
      <c r="BK10224" s="204">
        <f>ROUND(I10224*H10224,2)</f>
        <v>0</v>
      </c>
      <c r="BL10224" s="25" t="s">
        <v>173</v>
      </c>
      <c r="BM10224" s="25" t="s">
        <v>8603</v>
      </c>
    </row>
    <row r="10225" spans="2:65" s="1" customFormat="1" ht="27">
      <c r="B10225" s="42"/>
      <c r="C10225" s="64"/>
      <c r="D10225" s="205" t="s">
        <v>175</v>
      </c>
      <c r="E10225" s="64"/>
      <c r="F10225" s="206" t="s">
        <v>1220</v>
      </c>
      <c r="G10225" s="64"/>
      <c r="H10225" s="64"/>
      <c r="I10225" s="164"/>
      <c r="J10225" s="64"/>
      <c r="K10225" s="64"/>
      <c r="L10225" s="62"/>
      <c r="M10225" s="207"/>
      <c r="N10225" s="43"/>
      <c r="O10225" s="43"/>
      <c r="P10225" s="43"/>
      <c r="Q10225" s="43"/>
      <c r="R10225" s="43"/>
      <c r="S10225" s="43"/>
      <c r="T10225" s="79"/>
      <c r="AT10225" s="25" t="s">
        <v>175</v>
      </c>
      <c r="AU10225" s="25" t="s">
        <v>84</v>
      </c>
    </row>
    <row r="10226" spans="2:65" s="1" customFormat="1" ht="25.5" customHeight="1">
      <c r="B10226" s="42"/>
      <c r="C10226" s="193" t="s">
        <v>4882</v>
      </c>
      <c r="D10226" s="193" t="s">
        <v>168</v>
      </c>
      <c r="E10226" s="194" t="s">
        <v>1221</v>
      </c>
      <c r="F10226" s="195" t="s">
        <v>1222</v>
      </c>
      <c r="G10226" s="196" t="s">
        <v>184</v>
      </c>
      <c r="H10226" s="197">
        <v>4</v>
      </c>
      <c r="I10226" s="198"/>
      <c r="J10226" s="199">
        <f>ROUND(I10226*H10226,2)</f>
        <v>0</v>
      </c>
      <c r="K10226" s="195" t="s">
        <v>21</v>
      </c>
      <c r="L10226" s="62"/>
      <c r="M10226" s="200" t="s">
        <v>21</v>
      </c>
      <c r="N10226" s="201" t="s">
        <v>48</v>
      </c>
      <c r="O10226" s="43"/>
      <c r="P10226" s="202">
        <f>O10226*H10226</f>
        <v>0</v>
      </c>
      <c r="Q10226" s="202">
        <v>0</v>
      </c>
      <c r="R10226" s="202">
        <f>Q10226*H10226</f>
        <v>0</v>
      </c>
      <c r="S10226" s="202">
        <v>0</v>
      </c>
      <c r="T10226" s="203">
        <f>S10226*H10226</f>
        <v>0</v>
      </c>
      <c r="AR10226" s="25" t="s">
        <v>173</v>
      </c>
      <c r="AT10226" s="25" t="s">
        <v>168</v>
      </c>
      <c r="AU10226" s="25" t="s">
        <v>84</v>
      </c>
      <c r="AY10226" s="25" t="s">
        <v>163</v>
      </c>
      <c r="BE10226" s="204">
        <f>IF(N10226="základní",J10226,0)</f>
        <v>0</v>
      </c>
      <c r="BF10226" s="204">
        <f>IF(N10226="snížená",J10226,0)</f>
        <v>0</v>
      </c>
      <c r="BG10226" s="204">
        <f>IF(N10226="zákl. přenesená",J10226,0)</f>
        <v>0</v>
      </c>
      <c r="BH10226" s="204">
        <f>IF(N10226="sníž. přenesená",J10226,0)</f>
        <v>0</v>
      </c>
      <c r="BI10226" s="204">
        <f>IF(N10226="nulová",J10226,0)</f>
        <v>0</v>
      </c>
      <c r="BJ10226" s="25" t="s">
        <v>98</v>
      </c>
      <c r="BK10226" s="204">
        <f>ROUND(I10226*H10226,2)</f>
        <v>0</v>
      </c>
      <c r="BL10226" s="25" t="s">
        <v>173</v>
      </c>
      <c r="BM10226" s="25" t="s">
        <v>8604</v>
      </c>
    </row>
    <row r="10227" spans="2:65" s="1" customFormat="1" ht="27">
      <c r="B10227" s="42"/>
      <c r="C10227" s="64"/>
      <c r="D10227" s="205" t="s">
        <v>175</v>
      </c>
      <c r="E10227" s="64"/>
      <c r="F10227" s="206" t="s">
        <v>1222</v>
      </c>
      <c r="G10227" s="64"/>
      <c r="H10227" s="64"/>
      <c r="I10227" s="164"/>
      <c r="J10227" s="64"/>
      <c r="K10227" s="64"/>
      <c r="L10227" s="62"/>
      <c r="M10227" s="207"/>
      <c r="N10227" s="43"/>
      <c r="O10227" s="43"/>
      <c r="P10227" s="43"/>
      <c r="Q10227" s="43"/>
      <c r="R10227" s="43"/>
      <c r="S10227" s="43"/>
      <c r="T10227" s="79"/>
      <c r="AT10227" s="25" t="s">
        <v>175</v>
      </c>
      <c r="AU10227" s="25" t="s">
        <v>84</v>
      </c>
    </row>
    <row r="10228" spans="2:65" s="1" customFormat="1" ht="38.25" customHeight="1">
      <c r="B10228" s="42"/>
      <c r="C10228" s="193" t="s">
        <v>8605</v>
      </c>
      <c r="D10228" s="193" t="s">
        <v>168</v>
      </c>
      <c r="E10228" s="194" t="s">
        <v>1223</v>
      </c>
      <c r="F10228" s="195" t="s">
        <v>1224</v>
      </c>
      <c r="G10228" s="196" t="s">
        <v>184</v>
      </c>
      <c r="H10228" s="197">
        <v>13</v>
      </c>
      <c r="I10228" s="198"/>
      <c r="J10228" s="199">
        <f>ROUND(I10228*H10228,2)</f>
        <v>0</v>
      </c>
      <c r="K10228" s="195" t="s">
        <v>21</v>
      </c>
      <c r="L10228" s="62"/>
      <c r="M10228" s="200" t="s">
        <v>21</v>
      </c>
      <c r="N10228" s="201" t="s">
        <v>48</v>
      </c>
      <c r="O10228" s="43"/>
      <c r="P10228" s="202">
        <f>O10228*H10228</f>
        <v>0</v>
      </c>
      <c r="Q10228" s="202">
        <v>0</v>
      </c>
      <c r="R10228" s="202">
        <f>Q10228*H10228</f>
        <v>0</v>
      </c>
      <c r="S10228" s="202">
        <v>0</v>
      </c>
      <c r="T10228" s="203">
        <f>S10228*H10228</f>
        <v>0</v>
      </c>
      <c r="AR10228" s="25" t="s">
        <v>173</v>
      </c>
      <c r="AT10228" s="25" t="s">
        <v>168</v>
      </c>
      <c r="AU10228" s="25" t="s">
        <v>84</v>
      </c>
      <c r="AY10228" s="25" t="s">
        <v>163</v>
      </c>
      <c r="BE10228" s="204">
        <f>IF(N10228="základní",J10228,0)</f>
        <v>0</v>
      </c>
      <c r="BF10228" s="204">
        <f>IF(N10228="snížená",J10228,0)</f>
        <v>0</v>
      </c>
      <c r="BG10228" s="204">
        <f>IF(N10228="zákl. přenesená",J10228,0)</f>
        <v>0</v>
      </c>
      <c r="BH10228" s="204">
        <f>IF(N10228="sníž. přenesená",J10228,0)</f>
        <v>0</v>
      </c>
      <c r="BI10228" s="204">
        <f>IF(N10228="nulová",J10228,0)</f>
        <v>0</v>
      </c>
      <c r="BJ10228" s="25" t="s">
        <v>98</v>
      </c>
      <c r="BK10228" s="204">
        <f>ROUND(I10228*H10228,2)</f>
        <v>0</v>
      </c>
      <c r="BL10228" s="25" t="s">
        <v>173</v>
      </c>
      <c r="BM10228" s="25" t="s">
        <v>8606</v>
      </c>
    </row>
    <row r="10229" spans="2:65" s="1" customFormat="1" ht="27">
      <c r="B10229" s="42"/>
      <c r="C10229" s="64"/>
      <c r="D10229" s="205" t="s">
        <v>175</v>
      </c>
      <c r="E10229" s="64"/>
      <c r="F10229" s="206" t="s">
        <v>1224</v>
      </c>
      <c r="G10229" s="64"/>
      <c r="H10229" s="64"/>
      <c r="I10229" s="164"/>
      <c r="J10229" s="64"/>
      <c r="K10229" s="64"/>
      <c r="L10229" s="62"/>
      <c r="M10229" s="207"/>
      <c r="N10229" s="43"/>
      <c r="O10229" s="43"/>
      <c r="P10229" s="43"/>
      <c r="Q10229" s="43"/>
      <c r="R10229" s="43"/>
      <c r="S10229" s="43"/>
      <c r="T10229" s="79"/>
      <c r="AT10229" s="25" t="s">
        <v>175</v>
      </c>
      <c r="AU10229" s="25" t="s">
        <v>84</v>
      </c>
    </row>
    <row r="10230" spans="2:65" s="1" customFormat="1" ht="38.25" customHeight="1">
      <c r="B10230" s="42"/>
      <c r="C10230" s="193" t="s">
        <v>4884</v>
      </c>
      <c r="D10230" s="193" t="s">
        <v>168</v>
      </c>
      <c r="E10230" s="194" t="s">
        <v>1225</v>
      </c>
      <c r="F10230" s="195" t="s">
        <v>1226</v>
      </c>
      <c r="G10230" s="196" t="s">
        <v>184</v>
      </c>
      <c r="H10230" s="197">
        <v>4</v>
      </c>
      <c r="I10230" s="198"/>
      <c r="J10230" s="199">
        <f>ROUND(I10230*H10230,2)</f>
        <v>0</v>
      </c>
      <c r="K10230" s="195" t="s">
        <v>21</v>
      </c>
      <c r="L10230" s="62"/>
      <c r="M10230" s="200" t="s">
        <v>21</v>
      </c>
      <c r="N10230" s="201" t="s">
        <v>48</v>
      </c>
      <c r="O10230" s="43"/>
      <c r="P10230" s="202">
        <f>O10230*H10230</f>
        <v>0</v>
      </c>
      <c r="Q10230" s="202">
        <v>0</v>
      </c>
      <c r="R10230" s="202">
        <f>Q10230*H10230</f>
        <v>0</v>
      </c>
      <c r="S10230" s="202">
        <v>0</v>
      </c>
      <c r="T10230" s="203">
        <f>S10230*H10230</f>
        <v>0</v>
      </c>
      <c r="AR10230" s="25" t="s">
        <v>173</v>
      </c>
      <c r="AT10230" s="25" t="s">
        <v>168</v>
      </c>
      <c r="AU10230" s="25" t="s">
        <v>84</v>
      </c>
      <c r="AY10230" s="25" t="s">
        <v>163</v>
      </c>
      <c r="BE10230" s="204">
        <f>IF(N10230="základní",J10230,0)</f>
        <v>0</v>
      </c>
      <c r="BF10230" s="204">
        <f>IF(N10230="snížená",J10230,0)</f>
        <v>0</v>
      </c>
      <c r="BG10230" s="204">
        <f>IF(N10230="zákl. přenesená",J10230,0)</f>
        <v>0</v>
      </c>
      <c r="BH10230" s="204">
        <f>IF(N10230="sníž. přenesená",J10230,0)</f>
        <v>0</v>
      </c>
      <c r="BI10230" s="204">
        <f>IF(N10230="nulová",J10230,0)</f>
        <v>0</v>
      </c>
      <c r="BJ10230" s="25" t="s">
        <v>98</v>
      </c>
      <c r="BK10230" s="204">
        <f>ROUND(I10230*H10230,2)</f>
        <v>0</v>
      </c>
      <c r="BL10230" s="25" t="s">
        <v>173</v>
      </c>
      <c r="BM10230" s="25" t="s">
        <v>8607</v>
      </c>
    </row>
    <row r="10231" spans="2:65" s="1" customFormat="1" ht="27">
      <c r="B10231" s="42"/>
      <c r="C10231" s="64"/>
      <c r="D10231" s="205" t="s">
        <v>175</v>
      </c>
      <c r="E10231" s="64"/>
      <c r="F10231" s="206" t="s">
        <v>1226</v>
      </c>
      <c r="G10231" s="64"/>
      <c r="H10231" s="64"/>
      <c r="I10231" s="164"/>
      <c r="J10231" s="64"/>
      <c r="K10231" s="64"/>
      <c r="L10231" s="62"/>
      <c r="M10231" s="207"/>
      <c r="N10231" s="43"/>
      <c r="O10231" s="43"/>
      <c r="P10231" s="43"/>
      <c r="Q10231" s="43"/>
      <c r="R10231" s="43"/>
      <c r="S10231" s="43"/>
      <c r="T10231" s="79"/>
      <c r="AT10231" s="25" t="s">
        <v>175</v>
      </c>
      <c r="AU10231" s="25" t="s">
        <v>84</v>
      </c>
    </row>
    <row r="10232" spans="2:65" s="1" customFormat="1" ht="38.25" customHeight="1">
      <c r="B10232" s="42"/>
      <c r="C10232" s="193" t="s">
        <v>8608</v>
      </c>
      <c r="D10232" s="193" t="s">
        <v>168</v>
      </c>
      <c r="E10232" s="194" t="s">
        <v>1227</v>
      </c>
      <c r="F10232" s="195" t="s">
        <v>1228</v>
      </c>
      <c r="G10232" s="196" t="s">
        <v>184</v>
      </c>
      <c r="H10232" s="197">
        <v>1</v>
      </c>
      <c r="I10232" s="198"/>
      <c r="J10232" s="199">
        <f>ROUND(I10232*H10232,2)</f>
        <v>0</v>
      </c>
      <c r="K10232" s="195" t="s">
        <v>21</v>
      </c>
      <c r="L10232" s="62"/>
      <c r="M10232" s="200" t="s">
        <v>21</v>
      </c>
      <c r="N10232" s="201" t="s">
        <v>48</v>
      </c>
      <c r="O10232" s="43"/>
      <c r="P10232" s="202">
        <f>O10232*H10232</f>
        <v>0</v>
      </c>
      <c r="Q10232" s="202">
        <v>0</v>
      </c>
      <c r="R10232" s="202">
        <f>Q10232*H10232</f>
        <v>0</v>
      </c>
      <c r="S10232" s="202">
        <v>0</v>
      </c>
      <c r="T10232" s="203">
        <f>S10232*H10232</f>
        <v>0</v>
      </c>
      <c r="AR10232" s="25" t="s">
        <v>173</v>
      </c>
      <c r="AT10232" s="25" t="s">
        <v>168</v>
      </c>
      <c r="AU10232" s="25" t="s">
        <v>84</v>
      </c>
      <c r="AY10232" s="25" t="s">
        <v>163</v>
      </c>
      <c r="BE10232" s="204">
        <f>IF(N10232="základní",J10232,0)</f>
        <v>0</v>
      </c>
      <c r="BF10232" s="204">
        <f>IF(N10232="snížená",J10232,0)</f>
        <v>0</v>
      </c>
      <c r="BG10232" s="204">
        <f>IF(N10232="zákl. přenesená",J10232,0)</f>
        <v>0</v>
      </c>
      <c r="BH10232" s="204">
        <f>IF(N10232="sníž. přenesená",J10232,0)</f>
        <v>0</v>
      </c>
      <c r="BI10232" s="204">
        <f>IF(N10232="nulová",J10232,0)</f>
        <v>0</v>
      </c>
      <c r="BJ10232" s="25" t="s">
        <v>98</v>
      </c>
      <c r="BK10232" s="204">
        <f>ROUND(I10232*H10232,2)</f>
        <v>0</v>
      </c>
      <c r="BL10232" s="25" t="s">
        <v>173</v>
      </c>
      <c r="BM10232" s="25" t="s">
        <v>8609</v>
      </c>
    </row>
    <row r="10233" spans="2:65" s="1" customFormat="1" ht="27">
      <c r="B10233" s="42"/>
      <c r="C10233" s="64"/>
      <c r="D10233" s="205" t="s">
        <v>175</v>
      </c>
      <c r="E10233" s="64"/>
      <c r="F10233" s="206" t="s">
        <v>1228</v>
      </c>
      <c r="G10233" s="64"/>
      <c r="H10233" s="64"/>
      <c r="I10233" s="164"/>
      <c r="J10233" s="64"/>
      <c r="K10233" s="64"/>
      <c r="L10233" s="62"/>
      <c r="M10233" s="207"/>
      <c r="N10233" s="43"/>
      <c r="O10233" s="43"/>
      <c r="P10233" s="43"/>
      <c r="Q10233" s="43"/>
      <c r="R10233" s="43"/>
      <c r="S10233" s="43"/>
      <c r="T10233" s="79"/>
      <c r="AT10233" s="25" t="s">
        <v>175</v>
      </c>
      <c r="AU10233" s="25" t="s">
        <v>84</v>
      </c>
    </row>
    <row r="10234" spans="2:65" s="1" customFormat="1" ht="38.25" customHeight="1">
      <c r="B10234" s="42"/>
      <c r="C10234" s="193" t="s">
        <v>4885</v>
      </c>
      <c r="D10234" s="193" t="s">
        <v>168</v>
      </c>
      <c r="E10234" s="194" t="s">
        <v>1229</v>
      </c>
      <c r="F10234" s="195" t="s">
        <v>1230</v>
      </c>
      <c r="G10234" s="196" t="s">
        <v>288</v>
      </c>
      <c r="H10234" s="197">
        <v>21</v>
      </c>
      <c r="I10234" s="198"/>
      <c r="J10234" s="199">
        <f>ROUND(I10234*H10234,2)</f>
        <v>0</v>
      </c>
      <c r="K10234" s="195" t="s">
        <v>21</v>
      </c>
      <c r="L10234" s="62"/>
      <c r="M10234" s="200" t="s">
        <v>21</v>
      </c>
      <c r="N10234" s="201" t="s">
        <v>48</v>
      </c>
      <c r="O10234" s="43"/>
      <c r="P10234" s="202">
        <f>O10234*H10234</f>
        <v>0</v>
      </c>
      <c r="Q10234" s="202">
        <v>0</v>
      </c>
      <c r="R10234" s="202">
        <f>Q10234*H10234</f>
        <v>0</v>
      </c>
      <c r="S10234" s="202">
        <v>0</v>
      </c>
      <c r="T10234" s="203">
        <f>S10234*H10234</f>
        <v>0</v>
      </c>
      <c r="AR10234" s="25" t="s">
        <v>173</v>
      </c>
      <c r="AT10234" s="25" t="s">
        <v>168</v>
      </c>
      <c r="AU10234" s="25" t="s">
        <v>84</v>
      </c>
      <c r="AY10234" s="25" t="s">
        <v>163</v>
      </c>
      <c r="BE10234" s="204">
        <f>IF(N10234="základní",J10234,0)</f>
        <v>0</v>
      </c>
      <c r="BF10234" s="204">
        <f>IF(N10234="snížená",J10234,0)</f>
        <v>0</v>
      </c>
      <c r="BG10234" s="204">
        <f>IF(N10234="zákl. přenesená",J10234,0)</f>
        <v>0</v>
      </c>
      <c r="BH10234" s="204">
        <f>IF(N10234="sníž. přenesená",J10234,0)</f>
        <v>0</v>
      </c>
      <c r="BI10234" s="204">
        <f>IF(N10234="nulová",J10234,0)</f>
        <v>0</v>
      </c>
      <c r="BJ10234" s="25" t="s">
        <v>98</v>
      </c>
      <c r="BK10234" s="204">
        <f>ROUND(I10234*H10234,2)</f>
        <v>0</v>
      </c>
      <c r="BL10234" s="25" t="s">
        <v>173</v>
      </c>
      <c r="BM10234" s="25" t="s">
        <v>8610</v>
      </c>
    </row>
    <row r="10235" spans="2:65" s="1" customFormat="1" ht="27">
      <c r="B10235" s="42"/>
      <c r="C10235" s="64"/>
      <c r="D10235" s="205" t="s">
        <v>175</v>
      </c>
      <c r="E10235" s="64"/>
      <c r="F10235" s="206" t="s">
        <v>1230</v>
      </c>
      <c r="G10235" s="64"/>
      <c r="H10235" s="64"/>
      <c r="I10235" s="164"/>
      <c r="J10235" s="64"/>
      <c r="K10235" s="64"/>
      <c r="L10235" s="62"/>
      <c r="M10235" s="207"/>
      <c r="N10235" s="43"/>
      <c r="O10235" s="43"/>
      <c r="P10235" s="43"/>
      <c r="Q10235" s="43"/>
      <c r="R10235" s="43"/>
      <c r="S10235" s="43"/>
      <c r="T10235" s="79"/>
      <c r="AT10235" s="25" t="s">
        <v>175</v>
      </c>
      <c r="AU10235" s="25" t="s">
        <v>84</v>
      </c>
    </row>
    <row r="10236" spans="2:65" s="1" customFormat="1" ht="16.5" customHeight="1">
      <c r="B10236" s="42"/>
      <c r="C10236" s="193" t="s">
        <v>8611</v>
      </c>
      <c r="D10236" s="193" t="s">
        <v>168</v>
      </c>
      <c r="E10236" s="194" t="s">
        <v>1231</v>
      </c>
      <c r="F10236" s="195" t="s">
        <v>1232</v>
      </c>
      <c r="G10236" s="196" t="s">
        <v>1233</v>
      </c>
      <c r="H10236" s="197">
        <v>24</v>
      </c>
      <c r="I10236" s="198"/>
      <c r="J10236" s="199">
        <f>ROUND(I10236*H10236,2)</f>
        <v>0</v>
      </c>
      <c r="K10236" s="195" t="s">
        <v>21</v>
      </c>
      <c r="L10236" s="62"/>
      <c r="M10236" s="200" t="s">
        <v>21</v>
      </c>
      <c r="N10236" s="201" t="s">
        <v>48</v>
      </c>
      <c r="O10236" s="43"/>
      <c r="P10236" s="202">
        <f>O10236*H10236</f>
        <v>0</v>
      </c>
      <c r="Q10236" s="202">
        <v>0</v>
      </c>
      <c r="R10236" s="202">
        <f>Q10236*H10236</f>
        <v>0</v>
      </c>
      <c r="S10236" s="202">
        <v>0</v>
      </c>
      <c r="T10236" s="203">
        <f>S10236*H10236</f>
        <v>0</v>
      </c>
      <c r="AR10236" s="25" t="s">
        <v>173</v>
      </c>
      <c r="AT10236" s="25" t="s">
        <v>168</v>
      </c>
      <c r="AU10236" s="25" t="s">
        <v>84</v>
      </c>
      <c r="AY10236" s="25" t="s">
        <v>163</v>
      </c>
      <c r="BE10236" s="204">
        <f>IF(N10236="základní",J10236,0)</f>
        <v>0</v>
      </c>
      <c r="BF10236" s="204">
        <f>IF(N10236="snížená",J10236,0)</f>
        <v>0</v>
      </c>
      <c r="BG10236" s="204">
        <f>IF(N10236="zákl. přenesená",J10236,0)</f>
        <v>0</v>
      </c>
      <c r="BH10236" s="204">
        <f>IF(N10236="sníž. přenesená",J10236,0)</f>
        <v>0</v>
      </c>
      <c r="BI10236" s="204">
        <f>IF(N10236="nulová",J10236,0)</f>
        <v>0</v>
      </c>
      <c r="BJ10236" s="25" t="s">
        <v>98</v>
      </c>
      <c r="BK10236" s="204">
        <f>ROUND(I10236*H10236,2)</f>
        <v>0</v>
      </c>
      <c r="BL10236" s="25" t="s">
        <v>173</v>
      </c>
      <c r="BM10236" s="25" t="s">
        <v>8612</v>
      </c>
    </row>
    <row r="10237" spans="2:65" s="1" customFormat="1" ht="13.5">
      <c r="B10237" s="42"/>
      <c r="C10237" s="64"/>
      <c r="D10237" s="205" t="s">
        <v>175</v>
      </c>
      <c r="E10237" s="64"/>
      <c r="F10237" s="206" t="s">
        <v>1232</v>
      </c>
      <c r="G10237" s="64"/>
      <c r="H10237" s="64"/>
      <c r="I10237" s="164"/>
      <c r="J10237" s="64"/>
      <c r="K10237" s="64"/>
      <c r="L10237" s="62"/>
      <c r="M10237" s="207"/>
      <c r="N10237" s="43"/>
      <c r="O10237" s="43"/>
      <c r="P10237" s="43"/>
      <c r="Q10237" s="43"/>
      <c r="R10237" s="43"/>
      <c r="S10237" s="43"/>
      <c r="T10237" s="79"/>
      <c r="AT10237" s="25" t="s">
        <v>175</v>
      </c>
      <c r="AU10237" s="25" t="s">
        <v>84</v>
      </c>
    </row>
    <row r="10238" spans="2:65" s="1" customFormat="1" ht="38.25" customHeight="1">
      <c r="B10238" s="42"/>
      <c r="C10238" s="193" t="s">
        <v>4887</v>
      </c>
      <c r="D10238" s="193" t="s">
        <v>168</v>
      </c>
      <c r="E10238" s="194" t="s">
        <v>1234</v>
      </c>
      <c r="F10238" s="195" t="s">
        <v>1235</v>
      </c>
      <c r="G10238" s="196" t="s">
        <v>288</v>
      </c>
      <c r="H10238" s="197">
        <v>8</v>
      </c>
      <c r="I10238" s="198"/>
      <c r="J10238" s="199">
        <f>ROUND(I10238*H10238,2)</f>
        <v>0</v>
      </c>
      <c r="K10238" s="195" t="s">
        <v>21</v>
      </c>
      <c r="L10238" s="62"/>
      <c r="M10238" s="200" t="s">
        <v>21</v>
      </c>
      <c r="N10238" s="201" t="s">
        <v>48</v>
      </c>
      <c r="O10238" s="43"/>
      <c r="P10238" s="202">
        <f>O10238*H10238</f>
        <v>0</v>
      </c>
      <c r="Q10238" s="202">
        <v>0</v>
      </c>
      <c r="R10238" s="202">
        <f>Q10238*H10238</f>
        <v>0</v>
      </c>
      <c r="S10238" s="202">
        <v>0</v>
      </c>
      <c r="T10238" s="203">
        <f>S10238*H10238</f>
        <v>0</v>
      </c>
      <c r="AR10238" s="25" t="s">
        <v>173</v>
      </c>
      <c r="AT10238" s="25" t="s">
        <v>168</v>
      </c>
      <c r="AU10238" s="25" t="s">
        <v>84</v>
      </c>
      <c r="AY10238" s="25" t="s">
        <v>163</v>
      </c>
      <c r="BE10238" s="204">
        <f>IF(N10238="základní",J10238,0)</f>
        <v>0</v>
      </c>
      <c r="BF10238" s="204">
        <f>IF(N10238="snížená",J10238,0)</f>
        <v>0</v>
      </c>
      <c r="BG10238" s="204">
        <f>IF(N10238="zákl. přenesená",J10238,0)</f>
        <v>0</v>
      </c>
      <c r="BH10238" s="204">
        <f>IF(N10238="sníž. přenesená",J10238,0)</f>
        <v>0</v>
      </c>
      <c r="BI10238" s="204">
        <f>IF(N10238="nulová",J10238,0)</f>
        <v>0</v>
      </c>
      <c r="BJ10238" s="25" t="s">
        <v>98</v>
      </c>
      <c r="BK10238" s="204">
        <f>ROUND(I10238*H10238,2)</f>
        <v>0</v>
      </c>
      <c r="BL10238" s="25" t="s">
        <v>173</v>
      </c>
      <c r="BM10238" s="25" t="s">
        <v>8613</v>
      </c>
    </row>
    <row r="10239" spans="2:65" s="1" customFormat="1" ht="27">
      <c r="B10239" s="42"/>
      <c r="C10239" s="64"/>
      <c r="D10239" s="205" t="s">
        <v>175</v>
      </c>
      <c r="E10239" s="64"/>
      <c r="F10239" s="206" t="s">
        <v>1235</v>
      </c>
      <c r="G10239" s="64"/>
      <c r="H10239" s="64"/>
      <c r="I10239" s="164"/>
      <c r="J10239" s="64"/>
      <c r="K10239" s="64"/>
      <c r="L10239" s="62"/>
      <c r="M10239" s="207"/>
      <c r="N10239" s="43"/>
      <c r="O10239" s="43"/>
      <c r="P10239" s="43"/>
      <c r="Q10239" s="43"/>
      <c r="R10239" s="43"/>
      <c r="S10239" s="43"/>
      <c r="T10239" s="79"/>
      <c r="AT10239" s="25" t="s">
        <v>175</v>
      </c>
      <c r="AU10239" s="25" t="s">
        <v>84</v>
      </c>
    </row>
    <row r="10240" spans="2:65" s="1" customFormat="1" ht="38.25" customHeight="1">
      <c r="B10240" s="42"/>
      <c r="C10240" s="193" t="s">
        <v>8614</v>
      </c>
      <c r="D10240" s="193" t="s">
        <v>168</v>
      </c>
      <c r="E10240" s="194" t="s">
        <v>1236</v>
      </c>
      <c r="F10240" s="195" t="s">
        <v>1237</v>
      </c>
      <c r="G10240" s="196" t="s">
        <v>288</v>
      </c>
      <c r="H10240" s="197">
        <v>4</v>
      </c>
      <c r="I10240" s="198"/>
      <c r="J10240" s="199">
        <f>ROUND(I10240*H10240,2)</f>
        <v>0</v>
      </c>
      <c r="K10240" s="195" t="s">
        <v>21</v>
      </c>
      <c r="L10240" s="62"/>
      <c r="M10240" s="200" t="s">
        <v>21</v>
      </c>
      <c r="N10240" s="201" t="s">
        <v>48</v>
      </c>
      <c r="O10240" s="43"/>
      <c r="P10240" s="202">
        <f>O10240*H10240</f>
        <v>0</v>
      </c>
      <c r="Q10240" s="202">
        <v>0</v>
      </c>
      <c r="R10240" s="202">
        <f>Q10240*H10240</f>
        <v>0</v>
      </c>
      <c r="S10240" s="202">
        <v>0</v>
      </c>
      <c r="T10240" s="203">
        <f>S10240*H10240</f>
        <v>0</v>
      </c>
      <c r="AR10240" s="25" t="s">
        <v>173</v>
      </c>
      <c r="AT10240" s="25" t="s">
        <v>168</v>
      </c>
      <c r="AU10240" s="25" t="s">
        <v>84</v>
      </c>
      <c r="AY10240" s="25" t="s">
        <v>163</v>
      </c>
      <c r="BE10240" s="204">
        <f>IF(N10240="základní",J10240,0)</f>
        <v>0</v>
      </c>
      <c r="BF10240" s="204">
        <f>IF(N10240="snížená",J10240,0)</f>
        <v>0</v>
      </c>
      <c r="BG10240" s="204">
        <f>IF(N10240="zákl. přenesená",J10240,0)</f>
        <v>0</v>
      </c>
      <c r="BH10240" s="204">
        <f>IF(N10240="sníž. přenesená",J10240,0)</f>
        <v>0</v>
      </c>
      <c r="BI10240" s="204">
        <f>IF(N10240="nulová",J10240,0)</f>
        <v>0</v>
      </c>
      <c r="BJ10240" s="25" t="s">
        <v>98</v>
      </c>
      <c r="BK10240" s="204">
        <f>ROUND(I10240*H10240,2)</f>
        <v>0</v>
      </c>
      <c r="BL10240" s="25" t="s">
        <v>173</v>
      </c>
      <c r="BM10240" s="25" t="s">
        <v>8615</v>
      </c>
    </row>
    <row r="10241" spans="2:65" s="1" customFormat="1" ht="27">
      <c r="B10241" s="42"/>
      <c r="C10241" s="64"/>
      <c r="D10241" s="205" t="s">
        <v>175</v>
      </c>
      <c r="E10241" s="64"/>
      <c r="F10241" s="206" t="s">
        <v>1237</v>
      </c>
      <c r="G10241" s="64"/>
      <c r="H10241" s="64"/>
      <c r="I10241" s="164"/>
      <c r="J10241" s="64"/>
      <c r="K10241" s="64"/>
      <c r="L10241" s="62"/>
      <c r="M10241" s="207"/>
      <c r="N10241" s="43"/>
      <c r="O10241" s="43"/>
      <c r="P10241" s="43"/>
      <c r="Q10241" s="43"/>
      <c r="R10241" s="43"/>
      <c r="S10241" s="43"/>
      <c r="T10241" s="79"/>
      <c r="AT10241" s="25" t="s">
        <v>175</v>
      </c>
      <c r="AU10241" s="25" t="s">
        <v>84</v>
      </c>
    </row>
    <row r="10242" spans="2:65" s="1" customFormat="1" ht="25.5" customHeight="1">
      <c r="B10242" s="42"/>
      <c r="C10242" s="193" t="s">
        <v>4888</v>
      </c>
      <c r="D10242" s="193" t="s">
        <v>168</v>
      </c>
      <c r="E10242" s="194" t="s">
        <v>1238</v>
      </c>
      <c r="F10242" s="195" t="s">
        <v>1239</v>
      </c>
      <c r="G10242" s="196" t="s">
        <v>288</v>
      </c>
      <c r="H10242" s="197">
        <v>23</v>
      </c>
      <c r="I10242" s="198"/>
      <c r="J10242" s="199">
        <f>ROUND(I10242*H10242,2)</f>
        <v>0</v>
      </c>
      <c r="K10242" s="195" t="s">
        <v>21</v>
      </c>
      <c r="L10242" s="62"/>
      <c r="M10242" s="200" t="s">
        <v>21</v>
      </c>
      <c r="N10242" s="201" t="s">
        <v>48</v>
      </c>
      <c r="O10242" s="43"/>
      <c r="P10242" s="202">
        <f>O10242*H10242</f>
        <v>0</v>
      </c>
      <c r="Q10242" s="202">
        <v>0</v>
      </c>
      <c r="R10242" s="202">
        <f>Q10242*H10242</f>
        <v>0</v>
      </c>
      <c r="S10242" s="202">
        <v>0</v>
      </c>
      <c r="T10242" s="203">
        <f>S10242*H10242</f>
        <v>0</v>
      </c>
      <c r="AR10242" s="25" t="s">
        <v>173</v>
      </c>
      <c r="AT10242" s="25" t="s">
        <v>168</v>
      </c>
      <c r="AU10242" s="25" t="s">
        <v>84</v>
      </c>
      <c r="AY10242" s="25" t="s">
        <v>163</v>
      </c>
      <c r="BE10242" s="204">
        <f>IF(N10242="základní",J10242,0)</f>
        <v>0</v>
      </c>
      <c r="BF10242" s="204">
        <f>IF(N10242="snížená",J10242,0)</f>
        <v>0</v>
      </c>
      <c r="BG10242" s="204">
        <f>IF(N10242="zákl. přenesená",J10242,0)</f>
        <v>0</v>
      </c>
      <c r="BH10242" s="204">
        <f>IF(N10242="sníž. přenesená",J10242,0)</f>
        <v>0</v>
      </c>
      <c r="BI10242" s="204">
        <f>IF(N10242="nulová",J10242,0)</f>
        <v>0</v>
      </c>
      <c r="BJ10242" s="25" t="s">
        <v>98</v>
      </c>
      <c r="BK10242" s="204">
        <f>ROUND(I10242*H10242,2)</f>
        <v>0</v>
      </c>
      <c r="BL10242" s="25" t="s">
        <v>173</v>
      </c>
      <c r="BM10242" s="25" t="s">
        <v>8616</v>
      </c>
    </row>
    <row r="10243" spans="2:65" s="1" customFormat="1" ht="27">
      <c r="B10243" s="42"/>
      <c r="C10243" s="64"/>
      <c r="D10243" s="205" t="s">
        <v>175</v>
      </c>
      <c r="E10243" s="64"/>
      <c r="F10243" s="206" t="s">
        <v>1239</v>
      </c>
      <c r="G10243" s="64"/>
      <c r="H10243" s="64"/>
      <c r="I10243" s="164"/>
      <c r="J10243" s="64"/>
      <c r="K10243" s="64"/>
      <c r="L10243" s="62"/>
      <c r="M10243" s="207"/>
      <c r="N10243" s="43"/>
      <c r="O10243" s="43"/>
      <c r="P10243" s="43"/>
      <c r="Q10243" s="43"/>
      <c r="R10243" s="43"/>
      <c r="S10243" s="43"/>
      <c r="T10243" s="79"/>
      <c r="AT10243" s="25" t="s">
        <v>175</v>
      </c>
      <c r="AU10243" s="25" t="s">
        <v>84</v>
      </c>
    </row>
    <row r="10244" spans="2:65" s="1" customFormat="1" ht="25.5" customHeight="1">
      <c r="B10244" s="42"/>
      <c r="C10244" s="193" t="s">
        <v>8617</v>
      </c>
      <c r="D10244" s="193" t="s">
        <v>168</v>
      </c>
      <c r="E10244" s="194" t="s">
        <v>1240</v>
      </c>
      <c r="F10244" s="195" t="s">
        <v>1241</v>
      </c>
      <c r="G10244" s="196" t="s">
        <v>288</v>
      </c>
      <c r="H10244" s="197">
        <v>21</v>
      </c>
      <c r="I10244" s="198"/>
      <c r="J10244" s="199">
        <f>ROUND(I10244*H10244,2)</f>
        <v>0</v>
      </c>
      <c r="K10244" s="195" t="s">
        <v>21</v>
      </c>
      <c r="L10244" s="62"/>
      <c r="M10244" s="200" t="s">
        <v>21</v>
      </c>
      <c r="N10244" s="201" t="s">
        <v>48</v>
      </c>
      <c r="O10244" s="43"/>
      <c r="P10244" s="202">
        <f>O10244*H10244</f>
        <v>0</v>
      </c>
      <c r="Q10244" s="202">
        <v>0</v>
      </c>
      <c r="R10244" s="202">
        <f>Q10244*H10244</f>
        <v>0</v>
      </c>
      <c r="S10244" s="202">
        <v>0</v>
      </c>
      <c r="T10244" s="203">
        <f>S10244*H10244</f>
        <v>0</v>
      </c>
      <c r="AR10244" s="25" t="s">
        <v>173</v>
      </c>
      <c r="AT10244" s="25" t="s">
        <v>168</v>
      </c>
      <c r="AU10244" s="25" t="s">
        <v>84</v>
      </c>
      <c r="AY10244" s="25" t="s">
        <v>163</v>
      </c>
      <c r="BE10244" s="204">
        <f>IF(N10244="základní",J10244,0)</f>
        <v>0</v>
      </c>
      <c r="BF10244" s="204">
        <f>IF(N10244="snížená",J10244,0)</f>
        <v>0</v>
      </c>
      <c r="BG10244" s="204">
        <f>IF(N10244="zákl. přenesená",J10244,0)</f>
        <v>0</v>
      </c>
      <c r="BH10244" s="204">
        <f>IF(N10244="sníž. přenesená",J10244,0)</f>
        <v>0</v>
      </c>
      <c r="BI10244" s="204">
        <f>IF(N10244="nulová",J10244,0)</f>
        <v>0</v>
      </c>
      <c r="BJ10244" s="25" t="s">
        <v>98</v>
      </c>
      <c r="BK10244" s="204">
        <f>ROUND(I10244*H10244,2)</f>
        <v>0</v>
      </c>
      <c r="BL10244" s="25" t="s">
        <v>173</v>
      </c>
      <c r="BM10244" s="25" t="s">
        <v>8618</v>
      </c>
    </row>
    <row r="10245" spans="2:65" s="1" customFormat="1" ht="27">
      <c r="B10245" s="42"/>
      <c r="C10245" s="64"/>
      <c r="D10245" s="205" t="s">
        <v>175</v>
      </c>
      <c r="E10245" s="64"/>
      <c r="F10245" s="206" t="s">
        <v>1241</v>
      </c>
      <c r="G10245" s="64"/>
      <c r="H10245" s="64"/>
      <c r="I10245" s="164"/>
      <c r="J10245" s="64"/>
      <c r="K10245" s="64"/>
      <c r="L10245" s="62"/>
      <c r="M10245" s="207"/>
      <c r="N10245" s="43"/>
      <c r="O10245" s="43"/>
      <c r="P10245" s="43"/>
      <c r="Q10245" s="43"/>
      <c r="R10245" s="43"/>
      <c r="S10245" s="43"/>
      <c r="T10245" s="79"/>
      <c r="AT10245" s="25" t="s">
        <v>175</v>
      </c>
      <c r="AU10245" s="25" t="s">
        <v>84</v>
      </c>
    </row>
    <row r="10246" spans="2:65" s="1" customFormat="1" ht="25.5" customHeight="1">
      <c r="B10246" s="42"/>
      <c r="C10246" s="193" t="s">
        <v>4890</v>
      </c>
      <c r="D10246" s="193" t="s">
        <v>168</v>
      </c>
      <c r="E10246" s="194" t="s">
        <v>1242</v>
      </c>
      <c r="F10246" s="195" t="s">
        <v>1243</v>
      </c>
      <c r="G10246" s="196" t="s">
        <v>288</v>
      </c>
      <c r="H10246" s="197">
        <v>15</v>
      </c>
      <c r="I10246" s="198"/>
      <c r="J10246" s="199">
        <f>ROUND(I10246*H10246,2)</f>
        <v>0</v>
      </c>
      <c r="K10246" s="195" t="s">
        <v>21</v>
      </c>
      <c r="L10246" s="62"/>
      <c r="M10246" s="200" t="s">
        <v>21</v>
      </c>
      <c r="N10246" s="201" t="s">
        <v>48</v>
      </c>
      <c r="O10246" s="43"/>
      <c r="P10246" s="202">
        <f>O10246*H10246</f>
        <v>0</v>
      </c>
      <c r="Q10246" s="202">
        <v>0</v>
      </c>
      <c r="R10246" s="202">
        <f>Q10246*H10246</f>
        <v>0</v>
      </c>
      <c r="S10246" s="202">
        <v>0</v>
      </c>
      <c r="T10246" s="203">
        <f>S10246*H10246</f>
        <v>0</v>
      </c>
      <c r="AR10246" s="25" t="s">
        <v>173</v>
      </c>
      <c r="AT10246" s="25" t="s">
        <v>168</v>
      </c>
      <c r="AU10246" s="25" t="s">
        <v>84</v>
      </c>
      <c r="AY10246" s="25" t="s">
        <v>163</v>
      </c>
      <c r="BE10246" s="204">
        <f>IF(N10246="základní",J10246,0)</f>
        <v>0</v>
      </c>
      <c r="BF10246" s="204">
        <f>IF(N10246="snížená",J10246,0)</f>
        <v>0</v>
      </c>
      <c r="BG10246" s="204">
        <f>IF(N10246="zákl. přenesená",J10246,0)</f>
        <v>0</v>
      </c>
      <c r="BH10246" s="204">
        <f>IF(N10246="sníž. přenesená",J10246,0)</f>
        <v>0</v>
      </c>
      <c r="BI10246" s="204">
        <f>IF(N10246="nulová",J10246,0)</f>
        <v>0</v>
      </c>
      <c r="BJ10246" s="25" t="s">
        <v>98</v>
      </c>
      <c r="BK10246" s="204">
        <f>ROUND(I10246*H10246,2)</f>
        <v>0</v>
      </c>
      <c r="BL10246" s="25" t="s">
        <v>173</v>
      </c>
      <c r="BM10246" s="25" t="s">
        <v>8619</v>
      </c>
    </row>
    <row r="10247" spans="2:65" s="1" customFormat="1" ht="27">
      <c r="B10247" s="42"/>
      <c r="C10247" s="64"/>
      <c r="D10247" s="205" t="s">
        <v>175</v>
      </c>
      <c r="E10247" s="64"/>
      <c r="F10247" s="206" t="s">
        <v>1243</v>
      </c>
      <c r="G10247" s="64"/>
      <c r="H10247" s="64"/>
      <c r="I10247" s="164"/>
      <c r="J10247" s="64"/>
      <c r="K10247" s="64"/>
      <c r="L10247" s="62"/>
      <c r="M10247" s="207"/>
      <c r="N10247" s="43"/>
      <c r="O10247" s="43"/>
      <c r="P10247" s="43"/>
      <c r="Q10247" s="43"/>
      <c r="R10247" s="43"/>
      <c r="S10247" s="43"/>
      <c r="T10247" s="79"/>
      <c r="AT10247" s="25" t="s">
        <v>175</v>
      </c>
      <c r="AU10247" s="25" t="s">
        <v>84</v>
      </c>
    </row>
    <row r="10248" spans="2:65" s="1" customFormat="1" ht="25.5" customHeight="1">
      <c r="B10248" s="42"/>
      <c r="C10248" s="193" t="s">
        <v>8620</v>
      </c>
      <c r="D10248" s="193" t="s">
        <v>168</v>
      </c>
      <c r="E10248" s="194" t="s">
        <v>1244</v>
      </c>
      <c r="F10248" s="195" t="s">
        <v>1245</v>
      </c>
      <c r="G10248" s="196" t="s">
        <v>288</v>
      </c>
      <c r="H10248" s="197">
        <v>208</v>
      </c>
      <c r="I10248" s="198"/>
      <c r="J10248" s="199">
        <f>ROUND(I10248*H10248,2)</f>
        <v>0</v>
      </c>
      <c r="K10248" s="195" t="s">
        <v>21</v>
      </c>
      <c r="L10248" s="62"/>
      <c r="M10248" s="200" t="s">
        <v>21</v>
      </c>
      <c r="N10248" s="201" t="s">
        <v>48</v>
      </c>
      <c r="O10248" s="43"/>
      <c r="P10248" s="202">
        <f>O10248*H10248</f>
        <v>0</v>
      </c>
      <c r="Q10248" s="202">
        <v>0</v>
      </c>
      <c r="R10248" s="202">
        <f>Q10248*H10248</f>
        <v>0</v>
      </c>
      <c r="S10248" s="202">
        <v>0</v>
      </c>
      <c r="T10248" s="203">
        <f>S10248*H10248</f>
        <v>0</v>
      </c>
      <c r="AR10248" s="25" t="s">
        <v>173</v>
      </c>
      <c r="AT10248" s="25" t="s">
        <v>168</v>
      </c>
      <c r="AU10248" s="25" t="s">
        <v>84</v>
      </c>
      <c r="AY10248" s="25" t="s">
        <v>163</v>
      </c>
      <c r="BE10248" s="204">
        <f>IF(N10248="základní",J10248,0)</f>
        <v>0</v>
      </c>
      <c r="BF10248" s="204">
        <f>IF(N10248="snížená",J10248,0)</f>
        <v>0</v>
      </c>
      <c r="BG10248" s="204">
        <f>IF(N10248="zákl. přenesená",J10248,0)</f>
        <v>0</v>
      </c>
      <c r="BH10248" s="204">
        <f>IF(N10248="sníž. přenesená",J10248,0)</f>
        <v>0</v>
      </c>
      <c r="BI10248" s="204">
        <f>IF(N10248="nulová",J10248,0)</f>
        <v>0</v>
      </c>
      <c r="BJ10248" s="25" t="s">
        <v>98</v>
      </c>
      <c r="BK10248" s="204">
        <f>ROUND(I10248*H10248,2)</f>
        <v>0</v>
      </c>
      <c r="BL10248" s="25" t="s">
        <v>173</v>
      </c>
      <c r="BM10248" s="25" t="s">
        <v>8621</v>
      </c>
    </row>
    <row r="10249" spans="2:65" s="1" customFormat="1" ht="27">
      <c r="B10249" s="42"/>
      <c r="C10249" s="64"/>
      <c r="D10249" s="205" t="s">
        <v>175</v>
      </c>
      <c r="E10249" s="64"/>
      <c r="F10249" s="206" t="s">
        <v>1245</v>
      </c>
      <c r="G10249" s="64"/>
      <c r="H10249" s="64"/>
      <c r="I10249" s="164"/>
      <c r="J10249" s="64"/>
      <c r="K10249" s="64"/>
      <c r="L10249" s="62"/>
      <c r="M10249" s="207"/>
      <c r="N10249" s="43"/>
      <c r="O10249" s="43"/>
      <c r="P10249" s="43"/>
      <c r="Q10249" s="43"/>
      <c r="R10249" s="43"/>
      <c r="S10249" s="43"/>
      <c r="T10249" s="79"/>
      <c r="AT10249" s="25" t="s">
        <v>175</v>
      </c>
      <c r="AU10249" s="25" t="s">
        <v>84</v>
      </c>
    </row>
    <row r="10250" spans="2:65" s="1" customFormat="1" ht="38.25" customHeight="1">
      <c r="B10250" s="42"/>
      <c r="C10250" s="193" t="s">
        <v>4891</v>
      </c>
      <c r="D10250" s="193" t="s">
        <v>168</v>
      </c>
      <c r="E10250" s="194" t="s">
        <v>1246</v>
      </c>
      <c r="F10250" s="195" t="s">
        <v>1247</v>
      </c>
      <c r="G10250" s="196" t="s">
        <v>184</v>
      </c>
      <c r="H10250" s="197">
        <v>3</v>
      </c>
      <c r="I10250" s="198"/>
      <c r="J10250" s="199">
        <f>ROUND(I10250*H10250,2)</f>
        <v>0</v>
      </c>
      <c r="K10250" s="195" t="s">
        <v>21</v>
      </c>
      <c r="L10250" s="62"/>
      <c r="M10250" s="200" t="s">
        <v>21</v>
      </c>
      <c r="N10250" s="201" t="s">
        <v>48</v>
      </c>
      <c r="O10250" s="43"/>
      <c r="P10250" s="202">
        <f>O10250*H10250</f>
        <v>0</v>
      </c>
      <c r="Q10250" s="202">
        <v>0</v>
      </c>
      <c r="R10250" s="202">
        <f>Q10250*H10250</f>
        <v>0</v>
      </c>
      <c r="S10250" s="202">
        <v>0</v>
      </c>
      <c r="T10250" s="203">
        <f>S10250*H10250</f>
        <v>0</v>
      </c>
      <c r="AR10250" s="25" t="s">
        <v>173</v>
      </c>
      <c r="AT10250" s="25" t="s">
        <v>168</v>
      </c>
      <c r="AU10250" s="25" t="s">
        <v>84</v>
      </c>
      <c r="AY10250" s="25" t="s">
        <v>163</v>
      </c>
      <c r="BE10250" s="204">
        <f>IF(N10250="základní",J10250,0)</f>
        <v>0</v>
      </c>
      <c r="BF10250" s="204">
        <f>IF(N10250="snížená",J10250,0)</f>
        <v>0</v>
      </c>
      <c r="BG10250" s="204">
        <f>IF(N10250="zákl. přenesená",J10250,0)</f>
        <v>0</v>
      </c>
      <c r="BH10250" s="204">
        <f>IF(N10250="sníž. přenesená",J10250,0)</f>
        <v>0</v>
      </c>
      <c r="BI10250" s="204">
        <f>IF(N10250="nulová",J10250,0)</f>
        <v>0</v>
      </c>
      <c r="BJ10250" s="25" t="s">
        <v>98</v>
      </c>
      <c r="BK10250" s="204">
        <f>ROUND(I10250*H10250,2)</f>
        <v>0</v>
      </c>
      <c r="BL10250" s="25" t="s">
        <v>173</v>
      </c>
      <c r="BM10250" s="25" t="s">
        <v>8622</v>
      </c>
    </row>
    <row r="10251" spans="2:65" s="1" customFormat="1" ht="40.5">
      <c r="B10251" s="42"/>
      <c r="C10251" s="64"/>
      <c r="D10251" s="205" t="s">
        <v>175</v>
      </c>
      <c r="E10251" s="64"/>
      <c r="F10251" s="206" t="s">
        <v>1247</v>
      </c>
      <c r="G10251" s="64"/>
      <c r="H10251" s="64"/>
      <c r="I10251" s="164"/>
      <c r="J10251" s="64"/>
      <c r="K10251" s="64"/>
      <c r="L10251" s="62"/>
      <c r="M10251" s="207"/>
      <c r="N10251" s="43"/>
      <c r="O10251" s="43"/>
      <c r="P10251" s="43"/>
      <c r="Q10251" s="43"/>
      <c r="R10251" s="43"/>
      <c r="S10251" s="43"/>
      <c r="T10251" s="79"/>
      <c r="AT10251" s="25" t="s">
        <v>175</v>
      </c>
      <c r="AU10251" s="25" t="s">
        <v>84</v>
      </c>
    </row>
    <row r="10252" spans="2:65" s="1" customFormat="1" ht="38.25" customHeight="1">
      <c r="B10252" s="42"/>
      <c r="C10252" s="193" t="s">
        <v>8623</v>
      </c>
      <c r="D10252" s="193" t="s">
        <v>168</v>
      </c>
      <c r="E10252" s="194" t="s">
        <v>1248</v>
      </c>
      <c r="F10252" s="195" t="s">
        <v>1249</v>
      </c>
      <c r="G10252" s="196" t="s">
        <v>184</v>
      </c>
      <c r="H10252" s="197">
        <v>2</v>
      </c>
      <c r="I10252" s="198"/>
      <c r="J10252" s="199">
        <f>ROUND(I10252*H10252,2)</f>
        <v>0</v>
      </c>
      <c r="K10252" s="195" t="s">
        <v>21</v>
      </c>
      <c r="L10252" s="62"/>
      <c r="M10252" s="200" t="s">
        <v>21</v>
      </c>
      <c r="N10252" s="201" t="s">
        <v>48</v>
      </c>
      <c r="O10252" s="43"/>
      <c r="P10252" s="202">
        <f>O10252*H10252</f>
        <v>0</v>
      </c>
      <c r="Q10252" s="202">
        <v>0</v>
      </c>
      <c r="R10252" s="202">
        <f>Q10252*H10252</f>
        <v>0</v>
      </c>
      <c r="S10252" s="202">
        <v>0</v>
      </c>
      <c r="T10252" s="203">
        <f>S10252*H10252</f>
        <v>0</v>
      </c>
      <c r="AR10252" s="25" t="s">
        <v>173</v>
      </c>
      <c r="AT10252" s="25" t="s">
        <v>168</v>
      </c>
      <c r="AU10252" s="25" t="s">
        <v>84</v>
      </c>
      <c r="AY10252" s="25" t="s">
        <v>163</v>
      </c>
      <c r="BE10252" s="204">
        <f>IF(N10252="základní",J10252,0)</f>
        <v>0</v>
      </c>
      <c r="BF10252" s="204">
        <f>IF(N10252="snížená",J10252,0)</f>
        <v>0</v>
      </c>
      <c r="BG10252" s="204">
        <f>IF(N10252="zákl. přenesená",J10252,0)</f>
        <v>0</v>
      </c>
      <c r="BH10252" s="204">
        <f>IF(N10252="sníž. přenesená",J10252,0)</f>
        <v>0</v>
      </c>
      <c r="BI10252" s="204">
        <f>IF(N10252="nulová",J10252,0)</f>
        <v>0</v>
      </c>
      <c r="BJ10252" s="25" t="s">
        <v>98</v>
      </c>
      <c r="BK10252" s="204">
        <f>ROUND(I10252*H10252,2)</f>
        <v>0</v>
      </c>
      <c r="BL10252" s="25" t="s">
        <v>173</v>
      </c>
      <c r="BM10252" s="25" t="s">
        <v>8624</v>
      </c>
    </row>
    <row r="10253" spans="2:65" s="1" customFormat="1" ht="40.5">
      <c r="B10253" s="42"/>
      <c r="C10253" s="64"/>
      <c r="D10253" s="205" t="s">
        <v>175</v>
      </c>
      <c r="E10253" s="64"/>
      <c r="F10253" s="206" t="s">
        <v>1249</v>
      </c>
      <c r="G10253" s="64"/>
      <c r="H10253" s="64"/>
      <c r="I10253" s="164"/>
      <c r="J10253" s="64"/>
      <c r="K10253" s="64"/>
      <c r="L10253" s="62"/>
      <c r="M10253" s="207"/>
      <c r="N10253" s="43"/>
      <c r="O10253" s="43"/>
      <c r="P10253" s="43"/>
      <c r="Q10253" s="43"/>
      <c r="R10253" s="43"/>
      <c r="S10253" s="43"/>
      <c r="T10253" s="79"/>
      <c r="AT10253" s="25" t="s">
        <v>175</v>
      </c>
      <c r="AU10253" s="25" t="s">
        <v>84</v>
      </c>
    </row>
    <row r="10254" spans="2:65" s="1" customFormat="1" ht="16.5" customHeight="1">
      <c r="B10254" s="42"/>
      <c r="C10254" s="193" t="s">
        <v>4893</v>
      </c>
      <c r="D10254" s="193" t="s">
        <v>168</v>
      </c>
      <c r="E10254" s="194" t="s">
        <v>1250</v>
      </c>
      <c r="F10254" s="195" t="s">
        <v>1251</v>
      </c>
      <c r="G10254" s="196" t="s">
        <v>184</v>
      </c>
      <c r="H10254" s="197">
        <v>12</v>
      </c>
      <c r="I10254" s="198"/>
      <c r="J10254" s="199">
        <f>ROUND(I10254*H10254,2)</f>
        <v>0</v>
      </c>
      <c r="K10254" s="195" t="s">
        <v>21</v>
      </c>
      <c r="L10254" s="62"/>
      <c r="M10254" s="200" t="s">
        <v>21</v>
      </c>
      <c r="N10254" s="201" t="s">
        <v>48</v>
      </c>
      <c r="O10254" s="43"/>
      <c r="P10254" s="202">
        <f>O10254*H10254</f>
        <v>0</v>
      </c>
      <c r="Q10254" s="202">
        <v>0</v>
      </c>
      <c r="R10254" s="202">
        <f>Q10254*H10254</f>
        <v>0</v>
      </c>
      <c r="S10254" s="202">
        <v>0</v>
      </c>
      <c r="T10254" s="203">
        <f>S10254*H10254</f>
        <v>0</v>
      </c>
      <c r="AR10254" s="25" t="s">
        <v>173</v>
      </c>
      <c r="AT10254" s="25" t="s">
        <v>168</v>
      </c>
      <c r="AU10254" s="25" t="s">
        <v>84</v>
      </c>
      <c r="AY10254" s="25" t="s">
        <v>163</v>
      </c>
      <c r="BE10254" s="204">
        <f>IF(N10254="základní",J10254,0)</f>
        <v>0</v>
      </c>
      <c r="BF10254" s="204">
        <f>IF(N10254="snížená",J10254,0)</f>
        <v>0</v>
      </c>
      <c r="BG10254" s="204">
        <f>IF(N10254="zákl. přenesená",J10254,0)</f>
        <v>0</v>
      </c>
      <c r="BH10254" s="204">
        <f>IF(N10254="sníž. přenesená",J10254,0)</f>
        <v>0</v>
      </c>
      <c r="BI10254" s="204">
        <f>IF(N10254="nulová",J10254,0)</f>
        <v>0</v>
      </c>
      <c r="BJ10254" s="25" t="s">
        <v>98</v>
      </c>
      <c r="BK10254" s="204">
        <f>ROUND(I10254*H10254,2)</f>
        <v>0</v>
      </c>
      <c r="BL10254" s="25" t="s">
        <v>173</v>
      </c>
      <c r="BM10254" s="25" t="s">
        <v>8625</v>
      </c>
    </row>
    <row r="10255" spans="2:65" s="1" customFormat="1" ht="13.5">
      <c r="B10255" s="42"/>
      <c r="C10255" s="64"/>
      <c r="D10255" s="205" t="s">
        <v>175</v>
      </c>
      <c r="E10255" s="64"/>
      <c r="F10255" s="206" t="s">
        <v>1251</v>
      </c>
      <c r="G10255" s="64"/>
      <c r="H10255" s="64"/>
      <c r="I10255" s="164"/>
      <c r="J10255" s="64"/>
      <c r="K10255" s="64"/>
      <c r="L10255" s="62"/>
      <c r="M10255" s="207"/>
      <c r="N10255" s="43"/>
      <c r="O10255" s="43"/>
      <c r="P10255" s="43"/>
      <c r="Q10255" s="43"/>
      <c r="R10255" s="43"/>
      <c r="S10255" s="43"/>
      <c r="T10255" s="79"/>
      <c r="AT10255" s="25" t="s">
        <v>175</v>
      </c>
      <c r="AU10255" s="25" t="s">
        <v>84</v>
      </c>
    </row>
    <row r="10256" spans="2:65" s="1" customFormat="1" ht="16.5" customHeight="1">
      <c r="B10256" s="42"/>
      <c r="C10256" s="193" t="s">
        <v>8626</v>
      </c>
      <c r="D10256" s="193" t="s">
        <v>168</v>
      </c>
      <c r="E10256" s="194" t="s">
        <v>1252</v>
      </c>
      <c r="F10256" s="195" t="s">
        <v>1253</v>
      </c>
      <c r="G10256" s="196" t="s">
        <v>1254</v>
      </c>
      <c r="H10256" s="197">
        <v>36</v>
      </c>
      <c r="I10256" s="198"/>
      <c r="J10256" s="199">
        <f>ROUND(I10256*H10256,2)</f>
        <v>0</v>
      </c>
      <c r="K10256" s="195" t="s">
        <v>21</v>
      </c>
      <c r="L10256" s="62"/>
      <c r="M10256" s="200" t="s">
        <v>21</v>
      </c>
      <c r="N10256" s="201" t="s">
        <v>48</v>
      </c>
      <c r="O10256" s="43"/>
      <c r="P10256" s="202">
        <f>O10256*H10256</f>
        <v>0</v>
      </c>
      <c r="Q10256" s="202">
        <v>0</v>
      </c>
      <c r="R10256" s="202">
        <f>Q10256*H10256</f>
        <v>0</v>
      </c>
      <c r="S10256" s="202">
        <v>0</v>
      </c>
      <c r="T10256" s="203">
        <f>S10256*H10256</f>
        <v>0</v>
      </c>
      <c r="AR10256" s="25" t="s">
        <v>173</v>
      </c>
      <c r="AT10256" s="25" t="s">
        <v>168</v>
      </c>
      <c r="AU10256" s="25" t="s">
        <v>84</v>
      </c>
      <c r="AY10256" s="25" t="s">
        <v>163</v>
      </c>
      <c r="BE10256" s="204">
        <f>IF(N10256="základní",J10256,0)</f>
        <v>0</v>
      </c>
      <c r="BF10256" s="204">
        <f>IF(N10256="snížená",J10256,0)</f>
        <v>0</v>
      </c>
      <c r="BG10256" s="204">
        <f>IF(N10256="zákl. přenesená",J10256,0)</f>
        <v>0</v>
      </c>
      <c r="BH10256" s="204">
        <f>IF(N10256="sníž. přenesená",J10256,0)</f>
        <v>0</v>
      </c>
      <c r="BI10256" s="204">
        <f>IF(N10256="nulová",J10256,0)</f>
        <v>0</v>
      </c>
      <c r="BJ10256" s="25" t="s">
        <v>98</v>
      </c>
      <c r="BK10256" s="204">
        <f>ROUND(I10256*H10256,2)</f>
        <v>0</v>
      </c>
      <c r="BL10256" s="25" t="s">
        <v>173</v>
      </c>
      <c r="BM10256" s="25" t="s">
        <v>8627</v>
      </c>
    </row>
    <row r="10257" spans="2:65" s="1" customFormat="1" ht="13.5">
      <c r="B10257" s="42"/>
      <c r="C10257" s="64"/>
      <c r="D10257" s="205" t="s">
        <v>175</v>
      </c>
      <c r="E10257" s="64"/>
      <c r="F10257" s="206" t="s">
        <v>1253</v>
      </c>
      <c r="G10257" s="64"/>
      <c r="H10257" s="64"/>
      <c r="I10257" s="164"/>
      <c r="J10257" s="64"/>
      <c r="K10257" s="64"/>
      <c r="L10257" s="62"/>
      <c r="M10257" s="207"/>
      <c r="N10257" s="43"/>
      <c r="O10257" s="43"/>
      <c r="P10257" s="43"/>
      <c r="Q10257" s="43"/>
      <c r="R10257" s="43"/>
      <c r="S10257" s="43"/>
      <c r="T10257" s="79"/>
      <c r="AT10257" s="25" t="s">
        <v>175</v>
      </c>
      <c r="AU10257" s="25" t="s">
        <v>84</v>
      </c>
    </row>
    <row r="10258" spans="2:65" s="1" customFormat="1" ht="16.5" customHeight="1">
      <c r="B10258" s="42"/>
      <c r="C10258" s="193" t="s">
        <v>4894</v>
      </c>
      <c r="D10258" s="193" t="s">
        <v>168</v>
      </c>
      <c r="E10258" s="194" t="s">
        <v>1255</v>
      </c>
      <c r="F10258" s="195" t="s">
        <v>1256</v>
      </c>
      <c r="G10258" s="196" t="s">
        <v>184</v>
      </c>
      <c r="H10258" s="197">
        <v>12</v>
      </c>
      <c r="I10258" s="198"/>
      <c r="J10258" s="199">
        <f>ROUND(I10258*H10258,2)</f>
        <v>0</v>
      </c>
      <c r="K10258" s="195" t="s">
        <v>21</v>
      </c>
      <c r="L10258" s="62"/>
      <c r="M10258" s="200" t="s">
        <v>21</v>
      </c>
      <c r="N10258" s="201" t="s">
        <v>48</v>
      </c>
      <c r="O10258" s="43"/>
      <c r="P10258" s="202">
        <f>O10258*H10258</f>
        <v>0</v>
      </c>
      <c r="Q10258" s="202">
        <v>0</v>
      </c>
      <c r="R10258" s="202">
        <f>Q10258*H10258</f>
        <v>0</v>
      </c>
      <c r="S10258" s="202">
        <v>0</v>
      </c>
      <c r="T10258" s="203">
        <f>S10258*H10258</f>
        <v>0</v>
      </c>
      <c r="AR10258" s="25" t="s">
        <v>173</v>
      </c>
      <c r="AT10258" s="25" t="s">
        <v>168</v>
      </c>
      <c r="AU10258" s="25" t="s">
        <v>84</v>
      </c>
      <c r="AY10258" s="25" t="s">
        <v>163</v>
      </c>
      <c r="BE10258" s="204">
        <f>IF(N10258="základní",J10258,0)</f>
        <v>0</v>
      </c>
      <c r="BF10258" s="204">
        <f>IF(N10258="snížená",J10258,0)</f>
        <v>0</v>
      </c>
      <c r="BG10258" s="204">
        <f>IF(N10258="zákl. přenesená",J10258,0)</f>
        <v>0</v>
      </c>
      <c r="BH10258" s="204">
        <f>IF(N10258="sníž. přenesená",J10258,0)</f>
        <v>0</v>
      </c>
      <c r="BI10258" s="204">
        <f>IF(N10258="nulová",J10258,0)</f>
        <v>0</v>
      </c>
      <c r="BJ10258" s="25" t="s">
        <v>98</v>
      </c>
      <c r="BK10258" s="204">
        <f>ROUND(I10258*H10258,2)</f>
        <v>0</v>
      </c>
      <c r="BL10258" s="25" t="s">
        <v>173</v>
      </c>
      <c r="BM10258" s="25" t="s">
        <v>8628</v>
      </c>
    </row>
    <row r="10259" spans="2:65" s="1" customFormat="1" ht="13.5">
      <c r="B10259" s="42"/>
      <c r="C10259" s="64"/>
      <c r="D10259" s="205" t="s">
        <v>175</v>
      </c>
      <c r="E10259" s="64"/>
      <c r="F10259" s="206" t="s">
        <v>1256</v>
      </c>
      <c r="G10259" s="64"/>
      <c r="H10259" s="64"/>
      <c r="I10259" s="164"/>
      <c r="J10259" s="64"/>
      <c r="K10259" s="64"/>
      <c r="L10259" s="62"/>
      <c r="M10259" s="207"/>
      <c r="N10259" s="43"/>
      <c r="O10259" s="43"/>
      <c r="P10259" s="43"/>
      <c r="Q10259" s="43"/>
      <c r="R10259" s="43"/>
      <c r="S10259" s="43"/>
      <c r="T10259" s="79"/>
      <c r="AT10259" s="25" t="s">
        <v>175</v>
      </c>
      <c r="AU10259" s="25" t="s">
        <v>84</v>
      </c>
    </row>
    <row r="10260" spans="2:65" s="1" customFormat="1" ht="16.5" customHeight="1">
      <c r="B10260" s="42"/>
      <c r="C10260" s="193" t="s">
        <v>8629</v>
      </c>
      <c r="D10260" s="193" t="s">
        <v>168</v>
      </c>
      <c r="E10260" s="194" t="s">
        <v>1257</v>
      </c>
      <c r="F10260" s="195" t="s">
        <v>1258</v>
      </c>
      <c r="G10260" s="196" t="s">
        <v>1259</v>
      </c>
      <c r="H10260" s="197">
        <v>12</v>
      </c>
      <c r="I10260" s="198"/>
      <c r="J10260" s="199">
        <f>ROUND(I10260*H10260,2)</f>
        <v>0</v>
      </c>
      <c r="K10260" s="195" t="s">
        <v>21</v>
      </c>
      <c r="L10260" s="62"/>
      <c r="M10260" s="200" t="s">
        <v>21</v>
      </c>
      <c r="N10260" s="201" t="s">
        <v>48</v>
      </c>
      <c r="O10260" s="43"/>
      <c r="P10260" s="202">
        <f>O10260*H10260</f>
        <v>0</v>
      </c>
      <c r="Q10260" s="202">
        <v>0</v>
      </c>
      <c r="R10260" s="202">
        <f>Q10260*H10260</f>
        <v>0</v>
      </c>
      <c r="S10260" s="202">
        <v>0</v>
      </c>
      <c r="T10260" s="203">
        <f>S10260*H10260</f>
        <v>0</v>
      </c>
      <c r="AR10260" s="25" t="s">
        <v>173</v>
      </c>
      <c r="AT10260" s="25" t="s">
        <v>168</v>
      </c>
      <c r="AU10260" s="25" t="s">
        <v>84</v>
      </c>
      <c r="AY10260" s="25" t="s">
        <v>163</v>
      </c>
      <c r="BE10260" s="204">
        <f>IF(N10260="základní",J10260,0)</f>
        <v>0</v>
      </c>
      <c r="BF10260" s="204">
        <f>IF(N10260="snížená",J10260,0)</f>
        <v>0</v>
      </c>
      <c r="BG10260" s="204">
        <f>IF(N10260="zákl. přenesená",J10260,0)</f>
        <v>0</v>
      </c>
      <c r="BH10260" s="204">
        <f>IF(N10260="sníž. přenesená",J10260,0)</f>
        <v>0</v>
      </c>
      <c r="BI10260" s="204">
        <f>IF(N10260="nulová",J10260,0)</f>
        <v>0</v>
      </c>
      <c r="BJ10260" s="25" t="s">
        <v>98</v>
      </c>
      <c r="BK10260" s="204">
        <f>ROUND(I10260*H10260,2)</f>
        <v>0</v>
      </c>
      <c r="BL10260" s="25" t="s">
        <v>173</v>
      </c>
      <c r="BM10260" s="25" t="s">
        <v>8630</v>
      </c>
    </row>
    <row r="10261" spans="2:65" s="1" customFormat="1" ht="13.5">
      <c r="B10261" s="42"/>
      <c r="C10261" s="64"/>
      <c r="D10261" s="205" t="s">
        <v>175</v>
      </c>
      <c r="E10261" s="64"/>
      <c r="F10261" s="206" t="s">
        <v>1258</v>
      </c>
      <c r="G10261" s="64"/>
      <c r="H10261" s="64"/>
      <c r="I10261" s="164"/>
      <c r="J10261" s="64"/>
      <c r="K10261" s="64"/>
      <c r="L10261" s="62"/>
      <c r="M10261" s="207"/>
      <c r="N10261" s="43"/>
      <c r="O10261" s="43"/>
      <c r="P10261" s="43"/>
      <c r="Q10261" s="43"/>
      <c r="R10261" s="43"/>
      <c r="S10261" s="43"/>
      <c r="T10261" s="79"/>
      <c r="AT10261" s="25" t="s">
        <v>175</v>
      </c>
      <c r="AU10261" s="25" t="s">
        <v>84</v>
      </c>
    </row>
    <row r="10262" spans="2:65" s="1" customFormat="1" ht="16.5" customHeight="1">
      <c r="B10262" s="42"/>
      <c r="C10262" s="193" t="s">
        <v>4896</v>
      </c>
      <c r="D10262" s="193" t="s">
        <v>168</v>
      </c>
      <c r="E10262" s="194" t="s">
        <v>1260</v>
      </c>
      <c r="F10262" s="195" t="s">
        <v>1261</v>
      </c>
      <c r="G10262" s="196" t="s">
        <v>288</v>
      </c>
      <c r="H10262" s="197">
        <v>198</v>
      </c>
      <c r="I10262" s="198"/>
      <c r="J10262" s="199">
        <f>ROUND(I10262*H10262,2)</f>
        <v>0</v>
      </c>
      <c r="K10262" s="195" t="s">
        <v>21</v>
      </c>
      <c r="L10262" s="62"/>
      <c r="M10262" s="200" t="s">
        <v>21</v>
      </c>
      <c r="N10262" s="201" t="s">
        <v>48</v>
      </c>
      <c r="O10262" s="43"/>
      <c r="P10262" s="202">
        <f>O10262*H10262</f>
        <v>0</v>
      </c>
      <c r="Q10262" s="202">
        <v>0</v>
      </c>
      <c r="R10262" s="202">
        <f>Q10262*H10262</f>
        <v>0</v>
      </c>
      <c r="S10262" s="202">
        <v>0</v>
      </c>
      <c r="T10262" s="203">
        <f>S10262*H10262</f>
        <v>0</v>
      </c>
      <c r="AR10262" s="25" t="s">
        <v>173</v>
      </c>
      <c r="AT10262" s="25" t="s">
        <v>168</v>
      </c>
      <c r="AU10262" s="25" t="s">
        <v>84</v>
      </c>
      <c r="AY10262" s="25" t="s">
        <v>163</v>
      </c>
      <c r="BE10262" s="204">
        <f>IF(N10262="základní",J10262,0)</f>
        <v>0</v>
      </c>
      <c r="BF10262" s="204">
        <f>IF(N10262="snížená",J10262,0)</f>
        <v>0</v>
      </c>
      <c r="BG10262" s="204">
        <f>IF(N10262="zákl. přenesená",J10262,0)</f>
        <v>0</v>
      </c>
      <c r="BH10262" s="204">
        <f>IF(N10262="sníž. přenesená",J10262,0)</f>
        <v>0</v>
      </c>
      <c r="BI10262" s="204">
        <f>IF(N10262="nulová",J10262,0)</f>
        <v>0</v>
      </c>
      <c r="BJ10262" s="25" t="s">
        <v>98</v>
      </c>
      <c r="BK10262" s="204">
        <f>ROUND(I10262*H10262,2)</f>
        <v>0</v>
      </c>
      <c r="BL10262" s="25" t="s">
        <v>173</v>
      </c>
      <c r="BM10262" s="25" t="s">
        <v>8631</v>
      </c>
    </row>
    <row r="10263" spans="2:65" s="1" customFormat="1" ht="13.5">
      <c r="B10263" s="42"/>
      <c r="C10263" s="64"/>
      <c r="D10263" s="205" t="s">
        <v>175</v>
      </c>
      <c r="E10263" s="64"/>
      <c r="F10263" s="206" t="s">
        <v>1261</v>
      </c>
      <c r="G10263" s="64"/>
      <c r="H10263" s="64"/>
      <c r="I10263" s="164"/>
      <c r="J10263" s="64"/>
      <c r="K10263" s="64"/>
      <c r="L10263" s="62"/>
      <c r="M10263" s="207"/>
      <c r="N10263" s="43"/>
      <c r="O10263" s="43"/>
      <c r="P10263" s="43"/>
      <c r="Q10263" s="43"/>
      <c r="R10263" s="43"/>
      <c r="S10263" s="43"/>
      <c r="T10263" s="79"/>
      <c r="AT10263" s="25" t="s">
        <v>175</v>
      </c>
      <c r="AU10263" s="25" t="s">
        <v>84</v>
      </c>
    </row>
    <row r="10264" spans="2:65" s="1" customFormat="1" ht="16.5" customHeight="1">
      <c r="B10264" s="42"/>
      <c r="C10264" s="193" t="s">
        <v>8632</v>
      </c>
      <c r="D10264" s="193" t="s">
        <v>168</v>
      </c>
      <c r="E10264" s="194" t="s">
        <v>1262</v>
      </c>
      <c r="F10264" s="195" t="s">
        <v>1263</v>
      </c>
      <c r="G10264" s="196" t="s">
        <v>184</v>
      </c>
      <c r="H10264" s="197">
        <v>12</v>
      </c>
      <c r="I10264" s="198"/>
      <c r="J10264" s="199">
        <f>ROUND(I10264*H10264,2)</f>
        <v>0</v>
      </c>
      <c r="K10264" s="195" t="s">
        <v>21</v>
      </c>
      <c r="L10264" s="62"/>
      <c r="M10264" s="200" t="s">
        <v>21</v>
      </c>
      <c r="N10264" s="201" t="s">
        <v>48</v>
      </c>
      <c r="O10264" s="43"/>
      <c r="P10264" s="202">
        <f>O10264*H10264</f>
        <v>0</v>
      </c>
      <c r="Q10264" s="202">
        <v>0</v>
      </c>
      <c r="R10264" s="202">
        <f>Q10264*H10264</f>
        <v>0</v>
      </c>
      <c r="S10264" s="202">
        <v>0</v>
      </c>
      <c r="T10264" s="203">
        <f>S10264*H10264</f>
        <v>0</v>
      </c>
      <c r="AR10264" s="25" t="s">
        <v>173</v>
      </c>
      <c r="AT10264" s="25" t="s">
        <v>168</v>
      </c>
      <c r="AU10264" s="25" t="s">
        <v>84</v>
      </c>
      <c r="AY10264" s="25" t="s">
        <v>163</v>
      </c>
      <c r="BE10264" s="204">
        <f>IF(N10264="základní",J10264,0)</f>
        <v>0</v>
      </c>
      <c r="BF10264" s="204">
        <f>IF(N10264="snížená",J10264,0)</f>
        <v>0</v>
      </c>
      <c r="BG10264" s="204">
        <f>IF(N10264="zákl. přenesená",J10264,0)</f>
        <v>0</v>
      </c>
      <c r="BH10264" s="204">
        <f>IF(N10264="sníž. přenesená",J10264,0)</f>
        <v>0</v>
      </c>
      <c r="BI10264" s="204">
        <f>IF(N10264="nulová",J10264,0)</f>
        <v>0</v>
      </c>
      <c r="BJ10264" s="25" t="s">
        <v>98</v>
      </c>
      <c r="BK10264" s="204">
        <f>ROUND(I10264*H10264,2)</f>
        <v>0</v>
      </c>
      <c r="BL10264" s="25" t="s">
        <v>173</v>
      </c>
      <c r="BM10264" s="25" t="s">
        <v>8633</v>
      </c>
    </row>
    <row r="10265" spans="2:65" s="1" customFormat="1" ht="13.5">
      <c r="B10265" s="42"/>
      <c r="C10265" s="64"/>
      <c r="D10265" s="205" t="s">
        <v>175</v>
      </c>
      <c r="E10265" s="64"/>
      <c r="F10265" s="206" t="s">
        <v>1263</v>
      </c>
      <c r="G10265" s="64"/>
      <c r="H10265" s="64"/>
      <c r="I10265" s="164"/>
      <c r="J10265" s="64"/>
      <c r="K10265" s="64"/>
      <c r="L10265" s="62"/>
      <c r="M10265" s="207"/>
      <c r="N10265" s="43"/>
      <c r="O10265" s="43"/>
      <c r="P10265" s="43"/>
      <c r="Q10265" s="43"/>
      <c r="R10265" s="43"/>
      <c r="S10265" s="43"/>
      <c r="T10265" s="79"/>
      <c r="AT10265" s="25" t="s">
        <v>175</v>
      </c>
      <c r="AU10265" s="25" t="s">
        <v>84</v>
      </c>
    </row>
    <row r="10266" spans="2:65" s="1" customFormat="1" ht="16.5" customHeight="1">
      <c r="B10266" s="42"/>
      <c r="C10266" s="193" t="s">
        <v>4897</v>
      </c>
      <c r="D10266" s="193" t="s">
        <v>168</v>
      </c>
      <c r="E10266" s="194" t="s">
        <v>1264</v>
      </c>
      <c r="F10266" s="195" t="s">
        <v>1265</v>
      </c>
      <c r="G10266" s="196" t="s">
        <v>288</v>
      </c>
      <c r="H10266" s="197">
        <v>23</v>
      </c>
      <c r="I10266" s="198"/>
      <c r="J10266" s="199">
        <f>ROUND(I10266*H10266,2)</f>
        <v>0</v>
      </c>
      <c r="K10266" s="195" t="s">
        <v>21</v>
      </c>
      <c r="L10266" s="62"/>
      <c r="M10266" s="200" t="s">
        <v>21</v>
      </c>
      <c r="N10266" s="201" t="s">
        <v>48</v>
      </c>
      <c r="O10266" s="43"/>
      <c r="P10266" s="202">
        <f>O10266*H10266</f>
        <v>0</v>
      </c>
      <c r="Q10266" s="202">
        <v>0</v>
      </c>
      <c r="R10266" s="202">
        <f>Q10266*H10266</f>
        <v>0</v>
      </c>
      <c r="S10266" s="202">
        <v>0</v>
      </c>
      <c r="T10266" s="203">
        <f>S10266*H10266</f>
        <v>0</v>
      </c>
      <c r="AR10266" s="25" t="s">
        <v>173</v>
      </c>
      <c r="AT10266" s="25" t="s">
        <v>168</v>
      </c>
      <c r="AU10266" s="25" t="s">
        <v>84</v>
      </c>
      <c r="AY10266" s="25" t="s">
        <v>163</v>
      </c>
      <c r="BE10266" s="204">
        <f>IF(N10266="základní",J10266,0)</f>
        <v>0</v>
      </c>
      <c r="BF10266" s="204">
        <f>IF(N10266="snížená",J10266,0)</f>
        <v>0</v>
      </c>
      <c r="BG10266" s="204">
        <f>IF(N10266="zákl. přenesená",J10266,0)</f>
        <v>0</v>
      </c>
      <c r="BH10266" s="204">
        <f>IF(N10266="sníž. přenesená",J10266,0)</f>
        <v>0</v>
      </c>
      <c r="BI10266" s="204">
        <f>IF(N10266="nulová",J10266,0)</f>
        <v>0</v>
      </c>
      <c r="BJ10266" s="25" t="s">
        <v>98</v>
      </c>
      <c r="BK10266" s="204">
        <f>ROUND(I10266*H10266,2)</f>
        <v>0</v>
      </c>
      <c r="BL10266" s="25" t="s">
        <v>173</v>
      </c>
      <c r="BM10266" s="25" t="s">
        <v>8634</v>
      </c>
    </row>
    <row r="10267" spans="2:65" s="1" customFormat="1" ht="13.5">
      <c r="B10267" s="42"/>
      <c r="C10267" s="64"/>
      <c r="D10267" s="205" t="s">
        <v>175</v>
      </c>
      <c r="E10267" s="64"/>
      <c r="F10267" s="206" t="s">
        <v>1265</v>
      </c>
      <c r="G10267" s="64"/>
      <c r="H10267" s="64"/>
      <c r="I10267" s="164"/>
      <c r="J10267" s="64"/>
      <c r="K10267" s="64"/>
      <c r="L10267" s="62"/>
      <c r="M10267" s="207"/>
      <c r="N10267" s="43"/>
      <c r="O10267" s="43"/>
      <c r="P10267" s="43"/>
      <c r="Q10267" s="43"/>
      <c r="R10267" s="43"/>
      <c r="S10267" s="43"/>
      <c r="T10267" s="79"/>
      <c r="AT10267" s="25" t="s">
        <v>175</v>
      </c>
      <c r="AU10267" s="25" t="s">
        <v>84</v>
      </c>
    </row>
    <row r="10268" spans="2:65" s="1" customFormat="1" ht="16.5" customHeight="1">
      <c r="B10268" s="42"/>
      <c r="C10268" s="193" t="s">
        <v>8635</v>
      </c>
      <c r="D10268" s="193" t="s">
        <v>168</v>
      </c>
      <c r="E10268" s="194" t="s">
        <v>1266</v>
      </c>
      <c r="F10268" s="195" t="s">
        <v>1267</v>
      </c>
      <c r="G10268" s="196" t="s">
        <v>288</v>
      </c>
      <c r="H10268" s="197">
        <v>21</v>
      </c>
      <c r="I10268" s="198"/>
      <c r="J10268" s="199">
        <f>ROUND(I10268*H10268,2)</f>
        <v>0</v>
      </c>
      <c r="K10268" s="195" t="s">
        <v>21</v>
      </c>
      <c r="L10268" s="62"/>
      <c r="M10268" s="200" t="s">
        <v>21</v>
      </c>
      <c r="N10268" s="201" t="s">
        <v>48</v>
      </c>
      <c r="O10268" s="43"/>
      <c r="P10268" s="202">
        <f>O10268*H10268</f>
        <v>0</v>
      </c>
      <c r="Q10268" s="202">
        <v>0</v>
      </c>
      <c r="R10268" s="202">
        <f>Q10268*H10268</f>
        <v>0</v>
      </c>
      <c r="S10268" s="202">
        <v>0</v>
      </c>
      <c r="T10268" s="203">
        <f>S10268*H10268</f>
        <v>0</v>
      </c>
      <c r="AR10268" s="25" t="s">
        <v>173</v>
      </c>
      <c r="AT10268" s="25" t="s">
        <v>168</v>
      </c>
      <c r="AU10268" s="25" t="s">
        <v>84</v>
      </c>
      <c r="AY10268" s="25" t="s">
        <v>163</v>
      </c>
      <c r="BE10268" s="204">
        <f>IF(N10268="základní",J10268,0)</f>
        <v>0</v>
      </c>
      <c r="BF10268" s="204">
        <f>IF(N10268="snížená",J10268,0)</f>
        <v>0</v>
      </c>
      <c r="BG10268" s="204">
        <f>IF(N10268="zákl. přenesená",J10268,0)</f>
        <v>0</v>
      </c>
      <c r="BH10268" s="204">
        <f>IF(N10268="sníž. přenesená",J10268,0)</f>
        <v>0</v>
      </c>
      <c r="BI10268" s="204">
        <f>IF(N10268="nulová",J10268,0)</f>
        <v>0</v>
      </c>
      <c r="BJ10268" s="25" t="s">
        <v>98</v>
      </c>
      <c r="BK10268" s="204">
        <f>ROUND(I10268*H10268,2)</f>
        <v>0</v>
      </c>
      <c r="BL10268" s="25" t="s">
        <v>173</v>
      </c>
      <c r="BM10268" s="25" t="s">
        <v>8636</v>
      </c>
    </row>
    <row r="10269" spans="2:65" s="1" customFormat="1" ht="13.5">
      <c r="B10269" s="42"/>
      <c r="C10269" s="64"/>
      <c r="D10269" s="205" t="s">
        <v>175</v>
      </c>
      <c r="E10269" s="64"/>
      <c r="F10269" s="206" t="s">
        <v>1267</v>
      </c>
      <c r="G10269" s="64"/>
      <c r="H10269" s="64"/>
      <c r="I10269" s="164"/>
      <c r="J10269" s="64"/>
      <c r="K10269" s="64"/>
      <c r="L10269" s="62"/>
      <c r="M10269" s="207"/>
      <c r="N10269" s="43"/>
      <c r="O10269" s="43"/>
      <c r="P10269" s="43"/>
      <c r="Q10269" s="43"/>
      <c r="R10269" s="43"/>
      <c r="S10269" s="43"/>
      <c r="T10269" s="79"/>
      <c r="AT10269" s="25" t="s">
        <v>175</v>
      </c>
      <c r="AU10269" s="25" t="s">
        <v>84</v>
      </c>
    </row>
    <row r="10270" spans="2:65" s="1" customFormat="1" ht="16.5" customHeight="1">
      <c r="B10270" s="42"/>
      <c r="C10270" s="193" t="s">
        <v>4899</v>
      </c>
      <c r="D10270" s="193" t="s">
        <v>168</v>
      </c>
      <c r="E10270" s="194" t="s">
        <v>1268</v>
      </c>
      <c r="F10270" s="195" t="s">
        <v>1269</v>
      </c>
      <c r="G10270" s="196" t="s">
        <v>288</v>
      </c>
      <c r="H10270" s="197">
        <v>15</v>
      </c>
      <c r="I10270" s="198"/>
      <c r="J10270" s="199">
        <f>ROUND(I10270*H10270,2)</f>
        <v>0</v>
      </c>
      <c r="K10270" s="195" t="s">
        <v>21</v>
      </c>
      <c r="L10270" s="62"/>
      <c r="M10270" s="200" t="s">
        <v>21</v>
      </c>
      <c r="N10270" s="201" t="s">
        <v>48</v>
      </c>
      <c r="O10270" s="43"/>
      <c r="P10270" s="202">
        <f>O10270*H10270</f>
        <v>0</v>
      </c>
      <c r="Q10270" s="202">
        <v>0</v>
      </c>
      <c r="R10270" s="202">
        <f>Q10270*H10270</f>
        <v>0</v>
      </c>
      <c r="S10270" s="202">
        <v>0</v>
      </c>
      <c r="T10270" s="203">
        <f>S10270*H10270</f>
        <v>0</v>
      </c>
      <c r="AR10270" s="25" t="s">
        <v>173</v>
      </c>
      <c r="AT10270" s="25" t="s">
        <v>168</v>
      </c>
      <c r="AU10270" s="25" t="s">
        <v>84</v>
      </c>
      <c r="AY10270" s="25" t="s">
        <v>163</v>
      </c>
      <c r="BE10270" s="204">
        <f>IF(N10270="základní",J10270,0)</f>
        <v>0</v>
      </c>
      <c r="BF10270" s="204">
        <f>IF(N10270="snížená",J10270,0)</f>
        <v>0</v>
      </c>
      <c r="BG10270" s="204">
        <f>IF(N10270="zákl. přenesená",J10270,0)</f>
        <v>0</v>
      </c>
      <c r="BH10270" s="204">
        <f>IF(N10270="sníž. přenesená",J10270,0)</f>
        <v>0</v>
      </c>
      <c r="BI10270" s="204">
        <f>IF(N10270="nulová",J10270,0)</f>
        <v>0</v>
      </c>
      <c r="BJ10270" s="25" t="s">
        <v>98</v>
      </c>
      <c r="BK10270" s="204">
        <f>ROUND(I10270*H10270,2)</f>
        <v>0</v>
      </c>
      <c r="BL10270" s="25" t="s">
        <v>173</v>
      </c>
      <c r="BM10270" s="25" t="s">
        <v>8637</v>
      </c>
    </row>
    <row r="10271" spans="2:65" s="1" customFormat="1" ht="13.5">
      <c r="B10271" s="42"/>
      <c r="C10271" s="64"/>
      <c r="D10271" s="205" t="s">
        <v>175</v>
      </c>
      <c r="E10271" s="64"/>
      <c r="F10271" s="206" t="s">
        <v>1269</v>
      </c>
      <c r="G10271" s="64"/>
      <c r="H10271" s="64"/>
      <c r="I10271" s="164"/>
      <c r="J10271" s="64"/>
      <c r="K10271" s="64"/>
      <c r="L10271" s="62"/>
      <c r="M10271" s="207"/>
      <c r="N10271" s="43"/>
      <c r="O10271" s="43"/>
      <c r="P10271" s="43"/>
      <c r="Q10271" s="43"/>
      <c r="R10271" s="43"/>
      <c r="S10271" s="43"/>
      <c r="T10271" s="79"/>
      <c r="AT10271" s="25" t="s">
        <v>175</v>
      </c>
      <c r="AU10271" s="25" t="s">
        <v>84</v>
      </c>
    </row>
    <row r="10272" spans="2:65" s="1" customFormat="1" ht="16.5" customHeight="1">
      <c r="B10272" s="42"/>
      <c r="C10272" s="193" t="s">
        <v>8638</v>
      </c>
      <c r="D10272" s="193" t="s">
        <v>168</v>
      </c>
      <c r="E10272" s="194" t="s">
        <v>1270</v>
      </c>
      <c r="F10272" s="195" t="s">
        <v>1271</v>
      </c>
      <c r="G10272" s="196" t="s">
        <v>1272</v>
      </c>
      <c r="H10272" s="197">
        <v>12</v>
      </c>
      <c r="I10272" s="198"/>
      <c r="J10272" s="199">
        <f>ROUND(I10272*H10272,2)</f>
        <v>0</v>
      </c>
      <c r="K10272" s="195" t="s">
        <v>21</v>
      </c>
      <c r="L10272" s="62"/>
      <c r="M10272" s="200" t="s">
        <v>21</v>
      </c>
      <c r="N10272" s="201" t="s">
        <v>48</v>
      </c>
      <c r="O10272" s="43"/>
      <c r="P10272" s="202">
        <f>O10272*H10272</f>
        <v>0</v>
      </c>
      <c r="Q10272" s="202">
        <v>0</v>
      </c>
      <c r="R10272" s="202">
        <f>Q10272*H10272</f>
        <v>0</v>
      </c>
      <c r="S10272" s="202">
        <v>0</v>
      </c>
      <c r="T10272" s="203">
        <f>S10272*H10272</f>
        <v>0</v>
      </c>
      <c r="AR10272" s="25" t="s">
        <v>173</v>
      </c>
      <c r="AT10272" s="25" t="s">
        <v>168</v>
      </c>
      <c r="AU10272" s="25" t="s">
        <v>84</v>
      </c>
      <c r="AY10272" s="25" t="s">
        <v>163</v>
      </c>
      <c r="BE10272" s="204">
        <f>IF(N10272="základní",J10272,0)</f>
        <v>0</v>
      </c>
      <c r="BF10272" s="204">
        <f>IF(N10272="snížená",J10272,0)</f>
        <v>0</v>
      </c>
      <c r="BG10272" s="204">
        <f>IF(N10272="zákl. přenesená",J10272,0)</f>
        <v>0</v>
      </c>
      <c r="BH10272" s="204">
        <f>IF(N10272="sníž. přenesená",J10272,0)</f>
        <v>0</v>
      </c>
      <c r="BI10272" s="204">
        <f>IF(N10272="nulová",J10272,0)</f>
        <v>0</v>
      </c>
      <c r="BJ10272" s="25" t="s">
        <v>98</v>
      </c>
      <c r="BK10272" s="204">
        <f>ROUND(I10272*H10272,2)</f>
        <v>0</v>
      </c>
      <c r="BL10272" s="25" t="s">
        <v>173</v>
      </c>
      <c r="BM10272" s="25" t="s">
        <v>8639</v>
      </c>
    </row>
    <row r="10273" spans="2:65" s="1" customFormat="1" ht="13.5">
      <c r="B10273" s="42"/>
      <c r="C10273" s="64"/>
      <c r="D10273" s="205" t="s">
        <v>175</v>
      </c>
      <c r="E10273" s="64"/>
      <c r="F10273" s="206" t="s">
        <v>1271</v>
      </c>
      <c r="G10273" s="64"/>
      <c r="H10273" s="64"/>
      <c r="I10273" s="164"/>
      <c r="J10273" s="64"/>
      <c r="K10273" s="64"/>
      <c r="L10273" s="62"/>
      <c r="M10273" s="207"/>
      <c r="N10273" s="43"/>
      <c r="O10273" s="43"/>
      <c r="P10273" s="43"/>
      <c r="Q10273" s="43"/>
      <c r="R10273" s="43"/>
      <c r="S10273" s="43"/>
      <c r="T10273" s="79"/>
      <c r="AT10273" s="25" t="s">
        <v>175</v>
      </c>
      <c r="AU10273" s="25" t="s">
        <v>84</v>
      </c>
    </row>
    <row r="10274" spans="2:65" s="1" customFormat="1" ht="25.5" customHeight="1">
      <c r="B10274" s="42"/>
      <c r="C10274" s="193" t="s">
        <v>4900</v>
      </c>
      <c r="D10274" s="193" t="s">
        <v>168</v>
      </c>
      <c r="E10274" s="194" t="s">
        <v>1273</v>
      </c>
      <c r="F10274" s="195" t="s">
        <v>1274</v>
      </c>
      <c r="G10274" s="196" t="s">
        <v>1275</v>
      </c>
      <c r="H10274" s="197">
        <v>15</v>
      </c>
      <c r="I10274" s="198"/>
      <c r="J10274" s="199">
        <f>ROUND(I10274*H10274,2)</f>
        <v>0</v>
      </c>
      <c r="K10274" s="195" t="s">
        <v>21</v>
      </c>
      <c r="L10274" s="62"/>
      <c r="M10274" s="200" t="s">
        <v>21</v>
      </c>
      <c r="N10274" s="201" t="s">
        <v>48</v>
      </c>
      <c r="O10274" s="43"/>
      <c r="P10274" s="202">
        <f>O10274*H10274</f>
        <v>0</v>
      </c>
      <c r="Q10274" s="202">
        <v>0</v>
      </c>
      <c r="R10274" s="202">
        <f>Q10274*H10274</f>
        <v>0</v>
      </c>
      <c r="S10274" s="202">
        <v>0</v>
      </c>
      <c r="T10274" s="203">
        <f>S10274*H10274</f>
        <v>0</v>
      </c>
      <c r="AR10274" s="25" t="s">
        <v>173</v>
      </c>
      <c r="AT10274" s="25" t="s">
        <v>168</v>
      </c>
      <c r="AU10274" s="25" t="s">
        <v>84</v>
      </c>
      <c r="AY10274" s="25" t="s">
        <v>163</v>
      </c>
      <c r="BE10274" s="204">
        <f>IF(N10274="základní",J10274,0)</f>
        <v>0</v>
      </c>
      <c r="BF10274" s="204">
        <f>IF(N10274="snížená",J10274,0)</f>
        <v>0</v>
      </c>
      <c r="BG10274" s="204">
        <f>IF(N10274="zákl. přenesená",J10274,0)</f>
        <v>0</v>
      </c>
      <c r="BH10274" s="204">
        <f>IF(N10274="sníž. přenesená",J10274,0)</f>
        <v>0</v>
      </c>
      <c r="BI10274" s="204">
        <f>IF(N10274="nulová",J10274,0)</f>
        <v>0</v>
      </c>
      <c r="BJ10274" s="25" t="s">
        <v>98</v>
      </c>
      <c r="BK10274" s="204">
        <f>ROUND(I10274*H10274,2)</f>
        <v>0</v>
      </c>
      <c r="BL10274" s="25" t="s">
        <v>173</v>
      </c>
      <c r="BM10274" s="25" t="s">
        <v>8640</v>
      </c>
    </row>
    <row r="10275" spans="2:65" s="1" customFormat="1" ht="13.5">
      <c r="B10275" s="42"/>
      <c r="C10275" s="64"/>
      <c r="D10275" s="205" t="s">
        <v>175</v>
      </c>
      <c r="E10275" s="64"/>
      <c r="F10275" s="206" t="s">
        <v>1274</v>
      </c>
      <c r="G10275" s="64"/>
      <c r="H10275" s="64"/>
      <c r="I10275" s="164"/>
      <c r="J10275" s="64"/>
      <c r="K10275" s="64"/>
      <c r="L10275" s="62"/>
      <c r="M10275" s="207"/>
      <c r="N10275" s="43"/>
      <c r="O10275" s="43"/>
      <c r="P10275" s="43"/>
      <c r="Q10275" s="43"/>
      <c r="R10275" s="43"/>
      <c r="S10275" s="43"/>
      <c r="T10275" s="79"/>
      <c r="AT10275" s="25" t="s">
        <v>175</v>
      </c>
      <c r="AU10275" s="25" t="s">
        <v>84</v>
      </c>
    </row>
    <row r="10276" spans="2:65" s="1" customFormat="1" ht="25.5" customHeight="1">
      <c r="B10276" s="42"/>
      <c r="C10276" s="193" t="s">
        <v>8641</v>
      </c>
      <c r="D10276" s="193" t="s">
        <v>168</v>
      </c>
      <c r="E10276" s="194" t="s">
        <v>1276</v>
      </c>
      <c r="F10276" s="195" t="s">
        <v>1277</v>
      </c>
      <c r="G10276" s="196" t="s">
        <v>1254</v>
      </c>
      <c r="H10276" s="197">
        <v>32</v>
      </c>
      <c r="I10276" s="198"/>
      <c r="J10276" s="199">
        <f>ROUND(I10276*H10276,2)</f>
        <v>0</v>
      </c>
      <c r="K10276" s="195" t="s">
        <v>21</v>
      </c>
      <c r="L10276" s="62"/>
      <c r="M10276" s="200" t="s">
        <v>21</v>
      </c>
      <c r="N10276" s="201" t="s">
        <v>48</v>
      </c>
      <c r="O10276" s="43"/>
      <c r="P10276" s="202">
        <f>O10276*H10276</f>
        <v>0</v>
      </c>
      <c r="Q10276" s="202">
        <v>0</v>
      </c>
      <c r="R10276" s="202">
        <f>Q10276*H10276</f>
        <v>0</v>
      </c>
      <c r="S10276" s="202">
        <v>0</v>
      </c>
      <c r="T10276" s="203">
        <f>S10276*H10276</f>
        <v>0</v>
      </c>
      <c r="AR10276" s="25" t="s">
        <v>173</v>
      </c>
      <c r="AT10276" s="25" t="s">
        <v>168</v>
      </c>
      <c r="AU10276" s="25" t="s">
        <v>84</v>
      </c>
      <c r="AY10276" s="25" t="s">
        <v>163</v>
      </c>
      <c r="BE10276" s="204">
        <f>IF(N10276="základní",J10276,0)</f>
        <v>0</v>
      </c>
      <c r="BF10276" s="204">
        <f>IF(N10276="snížená",J10276,0)</f>
        <v>0</v>
      </c>
      <c r="BG10276" s="204">
        <f>IF(N10276="zákl. přenesená",J10276,0)</f>
        <v>0</v>
      </c>
      <c r="BH10276" s="204">
        <f>IF(N10276="sníž. přenesená",J10276,0)</f>
        <v>0</v>
      </c>
      <c r="BI10276" s="204">
        <f>IF(N10276="nulová",J10276,0)</f>
        <v>0</v>
      </c>
      <c r="BJ10276" s="25" t="s">
        <v>98</v>
      </c>
      <c r="BK10276" s="204">
        <f>ROUND(I10276*H10276,2)</f>
        <v>0</v>
      </c>
      <c r="BL10276" s="25" t="s">
        <v>173</v>
      </c>
      <c r="BM10276" s="25" t="s">
        <v>8642</v>
      </c>
    </row>
    <row r="10277" spans="2:65" s="1" customFormat="1" ht="27">
      <c r="B10277" s="42"/>
      <c r="C10277" s="64"/>
      <c r="D10277" s="205" t="s">
        <v>175</v>
      </c>
      <c r="E10277" s="64"/>
      <c r="F10277" s="206" t="s">
        <v>1277</v>
      </c>
      <c r="G10277" s="64"/>
      <c r="H10277" s="64"/>
      <c r="I10277" s="164"/>
      <c r="J10277" s="64"/>
      <c r="K10277" s="64"/>
      <c r="L10277" s="62"/>
      <c r="M10277" s="207"/>
      <c r="N10277" s="43"/>
      <c r="O10277" s="43"/>
      <c r="P10277" s="43"/>
      <c r="Q10277" s="43"/>
      <c r="R10277" s="43"/>
      <c r="S10277" s="43"/>
      <c r="T10277" s="79"/>
      <c r="AT10277" s="25" t="s">
        <v>175</v>
      </c>
      <c r="AU10277" s="25" t="s">
        <v>84</v>
      </c>
    </row>
    <row r="10278" spans="2:65" s="1" customFormat="1" ht="16.5" customHeight="1">
      <c r="B10278" s="42"/>
      <c r="C10278" s="193" t="s">
        <v>4902</v>
      </c>
      <c r="D10278" s="193" t="s">
        <v>168</v>
      </c>
      <c r="E10278" s="194" t="s">
        <v>1278</v>
      </c>
      <c r="F10278" s="195" t="s">
        <v>1279</v>
      </c>
      <c r="G10278" s="196" t="s">
        <v>184</v>
      </c>
      <c r="H10278" s="197">
        <v>13</v>
      </c>
      <c r="I10278" s="198"/>
      <c r="J10278" s="199">
        <f>ROUND(I10278*H10278,2)</f>
        <v>0</v>
      </c>
      <c r="K10278" s="195" t="s">
        <v>21</v>
      </c>
      <c r="L10278" s="62"/>
      <c r="M10278" s="200" t="s">
        <v>21</v>
      </c>
      <c r="N10278" s="201" t="s">
        <v>48</v>
      </c>
      <c r="O10278" s="43"/>
      <c r="P10278" s="202">
        <f>O10278*H10278</f>
        <v>0</v>
      </c>
      <c r="Q10278" s="202">
        <v>0</v>
      </c>
      <c r="R10278" s="202">
        <f>Q10278*H10278</f>
        <v>0</v>
      </c>
      <c r="S10278" s="202">
        <v>0</v>
      </c>
      <c r="T10278" s="203">
        <f>S10278*H10278</f>
        <v>0</v>
      </c>
      <c r="AR10278" s="25" t="s">
        <v>173</v>
      </c>
      <c r="AT10278" s="25" t="s">
        <v>168</v>
      </c>
      <c r="AU10278" s="25" t="s">
        <v>84</v>
      </c>
      <c r="AY10278" s="25" t="s">
        <v>163</v>
      </c>
      <c r="BE10278" s="204">
        <f>IF(N10278="základní",J10278,0)</f>
        <v>0</v>
      </c>
      <c r="BF10278" s="204">
        <f>IF(N10278="snížená",J10278,0)</f>
        <v>0</v>
      </c>
      <c r="BG10278" s="204">
        <f>IF(N10278="zákl. přenesená",J10278,0)</f>
        <v>0</v>
      </c>
      <c r="BH10278" s="204">
        <f>IF(N10278="sníž. přenesená",J10278,0)</f>
        <v>0</v>
      </c>
      <c r="BI10278" s="204">
        <f>IF(N10278="nulová",J10278,0)</f>
        <v>0</v>
      </c>
      <c r="BJ10278" s="25" t="s">
        <v>98</v>
      </c>
      <c r="BK10278" s="204">
        <f>ROUND(I10278*H10278,2)</f>
        <v>0</v>
      </c>
      <c r="BL10278" s="25" t="s">
        <v>173</v>
      </c>
      <c r="BM10278" s="25" t="s">
        <v>8643</v>
      </c>
    </row>
    <row r="10279" spans="2:65" s="1" customFormat="1" ht="13.5">
      <c r="B10279" s="42"/>
      <c r="C10279" s="64"/>
      <c r="D10279" s="205" t="s">
        <v>175</v>
      </c>
      <c r="E10279" s="64"/>
      <c r="F10279" s="206" t="s">
        <v>1279</v>
      </c>
      <c r="G10279" s="64"/>
      <c r="H10279" s="64"/>
      <c r="I10279" s="164"/>
      <c r="J10279" s="64"/>
      <c r="K10279" s="64"/>
      <c r="L10279" s="62"/>
      <c r="M10279" s="207"/>
      <c r="N10279" s="43"/>
      <c r="O10279" s="43"/>
      <c r="P10279" s="43"/>
      <c r="Q10279" s="43"/>
      <c r="R10279" s="43"/>
      <c r="S10279" s="43"/>
      <c r="T10279" s="79"/>
      <c r="AT10279" s="25" t="s">
        <v>175</v>
      </c>
      <c r="AU10279" s="25" t="s">
        <v>84</v>
      </c>
    </row>
    <row r="10280" spans="2:65" s="1" customFormat="1" ht="16.5" customHeight="1">
      <c r="B10280" s="42"/>
      <c r="C10280" s="193" t="s">
        <v>8644</v>
      </c>
      <c r="D10280" s="193" t="s">
        <v>168</v>
      </c>
      <c r="E10280" s="194" t="s">
        <v>1280</v>
      </c>
      <c r="F10280" s="195" t="s">
        <v>1281</v>
      </c>
      <c r="G10280" s="196" t="s">
        <v>184</v>
      </c>
      <c r="H10280" s="197">
        <v>4</v>
      </c>
      <c r="I10280" s="198"/>
      <c r="J10280" s="199">
        <f>ROUND(I10280*H10280,2)</f>
        <v>0</v>
      </c>
      <c r="K10280" s="195" t="s">
        <v>21</v>
      </c>
      <c r="L10280" s="62"/>
      <c r="M10280" s="200" t="s">
        <v>21</v>
      </c>
      <c r="N10280" s="201" t="s">
        <v>48</v>
      </c>
      <c r="O10280" s="43"/>
      <c r="P10280" s="202">
        <f>O10280*H10280</f>
        <v>0</v>
      </c>
      <c r="Q10280" s="202">
        <v>0</v>
      </c>
      <c r="R10280" s="202">
        <f>Q10280*H10280</f>
        <v>0</v>
      </c>
      <c r="S10280" s="202">
        <v>0</v>
      </c>
      <c r="T10280" s="203">
        <f>S10280*H10280</f>
        <v>0</v>
      </c>
      <c r="AR10280" s="25" t="s">
        <v>173</v>
      </c>
      <c r="AT10280" s="25" t="s">
        <v>168</v>
      </c>
      <c r="AU10280" s="25" t="s">
        <v>84</v>
      </c>
      <c r="AY10280" s="25" t="s">
        <v>163</v>
      </c>
      <c r="BE10280" s="204">
        <f>IF(N10280="základní",J10280,0)</f>
        <v>0</v>
      </c>
      <c r="BF10280" s="204">
        <f>IF(N10280="snížená",J10280,0)</f>
        <v>0</v>
      </c>
      <c r="BG10280" s="204">
        <f>IF(N10280="zákl. přenesená",J10280,0)</f>
        <v>0</v>
      </c>
      <c r="BH10280" s="204">
        <f>IF(N10280="sníž. přenesená",J10280,0)</f>
        <v>0</v>
      </c>
      <c r="BI10280" s="204">
        <f>IF(N10280="nulová",J10280,0)</f>
        <v>0</v>
      </c>
      <c r="BJ10280" s="25" t="s">
        <v>98</v>
      </c>
      <c r="BK10280" s="204">
        <f>ROUND(I10280*H10280,2)</f>
        <v>0</v>
      </c>
      <c r="BL10280" s="25" t="s">
        <v>173</v>
      </c>
      <c r="BM10280" s="25" t="s">
        <v>8645</v>
      </c>
    </row>
    <row r="10281" spans="2:65" s="1" customFormat="1" ht="13.5">
      <c r="B10281" s="42"/>
      <c r="C10281" s="64"/>
      <c r="D10281" s="205" t="s">
        <v>175</v>
      </c>
      <c r="E10281" s="64"/>
      <c r="F10281" s="206" t="s">
        <v>1281</v>
      </c>
      <c r="G10281" s="64"/>
      <c r="H10281" s="64"/>
      <c r="I10281" s="164"/>
      <c r="J10281" s="64"/>
      <c r="K10281" s="64"/>
      <c r="L10281" s="62"/>
      <c r="M10281" s="207"/>
      <c r="N10281" s="43"/>
      <c r="O10281" s="43"/>
      <c r="P10281" s="43"/>
      <c r="Q10281" s="43"/>
      <c r="R10281" s="43"/>
      <c r="S10281" s="43"/>
      <c r="T10281" s="79"/>
      <c r="AT10281" s="25" t="s">
        <v>175</v>
      </c>
      <c r="AU10281" s="25" t="s">
        <v>84</v>
      </c>
    </row>
    <row r="10282" spans="2:65" s="1" customFormat="1" ht="16.5" customHeight="1">
      <c r="B10282" s="42"/>
      <c r="C10282" s="193" t="s">
        <v>4903</v>
      </c>
      <c r="D10282" s="193" t="s">
        <v>168</v>
      </c>
      <c r="E10282" s="194" t="s">
        <v>1282</v>
      </c>
      <c r="F10282" s="195" t="s">
        <v>1283</v>
      </c>
      <c r="G10282" s="196" t="s">
        <v>1284</v>
      </c>
      <c r="H10282" s="197">
        <v>1</v>
      </c>
      <c r="I10282" s="198"/>
      <c r="J10282" s="199">
        <f>ROUND(I10282*H10282,2)</f>
        <v>0</v>
      </c>
      <c r="K10282" s="195" t="s">
        <v>21</v>
      </c>
      <c r="L10282" s="62"/>
      <c r="M10282" s="200" t="s">
        <v>21</v>
      </c>
      <c r="N10282" s="201" t="s">
        <v>48</v>
      </c>
      <c r="O10282" s="43"/>
      <c r="P10282" s="202">
        <f>O10282*H10282</f>
        <v>0</v>
      </c>
      <c r="Q10282" s="202">
        <v>0</v>
      </c>
      <c r="R10282" s="202">
        <f>Q10282*H10282</f>
        <v>0</v>
      </c>
      <c r="S10282" s="202">
        <v>0</v>
      </c>
      <c r="T10282" s="203">
        <f>S10282*H10282</f>
        <v>0</v>
      </c>
      <c r="AR10282" s="25" t="s">
        <v>173</v>
      </c>
      <c r="AT10282" s="25" t="s">
        <v>168</v>
      </c>
      <c r="AU10282" s="25" t="s">
        <v>84</v>
      </c>
      <c r="AY10282" s="25" t="s">
        <v>163</v>
      </c>
      <c r="BE10282" s="204">
        <f>IF(N10282="základní",J10282,0)</f>
        <v>0</v>
      </c>
      <c r="BF10282" s="204">
        <f>IF(N10282="snížená",J10282,0)</f>
        <v>0</v>
      </c>
      <c r="BG10282" s="204">
        <f>IF(N10282="zákl. přenesená",J10282,0)</f>
        <v>0</v>
      </c>
      <c r="BH10282" s="204">
        <f>IF(N10282="sníž. přenesená",J10282,0)</f>
        <v>0</v>
      </c>
      <c r="BI10282" s="204">
        <f>IF(N10282="nulová",J10282,0)</f>
        <v>0</v>
      </c>
      <c r="BJ10282" s="25" t="s">
        <v>98</v>
      </c>
      <c r="BK10282" s="204">
        <f>ROUND(I10282*H10282,2)</f>
        <v>0</v>
      </c>
      <c r="BL10282" s="25" t="s">
        <v>173</v>
      </c>
      <c r="BM10282" s="25" t="s">
        <v>8646</v>
      </c>
    </row>
    <row r="10283" spans="2:65" s="1" customFormat="1" ht="13.5">
      <c r="B10283" s="42"/>
      <c r="C10283" s="64"/>
      <c r="D10283" s="205" t="s">
        <v>175</v>
      </c>
      <c r="E10283" s="64"/>
      <c r="F10283" s="206" t="s">
        <v>1283</v>
      </c>
      <c r="G10283" s="64"/>
      <c r="H10283" s="64"/>
      <c r="I10283" s="164"/>
      <c r="J10283" s="64"/>
      <c r="K10283" s="64"/>
      <c r="L10283" s="62"/>
      <c r="M10283" s="207"/>
      <c r="N10283" s="43"/>
      <c r="O10283" s="43"/>
      <c r="P10283" s="43"/>
      <c r="Q10283" s="43"/>
      <c r="R10283" s="43"/>
      <c r="S10283" s="43"/>
      <c r="T10283" s="79"/>
      <c r="AT10283" s="25" t="s">
        <v>175</v>
      </c>
      <c r="AU10283" s="25" t="s">
        <v>84</v>
      </c>
    </row>
    <row r="10284" spans="2:65" s="1" customFormat="1" ht="16.5" customHeight="1">
      <c r="B10284" s="42"/>
      <c r="C10284" s="193" t="s">
        <v>8647</v>
      </c>
      <c r="D10284" s="193" t="s">
        <v>168</v>
      </c>
      <c r="E10284" s="194" t="s">
        <v>1285</v>
      </c>
      <c r="F10284" s="195" t="s">
        <v>1286</v>
      </c>
      <c r="G10284" s="196" t="s">
        <v>1272</v>
      </c>
      <c r="H10284" s="197">
        <v>1</v>
      </c>
      <c r="I10284" s="198"/>
      <c r="J10284" s="199">
        <f>ROUND(I10284*H10284,2)</f>
        <v>0</v>
      </c>
      <c r="K10284" s="195" t="s">
        <v>21</v>
      </c>
      <c r="L10284" s="62"/>
      <c r="M10284" s="200" t="s">
        <v>21</v>
      </c>
      <c r="N10284" s="201" t="s">
        <v>48</v>
      </c>
      <c r="O10284" s="43"/>
      <c r="P10284" s="202">
        <f>O10284*H10284</f>
        <v>0</v>
      </c>
      <c r="Q10284" s="202">
        <v>0</v>
      </c>
      <c r="R10284" s="202">
        <f>Q10284*H10284</f>
        <v>0</v>
      </c>
      <c r="S10284" s="202">
        <v>0</v>
      </c>
      <c r="T10284" s="203">
        <f>S10284*H10284</f>
        <v>0</v>
      </c>
      <c r="AR10284" s="25" t="s">
        <v>173</v>
      </c>
      <c r="AT10284" s="25" t="s">
        <v>168</v>
      </c>
      <c r="AU10284" s="25" t="s">
        <v>84</v>
      </c>
      <c r="AY10284" s="25" t="s">
        <v>163</v>
      </c>
      <c r="BE10284" s="204">
        <f>IF(N10284="základní",J10284,0)</f>
        <v>0</v>
      </c>
      <c r="BF10284" s="204">
        <f>IF(N10284="snížená",J10284,0)</f>
        <v>0</v>
      </c>
      <c r="BG10284" s="204">
        <f>IF(N10284="zákl. přenesená",J10284,0)</f>
        <v>0</v>
      </c>
      <c r="BH10284" s="204">
        <f>IF(N10284="sníž. přenesená",J10284,0)</f>
        <v>0</v>
      </c>
      <c r="BI10284" s="204">
        <f>IF(N10284="nulová",J10284,0)</f>
        <v>0</v>
      </c>
      <c r="BJ10284" s="25" t="s">
        <v>98</v>
      </c>
      <c r="BK10284" s="204">
        <f>ROUND(I10284*H10284,2)</f>
        <v>0</v>
      </c>
      <c r="BL10284" s="25" t="s">
        <v>173</v>
      </c>
      <c r="BM10284" s="25" t="s">
        <v>8648</v>
      </c>
    </row>
    <row r="10285" spans="2:65" s="1" customFormat="1" ht="13.5">
      <c r="B10285" s="42"/>
      <c r="C10285" s="64"/>
      <c r="D10285" s="205" t="s">
        <v>175</v>
      </c>
      <c r="E10285" s="64"/>
      <c r="F10285" s="206" t="s">
        <v>1286</v>
      </c>
      <c r="G10285" s="64"/>
      <c r="H10285" s="64"/>
      <c r="I10285" s="164"/>
      <c r="J10285" s="64"/>
      <c r="K10285" s="64"/>
      <c r="L10285" s="62"/>
      <c r="M10285" s="207"/>
      <c r="N10285" s="43"/>
      <c r="O10285" s="43"/>
      <c r="P10285" s="43"/>
      <c r="Q10285" s="43"/>
      <c r="R10285" s="43"/>
      <c r="S10285" s="43"/>
      <c r="T10285" s="79"/>
      <c r="AT10285" s="25" t="s">
        <v>175</v>
      </c>
      <c r="AU10285" s="25" t="s">
        <v>84</v>
      </c>
    </row>
    <row r="10286" spans="2:65" s="1" customFormat="1" ht="16.5" customHeight="1">
      <c r="B10286" s="42"/>
      <c r="C10286" s="193" t="s">
        <v>4905</v>
      </c>
      <c r="D10286" s="193" t="s">
        <v>168</v>
      </c>
      <c r="E10286" s="194" t="s">
        <v>1287</v>
      </c>
      <c r="F10286" s="195" t="s">
        <v>1288</v>
      </c>
      <c r="G10286" s="196" t="s">
        <v>1284</v>
      </c>
      <c r="H10286" s="197">
        <v>1</v>
      </c>
      <c r="I10286" s="198"/>
      <c r="J10286" s="199">
        <f>ROUND(I10286*H10286,2)</f>
        <v>0</v>
      </c>
      <c r="K10286" s="195" t="s">
        <v>21</v>
      </c>
      <c r="L10286" s="62"/>
      <c r="M10286" s="200" t="s">
        <v>21</v>
      </c>
      <c r="N10286" s="201" t="s">
        <v>48</v>
      </c>
      <c r="O10286" s="43"/>
      <c r="P10286" s="202">
        <f>O10286*H10286</f>
        <v>0</v>
      </c>
      <c r="Q10286" s="202">
        <v>0</v>
      </c>
      <c r="R10286" s="202">
        <f>Q10286*H10286</f>
        <v>0</v>
      </c>
      <c r="S10286" s="202">
        <v>0</v>
      </c>
      <c r="T10286" s="203">
        <f>S10286*H10286</f>
        <v>0</v>
      </c>
      <c r="AR10286" s="25" t="s">
        <v>173</v>
      </c>
      <c r="AT10286" s="25" t="s">
        <v>168</v>
      </c>
      <c r="AU10286" s="25" t="s">
        <v>84</v>
      </c>
      <c r="AY10286" s="25" t="s">
        <v>163</v>
      </c>
      <c r="BE10286" s="204">
        <f>IF(N10286="základní",J10286,0)</f>
        <v>0</v>
      </c>
      <c r="BF10286" s="204">
        <f>IF(N10286="snížená",J10286,0)</f>
        <v>0</v>
      </c>
      <c r="BG10286" s="204">
        <f>IF(N10286="zákl. přenesená",J10286,0)</f>
        <v>0</v>
      </c>
      <c r="BH10286" s="204">
        <f>IF(N10286="sníž. přenesená",J10286,0)</f>
        <v>0</v>
      </c>
      <c r="BI10286" s="204">
        <f>IF(N10286="nulová",J10286,0)</f>
        <v>0</v>
      </c>
      <c r="BJ10286" s="25" t="s">
        <v>98</v>
      </c>
      <c r="BK10286" s="204">
        <f>ROUND(I10286*H10286,2)</f>
        <v>0</v>
      </c>
      <c r="BL10286" s="25" t="s">
        <v>173</v>
      </c>
      <c r="BM10286" s="25" t="s">
        <v>8649</v>
      </c>
    </row>
    <row r="10287" spans="2:65" s="1" customFormat="1" ht="13.5">
      <c r="B10287" s="42"/>
      <c r="C10287" s="64"/>
      <c r="D10287" s="205" t="s">
        <v>175</v>
      </c>
      <c r="E10287" s="64"/>
      <c r="F10287" s="206" t="s">
        <v>1288</v>
      </c>
      <c r="G10287" s="64"/>
      <c r="H10287" s="64"/>
      <c r="I10287" s="164"/>
      <c r="J10287" s="64"/>
      <c r="K10287" s="64"/>
      <c r="L10287" s="62"/>
      <c r="M10287" s="207"/>
      <c r="N10287" s="43"/>
      <c r="O10287" s="43"/>
      <c r="P10287" s="43"/>
      <c r="Q10287" s="43"/>
      <c r="R10287" s="43"/>
      <c r="S10287" s="43"/>
      <c r="T10287" s="79"/>
      <c r="AT10287" s="25" t="s">
        <v>175</v>
      </c>
      <c r="AU10287" s="25" t="s">
        <v>84</v>
      </c>
    </row>
    <row r="10288" spans="2:65" s="1" customFormat="1" ht="16.5" customHeight="1">
      <c r="B10288" s="42"/>
      <c r="C10288" s="193" t="s">
        <v>8650</v>
      </c>
      <c r="D10288" s="193" t="s">
        <v>168</v>
      </c>
      <c r="E10288" s="194" t="s">
        <v>1289</v>
      </c>
      <c r="F10288" s="195" t="s">
        <v>1290</v>
      </c>
      <c r="G10288" s="196" t="s">
        <v>1284</v>
      </c>
      <c r="H10288" s="197">
        <v>0.5</v>
      </c>
      <c r="I10288" s="198"/>
      <c r="J10288" s="199">
        <f>ROUND(I10288*H10288,2)</f>
        <v>0</v>
      </c>
      <c r="K10288" s="195" t="s">
        <v>21</v>
      </c>
      <c r="L10288" s="62"/>
      <c r="M10288" s="200" t="s">
        <v>21</v>
      </c>
      <c r="N10288" s="201" t="s">
        <v>48</v>
      </c>
      <c r="O10288" s="43"/>
      <c r="P10288" s="202">
        <f>O10288*H10288</f>
        <v>0</v>
      </c>
      <c r="Q10288" s="202">
        <v>0</v>
      </c>
      <c r="R10288" s="202">
        <f>Q10288*H10288</f>
        <v>0</v>
      </c>
      <c r="S10288" s="202">
        <v>0</v>
      </c>
      <c r="T10288" s="203">
        <f>S10288*H10288</f>
        <v>0</v>
      </c>
      <c r="AR10288" s="25" t="s">
        <v>173</v>
      </c>
      <c r="AT10288" s="25" t="s">
        <v>168</v>
      </c>
      <c r="AU10288" s="25" t="s">
        <v>84</v>
      </c>
      <c r="AY10288" s="25" t="s">
        <v>163</v>
      </c>
      <c r="BE10288" s="204">
        <f>IF(N10288="základní",J10288,0)</f>
        <v>0</v>
      </c>
      <c r="BF10288" s="204">
        <f>IF(N10288="snížená",J10288,0)</f>
        <v>0</v>
      </c>
      <c r="BG10288" s="204">
        <f>IF(N10288="zákl. přenesená",J10288,0)</f>
        <v>0</v>
      </c>
      <c r="BH10288" s="204">
        <f>IF(N10288="sníž. přenesená",J10288,0)</f>
        <v>0</v>
      </c>
      <c r="BI10288" s="204">
        <f>IF(N10288="nulová",J10288,0)</f>
        <v>0</v>
      </c>
      <c r="BJ10288" s="25" t="s">
        <v>98</v>
      </c>
      <c r="BK10288" s="204">
        <f>ROUND(I10288*H10288,2)</f>
        <v>0</v>
      </c>
      <c r="BL10288" s="25" t="s">
        <v>173</v>
      </c>
      <c r="BM10288" s="25" t="s">
        <v>8651</v>
      </c>
    </row>
    <row r="10289" spans="2:65" s="1" customFormat="1" ht="13.5">
      <c r="B10289" s="42"/>
      <c r="C10289" s="64"/>
      <c r="D10289" s="205" t="s">
        <v>175</v>
      </c>
      <c r="E10289" s="64"/>
      <c r="F10289" s="206" t="s">
        <v>1290</v>
      </c>
      <c r="G10289" s="64"/>
      <c r="H10289" s="64"/>
      <c r="I10289" s="164"/>
      <c r="J10289" s="64"/>
      <c r="K10289" s="64"/>
      <c r="L10289" s="62"/>
      <c r="M10289" s="207"/>
      <c r="N10289" s="43"/>
      <c r="O10289" s="43"/>
      <c r="P10289" s="43"/>
      <c r="Q10289" s="43"/>
      <c r="R10289" s="43"/>
      <c r="S10289" s="43"/>
      <c r="T10289" s="79"/>
      <c r="AT10289" s="25" t="s">
        <v>175</v>
      </c>
      <c r="AU10289" s="25" t="s">
        <v>84</v>
      </c>
    </row>
    <row r="10290" spans="2:65" s="1" customFormat="1" ht="16.5" customHeight="1">
      <c r="B10290" s="42"/>
      <c r="C10290" s="193" t="s">
        <v>4906</v>
      </c>
      <c r="D10290" s="193" t="s">
        <v>168</v>
      </c>
      <c r="E10290" s="194" t="s">
        <v>1291</v>
      </c>
      <c r="F10290" s="195" t="s">
        <v>1292</v>
      </c>
      <c r="G10290" s="196" t="s">
        <v>1284</v>
      </c>
      <c r="H10290" s="197">
        <v>0.2</v>
      </c>
      <c r="I10290" s="198"/>
      <c r="J10290" s="199">
        <f>ROUND(I10290*H10290,2)</f>
        <v>0</v>
      </c>
      <c r="K10290" s="195" t="s">
        <v>21</v>
      </c>
      <c r="L10290" s="62"/>
      <c r="M10290" s="200" t="s">
        <v>21</v>
      </c>
      <c r="N10290" s="201" t="s">
        <v>48</v>
      </c>
      <c r="O10290" s="43"/>
      <c r="P10290" s="202">
        <f>O10290*H10290</f>
        <v>0</v>
      </c>
      <c r="Q10290" s="202">
        <v>0</v>
      </c>
      <c r="R10290" s="202">
        <f>Q10290*H10290</f>
        <v>0</v>
      </c>
      <c r="S10290" s="202">
        <v>0</v>
      </c>
      <c r="T10290" s="203">
        <f>S10290*H10290</f>
        <v>0</v>
      </c>
      <c r="AR10290" s="25" t="s">
        <v>173</v>
      </c>
      <c r="AT10290" s="25" t="s">
        <v>168</v>
      </c>
      <c r="AU10290" s="25" t="s">
        <v>84</v>
      </c>
      <c r="AY10290" s="25" t="s">
        <v>163</v>
      </c>
      <c r="BE10290" s="204">
        <f>IF(N10290="základní",J10290,0)</f>
        <v>0</v>
      </c>
      <c r="BF10290" s="204">
        <f>IF(N10290="snížená",J10290,0)</f>
        <v>0</v>
      </c>
      <c r="BG10290" s="204">
        <f>IF(N10290="zákl. přenesená",J10290,0)</f>
        <v>0</v>
      </c>
      <c r="BH10290" s="204">
        <f>IF(N10290="sníž. přenesená",J10290,0)</f>
        <v>0</v>
      </c>
      <c r="BI10290" s="204">
        <f>IF(N10290="nulová",J10290,0)</f>
        <v>0</v>
      </c>
      <c r="BJ10290" s="25" t="s">
        <v>98</v>
      </c>
      <c r="BK10290" s="204">
        <f>ROUND(I10290*H10290,2)</f>
        <v>0</v>
      </c>
      <c r="BL10290" s="25" t="s">
        <v>173</v>
      </c>
      <c r="BM10290" s="25" t="s">
        <v>8652</v>
      </c>
    </row>
    <row r="10291" spans="2:65" s="1" customFormat="1" ht="13.5">
      <c r="B10291" s="42"/>
      <c r="C10291" s="64"/>
      <c r="D10291" s="205" t="s">
        <v>175</v>
      </c>
      <c r="E10291" s="64"/>
      <c r="F10291" s="206" t="s">
        <v>1292</v>
      </c>
      <c r="G10291" s="64"/>
      <c r="H10291" s="64"/>
      <c r="I10291" s="164"/>
      <c r="J10291" s="64"/>
      <c r="K10291" s="64"/>
      <c r="L10291" s="62"/>
      <c r="M10291" s="207"/>
      <c r="N10291" s="43"/>
      <c r="O10291" s="43"/>
      <c r="P10291" s="43"/>
      <c r="Q10291" s="43"/>
      <c r="R10291" s="43"/>
      <c r="S10291" s="43"/>
      <c r="T10291" s="79"/>
      <c r="AT10291" s="25" t="s">
        <v>175</v>
      </c>
      <c r="AU10291" s="25" t="s">
        <v>84</v>
      </c>
    </row>
    <row r="10292" spans="2:65" s="1" customFormat="1" ht="16.5" customHeight="1">
      <c r="B10292" s="42"/>
      <c r="C10292" s="193" t="s">
        <v>8653</v>
      </c>
      <c r="D10292" s="193" t="s">
        <v>168</v>
      </c>
      <c r="E10292" s="194" t="s">
        <v>1293</v>
      </c>
      <c r="F10292" s="195" t="s">
        <v>1294</v>
      </c>
      <c r="G10292" s="196" t="s">
        <v>1272</v>
      </c>
      <c r="H10292" s="197">
        <v>1</v>
      </c>
      <c r="I10292" s="198"/>
      <c r="J10292" s="199">
        <f>ROUND(I10292*H10292,2)</f>
        <v>0</v>
      </c>
      <c r="K10292" s="195" t="s">
        <v>21</v>
      </c>
      <c r="L10292" s="62"/>
      <c r="M10292" s="200" t="s">
        <v>21</v>
      </c>
      <c r="N10292" s="201" t="s">
        <v>48</v>
      </c>
      <c r="O10292" s="43"/>
      <c r="P10292" s="202">
        <f>O10292*H10292</f>
        <v>0</v>
      </c>
      <c r="Q10292" s="202">
        <v>0</v>
      </c>
      <c r="R10292" s="202">
        <f>Q10292*H10292</f>
        <v>0</v>
      </c>
      <c r="S10292" s="202">
        <v>0</v>
      </c>
      <c r="T10292" s="203">
        <f>S10292*H10292</f>
        <v>0</v>
      </c>
      <c r="AR10292" s="25" t="s">
        <v>173</v>
      </c>
      <c r="AT10292" s="25" t="s">
        <v>168</v>
      </c>
      <c r="AU10292" s="25" t="s">
        <v>84</v>
      </c>
      <c r="AY10292" s="25" t="s">
        <v>163</v>
      </c>
      <c r="BE10292" s="204">
        <f>IF(N10292="základní",J10292,0)</f>
        <v>0</v>
      </c>
      <c r="BF10292" s="204">
        <f>IF(N10292="snížená",J10292,0)</f>
        <v>0</v>
      </c>
      <c r="BG10292" s="204">
        <f>IF(N10292="zákl. přenesená",J10292,0)</f>
        <v>0</v>
      </c>
      <c r="BH10292" s="204">
        <f>IF(N10292="sníž. přenesená",J10292,0)</f>
        <v>0</v>
      </c>
      <c r="BI10292" s="204">
        <f>IF(N10292="nulová",J10292,0)</f>
        <v>0</v>
      </c>
      <c r="BJ10292" s="25" t="s">
        <v>98</v>
      </c>
      <c r="BK10292" s="204">
        <f>ROUND(I10292*H10292,2)</f>
        <v>0</v>
      </c>
      <c r="BL10292" s="25" t="s">
        <v>173</v>
      </c>
      <c r="BM10292" s="25" t="s">
        <v>8654</v>
      </c>
    </row>
    <row r="10293" spans="2:65" s="1" customFormat="1" ht="13.5">
      <c r="B10293" s="42"/>
      <c r="C10293" s="64"/>
      <c r="D10293" s="205" t="s">
        <v>175</v>
      </c>
      <c r="E10293" s="64"/>
      <c r="F10293" s="206" t="s">
        <v>1294</v>
      </c>
      <c r="G10293" s="64"/>
      <c r="H10293" s="64"/>
      <c r="I10293" s="164"/>
      <c r="J10293" s="64"/>
      <c r="K10293" s="64"/>
      <c r="L10293" s="62"/>
      <c r="M10293" s="207"/>
      <c r="N10293" s="43"/>
      <c r="O10293" s="43"/>
      <c r="P10293" s="43"/>
      <c r="Q10293" s="43"/>
      <c r="R10293" s="43"/>
      <c r="S10293" s="43"/>
      <c r="T10293" s="79"/>
      <c r="AT10293" s="25" t="s">
        <v>175</v>
      </c>
      <c r="AU10293" s="25" t="s">
        <v>84</v>
      </c>
    </row>
    <row r="10294" spans="2:65" s="1" customFormat="1" ht="16.5" customHeight="1">
      <c r="B10294" s="42"/>
      <c r="C10294" s="193" t="s">
        <v>4908</v>
      </c>
      <c r="D10294" s="193" t="s">
        <v>168</v>
      </c>
      <c r="E10294" s="194" t="s">
        <v>1295</v>
      </c>
      <c r="F10294" s="195" t="s">
        <v>1296</v>
      </c>
      <c r="G10294" s="196" t="s">
        <v>171</v>
      </c>
      <c r="H10294" s="197">
        <v>24.5</v>
      </c>
      <c r="I10294" s="198"/>
      <c r="J10294" s="199">
        <f>ROUND(I10294*H10294,2)</f>
        <v>0</v>
      </c>
      <c r="K10294" s="195" t="s">
        <v>21</v>
      </c>
      <c r="L10294" s="62"/>
      <c r="M10294" s="200" t="s">
        <v>21</v>
      </c>
      <c r="N10294" s="201" t="s">
        <v>48</v>
      </c>
      <c r="O10294" s="43"/>
      <c r="P10294" s="202">
        <f>O10294*H10294</f>
        <v>0</v>
      </c>
      <c r="Q10294" s="202">
        <v>0</v>
      </c>
      <c r="R10294" s="202">
        <f>Q10294*H10294</f>
        <v>0</v>
      </c>
      <c r="S10294" s="202">
        <v>0</v>
      </c>
      <c r="T10294" s="203">
        <f>S10294*H10294</f>
        <v>0</v>
      </c>
      <c r="AR10294" s="25" t="s">
        <v>173</v>
      </c>
      <c r="AT10294" s="25" t="s">
        <v>168</v>
      </c>
      <c r="AU10294" s="25" t="s">
        <v>84</v>
      </c>
      <c r="AY10294" s="25" t="s">
        <v>163</v>
      </c>
      <c r="BE10294" s="204">
        <f>IF(N10294="základní",J10294,0)</f>
        <v>0</v>
      </c>
      <c r="BF10294" s="204">
        <f>IF(N10294="snížená",J10294,0)</f>
        <v>0</v>
      </c>
      <c r="BG10294" s="204">
        <f>IF(N10294="zákl. přenesená",J10294,0)</f>
        <v>0</v>
      </c>
      <c r="BH10294" s="204">
        <f>IF(N10294="sníž. přenesená",J10294,0)</f>
        <v>0</v>
      </c>
      <c r="BI10294" s="204">
        <f>IF(N10294="nulová",J10294,0)</f>
        <v>0</v>
      </c>
      <c r="BJ10294" s="25" t="s">
        <v>98</v>
      </c>
      <c r="BK10294" s="204">
        <f>ROUND(I10294*H10294,2)</f>
        <v>0</v>
      </c>
      <c r="BL10294" s="25" t="s">
        <v>173</v>
      </c>
      <c r="BM10294" s="25" t="s">
        <v>8655</v>
      </c>
    </row>
    <row r="10295" spans="2:65" s="1" customFormat="1" ht="13.5">
      <c r="B10295" s="42"/>
      <c r="C10295" s="64"/>
      <c r="D10295" s="205" t="s">
        <v>175</v>
      </c>
      <c r="E10295" s="64"/>
      <c r="F10295" s="206" t="s">
        <v>1296</v>
      </c>
      <c r="G10295" s="64"/>
      <c r="H10295" s="64"/>
      <c r="I10295" s="164"/>
      <c r="J10295" s="64"/>
      <c r="K10295" s="64"/>
      <c r="L10295" s="62"/>
      <c r="M10295" s="207"/>
      <c r="N10295" s="43"/>
      <c r="O10295" s="43"/>
      <c r="P10295" s="43"/>
      <c r="Q10295" s="43"/>
      <c r="R10295" s="43"/>
      <c r="S10295" s="43"/>
      <c r="T10295" s="79"/>
      <c r="AT10295" s="25" t="s">
        <v>175</v>
      </c>
      <c r="AU10295" s="25" t="s">
        <v>84</v>
      </c>
    </row>
    <row r="10296" spans="2:65" s="1" customFormat="1" ht="16.5" customHeight="1">
      <c r="B10296" s="42"/>
      <c r="C10296" s="193" t="s">
        <v>8656</v>
      </c>
      <c r="D10296" s="193" t="s">
        <v>168</v>
      </c>
      <c r="E10296" s="194" t="s">
        <v>1297</v>
      </c>
      <c r="F10296" s="195" t="s">
        <v>1298</v>
      </c>
      <c r="G10296" s="196" t="s">
        <v>1233</v>
      </c>
      <c r="H10296" s="197">
        <v>10</v>
      </c>
      <c r="I10296" s="198"/>
      <c r="J10296" s="199">
        <f>ROUND(I10296*H10296,2)</f>
        <v>0</v>
      </c>
      <c r="K10296" s="195" t="s">
        <v>21</v>
      </c>
      <c r="L10296" s="62"/>
      <c r="M10296" s="200" t="s">
        <v>21</v>
      </c>
      <c r="N10296" s="201" t="s">
        <v>48</v>
      </c>
      <c r="O10296" s="43"/>
      <c r="P10296" s="202">
        <f>O10296*H10296</f>
        <v>0</v>
      </c>
      <c r="Q10296" s="202">
        <v>0</v>
      </c>
      <c r="R10296" s="202">
        <f>Q10296*H10296</f>
        <v>0</v>
      </c>
      <c r="S10296" s="202">
        <v>0</v>
      </c>
      <c r="T10296" s="203">
        <f>S10296*H10296</f>
        <v>0</v>
      </c>
      <c r="AR10296" s="25" t="s">
        <v>173</v>
      </c>
      <c r="AT10296" s="25" t="s">
        <v>168</v>
      </c>
      <c r="AU10296" s="25" t="s">
        <v>84</v>
      </c>
      <c r="AY10296" s="25" t="s">
        <v>163</v>
      </c>
      <c r="BE10296" s="204">
        <f>IF(N10296="základní",J10296,0)</f>
        <v>0</v>
      </c>
      <c r="BF10296" s="204">
        <f>IF(N10296="snížená",J10296,0)</f>
        <v>0</v>
      </c>
      <c r="BG10296" s="204">
        <f>IF(N10296="zákl. přenesená",J10296,0)</f>
        <v>0</v>
      </c>
      <c r="BH10296" s="204">
        <f>IF(N10296="sníž. přenesená",J10296,0)</f>
        <v>0</v>
      </c>
      <c r="BI10296" s="204">
        <f>IF(N10296="nulová",J10296,0)</f>
        <v>0</v>
      </c>
      <c r="BJ10296" s="25" t="s">
        <v>98</v>
      </c>
      <c r="BK10296" s="204">
        <f>ROUND(I10296*H10296,2)</f>
        <v>0</v>
      </c>
      <c r="BL10296" s="25" t="s">
        <v>173</v>
      </c>
      <c r="BM10296" s="25" t="s">
        <v>8657</v>
      </c>
    </row>
    <row r="10297" spans="2:65" s="1" customFormat="1" ht="13.5">
      <c r="B10297" s="42"/>
      <c r="C10297" s="64"/>
      <c r="D10297" s="205" t="s">
        <v>175</v>
      </c>
      <c r="E10297" s="64"/>
      <c r="F10297" s="206" t="s">
        <v>1298</v>
      </c>
      <c r="G10297" s="64"/>
      <c r="H10297" s="64"/>
      <c r="I10297" s="164"/>
      <c r="J10297" s="64"/>
      <c r="K10297" s="64"/>
      <c r="L10297" s="62"/>
      <c r="M10297" s="207"/>
      <c r="N10297" s="43"/>
      <c r="O10297" s="43"/>
      <c r="P10297" s="43"/>
      <c r="Q10297" s="43"/>
      <c r="R10297" s="43"/>
      <c r="S10297" s="43"/>
      <c r="T10297" s="79"/>
      <c r="AT10297" s="25" t="s">
        <v>175</v>
      </c>
      <c r="AU10297" s="25" t="s">
        <v>84</v>
      </c>
    </row>
    <row r="10298" spans="2:65" s="1" customFormat="1" ht="16.5" customHeight="1">
      <c r="B10298" s="42"/>
      <c r="C10298" s="193" t="s">
        <v>4909</v>
      </c>
      <c r="D10298" s="193" t="s">
        <v>168</v>
      </c>
      <c r="E10298" s="194" t="s">
        <v>1299</v>
      </c>
      <c r="F10298" s="195" t="s">
        <v>1232</v>
      </c>
      <c r="G10298" s="196" t="s">
        <v>1233</v>
      </c>
      <c r="H10298" s="197">
        <v>10</v>
      </c>
      <c r="I10298" s="198"/>
      <c r="J10298" s="199">
        <f>ROUND(I10298*H10298,2)</f>
        <v>0</v>
      </c>
      <c r="K10298" s="195" t="s">
        <v>21</v>
      </c>
      <c r="L10298" s="62"/>
      <c r="M10298" s="200" t="s">
        <v>21</v>
      </c>
      <c r="N10298" s="201" t="s">
        <v>48</v>
      </c>
      <c r="O10298" s="43"/>
      <c r="P10298" s="202">
        <f>O10298*H10298</f>
        <v>0</v>
      </c>
      <c r="Q10298" s="202">
        <v>0</v>
      </c>
      <c r="R10298" s="202">
        <f>Q10298*H10298</f>
        <v>0</v>
      </c>
      <c r="S10298" s="202">
        <v>0</v>
      </c>
      <c r="T10298" s="203">
        <f>S10298*H10298</f>
        <v>0</v>
      </c>
      <c r="AR10298" s="25" t="s">
        <v>173</v>
      </c>
      <c r="AT10298" s="25" t="s">
        <v>168</v>
      </c>
      <c r="AU10298" s="25" t="s">
        <v>84</v>
      </c>
      <c r="AY10298" s="25" t="s">
        <v>163</v>
      </c>
      <c r="BE10298" s="204">
        <f>IF(N10298="základní",J10298,0)</f>
        <v>0</v>
      </c>
      <c r="BF10298" s="204">
        <f>IF(N10298="snížená",J10298,0)</f>
        <v>0</v>
      </c>
      <c r="BG10298" s="204">
        <f>IF(N10298="zákl. přenesená",J10298,0)</f>
        <v>0</v>
      </c>
      <c r="BH10298" s="204">
        <f>IF(N10298="sníž. přenesená",J10298,0)</f>
        <v>0</v>
      </c>
      <c r="BI10298" s="204">
        <f>IF(N10298="nulová",J10298,0)</f>
        <v>0</v>
      </c>
      <c r="BJ10298" s="25" t="s">
        <v>98</v>
      </c>
      <c r="BK10298" s="204">
        <f>ROUND(I10298*H10298,2)</f>
        <v>0</v>
      </c>
      <c r="BL10298" s="25" t="s">
        <v>173</v>
      </c>
      <c r="BM10298" s="25" t="s">
        <v>8658</v>
      </c>
    </row>
    <row r="10299" spans="2:65" s="1" customFormat="1" ht="13.5">
      <c r="B10299" s="42"/>
      <c r="C10299" s="64"/>
      <c r="D10299" s="205" t="s">
        <v>175</v>
      </c>
      <c r="E10299" s="64"/>
      <c r="F10299" s="206" t="s">
        <v>1232</v>
      </c>
      <c r="G10299" s="64"/>
      <c r="H10299" s="64"/>
      <c r="I10299" s="164"/>
      <c r="J10299" s="64"/>
      <c r="K10299" s="64"/>
      <c r="L10299" s="62"/>
      <c r="M10299" s="207"/>
      <c r="N10299" s="43"/>
      <c r="O10299" s="43"/>
      <c r="P10299" s="43"/>
      <c r="Q10299" s="43"/>
      <c r="R10299" s="43"/>
      <c r="S10299" s="43"/>
      <c r="T10299" s="79"/>
      <c r="AT10299" s="25" t="s">
        <v>175</v>
      </c>
      <c r="AU10299" s="25" t="s">
        <v>84</v>
      </c>
    </row>
    <row r="10300" spans="2:65" s="1" customFormat="1" ht="16.5" customHeight="1">
      <c r="B10300" s="42"/>
      <c r="C10300" s="193" t="s">
        <v>8659</v>
      </c>
      <c r="D10300" s="193" t="s">
        <v>168</v>
      </c>
      <c r="E10300" s="194" t="s">
        <v>1300</v>
      </c>
      <c r="F10300" s="195" t="s">
        <v>1301</v>
      </c>
      <c r="G10300" s="196" t="s">
        <v>1272</v>
      </c>
      <c r="H10300" s="197">
        <v>1</v>
      </c>
      <c r="I10300" s="198"/>
      <c r="J10300" s="199">
        <f>ROUND(I10300*H10300,2)</f>
        <v>0</v>
      </c>
      <c r="K10300" s="195" t="s">
        <v>21</v>
      </c>
      <c r="L10300" s="62"/>
      <c r="M10300" s="200" t="s">
        <v>21</v>
      </c>
      <c r="N10300" s="201" t="s">
        <v>48</v>
      </c>
      <c r="O10300" s="43"/>
      <c r="P10300" s="202">
        <f>O10300*H10300</f>
        <v>0</v>
      </c>
      <c r="Q10300" s="202">
        <v>0</v>
      </c>
      <c r="R10300" s="202">
        <f>Q10300*H10300</f>
        <v>0</v>
      </c>
      <c r="S10300" s="202">
        <v>0</v>
      </c>
      <c r="T10300" s="203">
        <f>S10300*H10300</f>
        <v>0</v>
      </c>
      <c r="AR10300" s="25" t="s">
        <v>173</v>
      </c>
      <c r="AT10300" s="25" t="s">
        <v>168</v>
      </c>
      <c r="AU10300" s="25" t="s">
        <v>84</v>
      </c>
      <c r="AY10300" s="25" t="s">
        <v>163</v>
      </c>
      <c r="BE10300" s="204">
        <f>IF(N10300="základní",J10300,0)</f>
        <v>0</v>
      </c>
      <c r="BF10300" s="204">
        <f>IF(N10300="snížená",J10300,0)</f>
        <v>0</v>
      </c>
      <c r="BG10300" s="204">
        <f>IF(N10300="zákl. přenesená",J10300,0)</f>
        <v>0</v>
      </c>
      <c r="BH10300" s="204">
        <f>IF(N10300="sníž. přenesená",J10300,0)</f>
        <v>0</v>
      </c>
      <c r="BI10300" s="204">
        <f>IF(N10300="nulová",J10300,0)</f>
        <v>0</v>
      </c>
      <c r="BJ10300" s="25" t="s">
        <v>98</v>
      </c>
      <c r="BK10300" s="204">
        <f>ROUND(I10300*H10300,2)</f>
        <v>0</v>
      </c>
      <c r="BL10300" s="25" t="s">
        <v>173</v>
      </c>
      <c r="BM10300" s="25" t="s">
        <v>8660</v>
      </c>
    </row>
    <row r="10301" spans="2:65" s="1" customFormat="1" ht="13.5">
      <c r="B10301" s="42"/>
      <c r="C10301" s="64"/>
      <c r="D10301" s="205" t="s">
        <v>175</v>
      </c>
      <c r="E10301" s="64"/>
      <c r="F10301" s="206" t="s">
        <v>1301</v>
      </c>
      <c r="G10301" s="64"/>
      <c r="H10301" s="64"/>
      <c r="I10301" s="164"/>
      <c r="J10301" s="64"/>
      <c r="K10301" s="64"/>
      <c r="L10301" s="62"/>
      <c r="M10301" s="207"/>
      <c r="N10301" s="43"/>
      <c r="O10301" s="43"/>
      <c r="P10301" s="43"/>
      <c r="Q10301" s="43"/>
      <c r="R10301" s="43"/>
      <c r="S10301" s="43"/>
      <c r="T10301" s="79"/>
      <c r="AT10301" s="25" t="s">
        <v>175</v>
      </c>
      <c r="AU10301" s="25" t="s">
        <v>84</v>
      </c>
    </row>
    <row r="10302" spans="2:65" s="1" customFormat="1" ht="25.5" customHeight="1">
      <c r="B10302" s="42"/>
      <c r="C10302" s="193" t="s">
        <v>4911</v>
      </c>
      <c r="D10302" s="193" t="s">
        <v>168</v>
      </c>
      <c r="E10302" s="194" t="s">
        <v>1302</v>
      </c>
      <c r="F10302" s="195" t="s">
        <v>1303</v>
      </c>
      <c r="G10302" s="196" t="s">
        <v>171</v>
      </c>
      <c r="H10302" s="197">
        <v>42.15</v>
      </c>
      <c r="I10302" s="198"/>
      <c r="J10302" s="199">
        <f>ROUND(I10302*H10302,2)</f>
        <v>0</v>
      </c>
      <c r="K10302" s="195" t="s">
        <v>21</v>
      </c>
      <c r="L10302" s="62"/>
      <c r="M10302" s="200" t="s">
        <v>21</v>
      </c>
      <c r="N10302" s="201" t="s">
        <v>48</v>
      </c>
      <c r="O10302" s="43"/>
      <c r="P10302" s="202">
        <f>O10302*H10302</f>
        <v>0</v>
      </c>
      <c r="Q10302" s="202">
        <v>0</v>
      </c>
      <c r="R10302" s="202">
        <f>Q10302*H10302</f>
        <v>0</v>
      </c>
      <c r="S10302" s="202">
        <v>0</v>
      </c>
      <c r="T10302" s="203">
        <f>S10302*H10302</f>
        <v>0</v>
      </c>
      <c r="AR10302" s="25" t="s">
        <v>173</v>
      </c>
      <c r="AT10302" s="25" t="s">
        <v>168</v>
      </c>
      <c r="AU10302" s="25" t="s">
        <v>84</v>
      </c>
      <c r="AY10302" s="25" t="s">
        <v>163</v>
      </c>
      <c r="BE10302" s="204">
        <f>IF(N10302="základní",J10302,0)</f>
        <v>0</v>
      </c>
      <c r="BF10302" s="204">
        <f>IF(N10302="snížená",J10302,0)</f>
        <v>0</v>
      </c>
      <c r="BG10302" s="204">
        <f>IF(N10302="zákl. přenesená",J10302,0)</f>
        <v>0</v>
      </c>
      <c r="BH10302" s="204">
        <f>IF(N10302="sníž. přenesená",J10302,0)</f>
        <v>0</v>
      </c>
      <c r="BI10302" s="204">
        <f>IF(N10302="nulová",J10302,0)</f>
        <v>0</v>
      </c>
      <c r="BJ10302" s="25" t="s">
        <v>98</v>
      </c>
      <c r="BK10302" s="204">
        <f>ROUND(I10302*H10302,2)</f>
        <v>0</v>
      </c>
      <c r="BL10302" s="25" t="s">
        <v>173</v>
      </c>
      <c r="BM10302" s="25" t="s">
        <v>8661</v>
      </c>
    </row>
    <row r="10303" spans="2:65" s="1" customFormat="1" ht="13.5">
      <c r="B10303" s="42"/>
      <c r="C10303" s="64"/>
      <c r="D10303" s="205" t="s">
        <v>175</v>
      </c>
      <c r="E10303" s="64"/>
      <c r="F10303" s="206" t="s">
        <v>1303</v>
      </c>
      <c r="G10303" s="64"/>
      <c r="H10303" s="64"/>
      <c r="I10303" s="164"/>
      <c r="J10303" s="64"/>
      <c r="K10303" s="64"/>
      <c r="L10303" s="62"/>
      <c r="M10303" s="207"/>
      <c r="N10303" s="43"/>
      <c r="O10303" s="43"/>
      <c r="P10303" s="43"/>
      <c r="Q10303" s="43"/>
      <c r="R10303" s="43"/>
      <c r="S10303" s="43"/>
      <c r="T10303" s="79"/>
      <c r="AT10303" s="25" t="s">
        <v>175</v>
      </c>
      <c r="AU10303" s="25" t="s">
        <v>84</v>
      </c>
    </row>
    <row r="10304" spans="2:65" s="1" customFormat="1" ht="16.5" customHeight="1">
      <c r="B10304" s="42"/>
      <c r="C10304" s="193" t="s">
        <v>8662</v>
      </c>
      <c r="D10304" s="193" t="s">
        <v>168</v>
      </c>
      <c r="E10304" s="194" t="s">
        <v>1304</v>
      </c>
      <c r="F10304" s="195" t="s">
        <v>1305</v>
      </c>
      <c r="G10304" s="196" t="s">
        <v>171</v>
      </c>
      <c r="H10304" s="197">
        <v>2.56</v>
      </c>
      <c r="I10304" s="198"/>
      <c r="J10304" s="199">
        <f>ROUND(I10304*H10304,2)</f>
        <v>0</v>
      </c>
      <c r="K10304" s="195" t="s">
        <v>21</v>
      </c>
      <c r="L10304" s="62"/>
      <c r="M10304" s="200" t="s">
        <v>21</v>
      </c>
      <c r="N10304" s="201" t="s">
        <v>48</v>
      </c>
      <c r="O10304" s="43"/>
      <c r="P10304" s="202">
        <f>O10304*H10304</f>
        <v>0</v>
      </c>
      <c r="Q10304" s="202">
        <v>0</v>
      </c>
      <c r="R10304" s="202">
        <f>Q10304*H10304</f>
        <v>0</v>
      </c>
      <c r="S10304" s="202">
        <v>0</v>
      </c>
      <c r="T10304" s="203">
        <f>S10304*H10304</f>
        <v>0</v>
      </c>
      <c r="AR10304" s="25" t="s">
        <v>173</v>
      </c>
      <c r="AT10304" s="25" t="s">
        <v>168</v>
      </c>
      <c r="AU10304" s="25" t="s">
        <v>84</v>
      </c>
      <c r="AY10304" s="25" t="s">
        <v>163</v>
      </c>
      <c r="BE10304" s="204">
        <f>IF(N10304="základní",J10304,0)</f>
        <v>0</v>
      </c>
      <c r="BF10304" s="204">
        <f>IF(N10304="snížená",J10304,0)</f>
        <v>0</v>
      </c>
      <c r="BG10304" s="204">
        <f>IF(N10304="zákl. přenesená",J10304,0)</f>
        <v>0</v>
      </c>
      <c r="BH10304" s="204">
        <f>IF(N10304="sníž. přenesená",J10304,0)</f>
        <v>0</v>
      </c>
      <c r="BI10304" s="204">
        <f>IF(N10304="nulová",J10304,0)</f>
        <v>0</v>
      </c>
      <c r="BJ10304" s="25" t="s">
        <v>98</v>
      </c>
      <c r="BK10304" s="204">
        <f>ROUND(I10304*H10304,2)</f>
        <v>0</v>
      </c>
      <c r="BL10304" s="25" t="s">
        <v>173</v>
      </c>
      <c r="BM10304" s="25" t="s">
        <v>8663</v>
      </c>
    </row>
    <row r="10305" spans="2:65" s="1" customFormat="1" ht="13.5">
      <c r="B10305" s="42"/>
      <c r="C10305" s="64"/>
      <c r="D10305" s="205" t="s">
        <v>175</v>
      </c>
      <c r="E10305" s="64"/>
      <c r="F10305" s="206" t="s">
        <v>1305</v>
      </c>
      <c r="G10305" s="64"/>
      <c r="H10305" s="64"/>
      <c r="I10305" s="164"/>
      <c r="J10305" s="64"/>
      <c r="K10305" s="64"/>
      <c r="L10305" s="62"/>
      <c r="M10305" s="207"/>
      <c r="N10305" s="43"/>
      <c r="O10305" s="43"/>
      <c r="P10305" s="43"/>
      <c r="Q10305" s="43"/>
      <c r="R10305" s="43"/>
      <c r="S10305" s="43"/>
      <c r="T10305" s="79"/>
      <c r="AT10305" s="25" t="s">
        <v>175</v>
      </c>
      <c r="AU10305" s="25" t="s">
        <v>84</v>
      </c>
    </row>
    <row r="10306" spans="2:65" s="1" customFormat="1" ht="16.5" customHeight="1">
      <c r="B10306" s="42"/>
      <c r="C10306" s="193" t="s">
        <v>4912</v>
      </c>
      <c r="D10306" s="193" t="s">
        <v>168</v>
      </c>
      <c r="E10306" s="194" t="s">
        <v>1306</v>
      </c>
      <c r="F10306" s="195" t="s">
        <v>1307</v>
      </c>
      <c r="G10306" s="196" t="s">
        <v>171</v>
      </c>
      <c r="H10306" s="197">
        <v>10</v>
      </c>
      <c r="I10306" s="198"/>
      <c r="J10306" s="199">
        <f>ROUND(I10306*H10306,2)</f>
        <v>0</v>
      </c>
      <c r="K10306" s="195" t="s">
        <v>21</v>
      </c>
      <c r="L10306" s="62"/>
      <c r="M10306" s="200" t="s">
        <v>21</v>
      </c>
      <c r="N10306" s="201" t="s">
        <v>48</v>
      </c>
      <c r="O10306" s="43"/>
      <c r="P10306" s="202">
        <f>O10306*H10306</f>
        <v>0</v>
      </c>
      <c r="Q10306" s="202">
        <v>0</v>
      </c>
      <c r="R10306" s="202">
        <f>Q10306*H10306</f>
        <v>0</v>
      </c>
      <c r="S10306" s="202">
        <v>0</v>
      </c>
      <c r="T10306" s="203">
        <f>S10306*H10306</f>
        <v>0</v>
      </c>
      <c r="AR10306" s="25" t="s">
        <v>173</v>
      </c>
      <c r="AT10306" s="25" t="s">
        <v>168</v>
      </c>
      <c r="AU10306" s="25" t="s">
        <v>84</v>
      </c>
      <c r="AY10306" s="25" t="s">
        <v>163</v>
      </c>
      <c r="BE10306" s="204">
        <f>IF(N10306="základní",J10306,0)</f>
        <v>0</v>
      </c>
      <c r="BF10306" s="204">
        <f>IF(N10306="snížená",J10306,0)</f>
        <v>0</v>
      </c>
      <c r="BG10306" s="204">
        <f>IF(N10306="zákl. přenesená",J10306,0)</f>
        <v>0</v>
      </c>
      <c r="BH10306" s="204">
        <f>IF(N10306="sníž. přenesená",J10306,0)</f>
        <v>0</v>
      </c>
      <c r="BI10306" s="204">
        <f>IF(N10306="nulová",J10306,0)</f>
        <v>0</v>
      </c>
      <c r="BJ10306" s="25" t="s">
        <v>98</v>
      </c>
      <c r="BK10306" s="204">
        <f>ROUND(I10306*H10306,2)</f>
        <v>0</v>
      </c>
      <c r="BL10306" s="25" t="s">
        <v>173</v>
      </c>
      <c r="BM10306" s="25" t="s">
        <v>8664</v>
      </c>
    </row>
    <row r="10307" spans="2:65" s="1" customFormat="1" ht="13.5">
      <c r="B10307" s="42"/>
      <c r="C10307" s="64"/>
      <c r="D10307" s="205" t="s">
        <v>175</v>
      </c>
      <c r="E10307" s="64"/>
      <c r="F10307" s="206" t="s">
        <v>1307</v>
      </c>
      <c r="G10307" s="64"/>
      <c r="H10307" s="64"/>
      <c r="I10307" s="164"/>
      <c r="J10307" s="64"/>
      <c r="K10307" s="64"/>
      <c r="L10307" s="62"/>
      <c r="M10307" s="207"/>
      <c r="N10307" s="43"/>
      <c r="O10307" s="43"/>
      <c r="P10307" s="43"/>
      <c r="Q10307" s="43"/>
      <c r="R10307" s="43"/>
      <c r="S10307" s="43"/>
      <c r="T10307" s="79"/>
      <c r="AT10307" s="25" t="s">
        <v>175</v>
      </c>
      <c r="AU10307" s="25" t="s">
        <v>84</v>
      </c>
    </row>
    <row r="10308" spans="2:65" s="1" customFormat="1" ht="16.5" customHeight="1">
      <c r="B10308" s="42"/>
      <c r="C10308" s="193" t="s">
        <v>8665</v>
      </c>
      <c r="D10308" s="193" t="s">
        <v>168</v>
      </c>
      <c r="E10308" s="194" t="s">
        <v>1308</v>
      </c>
      <c r="F10308" s="195" t="s">
        <v>1309</v>
      </c>
      <c r="G10308" s="196" t="s">
        <v>171</v>
      </c>
      <c r="H10308" s="197">
        <v>2.56</v>
      </c>
      <c r="I10308" s="198"/>
      <c r="J10308" s="199">
        <f>ROUND(I10308*H10308,2)</f>
        <v>0</v>
      </c>
      <c r="K10308" s="195" t="s">
        <v>21</v>
      </c>
      <c r="L10308" s="62"/>
      <c r="M10308" s="200" t="s">
        <v>21</v>
      </c>
      <c r="N10308" s="201" t="s">
        <v>48</v>
      </c>
      <c r="O10308" s="43"/>
      <c r="P10308" s="202">
        <f>O10308*H10308</f>
        <v>0</v>
      </c>
      <c r="Q10308" s="202">
        <v>0</v>
      </c>
      <c r="R10308" s="202">
        <f>Q10308*H10308</f>
        <v>0</v>
      </c>
      <c r="S10308" s="202">
        <v>0</v>
      </c>
      <c r="T10308" s="203">
        <f>S10308*H10308</f>
        <v>0</v>
      </c>
      <c r="AR10308" s="25" t="s">
        <v>173</v>
      </c>
      <c r="AT10308" s="25" t="s">
        <v>168</v>
      </c>
      <c r="AU10308" s="25" t="s">
        <v>84</v>
      </c>
      <c r="AY10308" s="25" t="s">
        <v>163</v>
      </c>
      <c r="BE10308" s="204">
        <f>IF(N10308="základní",J10308,0)</f>
        <v>0</v>
      </c>
      <c r="BF10308" s="204">
        <f>IF(N10308="snížená",J10308,0)</f>
        <v>0</v>
      </c>
      <c r="BG10308" s="204">
        <f>IF(N10308="zákl. přenesená",J10308,0)</f>
        <v>0</v>
      </c>
      <c r="BH10308" s="204">
        <f>IF(N10308="sníž. přenesená",J10308,0)</f>
        <v>0</v>
      </c>
      <c r="BI10308" s="204">
        <f>IF(N10308="nulová",J10308,0)</f>
        <v>0</v>
      </c>
      <c r="BJ10308" s="25" t="s">
        <v>98</v>
      </c>
      <c r="BK10308" s="204">
        <f>ROUND(I10308*H10308,2)</f>
        <v>0</v>
      </c>
      <c r="BL10308" s="25" t="s">
        <v>173</v>
      </c>
      <c r="BM10308" s="25" t="s">
        <v>8666</v>
      </c>
    </row>
    <row r="10309" spans="2:65" s="1" customFormat="1" ht="13.5">
      <c r="B10309" s="42"/>
      <c r="C10309" s="64"/>
      <c r="D10309" s="205" t="s">
        <v>175</v>
      </c>
      <c r="E10309" s="64"/>
      <c r="F10309" s="206" t="s">
        <v>1309</v>
      </c>
      <c r="G10309" s="64"/>
      <c r="H10309" s="64"/>
      <c r="I10309" s="164"/>
      <c r="J10309" s="64"/>
      <c r="K10309" s="64"/>
      <c r="L10309" s="62"/>
      <c r="M10309" s="207"/>
      <c r="N10309" s="43"/>
      <c r="O10309" s="43"/>
      <c r="P10309" s="43"/>
      <c r="Q10309" s="43"/>
      <c r="R10309" s="43"/>
      <c r="S10309" s="43"/>
      <c r="T10309" s="79"/>
      <c r="AT10309" s="25" t="s">
        <v>175</v>
      </c>
      <c r="AU10309" s="25" t="s">
        <v>84</v>
      </c>
    </row>
    <row r="10310" spans="2:65" s="1" customFormat="1" ht="16.5" customHeight="1">
      <c r="B10310" s="42"/>
      <c r="C10310" s="193" t="s">
        <v>4914</v>
      </c>
      <c r="D10310" s="193" t="s">
        <v>168</v>
      </c>
      <c r="E10310" s="194" t="s">
        <v>1310</v>
      </c>
      <c r="F10310" s="195" t="s">
        <v>1311</v>
      </c>
      <c r="G10310" s="196" t="s">
        <v>171</v>
      </c>
      <c r="H10310" s="197">
        <v>3</v>
      </c>
      <c r="I10310" s="198"/>
      <c r="J10310" s="199">
        <f>ROUND(I10310*H10310,2)</f>
        <v>0</v>
      </c>
      <c r="K10310" s="195" t="s">
        <v>21</v>
      </c>
      <c r="L10310" s="62"/>
      <c r="M10310" s="200" t="s">
        <v>21</v>
      </c>
      <c r="N10310" s="201" t="s">
        <v>48</v>
      </c>
      <c r="O10310" s="43"/>
      <c r="P10310" s="202">
        <f>O10310*H10310</f>
        <v>0</v>
      </c>
      <c r="Q10310" s="202">
        <v>0</v>
      </c>
      <c r="R10310" s="202">
        <f>Q10310*H10310</f>
        <v>0</v>
      </c>
      <c r="S10310" s="202">
        <v>0</v>
      </c>
      <c r="T10310" s="203">
        <f>S10310*H10310</f>
        <v>0</v>
      </c>
      <c r="AR10310" s="25" t="s">
        <v>173</v>
      </c>
      <c r="AT10310" s="25" t="s">
        <v>168</v>
      </c>
      <c r="AU10310" s="25" t="s">
        <v>84</v>
      </c>
      <c r="AY10310" s="25" t="s">
        <v>163</v>
      </c>
      <c r="BE10310" s="204">
        <f>IF(N10310="základní",J10310,0)</f>
        <v>0</v>
      </c>
      <c r="BF10310" s="204">
        <f>IF(N10310="snížená",J10310,0)</f>
        <v>0</v>
      </c>
      <c r="BG10310" s="204">
        <f>IF(N10310="zákl. přenesená",J10310,0)</f>
        <v>0</v>
      </c>
      <c r="BH10310" s="204">
        <f>IF(N10310="sníž. přenesená",J10310,0)</f>
        <v>0</v>
      </c>
      <c r="BI10310" s="204">
        <f>IF(N10310="nulová",J10310,0)</f>
        <v>0</v>
      </c>
      <c r="BJ10310" s="25" t="s">
        <v>98</v>
      </c>
      <c r="BK10310" s="204">
        <f>ROUND(I10310*H10310,2)</f>
        <v>0</v>
      </c>
      <c r="BL10310" s="25" t="s">
        <v>173</v>
      </c>
      <c r="BM10310" s="25" t="s">
        <v>8667</v>
      </c>
    </row>
    <row r="10311" spans="2:65" s="1" customFormat="1" ht="13.5">
      <c r="B10311" s="42"/>
      <c r="C10311" s="64"/>
      <c r="D10311" s="205" t="s">
        <v>175</v>
      </c>
      <c r="E10311" s="64"/>
      <c r="F10311" s="206" t="s">
        <v>1311</v>
      </c>
      <c r="G10311" s="64"/>
      <c r="H10311" s="64"/>
      <c r="I10311" s="164"/>
      <c r="J10311" s="64"/>
      <c r="K10311" s="64"/>
      <c r="L10311" s="62"/>
      <c r="M10311" s="207"/>
      <c r="N10311" s="43"/>
      <c r="O10311" s="43"/>
      <c r="P10311" s="43"/>
      <c r="Q10311" s="43"/>
      <c r="R10311" s="43"/>
      <c r="S10311" s="43"/>
      <c r="T10311" s="79"/>
      <c r="AT10311" s="25" t="s">
        <v>175</v>
      </c>
      <c r="AU10311" s="25" t="s">
        <v>84</v>
      </c>
    </row>
    <row r="10312" spans="2:65" s="1" customFormat="1" ht="16.5" customHeight="1">
      <c r="B10312" s="42"/>
      <c r="C10312" s="193" t="s">
        <v>8668</v>
      </c>
      <c r="D10312" s="193" t="s">
        <v>168</v>
      </c>
      <c r="E10312" s="194" t="s">
        <v>1312</v>
      </c>
      <c r="F10312" s="195" t="s">
        <v>1313</v>
      </c>
      <c r="G10312" s="196" t="s">
        <v>171</v>
      </c>
      <c r="H10312" s="197">
        <v>73.5</v>
      </c>
      <c r="I10312" s="198"/>
      <c r="J10312" s="199">
        <f>ROUND(I10312*H10312,2)</f>
        <v>0</v>
      </c>
      <c r="K10312" s="195" t="s">
        <v>21</v>
      </c>
      <c r="L10312" s="62"/>
      <c r="M10312" s="200" t="s">
        <v>21</v>
      </c>
      <c r="N10312" s="201" t="s">
        <v>48</v>
      </c>
      <c r="O10312" s="43"/>
      <c r="P10312" s="202">
        <f>O10312*H10312</f>
        <v>0</v>
      </c>
      <c r="Q10312" s="202">
        <v>0</v>
      </c>
      <c r="R10312" s="202">
        <f>Q10312*H10312</f>
        <v>0</v>
      </c>
      <c r="S10312" s="202">
        <v>0</v>
      </c>
      <c r="T10312" s="203">
        <f>S10312*H10312</f>
        <v>0</v>
      </c>
      <c r="AR10312" s="25" t="s">
        <v>173</v>
      </c>
      <c r="AT10312" s="25" t="s">
        <v>168</v>
      </c>
      <c r="AU10312" s="25" t="s">
        <v>84</v>
      </c>
      <c r="AY10312" s="25" t="s">
        <v>163</v>
      </c>
      <c r="BE10312" s="204">
        <f>IF(N10312="základní",J10312,0)</f>
        <v>0</v>
      </c>
      <c r="BF10312" s="204">
        <f>IF(N10312="snížená",J10312,0)</f>
        <v>0</v>
      </c>
      <c r="BG10312" s="204">
        <f>IF(N10312="zákl. přenesená",J10312,0)</f>
        <v>0</v>
      </c>
      <c r="BH10312" s="204">
        <f>IF(N10312="sníž. přenesená",J10312,0)</f>
        <v>0</v>
      </c>
      <c r="BI10312" s="204">
        <f>IF(N10312="nulová",J10312,0)</f>
        <v>0</v>
      </c>
      <c r="BJ10312" s="25" t="s">
        <v>98</v>
      </c>
      <c r="BK10312" s="204">
        <f>ROUND(I10312*H10312,2)</f>
        <v>0</v>
      </c>
      <c r="BL10312" s="25" t="s">
        <v>173</v>
      </c>
      <c r="BM10312" s="25" t="s">
        <v>8669</v>
      </c>
    </row>
    <row r="10313" spans="2:65" s="1" customFormat="1" ht="13.5">
      <c r="B10313" s="42"/>
      <c r="C10313" s="64"/>
      <c r="D10313" s="205" t="s">
        <v>175</v>
      </c>
      <c r="E10313" s="64"/>
      <c r="F10313" s="206" t="s">
        <v>1313</v>
      </c>
      <c r="G10313" s="64"/>
      <c r="H10313" s="64"/>
      <c r="I10313" s="164"/>
      <c r="J10313" s="64"/>
      <c r="K10313" s="64"/>
      <c r="L10313" s="62"/>
      <c r="M10313" s="207"/>
      <c r="N10313" s="43"/>
      <c r="O10313" s="43"/>
      <c r="P10313" s="43"/>
      <c r="Q10313" s="43"/>
      <c r="R10313" s="43"/>
      <c r="S10313" s="43"/>
      <c r="T10313" s="79"/>
      <c r="AT10313" s="25" t="s">
        <v>175</v>
      </c>
      <c r="AU10313" s="25" t="s">
        <v>84</v>
      </c>
    </row>
    <row r="10314" spans="2:65" s="1" customFormat="1" ht="16.5" customHeight="1">
      <c r="B10314" s="42"/>
      <c r="C10314" s="193" t="s">
        <v>4915</v>
      </c>
      <c r="D10314" s="193" t="s">
        <v>168</v>
      </c>
      <c r="E10314" s="194" t="s">
        <v>1314</v>
      </c>
      <c r="F10314" s="195" t="s">
        <v>1315</v>
      </c>
      <c r="G10314" s="196" t="s">
        <v>171</v>
      </c>
      <c r="H10314" s="197">
        <v>73.5</v>
      </c>
      <c r="I10314" s="198"/>
      <c r="J10314" s="199">
        <f>ROUND(I10314*H10314,2)</f>
        <v>0</v>
      </c>
      <c r="K10314" s="195" t="s">
        <v>21</v>
      </c>
      <c r="L10314" s="62"/>
      <c r="M10314" s="200" t="s">
        <v>21</v>
      </c>
      <c r="N10314" s="201" t="s">
        <v>48</v>
      </c>
      <c r="O10314" s="43"/>
      <c r="P10314" s="202">
        <f>O10314*H10314</f>
        <v>0</v>
      </c>
      <c r="Q10314" s="202">
        <v>0</v>
      </c>
      <c r="R10314" s="202">
        <f>Q10314*H10314</f>
        <v>0</v>
      </c>
      <c r="S10314" s="202">
        <v>0</v>
      </c>
      <c r="T10314" s="203">
        <f>S10314*H10314</f>
        <v>0</v>
      </c>
      <c r="AR10314" s="25" t="s">
        <v>173</v>
      </c>
      <c r="AT10314" s="25" t="s">
        <v>168</v>
      </c>
      <c r="AU10314" s="25" t="s">
        <v>84</v>
      </c>
      <c r="AY10314" s="25" t="s">
        <v>163</v>
      </c>
      <c r="BE10314" s="204">
        <f>IF(N10314="základní",J10314,0)</f>
        <v>0</v>
      </c>
      <c r="BF10314" s="204">
        <f>IF(N10314="snížená",J10314,0)</f>
        <v>0</v>
      </c>
      <c r="BG10314" s="204">
        <f>IF(N10314="zákl. přenesená",J10314,0)</f>
        <v>0</v>
      </c>
      <c r="BH10314" s="204">
        <f>IF(N10314="sníž. přenesená",J10314,0)</f>
        <v>0</v>
      </c>
      <c r="BI10314" s="204">
        <f>IF(N10314="nulová",J10314,0)</f>
        <v>0</v>
      </c>
      <c r="BJ10314" s="25" t="s">
        <v>98</v>
      </c>
      <c r="BK10314" s="204">
        <f>ROUND(I10314*H10314,2)</f>
        <v>0</v>
      </c>
      <c r="BL10314" s="25" t="s">
        <v>173</v>
      </c>
      <c r="BM10314" s="25" t="s">
        <v>8670</v>
      </c>
    </row>
    <row r="10315" spans="2:65" s="1" customFormat="1" ht="13.5">
      <c r="B10315" s="42"/>
      <c r="C10315" s="64"/>
      <c r="D10315" s="205" t="s">
        <v>175</v>
      </c>
      <c r="E10315" s="64"/>
      <c r="F10315" s="206" t="s">
        <v>1315</v>
      </c>
      <c r="G10315" s="64"/>
      <c r="H10315" s="64"/>
      <c r="I10315" s="164"/>
      <c r="J10315" s="64"/>
      <c r="K10315" s="64"/>
      <c r="L10315" s="62"/>
      <c r="M10315" s="207"/>
      <c r="N10315" s="43"/>
      <c r="O10315" s="43"/>
      <c r="P10315" s="43"/>
      <c r="Q10315" s="43"/>
      <c r="R10315" s="43"/>
      <c r="S10315" s="43"/>
      <c r="T10315" s="79"/>
      <c r="AT10315" s="25" t="s">
        <v>175</v>
      </c>
      <c r="AU10315" s="25" t="s">
        <v>84</v>
      </c>
    </row>
    <row r="10316" spans="2:65" s="1" customFormat="1" ht="16.5" customHeight="1">
      <c r="B10316" s="42"/>
      <c r="C10316" s="193" t="s">
        <v>8671</v>
      </c>
      <c r="D10316" s="193" t="s">
        <v>168</v>
      </c>
      <c r="E10316" s="194" t="s">
        <v>1316</v>
      </c>
      <c r="F10316" s="195" t="s">
        <v>1317</v>
      </c>
      <c r="G10316" s="196" t="s">
        <v>171</v>
      </c>
      <c r="H10316" s="197">
        <v>73.5</v>
      </c>
      <c r="I10316" s="198"/>
      <c r="J10316" s="199">
        <f>ROUND(I10316*H10316,2)</f>
        <v>0</v>
      </c>
      <c r="K10316" s="195" t="s">
        <v>21</v>
      </c>
      <c r="L10316" s="62"/>
      <c r="M10316" s="200" t="s">
        <v>21</v>
      </c>
      <c r="N10316" s="201" t="s">
        <v>48</v>
      </c>
      <c r="O10316" s="43"/>
      <c r="P10316" s="202">
        <f>O10316*H10316</f>
        <v>0</v>
      </c>
      <c r="Q10316" s="202">
        <v>0</v>
      </c>
      <c r="R10316" s="202">
        <f>Q10316*H10316</f>
        <v>0</v>
      </c>
      <c r="S10316" s="202">
        <v>0</v>
      </c>
      <c r="T10316" s="203">
        <f>S10316*H10316</f>
        <v>0</v>
      </c>
      <c r="AR10316" s="25" t="s">
        <v>173</v>
      </c>
      <c r="AT10316" s="25" t="s">
        <v>168</v>
      </c>
      <c r="AU10316" s="25" t="s">
        <v>84</v>
      </c>
      <c r="AY10316" s="25" t="s">
        <v>163</v>
      </c>
      <c r="BE10316" s="204">
        <f>IF(N10316="základní",J10316,0)</f>
        <v>0</v>
      </c>
      <c r="BF10316" s="204">
        <f>IF(N10316="snížená",J10316,0)</f>
        <v>0</v>
      </c>
      <c r="BG10316" s="204">
        <f>IF(N10316="zákl. přenesená",J10316,0)</f>
        <v>0</v>
      </c>
      <c r="BH10316" s="204">
        <f>IF(N10316="sníž. přenesená",J10316,0)</f>
        <v>0</v>
      </c>
      <c r="BI10316" s="204">
        <f>IF(N10316="nulová",J10316,0)</f>
        <v>0</v>
      </c>
      <c r="BJ10316" s="25" t="s">
        <v>98</v>
      </c>
      <c r="BK10316" s="204">
        <f>ROUND(I10316*H10316,2)</f>
        <v>0</v>
      </c>
      <c r="BL10316" s="25" t="s">
        <v>173</v>
      </c>
      <c r="BM10316" s="25" t="s">
        <v>8672</v>
      </c>
    </row>
    <row r="10317" spans="2:65" s="1" customFormat="1" ht="13.5">
      <c r="B10317" s="42"/>
      <c r="C10317" s="64"/>
      <c r="D10317" s="205" t="s">
        <v>175</v>
      </c>
      <c r="E10317" s="64"/>
      <c r="F10317" s="206" t="s">
        <v>1317</v>
      </c>
      <c r="G10317" s="64"/>
      <c r="H10317" s="64"/>
      <c r="I10317" s="164"/>
      <c r="J10317" s="64"/>
      <c r="K10317" s="64"/>
      <c r="L10317" s="62"/>
      <c r="M10317" s="207"/>
      <c r="N10317" s="43"/>
      <c r="O10317" s="43"/>
      <c r="P10317" s="43"/>
      <c r="Q10317" s="43"/>
      <c r="R10317" s="43"/>
      <c r="S10317" s="43"/>
      <c r="T10317" s="79"/>
      <c r="AT10317" s="25" t="s">
        <v>175</v>
      </c>
      <c r="AU10317" s="25" t="s">
        <v>84</v>
      </c>
    </row>
    <row r="10318" spans="2:65" s="1" customFormat="1" ht="16.5" customHeight="1">
      <c r="B10318" s="42"/>
      <c r="C10318" s="193" t="s">
        <v>4917</v>
      </c>
      <c r="D10318" s="193" t="s">
        <v>168</v>
      </c>
      <c r="E10318" s="194" t="s">
        <v>1318</v>
      </c>
      <c r="F10318" s="195" t="s">
        <v>1319</v>
      </c>
      <c r="G10318" s="196" t="s">
        <v>171</v>
      </c>
      <c r="H10318" s="197">
        <v>49</v>
      </c>
      <c r="I10318" s="198"/>
      <c r="J10318" s="199">
        <f>ROUND(I10318*H10318,2)</f>
        <v>0</v>
      </c>
      <c r="K10318" s="195" t="s">
        <v>21</v>
      </c>
      <c r="L10318" s="62"/>
      <c r="M10318" s="200" t="s">
        <v>21</v>
      </c>
      <c r="N10318" s="201" t="s">
        <v>48</v>
      </c>
      <c r="O10318" s="43"/>
      <c r="P10318" s="202">
        <f>O10318*H10318</f>
        <v>0</v>
      </c>
      <c r="Q10318" s="202">
        <v>0</v>
      </c>
      <c r="R10318" s="202">
        <f>Q10318*H10318</f>
        <v>0</v>
      </c>
      <c r="S10318" s="202">
        <v>0</v>
      </c>
      <c r="T10318" s="203">
        <f>S10318*H10318</f>
        <v>0</v>
      </c>
      <c r="AR10318" s="25" t="s">
        <v>173</v>
      </c>
      <c r="AT10318" s="25" t="s">
        <v>168</v>
      </c>
      <c r="AU10318" s="25" t="s">
        <v>84</v>
      </c>
      <c r="AY10318" s="25" t="s">
        <v>163</v>
      </c>
      <c r="BE10318" s="204">
        <f>IF(N10318="základní",J10318,0)</f>
        <v>0</v>
      </c>
      <c r="BF10318" s="204">
        <f>IF(N10318="snížená",J10318,0)</f>
        <v>0</v>
      </c>
      <c r="BG10318" s="204">
        <f>IF(N10318="zákl. přenesená",J10318,0)</f>
        <v>0</v>
      </c>
      <c r="BH10318" s="204">
        <f>IF(N10318="sníž. přenesená",J10318,0)</f>
        <v>0</v>
      </c>
      <c r="BI10318" s="204">
        <f>IF(N10318="nulová",J10318,0)</f>
        <v>0</v>
      </c>
      <c r="BJ10318" s="25" t="s">
        <v>98</v>
      </c>
      <c r="BK10318" s="204">
        <f>ROUND(I10318*H10318,2)</f>
        <v>0</v>
      </c>
      <c r="BL10318" s="25" t="s">
        <v>173</v>
      </c>
      <c r="BM10318" s="25" t="s">
        <v>8673</v>
      </c>
    </row>
    <row r="10319" spans="2:65" s="1" customFormat="1" ht="13.5">
      <c r="B10319" s="42"/>
      <c r="C10319" s="64"/>
      <c r="D10319" s="205" t="s">
        <v>175</v>
      </c>
      <c r="E10319" s="64"/>
      <c r="F10319" s="206" t="s">
        <v>1319</v>
      </c>
      <c r="G10319" s="64"/>
      <c r="H10319" s="64"/>
      <c r="I10319" s="164"/>
      <c r="J10319" s="64"/>
      <c r="K10319" s="64"/>
      <c r="L10319" s="62"/>
      <c r="M10319" s="207"/>
      <c r="N10319" s="43"/>
      <c r="O10319" s="43"/>
      <c r="P10319" s="43"/>
      <c r="Q10319" s="43"/>
      <c r="R10319" s="43"/>
      <c r="S10319" s="43"/>
      <c r="T10319" s="79"/>
      <c r="AT10319" s="25" t="s">
        <v>175</v>
      </c>
      <c r="AU10319" s="25" t="s">
        <v>84</v>
      </c>
    </row>
    <row r="10320" spans="2:65" s="1" customFormat="1" ht="67.5">
      <c r="B10320" s="42"/>
      <c r="C10320" s="64"/>
      <c r="D10320" s="205" t="s">
        <v>843</v>
      </c>
      <c r="E10320" s="64"/>
      <c r="F10320" s="208" t="s">
        <v>1320</v>
      </c>
      <c r="G10320" s="64"/>
      <c r="H10320" s="64"/>
      <c r="I10320" s="164"/>
      <c r="J10320" s="64"/>
      <c r="K10320" s="64"/>
      <c r="L10320" s="62"/>
      <c r="M10320" s="207"/>
      <c r="N10320" s="43"/>
      <c r="O10320" s="43"/>
      <c r="P10320" s="43"/>
      <c r="Q10320" s="43"/>
      <c r="R10320" s="43"/>
      <c r="S10320" s="43"/>
      <c r="T10320" s="79"/>
      <c r="AT10320" s="25" t="s">
        <v>843</v>
      </c>
      <c r="AU10320" s="25" t="s">
        <v>84</v>
      </c>
    </row>
    <row r="10321" spans="2:65" s="1" customFormat="1" ht="16.5" customHeight="1">
      <c r="B10321" s="42"/>
      <c r="C10321" s="241" t="s">
        <v>8674</v>
      </c>
      <c r="D10321" s="241" t="s">
        <v>310</v>
      </c>
      <c r="E10321" s="242" t="s">
        <v>1321</v>
      </c>
      <c r="F10321" s="243" t="s">
        <v>1322</v>
      </c>
      <c r="G10321" s="244" t="s">
        <v>171</v>
      </c>
      <c r="H10321" s="245">
        <v>24.5</v>
      </c>
      <c r="I10321" s="246"/>
      <c r="J10321" s="247">
        <f>ROUND(I10321*H10321,2)</f>
        <v>0</v>
      </c>
      <c r="K10321" s="243" t="s">
        <v>21</v>
      </c>
      <c r="L10321" s="248"/>
      <c r="M10321" s="249" t="s">
        <v>21</v>
      </c>
      <c r="N10321" s="250" t="s">
        <v>48</v>
      </c>
      <c r="O10321" s="43"/>
      <c r="P10321" s="202">
        <f>O10321*H10321</f>
        <v>0</v>
      </c>
      <c r="Q10321" s="202">
        <v>0</v>
      </c>
      <c r="R10321" s="202">
        <f>Q10321*H10321</f>
        <v>0</v>
      </c>
      <c r="S10321" s="202">
        <v>0</v>
      </c>
      <c r="T10321" s="203">
        <f>S10321*H10321</f>
        <v>0</v>
      </c>
      <c r="AR10321" s="25" t="s">
        <v>228</v>
      </c>
      <c r="AT10321" s="25" t="s">
        <v>310</v>
      </c>
      <c r="AU10321" s="25" t="s">
        <v>84</v>
      </c>
      <c r="AY10321" s="25" t="s">
        <v>163</v>
      </c>
      <c r="BE10321" s="204">
        <f>IF(N10321="základní",J10321,0)</f>
        <v>0</v>
      </c>
      <c r="BF10321" s="204">
        <f>IF(N10321="snížená",J10321,0)</f>
        <v>0</v>
      </c>
      <c r="BG10321" s="204">
        <f>IF(N10321="zákl. přenesená",J10321,0)</f>
        <v>0</v>
      </c>
      <c r="BH10321" s="204">
        <f>IF(N10321="sníž. přenesená",J10321,0)</f>
        <v>0</v>
      </c>
      <c r="BI10321" s="204">
        <f>IF(N10321="nulová",J10321,0)</f>
        <v>0</v>
      </c>
      <c r="BJ10321" s="25" t="s">
        <v>98</v>
      </c>
      <c r="BK10321" s="204">
        <f>ROUND(I10321*H10321,2)</f>
        <v>0</v>
      </c>
      <c r="BL10321" s="25" t="s">
        <v>173</v>
      </c>
      <c r="BM10321" s="25" t="s">
        <v>8675</v>
      </c>
    </row>
    <row r="10322" spans="2:65" s="1" customFormat="1" ht="13.5">
      <c r="B10322" s="42"/>
      <c r="C10322" s="64"/>
      <c r="D10322" s="205" t="s">
        <v>175</v>
      </c>
      <c r="E10322" s="64"/>
      <c r="F10322" s="206" t="s">
        <v>1322</v>
      </c>
      <c r="G10322" s="64"/>
      <c r="H10322" s="64"/>
      <c r="I10322" s="164"/>
      <c r="J10322" s="64"/>
      <c r="K10322" s="64"/>
      <c r="L10322" s="62"/>
      <c r="M10322" s="207"/>
      <c r="N10322" s="43"/>
      <c r="O10322" s="43"/>
      <c r="P10322" s="43"/>
      <c r="Q10322" s="43"/>
      <c r="R10322" s="43"/>
      <c r="S10322" s="43"/>
      <c r="T10322" s="79"/>
      <c r="AT10322" s="25" t="s">
        <v>175</v>
      </c>
      <c r="AU10322" s="25" t="s">
        <v>84</v>
      </c>
    </row>
    <row r="10323" spans="2:65" s="1" customFormat="1" ht="94.5">
      <c r="B10323" s="42"/>
      <c r="C10323" s="64"/>
      <c r="D10323" s="205" t="s">
        <v>843</v>
      </c>
      <c r="E10323" s="64"/>
      <c r="F10323" s="208" t="s">
        <v>1323</v>
      </c>
      <c r="G10323" s="64"/>
      <c r="H10323" s="64"/>
      <c r="I10323" s="164"/>
      <c r="J10323" s="64"/>
      <c r="K10323" s="64"/>
      <c r="L10323" s="62"/>
      <c r="M10323" s="207"/>
      <c r="N10323" s="43"/>
      <c r="O10323" s="43"/>
      <c r="P10323" s="43"/>
      <c r="Q10323" s="43"/>
      <c r="R10323" s="43"/>
      <c r="S10323" s="43"/>
      <c r="T10323" s="79"/>
      <c r="AT10323" s="25" t="s">
        <v>843</v>
      </c>
      <c r="AU10323" s="25" t="s">
        <v>84</v>
      </c>
    </row>
    <row r="10324" spans="2:65" s="1" customFormat="1" ht="16.5" customHeight="1">
      <c r="B10324" s="42"/>
      <c r="C10324" s="241" t="s">
        <v>4918</v>
      </c>
      <c r="D10324" s="241" t="s">
        <v>310</v>
      </c>
      <c r="E10324" s="242" t="s">
        <v>1324</v>
      </c>
      <c r="F10324" s="243" t="s">
        <v>1325</v>
      </c>
      <c r="G10324" s="244" t="s">
        <v>171</v>
      </c>
      <c r="H10324" s="245">
        <v>24.5</v>
      </c>
      <c r="I10324" s="246"/>
      <c r="J10324" s="247">
        <f>ROUND(I10324*H10324,2)</f>
        <v>0</v>
      </c>
      <c r="K10324" s="243" t="s">
        <v>21</v>
      </c>
      <c r="L10324" s="248"/>
      <c r="M10324" s="249" t="s">
        <v>21</v>
      </c>
      <c r="N10324" s="250" t="s">
        <v>48</v>
      </c>
      <c r="O10324" s="43"/>
      <c r="P10324" s="202">
        <f>O10324*H10324</f>
        <v>0</v>
      </c>
      <c r="Q10324" s="202">
        <v>0</v>
      </c>
      <c r="R10324" s="202">
        <f>Q10324*H10324</f>
        <v>0</v>
      </c>
      <c r="S10324" s="202">
        <v>0</v>
      </c>
      <c r="T10324" s="203">
        <f>S10324*H10324</f>
        <v>0</v>
      </c>
      <c r="AR10324" s="25" t="s">
        <v>228</v>
      </c>
      <c r="AT10324" s="25" t="s">
        <v>310</v>
      </c>
      <c r="AU10324" s="25" t="s">
        <v>84</v>
      </c>
      <c r="AY10324" s="25" t="s">
        <v>163</v>
      </c>
      <c r="BE10324" s="204">
        <f>IF(N10324="základní",J10324,0)</f>
        <v>0</v>
      </c>
      <c r="BF10324" s="204">
        <f>IF(N10324="snížená",J10324,0)</f>
        <v>0</v>
      </c>
      <c r="BG10324" s="204">
        <f>IF(N10324="zákl. přenesená",J10324,0)</f>
        <v>0</v>
      </c>
      <c r="BH10324" s="204">
        <f>IF(N10324="sníž. přenesená",J10324,0)</f>
        <v>0</v>
      </c>
      <c r="BI10324" s="204">
        <f>IF(N10324="nulová",J10324,0)</f>
        <v>0</v>
      </c>
      <c r="BJ10324" s="25" t="s">
        <v>98</v>
      </c>
      <c r="BK10324" s="204">
        <f>ROUND(I10324*H10324,2)</f>
        <v>0</v>
      </c>
      <c r="BL10324" s="25" t="s">
        <v>173</v>
      </c>
      <c r="BM10324" s="25" t="s">
        <v>8676</v>
      </c>
    </row>
    <row r="10325" spans="2:65" s="1" customFormat="1" ht="13.5">
      <c r="B10325" s="42"/>
      <c r="C10325" s="64"/>
      <c r="D10325" s="205" t="s">
        <v>175</v>
      </c>
      <c r="E10325" s="64"/>
      <c r="F10325" s="206" t="s">
        <v>1325</v>
      </c>
      <c r="G10325" s="64"/>
      <c r="H10325" s="64"/>
      <c r="I10325" s="164"/>
      <c r="J10325" s="64"/>
      <c r="K10325" s="64"/>
      <c r="L10325" s="62"/>
      <c r="M10325" s="207"/>
      <c r="N10325" s="43"/>
      <c r="O10325" s="43"/>
      <c r="P10325" s="43"/>
      <c r="Q10325" s="43"/>
      <c r="R10325" s="43"/>
      <c r="S10325" s="43"/>
      <c r="T10325" s="79"/>
      <c r="AT10325" s="25" t="s">
        <v>175</v>
      </c>
      <c r="AU10325" s="25" t="s">
        <v>84</v>
      </c>
    </row>
    <row r="10326" spans="2:65" s="1" customFormat="1" ht="67.5">
      <c r="B10326" s="42"/>
      <c r="C10326" s="64"/>
      <c r="D10326" s="205" t="s">
        <v>843</v>
      </c>
      <c r="E10326" s="64"/>
      <c r="F10326" s="208" t="s">
        <v>1326</v>
      </c>
      <c r="G10326" s="64"/>
      <c r="H10326" s="64"/>
      <c r="I10326" s="164"/>
      <c r="J10326" s="64"/>
      <c r="K10326" s="64"/>
      <c r="L10326" s="62"/>
      <c r="M10326" s="207"/>
      <c r="N10326" s="43"/>
      <c r="O10326" s="43"/>
      <c r="P10326" s="43"/>
      <c r="Q10326" s="43"/>
      <c r="R10326" s="43"/>
      <c r="S10326" s="43"/>
      <c r="T10326" s="79"/>
      <c r="AT10326" s="25" t="s">
        <v>843</v>
      </c>
      <c r="AU10326" s="25" t="s">
        <v>84</v>
      </c>
    </row>
    <row r="10327" spans="2:65" s="10" customFormat="1" ht="37.35" customHeight="1">
      <c r="B10327" s="177"/>
      <c r="C10327" s="178"/>
      <c r="D10327" s="179" t="s">
        <v>75</v>
      </c>
      <c r="E10327" s="180" t="s">
        <v>8677</v>
      </c>
      <c r="F10327" s="180" t="s">
        <v>8678</v>
      </c>
      <c r="G10327" s="178"/>
      <c r="H10327" s="178"/>
      <c r="I10327" s="181"/>
      <c r="J10327" s="182">
        <f>BK10327</f>
        <v>0</v>
      </c>
      <c r="K10327" s="178"/>
      <c r="L10327" s="183"/>
      <c r="M10327" s="184"/>
      <c r="N10327" s="185"/>
      <c r="O10327" s="185"/>
      <c r="P10327" s="186">
        <f>SUM(P10328:P10434)</f>
        <v>0</v>
      </c>
      <c r="Q10327" s="185"/>
      <c r="R10327" s="186">
        <f>SUM(R10328:R10434)</f>
        <v>0</v>
      </c>
      <c r="S10327" s="185"/>
      <c r="T10327" s="187">
        <f>SUM(T10328:T10434)</f>
        <v>0</v>
      </c>
      <c r="AR10327" s="188" t="s">
        <v>84</v>
      </c>
      <c r="AT10327" s="189" t="s">
        <v>75</v>
      </c>
      <c r="AU10327" s="189" t="s">
        <v>76</v>
      </c>
      <c r="AY10327" s="188" t="s">
        <v>163</v>
      </c>
      <c r="BK10327" s="190">
        <f>SUM(BK10328:BK10434)</f>
        <v>0</v>
      </c>
    </row>
    <row r="10328" spans="2:65" s="1" customFormat="1" ht="16.5" customHeight="1">
      <c r="B10328" s="42"/>
      <c r="C10328" s="193" t="s">
        <v>8679</v>
      </c>
      <c r="D10328" s="193" t="s">
        <v>168</v>
      </c>
      <c r="E10328" s="194" t="s">
        <v>1215</v>
      </c>
      <c r="F10328" s="195" t="s">
        <v>1216</v>
      </c>
      <c r="G10328" s="196" t="s">
        <v>184</v>
      </c>
      <c r="H10328" s="197">
        <v>18</v>
      </c>
      <c r="I10328" s="198"/>
      <c r="J10328" s="199">
        <f>ROUND(I10328*H10328,2)</f>
        <v>0</v>
      </c>
      <c r="K10328" s="195" t="s">
        <v>21</v>
      </c>
      <c r="L10328" s="62"/>
      <c r="M10328" s="200" t="s">
        <v>21</v>
      </c>
      <c r="N10328" s="201" t="s">
        <v>48</v>
      </c>
      <c r="O10328" s="43"/>
      <c r="P10328" s="202">
        <f>O10328*H10328</f>
        <v>0</v>
      </c>
      <c r="Q10328" s="202">
        <v>0</v>
      </c>
      <c r="R10328" s="202">
        <f>Q10328*H10328</f>
        <v>0</v>
      </c>
      <c r="S10328" s="202">
        <v>0</v>
      </c>
      <c r="T10328" s="203">
        <f>S10328*H10328</f>
        <v>0</v>
      </c>
      <c r="AR10328" s="25" t="s">
        <v>173</v>
      </c>
      <c r="AT10328" s="25" t="s">
        <v>168</v>
      </c>
      <c r="AU10328" s="25" t="s">
        <v>84</v>
      </c>
      <c r="AY10328" s="25" t="s">
        <v>163</v>
      </c>
      <c r="BE10328" s="204">
        <f>IF(N10328="základní",J10328,0)</f>
        <v>0</v>
      </c>
      <c r="BF10328" s="204">
        <f>IF(N10328="snížená",J10328,0)</f>
        <v>0</v>
      </c>
      <c r="BG10328" s="204">
        <f>IF(N10328="zákl. přenesená",J10328,0)</f>
        <v>0</v>
      </c>
      <c r="BH10328" s="204">
        <f>IF(N10328="sníž. přenesená",J10328,0)</f>
        <v>0</v>
      </c>
      <c r="BI10328" s="204">
        <f>IF(N10328="nulová",J10328,0)</f>
        <v>0</v>
      </c>
      <c r="BJ10328" s="25" t="s">
        <v>98</v>
      </c>
      <c r="BK10328" s="204">
        <f>ROUND(I10328*H10328,2)</f>
        <v>0</v>
      </c>
      <c r="BL10328" s="25" t="s">
        <v>173</v>
      </c>
      <c r="BM10328" s="25" t="s">
        <v>8680</v>
      </c>
    </row>
    <row r="10329" spans="2:65" s="1" customFormat="1" ht="13.5">
      <c r="B10329" s="42"/>
      <c r="C10329" s="64"/>
      <c r="D10329" s="205" t="s">
        <v>175</v>
      </c>
      <c r="E10329" s="64"/>
      <c r="F10329" s="206" t="s">
        <v>1216</v>
      </c>
      <c r="G10329" s="64"/>
      <c r="H10329" s="64"/>
      <c r="I10329" s="164"/>
      <c r="J10329" s="64"/>
      <c r="K10329" s="64"/>
      <c r="L10329" s="62"/>
      <c r="M10329" s="207"/>
      <c r="N10329" s="43"/>
      <c r="O10329" s="43"/>
      <c r="P10329" s="43"/>
      <c r="Q10329" s="43"/>
      <c r="R10329" s="43"/>
      <c r="S10329" s="43"/>
      <c r="T10329" s="79"/>
      <c r="AT10329" s="25" t="s">
        <v>175</v>
      </c>
      <c r="AU10329" s="25" t="s">
        <v>84</v>
      </c>
    </row>
    <row r="10330" spans="2:65" s="1" customFormat="1" ht="16.5" customHeight="1">
      <c r="B10330" s="42"/>
      <c r="C10330" s="193" t="s">
        <v>4922</v>
      </c>
      <c r="D10330" s="193" t="s">
        <v>168</v>
      </c>
      <c r="E10330" s="194" t="s">
        <v>1217</v>
      </c>
      <c r="F10330" s="195" t="s">
        <v>1218</v>
      </c>
      <c r="G10330" s="196" t="s">
        <v>184</v>
      </c>
      <c r="H10330" s="197">
        <v>13</v>
      </c>
      <c r="I10330" s="198"/>
      <c r="J10330" s="199">
        <f>ROUND(I10330*H10330,2)</f>
        <v>0</v>
      </c>
      <c r="K10330" s="195" t="s">
        <v>21</v>
      </c>
      <c r="L10330" s="62"/>
      <c r="M10330" s="200" t="s">
        <v>21</v>
      </c>
      <c r="N10330" s="201" t="s">
        <v>48</v>
      </c>
      <c r="O10330" s="43"/>
      <c r="P10330" s="202">
        <f>O10330*H10330</f>
        <v>0</v>
      </c>
      <c r="Q10330" s="202">
        <v>0</v>
      </c>
      <c r="R10330" s="202">
        <f>Q10330*H10330</f>
        <v>0</v>
      </c>
      <c r="S10330" s="202">
        <v>0</v>
      </c>
      <c r="T10330" s="203">
        <f>S10330*H10330</f>
        <v>0</v>
      </c>
      <c r="AR10330" s="25" t="s">
        <v>173</v>
      </c>
      <c r="AT10330" s="25" t="s">
        <v>168</v>
      </c>
      <c r="AU10330" s="25" t="s">
        <v>84</v>
      </c>
      <c r="AY10330" s="25" t="s">
        <v>163</v>
      </c>
      <c r="BE10330" s="204">
        <f>IF(N10330="základní",J10330,0)</f>
        <v>0</v>
      </c>
      <c r="BF10330" s="204">
        <f>IF(N10330="snížená",J10330,0)</f>
        <v>0</v>
      </c>
      <c r="BG10330" s="204">
        <f>IF(N10330="zákl. přenesená",J10330,0)</f>
        <v>0</v>
      </c>
      <c r="BH10330" s="204">
        <f>IF(N10330="sníž. přenesená",J10330,0)</f>
        <v>0</v>
      </c>
      <c r="BI10330" s="204">
        <f>IF(N10330="nulová",J10330,0)</f>
        <v>0</v>
      </c>
      <c r="BJ10330" s="25" t="s">
        <v>98</v>
      </c>
      <c r="BK10330" s="204">
        <f>ROUND(I10330*H10330,2)</f>
        <v>0</v>
      </c>
      <c r="BL10330" s="25" t="s">
        <v>173</v>
      </c>
      <c r="BM10330" s="25" t="s">
        <v>8681</v>
      </c>
    </row>
    <row r="10331" spans="2:65" s="1" customFormat="1" ht="13.5">
      <c r="B10331" s="42"/>
      <c r="C10331" s="64"/>
      <c r="D10331" s="205" t="s">
        <v>175</v>
      </c>
      <c r="E10331" s="64"/>
      <c r="F10331" s="206" t="s">
        <v>1218</v>
      </c>
      <c r="G10331" s="64"/>
      <c r="H10331" s="64"/>
      <c r="I10331" s="164"/>
      <c r="J10331" s="64"/>
      <c r="K10331" s="64"/>
      <c r="L10331" s="62"/>
      <c r="M10331" s="207"/>
      <c r="N10331" s="43"/>
      <c r="O10331" s="43"/>
      <c r="P10331" s="43"/>
      <c r="Q10331" s="43"/>
      <c r="R10331" s="43"/>
      <c r="S10331" s="43"/>
      <c r="T10331" s="79"/>
      <c r="AT10331" s="25" t="s">
        <v>175</v>
      </c>
      <c r="AU10331" s="25" t="s">
        <v>84</v>
      </c>
    </row>
    <row r="10332" spans="2:65" s="1" customFormat="1" ht="38.25" customHeight="1">
      <c r="B10332" s="42"/>
      <c r="C10332" s="193" t="s">
        <v>8682</v>
      </c>
      <c r="D10332" s="193" t="s">
        <v>168</v>
      </c>
      <c r="E10332" s="194" t="s">
        <v>1219</v>
      </c>
      <c r="F10332" s="195" t="s">
        <v>1220</v>
      </c>
      <c r="G10332" s="196" t="s">
        <v>184</v>
      </c>
      <c r="H10332" s="197">
        <v>13</v>
      </c>
      <c r="I10332" s="198"/>
      <c r="J10332" s="199">
        <f>ROUND(I10332*H10332,2)</f>
        <v>0</v>
      </c>
      <c r="K10332" s="195" t="s">
        <v>21</v>
      </c>
      <c r="L10332" s="62"/>
      <c r="M10332" s="200" t="s">
        <v>21</v>
      </c>
      <c r="N10332" s="201" t="s">
        <v>48</v>
      </c>
      <c r="O10332" s="43"/>
      <c r="P10332" s="202">
        <f>O10332*H10332</f>
        <v>0</v>
      </c>
      <c r="Q10332" s="202">
        <v>0</v>
      </c>
      <c r="R10332" s="202">
        <f>Q10332*H10332</f>
        <v>0</v>
      </c>
      <c r="S10332" s="202">
        <v>0</v>
      </c>
      <c r="T10332" s="203">
        <f>S10332*H10332</f>
        <v>0</v>
      </c>
      <c r="AR10332" s="25" t="s">
        <v>173</v>
      </c>
      <c r="AT10332" s="25" t="s">
        <v>168</v>
      </c>
      <c r="AU10332" s="25" t="s">
        <v>84</v>
      </c>
      <c r="AY10332" s="25" t="s">
        <v>163</v>
      </c>
      <c r="BE10332" s="204">
        <f>IF(N10332="základní",J10332,0)</f>
        <v>0</v>
      </c>
      <c r="BF10332" s="204">
        <f>IF(N10332="snížená",J10332,0)</f>
        <v>0</v>
      </c>
      <c r="BG10332" s="204">
        <f>IF(N10332="zákl. přenesená",J10332,0)</f>
        <v>0</v>
      </c>
      <c r="BH10332" s="204">
        <f>IF(N10332="sníž. přenesená",J10332,0)</f>
        <v>0</v>
      </c>
      <c r="BI10332" s="204">
        <f>IF(N10332="nulová",J10332,0)</f>
        <v>0</v>
      </c>
      <c r="BJ10332" s="25" t="s">
        <v>98</v>
      </c>
      <c r="BK10332" s="204">
        <f>ROUND(I10332*H10332,2)</f>
        <v>0</v>
      </c>
      <c r="BL10332" s="25" t="s">
        <v>173</v>
      </c>
      <c r="BM10332" s="25" t="s">
        <v>8683</v>
      </c>
    </row>
    <row r="10333" spans="2:65" s="1" customFormat="1" ht="27">
      <c r="B10333" s="42"/>
      <c r="C10333" s="64"/>
      <c r="D10333" s="205" t="s">
        <v>175</v>
      </c>
      <c r="E10333" s="64"/>
      <c r="F10333" s="206" t="s">
        <v>1220</v>
      </c>
      <c r="G10333" s="64"/>
      <c r="H10333" s="64"/>
      <c r="I10333" s="164"/>
      <c r="J10333" s="64"/>
      <c r="K10333" s="64"/>
      <c r="L10333" s="62"/>
      <c r="M10333" s="207"/>
      <c r="N10333" s="43"/>
      <c r="O10333" s="43"/>
      <c r="P10333" s="43"/>
      <c r="Q10333" s="43"/>
      <c r="R10333" s="43"/>
      <c r="S10333" s="43"/>
      <c r="T10333" s="79"/>
      <c r="AT10333" s="25" t="s">
        <v>175</v>
      </c>
      <c r="AU10333" s="25" t="s">
        <v>84</v>
      </c>
    </row>
    <row r="10334" spans="2:65" s="1" customFormat="1" ht="25.5" customHeight="1">
      <c r="B10334" s="42"/>
      <c r="C10334" s="193" t="s">
        <v>4923</v>
      </c>
      <c r="D10334" s="193" t="s">
        <v>168</v>
      </c>
      <c r="E10334" s="194" t="s">
        <v>1221</v>
      </c>
      <c r="F10334" s="195" t="s">
        <v>1222</v>
      </c>
      <c r="G10334" s="196" t="s">
        <v>184</v>
      </c>
      <c r="H10334" s="197">
        <v>4</v>
      </c>
      <c r="I10334" s="198"/>
      <c r="J10334" s="199">
        <f>ROUND(I10334*H10334,2)</f>
        <v>0</v>
      </c>
      <c r="K10334" s="195" t="s">
        <v>21</v>
      </c>
      <c r="L10334" s="62"/>
      <c r="M10334" s="200" t="s">
        <v>21</v>
      </c>
      <c r="N10334" s="201" t="s">
        <v>48</v>
      </c>
      <c r="O10334" s="43"/>
      <c r="P10334" s="202">
        <f>O10334*H10334</f>
        <v>0</v>
      </c>
      <c r="Q10334" s="202">
        <v>0</v>
      </c>
      <c r="R10334" s="202">
        <f>Q10334*H10334</f>
        <v>0</v>
      </c>
      <c r="S10334" s="202">
        <v>0</v>
      </c>
      <c r="T10334" s="203">
        <f>S10334*H10334</f>
        <v>0</v>
      </c>
      <c r="AR10334" s="25" t="s">
        <v>173</v>
      </c>
      <c r="AT10334" s="25" t="s">
        <v>168</v>
      </c>
      <c r="AU10334" s="25" t="s">
        <v>84</v>
      </c>
      <c r="AY10334" s="25" t="s">
        <v>163</v>
      </c>
      <c r="BE10334" s="204">
        <f>IF(N10334="základní",J10334,0)</f>
        <v>0</v>
      </c>
      <c r="BF10334" s="204">
        <f>IF(N10334="snížená",J10334,0)</f>
        <v>0</v>
      </c>
      <c r="BG10334" s="204">
        <f>IF(N10334="zákl. přenesená",J10334,0)</f>
        <v>0</v>
      </c>
      <c r="BH10334" s="204">
        <f>IF(N10334="sníž. přenesená",J10334,0)</f>
        <v>0</v>
      </c>
      <c r="BI10334" s="204">
        <f>IF(N10334="nulová",J10334,0)</f>
        <v>0</v>
      </c>
      <c r="BJ10334" s="25" t="s">
        <v>98</v>
      </c>
      <c r="BK10334" s="204">
        <f>ROUND(I10334*H10334,2)</f>
        <v>0</v>
      </c>
      <c r="BL10334" s="25" t="s">
        <v>173</v>
      </c>
      <c r="BM10334" s="25" t="s">
        <v>8684</v>
      </c>
    </row>
    <row r="10335" spans="2:65" s="1" customFormat="1" ht="27">
      <c r="B10335" s="42"/>
      <c r="C10335" s="64"/>
      <c r="D10335" s="205" t="s">
        <v>175</v>
      </c>
      <c r="E10335" s="64"/>
      <c r="F10335" s="206" t="s">
        <v>1222</v>
      </c>
      <c r="G10335" s="64"/>
      <c r="H10335" s="64"/>
      <c r="I10335" s="164"/>
      <c r="J10335" s="64"/>
      <c r="K10335" s="64"/>
      <c r="L10335" s="62"/>
      <c r="M10335" s="207"/>
      <c r="N10335" s="43"/>
      <c r="O10335" s="43"/>
      <c r="P10335" s="43"/>
      <c r="Q10335" s="43"/>
      <c r="R10335" s="43"/>
      <c r="S10335" s="43"/>
      <c r="T10335" s="79"/>
      <c r="AT10335" s="25" t="s">
        <v>175</v>
      </c>
      <c r="AU10335" s="25" t="s">
        <v>84</v>
      </c>
    </row>
    <row r="10336" spans="2:65" s="1" customFormat="1" ht="38.25" customHeight="1">
      <c r="B10336" s="42"/>
      <c r="C10336" s="193" t="s">
        <v>8685</v>
      </c>
      <c r="D10336" s="193" t="s">
        <v>168</v>
      </c>
      <c r="E10336" s="194" t="s">
        <v>1223</v>
      </c>
      <c r="F10336" s="195" t="s">
        <v>1224</v>
      </c>
      <c r="G10336" s="196" t="s">
        <v>184</v>
      </c>
      <c r="H10336" s="197">
        <v>13</v>
      </c>
      <c r="I10336" s="198"/>
      <c r="J10336" s="199">
        <f>ROUND(I10336*H10336,2)</f>
        <v>0</v>
      </c>
      <c r="K10336" s="195" t="s">
        <v>21</v>
      </c>
      <c r="L10336" s="62"/>
      <c r="M10336" s="200" t="s">
        <v>21</v>
      </c>
      <c r="N10336" s="201" t="s">
        <v>48</v>
      </c>
      <c r="O10336" s="43"/>
      <c r="P10336" s="202">
        <f>O10336*H10336</f>
        <v>0</v>
      </c>
      <c r="Q10336" s="202">
        <v>0</v>
      </c>
      <c r="R10336" s="202">
        <f>Q10336*H10336</f>
        <v>0</v>
      </c>
      <c r="S10336" s="202">
        <v>0</v>
      </c>
      <c r="T10336" s="203">
        <f>S10336*H10336</f>
        <v>0</v>
      </c>
      <c r="AR10336" s="25" t="s">
        <v>173</v>
      </c>
      <c r="AT10336" s="25" t="s">
        <v>168</v>
      </c>
      <c r="AU10336" s="25" t="s">
        <v>84</v>
      </c>
      <c r="AY10336" s="25" t="s">
        <v>163</v>
      </c>
      <c r="BE10336" s="204">
        <f>IF(N10336="základní",J10336,0)</f>
        <v>0</v>
      </c>
      <c r="BF10336" s="204">
        <f>IF(N10336="snížená",J10336,0)</f>
        <v>0</v>
      </c>
      <c r="BG10336" s="204">
        <f>IF(N10336="zákl. přenesená",J10336,0)</f>
        <v>0</v>
      </c>
      <c r="BH10336" s="204">
        <f>IF(N10336="sníž. přenesená",J10336,0)</f>
        <v>0</v>
      </c>
      <c r="BI10336" s="204">
        <f>IF(N10336="nulová",J10336,0)</f>
        <v>0</v>
      </c>
      <c r="BJ10336" s="25" t="s">
        <v>98</v>
      </c>
      <c r="BK10336" s="204">
        <f>ROUND(I10336*H10336,2)</f>
        <v>0</v>
      </c>
      <c r="BL10336" s="25" t="s">
        <v>173</v>
      </c>
      <c r="BM10336" s="25" t="s">
        <v>8686</v>
      </c>
    </row>
    <row r="10337" spans="2:65" s="1" customFormat="1" ht="27">
      <c r="B10337" s="42"/>
      <c r="C10337" s="64"/>
      <c r="D10337" s="205" t="s">
        <v>175</v>
      </c>
      <c r="E10337" s="64"/>
      <c r="F10337" s="206" t="s">
        <v>1224</v>
      </c>
      <c r="G10337" s="64"/>
      <c r="H10337" s="64"/>
      <c r="I10337" s="164"/>
      <c r="J10337" s="64"/>
      <c r="K10337" s="64"/>
      <c r="L10337" s="62"/>
      <c r="M10337" s="207"/>
      <c r="N10337" s="43"/>
      <c r="O10337" s="43"/>
      <c r="P10337" s="43"/>
      <c r="Q10337" s="43"/>
      <c r="R10337" s="43"/>
      <c r="S10337" s="43"/>
      <c r="T10337" s="79"/>
      <c r="AT10337" s="25" t="s">
        <v>175</v>
      </c>
      <c r="AU10337" s="25" t="s">
        <v>84</v>
      </c>
    </row>
    <row r="10338" spans="2:65" s="1" customFormat="1" ht="38.25" customHeight="1">
      <c r="B10338" s="42"/>
      <c r="C10338" s="193" t="s">
        <v>4925</v>
      </c>
      <c r="D10338" s="193" t="s">
        <v>168</v>
      </c>
      <c r="E10338" s="194" t="s">
        <v>1225</v>
      </c>
      <c r="F10338" s="195" t="s">
        <v>1226</v>
      </c>
      <c r="G10338" s="196" t="s">
        <v>184</v>
      </c>
      <c r="H10338" s="197">
        <v>4</v>
      </c>
      <c r="I10338" s="198"/>
      <c r="J10338" s="199">
        <f>ROUND(I10338*H10338,2)</f>
        <v>0</v>
      </c>
      <c r="K10338" s="195" t="s">
        <v>21</v>
      </c>
      <c r="L10338" s="62"/>
      <c r="M10338" s="200" t="s">
        <v>21</v>
      </c>
      <c r="N10338" s="201" t="s">
        <v>48</v>
      </c>
      <c r="O10338" s="43"/>
      <c r="P10338" s="202">
        <f>O10338*H10338</f>
        <v>0</v>
      </c>
      <c r="Q10338" s="202">
        <v>0</v>
      </c>
      <c r="R10338" s="202">
        <f>Q10338*H10338</f>
        <v>0</v>
      </c>
      <c r="S10338" s="202">
        <v>0</v>
      </c>
      <c r="T10338" s="203">
        <f>S10338*H10338</f>
        <v>0</v>
      </c>
      <c r="AR10338" s="25" t="s">
        <v>173</v>
      </c>
      <c r="AT10338" s="25" t="s">
        <v>168</v>
      </c>
      <c r="AU10338" s="25" t="s">
        <v>84</v>
      </c>
      <c r="AY10338" s="25" t="s">
        <v>163</v>
      </c>
      <c r="BE10338" s="204">
        <f>IF(N10338="základní",J10338,0)</f>
        <v>0</v>
      </c>
      <c r="BF10338" s="204">
        <f>IF(N10338="snížená",J10338,0)</f>
        <v>0</v>
      </c>
      <c r="BG10338" s="204">
        <f>IF(N10338="zákl. přenesená",J10338,0)</f>
        <v>0</v>
      </c>
      <c r="BH10338" s="204">
        <f>IF(N10338="sníž. přenesená",J10338,0)</f>
        <v>0</v>
      </c>
      <c r="BI10338" s="204">
        <f>IF(N10338="nulová",J10338,0)</f>
        <v>0</v>
      </c>
      <c r="BJ10338" s="25" t="s">
        <v>98</v>
      </c>
      <c r="BK10338" s="204">
        <f>ROUND(I10338*H10338,2)</f>
        <v>0</v>
      </c>
      <c r="BL10338" s="25" t="s">
        <v>173</v>
      </c>
      <c r="BM10338" s="25" t="s">
        <v>8687</v>
      </c>
    </row>
    <row r="10339" spans="2:65" s="1" customFormat="1" ht="27">
      <c r="B10339" s="42"/>
      <c r="C10339" s="64"/>
      <c r="D10339" s="205" t="s">
        <v>175</v>
      </c>
      <c r="E10339" s="64"/>
      <c r="F10339" s="206" t="s">
        <v>1226</v>
      </c>
      <c r="G10339" s="64"/>
      <c r="H10339" s="64"/>
      <c r="I10339" s="164"/>
      <c r="J10339" s="64"/>
      <c r="K10339" s="64"/>
      <c r="L10339" s="62"/>
      <c r="M10339" s="207"/>
      <c r="N10339" s="43"/>
      <c r="O10339" s="43"/>
      <c r="P10339" s="43"/>
      <c r="Q10339" s="43"/>
      <c r="R10339" s="43"/>
      <c r="S10339" s="43"/>
      <c r="T10339" s="79"/>
      <c r="AT10339" s="25" t="s">
        <v>175</v>
      </c>
      <c r="AU10339" s="25" t="s">
        <v>84</v>
      </c>
    </row>
    <row r="10340" spans="2:65" s="1" customFormat="1" ht="38.25" customHeight="1">
      <c r="B10340" s="42"/>
      <c r="C10340" s="193" t="s">
        <v>8688</v>
      </c>
      <c r="D10340" s="193" t="s">
        <v>168</v>
      </c>
      <c r="E10340" s="194" t="s">
        <v>1227</v>
      </c>
      <c r="F10340" s="195" t="s">
        <v>1228</v>
      </c>
      <c r="G10340" s="196" t="s">
        <v>184</v>
      </c>
      <c r="H10340" s="197">
        <v>1</v>
      </c>
      <c r="I10340" s="198"/>
      <c r="J10340" s="199">
        <f>ROUND(I10340*H10340,2)</f>
        <v>0</v>
      </c>
      <c r="K10340" s="195" t="s">
        <v>21</v>
      </c>
      <c r="L10340" s="62"/>
      <c r="M10340" s="200" t="s">
        <v>21</v>
      </c>
      <c r="N10340" s="201" t="s">
        <v>48</v>
      </c>
      <c r="O10340" s="43"/>
      <c r="P10340" s="202">
        <f>O10340*H10340</f>
        <v>0</v>
      </c>
      <c r="Q10340" s="202">
        <v>0</v>
      </c>
      <c r="R10340" s="202">
        <f>Q10340*H10340</f>
        <v>0</v>
      </c>
      <c r="S10340" s="202">
        <v>0</v>
      </c>
      <c r="T10340" s="203">
        <f>S10340*H10340</f>
        <v>0</v>
      </c>
      <c r="AR10340" s="25" t="s">
        <v>173</v>
      </c>
      <c r="AT10340" s="25" t="s">
        <v>168</v>
      </c>
      <c r="AU10340" s="25" t="s">
        <v>84</v>
      </c>
      <c r="AY10340" s="25" t="s">
        <v>163</v>
      </c>
      <c r="BE10340" s="204">
        <f>IF(N10340="základní",J10340,0)</f>
        <v>0</v>
      </c>
      <c r="BF10340" s="204">
        <f>IF(N10340="snížená",J10340,0)</f>
        <v>0</v>
      </c>
      <c r="BG10340" s="204">
        <f>IF(N10340="zákl. přenesená",J10340,0)</f>
        <v>0</v>
      </c>
      <c r="BH10340" s="204">
        <f>IF(N10340="sníž. přenesená",J10340,0)</f>
        <v>0</v>
      </c>
      <c r="BI10340" s="204">
        <f>IF(N10340="nulová",J10340,0)</f>
        <v>0</v>
      </c>
      <c r="BJ10340" s="25" t="s">
        <v>98</v>
      </c>
      <c r="BK10340" s="204">
        <f>ROUND(I10340*H10340,2)</f>
        <v>0</v>
      </c>
      <c r="BL10340" s="25" t="s">
        <v>173</v>
      </c>
      <c r="BM10340" s="25" t="s">
        <v>8689</v>
      </c>
    </row>
    <row r="10341" spans="2:65" s="1" customFormat="1" ht="27">
      <c r="B10341" s="42"/>
      <c r="C10341" s="64"/>
      <c r="D10341" s="205" t="s">
        <v>175</v>
      </c>
      <c r="E10341" s="64"/>
      <c r="F10341" s="206" t="s">
        <v>1228</v>
      </c>
      <c r="G10341" s="64"/>
      <c r="H10341" s="64"/>
      <c r="I10341" s="164"/>
      <c r="J10341" s="64"/>
      <c r="K10341" s="64"/>
      <c r="L10341" s="62"/>
      <c r="M10341" s="207"/>
      <c r="N10341" s="43"/>
      <c r="O10341" s="43"/>
      <c r="P10341" s="43"/>
      <c r="Q10341" s="43"/>
      <c r="R10341" s="43"/>
      <c r="S10341" s="43"/>
      <c r="T10341" s="79"/>
      <c r="AT10341" s="25" t="s">
        <v>175</v>
      </c>
      <c r="AU10341" s="25" t="s">
        <v>84</v>
      </c>
    </row>
    <row r="10342" spans="2:65" s="1" customFormat="1" ht="38.25" customHeight="1">
      <c r="B10342" s="42"/>
      <c r="C10342" s="193" t="s">
        <v>4926</v>
      </c>
      <c r="D10342" s="193" t="s">
        <v>168</v>
      </c>
      <c r="E10342" s="194" t="s">
        <v>1229</v>
      </c>
      <c r="F10342" s="195" t="s">
        <v>1230</v>
      </c>
      <c r="G10342" s="196" t="s">
        <v>288</v>
      </c>
      <c r="H10342" s="197">
        <v>21</v>
      </c>
      <c r="I10342" s="198"/>
      <c r="J10342" s="199">
        <f>ROUND(I10342*H10342,2)</f>
        <v>0</v>
      </c>
      <c r="K10342" s="195" t="s">
        <v>21</v>
      </c>
      <c r="L10342" s="62"/>
      <c r="M10342" s="200" t="s">
        <v>21</v>
      </c>
      <c r="N10342" s="201" t="s">
        <v>48</v>
      </c>
      <c r="O10342" s="43"/>
      <c r="P10342" s="202">
        <f>O10342*H10342</f>
        <v>0</v>
      </c>
      <c r="Q10342" s="202">
        <v>0</v>
      </c>
      <c r="R10342" s="202">
        <f>Q10342*H10342</f>
        <v>0</v>
      </c>
      <c r="S10342" s="202">
        <v>0</v>
      </c>
      <c r="T10342" s="203">
        <f>S10342*H10342</f>
        <v>0</v>
      </c>
      <c r="AR10342" s="25" t="s">
        <v>173</v>
      </c>
      <c r="AT10342" s="25" t="s">
        <v>168</v>
      </c>
      <c r="AU10342" s="25" t="s">
        <v>84</v>
      </c>
      <c r="AY10342" s="25" t="s">
        <v>163</v>
      </c>
      <c r="BE10342" s="204">
        <f>IF(N10342="základní",J10342,0)</f>
        <v>0</v>
      </c>
      <c r="BF10342" s="204">
        <f>IF(N10342="snížená",J10342,0)</f>
        <v>0</v>
      </c>
      <c r="BG10342" s="204">
        <f>IF(N10342="zákl. přenesená",J10342,0)</f>
        <v>0</v>
      </c>
      <c r="BH10342" s="204">
        <f>IF(N10342="sníž. přenesená",J10342,0)</f>
        <v>0</v>
      </c>
      <c r="BI10342" s="204">
        <f>IF(N10342="nulová",J10342,0)</f>
        <v>0</v>
      </c>
      <c r="BJ10342" s="25" t="s">
        <v>98</v>
      </c>
      <c r="BK10342" s="204">
        <f>ROUND(I10342*H10342,2)</f>
        <v>0</v>
      </c>
      <c r="BL10342" s="25" t="s">
        <v>173</v>
      </c>
      <c r="BM10342" s="25" t="s">
        <v>8690</v>
      </c>
    </row>
    <row r="10343" spans="2:65" s="1" customFormat="1" ht="27">
      <c r="B10343" s="42"/>
      <c r="C10343" s="64"/>
      <c r="D10343" s="205" t="s">
        <v>175</v>
      </c>
      <c r="E10343" s="64"/>
      <c r="F10343" s="206" t="s">
        <v>1230</v>
      </c>
      <c r="G10343" s="64"/>
      <c r="H10343" s="64"/>
      <c r="I10343" s="164"/>
      <c r="J10343" s="64"/>
      <c r="K10343" s="64"/>
      <c r="L10343" s="62"/>
      <c r="M10343" s="207"/>
      <c r="N10343" s="43"/>
      <c r="O10343" s="43"/>
      <c r="P10343" s="43"/>
      <c r="Q10343" s="43"/>
      <c r="R10343" s="43"/>
      <c r="S10343" s="43"/>
      <c r="T10343" s="79"/>
      <c r="AT10343" s="25" t="s">
        <v>175</v>
      </c>
      <c r="AU10343" s="25" t="s">
        <v>84</v>
      </c>
    </row>
    <row r="10344" spans="2:65" s="1" customFormat="1" ht="16.5" customHeight="1">
      <c r="B10344" s="42"/>
      <c r="C10344" s="193" t="s">
        <v>8691</v>
      </c>
      <c r="D10344" s="193" t="s">
        <v>168</v>
      </c>
      <c r="E10344" s="194" t="s">
        <v>1231</v>
      </c>
      <c r="F10344" s="195" t="s">
        <v>1232</v>
      </c>
      <c r="G10344" s="196" t="s">
        <v>1233</v>
      </c>
      <c r="H10344" s="197">
        <v>24</v>
      </c>
      <c r="I10344" s="198"/>
      <c r="J10344" s="199">
        <f>ROUND(I10344*H10344,2)</f>
        <v>0</v>
      </c>
      <c r="K10344" s="195" t="s">
        <v>21</v>
      </c>
      <c r="L10344" s="62"/>
      <c r="M10344" s="200" t="s">
        <v>21</v>
      </c>
      <c r="N10344" s="201" t="s">
        <v>48</v>
      </c>
      <c r="O10344" s="43"/>
      <c r="P10344" s="202">
        <f>O10344*H10344</f>
        <v>0</v>
      </c>
      <c r="Q10344" s="202">
        <v>0</v>
      </c>
      <c r="R10344" s="202">
        <f>Q10344*H10344</f>
        <v>0</v>
      </c>
      <c r="S10344" s="202">
        <v>0</v>
      </c>
      <c r="T10344" s="203">
        <f>S10344*H10344</f>
        <v>0</v>
      </c>
      <c r="AR10344" s="25" t="s">
        <v>173</v>
      </c>
      <c r="AT10344" s="25" t="s">
        <v>168</v>
      </c>
      <c r="AU10344" s="25" t="s">
        <v>84</v>
      </c>
      <c r="AY10344" s="25" t="s">
        <v>163</v>
      </c>
      <c r="BE10344" s="204">
        <f>IF(N10344="základní",J10344,0)</f>
        <v>0</v>
      </c>
      <c r="BF10344" s="204">
        <f>IF(N10344="snížená",J10344,0)</f>
        <v>0</v>
      </c>
      <c r="BG10344" s="204">
        <f>IF(N10344="zákl. přenesená",J10344,0)</f>
        <v>0</v>
      </c>
      <c r="BH10344" s="204">
        <f>IF(N10344="sníž. přenesená",J10344,0)</f>
        <v>0</v>
      </c>
      <c r="BI10344" s="204">
        <f>IF(N10344="nulová",J10344,0)</f>
        <v>0</v>
      </c>
      <c r="BJ10344" s="25" t="s">
        <v>98</v>
      </c>
      <c r="BK10344" s="204">
        <f>ROUND(I10344*H10344,2)</f>
        <v>0</v>
      </c>
      <c r="BL10344" s="25" t="s">
        <v>173</v>
      </c>
      <c r="BM10344" s="25" t="s">
        <v>8692</v>
      </c>
    </row>
    <row r="10345" spans="2:65" s="1" customFormat="1" ht="13.5">
      <c r="B10345" s="42"/>
      <c r="C10345" s="64"/>
      <c r="D10345" s="205" t="s">
        <v>175</v>
      </c>
      <c r="E10345" s="64"/>
      <c r="F10345" s="206" t="s">
        <v>1232</v>
      </c>
      <c r="G10345" s="64"/>
      <c r="H10345" s="64"/>
      <c r="I10345" s="164"/>
      <c r="J10345" s="64"/>
      <c r="K10345" s="64"/>
      <c r="L10345" s="62"/>
      <c r="M10345" s="207"/>
      <c r="N10345" s="43"/>
      <c r="O10345" s="43"/>
      <c r="P10345" s="43"/>
      <c r="Q10345" s="43"/>
      <c r="R10345" s="43"/>
      <c r="S10345" s="43"/>
      <c r="T10345" s="79"/>
      <c r="AT10345" s="25" t="s">
        <v>175</v>
      </c>
      <c r="AU10345" s="25" t="s">
        <v>84</v>
      </c>
    </row>
    <row r="10346" spans="2:65" s="1" customFormat="1" ht="38.25" customHeight="1">
      <c r="B10346" s="42"/>
      <c r="C10346" s="193" t="s">
        <v>4928</v>
      </c>
      <c r="D10346" s="193" t="s">
        <v>168</v>
      </c>
      <c r="E10346" s="194" t="s">
        <v>1234</v>
      </c>
      <c r="F10346" s="195" t="s">
        <v>1235</v>
      </c>
      <c r="G10346" s="196" t="s">
        <v>288</v>
      </c>
      <c r="H10346" s="197">
        <v>8</v>
      </c>
      <c r="I10346" s="198"/>
      <c r="J10346" s="199">
        <f>ROUND(I10346*H10346,2)</f>
        <v>0</v>
      </c>
      <c r="K10346" s="195" t="s">
        <v>21</v>
      </c>
      <c r="L10346" s="62"/>
      <c r="M10346" s="200" t="s">
        <v>21</v>
      </c>
      <c r="N10346" s="201" t="s">
        <v>48</v>
      </c>
      <c r="O10346" s="43"/>
      <c r="P10346" s="202">
        <f>O10346*H10346</f>
        <v>0</v>
      </c>
      <c r="Q10346" s="202">
        <v>0</v>
      </c>
      <c r="R10346" s="202">
        <f>Q10346*H10346</f>
        <v>0</v>
      </c>
      <c r="S10346" s="202">
        <v>0</v>
      </c>
      <c r="T10346" s="203">
        <f>S10346*H10346</f>
        <v>0</v>
      </c>
      <c r="AR10346" s="25" t="s">
        <v>173</v>
      </c>
      <c r="AT10346" s="25" t="s">
        <v>168</v>
      </c>
      <c r="AU10346" s="25" t="s">
        <v>84</v>
      </c>
      <c r="AY10346" s="25" t="s">
        <v>163</v>
      </c>
      <c r="BE10346" s="204">
        <f>IF(N10346="základní",J10346,0)</f>
        <v>0</v>
      </c>
      <c r="BF10346" s="204">
        <f>IF(N10346="snížená",J10346,0)</f>
        <v>0</v>
      </c>
      <c r="BG10346" s="204">
        <f>IF(N10346="zákl. přenesená",J10346,0)</f>
        <v>0</v>
      </c>
      <c r="BH10346" s="204">
        <f>IF(N10346="sníž. přenesená",J10346,0)</f>
        <v>0</v>
      </c>
      <c r="BI10346" s="204">
        <f>IF(N10346="nulová",J10346,0)</f>
        <v>0</v>
      </c>
      <c r="BJ10346" s="25" t="s">
        <v>98</v>
      </c>
      <c r="BK10346" s="204">
        <f>ROUND(I10346*H10346,2)</f>
        <v>0</v>
      </c>
      <c r="BL10346" s="25" t="s">
        <v>173</v>
      </c>
      <c r="BM10346" s="25" t="s">
        <v>8693</v>
      </c>
    </row>
    <row r="10347" spans="2:65" s="1" customFormat="1" ht="27">
      <c r="B10347" s="42"/>
      <c r="C10347" s="64"/>
      <c r="D10347" s="205" t="s">
        <v>175</v>
      </c>
      <c r="E10347" s="64"/>
      <c r="F10347" s="206" t="s">
        <v>1235</v>
      </c>
      <c r="G10347" s="64"/>
      <c r="H10347" s="64"/>
      <c r="I10347" s="164"/>
      <c r="J10347" s="64"/>
      <c r="K10347" s="64"/>
      <c r="L10347" s="62"/>
      <c r="M10347" s="207"/>
      <c r="N10347" s="43"/>
      <c r="O10347" s="43"/>
      <c r="P10347" s="43"/>
      <c r="Q10347" s="43"/>
      <c r="R10347" s="43"/>
      <c r="S10347" s="43"/>
      <c r="T10347" s="79"/>
      <c r="AT10347" s="25" t="s">
        <v>175</v>
      </c>
      <c r="AU10347" s="25" t="s">
        <v>84</v>
      </c>
    </row>
    <row r="10348" spans="2:65" s="1" customFormat="1" ht="38.25" customHeight="1">
      <c r="B10348" s="42"/>
      <c r="C10348" s="193" t="s">
        <v>8694</v>
      </c>
      <c r="D10348" s="193" t="s">
        <v>168</v>
      </c>
      <c r="E10348" s="194" t="s">
        <v>1236</v>
      </c>
      <c r="F10348" s="195" t="s">
        <v>1237</v>
      </c>
      <c r="G10348" s="196" t="s">
        <v>288</v>
      </c>
      <c r="H10348" s="197">
        <v>4</v>
      </c>
      <c r="I10348" s="198"/>
      <c r="J10348" s="199">
        <f>ROUND(I10348*H10348,2)</f>
        <v>0</v>
      </c>
      <c r="K10348" s="195" t="s">
        <v>21</v>
      </c>
      <c r="L10348" s="62"/>
      <c r="M10348" s="200" t="s">
        <v>21</v>
      </c>
      <c r="N10348" s="201" t="s">
        <v>48</v>
      </c>
      <c r="O10348" s="43"/>
      <c r="P10348" s="202">
        <f>O10348*H10348</f>
        <v>0</v>
      </c>
      <c r="Q10348" s="202">
        <v>0</v>
      </c>
      <c r="R10348" s="202">
        <f>Q10348*H10348</f>
        <v>0</v>
      </c>
      <c r="S10348" s="202">
        <v>0</v>
      </c>
      <c r="T10348" s="203">
        <f>S10348*H10348</f>
        <v>0</v>
      </c>
      <c r="AR10348" s="25" t="s">
        <v>173</v>
      </c>
      <c r="AT10348" s="25" t="s">
        <v>168</v>
      </c>
      <c r="AU10348" s="25" t="s">
        <v>84</v>
      </c>
      <c r="AY10348" s="25" t="s">
        <v>163</v>
      </c>
      <c r="BE10348" s="204">
        <f>IF(N10348="základní",J10348,0)</f>
        <v>0</v>
      </c>
      <c r="BF10348" s="204">
        <f>IF(N10348="snížená",J10348,0)</f>
        <v>0</v>
      </c>
      <c r="BG10348" s="204">
        <f>IF(N10348="zákl. přenesená",J10348,0)</f>
        <v>0</v>
      </c>
      <c r="BH10348" s="204">
        <f>IF(N10348="sníž. přenesená",J10348,0)</f>
        <v>0</v>
      </c>
      <c r="BI10348" s="204">
        <f>IF(N10348="nulová",J10348,0)</f>
        <v>0</v>
      </c>
      <c r="BJ10348" s="25" t="s">
        <v>98</v>
      </c>
      <c r="BK10348" s="204">
        <f>ROUND(I10348*H10348,2)</f>
        <v>0</v>
      </c>
      <c r="BL10348" s="25" t="s">
        <v>173</v>
      </c>
      <c r="BM10348" s="25" t="s">
        <v>8695</v>
      </c>
    </row>
    <row r="10349" spans="2:65" s="1" customFormat="1" ht="27">
      <c r="B10349" s="42"/>
      <c r="C10349" s="64"/>
      <c r="D10349" s="205" t="s">
        <v>175</v>
      </c>
      <c r="E10349" s="64"/>
      <c r="F10349" s="206" t="s">
        <v>1237</v>
      </c>
      <c r="G10349" s="64"/>
      <c r="H10349" s="64"/>
      <c r="I10349" s="164"/>
      <c r="J10349" s="64"/>
      <c r="K10349" s="64"/>
      <c r="L10349" s="62"/>
      <c r="M10349" s="207"/>
      <c r="N10349" s="43"/>
      <c r="O10349" s="43"/>
      <c r="P10349" s="43"/>
      <c r="Q10349" s="43"/>
      <c r="R10349" s="43"/>
      <c r="S10349" s="43"/>
      <c r="T10349" s="79"/>
      <c r="AT10349" s="25" t="s">
        <v>175</v>
      </c>
      <c r="AU10349" s="25" t="s">
        <v>84</v>
      </c>
    </row>
    <row r="10350" spans="2:65" s="1" customFormat="1" ht="25.5" customHeight="1">
      <c r="B10350" s="42"/>
      <c r="C10350" s="193" t="s">
        <v>4929</v>
      </c>
      <c r="D10350" s="193" t="s">
        <v>168</v>
      </c>
      <c r="E10350" s="194" t="s">
        <v>1238</v>
      </c>
      <c r="F10350" s="195" t="s">
        <v>1239</v>
      </c>
      <c r="G10350" s="196" t="s">
        <v>288</v>
      </c>
      <c r="H10350" s="197">
        <v>23</v>
      </c>
      <c r="I10350" s="198"/>
      <c r="J10350" s="199">
        <f>ROUND(I10350*H10350,2)</f>
        <v>0</v>
      </c>
      <c r="K10350" s="195" t="s">
        <v>21</v>
      </c>
      <c r="L10350" s="62"/>
      <c r="M10350" s="200" t="s">
        <v>21</v>
      </c>
      <c r="N10350" s="201" t="s">
        <v>48</v>
      </c>
      <c r="O10350" s="43"/>
      <c r="P10350" s="202">
        <f>O10350*H10350</f>
        <v>0</v>
      </c>
      <c r="Q10350" s="202">
        <v>0</v>
      </c>
      <c r="R10350" s="202">
        <f>Q10350*H10350</f>
        <v>0</v>
      </c>
      <c r="S10350" s="202">
        <v>0</v>
      </c>
      <c r="T10350" s="203">
        <f>S10350*H10350</f>
        <v>0</v>
      </c>
      <c r="AR10350" s="25" t="s">
        <v>173</v>
      </c>
      <c r="AT10350" s="25" t="s">
        <v>168</v>
      </c>
      <c r="AU10350" s="25" t="s">
        <v>84</v>
      </c>
      <c r="AY10350" s="25" t="s">
        <v>163</v>
      </c>
      <c r="BE10350" s="204">
        <f>IF(N10350="základní",J10350,0)</f>
        <v>0</v>
      </c>
      <c r="BF10350" s="204">
        <f>IF(N10350="snížená",J10350,0)</f>
        <v>0</v>
      </c>
      <c r="BG10350" s="204">
        <f>IF(N10350="zákl. přenesená",J10350,0)</f>
        <v>0</v>
      </c>
      <c r="BH10350" s="204">
        <f>IF(N10350="sníž. přenesená",J10350,0)</f>
        <v>0</v>
      </c>
      <c r="BI10350" s="204">
        <f>IF(N10350="nulová",J10350,0)</f>
        <v>0</v>
      </c>
      <c r="BJ10350" s="25" t="s">
        <v>98</v>
      </c>
      <c r="BK10350" s="204">
        <f>ROUND(I10350*H10350,2)</f>
        <v>0</v>
      </c>
      <c r="BL10350" s="25" t="s">
        <v>173</v>
      </c>
      <c r="BM10350" s="25" t="s">
        <v>8696</v>
      </c>
    </row>
    <row r="10351" spans="2:65" s="1" customFormat="1" ht="27">
      <c r="B10351" s="42"/>
      <c r="C10351" s="64"/>
      <c r="D10351" s="205" t="s">
        <v>175</v>
      </c>
      <c r="E10351" s="64"/>
      <c r="F10351" s="206" t="s">
        <v>1239</v>
      </c>
      <c r="G10351" s="64"/>
      <c r="H10351" s="64"/>
      <c r="I10351" s="164"/>
      <c r="J10351" s="64"/>
      <c r="K10351" s="64"/>
      <c r="L10351" s="62"/>
      <c r="M10351" s="207"/>
      <c r="N10351" s="43"/>
      <c r="O10351" s="43"/>
      <c r="P10351" s="43"/>
      <c r="Q10351" s="43"/>
      <c r="R10351" s="43"/>
      <c r="S10351" s="43"/>
      <c r="T10351" s="79"/>
      <c r="AT10351" s="25" t="s">
        <v>175</v>
      </c>
      <c r="AU10351" s="25" t="s">
        <v>84</v>
      </c>
    </row>
    <row r="10352" spans="2:65" s="1" customFormat="1" ht="25.5" customHeight="1">
      <c r="B10352" s="42"/>
      <c r="C10352" s="193" t="s">
        <v>8697</v>
      </c>
      <c r="D10352" s="193" t="s">
        <v>168</v>
      </c>
      <c r="E10352" s="194" t="s">
        <v>1240</v>
      </c>
      <c r="F10352" s="195" t="s">
        <v>1241</v>
      </c>
      <c r="G10352" s="196" t="s">
        <v>288</v>
      </c>
      <c r="H10352" s="197">
        <v>21</v>
      </c>
      <c r="I10352" s="198"/>
      <c r="J10352" s="199">
        <f>ROUND(I10352*H10352,2)</f>
        <v>0</v>
      </c>
      <c r="K10352" s="195" t="s">
        <v>21</v>
      </c>
      <c r="L10352" s="62"/>
      <c r="M10352" s="200" t="s">
        <v>21</v>
      </c>
      <c r="N10352" s="201" t="s">
        <v>48</v>
      </c>
      <c r="O10352" s="43"/>
      <c r="P10352" s="202">
        <f>O10352*H10352</f>
        <v>0</v>
      </c>
      <c r="Q10352" s="202">
        <v>0</v>
      </c>
      <c r="R10352" s="202">
        <f>Q10352*H10352</f>
        <v>0</v>
      </c>
      <c r="S10352" s="202">
        <v>0</v>
      </c>
      <c r="T10352" s="203">
        <f>S10352*H10352</f>
        <v>0</v>
      </c>
      <c r="AR10352" s="25" t="s">
        <v>173</v>
      </c>
      <c r="AT10352" s="25" t="s">
        <v>168</v>
      </c>
      <c r="AU10352" s="25" t="s">
        <v>84</v>
      </c>
      <c r="AY10352" s="25" t="s">
        <v>163</v>
      </c>
      <c r="BE10352" s="204">
        <f>IF(N10352="základní",J10352,0)</f>
        <v>0</v>
      </c>
      <c r="BF10352" s="204">
        <f>IF(N10352="snížená",J10352,0)</f>
        <v>0</v>
      </c>
      <c r="BG10352" s="204">
        <f>IF(N10352="zákl. přenesená",J10352,0)</f>
        <v>0</v>
      </c>
      <c r="BH10352" s="204">
        <f>IF(N10352="sníž. přenesená",J10352,0)</f>
        <v>0</v>
      </c>
      <c r="BI10352" s="204">
        <f>IF(N10352="nulová",J10352,0)</f>
        <v>0</v>
      </c>
      <c r="BJ10352" s="25" t="s">
        <v>98</v>
      </c>
      <c r="BK10352" s="204">
        <f>ROUND(I10352*H10352,2)</f>
        <v>0</v>
      </c>
      <c r="BL10352" s="25" t="s">
        <v>173</v>
      </c>
      <c r="BM10352" s="25" t="s">
        <v>8698</v>
      </c>
    </row>
    <row r="10353" spans="2:65" s="1" customFormat="1" ht="27">
      <c r="B10353" s="42"/>
      <c r="C10353" s="64"/>
      <c r="D10353" s="205" t="s">
        <v>175</v>
      </c>
      <c r="E10353" s="64"/>
      <c r="F10353" s="206" t="s">
        <v>1241</v>
      </c>
      <c r="G10353" s="64"/>
      <c r="H10353" s="64"/>
      <c r="I10353" s="164"/>
      <c r="J10353" s="64"/>
      <c r="K10353" s="64"/>
      <c r="L10353" s="62"/>
      <c r="M10353" s="207"/>
      <c r="N10353" s="43"/>
      <c r="O10353" s="43"/>
      <c r="P10353" s="43"/>
      <c r="Q10353" s="43"/>
      <c r="R10353" s="43"/>
      <c r="S10353" s="43"/>
      <c r="T10353" s="79"/>
      <c r="AT10353" s="25" t="s">
        <v>175</v>
      </c>
      <c r="AU10353" s="25" t="s">
        <v>84</v>
      </c>
    </row>
    <row r="10354" spans="2:65" s="1" customFormat="1" ht="25.5" customHeight="1">
      <c r="B10354" s="42"/>
      <c r="C10354" s="193" t="s">
        <v>4931</v>
      </c>
      <c r="D10354" s="193" t="s">
        <v>168</v>
      </c>
      <c r="E10354" s="194" t="s">
        <v>1242</v>
      </c>
      <c r="F10354" s="195" t="s">
        <v>1243</v>
      </c>
      <c r="G10354" s="196" t="s">
        <v>288</v>
      </c>
      <c r="H10354" s="197">
        <v>15</v>
      </c>
      <c r="I10354" s="198"/>
      <c r="J10354" s="199">
        <f>ROUND(I10354*H10354,2)</f>
        <v>0</v>
      </c>
      <c r="K10354" s="195" t="s">
        <v>21</v>
      </c>
      <c r="L10354" s="62"/>
      <c r="M10354" s="200" t="s">
        <v>21</v>
      </c>
      <c r="N10354" s="201" t="s">
        <v>48</v>
      </c>
      <c r="O10354" s="43"/>
      <c r="P10354" s="202">
        <f>O10354*H10354</f>
        <v>0</v>
      </c>
      <c r="Q10354" s="202">
        <v>0</v>
      </c>
      <c r="R10354" s="202">
        <f>Q10354*H10354</f>
        <v>0</v>
      </c>
      <c r="S10354" s="202">
        <v>0</v>
      </c>
      <c r="T10354" s="203">
        <f>S10354*H10354</f>
        <v>0</v>
      </c>
      <c r="AR10354" s="25" t="s">
        <v>173</v>
      </c>
      <c r="AT10354" s="25" t="s">
        <v>168</v>
      </c>
      <c r="AU10354" s="25" t="s">
        <v>84</v>
      </c>
      <c r="AY10354" s="25" t="s">
        <v>163</v>
      </c>
      <c r="BE10354" s="204">
        <f>IF(N10354="základní",J10354,0)</f>
        <v>0</v>
      </c>
      <c r="BF10354" s="204">
        <f>IF(N10354="snížená",J10354,0)</f>
        <v>0</v>
      </c>
      <c r="BG10354" s="204">
        <f>IF(N10354="zákl. přenesená",J10354,0)</f>
        <v>0</v>
      </c>
      <c r="BH10354" s="204">
        <f>IF(N10354="sníž. přenesená",J10354,0)</f>
        <v>0</v>
      </c>
      <c r="BI10354" s="204">
        <f>IF(N10354="nulová",J10354,0)</f>
        <v>0</v>
      </c>
      <c r="BJ10354" s="25" t="s">
        <v>98</v>
      </c>
      <c r="BK10354" s="204">
        <f>ROUND(I10354*H10354,2)</f>
        <v>0</v>
      </c>
      <c r="BL10354" s="25" t="s">
        <v>173</v>
      </c>
      <c r="BM10354" s="25" t="s">
        <v>8699</v>
      </c>
    </row>
    <row r="10355" spans="2:65" s="1" customFormat="1" ht="27">
      <c r="B10355" s="42"/>
      <c r="C10355" s="64"/>
      <c r="D10355" s="205" t="s">
        <v>175</v>
      </c>
      <c r="E10355" s="64"/>
      <c r="F10355" s="206" t="s">
        <v>1243</v>
      </c>
      <c r="G10355" s="64"/>
      <c r="H10355" s="64"/>
      <c r="I10355" s="164"/>
      <c r="J10355" s="64"/>
      <c r="K10355" s="64"/>
      <c r="L10355" s="62"/>
      <c r="M10355" s="207"/>
      <c r="N10355" s="43"/>
      <c r="O10355" s="43"/>
      <c r="P10355" s="43"/>
      <c r="Q10355" s="43"/>
      <c r="R10355" s="43"/>
      <c r="S10355" s="43"/>
      <c r="T10355" s="79"/>
      <c r="AT10355" s="25" t="s">
        <v>175</v>
      </c>
      <c r="AU10355" s="25" t="s">
        <v>84</v>
      </c>
    </row>
    <row r="10356" spans="2:65" s="1" customFormat="1" ht="25.5" customHeight="1">
      <c r="B10356" s="42"/>
      <c r="C10356" s="193" t="s">
        <v>8700</v>
      </c>
      <c r="D10356" s="193" t="s">
        <v>168</v>
      </c>
      <c r="E10356" s="194" t="s">
        <v>1244</v>
      </c>
      <c r="F10356" s="195" t="s">
        <v>1245</v>
      </c>
      <c r="G10356" s="196" t="s">
        <v>288</v>
      </c>
      <c r="H10356" s="197">
        <v>184</v>
      </c>
      <c r="I10356" s="198"/>
      <c r="J10356" s="199">
        <f>ROUND(I10356*H10356,2)</f>
        <v>0</v>
      </c>
      <c r="K10356" s="195" t="s">
        <v>21</v>
      </c>
      <c r="L10356" s="62"/>
      <c r="M10356" s="200" t="s">
        <v>21</v>
      </c>
      <c r="N10356" s="201" t="s">
        <v>48</v>
      </c>
      <c r="O10356" s="43"/>
      <c r="P10356" s="202">
        <f>O10356*H10356</f>
        <v>0</v>
      </c>
      <c r="Q10356" s="202">
        <v>0</v>
      </c>
      <c r="R10356" s="202">
        <f>Q10356*H10356</f>
        <v>0</v>
      </c>
      <c r="S10356" s="202">
        <v>0</v>
      </c>
      <c r="T10356" s="203">
        <f>S10356*H10356</f>
        <v>0</v>
      </c>
      <c r="AR10356" s="25" t="s">
        <v>173</v>
      </c>
      <c r="AT10356" s="25" t="s">
        <v>168</v>
      </c>
      <c r="AU10356" s="25" t="s">
        <v>84</v>
      </c>
      <c r="AY10356" s="25" t="s">
        <v>163</v>
      </c>
      <c r="BE10356" s="204">
        <f>IF(N10356="základní",J10356,0)</f>
        <v>0</v>
      </c>
      <c r="BF10356" s="204">
        <f>IF(N10356="snížená",J10356,0)</f>
        <v>0</v>
      </c>
      <c r="BG10356" s="204">
        <f>IF(N10356="zákl. přenesená",J10356,0)</f>
        <v>0</v>
      </c>
      <c r="BH10356" s="204">
        <f>IF(N10356="sníž. přenesená",J10356,0)</f>
        <v>0</v>
      </c>
      <c r="BI10356" s="204">
        <f>IF(N10356="nulová",J10356,0)</f>
        <v>0</v>
      </c>
      <c r="BJ10356" s="25" t="s">
        <v>98</v>
      </c>
      <c r="BK10356" s="204">
        <f>ROUND(I10356*H10356,2)</f>
        <v>0</v>
      </c>
      <c r="BL10356" s="25" t="s">
        <v>173</v>
      </c>
      <c r="BM10356" s="25" t="s">
        <v>8701</v>
      </c>
    </row>
    <row r="10357" spans="2:65" s="1" customFormat="1" ht="27">
      <c r="B10357" s="42"/>
      <c r="C10357" s="64"/>
      <c r="D10357" s="205" t="s">
        <v>175</v>
      </c>
      <c r="E10357" s="64"/>
      <c r="F10357" s="206" t="s">
        <v>1245</v>
      </c>
      <c r="G10357" s="64"/>
      <c r="H10357" s="64"/>
      <c r="I10357" s="164"/>
      <c r="J10357" s="64"/>
      <c r="K10357" s="64"/>
      <c r="L10357" s="62"/>
      <c r="M10357" s="207"/>
      <c r="N10357" s="43"/>
      <c r="O10357" s="43"/>
      <c r="P10357" s="43"/>
      <c r="Q10357" s="43"/>
      <c r="R10357" s="43"/>
      <c r="S10357" s="43"/>
      <c r="T10357" s="79"/>
      <c r="AT10357" s="25" t="s">
        <v>175</v>
      </c>
      <c r="AU10357" s="25" t="s">
        <v>84</v>
      </c>
    </row>
    <row r="10358" spans="2:65" s="1" customFormat="1" ht="38.25" customHeight="1">
      <c r="B10358" s="42"/>
      <c r="C10358" s="193" t="s">
        <v>4932</v>
      </c>
      <c r="D10358" s="193" t="s">
        <v>168</v>
      </c>
      <c r="E10358" s="194" t="s">
        <v>1246</v>
      </c>
      <c r="F10358" s="195" t="s">
        <v>1247</v>
      </c>
      <c r="G10358" s="196" t="s">
        <v>184</v>
      </c>
      <c r="H10358" s="197">
        <v>3</v>
      </c>
      <c r="I10358" s="198"/>
      <c r="J10358" s="199">
        <f>ROUND(I10358*H10358,2)</f>
        <v>0</v>
      </c>
      <c r="K10358" s="195" t="s">
        <v>21</v>
      </c>
      <c r="L10358" s="62"/>
      <c r="M10358" s="200" t="s">
        <v>21</v>
      </c>
      <c r="N10358" s="201" t="s">
        <v>48</v>
      </c>
      <c r="O10358" s="43"/>
      <c r="P10358" s="202">
        <f>O10358*H10358</f>
        <v>0</v>
      </c>
      <c r="Q10358" s="202">
        <v>0</v>
      </c>
      <c r="R10358" s="202">
        <f>Q10358*H10358</f>
        <v>0</v>
      </c>
      <c r="S10358" s="202">
        <v>0</v>
      </c>
      <c r="T10358" s="203">
        <f>S10358*H10358</f>
        <v>0</v>
      </c>
      <c r="AR10358" s="25" t="s">
        <v>173</v>
      </c>
      <c r="AT10358" s="25" t="s">
        <v>168</v>
      </c>
      <c r="AU10358" s="25" t="s">
        <v>84</v>
      </c>
      <c r="AY10358" s="25" t="s">
        <v>163</v>
      </c>
      <c r="BE10358" s="204">
        <f>IF(N10358="základní",J10358,0)</f>
        <v>0</v>
      </c>
      <c r="BF10358" s="204">
        <f>IF(N10358="snížená",J10358,0)</f>
        <v>0</v>
      </c>
      <c r="BG10358" s="204">
        <f>IF(N10358="zákl. přenesená",J10358,0)</f>
        <v>0</v>
      </c>
      <c r="BH10358" s="204">
        <f>IF(N10358="sníž. přenesená",J10358,0)</f>
        <v>0</v>
      </c>
      <c r="BI10358" s="204">
        <f>IF(N10358="nulová",J10358,0)</f>
        <v>0</v>
      </c>
      <c r="BJ10358" s="25" t="s">
        <v>98</v>
      </c>
      <c r="BK10358" s="204">
        <f>ROUND(I10358*H10358,2)</f>
        <v>0</v>
      </c>
      <c r="BL10358" s="25" t="s">
        <v>173</v>
      </c>
      <c r="BM10358" s="25" t="s">
        <v>8702</v>
      </c>
    </row>
    <row r="10359" spans="2:65" s="1" customFormat="1" ht="40.5">
      <c r="B10359" s="42"/>
      <c r="C10359" s="64"/>
      <c r="D10359" s="205" t="s">
        <v>175</v>
      </c>
      <c r="E10359" s="64"/>
      <c r="F10359" s="206" t="s">
        <v>1247</v>
      </c>
      <c r="G10359" s="64"/>
      <c r="H10359" s="64"/>
      <c r="I10359" s="164"/>
      <c r="J10359" s="64"/>
      <c r="K10359" s="64"/>
      <c r="L10359" s="62"/>
      <c r="M10359" s="207"/>
      <c r="N10359" s="43"/>
      <c r="O10359" s="43"/>
      <c r="P10359" s="43"/>
      <c r="Q10359" s="43"/>
      <c r="R10359" s="43"/>
      <c r="S10359" s="43"/>
      <c r="T10359" s="79"/>
      <c r="AT10359" s="25" t="s">
        <v>175</v>
      </c>
      <c r="AU10359" s="25" t="s">
        <v>84</v>
      </c>
    </row>
    <row r="10360" spans="2:65" s="1" customFormat="1" ht="38.25" customHeight="1">
      <c r="B10360" s="42"/>
      <c r="C10360" s="193" t="s">
        <v>8703</v>
      </c>
      <c r="D10360" s="193" t="s">
        <v>168</v>
      </c>
      <c r="E10360" s="194" t="s">
        <v>1248</v>
      </c>
      <c r="F10360" s="195" t="s">
        <v>1249</v>
      </c>
      <c r="G10360" s="196" t="s">
        <v>184</v>
      </c>
      <c r="H10360" s="197">
        <v>2</v>
      </c>
      <c r="I10360" s="198"/>
      <c r="J10360" s="199">
        <f>ROUND(I10360*H10360,2)</f>
        <v>0</v>
      </c>
      <c r="K10360" s="195" t="s">
        <v>21</v>
      </c>
      <c r="L10360" s="62"/>
      <c r="M10360" s="200" t="s">
        <v>21</v>
      </c>
      <c r="N10360" s="201" t="s">
        <v>48</v>
      </c>
      <c r="O10360" s="43"/>
      <c r="P10360" s="202">
        <f>O10360*H10360</f>
        <v>0</v>
      </c>
      <c r="Q10360" s="202">
        <v>0</v>
      </c>
      <c r="R10360" s="202">
        <f>Q10360*H10360</f>
        <v>0</v>
      </c>
      <c r="S10360" s="202">
        <v>0</v>
      </c>
      <c r="T10360" s="203">
        <f>S10360*H10360</f>
        <v>0</v>
      </c>
      <c r="AR10360" s="25" t="s">
        <v>173</v>
      </c>
      <c r="AT10360" s="25" t="s">
        <v>168</v>
      </c>
      <c r="AU10360" s="25" t="s">
        <v>84</v>
      </c>
      <c r="AY10360" s="25" t="s">
        <v>163</v>
      </c>
      <c r="BE10360" s="204">
        <f>IF(N10360="základní",J10360,0)</f>
        <v>0</v>
      </c>
      <c r="BF10360" s="204">
        <f>IF(N10360="snížená",J10360,0)</f>
        <v>0</v>
      </c>
      <c r="BG10360" s="204">
        <f>IF(N10360="zákl. přenesená",J10360,0)</f>
        <v>0</v>
      </c>
      <c r="BH10360" s="204">
        <f>IF(N10360="sníž. přenesená",J10360,0)</f>
        <v>0</v>
      </c>
      <c r="BI10360" s="204">
        <f>IF(N10360="nulová",J10360,0)</f>
        <v>0</v>
      </c>
      <c r="BJ10360" s="25" t="s">
        <v>98</v>
      </c>
      <c r="BK10360" s="204">
        <f>ROUND(I10360*H10360,2)</f>
        <v>0</v>
      </c>
      <c r="BL10360" s="25" t="s">
        <v>173</v>
      </c>
      <c r="BM10360" s="25" t="s">
        <v>8704</v>
      </c>
    </row>
    <row r="10361" spans="2:65" s="1" customFormat="1" ht="40.5">
      <c r="B10361" s="42"/>
      <c r="C10361" s="64"/>
      <c r="D10361" s="205" t="s">
        <v>175</v>
      </c>
      <c r="E10361" s="64"/>
      <c r="F10361" s="206" t="s">
        <v>1249</v>
      </c>
      <c r="G10361" s="64"/>
      <c r="H10361" s="64"/>
      <c r="I10361" s="164"/>
      <c r="J10361" s="64"/>
      <c r="K10361" s="64"/>
      <c r="L10361" s="62"/>
      <c r="M10361" s="207"/>
      <c r="N10361" s="43"/>
      <c r="O10361" s="43"/>
      <c r="P10361" s="43"/>
      <c r="Q10361" s="43"/>
      <c r="R10361" s="43"/>
      <c r="S10361" s="43"/>
      <c r="T10361" s="79"/>
      <c r="AT10361" s="25" t="s">
        <v>175</v>
      </c>
      <c r="AU10361" s="25" t="s">
        <v>84</v>
      </c>
    </row>
    <row r="10362" spans="2:65" s="1" customFormat="1" ht="16.5" customHeight="1">
      <c r="B10362" s="42"/>
      <c r="C10362" s="193" t="s">
        <v>4934</v>
      </c>
      <c r="D10362" s="193" t="s">
        <v>168</v>
      </c>
      <c r="E10362" s="194" t="s">
        <v>1250</v>
      </c>
      <c r="F10362" s="195" t="s">
        <v>1251</v>
      </c>
      <c r="G10362" s="196" t="s">
        <v>184</v>
      </c>
      <c r="H10362" s="197">
        <v>12</v>
      </c>
      <c r="I10362" s="198"/>
      <c r="J10362" s="199">
        <f>ROUND(I10362*H10362,2)</f>
        <v>0</v>
      </c>
      <c r="K10362" s="195" t="s">
        <v>21</v>
      </c>
      <c r="L10362" s="62"/>
      <c r="M10362" s="200" t="s">
        <v>21</v>
      </c>
      <c r="N10362" s="201" t="s">
        <v>48</v>
      </c>
      <c r="O10362" s="43"/>
      <c r="P10362" s="202">
        <f>O10362*H10362</f>
        <v>0</v>
      </c>
      <c r="Q10362" s="202">
        <v>0</v>
      </c>
      <c r="R10362" s="202">
        <f>Q10362*H10362</f>
        <v>0</v>
      </c>
      <c r="S10362" s="202">
        <v>0</v>
      </c>
      <c r="T10362" s="203">
        <f>S10362*H10362</f>
        <v>0</v>
      </c>
      <c r="AR10362" s="25" t="s">
        <v>173</v>
      </c>
      <c r="AT10362" s="25" t="s">
        <v>168</v>
      </c>
      <c r="AU10362" s="25" t="s">
        <v>84</v>
      </c>
      <c r="AY10362" s="25" t="s">
        <v>163</v>
      </c>
      <c r="BE10362" s="204">
        <f>IF(N10362="základní",J10362,0)</f>
        <v>0</v>
      </c>
      <c r="BF10362" s="204">
        <f>IF(N10362="snížená",J10362,0)</f>
        <v>0</v>
      </c>
      <c r="BG10362" s="204">
        <f>IF(N10362="zákl. přenesená",J10362,0)</f>
        <v>0</v>
      </c>
      <c r="BH10362" s="204">
        <f>IF(N10362="sníž. přenesená",J10362,0)</f>
        <v>0</v>
      </c>
      <c r="BI10362" s="204">
        <f>IF(N10362="nulová",J10362,0)</f>
        <v>0</v>
      </c>
      <c r="BJ10362" s="25" t="s">
        <v>98</v>
      </c>
      <c r="BK10362" s="204">
        <f>ROUND(I10362*H10362,2)</f>
        <v>0</v>
      </c>
      <c r="BL10362" s="25" t="s">
        <v>173</v>
      </c>
      <c r="BM10362" s="25" t="s">
        <v>8705</v>
      </c>
    </row>
    <row r="10363" spans="2:65" s="1" customFormat="1" ht="13.5">
      <c r="B10363" s="42"/>
      <c r="C10363" s="64"/>
      <c r="D10363" s="205" t="s">
        <v>175</v>
      </c>
      <c r="E10363" s="64"/>
      <c r="F10363" s="206" t="s">
        <v>1251</v>
      </c>
      <c r="G10363" s="64"/>
      <c r="H10363" s="64"/>
      <c r="I10363" s="164"/>
      <c r="J10363" s="64"/>
      <c r="K10363" s="64"/>
      <c r="L10363" s="62"/>
      <c r="M10363" s="207"/>
      <c r="N10363" s="43"/>
      <c r="O10363" s="43"/>
      <c r="P10363" s="43"/>
      <c r="Q10363" s="43"/>
      <c r="R10363" s="43"/>
      <c r="S10363" s="43"/>
      <c r="T10363" s="79"/>
      <c r="AT10363" s="25" t="s">
        <v>175</v>
      </c>
      <c r="AU10363" s="25" t="s">
        <v>84</v>
      </c>
    </row>
    <row r="10364" spans="2:65" s="1" customFormat="1" ht="16.5" customHeight="1">
      <c r="B10364" s="42"/>
      <c r="C10364" s="193" t="s">
        <v>8706</v>
      </c>
      <c r="D10364" s="193" t="s">
        <v>168</v>
      </c>
      <c r="E10364" s="194" t="s">
        <v>1252</v>
      </c>
      <c r="F10364" s="195" t="s">
        <v>1253</v>
      </c>
      <c r="G10364" s="196" t="s">
        <v>1254</v>
      </c>
      <c r="H10364" s="197">
        <v>36</v>
      </c>
      <c r="I10364" s="198"/>
      <c r="J10364" s="199">
        <f>ROUND(I10364*H10364,2)</f>
        <v>0</v>
      </c>
      <c r="K10364" s="195" t="s">
        <v>21</v>
      </c>
      <c r="L10364" s="62"/>
      <c r="M10364" s="200" t="s">
        <v>21</v>
      </c>
      <c r="N10364" s="201" t="s">
        <v>48</v>
      </c>
      <c r="O10364" s="43"/>
      <c r="P10364" s="202">
        <f>O10364*H10364</f>
        <v>0</v>
      </c>
      <c r="Q10364" s="202">
        <v>0</v>
      </c>
      <c r="R10364" s="202">
        <f>Q10364*H10364</f>
        <v>0</v>
      </c>
      <c r="S10364" s="202">
        <v>0</v>
      </c>
      <c r="T10364" s="203">
        <f>S10364*H10364</f>
        <v>0</v>
      </c>
      <c r="AR10364" s="25" t="s">
        <v>173</v>
      </c>
      <c r="AT10364" s="25" t="s">
        <v>168</v>
      </c>
      <c r="AU10364" s="25" t="s">
        <v>84</v>
      </c>
      <c r="AY10364" s="25" t="s">
        <v>163</v>
      </c>
      <c r="BE10364" s="204">
        <f>IF(N10364="základní",J10364,0)</f>
        <v>0</v>
      </c>
      <c r="BF10364" s="204">
        <f>IF(N10364="snížená",J10364,0)</f>
        <v>0</v>
      </c>
      <c r="BG10364" s="204">
        <f>IF(N10364="zákl. přenesená",J10364,0)</f>
        <v>0</v>
      </c>
      <c r="BH10364" s="204">
        <f>IF(N10364="sníž. přenesená",J10364,0)</f>
        <v>0</v>
      </c>
      <c r="BI10364" s="204">
        <f>IF(N10364="nulová",J10364,0)</f>
        <v>0</v>
      </c>
      <c r="BJ10364" s="25" t="s">
        <v>98</v>
      </c>
      <c r="BK10364" s="204">
        <f>ROUND(I10364*H10364,2)</f>
        <v>0</v>
      </c>
      <c r="BL10364" s="25" t="s">
        <v>173</v>
      </c>
      <c r="BM10364" s="25" t="s">
        <v>8707</v>
      </c>
    </row>
    <row r="10365" spans="2:65" s="1" customFormat="1" ht="13.5">
      <c r="B10365" s="42"/>
      <c r="C10365" s="64"/>
      <c r="D10365" s="205" t="s">
        <v>175</v>
      </c>
      <c r="E10365" s="64"/>
      <c r="F10365" s="206" t="s">
        <v>1253</v>
      </c>
      <c r="G10365" s="64"/>
      <c r="H10365" s="64"/>
      <c r="I10365" s="164"/>
      <c r="J10365" s="64"/>
      <c r="K10365" s="64"/>
      <c r="L10365" s="62"/>
      <c r="M10365" s="207"/>
      <c r="N10365" s="43"/>
      <c r="O10365" s="43"/>
      <c r="P10365" s="43"/>
      <c r="Q10365" s="43"/>
      <c r="R10365" s="43"/>
      <c r="S10365" s="43"/>
      <c r="T10365" s="79"/>
      <c r="AT10365" s="25" t="s">
        <v>175</v>
      </c>
      <c r="AU10365" s="25" t="s">
        <v>84</v>
      </c>
    </row>
    <row r="10366" spans="2:65" s="1" customFormat="1" ht="16.5" customHeight="1">
      <c r="B10366" s="42"/>
      <c r="C10366" s="193" t="s">
        <v>4935</v>
      </c>
      <c r="D10366" s="193" t="s">
        <v>168</v>
      </c>
      <c r="E10366" s="194" t="s">
        <v>1255</v>
      </c>
      <c r="F10366" s="195" t="s">
        <v>1256</v>
      </c>
      <c r="G10366" s="196" t="s">
        <v>184</v>
      </c>
      <c r="H10366" s="197">
        <v>12</v>
      </c>
      <c r="I10366" s="198"/>
      <c r="J10366" s="199">
        <f>ROUND(I10366*H10366,2)</f>
        <v>0</v>
      </c>
      <c r="K10366" s="195" t="s">
        <v>21</v>
      </c>
      <c r="L10366" s="62"/>
      <c r="M10366" s="200" t="s">
        <v>21</v>
      </c>
      <c r="N10366" s="201" t="s">
        <v>48</v>
      </c>
      <c r="O10366" s="43"/>
      <c r="P10366" s="202">
        <f>O10366*H10366</f>
        <v>0</v>
      </c>
      <c r="Q10366" s="202">
        <v>0</v>
      </c>
      <c r="R10366" s="202">
        <f>Q10366*H10366</f>
        <v>0</v>
      </c>
      <c r="S10366" s="202">
        <v>0</v>
      </c>
      <c r="T10366" s="203">
        <f>S10366*H10366</f>
        <v>0</v>
      </c>
      <c r="AR10366" s="25" t="s">
        <v>173</v>
      </c>
      <c r="AT10366" s="25" t="s">
        <v>168</v>
      </c>
      <c r="AU10366" s="25" t="s">
        <v>84</v>
      </c>
      <c r="AY10366" s="25" t="s">
        <v>163</v>
      </c>
      <c r="BE10366" s="204">
        <f>IF(N10366="základní",J10366,0)</f>
        <v>0</v>
      </c>
      <c r="BF10366" s="204">
        <f>IF(N10366="snížená",J10366,0)</f>
        <v>0</v>
      </c>
      <c r="BG10366" s="204">
        <f>IF(N10366="zákl. přenesená",J10366,0)</f>
        <v>0</v>
      </c>
      <c r="BH10366" s="204">
        <f>IF(N10366="sníž. přenesená",J10366,0)</f>
        <v>0</v>
      </c>
      <c r="BI10366" s="204">
        <f>IF(N10366="nulová",J10366,0)</f>
        <v>0</v>
      </c>
      <c r="BJ10366" s="25" t="s">
        <v>98</v>
      </c>
      <c r="BK10366" s="204">
        <f>ROUND(I10366*H10366,2)</f>
        <v>0</v>
      </c>
      <c r="BL10366" s="25" t="s">
        <v>173</v>
      </c>
      <c r="BM10366" s="25" t="s">
        <v>8708</v>
      </c>
    </row>
    <row r="10367" spans="2:65" s="1" customFormat="1" ht="13.5">
      <c r="B10367" s="42"/>
      <c r="C10367" s="64"/>
      <c r="D10367" s="205" t="s">
        <v>175</v>
      </c>
      <c r="E10367" s="64"/>
      <c r="F10367" s="206" t="s">
        <v>1256</v>
      </c>
      <c r="G10367" s="64"/>
      <c r="H10367" s="64"/>
      <c r="I10367" s="164"/>
      <c r="J10367" s="64"/>
      <c r="K10367" s="64"/>
      <c r="L10367" s="62"/>
      <c r="M10367" s="207"/>
      <c r="N10367" s="43"/>
      <c r="O10367" s="43"/>
      <c r="P10367" s="43"/>
      <c r="Q10367" s="43"/>
      <c r="R10367" s="43"/>
      <c r="S10367" s="43"/>
      <c r="T10367" s="79"/>
      <c r="AT10367" s="25" t="s">
        <v>175</v>
      </c>
      <c r="AU10367" s="25" t="s">
        <v>84</v>
      </c>
    </row>
    <row r="10368" spans="2:65" s="1" customFormat="1" ht="16.5" customHeight="1">
      <c r="B10368" s="42"/>
      <c r="C10368" s="193" t="s">
        <v>8709</v>
      </c>
      <c r="D10368" s="193" t="s">
        <v>168</v>
      </c>
      <c r="E10368" s="194" t="s">
        <v>1257</v>
      </c>
      <c r="F10368" s="195" t="s">
        <v>1258</v>
      </c>
      <c r="G10368" s="196" t="s">
        <v>1259</v>
      </c>
      <c r="H10368" s="197">
        <v>12</v>
      </c>
      <c r="I10368" s="198"/>
      <c r="J10368" s="199">
        <f>ROUND(I10368*H10368,2)</f>
        <v>0</v>
      </c>
      <c r="K10368" s="195" t="s">
        <v>21</v>
      </c>
      <c r="L10368" s="62"/>
      <c r="M10368" s="200" t="s">
        <v>21</v>
      </c>
      <c r="N10368" s="201" t="s">
        <v>48</v>
      </c>
      <c r="O10368" s="43"/>
      <c r="P10368" s="202">
        <f>O10368*H10368</f>
        <v>0</v>
      </c>
      <c r="Q10368" s="202">
        <v>0</v>
      </c>
      <c r="R10368" s="202">
        <f>Q10368*H10368</f>
        <v>0</v>
      </c>
      <c r="S10368" s="202">
        <v>0</v>
      </c>
      <c r="T10368" s="203">
        <f>S10368*H10368</f>
        <v>0</v>
      </c>
      <c r="AR10368" s="25" t="s">
        <v>173</v>
      </c>
      <c r="AT10368" s="25" t="s">
        <v>168</v>
      </c>
      <c r="AU10368" s="25" t="s">
        <v>84</v>
      </c>
      <c r="AY10368" s="25" t="s">
        <v>163</v>
      </c>
      <c r="BE10368" s="204">
        <f>IF(N10368="základní",J10368,0)</f>
        <v>0</v>
      </c>
      <c r="BF10368" s="204">
        <f>IF(N10368="snížená",J10368,0)</f>
        <v>0</v>
      </c>
      <c r="BG10368" s="204">
        <f>IF(N10368="zákl. přenesená",J10368,0)</f>
        <v>0</v>
      </c>
      <c r="BH10368" s="204">
        <f>IF(N10368="sníž. přenesená",J10368,0)</f>
        <v>0</v>
      </c>
      <c r="BI10368" s="204">
        <f>IF(N10368="nulová",J10368,0)</f>
        <v>0</v>
      </c>
      <c r="BJ10368" s="25" t="s">
        <v>98</v>
      </c>
      <c r="BK10368" s="204">
        <f>ROUND(I10368*H10368,2)</f>
        <v>0</v>
      </c>
      <c r="BL10368" s="25" t="s">
        <v>173</v>
      </c>
      <c r="BM10368" s="25" t="s">
        <v>8710</v>
      </c>
    </row>
    <row r="10369" spans="2:65" s="1" customFormat="1" ht="13.5">
      <c r="B10369" s="42"/>
      <c r="C10369" s="64"/>
      <c r="D10369" s="205" t="s">
        <v>175</v>
      </c>
      <c r="E10369" s="64"/>
      <c r="F10369" s="206" t="s">
        <v>1258</v>
      </c>
      <c r="G10369" s="64"/>
      <c r="H10369" s="64"/>
      <c r="I10369" s="164"/>
      <c r="J10369" s="64"/>
      <c r="K10369" s="64"/>
      <c r="L10369" s="62"/>
      <c r="M10369" s="207"/>
      <c r="N10369" s="43"/>
      <c r="O10369" s="43"/>
      <c r="P10369" s="43"/>
      <c r="Q10369" s="43"/>
      <c r="R10369" s="43"/>
      <c r="S10369" s="43"/>
      <c r="T10369" s="79"/>
      <c r="AT10369" s="25" t="s">
        <v>175</v>
      </c>
      <c r="AU10369" s="25" t="s">
        <v>84</v>
      </c>
    </row>
    <row r="10370" spans="2:65" s="1" customFormat="1" ht="16.5" customHeight="1">
      <c r="B10370" s="42"/>
      <c r="C10370" s="193" t="s">
        <v>4937</v>
      </c>
      <c r="D10370" s="193" t="s">
        <v>168</v>
      </c>
      <c r="E10370" s="194" t="s">
        <v>1260</v>
      </c>
      <c r="F10370" s="195" t="s">
        <v>1261</v>
      </c>
      <c r="G10370" s="196" t="s">
        <v>288</v>
      </c>
      <c r="H10370" s="197">
        <v>198</v>
      </c>
      <c r="I10370" s="198"/>
      <c r="J10370" s="199">
        <f>ROUND(I10370*H10370,2)</f>
        <v>0</v>
      </c>
      <c r="K10370" s="195" t="s">
        <v>21</v>
      </c>
      <c r="L10370" s="62"/>
      <c r="M10370" s="200" t="s">
        <v>21</v>
      </c>
      <c r="N10370" s="201" t="s">
        <v>48</v>
      </c>
      <c r="O10370" s="43"/>
      <c r="P10370" s="202">
        <f>O10370*H10370</f>
        <v>0</v>
      </c>
      <c r="Q10370" s="202">
        <v>0</v>
      </c>
      <c r="R10370" s="202">
        <f>Q10370*H10370</f>
        <v>0</v>
      </c>
      <c r="S10370" s="202">
        <v>0</v>
      </c>
      <c r="T10370" s="203">
        <f>S10370*H10370</f>
        <v>0</v>
      </c>
      <c r="AR10370" s="25" t="s">
        <v>173</v>
      </c>
      <c r="AT10370" s="25" t="s">
        <v>168</v>
      </c>
      <c r="AU10370" s="25" t="s">
        <v>84</v>
      </c>
      <c r="AY10370" s="25" t="s">
        <v>163</v>
      </c>
      <c r="BE10370" s="204">
        <f>IF(N10370="základní",J10370,0)</f>
        <v>0</v>
      </c>
      <c r="BF10370" s="204">
        <f>IF(N10370="snížená",J10370,0)</f>
        <v>0</v>
      </c>
      <c r="BG10370" s="204">
        <f>IF(N10370="zákl. přenesená",J10370,0)</f>
        <v>0</v>
      </c>
      <c r="BH10370" s="204">
        <f>IF(N10370="sníž. přenesená",J10370,0)</f>
        <v>0</v>
      </c>
      <c r="BI10370" s="204">
        <f>IF(N10370="nulová",J10370,0)</f>
        <v>0</v>
      </c>
      <c r="BJ10370" s="25" t="s">
        <v>98</v>
      </c>
      <c r="BK10370" s="204">
        <f>ROUND(I10370*H10370,2)</f>
        <v>0</v>
      </c>
      <c r="BL10370" s="25" t="s">
        <v>173</v>
      </c>
      <c r="BM10370" s="25" t="s">
        <v>8711</v>
      </c>
    </row>
    <row r="10371" spans="2:65" s="1" customFormat="1" ht="13.5">
      <c r="B10371" s="42"/>
      <c r="C10371" s="64"/>
      <c r="D10371" s="205" t="s">
        <v>175</v>
      </c>
      <c r="E10371" s="64"/>
      <c r="F10371" s="206" t="s">
        <v>1261</v>
      </c>
      <c r="G10371" s="64"/>
      <c r="H10371" s="64"/>
      <c r="I10371" s="164"/>
      <c r="J10371" s="64"/>
      <c r="K10371" s="64"/>
      <c r="L10371" s="62"/>
      <c r="M10371" s="207"/>
      <c r="N10371" s="43"/>
      <c r="O10371" s="43"/>
      <c r="P10371" s="43"/>
      <c r="Q10371" s="43"/>
      <c r="R10371" s="43"/>
      <c r="S10371" s="43"/>
      <c r="T10371" s="79"/>
      <c r="AT10371" s="25" t="s">
        <v>175</v>
      </c>
      <c r="AU10371" s="25" t="s">
        <v>84</v>
      </c>
    </row>
    <row r="10372" spans="2:65" s="1" customFormat="1" ht="16.5" customHeight="1">
      <c r="B10372" s="42"/>
      <c r="C10372" s="193" t="s">
        <v>8712</v>
      </c>
      <c r="D10372" s="193" t="s">
        <v>168</v>
      </c>
      <c r="E10372" s="194" t="s">
        <v>1262</v>
      </c>
      <c r="F10372" s="195" t="s">
        <v>1263</v>
      </c>
      <c r="G10372" s="196" t="s">
        <v>184</v>
      </c>
      <c r="H10372" s="197">
        <v>12</v>
      </c>
      <c r="I10372" s="198"/>
      <c r="J10372" s="199">
        <f>ROUND(I10372*H10372,2)</f>
        <v>0</v>
      </c>
      <c r="K10372" s="195" t="s">
        <v>21</v>
      </c>
      <c r="L10372" s="62"/>
      <c r="M10372" s="200" t="s">
        <v>21</v>
      </c>
      <c r="N10372" s="201" t="s">
        <v>48</v>
      </c>
      <c r="O10372" s="43"/>
      <c r="P10372" s="202">
        <f>O10372*H10372</f>
        <v>0</v>
      </c>
      <c r="Q10372" s="202">
        <v>0</v>
      </c>
      <c r="R10372" s="202">
        <f>Q10372*H10372</f>
        <v>0</v>
      </c>
      <c r="S10372" s="202">
        <v>0</v>
      </c>
      <c r="T10372" s="203">
        <f>S10372*H10372</f>
        <v>0</v>
      </c>
      <c r="AR10372" s="25" t="s">
        <v>173</v>
      </c>
      <c r="AT10372" s="25" t="s">
        <v>168</v>
      </c>
      <c r="AU10372" s="25" t="s">
        <v>84</v>
      </c>
      <c r="AY10372" s="25" t="s">
        <v>163</v>
      </c>
      <c r="BE10372" s="204">
        <f>IF(N10372="základní",J10372,0)</f>
        <v>0</v>
      </c>
      <c r="BF10372" s="204">
        <f>IF(N10372="snížená",J10372,0)</f>
        <v>0</v>
      </c>
      <c r="BG10372" s="204">
        <f>IF(N10372="zákl. přenesená",J10372,0)</f>
        <v>0</v>
      </c>
      <c r="BH10372" s="204">
        <f>IF(N10372="sníž. přenesená",J10372,0)</f>
        <v>0</v>
      </c>
      <c r="BI10372" s="204">
        <f>IF(N10372="nulová",J10372,0)</f>
        <v>0</v>
      </c>
      <c r="BJ10372" s="25" t="s">
        <v>98</v>
      </c>
      <c r="BK10372" s="204">
        <f>ROUND(I10372*H10372,2)</f>
        <v>0</v>
      </c>
      <c r="BL10372" s="25" t="s">
        <v>173</v>
      </c>
      <c r="BM10372" s="25" t="s">
        <v>8713</v>
      </c>
    </row>
    <row r="10373" spans="2:65" s="1" customFormat="1" ht="13.5">
      <c r="B10373" s="42"/>
      <c r="C10373" s="64"/>
      <c r="D10373" s="205" t="s">
        <v>175</v>
      </c>
      <c r="E10373" s="64"/>
      <c r="F10373" s="206" t="s">
        <v>1263</v>
      </c>
      <c r="G10373" s="64"/>
      <c r="H10373" s="64"/>
      <c r="I10373" s="164"/>
      <c r="J10373" s="64"/>
      <c r="K10373" s="64"/>
      <c r="L10373" s="62"/>
      <c r="M10373" s="207"/>
      <c r="N10373" s="43"/>
      <c r="O10373" s="43"/>
      <c r="P10373" s="43"/>
      <c r="Q10373" s="43"/>
      <c r="R10373" s="43"/>
      <c r="S10373" s="43"/>
      <c r="T10373" s="79"/>
      <c r="AT10373" s="25" t="s">
        <v>175</v>
      </c>
      <c r="AU10373" s="25" t="s">
        <v>84</v>
      </c>
    </row>
    <row r="10374" spans="2:65" s="1" customFormat="1" ht="16.5" customHeight="1">
      <c r="B10374" s="42"/>
      <c r="C10374" s="193" t="s">
        <v>4938</v>
      </c>
      <c r="D10374" s="193" t="s">
        <v>168</v>
      </c>
      <c r="E10374" s="194" t="s">
        <v>1264</v>
      </c>
      <c r="F10374" s="195" t="s">
        <v>1265</v>
      </c>
      <c r="G10374" s="196" t="s">
        <v>288</v>
      </c>
      <c r="H10374" s="197">
        <v>23</v>
      </c>
      <c r="I10374" s="198"/>
      <c r="J10374" s="199">
        <f>ROUND(I10374*H10374,2)</f>
        <v>0</v>
      </c>
      <c r="K10374" s="195" t="s">
        <v>21</v>
      </c>
      <c r="L10374" s="62"/>
      <c r="M10374" s="200" t="s">
        <v>21</v>
      </c>
      <c r="N10374" s="201" t="s">
        <v>48</v>
      </c>
      <c r="O10374" s="43"/>
      <c r="P10374" s="202">
        <f>O10374*H10374</f>
        <v>0</v>
      </c>
      <c r="Q10374" s="202">
        <v>0</v>
      </c>
      <c r="R10374" s="202">
        <f>Q10374*H10374</f>
        <v>0</v>
      </c>
      <c r="S10374" s="202">
        <v>0</v>
      </c>
      <c r="T10374" s="203">
        <f>S10374*H10374</f>
        <v>0</v>
      </c>
      <c r="AR10374" s="25" t="s">
        <v>173</v>
      </c>
      <c r="AT10374" s="25" t="s">
        <v>168</v>
      </c>
      <c r="AU10374" s="25" t="s">
        <v>84</v>
      </c>
      <c r="AY10374" s="25" t="s">
        <v>163</v>
      </c>
      <c r="BE10374" s="204">
        <f>IF(N10374="základní",J10374,0)</f>
        <v>0</v>
      </c>
      <c r="BF10374" s="204">
        <f>IF(N10374="snížená",J10374,0)</f>
        <v>0</v>
      </c>
      <c r="BG10374" s="204">
        <f>IF(N10374="zákl. přenesená",J10374,0)</f>
        <v>0</v>
      </c>
      <c r="BH10374" s="204">
        <f>IF(N10374="sníž. přenesená",J10374,0)</f>
        <v>0</v>
      </c>
      <c r="BI10374" s="204">
        <f>IF(N10374="nulová",J10374,0)</f>
        <v>0</v>
      </c>
      <c r="BJ10374" s="25" t="s">
        <v>98</v>
      </c>
      <c r="BK10374" s="204">
        <f>ROUND(I10374*H10374,2)</f>
        <v>0</v>
      </c>
      <c r="BL10374" s="25" t="s">
        <v>173</v>
      </c>
      <c r="BM10374" s="25" t="s">
        <v>8714</v>
      </c>
    </row>
    <row r="10375" spans="2:65" s="1" customFormat="1" ht="13.5">
      <c r="B10375" s="42"/>
      <c r="C10375" s="64"/>
      <c r="D10375" s="205" t="s">
        <v>175</v>
      </c>
      <c r="E10375" s="64"/>
      <c r="F10375" s="206" t="s">
        <v>1265</v>
      </c>
      <c r="G10375" s="64"/>
      <c r="H10375" s="64"/>
      <c r="I10375" s="164"/>
      <c r="J10375" s="64"/>
      <c r="K10375" s="64"/>
      <c r="L10375" s="62"/>
      <c r="M10375" s="207"/>
      <c r="N10375" s="43"/>
      <c r="O10375" s="43"/>
      <c r="P10375" s="43"/>
      <c r="Q10375" s="43"/>
      <c r="R10375" s="43"/>
      <c r="S10375" s="43"/>
      <c r="T10375" s="79"/>
      <c r="AT10375" s="25" t="s">
        <v>175</v>
      </c>
      <c r="AU10375" s="25" t="s">
        <v>84</v>
      </c>
    </row>
    <row r="10376" spans="2:65" s="1" customFormat="1" ht="16.5" customHeight="1">
      <c r="B10376" s="42"/>
      <c r="C10376" s="193" t="s">
        <v>8715</v>
      </c>
      <c r="D10376" s="193" t="s">
        <v>168</v>
      </c>
      <c r="E10376" s="194" t="s">
        <v>1266</v>
      </c>
      <c r="F10376" s="195" t="s">
        <v>1267</v>
      </c>
      <c r="G10376" s="196" t="s">
        <v>288</v>
      </c>
      <c r="H10376" s="197">
        <v>21</v>
      </c>
      <c r="I10376" s="198"/>
      <c r="J10376" s="199">
        <f>ROUND(I10376*H10376,2)</f>
        <v>0</v>
      </c>
      <c r="K10376" s="195" t="s">
        <v>21</v>
      </c>
      <c r="L10376" s="62"/>
      <c r="M10376" s="200" t="s">
        <v>21</v>
      </c>
      <c r="N10376" s="201" t="s">
        <v>48</v>
      </c>
      <c r="O10376" s="43"/>
      <c r="P10376" s="202">
        <f>O10376*H10376</f>
        <v>0</v>
      </c>
      <c r="Q10376" s="202">
        <v>0</v>
      </c>
      <c r="R10376" s="202">
        <f>Q10376*H10376</f>
        <v>0</v>
      </c>
      <c r="S10376" s="202">
        <v>0</v>
      </c>
      <c r="T10376" s="203">
        <f>S10376*H10376</f>
        <v>0</v>
      </c>
      <c r="AR10376" s="25" t="s">
        <v>173</v>
      </c>
      <c r="AT10376" s="25" t="s">
        <v>168</v>
      </c>
      <c r="AU10376" s="25" t="s">
        <v>84</v>
      </c>
      <c r="AY10376" s="25" t="s">
        <v>163</v>
      </c>
      <c r="BE10376" s="204">
        <f>IF(N10376="základní",J10376,0)</f>
        <v>0</v>
      </c>
      <c r="BF10376" s="204">
        <f>IF(N10376="snížená",J10376,0)</f>
        <v>0</v>
      </c>
      <c r="BG10376" s="204">
        <f>IF(N10376="zákl. přenesená",J10376,0)</f>
        <v>0</v>
      </c>
      <c r="BH10376" s="204">
        <f>IF(N10376="sníž. přenesená",J10376,0)</f>
        <v>0</v>
      </c>
      <c r="BI10376" s="204">
        <f>IF(N10376="nulová",J10376,0)</f>
        <v>0</v>
      </c>
      <c r="BJ10376" s="25" t="s">
        <v>98</v>
      </c>
      <c r="BK10376" s="204">
        <f>ROUND(I10376*H10376,2)</f>
        <v>0</v>
      </c>
      <c r="BL10376" s="25" t="s">
        <v>173</v>
      </c>
      <c r="BM10376" s="25" t="s">
        <v>8716</v>
      </c>
    </row>
    <row r="10377" spans="2:65" s="1" customFormat="1" ht="13.5">
      <c r="B10377" s="42"/>
      <c r="C10377" s="64"/>
      <c r="D10377" s="205" t="s">
        <v>175</v>
      </c>
      <c r="E10377" s="64"/>
      <c r="F10377" s="206" t="s">
        <v>1267</v>
      </c>
      <c r="G10377" s="64"/>
      <c r="H10377" s="64"/>
      <c r="I10377" s="164"/>
      <c r="J10377" s="64"/>
      <c r="K10377" s="64"/>
      <c r="L10377" s="62"/>
      <c r="M10377" s="207"/>
      <c r="N10377" s="43"/>
      <c r="O10377" s="43"/>
      <c r="P10377" s="43"/>
      <c r="Q10377" s="43"/>
      <c r="R10377" s="43"/>
      <c r="S10377" s="43"/>
      <c r="T10377" s="79"/>
      <c r="AT10377" s="25" t="s">
        <v>175</v>
      </c>
      <c r="AU10377" s="25" t="s">
        <v>84</v>
      </c>
    </row>
    <row r="10378" spans="2:65" s="1" customFormat="1" ht="16.5" customHeight="1">
      <c r="B10378" s="42"/>
      <c r="C10378" s="193" t="s">
        <v>4940</v>
      </c>
      <c r="D10378" s="193" t="s">
        <v>168</v>
      </c>
      <c r="E10378" s="194" t="s">
        <v>1268</v>
      </c>
      <c r="F10378" s="195" t="s">
        <v>1269</v>
      </c>
      <c r="G10378" s="196" t="s">
        <v>288</v>
      </c>
      <c r="H10378" s="197">
        <v>15</v>
      </c>
      <c r="I10378" s="198"/>
      <c r="J10378" s="199">
        <f>ROUND(I10378*H10378,2)</f>
        <v>0</v>
      </c>
      <c r="K10378" s="195" t="s">
        <v>21</v>
      </c>
      <c r="L10378" s="62"/>
      <c r="M10378" s="200" t="s">
        <v>21</v>
      </c>
      <c r="N10378" s="201" t="s">
        <v>48</v>
      </c>
      <c r="O10378" s="43"/>
      <c r="P10378" s="202">
        <f>O10378*H10378</f>
        <v>0</v>
      </c>
      <c r="Q10378" s="202">
        <v>0</v>
      </c>
      <c r="R10378" s="202">
        <f>Q10378*H10378</f>
        <v>0</v>
      </c>
      <c r="S10378" s="202">
        <v>0</v>
      </c>
      <c r="T10378" s="203">
        <f>S10378*H10378</f>
        <v>0</v>
      </c>
      <c r="AR10378" s="25" t="s">
        <v>173</v>
      </c>
      <c r="AT10378" s="25" t="s">
        <v>168</v>
      </c>
      <c r="AU10378" s="25" t="s">
        <v>84</v>
      </c>
      <c r="AY10378" s="25" t="s">
        <v>163</v>
      </c>
      <c r="BE10378" s="204">
        <f>IF(N10378="základní",J10378,0)</f>
        <v>0</v>
      </c>
      <c r="BF10378" s="204">
        <f>IF(N10378="snížená",J10378,0)</f>
        <v>0</v>
      </c>
      <c r="BG10378" s="204">
        <f>IF(N10378="zákl. přenesená",J10378,0)</f>
        <v>0</v>
      </c>
      <c r="BH10378" s="204">
        <f>IF(N10378="sníž. přenesená",J10378,0)</f>
        <v>0</v>
      </c>
      <c r="BI10378" s="204">
        <f>IF(N10378="nulová",J10378,0)</f>
        <v>0</v>
      </c>
      <c r="BJ10378" s="25" t="s">
        <v>98</v>
      </c>
      <c r="BK10378" s="204">
        <f>ROUND(I10378*H10378,2)</f>
        <v>0</v>
      </c>
      <c r="BL10378" s="25" t="s">
        <v>173</v>
      </c>
      <c r="BM10378" s="25" t="s">
        <v>8717</v>
      </c>
    </row>
    <row r="10379" spans="2:65" s="1" customFormat="1" ht="13.5">
      <c r="B10379" s="42"/>
      <c r="C10379" s="64"/>
      <c r="D10379" s="205" t="s">
        <v>175</v>
      </c>
      <c r="E10379" s="64"/>
      <c r="F10379" s="206" t="s">
        <v>1269</v>
      </c>
      <c r="G10379" s="64"/>
      <c r="H10379" s="64"/>
      <c r="I10379" s="164"/>
      <c r="J10379" s="64"/>
      <c r="K10379" s="64"/>
      <c r="L10379" s="62"/>
      <c r="M10379" s="207"/>
      <c r="N10379" s="43"/>
      <c r="O10379" s="43"/>
      <c r="P10379" s="43"/>
      <c r="Q10379" s="43"/>
      <c r="R10379" s="43"/>
      <c r="S10379" s="43"/>
      <c r="T10379" s="79"/>
      <c r="AT10379" s="25" t="s">
        <v>175</v>
      </c>
      <c r="AU10379" s="25" t="s">
        <v>84</v>
      </c>
    </row>
    <row r="10380" spans="2:65" s="1" customFormat="1" ht="16.5" customHeight="1">
      <c r="B10380" s="42"/>
      <c r="C10380" s="193" t="s">
        <v>8718</v>
      </c>
      <c r="D10380" s="193" t="s">
        <v>168</v>
      </c>
      <c r="E10380" s="194" t="s">
        <v>1270</v>
      </c>
      <c r="F10380" s="195" t="s">
        <v>1271</v>
      </c>
      <c r="G10380" s="196" t="s">
        <v>1272</v>
      </c>
      <c r="H10380" s="197">
        <v>12</v>
      </c>
      <c r="I10380" s="198"/>
      <c r="J10380" s="199">
        <f>ROUND(I10380*H10380,2)</f>
        <v>0</v>
      </c>
      <c r="K10380" s="195" t="s">
        <v>21</v>
      </c>
      <c r="L10380" s="62"/>
      <c r="M10380" s="200" t="s">
        <v>21</v>
      </c>
      <c r="N10380" s="201" t="s">
        <v>48</v>
      </c>
      <c r="O10380" s="43"/>
      <c r="P10380" s="202">
        <f>O10380*H10380</f>
        <v>0</v>
      </c>
      <c r="Q10380" s="202">
        <v>0</v>
      </c>
      <c r="R10380" s="202">
        <f>Q10380*H10380</f>
        <v>0</v>
      </c>
      <c r="S10380" s="202">
        <v>0</v>
      </c>
      <c r="T10380" s="203">
        <f>S10380*H10380</f>
        <v>0</v>
      </c>
      <c r="AR10380" s="25" t="s">
        <v>173</v>
      </c>
      <c r="AT10380" s="25" t="s">
        <v>168</v>
      </c>
      <c r="AU10380" s="25" t="s">
        <v>84</v>
      </c>
      <c r="AY10380" s="25" t="s">
        <v>163</v>
      </c>
      <c r="BE10380" s="204">
        <f>IF(N10380="základní",J10380,0)</f>
        <v>0</v>
      </c>
      <c r="BF10380" s="204">
        <f>IF(N10380="snížená",J10380,0)</f>
        <v>0</v>
      </c>
      <c r="BG10380" s="204">
        <f>IF(N10380="zákl. přenesená",J10380,0)</f>
        <v>0</v>
      </c>
      <c r="BH10380" s="204">
        <f>IF(N10380="sníž. přenesená",J10380,0)</f>
        <v>0</v>
      </c>
      <c r="BI10380" s="204">
        <f>IF(N10380="nulová",J10380,0)</f>
        <v>0</v>
      </c>
      <c r="BJ10380" s="25" t="s">
        <v>98</v>
      </c>
      <c r="BK10380" s="204">
        <f>ROUND(I10380*H10380,2)</f>
        <v>0</v>
      </c>
      <c r="BL10380" s="25" t="s">
        <v>173</v>
      </c>
      <c r="BM10380" s="25" t="s">
        <v>8719</v>
      </c>
    </row>
    <row r="10381" spans="2:65" s="1" customFormat="1" ht="13.5">
      <c r="B10381" s="42"/>
      <c r="C10381" s="64"/>
      <c r="D10381" s="205" t="s">
        <v>175</v>
      </c>
      <c r="E10381" s="64"/>
      <c r="F10381" s="206" t="s">
        <v>1271</v>
      </c>
      <c r="G10381" s="64"/>
      <c r="H10381" s="64"/>
      <c r="I10381" s="164"/>
      <c r="J10381" s="64"/>
      <c r="K10381" s="64"/>
      <c r="L10381" s="62"/>
      <c r="M10381" s="207"/>
      <c r="N10381" s="43"/>
      <c r="O10381" s="43"/>
      <c r="P10381" s="43"/>
      <c r="Q10381" s="43"/>
      <c r="R10381" s="43"/>
      <c r="S10381" s="43"/>
      <c r="T10381" s="79"/>
      <c r="AT10381" s="25" t="s">
        <v>175</v>
      </c>
      <c r="AU10381" s="25" t="s">
        <v>84</v>
      </c>
    </row>
    <row r="10382" spans="2:65" s="1" customFormat="1" ht="25.5" customHeight="1">
      <c r="B10382" s="42"/>
      <c r="C10382" s="193" t="s">
        <v>4941</v>
      </c>
      <c r="D10382" s="193" t="s">
        <v>168</v>
      </c>
      <c r="E10382" s="194" t="s">
        <v>1273</v>
      </c>
      <c r="F10382" s="195" t="s">
        <v>1274</v>
      </c>
      <c r="G10382" s="196" t="s">
        <v>1275</v>
      </c>
      <c r="H10382" s="197">
        <v>15</v>
      </c>
      <c r="I10382" s="198"/>
      <c r="J10382" s="199">
        <f>ROUND(I10382*H10382,2)</f>
        <v>0</v>
      </c>
      <c r="K10382" s="195" t="s">
        <v>21</v>
      </c>
      <c r="L10382" s="62"/>
      <c r="M10382" s="200" t="s">
        <v>21</v>
      </c>
      <c r="N10382" s="201" t="s">
        <v>48</v>
      </c>
      <c r="O10382" s="43"/>
      <c r="P10382" s="202">
        <f>O10382*H10382</f>
        <v>0</v>
      </c>
      <c r="Q10382" s="202">
        <v>0</v>
      </c>
      <c r="R10382" s="202">
        <f>Q10382*H10382</f>
        <v>0</v>
      </c>
      <c r="S10382" s="202">
        <v>0</v>
      </c>
      <c r="T10382" s="203">
        <f>S10382*H10382</f>
        <v>0</v>
      </c>
      <c r="AR10382" s="25" t="s">
        <v>173</v>
      </c>
      <c r="AT10382" s="25" t="s">
        <v>168</v>
      </c>
      <c r="AU10382" s="25" t="s">
        <v>84</v>
      </c>
      <c r="AY10382" s="25" t="s">
        <v>163</v>
      </c>
      <c r="BE10382" s="204">
        <f>IF(N10382="základní",J10382,0)</f>
        <v>0</v>
      </c>
      <c r="BF10382" s="204">
        <f>IF(N10382="snížená",J10382,0)</f>
        <v>0</v>
      </c>
      <c r="BG10382" s="204">
        <f>IF(N10382="zákl. přenesená",J10382,0)</f>
        <v>0</v>
      </c>
      <c r="BH10382" s="204">
        <f>IF(N10382="sníž. přenesená",J10382,0)</f>
        <v>0</v>
      </c>
      <c r="BI10382" s="204">
        <f>IF(N10382="nulová",J10382,0)</f>
        <v>0</v>
      </c>
      <c r="BJ10382" s="25" t="s">
        <v>98</v>
      </c>
      <c r="BK10382" s="204">
        <f>ROUND(I10382*H10382,2)</f>
        <v>0</v>
      </c>
      <c r="BL10382" s="25" t="s">
        <v>173</v>
      </c>
      <c r="BM10382" s="25" t="s">
        <v>8720</v>
      </c>
    </row>
    <row r="10383" spans="2:65" s="1" customFormat="1" ht="13.5">
      <c r="B10383" s="42"/>
      <c r="C10383" s="64"/>
      <c r="D10383" s="205" t="s">
        <v>175</v>
      </c>
      <c r="E10383" s="64"/>
      <c r="F10383" s="206" t="s">
        <v>1274</v>
      </c>
      <c r="G10383" s="64"/>
      <c r="H10383" s="64"/>
      <c r="I10383" s="164"/>
      <c r="J10383" s="64"/>
      <c r="K10383" s="64"/>
      <c r="L10383" s="62"/>
      <c r="M10383" s="207"/>
      <c r="N10383" s="43"/>
      <c r="O10383" s="43"/>
      <c r="P10383" s="43"/>
      <c r="Q10383" s="43"/>
      <c r="R10383" s="43"/>
      <c r="S10383" s="43"/>
      <c r="T10383" s="79"/>
      <c r="AT10383" s="25" t="s">
        <v>175</v>
      </c>
      <c r="AU10383" s="25" t="s">
        <v>84</v>
      </c>
    </row>
    <row r="10384" spans="2:65" s="1" customFormat="1" ht="25.5" customHeight="1">
      <c r="B10384" s="42"/>
      <c r="C10384" s="193" t="s">
        <v>8721</v>
      </c>
      <c r="D10384" s="193" t="s">
        <v>168</v>
      </c>
      <c r="E10384" s="194" t="s">
        <v>1276</v>
      </c>
      <c r="F10384" s="195" t="s">
        <v>1277</v>
      </c>
      <c r="G10384" s="196" t="s">
        <v>1254</v>
      </c>
      <c r="H10384" s="197">
        <v>32</v>
      </c>
      <c r="I10384" s="198"/>
      <c r="J10384" s="199">
        <f>ROUND(I10384*H10384,2)</f>
        <v>0</v>
      </c>
      <c r="K10384" s="195" t="s">
        <v>21</v>
      </c>
      <c r="L10384" s="62"/>
      <c r="M10384" s="200" t="s">
        <v>21</v>
      </c>
      <c r="N10384" s="201" t="s">
        <v>48</v>
      </c>
      <c r="O10384" s="43"/>
      <c r="P10384" s="202">
        <f>O10384*H10384</f>
        <v>0</v>
      </c>
      <c r="Q10384" s="202">
        <v>0</v>
      </c>
      <c r="R10384" s="202">
        <f>Q10384*H10384</f>
        <v>0</v>
      </c>
      <c r="S10384" s="202">
        <v>0</v>
      </c>
      <c r="T10384" s="203">
        <f>S10384*H10384</f>
        <v>0</v>
      </c>
      <c r="AR10384" s="25" t="s">
        <v>173</v>
      </c>
      <c r="AT10384" s="25" t="s">
        <v>168</v>
      </c>
      <c r="AU10384" s="25" t="s">
        <v>84</v>
      </c>
      <c r="AY10384" s="25" t="s">
        <v>163</v>
      </c>
      <c r="BE10384" s="204">
        <f>IF(N10384="základní",J10384,0)</f>
        <v>0</v>
      </c>
      <c r="BF10384" s="204">
        <f>IF(N10384="snížená",J10384,0)</f>
        <v>0</v>
      </c>
      <c r="BG10384" s="204">
        <f>IF(N10384="zákl. přenesená",J10384,0)</f>
        <v>0</v>
      </c>
      <c r="BH10384" s="204">
        <f>IF(N10384="sníž. přenesená",J10384,0)</f>
        <v>0</v>
      </c>
      <c r="BI10384" s="204">
        <f>IF(N10384="nulová",J10384,0)</f>
        <v>0</v>
      </c>
      <c r="BJ10384" s="25" t="s">
        <v>98</v>
      </c>
      <c r="BK10384" s="204">
        <f>ROUND(I10384*H10384,2)</f>
        <v>0</v>
      </c>
      <c r="BL10384" s="25" t="s">
        <v>173</v>
      </c>
      <c r="BM10384" s="25" t="s">
        <v>8722</v>
      </c>
    </row>
    <row r="10385" spans="2:65" s="1" customFormat="1" ht="27">
      <c r="B10385" s="42"/>
      <c r="C10385" s="64"/>
      <c r="D10385" s="205" t="s">
        <v>175</v>
      </c>
      <c r="E10385" s="64"/>
      <c r="F10385" s="206" t="s">
        <v>1277</v>
      </c>
      <c r="G10385" s="64"/>
      <c r="H10385" s="64"/>
      <c r="I10385" s="164"/>
      <c r="J10385" s="64"/>
      <c r="K10385" s="64"/>
      <c r="L10385" s="62"/>
      <c r="M10385" s="207"/>
      <c r="N10385" s="43"/>
      <c r="O10385" s="43"/>
      <c r="P10385" s="43"/>
      <c r="Q10385" s="43"/>
      <c r="R10385" s="43"/>
      <c r="S10385" s="43"/>
      <c r="T10385" s="79"/>
      <c r="AT10385" s="25" t="s">
        <v>175</v>
      </c>
      <c r="AU10385" s="25" t="s">
        <v>84</v>
      </c>
    </row>
    <row r="10386" spans="2:65" s="1" customFormat="1" ht="16.5" customHeight="1">
      <c r="B10386" s="42"/>
      <c r="C10386" s="193" t="s">
        <v>4943</v>
      </c>
      <c r="D10386" s="193" t="s">
        <v>168</v>
      </c>
      <c r="E10386" s="194" t="s">
        <v>1278</v>
      </c>
      <c r="F10386" s="195" t="s">
        <v>1279</v>
      </c>
      <c r="G10386" s="196" t="s">
        <v>184</v>
      </c>
      <c r="H10386" s="197">
        <v>13</v>
      </c>
      <c r="I10386" s="198"/>
      <c r="J10386" s="199">
        <f>ROUND(I10386*H10386,2)</f>
        <v>0</v>
      </c>
      <c r="K10386" s="195" t="s">
        <v>21</v>
      </c>
      <c r="L10386" s="62"/>
      <c r="M10386" s="200" t="s">
        <v>21</v>
      </c>
      <c r="N10386" s="201" t="s">
        <v>48</v>
      </c>
      <c r="O10386" s="43"/>
      <c r="P10386" s="202">
        <f>O10386*H10386</f>
        <v>0</v>
      </c>
      <c r="Q10386" s="202">
        <v>0</v>
      </c>
      <c r="R10386" s="202">
        <f>Q10386*H10386</f>
        <v>0</v>
      </c>
      <c r="S10386" s="202">
        <v>0</v>
      </c>
      <c r="T10386" s="203">
        <f>S10386*H10386</f>
        <v>0</v>
      </c>
      <c r="AR10386" s="25" t="s">
        <v>173</v>
      </c>
      <c r="AT10386" s="25" t="s">
        <v>168</v>
      </c>
      <c r="AU10386" s="25" t="s">
        <v>84</v>
      </c>
      <c r="AY10386" s="25" t="s">
        <v>163</v>
      </c>
      <c r="BE10386" s="204">
        <f>IF(N10386="základní",J10386,0)</f>
        <v>0</v>
      </c>
      <c r="BF10386" s="204">
        <f>IF(N10386="snížená",J10386,0)</f>
        <v>0</v>
      </c>
      <c r="BG10386" s="204">
        <f>IF(N10386="zákl. přenesená",J10386,0)</f>
        <v>0</v>
      </c>
      <c r="BH10386" s="204">
        <f>IF(N10386="sníž. přenesená",J10386,0)</f>
        <v>0</v>
      </c>
      <c r="BI10386" s="204">
        <f>IF(N10386="nulová",J10386,0)</f>
        <v>0</v>
      </c>
      <c r="BJ10386" s="25" t="s">
        <v>98</v>
      </c>
      <c r="BK10386" s="204">
        <f>ROUND(I10386*H10386,2)</f>
        <v>0</v>
      </c>
      <c r="BL10386" s="25" t="s">
        <v>173</v>
      </c>
      <c r="BM10386" s="25" t="s">
        <v>8723</v>
      </c>
    </row>
    <row r="10387" spans="2:65" s="1" customFormat="1" ht="13.5">
      <c r="B10387" s="42"/>
      <c r="C10387" s="64"/>
      <c r="D10387" s="205" t="s">
        <v>175</v>
      </c>
      <c r="E10387" s="64"/>
      <c r="F10387" s="206" t="s">
        <v>1279</v>
      </c>
      <c r="G10387" s="64"/>
      <c r="H10387" s="64"/>
      <c r="I10387" s="164"/>
      <c r="J10387" s="64"/>
      <c r="K10387" s="64"/>
      <c r="L10387" s="62"/>
      <c r="M10387" s="207"/>
      <c r="N10387" s="43"/>
      <c r="O10387" s="43"/>
      <c r="P10387" s="43"/>
      <c r="Q10387" s="43"/>
      <c r="R10387" s="43"/>
      <c r="S10387" s="43"/>
      <c r="T10387" s="79"/>
      <c r="AT10387" s="25" t="s">
        <v>175</v>
      </c>
      <c r="AU10387" s="25" t="s">
        <v>84</v>
      </c>
    </row>
    <row r="10388" spans="2:65" s="1" customFormat="1" ht="16.5" customHeight="1">
      <c r="B10388" s="42"/>
      <c r="C10388" s="193" t="s">
        <v>8724</v>
      </c>
      <c r="D10388" s="193" t="s">
        <v>168</v>
      </c>
      <c r="E10388" s="194" t="s">
        <v>1280</v>
      </c>
      <c r="F10388" s="195" t="s">
        <v>1281</v>
      </c>
      <c r="G10388" s="196" t="s">
        <v>184</v>
      </c>
      <c r="H10388" s="197">
        <v>4</v>
      </c>
      <c r="I10388" s="198"/>
      <c r="J10388" s="199">
        <f>ROUND(I10388*H10388,2)</f>
        <v>0</v>
      </c>
      <c r="K10388" s="195" t="s">
        <v>21</v>
      </c>
      <c r="L10388" s="62"/>
      <c r="M10388" s="200" t="s">
        <v>21</v>
      </c>
      <c r="N10388" s="201" t="s">
        <v>48</v>
      </c>
      <c r="O10388" s="43"/>
      <c r="P10388" s="202">
        <f>O10388*H10388</f>
        <v>0</v>
      </c>
      <c r="Q10388" s="202">
        <v>0</v>
      </c>
      <c r="R10388" s="202">
        <f>Q10388*H10388</f>
        <v>0</v>
      </c>
      <c r="S10388" s="202">
        <v>0</v>
      </c>
      <c r="T10388" s="203">
        <f>S10388*H10388</f>
        <v>0</v>
      </c>
      <c r="AR10388" s="25" t="s">
        <v>173</v>
      </c>
      <c r="AT10388" s="25" t="s">
        <v>168</v>
      </c>
      <c r="AU10388" s="25" t="s">
        <v>84</v>
      </c>
      <c r="AY10388" s="25" t="s">
        <v>163</v>
      </c>
      <c r="BE10388" s="204">
        <f>IF(N10388="základní",J10388,0)</f>
        <v>0</v>
      </c>
      <c r="BF10388" s="204">
        <f>IF(N10388="snížená",J10388,0)</f>
        <v>0</v>
      </c>
      <c r="BG10388" s="204">
        <f>IF(N10388="zákl. přenesená",J10388,0)</f>
        <v>0</v>
      </c>
      <c r="BH10388" s="204">
        <f>IF(N10388="sníž. přenesená",J10388,0)</f>
        <v>0</v>
      </c>
      <c r="BI10388" s="204">
        <f>IF(N10388="nulová",J10388,0)</f>
        <v>0</v>
      </c>
      <c r="BJ10388" s="25" t="s">
        <v>98</v>
      </c>
      <c r="BK10388" s="204">
        <f>ROUND(I10388*H10388,2)</f>
        <v>0</v>
      </c>
      <c r="BL10388" s="25" t="s">
        <v>173</v>
      </c>
      <c r="BM10388" s="25" t="s">
        <v>8725</v>
      </c>
    </row>
    <row r="10389" spans="2:65" s="1" customFormat="1" ht="13.5">
      <c r="B10389" s="42"/>
      <c r="C10389" s="64"/>
      <c r="D10389" s="205" t="s">
        <v>175</v>
      </c>
      <c r="E10389" s="64"/>
      <c r="F10389" s="206" t="s">
        <v>1281</v>
      </c>
      <c r="G10389" s="64"/>
      <c r="H10389" s="64"/>
      <c r="I10389" s="164"/>
      <c r="J10389" s="64"/>
      <c r="K10389" s="64"/>
      <c r="L10389" s="62"/>
      <c r="M10389" s="207"/>
      <c r="N10389" s="43"/>
      <c r="O10389" s="43"/>
      <c r="P10389" s="43"/>
      <c r="Q10389" s="43"/>
      <c r="R10389" s="43"/>
      <c r="S10389" s="43"/>
      <c r="T10389" s="79"/>
      <c r="AT10389" s="25" t="s">
        <v>175</v>
      </c>
      <c r="AU10389" s="25" t="s">
        <v>84</v>
      </c>
    </row>
    <row r="10390" spans="2:65" s="1" customFormat="1" ht="16.5" customHeight="1">
      <c r="B10390" s="42"/>
      <c r="C10390" s="193" t="s">
        <v>4944</v>
      </c>
      <c r="D10390" s="193" t="s">
        <v>168</v>
      </c>
      <c r="E10390" s="194" t="s">
        <v>1282</v>
      </c>
      <c r="F10390" s="195" t="s">
        <v>1283</v>
      </c>
      <c r="G10390" s="196" t="s">
        <v>1284</v>
      </c>
      <c r="H10390" s="197">
        <v>1</v>
      </c>
      <c r="I10390" s="198"/>
      <c r="J10390" s="199">
        <f>ROUND(I10390*H10390,2)</f>
        <v>0</v>
      </c>
      <c r="K10390" s="195" t="s">
        <v>21</v>
      </c>
      <c r="L10390" s="62"/>
      <c r="M10390" s="200" t="s">
        <v>21</v>
      </c>
      <c r="N10390" s="201" t="s">
        <v>48</v>
      </c>
      <c r="O10390" s="43"/>
      <c r="P10390" s="202">
        <f>O10390*H10390</f>
        <v>0</v>
      </c>
      <c r="Q10390" s="202">
        <v>0</v>
      </c>
      <c r="R10390" s="202">
        <f>Q10390*H10390</f>
        <v>0</v>
      </c>
      <c r="S10390" s="202">
        <v>0</v>
      </c>
      <c r="T10390" s="203">
        <f>S10390*H10390</f>
        <v>0</v>
      </c>
      <c r="AR10390" s="25" t="s">
        <v>173</v>
      </c>
      <c r="AT10390" s="25" t="s">
        <v>168</v>
      </c>
      <c r="AU10390" s="25" t="s">
        <v>84</v>
      </c>
      <c r="AY10390" s="25" t="s">
        <v>163</v>
      </c>
      <c r="BE10390" s="204">
        <f>IF(N10390="základní",J10390,0)</f>
        <v>0</v>
      </c>
      <c r="BF10390" s="204">
        <f>IF(N10390="snížená",J10390,0)</f>
        <v>0</v>
      </c>
      <c r="BG10390" s="204">
        <f>IF(N10390="zákl. přenesená",J10390,0)</f>
        <v>0</v>
      </c>
      <c r="BH10390" s="204">
        <f>IF(N10390="sníž. přenesená",J10390,0)</f>
        <v>0</v>
      </c>
      <c r="BI10390" s="204">
        <f>IF(N10390="nulová",J10390,0)</f>
        <v>0</v>
      </c>
      <c r="BJ10390" s="25" t="s">
        <v>98</v>
      </c>
      <c r="BK10390" s="204">
        <f>ROUND(I10390*H10390,2)</f>
        <v>0</v>
      </c>
      <c r="BL10390" s="25" t="s">
        <v>173</v>
      </c>
      <c r="BM10390" s="25" t="s">
        <v>8726</v>
      </c>
    </row>
    <row r="10391" spans="2:65" s="1" customFormat="1" ht="13.5">
      <c r="B10391" s="42"/>
      <c r="C10391" s="64"/>
      <c r="D10391" s="205" t="s">
        <v>175</v>
      </c>
      <c r="E10391" s="64"/>
      <c r="F10391" s="206" t="s">
        <v>1283</v>
      </c>
      <c r="G10391" s="64"/>
      <c r="H10391" s="64"/>
      <c r="I10391" s="164"/>
      <c r="J10391" s="64"/>
      <c r="K10391" s="64"/>
      <c r="L10391" s="62"/>
      <c r="M10391" s="207"/>
      <c r="N10391" s="43"/>
      <c r="O10391" s="43"/>
      <c r="P10391" s="43"/>
      <c r="Q10391" s="43"/>
      <c r="R10391" s="43"/>
      <c r="S10391" s="43"/>
      <c r="T10391" s="79"/>
      <c r="AT10391" s="25" t="s">
        <v>175</v>
      </c>
      <c r="AU10391" s="25" t="s">
        <v>84</v>
      </c>
    </row>
    <row r="10392" spans="2:65" s="1" customFormat="1" ht="16.5" customHeight="1">
      <c r="B10392" s="42"/>
      <c r="C10392" s="193" t="s">
        <v>8727</v>
      </c>
      <c r="D10392" s="193" t="s">
        <v>168</v>
      </c>
      <c r="E10392" s="194" t="s">
        <v>1285</v>
      </c>
      <c r="F10392" s="195" t="s">
        <v>1286</v>
      </c>
      <c r="G10392" s="196" t="s">
        <v>1272</v>
      </c>
      <c r="H10392" s="197">
        <v>1</v>
      </c>
      <c r="I10392" s="198"/>
      <c r="J10392" s="199">
        <f>ROUND(I10392*H10392,2)</f>
        <v>0</v>
      </c>
      <c r="K10392" s="195" t="s">
        <v>21</v>
      </c>
      <c r="L10392" s="62"/>
      <c r="M10392" s="200" t="s">
        <v>21</v>
      </c>
      <c r="N10392" s="201" t="s">
        <v>48</v>
      </c>
      <c r="O10392" s="43"/>
      <c r="P10392" s="202">
        <f>O10392*H10392</f>
        <v>0</v>
      </c>
      <c r="Q10392" s="202">
        <v>0</v>
      </c>
      <c r="R10392" s="202">
        <f>Q10392*H10392</f>
        <v>0</v>
      </c>
      <c r="S10392" s="202">
        <v>0</v>
      </c>
      <c r="T10392" s="203">
        <f>S10392*H10392</f>
        <v>0</v>
      </c>
      <c r="AR10392" s="25" t="s">
        <v>173</v>
      </c>
      <c r="AT10392" s="25" t="s">
        <v>168</v>
      </c>
      <c r="AU10392" s="25" t="s">
        <v>84</v>
      </c>
      <c r="AY10392" s="25" t="s">
        <v>163</v>
      </c>
      <c r="BE10392" s="204">
        <f>IF(N10392="základní",J10392,0)</f>
        <v>0</v>
      </c>
      <c r="BF10392" s="204">
        <f>IF(N10392="snížená",J10392,0)</f>
        <v>0</v>
      </c>
      <c r="BG10392" s="204">
        <f>IF(N10392="zákl. přenesená",J10392,0)</f>
        <v>0</v>
      </c>
      <c r="BH10392" s="204">
        <f>IF(N10392="sníž. přenesená",J10392,0)</f>
        <v>0</v>
      </c>
      <c r="BI10392" s="204">
        <f>IF(N10392="nulová",J10392,0)</f>
        <v>0</v>
      </c>
      <c r="BJ10392" s="25" t="s">
        <v>98</v>
      </c>
      <c r="BK10392" s="204">
        <f>ROUND(I10392*H10392,2)</f>
        <v>0</v>
      </c>
      <c r="BL10392" s="25" t="s">
        <v>173</v>
      </c>
      <c r="BM10392" s="25" t="s">
        <v>8728</v>
      </c>
    </row>
    <row r="10393" spans="2:65" s="1" customFormat="1" ht="13.5">
      <c r="B10393" s="42"/>
      <c r="C10393" s="64"/>
      <c r="D10393" s="205" t="s">
        <v>175</v>
      </c>
      <c r="E10393" s="64"/>
      <c r="F10393" s="206" t="s">
        <v>1286</v>
      </c>
      <c r="G10393" s="64"/>
      <c r="H10393" s="64"/>
      <c r="I10393" s="164"/>
      <c r="J10393" s="64"/>
      <c r="K10393" s="64"/>
      <c r="L10393" s="62"/>
      <c r="M10393" s="207"/>
      <c r="N10393" s="43"/>
      <c r="O10393" s="43"/>
      <c r="P10393" s="43"/>
      <c r="Q10393" s="43"/>
      <c r="R10393" s="43"/>
      <c r="S10393" s="43"/>
      <c r="T10393" s="79"/>
      <c r="AT10393" s="25" t="s">
        <v>175</v>
      </c>
      <c r="AU10393" s="25" t="s">
        <v>84</v>
      </c>
    </row>
    <row r="10394" spans="2:65" s="1" customFormat="1" ht="16.5" customHeight="1">
      <c r="B10394" s="42"/>
      <c r="C10394" s="193" t="s">
        <v>4946</v>
      </c>
      <c r="D10394" s="193" t="s">
        <v>168</v>
      </c>
      <c r="E10394" s="194" t="s">
        <v>1287</v>
      </c>
      <c r="F10394" s="195" t="s">
        <v>1288</v>
      </c>
      <c r="G10394" s="196" t="s">
        <v>1284</v>
      </c>
      <c r="H10394" s="197">
        <v>1</v>
      </c>
      <c r="I10394" s="198"/>
      <c r="J10394" s="199">
        <f>ROUND(I10394*H10394,2)</f>
        <v>0</v>
      </c>
      <c r="K10394" s="195" t="s">
        <v>21</v>
      </c>
      <c r="L10394" s="62"/>
      <c r="M10394" s="200" t="s">
        <v>21</v>
      </c>
      <c r="N10394" s="201" t="s">
        <v>48</v>
      </c>
      <c r="O10394" s="43"/>
      <c r="P10394" s="202">
        <f>O10394*H10394</f>
        <v>0</v>
      </c>
      <c r="Q10394" s="202">
        <v>0</v>
      </c>
      <c r="R10394" s="202">
        <f>Q10394*H10394</f>
        <v>0</v>
      </c>
      <c r="S10394" s="202">
        <v>0</v>
      </c>
      <c r="T10394" s="203">
        <f>S10394*H10394</f>
        <v>0</v>
      </c>
      <c r="AR10394" s="25" t="s">
        <v>173</v>
      </c>
      <c r="AT10394" s="25" t="s">
        <v>168</v>
      </c>
      <c r="AU10394" s="25" t="s">
        <v>84</v>
      </c>
      <c r="AY10394" s="25" t="s">
        <v>163</v>
      </c>
      <c r="BE10394" s="204">
        <f>IF(N10394="základní",J10394,0)</f>
        <v>0</v>
      </c>
      <c r="BF10394" s="204">
        <f>IF(N10394="snížená",J10394,0)</f>
        <v>0</v>
      </c>
      <c r="BG10394" s="204">
        <f>IF(N10394="zákl. přenesená",J10394,0)</f>
        <v>0</v>
      </c>
      <c r="BH10394" s="204">
        <f>IF(N10394="sníž. přenesená",J10394,0)</f>
        <v>0</v>
      </c>
      <c r="BI10394" s="204">
        <f>IF(N10394="nulová",J10394,0)</f>
        <v>0</v>
      </c>
      <c r="BJ10394" s="25" t="s">
        <v>98</v>
      </c>
      <c r="BK10394" s="204">
        <f>ROUND(I10394*H10394,2)</f>
        <v>0</v>
      </c>
      <c r="BL10394" s="25" t="s">
        <v>173</v>
      </c>
      <c r="BM10394" s="25" t="s">
        <v>8729</v>
      </c>
    </row>
    <row r="10395" spans="2:65" s="1" customFormat="1" ht="13.5">
      <c r="B10395" s="42"/>
      <c r="C10395" s="64"/>
      <c r="D10395" s="205" t="s">
        <v>175</v>
      </c>
      <c r="E10395" s="64"/>
      <c r="F10395" s="206" t="s">
        <v>1288</v>
      </c>
      <c r="G10395" s="64"/>
      <c r="H10395" s="64"/>
      <c r="I10395" s="164"/>
      <c r="J10395" s="64"/>
      <c r="K10395" s="64"/>
      <c r="L10395" s="62"/>
      <c r="M10395" s="207"/>
      <c r="N10395" s="43"/>
      <c r="O10395" s="43"/>
      <c r="P10395" s="43"/>
      <c r="Q10395" s="43"/>
      <c r="R10395" s="43"/>
      <c r="S10395" s="43"/>
      <c r="T10395" s="79"/>
      <c r="AT10395" s="25" t="s">
        <v>175</v>
      </c>
      <c r="AU10395" s="25" t="s">
        <v>84</v>
      </c>
    </row>
    <row r="10396" spans="2:65" s="1" customFormat="1" ht="16.5" customHeight="1">
      <c r="B10396" s="42"/>
      <c r="C10396" s="193" t="s">
        <v>8730</v>
      </c>
      <c r="D10396" s="193" t="s">
        <v>168</v>
      </c>
      <c r="E10396" s="194" t="s">
        <v>1289</v>
      </c>
      <c r="F10396" s="195" t="s">
        <v>1290</v>
      </c>
      <c r="G10396" s="196" t="s">
        <v>1284</v>
      </c>
      <c r="H10396" s="197">
        <v>0.5</v>
      </c>
      <c r="I10396" s="198"/>
      <c r="J10396" s="199">
        <f>ROUND(I10396*H10396,2)</f>
        <v>0</v>
      </c>
      <c r="K10396" s="195" t="s">
        <v>21</v>
      </c>
      <c r="L10396" s="62"/>
      <c r="M10396" s="200" t="s">
        <v>21</v>
      </c>
      <c r="N10396" s="201" t="s">
        <v>48</v>
      </c>
      <c r="O10396" s="43"/>
      <c r="P10396" s="202">
        <f>O10396*H10396</f>
        <v>0</v>
      </c>
      <c r="Q10396" s="202">
        <v>0</v>
      </c>
      <c r="R10396" s="202">
        <f>Q10396*H10396</f>
        <v>0</v>
      </c>
      <c r="S10396" s="202">
        <v>0</v>
      </c>
      <c r="T10396" s="203">
        <f>S10396*H10396</f>
        <v>0</v>
      </c>
      <c r="AR10396" s="25" t="s">
        <v>173</v>
      </c>
      <c r="AT10396" s="25" t="s">
        <v>168</v>
      </c>
      <c r="AU10396" s="25" t="s">
        <v>84</v>
      </c>
      <c r="AY10396" s="25" t="s">
        <v>163</v>
      </c>
      <c r="BE10396" s="204">
        <f>IF(N10396="základní",J10396,0)</f>
        <v>0</v>
      </c>
      <c r="BF10396" s="204">
        <f>IF(N10396="snížená",J10396,0)</f>
        <v>0</v>
      </c>
      <c r="BG10396" s="204">
        <f>IF(N10396="zákl. přenesená",J10396,0)</f>
        <v>0</v>
      </c>
      <c r="BH10396" s="204">
        <f>IF(N10396="sníž. přenesená",J10396,0)</f>
        <v>0</v>
      </c>
      <c r="BI10396" s="204">
        <f>IF(N10396="nulová",J10396,0)</f>
        <v>0</v>
      </c>
      <c r="BJ10396" s="25" t="s">
        <v>98</v>
      </c>
      <c r="BK10396" s="204">
        <f>ROUND(I10396*H10396,2)</f>
        <v>0</v>
      </c>
      <c r="BL10396" s="25" t="s">
        <v>173</v>
      </c>
      <c r="BM10396" s="25" t="s">
        <v>8731</v>
      </c>
    </row>
    <row r="10397" spans="2:65" s="1" customFormat="1" ht="13.5">
      <c r="B10397" s="42"/>
      <c r="C10397" s="64"/>
      <c r="D10397" s="205" t="s">
        <v>175</v>
      </c>
      <c r="E10397" s="64"/>
      <c r="F10397" s="206" t="s">
        <v>1290</v>
      </c>
      <c r="G10397" s="64"/>
      <c r="H10397" s="64"/>
      <c r="I10397" s="164"/>
      <c r="J10397" s="64"/>
      <c r="K10397" s="64"/>
      <c r="L10397" s="62"/>
      <c r="M10397" s="207"/>
      <c r="N10397" s="43"/>
      <c r="O10397" s="43"/>
      <c r="P10397" s="43"/>
      <c r="Q10397" s="43"/>
      <c r="R10397" s="43"/>
      <c r="S10397" s="43"/>
      <c r="T10397" s="79"/>
      <c r="AT10397" s="25" t="s">
        <v>175</v>
      </c>
      <c r="AU10397" s="25" t="s">
        <v>84</v>
      </c>
    </row>
    <row r="10398" spans="2:65" s="1" customFormat="1" ht="16.5" customHeight="1">
      <c r="B10398" s="42"/>
      <c r="C10398" s="193" t="s">
        <v>4947</v>
      </c>
      <c r="D10398" s="193" t="s">
        <v>168</v>
      </c>
      <c r="E10398" s="194" t="s">
        <v>1291</v>
      </c>
      <c r="F10398" s="195" t="s">
        <v>1292</v>
      </c>
      <c r="G10398" s="196" t="s">
        <v>1284</v>
      </c>
      <c r="H10398" s="197">
        <v>0.2</v>
      </c>
      <c r="I10398" s="198"/>
      <c r="J10398" s="199">
        <f>ROUND(I10398*H10398,2)</f>
        <v>0</v>
      </c>
      <c r="K10398" s="195" t="s">
        <v>21</v>
      </c>
      <c r="L10398" s="62"/>
      <c r="M10398" s="200" t="s">
        <v>21</v>
      </c>
      <c r="N10398" s="201" t="s">
        <v>48</v>
      </c>
      <c r="O10398" s="43"/>
      <c r="P10398" s="202">
        <f>O10398*H10398</f>
        <v>0</v>
      </c>
      <c r="Q10398" s="202">
        <v>0</v>
      </c>
      <c r="R10398" s="202">
        <f>Q10398*H10398</f>
        <v>0</v>
      </c>
      <c r="S10398" s="202">
        <v>0</v>
      </c>
      <c r="T10398" s="203">
        <f>S10398*H10398</f>
        <v>0</v>
      </c>
      <c r="AR10398" s="25" t="s">
        <v>173</v>
      </c>
      <c r="AT10398" s="25" t="s">
        <v>168</v>
      </c>
      <c r="AU10398" s="25" t="s">
        <v>84</v>
      </c>
      <c r="AY10398" s="25" t="s">
        <v>163</v>
      </c>
      <c r="BE10398" s="204">
        <f>IF(N10398="základní",J10398,0)</f>
        <v>0</v>
      </c>
      <c r="BF10398" s="204">
        <f>IF(N10398="snížená",J10398,0)</f>
        <v>0</v>
      </c>
      <c r="BG10398" s="204">
        <f>IF(N10398="zákl. přenesená",J10398,0)</f>
        <v>0</v>
      </c>
      <c r="BH10398" s="204">
        <f>IF(N10398="sníž. přenesená",J10398,0)</f>
        <v>0</v>
      </c>
      <c r="BI10398" s="204">
        <f>IF(N10398="nulová",J10398,0)</f>
        <v>0</v>
      </c>
      <c r="BJ10398" s="25" t="s">
        <v>98</v>
      </c>
      <c r="BK10398" s="204">
        <f>ROUND(I10398*H10398,2)</f>
        <v>0</v>
      </c>
      <c r="BL10398" s="25" t="s">
        <v>173</v>
      </c>
      <c r="BM10398" s="25" t="s">
        <v>8732</v>
      </c>
    </row>
    <row r="10399" spans="2:65" s="1" customFormat="1" ht="13.5">
      <c r="B10399" s="42"/>
      <c r="C10399" s="64"/>
      <c r="D10399" s="205" t="s">
        <v>175</v>
      </c>
      <c r="E10399" s="64"/>
      <c r="F10399" s="206" t="s">
        <v>1292</v>
      </c>
      <c r="G10399" s="64"/>
      <c r="H10399" s="64"/>
      <c r="I10399" s="164"/>
      <c r="J10399" s="64"/>
      <c r="K10399" s="64"/>
      <c r="L10399" s="62"/>
      <c r="M10399" s="207"/>
      <c r="N10399" s="43"/>
      <c r="O10399" s="43"/>
      <c r="P10399" s="43"/>
      <c r="Q10399" s="43"/>
      <c r="R10399" s="43"/>
      <c r="S10399" s="43"/>
      <c r="T10399" s="79"/>
      <c r="AT10399" s="25" t="s">
        <v>175</v>
      </c>
      <c r="AU10399" s="25" t="s">
        <v>84</v>
      </c>
    </row>
    <row r="10400" spans="2:65" s="1" customFormat="1" ht="16.5" customHeight="1">
      <c r="B10400" s="42"/>
      <c r="C10400" s="193" t="s">
        <v>8733</v>
      </c>
      <c r="D10400" s="193" t="s">
        <v>168</v>
      </c>
      <c r="E10400" s="194" t="s">
        <v>1293</v>
      </c>
      <c r="F10400" s="195" t="s">
        <v>1294</v>
      </c>
      <c r="G10400" s="196" t="s">
        <v>1272</v>
      </c>
      <c r="H10400" s="197">
        <v>1</v>
      </c>
      <c r="I10400" s="198"/>
      <c r="J10400" s="199">
        <f>ROUND(I10400*H10400,2)</f>
        <v>0</v>
      </c>
      <c r="K10400" s="195" t="s">
        <v>21</v>
      </c>
      <c r="L10400" s="62"/>
      <c r="M10400" s="200" t="s">
        <v>21</v>
      </c>
      <c r="N10400" s="201" t="s">
        <v>48</v>
      </c>
      <c r="O10400" s="43"/>
      <c r="P10400" s="202">
        <f>O10400*H10400</f>
        <v>0</v>
      </c>
      <c r="Q10400" s="202">
        <v>0</v>
      </c>
      <c r="R10400" s="202">
        <f>Q10400*H10400</f>
        <v>0</v>
      </c>
      <c r="S10400" s="202">
        <v>0</v>
      </c>
      <c r="T10400" s="203">
        <f>S10400*H10400</f>
        <v>0</v>
      </c>
      <c r="AR10400" s="25" t="s">
        <v>173</v>
      </c>
      <c r="AT10400" s="25" t="s">
        <v>168</v>
      </c>
      <c r="AU10400" s="25" t="s">
        <v>84</v>
      </c>
      <c r="AY10400" s="25" t="s">
        <v>163</v>
      </c>
      <c r="BE10400" s="204">
        <f>IF(N10400="základní",J10400,0)</f>
        <v>0</v>
      </c>
      <c r="BF10400" s="204">
        <f>IF(N10400="snížená",J10400,0)</f>
        <v>0</v>
      </c>
      <c r="BG10400" s="204">
        <f>IF(N10400="zákl. přenesená",J10400,0)</f>
        <v>0</v>
      </c>
      <c r="BH10400" s="204">
        <f>IF(N10400="sníž. přenesená",J10400,0)</f>
        <v>0</v>
      </c>
      <c r="BI10400" s="204">
        <f>IF(N10400="nulová",J10400,0)</f>
        <v>0</v>
      </c>
      <c r="BJ10400" s="25" t="s">
        <v>98</v>
      </c>
      <c r="BK10400" s="204">
        <f>ROUND(I10400*H10400,2)</f>
        <v>0</v>
      </c>
      <c r="BL10400" s="25" t="s">
        <v>173</v>
      </c>
      <c r="BM10400" s="25" t="s">
        <v>8734</v>
      </c>
    </row>
    <row r="10401" spans="2:65" s="1" customFormat="1" ht="13.5">
      <c r="B10401" s="42"/>
      <c r="C10401" s="64"/>
      <c r="D10401" s="205" t="s">
        <v>175</v>
      </c>
      <c r="E10401" s="64"/>
      <c r="F10401" s="206" t="s">
        <v>1294</v>
      </c>
      <c r="G10401" s="64"/>
      <c r="H10401" s="64"/>
      <c r="I10401" s="164"/>
      <c r="J10401" s="64"/>
      <c r="K10401" s="64"/>
      <c r="L10401" s="62"/>
      <c r="M10401" s="207"/>
      <c r="N10401" s="43"/>
      <c r="O10401" s="43"/>
      <c r="P10401" s="43"/>
      <c r="Q10401" s="43"/>
      <c r="R10401" s="43"/>
      <c r="S10401" s="43"/>
      <c r="T10401" s="79"/>
      <c r="AT10401" s="25" t="s">
        <v>175</v>
      </c>
      <c r="AU10401" s="25" t="s">
        <v>84</v>
      </c>
    </row>
    <row r="10402" spans="2:65" s="1" customFormat="1" ht="16.5" customHeight="1">
      <c r="B10402" s="42"/>
      <c r="C10402" s="193" t="s">
        <v>4949</v>
      </c>
      <c r="D10402" s="193" t="s">
        <v>168</v>
      </c>
      <c r="E10402" s="194" t="s">
        <v>1295</v>
      </c>
      <c r="F10402" s="195" t="s">
        <v>1296</v>
      </c>
      <c r="G10402" s="196" t="s">
        <v>171</v>
      </c>
      <c r="H10402" s="197">
        <v>24.5</v>
      </c>
      <c r="I10402" s="198"/>
      <c r="J10402" s="199">
        <f>ROUND(I10402*H10402,2)</f>
        <v>0</v>
      </c>
      <c r="K10402" s="195" t="s">
        <v>21</v>
      </c>
      <c r="L10402" s="62"/>
      <c r="M10402" s="200" t="s">
        <v>21</v>
      </c>
      <c r="N10402" s="201" t="s">
        <v>48</v>
      </c>
      <c r="O10402" s="43"/>
      <c r="P10402" s="202">
        <f>O10402*H10402</f>
        <v>0</v>
      </c>
      <c r="Q10402" s="202">
        <v>0</v>
      </c>
      <c r="R10402" s="202">
        <f>Q10402*H10402</f>
        <v>0</v>
      </c>
      <c r="S10402" s="202">
        <v>0</v>
      </c>
      <c r="T10402" s="203">
        <f>S10402*H10402</f>
        <v>0</v>
      </c>
      <c r="AR10402" s="25" t="s">
        <v>173</v>
      </c>
      <c r="AT10402" s="25" t="s">
        <v>168</v>
      </c>
      <c r="AU10402" s="25" t="s">
        <v>84</v>
      </c>
      <c r="AY10402" s="25" t="s">
        <v>163</v>
      </c>
      <c r="BE10402" s="204">
        <f>IF(N10402="základní",J10402,0)</f>
        <v>0</v>
      </c>
      <c r="BF10402" s="204">
        <f>IF(N10402="snížená",J10402,0)</f>
        <v>0</v>
      </c>
      <c r="BG10402" s="204">
        <f>IF(N10402="zákl. přenesená",J10402,0)</f>
        <v>0</v>
      </c>
      <c r="BH10402" s="204">
        <f>IF(N10402="sníž. přenesená",J10402,0)</f>
        <v>0</v>
      </c>
      <c r="BI10402" s="204">
        <f>IF(N10402="nulová",J10402,0)</f>
        <v>0</v>
      </c>
      <c r="BJ10402" s="25" t="s">
        <v>98</v>
      </c>
      <c r="BK10402" s="204">
        <f>ROUND(I10402*H10402,2)</f>
        <v>0</v>
      </c>
      <c r="BL10402" s="25" t="s">
        <v>173</v>
      </c>
      <c r="BM10402" s="25" t="s">
        <v>8735</v>
      </c>
    </row>
    <row r="10403" spans="2:65" s="1" customFormat="1" ht="13.5">
      <c r="B10403" s="42"/>
      <c r="C10403" s="64"/>
      <c r="D10403" s="205" t="s">
        <v>175</v>
      </c>
      <c r="E10403" s="64"/>
      <c r="F10403" s="206" t="s">
        <v>1296</v>
      </c>
      <c r="G10403" s="64"/>
      <c r="H10403" s="64"/>
      <c r="I10403" s="164"/>
      <c r="J10403" s="64"/>
      <c r="K10403" s="64"/>
      <c r="L10403" s="62"/>
      <c r="M10403" s="207"/>
      <c r="N10403" s="43"/>
      <c r="O10403" s="43"/>
      <c r="P10403" s="43"/>
      <c r="Q10403" s="43"/>
      <c r="R10403" s="43"/>
      <c r="S10403" s="43"/>
      <c r="T10403" s="79"/>
      <c r="AT10403" s="25" t="s">
        <v>175</v>
      </c>
      <c r="AU10403" s="25" t="s">
        <v>84</v>
      </c>
    </row>
    <row r="10404" spans="2:65" s="1" customFormat="1" ht="16.5" customHeight="1">
      <c r="B10404" s="42"/>
      <c r="C10404" s="193" t="s">
        <v>8736</v>
      </c>
      <c r="D10404" s="193" t="s">
        <v>168</v>
      </c>
      <c r="E10404" s="194" t="s">
        <v>1297</v>
      </c>
      <c r="F10404" s="195" t="s">
        <v>1298</v>
      </c>
      <c r="G10404" s="196" t="s">
        <v>1233</v>
      </c>
      <c r="H10404" s="197">
        <v>10</v>
      </c>
      <c r="I10404" s="198"/>
      <c r="J10404" s="199">
        <f>ROUND(I10404*H10404,2)</f>
        <v>0</v>
      </c>
      <c r="K10404" s="195" t="s">
        <v>21</v>
      </c>
      <c r="L10404" s="62"/>
      <c r="M10404" s="200" t="s">
        <v>21</v>
      </c>
      <c r="N10404" s="201" t="s">
        <v>48</v>
      </c>
      <c r="O10404" s="43"/>
      <c r="P10404" s="202">
        <f>O10404*H10404</f>
        <v>0</v>
      </c>
      <c r="Q10404" s="202">
        <v>0</v>
      </c>
      <c r="R10404" s="202">
        <f>Q10404*H10404</f>
        <v>0</v>
      </c>
      <c r="S10404" s="202">
        <v>0</v>
      </c>
      <c r="T10404" s="203">
        <f>S10404*H10404</f>
        <v>0</v>
      </c>
      <c r="AR10404" s="25" t="s">
        <v>173</v>
      </c>
      <c r="AT10404" s="25" t="s">
        <v>168</v>
      </c>
      <c r="AU10404" s="25" t="s">
        <v>84</v>
      </c>
      <c r="AY10404" s="25" t="s">
        <v>163</v>
      </c>
      <c r="BE10404" s="204">
        <f>IF(N10404="základní",J10404,0)</f>
        <v>0</v>
      </c>
      <c r="BF10404" s="204">
        <f>IF(N10404="snížená",J10404,0)</f>
        <v>0</v>
      </c>
      <c r="BG10404" s="204">
        <f>IF(N10404="zákl. přenesená",J10404,0)</f>
        <v>0</v>
      </c>
      <c r="BH10404" s="204">
        <f>IF(N10404="sníž. přenesená",J10404,0)</f>
        <v>0</v>
      </c>
      <c r="BI10404" s="204">
        <f>IF(N10404="nulová",J10404,0)</f>
        <v>0</v>
      </c>
      <c r="BJ10404" s="25" t="s">
        <v>98</v>
      </c>
      <c r="BK10404" s="204">
        <f>ROUND(I10404*H10404,2)</f>
        <v>0</v>
      </c>
      <c r="BL10404" s="25" t="s">
        <v>173</v>
      </c>
      <c r="BM10404" s="25" t="s">
        <v>8737</v>
      </c>
    </row>
    <row r="10405" spans="2:65" s="1" customFormat="1" ht="13.5">
      <c r="B10405" s="42"/>
      <c r="C10405" s="64"/>
      <c r="D10405" s="205" t="s">
        <v>175</v>
      </c>
      <c r="E10405" s="64"/>
      <c r="F10405" s="206" t="s">
        <v>1298</v>
      </c>
      <c r="G10405" s="64"/>
      <c r="H10405" s="64"/>
      <c r="I10405" s="164"/>
      <c r="J10405" s="64"/>
      <c r="K10405" s="64"/>
      <c r="L10405" s="62"/>
      <c r="M10405" s="207"/>
      <c r="N10405" s="43"/>
      <c r="O10405" s="43"/>
      <c r="P10405" s="43"/>
      <c r="Q10405" s="43"/>
      <c r="R10405" s="43"/>
      <c r="S10405" s="43"/>
      <c r="T10405" s="79"/>
      <c r="AT10405" s="25" t="s">
        <v>175</v>
      </c>
      <c r="AU10405" s="25" t="s">
        <v>84</v>
      </c>
    </row>
    <row r="10406" spans="2:65" s="1" customFormat="1" ht="16.5" customHeight="1">
      <c r="B10406" s="42"/>
      <c r="C10406" s="193" t="s">
        <v>4950</v>
      </c>
      <c r="D10406" s="193" t="s">
        <v>168</v>
      </c>
      <c r="E10406" s="194" t="s">
        <v>1299</v>
      </c>
      <c r="F10406" s="195" t="s">
        <v>1232</v>
      </c>
      <c r="G10406" s="196" t="s">
        <v>1233</v>
      </c>
      <c r="H10406" s="197">
        <v>10</v>
      </c>
      <c r="I10406" s="198"/>
      <c r="J10406" s="199">
        <f>ROUND(I10406*H10406,2)</f>
        <v>0</v>
      </c>
      <c r="K10406" s="195" t="s">
        <v>21</v>
      </c>
      <c r="L10406" s="62"/>
      <c r="M10406" s="200" t="s">
        <v>21</v>
      </c>
      <c r="N10406" s="201" t="s">
        <v>48</v>
      </c>
      <c r="O10406" s="43"/>
      <c r="P10406" s="202">
        <f>O10406*H10406</f>
        <v>0</v>
      </c>
      <c r="Q10406" s="202">
        <v>0</v>
      </c>
      <c r="R10406" s="202">
        <f>Q10406*H10406</f>
        <v>0</v>
      </c>
      <c r="S10406" s="202">
        <v>0</v>
      </c>
      <c r="T10406" s="203">
        <f>S10406*H10406</f>
        <v>0</v>
      </c>
      <c r="AR10406" s="25" t="s">
        <v>173</v>
      </c>
      <c r="AT10406" s="25" t="s">
        <v>168</v>
      </c>
      <c r="AU10406" s="25" t="s">
        <v>84</v>
      </c>
      <c r="AY10406" s="25" t="s">
        <v>163</v>
      </c>
      <c r="BE10406" s="204">
        <f>IF(N10406="základní",J10406,0)</f>
        <v>0</v>
      </c>
      <c r="BF10406" s="204">
        <f>IF(N10406="snížená",J10406,0)</f>
        <v>0</v>
      </c>
      <c r="BG10406" s="204">
        <f>IF(N10406="zákl. přenesená",J10406,0)</f>
        <v>0</v>
      </c>
      <c r="BH10406" s="204">
        <f>IF(N10406="sníž. přenesená",J10406,0)</f>
        <v>0</v>
      </c>
      <c r="BI10406" s="204">
        <f>IF(N10406="nulová",J10406,0)</f>
        <v>0</v>
      </c>
      <c r="BJ10406" s="25" t="s">
        <v>98</v>
      </c>
      <c r="BK10406" s="204">
        <f>ROUND(I10406*H10406,2)</f>
        <v>0</v>
      </c>
      <c r="BL10406" s="25" t="s">
        <v>173</v>
      </c>
      <c r="BM10406" s="25" t="s">
        <v>8738</v>
      </c>
    </row>
    <row r="10407" spans="2:65" s="1" customFormat="1" ht="13.5">
      <c r="B10407" s="42"/>
      <c r="C10407" s="64"/>
      <c r="D10407" s="205" t="s">
        <v>175</v>
      </c>
      <c r="E10407" s="64"/>
      <c r="F10407" s="206" t="s">
        <v>1232</v>
      </c>
      <c r="G10407" s="64"/>
      <c r="H10407" s="64"/>
      <c r="I10407" s="164"/>
      <c r="J10407" s="64"/>
      <c r="K10407" s="64"/>
      <c r="L10407" s="62"/>
      <c r="M10407" s="207"/>
      <c r="N10407" s="43"/>
      <c r="O10407" s="43"/>
      <c r="P10407" s="43"/>
      <c r="Q10407" s="43"/>
      <c r="R10407" s="43"/>
      <c r="S10407" s="43"/>
      <c r="T10407" s="79"/>
      <c r="AT10407" s="25" t="s">
        <v>175</v>
      </c>
      <c r="AU10407" s="25" t="s">
        <v>84</v>
      </c>
    </row>
    <row r="10408" spans="2:65" s="1" customFormat="1" ht="16.5" customHeight="1">
      <c r="B10408" s="42"/>
      <c r="C10408" s="193" t="s">
        <v>8739</v>
      </c>
      <c r="D10408" s="193" t="s">
        <v>168</v>
      </c>
      <c r="E10408" s="194" t="s">
        <v>1300</v>
      </c>
      <c r="F10408" s="195" t="s">
        <v>1301</v>
      </c>
      <c r="G10408" s="196" t="s">
        <v>1272</v>
      </c>
      <c r="H10408" s="197">
        <v>1</v>
      </c>
      <c r="I10408" s="198"/>
      <c r="J10408" s="199">
        <f>ROUND(I10408*H10408,2)</f>
        <v>0</v>
      </c>
      <c r="K10408" s="195" t="s">
        <v>21</v>
      </c>
      <c r="L10408" s="62"/>
      <c r="M10408" s="200" t="s">
        <v>21</v>
      </c>
      <c r="N10408" s="201" t="s">
        <v>48</v>
      </c>
      <c r="O10408" s="43"/>
      <c r="P10408" s="202">
        <f>O10408*H10408</f>
        <v>0</v>
      </c>
      <c r="Q10408" s="202">
        <v>0</v>
      </c>
      <c r="R10408" s="202">
        <f>Q10408*H10408</f>
        <v>0</v>
      </c>
      <c r="S10408" s="202">
        <v>0</v>
      </c>
      <c r="T10408" s="203">
        <f>S10408*H10408</f>
        <v>0</v>
      </c>
      <c r="AR10408" s="25" t="s">
        <v>173</v>
      </c>
      <c r="AT10408" s="25" t="s">
        <v>168</v>
      </c>
      <c r="AU10408" s="25" t="s">
        <v>84</v>
      </c>
      <c r="AY10408" s="25" t="s">
        <v>163</v>
      </c>
      <c r="BE10408" s="204">
        <f>IF(N10408="základní",J10408,0)</f>
        <v>0</v>
      </c>
      <c r="BF10408" s="204">
        <f>IF(N10408="snížená",J10408,0)</f>
        <v>0</v>
      </c>
      <c r="BG10408" s="204">
        <f>IF(N10408="zákl. přenesená",J10408,0)</f>
        <v>0</v>
      </c>
      <c r="BH10408" s="204">
        <f>IF(N10408="sníž. přenesená",J10408,0)</f>
        <v>0</v>
      </c>
      <c r="BI10408" s="204">
        <f>IF(N10408="nulová",J10408,0)</f>
        <v>0</v>
      </c>
      <c r="BJ10408" s="25" t="s">
        <v>98</v>
      </c>
      <c r="BK10408" s="204">
        <f>ROUND(I10408*H10408,2)</f>
        <v>0</v>
      </c>
      <c r="BL10408" s="25" t="s">
        <v>173</v>
      </c>
      <c r="BM10408" s="25" t="s">
        <v>8740</v>
      </c>
    </row>
    <row r="10409" spans="2:65" s="1" customFormat="1" ht="13.5">
      <c r="B10409" s="42"/>
      <c r="C10409" s="64"/>
      <c r="D10409" s="205" t="s">
        <v>175</v>
      </c>
      <c r="E10409" s="64"/>
      <c r="F10409" s="206" t="s">
        <v>1301</v>
      </c>
      <c r="G10409" s="64"/>
      <c r="H10409" s="64"/>
      <c r="I10409" s="164"/>
      <c r="J10409" s="64"/>
      <c r="K10409" s="64"/>
      <c r="L10409" s="62"/>
      <c r="M10409" s="207"/>
      <c r="N10409" s="43"/>
      <c r="O10409" s="43"/>
      <c r="P10409" s="43"/>
      <c r="Q10409" s="43"/>
      <c r="R10409" s="43"/>
      <c r="S10409" s="43"/>
      <c r="T10409" s="79"/>
      <c r="AT10409" s="25" t="s">
        <v>175</v>
      </c>
      <c r="AU10409" s="25" t="s">
        <v>84</v>
      </c>
    </row>
    <row r="10410" spans="2:65" s="1" customFormat="1" ht="25.5" customHeight="1">
      <c r="B10410" s="42"/>
      <c r="C10410" s="193" t="s">
        <v>4952</v>
      </c>
      <c r="D10410" s="193" t="s">
        <v>168</v>
      </c>
      <c r="E10410" s="194" t="s">
        <v>1302</v>
      </c>
      <c r="F10410" s="195" t="s">
        <v>1303</v>
      </c>
      <c r="G10410" s="196" t="s">
        <v>171</v>
      </c>
      <c r="H10410" s="197">
        <v>42.15</v>
      </c>
      <c r="I10410" s="198"/>
      <c r="J10410" s="199">
        <f>ROUND(I10410*H10410,2)</f>
        <v>0</v>
      </c>
      <c r="K10410" s="195" t="s">
        <v>21</v>
      </c>
      <c r="L10410" s="62"/>
      <c r="M10410" s="200" t="s">
        <v>21</v>
      </c>
      <c r="N10410" s="201" t="s">
        <v>48</v>
      </c>
      <c r="O10410" s="43"/>
      <c r="P10410" s="202">
        <f>O10410*H10410</f>
        <v>0</v>
      </c>
      <c r="Q10410" s="202">
        <v>0</v>
      </c>
      <c r="R10410" s="202">
        <f>Q10410*H10410</f>
        <v>0</v>
      </c>
      <c r="S10410" s="202">
        <v>0</v>
      </c>
      <c r="T10410" s="203">
        <f>S10410*H10410</f>
        <v>0</v>
      </c>
      <c r="AR10410" s="25" t="s">
        <v>173</v>
      </c>
      <c r="AT10410" s="25" t="s">
        <v>168</v>
      </c>
      <c r="AU10410" s="25" t="s">
        <v>84</v>
      </c>
      <c r="AY10410" s="25" t="s">
        <v>163</v>
      </c>
      <c r="BE10410" s="204">
        <f>IF(N10410="základní",J10410,0)</f>
        <v>0</v>
      </c>
      <c r="BF10410" s="204">
        <f>IF(N10410="snížená",J10410,0)</f>
        <v>0</v>
      </c>
      <c r="BG10410" s="204">
        <f>IF(N10410="zákl. přenesená",J10410,0)</f>
        <v>0</v>
      </c>
      <c r="BH10410" s="204">
        <f>IF(N10410="sníž. přenesená",J10410,0)</f>
        <v>0</v>
      </c>
      <c r="BI10410" s="204">
        <f>IF(N10410="nulová",J10410,0)</f>
        <v>0</v>
      </c>
      <c r="BJ10410" s="25" t="s">
        <v>98</v>
      </c>
      <c r="BK10410" s="204">
        <f>ROUND(I10410*H10410,2)</f>
        <v>0</v>
      </c>
      <c r="BL10410" s="25" t="s">
        <v>173</v>
      </c>
      <c r="BM10410" s="25" t="s">
        <v>8741</v>
      </c>
    </row>
    <row r="10411" spans="2:65" s="1" customFormat="1" ht="13.5">
      <c r="B10411" s="42"/>
      <c r="C10411" s="64"/>
      <c r="D10411" s="205" t="s">
        <v>175</v>
      </c>
      <c r="E10411" s="64"/>
      <c r="F10411" s="206" t="s">
        <v>1303</v>
      </c>
      <c r="G10411" s="64"/>
      <c r="H10411" s="64"/>
      <c r="I10411" s="164"/>
      <c r="J10411" s="64"/>
      <c r="K10411" s="64"/>
      <c r="L10411" s="62"/>
      <c r="M10411" s="207"/>
      <c r="N10411" s="43"/>
      <c r="O10411" s="43"/>
      <c r="P10411" s="43"/>
      <c r="Q10411" s="43"/>
      <c r="R10411" s="43"/>
      <c r="S10411" s="43"/>
      <c r="T10411" s="79"/>
      <c r="AT10411" s="25" t="s">
        <v>175</v>
      </c>
      <c r="AU10411" s="25" t="s">
        <v>84</v>
      </c>
    </row>
    <row r="10412" spans="2:65" s="1" customFormat="1" ht="16.5" customHeight="1">
      <c r="B10412" s="42"/>
      <c r="C10412" s="193" t="s">
        <v>8742</v>
      </c>
      <c r="D10412" s="193" t="s">
        <v>168</v>
      </c>
      <c r="E10412" s="194" t="s">
        <v>1304</v>
      </c>
      <c r="F10412" s="195" t="s">
        <v>1305</v>
      </c>
      <c r="G10412" s="196" t="s">
        <v>171</v>
      </c>
      <c r="H10412" s="197">
        <v>2.56</v>
      </c>
      <c r="I10412" s="198"/>
      <c r="J10412" s="199">
        <f>ROUND(I10412*H10412,2)</f>
        <v>0</v>
      </c>
      <c r="K10412" s="195" t="s">
        <v>21</v>
      </c>
      <c r="L10412" s="62"/>
      <c r="M10412" s="200" t="s">
        <v>21</v>
      </c>
      <c r="N10412" s="201" t="s">
        <v>48</v>
      </c>
      <c r="O10412" s="43"/>
      <c r="P10412" s="202">
        <f>O10412*H10412</f>
        <v>0</v>
      </c>
      <c r="Q10412" s="202">
        <v>0</v>
      </c>
      <c r="R10412" s="202">
        <f>Q10412*H10412</f>
        <v>0</v>
      </c>
      <c r="S10412" s="202">
        <v>0</v>
      </c>
      <c r="T10412" s="203">
        <f>S10412*H10412</f>
        <v>0</v>
      </c>
      <c r="AR10412" s="25" t="s">
        <v>173</v>
      </c>
      <c r="AT10412" s="25" t="s">
        <v>168</v>
      </c>
      <c r="AU10412" s="25" t="s">
        <v>84</v>
      </c>
      <c r="AY10412" s="25" t="s">
        <v>163</v>
      </c>
      <c r="BE10412" s="204">
        <f>IF(N10412="základní",J10412,0)</f>
        <v>0</v>
      </c>
      <c r="BF10412" s="204">
        <f>IF(N10412="snížená",J10412,0)</f>
        <v>0</v>
      </c>
      <c r="BG10412" s="204">
        <f>IF(N10412="zákl. přenesená",J10412,0)</f>
        <v>0</v>
      </c>
      <c r="BH10412" s="204">
        <f>IF(N10412="sníž. přenesená",J10412,0)</f>
        <v>0</v>
      </c>
      <c r="BI10412" s="204">
        <f>IF(N10412="nulová",J10412,0)</f>
        <v>0</v>
      </c>
      <c r="BJ10412" s="25" t="s">
        <v>98</v>
      </c>
      <c r="BK10412" s="204">
        <f>ROUND(I10412*H10412,2)</f>
        <v>0</v>
      </c>
      <c r="BL10412" s="25" t="s">
        <v>173</v>
      </c>
      <c r="BM10412" s="25" t="s">
        <v>8743</v>
      </c>
    </row>
    <row r="10413" spans="2:65" s="1" customFormat="1" ht="13.5">
      <c r="B10413" s="42"/>
      <c r="C10413" s="64"/>
      <c r="D10413" s="205" t="s">
        <v>175</v>
      </c>
      <c r="E10413" s="64"/>
      <c r="F10413" s="206" t="s">
        <v>1305</v>
      </c>
      <c r="G10413" s="64"/>
      <c r="H10413" s="64"/>
      <c r="I10413" s="164"/>
      <c r="J10413" s="64"/>
      <c r="K10413" s="64"/>
      <c r="L10413" s="62"/>
      <c r="M10413" s="207"/>
      <c r="N10413" s="43"/>
      <c r="O10413" s="43"/>
      <c r="P10413" s="43"/>
      <c r="Q10413" s="43"/>
      <c r="R10413" s="43"/>
      <c r="S10413" s="43"/>
      <c r="T10413" s="79"/>
      <c r="AT10413" s="25" t="s">
        <v>175</v>
      </c>
      <c r="AU10413" s="25" t="s">
        <v>84</v>
      </c>
    </row>
    <row r="10414" spans="2:65" s="1" customFormat="1" ht="16.5" customHeight="1">
      <c r="B10414" s="42"/>
      <c r="C10414" s="193" t="s">
        <v>4953</v>
      </c>
      <c r="D10414" s="193" t="s">
        <v>168</v>
      </c>
      <c r="E10414" s="194" t="s">
        <v>1306</v>
      </c>
      <c r="F10414" s="195" t="s">
        <v>1307</v>
      </c>
      <c r="G10414" s="196" t="s">
        <v>171</v>
      </c>
      <c r="H10414" s="197">
        <v>10</v>
      </c>
      <c r="I10414" s="198"/>
      <c r="J10414" s="199">
        <f>ROUND(I10414*H10414,2)</f>
        <v>0</v>
      </c>
      <c r="K10414" s="195" t="s">
        <v>21</v>
      </c>
      <c r="L10414" s="62"/>
      <c r="M10414" s="200" t="s">
        <v>21</v>
      </c>
      <c r="N10414" s="201" t="s">
        <v>48</v>
      </c>
      <c r="O10414" s="43"/>
      <c r="P10414" s="202">
        <f>O10414*H10414</f>
        <v>0</v>
      </c>
      <c r="Q10414" s="202">
        <v>0</v>
      </c>
      <c r="R10414" s="202">
        <f>Q10414*H10414</f>
        <v>0</v>
      </c>
      <c r="S10414" s="202">
        <v>0</v>
      </c>
      <c r="T10414" s="203">
        <f>S10414*H10414</f>
        <v>0</v>
      </c>
      <c r="AR10414" s="25" t="s">
        <v>173</v>
      </c>
      <c r="AT10414" s="25" t="s">
        <v>168</v>
      </c>
      <c r="AU10414" s="25" t="s">
        <v>84</v>
      </c>
      <c r="AY10414" s="25" t="s">
        <v>163</v>
      </c>
      <c r="BE10414" s="204">
        <f>IF(N10414="základní",J10414,0)</f>
        <v>0</v>
      </c>
      <c r="BF10414" s="204">
        <f>IF(N10414="snížená",J10414,0)</f>
        <v>0</v>
      </c>
      <c r="BG10414" s="204">
        <f>IF(N10414="zákl. přenesená",J10414,0)</f>
        <v>0</v>
      </c>
      <c r="BH10414" s="204">
        <f>IF(N10414="sníž. přenesená",J10414,0)</f>
        <v>0</v>
      </c>
      <c r="BI10414" s="204">
        <f>IF(N10414="nulová",J10414,0)</f>
        <v>0</v>
      </c>
      <c r="BJ10414" s="25" t="s">
        <v>98</v>
      </c>
      <c r="BK10414" s="204">
        <f>ROUND(I10414*H10414,2)</f>
        <v>0</v>
      </c>
      <c r="BL10414" s="25" t="s">
        <v>173</v>
      </c>
      <c r="BM10414" s="25" t="s">
        <v>8744</v>
      </c>
    </row>
    <row r="10415" spans="2:65" s="1" customFormat="1" ht="13.5">
      <c r="B10415" s="42"/>
      <c r="C10415" s="64"/>
      <c r="D10415" s="205" t="s">
        <v>175</v>
      </c>
      <c r="E10415" s="64"/>
      <c r="F10415" s="206" t="s">
        <v>1307</v>
      </c>
      <c r="G10415" s="64"/>
      <c r="H10415" s="64"/>
      <c r="I10415" s="164"/>
      <c r="J10415" s="64"/>
      <c r="K10415" s="64"/>
      <c r="L10415" s="62"/>
      <c r="M10415" s="207"/>
      <c r="N10415" s="43"/>
      <c r="O10415" s="43"/>
      <c r="P10415" s="43"/>
      <c r="Q10415" s="43"/>
      <c r="R10415" s="43"/>
      <c r="S10415" s="43"/>
      <c r="T10415" s="79"/>
      <c r="AT10415" s="25" t="s">
        <v>175</v>
      </c>
      <c r="AU10415" s="25" t="s">
        <v>84</v>
      </c>
    </row>
    <row r="10416" spans="2:65" s="1" customFormat="1" ht="16.5" customHeight="1">
      <c r="B10416" s="42"/>
      <c r="C10416" s="193" t="s">
        <v>8745</v>
      </c>
      <c r="D10416" s="193" t="s">
        <v>168</v>
      </c>
      <c r="E10416" s="194" t="s">
        <v>1308</v>
      </c>
      <c r="F10416" s="195" t="s">
        <v>1309</v>
      </c>
      <c r="G10416" s="196" t="s">
        <v>171</v>
      </c>
      <c r="H10416" s="197">
        <v>2.56</v>
      </c>
      <c r="I10416" s="198"/>
      <c r="J10416" s="199">
        <f>ROUND(I10416*H10416,2)</f>
        <v>0</v>
      </c>
      <c r="K10416" s="195" t="s">
        <v>21</v>
      </c>
      <c r="L10416" s="62"/>
      <c r="M10416" s="200" t="s">
        <v>21</v>
      </c>
      <c r="N10416" s="201" t="s">
        <v>48</v>
      </c>
      <c r="O10416" s="43"/>
      <c r="P10416" s="202">
        <f>O10416*H10416</f>
        <v>0</v>
      </c>
      <c r="Q10416" s="202">
        <v>0</v>
      </c>
      <c r="R10416" s="202">
        <f>Q10416*H10416</f>
        <v>0</v>
      </c>
      <c r="S10416" s="202">
        <v>0</v>
      </c>
      <c r="T10416" s="203">
        <f>S10416*H10416</f>
        <v>0</v>
      </c>
      <c r="AR10416" s="25" t="s">
        <v>173</v>
      </c>
      <c r="AT10416" s="25" t="s">
        <v>168</v>
      </c>
      <c r="AU10416" s="25" t="s">
        <v>84</v>
      </c>
      <c r="AY10416" s="25" t="s">
        <v>163</v>
      </c>
      <c r="BE10416" s="204">
        <f>IF(N10416="základní",J10416,0)</f>
        <v>0</v>
      </c>
      <c r="BF10416" s="204">
        <f>IF(N10416="snížená",J10416,0)</f>
        <v>0</v>
      </c>
      <c r="BG10416" s="204">
        <f>IF(N10416="zákl. přenesená",J10416,0)</f>
        <v>0</v>
      </c>
      <c r="BH10416" s="204">
        <f>IF(N10416="sníž. přenesená",J10416,0)</f>
        <v>0</v>
      </c>
      <c r="BI10416" s="204">
        <f>IF(N10416="nulová",J10416,0)</f>
        <v>0</v>
      </c>
      <c r="BJ10416" s="25" t="s">
        <v>98</v>
      </c>
      <c r="BK10416" s="204">
        <f>ROUND(I10416*H10416,2)</f>
        <v>0</v>
      </c>
      <c r="BL10416" s="25" t="s">
        <v>173</v>
      </c>
      <c r="BM10416" s="25" t="s">
        <v>8746</v>
      </c>
    </row>
    <row r="10417" spans="2:65" s="1" customFormat="1" ht="13.5">
      <c r="B10417" s="42"/>
      <c r="C10417" s="64"/>
      <c r="D10417" s="205" t="s">
        <v>175</v>
      </c>
      <c r="E10417" s="64"/>
      <c r="F10417" s="206" t="s">
        <v>1309</v>
      </c>
      <c r="G10417" s="64"/>
      <c r="H10417" s="64"/>
      <c r="I10417" s="164"/>
      <c r="J10417" s="64"/>
      <c r="K10417" s="64"/>
      <c r="L10417" s="62"/>
      <c r="M10417" s="207"/>
      <c r="N10417" s="43"/>
      <c r="O10417" s="43"/>
      <c r="P10417" s="43"/>
      <c r="Q10417" s="43"/>
      <c r="R10417" s="43"/>
      <c r="S10417" s="43"/>
      <c r="T10417" s="79"/>
      <c r="AT10417" s="25" t="s">
        <v>175</v>
      </c>
      <c r="AU10417" s="25" t="s">
        <v>84</v>
      </c>
    </row>
    <row r="10418" spans="2:65" s="1" customFormat="1" ht="16.5" customHeight="1">
      <c r="B10418" s="42"/>
      <c r="C10418" s="193" t="s">
        <v>4955</v>
      </c>
      <c r="D10418" s="193" t="s">
        <v>168</v>
      </c>
      <c r="E10418" s="194" t="s">
        <v>1310</v>
      </c>
      <c r="F10418" s="195" t="s">
        <v>1311</v>
      </c>
      <c r="G10418" s="196" t="s">
        <v>171</v>
      </c>
      <c r="H10418" s="197">
        <v>3</v>
      </c>
      <c r="I10418" s="198"/>
      <c r="J10418" s="199">
        <f>ROUND(I10418*H10418,2)</f>
        <v>0</v>
      </c>
      <c r="K10418" s="195" t="s">
        <v>21</v>
      </c>
      <c r="L10418" s="62"/>
      <c r="M10418" s="200" t="s">
        <v>21</v>
      </c>
      <c r="N10418" s="201" t="s">
        <v>48</v>
      </c>
      <c r="O10418" s="43"/>
      <c r="P10418" s="202">
        <f>O10418*H10418</f>
        <v>0</v>
      </c>
      <c r="Q10418" s="202">
        <v>0</v>
      </c>
      <c r="R10418" s="202">
        <f>Q10418*H10418</f>
        <v>0</v>
      </c>
      <c r="S10418" s="202">
        <v>0</v>
      </c>
      <c r="T10418" s="203">
        <f>S10418*H10418</f>
        <v>0</v>
      </c>
      <c r="AR10418" s="25" t="s">
        <v>173</v>
      </c>
      <c r="AT10418" s="25" t="s">
        <v>168</v>
      </c>
      <c r="AU10418" s="25" t="s">
        <v>84</v>
      </c>
      <c r="AY10418" s="25" t="s">
        <v>163</v>
      </c>
      <c r="BE10418" s="204">
        <f>IF(N10418="základní",J10418,0)</f>
        <v>0</v>
      </c>
      <c r="BF10418" s="204">
        <f>IF(N10418="snížená",J10418,0)</f>
        <v>0</v>
      </c>
      <c r="BG10418" s="204">
        <f>IF(N10418="zákl. přenesená",J10418,0)</f>
        <v>0</v>
      </c>
      <c r="BH10418" s="204">
        <f>IF(N10418="sníž. přenesená",J10418,0)</f>
        <v>0</v>
      </c>
      <c r="BI10418" s="204">
        <f>IF(N10418="nulová",J10418,0)</f>
        <v>0</v>
      </c>
      <c r="BJ10418" s="25" t="s">
        <v>98</v>
      </c>
      <c r="BK10418" s="204">
        <f>ROUND(I10418*H10418,2)</f>
        <v>0</v>
      </c>
      <c r="BL10418" s="25" t="s">
        <v>173</v>
      </c>
      <c r="BM10418" s="25" t="s">
        <v>8747</v>
      </c>
    </row>
    <row r="10419" spans="2:65" s="1" customFormat="1" ht="13.5">
      <c r="B10419" s="42"/>
      <c r="C10419" s="64"/>
      <c r="D10419" s="205" t="s">
        <v>175</v>
      </c>
      <c r="E10419" s="64"/>
      <c r="F10419" s="206" t="s">
        <v>1311</v>
      </c>
      <c r="G10419" s="64"/>
      <c r="H10419" s="64"/>
      <c r="I10419" s="164"/>
      <c r="J10419" s="64"/>
      <c r="K10419" s="64"/>
      <c r="L10419" s="62"/>
      <c r="M10419" s="207"/>
      <c r="N10419" s="43"/>
      <c r="O10419" s="43"/>
      <c r="P10419" s="43"/>
      <c r="Q10419" s="43"/>
      <c r="R10419" s="43"/>
      <c r="S10419" s="43"/>
      <c r="T10419" s="79"/>
      <c r="AT10419" s="25" t="s">
        <v>175</v>
      </c>
      <c r="AU10419" s="25" t="s">
        <v>84</v>
      </c>
    </row>
    <row r="10420" spans="2:65" s="1" customFormat="1" ht="16.5" customHeight="1">
      <c r="B10420" s="42"/>
      <c r="C10420" s="193" t="s">
        <v>8748</v>
      </c>
      <c r="D10420" s="193" t="s">
        <v>168</v>
      </c>
      <c r="E10420" s="194" t="s">
        <v>1312</v>
      </c>
      <c r="F10420" s="195" t="s">
        <v>1313</v>
      </c>
      <c r="G10420" s="196" t="s">
        <v>171</v>
      </c>
      <c r="H10420" s="197">
        <v>73.5</v>
      </c>
      <c r="I10420" s="198"/>
      <c r="J10420" s="199">
        <f>ROUND(I10420*H10420,2)</f>
        <v>0</v>
      </c>
      <c r="K10420" s="195" t="s">
        <v>21</v>
      </c>
      <c r="L10420" s="62"/>
      <c r="M10420" s="200" t="s">
        <v>21</v>
      </c>
      <c r="N10420" s="201" t="s">
        <v>48</v>
      </c>
      <c r="O10420" s="43"/>
      <c r="P10420" s="202">
        <f>O10420*H10420</f>
        <v>0</v>
      </c>
      <c r="Q10420" s="202">
        <v>0</v>
      </c>
      <c r="R10420" s="202">
        <f>Q10420*H10420</f>
        <v>0</v>
      </c>
      <c r="S10420" s="202">
        <v>0</v>
      </c>
      <c r="T10420" s="203">
        <f>S10420*H10420</f>
        <v>0</v>
      </c>
      <c r="AR10420" s="25" t="s">
        <v>173</v>
      </c>
      <c r="AT10420" s="25" t="s">
        <v>168</v>
      </c>
      <c r="AU10420" s="25" t="s">
        <v>84</v>
      </c>
      <c r="AY10420" s="25" t="s">
        <v>163</v>
      </c>
      <c r="BE10420" s="204">
        <f>IF(N10420="základní",J10420,0)</f>
        <v>0</v>
      </c>
      <c r="BF10420" s="204">
        <f>IF(N10420="snížená",J10420,0)</f>
        <v>0</v>
      </c>
      <c r="BG10420" s="204">
        <f>IF(N10420="zákl. přenesená",J10420,0)</f>
        <v>0</v>
      </c>
      <c r="BH10420" s="204">
        <f>IF(N10420="sníž. přenesená",J10420,0)</f>
        <v>0</v>
      </c>
      <c r="BI10420" s="204">
        <f>IF(N10420="nulová",J10420,0)</f>
        <v>0</v>
      </c>
      <c r="BJ10420" s="25" t="s">
        <v>98</v>
      </c>
      <c r="BK10420" s="204">
        <f>ROUND(I10420*H10420,2)</f>
        <v>0</v>
      </c>
      <c r="BL10420" s="25" t="s">
        <v>173</v>
      </c>
      <c r="BM10420" s="25" t="s">
        <v>8749</v>
      </c>
    </row>
    <row r="10421" spans="2:65" s="1" customFormat="1" ht="13.5">
      <c r="B10421" s="42"/>
      <c r="C10421" s="64"/>
      <c r="D10421" s="205" t="s">
        <v>175</v>
      </c>
      <c r="E10421" s="64"/>
      <c r="F10421" s="206" t="s">
        <v>1313</v>
      </c>
      <c r="G10421" s="64"/>
      <c r="H10421" s="64"/>
      <c r="I10421" s="164"/>
      <c r="J10421" s="64"/>
      <c r="K10421" s="64"/>
      <c r="L10421" s="62"/>
      <c r="M10421" s="207"/>
      <c r="N10421" s="43"/>
      <c r="O10421" s="43"/>
      <c r="P10421" s="43"/>
      <c r="Q10421" s="43"/>
      <c r="R10421" s="43"/>
      <c r="S10421" s="43"/>
      <c r="T10421" s="79"/>
      <c r="AT10421" s="25" t="s">
        <v>175</v>
      </c>
      <c r="AU10421" s="25" t="s">
        <v>84</v>
      </c>
    </row>
    <row r="10422" spans="2:65" s="1" customFormat="1" ht="16.5" customHeight="1">
      <c r="B10422" s="42"/>
      <c r="C10422" s="193" t="s">
        <v>4956</v>
      </c>
      <c r="D10422" s="193" t="s">
        <v>168</v>
      </c>
      <c r="E10422" s="194" t="s">
        <v>1314</v>
      </c>
      <c r="F10422" s="195" t="s">
        <v>1315</v>
      </c>
      <c r="G10422" s="196" t="s">
        <v>171</v>
      </c>
      <c r="H10422" s="197">
        <v>73.5</v>
      </c>
      <c r="I10422" s="198"/>
      <c r="J10422" s="199">
        <f>ROUND(I10422*H10422,2)</f>
        <v>0</v>
      </c>
      <c r="K10422" s="195" t="s">
        <v>21</v>
      </c>
      <c r="L10422" s="62"/>
      <c r="M10422" s="200" t="s">
        <v>21</v>
      </c>
      <c r="N10422" s="201" t="s">
        <v>48</v>
      </c>
      <c r="O10422" s="43"/>
      <c r="P10422" s="202">
        <f>O10422*H10422</f>
        <v>0</v>
      </c>
      <c r="Q10422" s="202">
        <v>0</v>
      </c>
      <c r="R10422" s="202">
        <f>Q10422*H10422</f>
        <v>0</v>
      </c>
      <c r="S10422" s="202">
        <v>0</v>
      </c>
      <c r="T10422" s="203">
        <f>S10422*H10422</f>
        <v>0</v>
      </c>
      <c r="AR10422" s="25" t="s">
        <v>173</v>
      </c>
      <c r="AT10422" s="25" t="s">
        <v>168</v>
      </c>
      <c r="AU10422" s="25" t="s">
        <v>84</v>
      </c>
      <c r="AY10422" s="25" t="s">
        <v>163</v>
      </c>
      <c r="BE10422" s="204">
        <f>IF(N10422="základní",J10422,0)</f>
        <v>0</v>
      </c>
      <c r="BF10422" s="204">
        <f>IF(N10422="snížená",J10422,0)</f>
        <v>0</v>
      </c>
      <c r="BG10422" s="204">
        <f>IF(N10422="zákl. přenesená",J10422,0)</f>
        <v>0</v>
      </c>
      <c r="BH10422" s="204">
        <f>IF(N10422="sníž. přenesená",J10422,0)</f>
        <v>0</v>
      </c>
      <c r="BI10422" s="204">
        <f>IF(N10422="nulová",J10422,0)</f>
        <v>0</v>
      </c>
      <c r="BJ10422" s="25" t="s">
        <v>98</v>
      </c>
      <c r="BK10422" s="204">
        <f>ROUND(I10422*H10422,2)</f>
        <v>0</v>
      </c>
      <c r="BL10422" s="25" t="s">
        <v>173</v>
      </c>
      <c r="BM10422" s="25" t="s">
        <v>8750</v>
      </c>
    </row>
    <row r="10423" spans="2:65" s="1" customFormat="1" ht="13.5">
      <c r="B10423" s="42"/>
      <c r="C10423" s="64"/>
      <c r="D10423" s="205" t="s">
        <v>175</v>
      </c>
      <c r="E10423" s="64"/>
      <c r="F10423" s="206" t="s">
        <v>1315</v>
      </c>
      <c r="G10423" s="64"/>
      <c r="H10423" s="64"/>
      <c r="I10423" s="164"/>
      <c r="J10423" s="64"/>
      <c r="K10423" s="64"/>
      <c r="L10423" s="62"/>
      <c r="M10423" s="207"/>
      <c r="N10423" s="43"/>
      <c r="O10423" s="43"/>
      <c r="P10423" s="43"/>
      <c r="Q10423" s="43"/>
      <c r="R10423" s="43"/>
      <c r="S10423" s="43"/>
      <c r="T10423" s="79"/>
      <c r="AT10423" s="25" t="s">
        <v>175</v>
      </c>
      <c r="AU10423" s="25" t="s">
        <v>84</v>
      </c>
    </row>
    <row r="10424" spans="2:65" s="1" customFormat="1" ht="16.5" customHeight="1">
      <c r="B10424" s="42"/>
      <c r="C10424" s="193" t="s">
        <v>8751</v>
      </c>
      <c r="D10424" s="193" t="s">
        <v>168</v>
      </c>
      <c r="E10424" s="194" t="s">
        <v>1316</v>
      </c>
      <c r="F10424" s="195" t="s">
        <v>1317</v>
      </c>
      <c r="G10424" s="196" t="s">
        <v>171</v>
      </c>
      <c r="H10424" s="197">
        <v>73.5</v>
      </c>
      <c r="I10424" s="198"/>
      <c r="J10424" s="199">
        <f>ROUND(I10424*H10424,2)</f>
        <v>0</v>
      </c>
      <c r="K10424" s="195" t="s">
        <v>21</v>
      </c>
      <c r="L10424" s="62"/>
      <c r="M10424" s="200" t="s">
        <v>21</v>
      </c>
      <c r="N10424" s="201" t="s">
        <v>48</v>
      </c>
      <c r="O10424" s="43"/>
      <c r="P10424" s="202">
        <f>O10424*H10424</f>
        <v>0</v>
      </c>
      <c r="Q10424" s="202">
        <v>0</v>
      </c>
      <c r="R10424" s="202">
        <f>Q10424*H10424</f>
        <v>0</v>
      </c>
      <c r="S10424" s="202">
        <v>0</v>
      </c>
      <c r="T10424" s="203">
        <f>S10424*H10424</f>
        <v>0</v>
      </c>
      <c r="AR10424" s="25" t="s">
        <v>173</v>
      </c>
      <c r="AT10424" s="25" t="s">
        <v>168</v>
      </c>
      <c r="AU10424" s="25" t="s">
        <v>84</v>
      </c>
      <c r="AY10424" s="25" t="s">
        <v>163</v>
      </c>
      <c r="BE10424" s="204">
        <f>IF(N10424="základní",J10424,0)</f>
        <v>0</v>
      </c>
      <c r="BF10424" s="204">
        <f>IF(N10424="snížená",J10424,0)</f>
        <v>0</v>
      </c>
      <c r="BG10424" s="204">
        <f>IF(N10424="zákl. přenesená",J10424,0)</f>
        <v>0</v>
      </c>
      <c r="BH10424" s="204">
        <f>IF(N10424="sníž. přenesená",J10424,0)</f>
        <v>0</v>
      </c>
      <c r="BI10424" s="204">
        <f>IF(N10424="nulová",J10424,0)</f>
        <v>0</v>
      </c>
      <c r="BJ10424" s="25" t="s">
        <v>98</v>
      </c>
      <c r="BK10424" s="204">
        <f>ROUND(I10424*H10424,2)</f>
        <v>0</v>
      </c>
      <c r="BL10424" s="25" t="s">
        <v>173</v>
      </c>
      <c r="BM10424" s="25" t="s">
        <v>8752</v>
      </c>
    </row>
    <row r="10425" spans="2:65" s="1" customFormat="1" ht="13.5">
      <c r="B10425" s="42"/>
      <c r="C10425" s="64"/>
      <c r="D10425" s="205" t="s">
        <v>175</v>
      </c>
      <c r="E10425" s="64"/>
      <c r="F10425" s="206" t="s">
        <v>1317</v>
      </c>
      <c r="G10425" s="64"/>
      <c r="H10425" s="64"/>
      <c r="I10425" s="164"/>
      <c r="J10425" s="64"/>
      <c r="K10425" s="64"/>
      <c r="L10425" s="62"/>
      <c r="M10425" s="207"/>
      <c r="N10425" s="43"/>
      <c r="O10425" s="43"/>
      <c r="P10425" s="43"/>
      <c r="Q10425" s="43"/>
      <c r="R10425" s="43"/>
      <c r="S10425" s="43"/>
      <c r="T10425" s="79"/>
      <c r="AT10425" s="25" t="s">
        <v>175</v>
      </c>
      <c r="AU10425" s="25" t="s">
        <v>84</v>
      </c>
    </row>
    <row r="10426" spans="2:65" s="1" customFormat="1" ht="16.5" customHeight="1">
      <c r="B10426" s="42"/>
      <c r="C10426" s="193" t="s">
        <v>4958</v>
      </c>
      <c r="D10426" s="193" t="s">
        <v>168</v>
      </c>
      <c r="E10426" s="194" t="s">
        <v>1318</v>
      </c>
      <c r="F10426" s="195" t="s">
        <v>1319</v>
      </c>
      <c r="G10426" s="196" t="s">
        <v>171</v>
      </c>
      <c r="H10426" s="197">
        <v>49</v>
      </c>
      <c r="I10426" s="198"/>
      <c r="J10426" s="199">
        <f>ROUND(I10426*H10426,2)</f>
        <v>0</v>
      </c>
      <c r="K10426" s="195" t="s">
        <v>21</v>
      </c>
      <c r="L10426" s="62"/>
      <c r="M10426" s="200" t="s">
        <v>21</v>
      </c>
      <c r="N10426" s="201" t="s">
        <v>48</v>
      </c>
      <c r="O10426" s="43"/>
      <c r="P10426" s="202">
        <f>O10426*H10426</f>
        <v>0</v>
      </c>
      <c r="Q10426" s="202">
        <v>0</v>
      </c>
      <c r="R10426" s="202">
        <f>Q10426*H10426</f>
        <v>0</v>
      </c>
      <c r="S10426" s="202">
        <v>0</v>
      </c>
      <c r="T10426" s="203">
        <f>S10426*H10426</f>
        <v>0</v>
      </c>
      <c r="AR10426" s="25" t="s">
        <v>173</v>
      </c>
      <c r="AT10426" s="25" t="s">
        <v>168</v>
      </c>
      <c r="AU10426" s="25" t="s">
        <v>84</v>
      </c>
      <c r="AY10426" s="25" t="s">
        <v>163</v>
      </c>
      <c r="BE10426" s="204">
        <f>IF(N10426="základní",J10426,0)</f>
        <v>0</v>
      </c>
      <c r="BF10426" s="204">
        <f>IF(N10426="snížená",J10426,0)</f>
        <v>0</v>
      </c>
      <c r="BG10426" s="204">
        <f>IF(N10426="zákl. přenesená",J10426,0)</f>
        <v>0</v>
      </c>
      <c r="BH10426" s="204">
        <f>IF(N10426="sníž. přenesená",J10426,0)</f>
        <v>0</v>
      </c>
      <c r="BI10426" s="204">
        <f>IF(N10426="nulová",J10426,0)</f>
        <v>0</v>
      </c>
      <c r="BJ10426" s="25" t="s">
        <v>98</v>
      </c>
      <c r="BK10426" s="204">
        <f>ROUND(I10426*H10426,2)</f>
        <v>0</v>
      </c>
      <c r="BL10426" s="25" t="s">
        <v>173</v>
      </c>
      <c r="BM10426" s="25" t="s">
        <v>8753</v>
      </c>
    </row>
    <row r="10427" spans="2:65" s="1" customFormat="1" ht="13.5">
      <c r="B10427" s="42"/>
      <c r="C10427" s="64"/>
      <c r="D10427" s="205" t="s">
        <v>175</v>
      </c>
      <c r="E10427" s="64"/>
      <c r="F10427" s="206" t="s">
        <v>1319</v>
      </c>
      <c r="G10427" s="64"/>
      <c r="H10427" s="64"/>
      <c r="I10427" s="164"/>
      <c r="J10427" s="64"/>
      <c r="K10427" s="64"/>
      <c r="L10427" s="62"/>
      <c r="M10427" s="207"/>
      <c r="N10427" s="43"/>
      <c r="O10427" s="43"/>
      <c r="P10427" s="43"/>
      <c r="Q10427" s="43"/>
      <c r="R10427" s="43"/>
      <c r="S10427" s="43"/>
      <c r="T10427" s="79"/>
      <c r="AT10427" s="25" t="s">
        <v>175</v>
      </c>
      <c r="AU10427" s="25" t="s">
        <v>84</v>
      </c>
    </row>
    <row r="10428" spans="2:65" s="1" customFormat="1" ht="67.5">
      <c r="B10428" s="42"/>
      <c r="C10428" s="64"/>
      <c r="D10428" s="205" t="s">
        <v>843</v>
      </c>
      <c r="E10428" s="64"/>
      <c r="F10428" s="208" t="s">
        <v>1320</v>
      </c>
      <c r="G10428" s="64"/>
      <c r="H10428" s="64"/>
      <c r="I10428" s="164"/>
      <c r="J10428" s="64"/>
      <c r="K10428" s="64"/>
      <c r="L10428" s="62"/>
      <c r="M10428" s="207"/>
      <c r="N10428" s="43"/>
      <c r="O10428" s="43"/>
      <c r="P10428" s="43"/>
      <c r="Q10428" s="43"/>
      <c r="R10428" s="43"/>
      <c r="S10428" s="43"/>
      <c r="T10428" s="79"/>
      <c r="AT10428" s="25" t="s">
        <v>843</v>
      </c>
      <c r="AU10428" s="25" t="s">
        <v>84</v>
      </c>
    </row>
    <row r="10429" spans="2:65" s="1" customFormat="1" ht="16.5" customHeight="1">
      <c r="B10429" s="42"/>
      <c r="C10429" s="241" t="s">
        <v>8754</v>
      </c>
      <c r="D10429" s="241" t="s">
        <v>310</v>
      </c>
      <c r="E10429" s="242" t="s">
        <v>1321</v>
      </c>
      <c r="F10429" s="243" t="s">
        <v>1322</v>
      </c>
      <c r="G10429" s="244" t="s">
        <v>171</v>
      </c>
      <c r="H10429" s="245">
        <v>24.5</v>
      </c>
      <c r="I10429" s="246"/>
      <c r="J10429" s="247">
        <f>ROUND(I10429*H10429,2)</f>
        <v>0</v>
      </c>
      <c r="K10429" s="243" t="s">
        <v>21</v>
      </c>
      <c r="L10429" s="248"/>
      <c r="M10429" s="249" t="s">
        <v>21</v>
      </c>
      <c r="N10429" s="250" t="s">
        <v>48</v>
      </c>
      <c r="O10429" s="43"/>
      <c r="P10429" s="202">
        <f>O10429*H10429</f>
        <v>0</v>
      </c>
      <c r="Q10429" s="202">
        <v>0</v>
      </c>
      <c r="R10429" s="202">
        <f>Q10429*H10429</f>
        <v>0</v>
      </c>
      <c r="S10429" s="202">
        <v>0</v>
      </c>
      <c r="T10429" s="203">
        <f>S10429*H10429</f>
        <v>0</v>
      </c>
      <c r="AR10429" s="25" t="s">
        <v>228</v>
      </c>
      <c r="AT10429" s="25" t="s">
        <v>310</v>
      </c>
      <c r="AU10429" s="25" t="s">
        <v>84</v>
      </c>
      <c r="AY10429" s="25" t="s">
        <v>163</v>
      </c>
      <c r="BE10429" s="204">
        <f>IF(N10429="základní",J10429,0)</f>
        <v>0</v>
      </c>
      <c r="BF10429" s="204">
        <f>IF(N10429="snížená",J10429,0)</f>
        <v>0</v>
      </c>
      <c r="BG10429" s="204">
        <f>IF(N10429="zákl. přenesená",J10429,0)</f>
        <v>0</v>
      </c>
      <c r="BH10429" s="204">
        <f>IF(N10429="sníž. přenesená",J10429,0)</f>
        <v>0</v>
      </c>
      <c r="BI10429" s="204">
        <f>IF(N10429="nulová",J10429,0)</f>
        <v>0</v>
      </c>
      <c r="BJ10429" s="25" t="s">
        <v>98</v>
      </c>
      <c r="BK10429" s="204">
        <f>ROUND(I10429*H10429,2)</f>
        <v>0</v>
      </c>
      <c r="BL10429" s="25" t="s">
        <v>173</v>
      </c>
      <c r="BM10429" s="25" t="s">
        <v>8755</v>
      </c>
    </row>
    <row r="10430" spans="2:65" s="1" customFormat="1" ht="13.5">
      <c r="B10430" s="42"/>
      <c r="C10430" s="64"/>
      <c r="D10430" s="205" t="s">
        <v>175</v>
      </c>
      <c r="E10430" s="64"/>
      <c r="F10430" s="206" t="s">
        <v>1322</v>
      </c>
      <c r="G10430" s="64"/>
      <c r="H10430" s="64"/>
      <c r="I10430" s="164"/>
      <c r="J10430" s="64"/>
      <c r="K10430" s="64"/>
      <c r="L10430" s="62"/>
      <c r="M10430" s="207"/>
      <c r="N10430" s="43"/>
      <c r="O10430" s="43"/>
      <c r="P10430" s="43"/>
      <c r="Q10430" s="43"/>
      <c r="R10430" s="43"/>
      <c r="S10430" s="43"/>
      <c r="T10430" s="79"/>
      <c r="AT10430" s="25" t="s">
        <v>175</v>
      </c>
      <c r="AU10430" s="25" t="s">
        <v>84</v>
      </c>
    </row>
    <row r="10431" spans="2:65" s="1" customFormat="1" ht="94.5">
      <c r="B10431" s="42"/>
      <c r="C10431" s="64"/>
      <c r="D10431" s="205" t="s">
        <v>843</v>
      </c>
      <c r="E10431" s="64"/>
      <c r="F10431" s="208" t="s">
        <v>1323</v>
      </c>
      <c r="G10431" s="64"/>
      <c r="H10431" s="64"/>
      <c r="I10431" s="164"/>
      <c r="J10431" s="64"/>
      <c r="K10431" s="64"/>
      <c r="L10431" s="62"/>
      <c r="M10431" s="207"/>
      <c r="N10431" s="43"/>
      <c r="O10431" s="43"/>
      <c r="P10431" s="43"/>
      <c r="Q10431" s="43"/>
      <c r="R10431" s="43"/>
      <c r="S10431" s="43"/>
      <c r="T10431" s="79"/>
      <c r="AT10431" s="25" t="s">
        <v>843</v>
      </c>
      <c r="AU10431" s="25" t="s">
        <v>84</v>
      </c>
    </row>
    <row r="10432" spans="2:65" s="1" customFormat="1" ht="16.5" customHeight="1">
      <c r="B10432" s="42"/>
      <c r="C10432" s="241" t="s">
        <v>4959</v>
      </c>
      <c r="D10432" s="241" t="s">
        <v>310</v>
      </c>
      <c r="E10432" s="242" t="s">
        <v>1324</v>
      </c>
      <c r="F10432" s="243" t="s">
        <v>1325</v>
      </c>
      <c r="G10432" s="244" t="s">
        <v>171</v>
      </c>
      <c r="H10432" s="245">
        <v>24.5</v>
      </c>
      <c r="I10432" s="246"/>
      <c r="J10432" s="247">
        <f>ROUND(I10432*H10432,2)</f>
        <v>0</v>
      </c>
      <c r="K10432" s="243" t="s">
        <v>21</v>
      </c>
      <c r="L10432" s="248"/>
      <c r="M10432" s="249" t="s">
        <v>21</v>
      </c>
      <c r="N10432" s="250" t="s">
        <v>48</v>
      </c>
      <c r="O10432" s="43"/>
      <c r="P10432" s="202">
        <f>O10432*H10432</f>
        <v>0</v>
      </c>
      <c r="Q10432" s="202">
        <v>0</v>
      </c>
      <c r="R10432" s="202">
        <f>Q10432*H10432</f>
        <v>0</v>
      </c>
      <c r="S10432" s="202">
        <v>0</v>
      </c>
      <c r="T10432" s="203">
        <f>S10432*H10432</f>
        <v>0</v>
      </c>
      <c r="AR10432" s="25" t="s">
        <v>228</v>
      </c>
      <c r="AT10432" s="25" t="s">
        <v>310</v>
      </c>
      <c r="AU10432" s="25" t="s">
        <v>84</v>
      </c>
      <c r="AY10432" s="25" t="s">
        <v>163</v>
      </c>
      <c r="BE10432" s="204">
        <f>IF(N10432="základní",J10432,0)</f>
        <v>0</v>
      </c>
      <c r="BF10432" s="204">
        <f>IF(N10432="snížená",J10432,0)</f>
        <v>0</v>
      </c>
      <c r="BG10432" s="204">
        <f>IF(N10432="zákl. přenesená",J10432,0)</f>
        <v>0</v>
      </c>
      <c r="BH10432" s="204">
        <f>IF(N10432="sníž. přenesená",J10432,0)</f>
        <v>0</v>
      </c>
      <c r="BI10432" s="204">
        <f>IF(N10432="nulová",J10432,0)</f>
        <v>0</v>
      </c>
      <c r="BJ10432" s="25" t="s">
        <v>98</v>
      </c>
      <c r="BK10432" s="204">
        <f>ROUND(I10432*H10432,2)</f>
        <v>0</v>
      </c>
      <c r="BL10432" s="25" t="s">
        <v>173</v>
      </c>
      <c r="BM10432" s="25" t="s">
        <v>8756</v>
      </c>
    </row>
    <row r="10433" spans="2:65" s="1" customFormat="1" ht="13.5">
      <c r="B10433" s="42"/>
      <c r="C10433" s="64"/>
      <c r="D10433" s="205" t="s">
        <v>175</v>
      </c>
      <c r="E10433" s="64"/>
      <c r="F10433" s="206" t="s">
        <v>1325</v>
      </c>
      <c r="G10433" s="64"/>
      <c r="H10433" s="64"/>
      <c r="I10433" s="164"/>
      <c r="J10433" s="64"/>
      <c r="K10433" s="64"/>
      <c r="L10433" s="62"/>
      <c r="M10433" s="207"/>
      <c r="N10433" s="43"/>
      <c r="O10433" s="43"/>
      <c r="P10433" s="43"/>
      <c r="Q10433" s="43"/>
      <c r="R10433" s="43"/>
      <c r="S10433" s="43"/>
      <c r="T10433" s="79"/>
      <c r="AT10433" s="25" t="s">
        <v>175</v>
      </c>
      <c r="AU10433" s="25" t="s">
        <v>84</v>
      </c>
    </row>
    <row r="10434" spans="2:65" s="1" customFormat="1" ht="67.5">
      <c r="B10434" s="42"/>
      <c r="C10434" s="64"/>
      <c r="D10434" s="205" t="s">
        <v>843</v>
      </c>
      <c r="E10434" s="64"/>
      <c r="F10434" s="208" t="s">
        <v>1326</v>
      </c>
      <c r="G10434" s="64"/>
      <c r="H10434" s="64"/>
      <c r="I10434" s="164"/>
      <c r="J10434" s="64"/>
      <c r="K10434" s="64"/>
      <c r="L10434" s="62"/>
      <c r="M10434" s="207"/>
      <c r="N10434" s="43"/>
      <c r="O10434" s="43"/>
      <c r="P10434" s="43"/>
      <c r="Q10434" s="43"/>
      <c r="R10434" s="43"/>
      <c r="S10434" s="43"/>
      <c r="T10434" s="79"/>
      <c r="AT10434" s="25" t="s">
        <v>843</v>
      </c>
      <c r="AU10434" s="25" t="s">
        <v>84</v>
      </c>
    </row>
    <row r="10435" spans="2:65" s="10" customFormat="1" ht="37.35" customHeight="1">
      <c r="B10435" s="177"/>
      <c r="C10435" s="178"/>
      <c r="D10435" s="179" t="s">
        <v>75</v>
      </c>
      <c r="E10435" s="180" t="s">
        <v>8757</v>
      </c>
      <c r="F10435" s="180" t="s">
        <v>8758</v>
      </c>
      <c r="G10435" s="178"/>
      <c r="H10435" s="178"/>
      <c r="I10435" s="181"/>
      <c r="J10435" s="182">
        <f>BK10435</f>
        <v>0</v>
      </c>
      <c r="K10435" s="178"/>
      <c r="L10435" s="183"/>
      <c r="M10435" s="184"/>
      <c r="N10435" s="185"/>
      <c r="O10435" s="185"/>
      <c r="P10435" s="186">
        <f>SUM(P10436:P10542)</f>
        <v>0</v>
      </c>
      <c r="Q10435" s="185"/>
      <c r="R10435" s="186">
        <f>SUM(R10436:R10542)</f>
        <v>0</v>
      </c>
      <c r="S10435" s="185"/>
      <c r="T10435" s="187">
        <f>SUM(T10436:T10542)</f>
        <v>0</v>
      </c>
      <c r="AR10435" s="188" t="s">
        <v>84</v>
      </c>
      <c r="AT10435" s="189" t="s">
        <v>75</v>
      </c>
      <c r="AU10435" s="189" t="s">
        <v>76</v>
      </c>
      <c r="AY10435" s="188" t="s">
        <v>163</v>
      </c>
      <c r="BK10435" s="190">
        <f>SUM(BK10436:BK10542)</f>
        <v>0</v>
      </c>
    </row>
    <row r="10436" spans="2:65" s="1" customFormat="1" ht="16.5" customHeight="1">
      <c r="B10436" s="42"/>
      <c r="C10436" s="193" t="s">
        <v>8759</v>
      </c>
      <c r="D10436" s="193" t="s">
        <v>168</v>
      </c>
      <c r="E10436" s="194" t="s">
        <v>1215</v>
      </c>
      <c r="F10436" s="195" t="s">
        <v>1216</v>
      </c>
      <c r="G10436" s="196" t="s">
        <v>184</v>
      </c>
      <c r="H10436" s="197">
        <v>12</v>
      </c>
      <c r="I10436" s="198"/>
      <c r="J10436" s="199">
        <f>ROUND(I10436*H10436,2)</f>
        <v>0</v>
      </c>
      <c r="K10436" s="195" t="s">
        <v>21</v>
      </c>
      <c r="L10436" s="62"/>
      <c r="M10436" s="200" t="s">
        <v>21</v>
      </c>
      <c r="N10436" s="201" t="s">
        <v>48</v>
      </c>
      <c r="O10436" s="43"/>
      <c r="P10436" s="202">
        <f>O10436*H10436</f>
        <v>0</v>
      </c>
      <c r="Q10436" s="202">
        <v>0</v>
      </c>
      <c r="R10436" s="202">
        <f>Q10436*H10436</f>
        <v>0</v>
      </c>
      <c r="S10436" s="202">
        <v>0</v>
      </c>
      <c r="T10436" s="203">
        <f>S10436*H10436</f>
        <v>0</v>
      </c>
      <c r="AR10436" s="25" t="s">
        <v>173</v>
      </c>
      <c r="AT10436" s="25" t="s">
        <v>168</v>
      </c>
      <c r="AU10436" s="25" t="s">
        <v>84</v>
      </c>
      <c r="AY10436" s="25" t="s">
        <v>163</v>
      </c>
      <c r="BE10436" s="204">
        <f>IF(N10436="základní",J10436,0)</f>
        <v>0</v>
      </c>
      <c r="BF10436" s="204">
        <f>IF(N10436="snížená",J10436,0)</f>
        <v>0</v>
      </c>
      <c r="BG10436" s="204">
        <f>IF(N10436="zákl. přenesená",J10436,0)</f>
        <v>0</v>
      </c>
      <c r="BH10436" s="204">
        <f>IF(N10436="sníž. přenesená",J10436,0)</f>
        <v>0</v>
      </c>
      <c r="BI10436" s="204">
        <f>IF(N10436="nulová",J10436,0)</f>
        <v>0</v>
      </c>
      <c r="BJ10436" s="25" t="s">
        <v>98</v>
      </c>
      <c r="BK10436" s="204">
        <f>ROUND(I10436*H10436,2)</f>
        <v>0</v>
      </c>
      <c r="BL10436" s="25" t="s">
        <v>173</v>
      </c>
      <c r="BM10436" s="25" t="s">
        <v>8760</v>
      </c>
    </row>
    <row r="10437" spans="2:65" s="1" customFormat="1" ht="13.5">
      <c r="B10437" s="42"/>
      <c r="C10437" s="64"/>
      <c r="D10437" s="205" t="s">
        <v>175</v>
      </c>
      <c r="E10437" s="64"/>
      <c r="F10437" s="206" t="s">
        <v>1216</v>
      </c>
      <c r="G10437" s="64"/>
      <c r="H10437" s="64"/>
      <c r="I10437" s="164"/>
      <c r="J10437" s="64"/>
      <c r="K10437" s="64"/>
      <c r="L10437" s="62"/>
      <c r="M10437" s="207"/>
      <c r="N10437" s="43"/>
      <c r="O10437" s="43"/>
      <c r="P10437" s="43"/>
      <c r="Q10437" s="43"/>
      <c r="R10437" s="43"/>
      <c r="S10437" s="43"/>
      <c r="T10437" s="79"/>
      <c r="AT10437" s="25" t="s">
        <v>175</v>
      </c>
      <c r="AU10437" s="25" t="s">
        <v>84</v>
      </c>
    </row>
    <row r="10438" spans="2:65" s="1" customFormat="1" ht="16.5" customHeight="1">
      <c r="B10438" s="42"/>
      <c r="C10438" s="193" t="s">
        <v>4961</v>
      </c>
      <c r="D10438" s="193" t="s">
        <v>168</v>
      </c>
      <c r="E10438" s="194" t="s">
        <v>1217</v>
      </c>
      <c r="F10438" s="195" t="s">
        <v>1218</v>
      </c>
      <c r="G10438" s="196" t="s">
        <v>184</v>
      </c>
      <c r="H10438" s="197">
        <v>11</v>
      </c>
      <c r="I10438" s="198"/>
      <c r="J10438" s="199">
        <f>ROUND(I10438*H10438,2)</f>
        <v>0</v>
      </c>
      <c r="K10438" s="195" t="s">
        <v>21</v>
      </c>
      <c r="L10438" s="62"/>
      <c r="M10438" s="200" t="s">
        <v>21</v>
      </c>
      <c r="N10438" s="201" t="s">
        <v>48</v>
      </c>
      <c r="O10438" s="43"/>
      <c r="P10438" s="202">
        <f>O10438*H10438</f>
        <v>0</v>
      </c>
      <c r="Q10438" s="202">
        <v>0</v>
      </c>
      <c r="R10438" s="202">
        <f>Q10438*H10438</f>
        <v>0</v>
      </c>
      <c r="S10438" s="202">
        <v>0</v>
      </c>
      <c r="T10438" s="203">
        <f>S10438*H10438</f>
        <v>0</v>
      </c>
      <c r="AR10438" s="25" t="s">
        <v>173</v>
      </c>
      <c r="AT10438" s="25" t="s">
        <v>168</v>
      </c>
      <c r="AU10438" s="25" t="s">
        <v>84</v>
      </c>
      <c r="AY10438" s="25" t="s">
        <v>163</v>
      </c>
      <c r="BE10438" s="204">
        <f>IF(N10438="základní",J10438,0)</f>
        <v>0</v>
      </c>
      <c r="BF10438" s="204">
        <f>IF(N10438="snížená",J10438,0)</f>
        <v>0</v>
      </c>
      <c r="BG10438" s="204">
        <f>IF(N10438="zákl. přenesená",J10438,0)</f>
        <v>0</v>
      </c>
      <c r="BH10438" s="204">
        <f>IF(N10438="sníž. přenesená",J10438,0)</f>
        <v>0</v>
      </c>
      <c r="BI10438" s="204">
        <f>IF(N10438="nulová",J10438,0)</f>
        <v>0</v>
      </c>
      <c r="BJ10438" s="25" t="s">
        <v>98</v>
      </c>
      <c r="BK10438" s="204">
        <f>ROUND(I10438*H10438,2)</f>
        <v>0</v>
      </c>
      <c r="BL10438" s="25" t="s">
        <v>173</v>
      </c>
      <c r="BM10438" s="25" t="s">
        <v>8761</v>
      </c>
    </row>
    <row r="10439" spans="2:65" s="1" customFormat="1" ht="13.5">
      <c r="B10439" s="42"/>
      <c r="C10439" s="64"/>
      <c r="D10439" s="205" t="s">
        <v>175</v>
      </c>
      <c r="E10439" s="64"/>
      <c r="F10439" s="206" t="s">
        <v>1218</v>
      </c>
      <c r="G10439" s="64"/>
      <c r="H10439" s="64"/>
      <c r="I10439" s="164"/>
      <c r="J10439" s="64"/>
      <c r="K10439" s="64"/>
      <c r="L10439" s="62"/>
      <c r="M10439" s="207"/>
      <c r="N10439" s="43"/>
      <c r="O10439" s="43"/>
      <c r="P10439" s="43"/>
      <c r="Q10439" s="43"/>
      <c r="R10439" s="43"/>
      <c r="S10439" s="43"/>
      <c r="T10439" s="79"/>
      <c r="AT10439" s="25" t="s">
        <v>175</v>
      </c>
      <c r="AU10439" s="25" t="s">
        <v>84</v>
      </c>
    </row>
    <row r="10440" spans="2:65" s="1" customFormat="1" ht="38.25" customHeight="1">
      <c r="B10440" s="42"/>
      <c r="C10440" s="193" t="s">
        <v>8762</v>
      </c>
      <c r="D10440" s="193" t="s">
        <v>168</v>
      </c>
      <c r="E10440" s="194" t="s">
        <v>1219</v>
      </c>
      <c r="F10440" s="195" t="s">
        <v>1220</v>
      </c>
      <c r="G10440" s="196" t="s">
        <v>184</v>
      </c>
      <c r="H10440" s="197">
        <v>11</v>
      </c>
      <c r="I10440" s="198"/>
      <c r="J10440" s="199">
        <f>ROUND(I10440*H10440,2)</f>
        <v>0</v>
      </c>
      <c r="K10440" s="195" t="s">
        <v>21</v>
      </c>
      <c r="L10440" s="62"/>
      <c r="M10440" s="200" t="s">
        <v>21</v>
      </c>
      <c r="N10440" s="201" t="s">
        <v>48</v>
      </c>
      <c r="O10440" s="43"/>
      <c r="P10440" s="202">
        <f>O10440*H10440</f>
        <v>0</v>
      </c>
      <c r="Q10440" s="202">
        <v>0</v>
      </c>
      <c r="R10440" s="202">
        <f>Q10440*H10440</f>
        <v>0</v>
      </c>
      <c r="S10440" s="202">
        <v>0</v>
      </c>
      <c r="T10440" s="203">
        <f>S10440*H10440</f>
        <v>0</v>
      </c>
      <c r="AR10440" s="25" t="s">
        <v>173</v>
      </c>
      <c r="AT10440" s="25" t="s">
        <v>168</v>
      </c>
      <c r="AU10440" s="25" t="s">
        <v>84</v>
      </c>
      <c r="AY10440" s="25" t="s">
        <v>163</v>
      </c>
      <c r="BE10440" s="204">
        <f>IF(N10440="základní",J10440,0)</f>
        <v>0</v>
      </c>
      <c r="BF10440" s="204">
        <f>IF(N10440="snížená",J10440,0)</f>
        <v>0</v>
      </c>
      <c r="BG10440" s="204">
        <f>IF(N10440="zákl. přenesená",J10440,0)</f>
        <v>0</v>
      </c>
      <c r="BH10440" s="204">
        <f>IF(N10440="sníž. přenesená",J10440,0)</f>
        <v>0</v>
      </c>
      <c r="BI10440" s="204">
        <f>IF(N10440="nulová",J10440,0)</f>
        <v>0</v>
      </c>
      <c r="BJ10440" s="25" t="s">
        <v>98</v>
      </c>
      <c r="BK10440" s="204">
        <f>ROUND(I10440*H10440,2)</f>
        <v>0</v>
      </c>
      <c r="BL10440" s="25" t="s">
        <v>173</v>
      </c>
      <c r="BM10440" s="25" t="s">
        <v>8763</v>
      </c>
    </row>
    <row r="10441" spans="2:65" s="1" customFormat="1" ht="27">
      <c r="B10441" s="42"/>
      <c r="C10441" s="64"/>
      <c r="D10441" s="205" t="s">
        <v>175</v>
      </c>
      <c r="E10441" s="64"/>
      <c r="F10441" s="206" t="s">
        <v>1220</v>
      </c>
      <c r="G10441" s="64"/>
      <c r="H10441" s="64"/>
      <c r="I10441" s="164"/>
      <c r="J10441" s="64"/>
      <c r="K10441" s="64"/>
      <c r="L10441" s="62"/>
      <c r="M10441" s="207"/>
      <c r="N10441" s="43"/>
      <c r="O10441" s="43"/>
      <c r="P10441" s="43"/>
      <c r="Q10441" s="43"/>
      <c r="R10441" s="43"/>
      <c r="S10441" s="43"/>
      <c r="T10441" s="79"/>
      <c r="AT10441" s="25" t="s">
        <v>175</v>
      </c>
      <c r="AU10441" s="25" t="s">
        <v>84</v>
      </c>
    </row>
    <row r="10442" spans="2:65" s="1" customFormat="1" ht="25.5" customHeight="1">
      <c r="B10442" s="42"/>
      <c r="C10442" s="193" t="s">
        <v>4962</v>
      </c>
      <c r="D10442" s="193" t="s">
        <v>168</v>
      </c>
      <c r="E10442" s="194" t="s">
        <v>1221</v>
      </c>
      <c r="F10442" s="195" t="s">
        <v>1222</v>
      </c>
      <c r="G10442" s="196" t="s">
        <v>184</v>
      </c>
      <c r="H10442" s="197">
        <v>2</v>
      </c>
      <c r="I10442" s="198"/>
      <c r="J10442" s="199">
        <f>ROUND(I10442*H10442,2)</f>
        <v>0</v>
      </c>
      <c r="K10442" s="195" t="s">
        <v>21</v>
      </c>
      <c r="L10442" s="62"/>
      <c r="M10442" s="200" t="s">
        <v>21</v>
      </c>
      <c r="N10442" s="201" t="s">
        <v>48</v>
      </c>
      <c r="O10442" s="43"/>
      <c r="P10442" s="202">
        <f>O10442*H10442</f>
        <v>0</v>
      </c>
      <c r="Q10442" s="202">
        <v>0</v>
      </c>
      <c r="R10442" s="202">
        <f>Q10442*H10442</f>
        <v>0</v>
      </c>
      <c r="S10442" s="202">
        <v>0</v>
      </c>
      <c r="T10442" s="203">
        <f>S10442*H10442</f>
        <v>0</v>
      </c>
      <c r="AR10442" s="25" t="s">
        <v>173</v>
      </c>
      <c r="AT10442" s="25" t="s">
        <v>168</v>
      </c>
      <c r="AU10442" s="25" t="s">
        <v>84</v>
      </c>
      <c r="AY10442" s="25" t="s">
        <v>163</v>
      </c>
      <c r="BE10442" s="204">
        <f>IF(N10442="základní",J10442,0)</f>
        <v>0</v>
      </c>
      <c r="BF10442" s="204">
        <f>IF(N10442="snížená",J10442,0)</f>
        <v>0</v>
      </c>
      <c r="BG10442" s="204">
        <f>IF(N10442="zákl. přenesená",J10442,0)</f>
        <v>0</v>
      </c>
      <c r="BH10442" s="204">
        <f>IF(N10442="sníž. přenesená",J10442,0)</f>
        <v>0</v>
      </c>
      <c r="BI10442" s="204">
        <f>IF(N10442="nulová",J10442,0)</f>
        <v>0</v>
      </c>
      <c r="BJ10442" s="25" t="s">
        <v>98</v>
      </c>
      <c r="BK10442" s="204">
        <f>ROUND(I10442*H10442,2)</f>
        <v>0</v>
      </c>
      <c r="BL10442" s="25" t="s">
        <v>173</v>
      </c>
      <c r="BM10442" s="25" t="s">
        <v>8764</v>
      </c>
    </row>
    <row r="10443" spans="2:65" s="1" customFormat="1" ht="27">
      <c r="B10443" s="42"/>
      <c r="C10443" s="64"/>
      <c r="D10443" s="205" t="s">
        <v>175</v>
      </c>
      <c r="E10443" s="64"/>
      <c r="F10443" s="206" t="s">
        <v>1222</v>
      </c>
      <c r="G10443" s="64"/>
      <c r="H10443" s="64"/>
      <c r="I10443" s="164"/>
      <c r="J10443" s="64"/>
      <c r="K10443" s="64"/>
      <c r="L10443" s="62"/>
      <c r="M10443" s="207"/>
      <c r="N10443" s="43"/>
      <c r="O10443" s="43"/>
      <c r="P10443" s="43"/>
      <c r="Q10443" s="43"/>
      <c r="R10443" s="43"/>
      <c r="S10443" s="43"/>
      <c r="T10443" s="79"/>
      <c r="AT10443" s="25" t="s">
        <v>175</v>
      </c>
      <c r="AU10443" s="25" t="s">
        <v>84</v>
      </c>
    </row>
    <row r="10444" spans="2:65" s="1" customFormat="1" ht="38.25" customHeight="1">
      <c r="B10444" s="42"/>
      <c r="C10444" s="193" t="s">
        <v>8765</v>
      </c>
      <c r="D10444" s="193" t="s">
        <v>168</v>
      </c>
      <c r="E10444" s="194" t="s">
        <v>1223</v>
      </c>
      <c r="F10444" s="195" t="s">
        <v>1224</v>
      </c>
      <c r="G10444" s="196" t="s">
        <v>184</v>
      </c>
      <c r="H10444" s="197">
        <v>11</v>
      </c>
      <c r="I10444" s="198"/>
      <c r="J10444" s="199">
        <f>ROUND(I10444*H10444,2)</f>
        <v>0</v>
      </c>
      <c r="K10444" s="195" t="s">
        <v>21</v>
      </c>
      <c r="L10444" s="62"/>
      <c r="M10444" s="200" t="s">
        <v>21</v>
      </c>
      <c r="N10444" s="201" t="s">
        <v>48</v>
      </c>
      <c r="O10444" s="43"/>
      <c r="P10444" s="202">
        <f>O10444*H10444</f>
        <v>0</v>
      </c>
      <c r="Q10444" s="202">
        <v>0</v>
      </c>
      <c r="R10444" s="202">
        <f>Q10444*H10444</f>
        <v>0</v>
      </c>
      <c r="S10444" s="202">
        <v>0</v>
      </c>
      <c r="T10444" s="203">
        <f>S10444*H10444</f>
        <v>0</v>
      </c>
      <c r="AR10444" s="25" t="s">
        <v>173</v>
      </c>
      <c r="AT10444" s="25" t="s">
        <v>168</v>
      </c>
      <c r="AU10444" s="25" t="s">
        <v>84</v>
      </c>
      <c r="AY10444" s="25" t="s">
        <v>163</v>
      </c>
      <c r="BE10444" s="204">
        <f>IF(N10444="základní",J10444,0)</f>
        <v>0</v>
      </c>
      <c r="BF10444" s="204">
        <f>IF(N10444="snížená",J10444,0)</f>
        <v>0</v>
      </c>
      <c r="BG10444" s="204">
        <f>IF(N10444="zákl. přenesená",J10444,0)</f>
        <v>0</v>
      </c>
      <c r="BH10444" s="204">
        <f>IF(N10444="sníž. přenesená",J10444,0)</f>
        <v>0</v>
      </c>
      <c r="BI10444" s="204">
        <f>IF(N10444="nulová",J10444,0)</f>
        <v>0</v>
      </c>
      <c r="BJ10444" s="25" t="s">
        <v>98</v>
      </c>
      <c r="BK10444" s="204">
        <f>ROUND(I10444*H10444,2)</f>
        <v>0</v>
      </c>
      <c r="BL10444" s="25" t="s">
        <v>173</v>
      </c>
      <c r="BM10444" s="25" t="s">
        <v>8766</v>
      </c>
    </row>
    <row r="10445" spans="2:65" s="1" customFormat="1" ht="27">
      <c r="B10445" s="42"/>
      <c r="C10445" s="64"/>
      <c r="D10445" s="205" t="s">
        <v>175</v>
      </c>
      <c r="E10445" s="64"/>
      <c r="F10445" s="206" t="s">
        <v>1224</v>
      </c>
      <c r="G10445" s="64"/>
      <c r="H10445" s="64"/>
      <c r="I10445" s="164"/>
      <c r="J10445" s="64"/>
      <c r="K10445" s="64"/>
      <c r="L10445" s="62"/>
      <c r="M10445" s="207"/>
      <c r="N10445" s="43"/>
      <c r="O10445" s="43"/>
      <c r="P10445" s="43"/>
      <c r="Q10445" s="43"/>
      <c r="R10445" s="43"/>
      <c r="S10445" s="43"/>
      <c r="T10445" s="79"/>
      <c r="AT10445" s="25" t="s">
        <v>175</v>
      </c>
      <c r="AU10445" s="25" t="s">
        <v>84</v>
      </c>
    </row>
    <row r="10446" spans="2:65" s="1" customFormat="1" ht="38.25" customHeight="1">
      <c r="B10446" s="42"/>
      <c r="C10446" s="193" t="s">
        <v>4964</v>
      </c>
      <c r="D10446" s="193" t="s">
        <v>168</v>
      </c>
      <c r="E10446" s="194" t="s">
        <v>1225</v>
      </c>
      <c r="F10446" s="195" t="s">
        <v>1226</v>
      </c>
      <c r="G10446" s="196" t="s">
        <v>184</v>
      </c>
      <c r="H10446" s="197">
        <v>2</v>
      </c>
      <c r="I10446" s="198"/>
      <c r="J10446" s="199">
        <f>ROUND(I10446*H10446,2)</f>
        <v>0</v>
      </c>
      <c r="K10446" s="195" t="s">
        <v>21</v>
      </c>
      <c r="L10446" s="62"/>
      <c r="M10446" s="200" t="s">
        <v>21</v>
      </c>
      <c r="N10446" s="201" t="s">
        <v>48</v>
      </c>
      <c r="O10446" s="43"/>
      <c r="P10446" s="202">
        <f>O10446*H10446</f>
        <v>0</v>
      </c>
      <c r="Q10446" s="202">
        <v>0</v>
      </c>
      <c r="R10446" s="202">
        <f>Q10446*H10446</f>
        <v>0</v>
      </c>
      <c r="S10446" s="202">
        <v>0</v>
      </c>
      <c r="T10446" s="203">
        <f>S10446*H10446</f>
        <v>0</v>
      </c>
      <c r="AR10446" s="25" t="s">
        <v>173</v>
      </c>
      <c r="AT10446" s="25" t="s">
        <v>168</v>
      </c>
      <c r="AU10446" s="25" t="s">
        <v>84</v>
      </c>
      <c r="AY10446" s="25" t="s">
        <v>163</v>
      </c>
      <c r="BE10446" s="204">
        <f>IF(N10446="základní",J10446,0)</f>
        <v>0</v>
      </c>
      <c r="BF10446" s="204">
        <f>IF(N10446="snížená",J10446,0)</f>
        <v>0</v>
      </c>
      <c r="BG10446" s="204">
        <f>IF(N10446="zákl. přenesená",J10446,0)</f>
        <v>0</v>
      </c>
      <c r="BH10446" s="204">
        <f>IF(N10446="sníž. přenesená",J10446,0)</f>
        <v>0</v>
      </c>
      <c r="BI10446" s="204">
        <f>IF(N10446="nulová",J10446,0)</f>
        <v>0</v>
      </c>
      <c r="BJ10446" s="25" t="s">
        <v>98</v>
      </c>
      <c r="BK10446" s="204">
        <f>ROUND(I10446*H10446,2)</f>
        <v>0</v>
      </c>
      <c r="BL10446" s="25" t="s">
        <v>173</v>
      </c>
      <c r="BM10446" s="25" t="s">
        <v>8767</v>
      </c>
    </row>
    <row r="10447" spans="2:65" s="1" customFormat="1" ht="27">
      <c r="B10447" s="42"/>
      <c r="C10447" s="64"/>
      <c r="D10447" s="205" t="s">
        <v>175</v>
      </c>
      <c r="E10447" s="64"/>
      <c r="F10447" s="206" t="s">
        <v>1226</v>
      </c>
      <c r="G10447" s="64"/>
      <c r="H10447" s="64"/>
      <c r="I10447" s="164"/>
      <c r="J10447" s="64"/>
      <c r="K10447" s="64"/>
      <c r="L10447" s="62"/>
      <c r="M10447" s="207"/>
      <c r="N10447" s="43"/>
      <c r="O10447" s="43"/>
      <c r="P10447" s="43"/>
      <c r="Q10447" s="43"/>
      <c r="R10447" s="43"/>
      <c r="S10447" s="43"/>
      <c r="T10447" s="79"/>
      <c r="AT10447" s="25" t="s">
        <v>175</v>
      </c>
      <c r="AU10447" s="25" t="s">
        <v>84</v>
      </c>
    </row>
    <row r="10448" spans="2:65" s="1" customFormat="1" ht="38.25" customHeight="1">
      <c r="B10448" s="42"/>
      <c r="C10448" s="193" t="s">
        <v>8768</v>
      </c>
      <c r="D10448" s="193" t="s">
        <v>168</v>
      </c>
      <c r="E10448" s="194" t="s">
        <v>1227</v>
      </c>
      <c r="F10448" s="195" t="s">
        <v>1228</v>
      </c>
      <c r="G10448" s="196" t="s">
        <v>184</v>
      </c>
      <c r="H10448" s="197">
        <v>1</v>
      </c>
      <c r="I10448" s="198"/>
      <c r="J10448" s="199">
        <f>ROUND(I10448*H10448,2)</f>
        <v>0</v>
      </c>
      <c r="K10448" s="195" t="s">
        <v>21</v>
      </c>
      <c r="L10448" s="62"/>
      <c r="M10448" s="200" t="s">
        <v>21</v>
      </c>
      <c r="N10448" s="201" t="s">
        <v>48</v>
      </c>
      <c r="O10448" s="43"/>
      <c r="P10448" s="202">
        <f>O10448*H10448</f>
        <v>0</v>
      </c>
      <c r="Q10448" s="202">
        <v>0</v>
      </c>
      <c r="R10448" s="202">
        <f>Q10448*H10448</f>
        <v>0</v>
      </c>
      <c r="S10448" s="202">
        <v>0</v>
      </c>
      <c r="T10448" s="203">
        <f>S10448*H10448</f>
        <v>0</v>
      </c>
      <c r="AR10448" s="25" t="s">
        <v>173</v>
      </c>
      <c r="AT10448" s="25" t="s">
        <v>168</v>
      </c>
      <c r="AU10448" s="25" t="s">
        <v>84</v>
      </c>
      <c r="AY10448" s="25" t="s">
        <v>163</v>
      </c>
      <c r="BE10448" s="204">
        <f>IF(N10448="základní",J10448,0)</f>
        <v>0</v>
      </c>
      <c r="BF10448" s="204">
        <f>IF(N10448="snížená",J10448,0)</f>
        <v>0</v>
      </c>
      <c r="BG10448" s="204">
        <f>IF(N10448="zákl. přenesená",J10448,0)</f>
        <v>0</v>
      </c>
      <c r="BH10448" s="204">
        <f>IF(N10448="sníž. přenesená",J10448,0)</f>
        <v>0</v>
      </c>
      <c r="BI10448" s="204">
        <f>IF(N10448="nulová",J10448,0)</f>
        <v>0</v>
      </c>
      <c r="BJ10448" s="25" t="s">
        <v>98</v>
      </c>
      <c r="BK10448" s="204">
        <f>ROUND(I10448*H10448,2)</f>
        <v>0</v>
      </c>
      <c r="BL10448" s="25" t="s">
        <v>173</v>
      </c>
      <c r="BM10448" s="25" t="s">
        <v>8769</v>
      </c>
    </row>
    <row r="10449" spans="2:65" s="1" customFormat="1" ht="27">
      <c r="B10449" s="42"/>
      <c r="C10449" s="64"/>
      <c r="D10449" s="205" t="s">
        <v>175</v>
      </c>
      <c r="E10449" s="64"/>
      <c r="F10449" s="206" t="s">
        <v>1228</v>
      </c>
      <c r="G10449" s="64"/>
      <c r="H10449" s="64"/>
      <c r="I10449" s="164"/>
      <c r="J10449" s="64"/>
      <c r="K10449" s="64"/>
      <c r="L10449" s="62"/>
      <c r="M10449" s="207"/>
      <c r="N10449" s="43"/>
      <c r="O10449" s="43"/>
      <c r="P10449" s="43"/>
      <c r="Q10449" s="43"/>
      <c r="R10449" s="43"/>
      <c r="S10449" s="43"/>
      <c r="T10449" s="79"/>
      <c r="AT10449" s="25" t="s">
        <v>175</v>
      </c>
      <c r="AU10449" s="25" t="s">
        <v>84</v>
      </c>
    </row>
    <row r="10450" spans="2:65" s="1" customFormat="1" ht="38.25" customHeight="1">
      <c r="B10450" s="42"/>
      <c r="C10450" s="193" t="s">
        <v>4965</v>
      </c>
      <c r="D10450" s="193" t="s">
        <v>168</v>
      </c>
      <c r="E10450" s="194" t="s">
        <v>1229</v>
      </c>
      <c r="F10450" s="195" t="s">
        <v>1230</v>
      </c>
      <c r="G10450" s="196" t="s">
        <v>288</v>
      </c>
      <c r="H10450" s="197">
        <v>15</v>
      </c>
      <c r="I10450" s="198"/>
      <c r="J10450" s="199">
        <f>ROUND(I10450*H10450,2)</f>
        <v>0</v>
      </c>
      <c r="K10450" s="195" t="s">
        <v>21</v>
      </c>
      <c r="L10450" s="62"/>
      <c r="M10450" s="200" t="s">
        <v>21</v>
      </c>
      <c r="N10450" s="201" t="s">
        <v>48</v>
      </c>
      <c r="O10450" s="43"/>
      <c r="P10450" s="202">
        <f>O10450*H10450</f>
        <v>0</v>
      </c>
      <c r="Q10450" s="202">
        <v>0</v>
      </c>
      <c r="R10450" s="202">
        <f>Q10450*H10450</f>
        <v>0</v>
      </c>
      <c r="S10450" s="202">
        <v>0</v>
      </c>
      <c r="T10450" s="203">
        <f>S10450*H10450</f>
        <v>0</v>
      </c>
      <c r="AR10450" s="25" t="s">
        <v>173</v>
      </c>
      <c r="AT10450" s="25" t="s">
        <v>168</v>
      </c>
      <c r="AU10450" s="25" t="s">
        <v>84</v>
      </c>
      <c r="AY10450" s="25" t="s">
        <v>163</v>
      </c>
      <c r="BE10450" s="204">
        <f>IF(N10450="základní",J10450,0)</f>
        <v>0</v>
      </c>
      <c r="BF10450" s="204">
        <f>IF(N10450="snížená",J10450,0)</f>
        <v>0</v>
      </c>
      <c r="BG10450" s="204">
        <f>IF(N10450="zákl. přenesená",J10450,0)</f>
        <v>0</v>
      </c>
      <c r="BH10450" s="204">
        <f>IF(N10450="sníž. přenesená",J10450,0)</f>
        <v>0</v>
      </c>
      <c r="BI10450" s="204">
        <f>IF(N10450="nulová",J10450,0)</f>
        <v>0</v>
      </c>
      <c r="BJ10450" s="25" t="s">
        <v>98</v>
      </c>
      <c r="BK10450" s="204">
        <f>ROUND(I10450*H10450,2)</f>
        <v>0</v>
      </c>
      <c r="BL10450" s="25" t="s">
        <v>173</v>
      </c>
      <c r="BM10450" s="25" t="s">
        <v>8770</v>
      </c>
    </row>
    <row r="10451" spans="2:65" s="1" customFormat="1" ht="27">
      <c r="B10451" s="42"/>
      <c r="C10451" s="64"/>
      <c r="D10451" s="205" t="s">
        <v>175</v>
      </c>
      <c r="E10451" s="64"/>
      <c r="F10451" s="206" t="s">
        <v>1230</v>
      </c>
      <c r="G10451" s="64"/>
      <c r="H10451" s="64"/>
      <c r="I10451" s="164"/>
      <c r="J10451" s="64"/>
      <c r="K10451" s="64"/>
      <c r="L10451" s="62"/>
      <c r="M10451" s="207"/>
      <c r="N10451" s="43"/>
      <c r="O10451" s="43"/>
      <c r="P10451" s="43"/>
      <c r="Q10451" s="43"/>
      <c r="R10451" s="43"/>
      <c r="S10451" s="43"/>
      <c r="T10451" s="79"/>
      <c r="AT10451" s="25" t="s">
        <v>175</v>
      </c>
      <c r="AU10451" s="25" t="s">
        <v>84</v>
      </c>
    </row>
    <row r="10452" spans="2:65" s="1" customFormat="1" ht="16.5" customHeight="1">
      <c r="B10452" s="42"/>
      <c r="C10452" s="193" t="s">
        <v>8771</v>
      </c>
      <c r="D10452" s="193" t="s">
        <v>168</v>
      </c>
      <c r="E10452" s="194" t="s">
        <v>1231</v>
      </c>
      <c r="F10452" s="195" t="s">
        <v>1232</v>
      </c>
      <c r="G10452" s="196" t="s">
        <v>1233</v>
      </c>
      <c r="H10452" s="197">
        <v>24</v>
      </c>
      <c r="I10452" s="198"/>
      <c r="J10452" s="199">
        <f>ROUND(I10452*H10452,2)</f>
        <v>0</v>
      </c>
      <c r="K10452" s="195" t="s">
        <v>21</v>
      </c>
      <c r="L10452" s="62"/>
      <c r="M10452" s="200" t="s">
        <v>21</v>
      </c>
      <c r="N10452" s="201" t="s">
        <v>48</v>
      </c>
      <c r="O10452" s="43"/>
      <c r="P10452" s="202">
        <f>O10452*H10452</f>
        <v>0</v>
      </c>
      <c r="Q10452" s="202">
        <v>0</v>
      </c>
      <c r="R10452" s="202">
        <f>Q10452*H10452</f>
        <v>0</v>
      </c>
      <c r="S10452" s="202">
        <v>0</v>
      </c>
      <c r="T10452" s="203">
        <f>S10452*H10452</f>
        <v>0</v>
      </c>
      <c r="AR10452" s="25" t="s">
        <v>173</v>
      </c>
      <c r="AT10452" s="25" t="s">
        <v>168</v>
      </c>
      <c r="AU10452" s="25" t="s">
        <v>84</v>
      </c>
      <c r="AY10452" s="25" t="s">
        <v>163</v>
      </c>
      <c r="BE10452" s="204">
        <f>IF(N10452="základní",J10452,0)</f>
        <v>0</v>
      </c>
      <c r="BF10452" s="204">
        <f>IF(N10452="snížená",J10452,0)</f>
        <v>0</v>
      </c>
      <c r="BG10452" s="204">
        <f>IF(N10452="zákl. přenesená",J10452,0)</f>
        <v>0</v>
      </c>
      <c r="BH10452" s="204">
        <f>IF(N10452="sníž. přenesená",J10452,0)</f>
        <v>0</v>
      </c>
      <c r="BI10452" s="204">
        <f>IF(N10452="nulová",J10452,0)</f>
        <v>0</v>
      </c>
      <c r="BJ10452" s="25" t="s">
        <v>98</v>
      </c>
      <c r="BK10452" s="204">
        <f>ROUND(I10452*H10452,2)</f>
        <v>0</v>
      </c>
      <c r="BL10452" s="25" t="s">
        <v>173</v>
      </c>
      <c r="BM10452" s="25" t="s">
        <v>8772</v>
      </c>
    </row>
    <row r="10453" spans="2:65" s="1" customFormat="1" ht="13.5">
      <c r="B10453" s="42"/>
      <c r="C10453" s="64"/>
      <c r="D10453" s="205" t="s">
        <v>175</v>
      </c>
      <c r="E10453" s="64"/>
      <c r="F10453" s="206" t="s">
        <v>1232</v>
      </c>
      <c r="G10453" s="64"/>
      <c r="H10453" s="64"/>
      <c r="I10453" s="164"/>
      <c r="J10453" s="64"/>
      <c r="K10453" s="64"/>
      <c r="L10453" s="62"/>
      <c r="M10453" s="207"/>
      <c r="N10453" s="43"/>
      <c r="O10453" s="43"/>
      <c r="P10453" s="43"/>
      <c r="Q10453" s="43"/>
      <c r="R10453" s="43"/>
      <c r="S10453" s="43"/>
      <c r="T10453" s="79"/>
      <c r="AT10453" s="25" t="s">
        <v>175</v>
      </c>
      <c r="AU10453" s="25" t="s">
        <v>84</v>
      </c>
    </row>
    <row r="10454" spans="2:65" s="1" customFormat="1" ht="38.25" customHeight="1">
      <c r="B10454" s="42"/>
      <c r="C10454" s="193" t="s">
        <v>4967</v>
      </c>
      <c r="D10454" s="193" t="s">
        <v>168</v>
      </c>
      <c r="E10454" s="194" t="s">
        <v>1234</v>
      </c>
      <c r="F10454" s="195" t="s">
        <v>1235</v>
      </c>
      <c r="G10454" s="196" t="s">
        <v>288</v>
      </c>
      <c r="H10454" s="197">
        <v>3</v>
      </c>
      <c r="I10454" s="198"/>
      <c r="J10454" s="199">
        <f>ROUND(I10454*H10454,2)</f>
        <v>0</v>
      </c>
      <c r="K10454" s="195" t="s">
        <v>21</v>
      </c>
      <c r="L10454" s="62"/>
      <c r="M10454" s="200" t="s">
        <v>21</v>
      </c>
      <c r="N10454" s="201" t="s">
        <v>48</v>
      </c>
      <c r="O10454" s="43"/>
      <c r="P10454" s="202">
        <f>O10454*H10454</f>
        <v>0</v>
      </c>
      <c r="Q10454" s="202">
        <v>0</v>
      </c>
      <c r="R10454" s="202">
        <f>Q10454*H10454</f>
        <v>0</v>
      </c>
      <c r="S10454" s="202">
        <v>0</v>
      </c>
      <c r="T10454" s="203">
        <f>S10454*H10454</f>
        <v>0</v>
      </c>
      <c r="AR10454" s="25" t="s">
        <v>173</v>
      </c>
      <c r="AT10454" s="25" t="s">
        <v>168</v>
      </c>
      <c r="AU10454" s="25" t="s">
        <v>84</v>
      </c>
      <c r="AY10454" s="25" t="s">
        <v>163</v>
      </c>
      <c r="BE10454" s="204">
        <f>IF(N10454="základní",J10454,0)</f>
        <v>0</v>
      </c>
      <c r="BF10454" s="204">
        <f>IF(N10454="snížená",J10454,0)</f>
        <v>0</v>
      </c>
      <c r="BG10454" s="204">
        <f>IF(N10454="zákl. přenesená",J10454,0)</f>
        <v>0</v>
      </c>
      <c r="BH10454" s="204">
        <f>IF(N10454="sníž. přenesená",J10454,0)</f>
        <v>0</v>
      </c>
      <c r="BI10454" s="204">
        <f>IF(N10454="nulová",J10454,0)</f>
        <v>0</v>
      </c>
      <c r="BJ10454" s="25" t="s">
        <v>98</v>
      </c>
      <c r="BK10454" s="204">
        <f>ROUND(I10454*H10454,2)</f>
        <v>0</v>
      </c>
      <c r="BL10454" s="25" t="s">
        <v>173</v>
      </c>
      <c r="BM10454" s="25" t="s">
        <v>8773</v>
      </c>
    </row>
    <row r="10455" spans="2:65" s="1" customFormat="1" ht="27">
      <c r="B10455" s="42"/>
      <c r="C10455" s="64"/>
      <c r="D10455" s="205" t="s">
        <v>175</v>
      </c>
      <c r="E10455" s="64"/>
      <c r="F10455" s="206" t="s">
        <v>1235</v>
      </c>
      <c r="G10455" s="64"/>
      <c r="H10455" s="64"/>
      <c r="I10455" s="164"/>
      <c r="J10455" s="64"/>
      <c r="K10455" s="64"/>
      <c r="L10455" s="62"/>
      <c r="M10455" s="207"/>
      <c r="N10455" s="43"/>
      <c r="O10455" s="43"/>
      <c r="P10455" s="43"/>
      <c r="Q10455" s="43"/>
      <c r="R10455" s="43"/>
      <c r="S10455" s="43"/>
      <c r="T10455" s="79"/>
      <c r="AT10455" s="25" t="s">
        <v>175</v>
      </c>
      <c r="AU10455" s="25" t="s">
        <v>84</v>
      </c>
    </row>
    <row r="10456" spans="2:65" s="1" customFormat="1" ht="38.25" customHeight="1">
      <c r="B10456" s="42"/>
      <c r="C10456" s="193" t="s">
        <v>8774</v>
      </c>
      <c r="D10456" s="193" t="s">
        <v>168</v>
      </c>
      <c r="E10456" s="194" t="s">
        <v>1236</v>
      </c>
      <c r="F10456" s="195" t="s">
        <v>1237</v>
      </c>
      <c r="G10456" s="196" t="s">
        <v>288</v>
      </c>
      <c r="H10456" s="197">
        <v>2</v>
      </c>
      <c r="I10456" s="198"/>
      <c r="J10456" s="199">
        <f>ROUND(I10456*H10456,2)</f>
        <v>0</v>
      </c>
      <c r="K10456" s="195" t="s">
        <v>21</v>
      </c>
      <c r="L10456" s="62"/>
      <c r="M10456" s="200" t="s">
        <v>21</v>
      </c>
      <c r="N10456" s="201" t="s">
        <v>48</v>
      </c>
      <c r="O10456" s="43"/>
      <c r="P10456" s="202">
        <f>O10456*H10456</f>
        <v>0</v>
      </c>
      <c r="Q10456" s="202">
        <v>0</v>
      </c>
      <c r="R10456" s="202">
        <f>Q10456*H10456</f>
        <v>0</v>
      </c>
      <c r="S10456" s="202">
        <v>0</v>
      </c>
      <c r="T10456" s="203">
        <f>S10456*H10456</f>
        <v>0</v>
      </c>
      <c r="AR10456" s="25" t="s">
        <v>173</v>
      </c>
      <c r="AT10456" s="25" t="s">
        <v>168</v>
      </c>
      <c r="AU10456" s="25" t="s">
        <v>84</v>
      </c>
      <c r="AY10456" s="25" t="s">
        <v>163</v>
      </c>
      <c r="BE10456" s="204">
        <f>IF(N10456="základní",J10456,0)</f>
        <v>0</v>
      </c>
      <c r="BF10456" s="204">
        <f>IF(N10456="snížená",J10456,0)</f>
        <v>0</v>
      </c>
      <c r="BG10456" s="204">
        <f>IF(N10456="zákl. přenesená",J10456,0)</f>
        <v>0</v>
      </c>
      <c r="BH10456" s="204">
        <f>IF(N10456="sníž. přenesená",J10456,0)</f>
        <v>0</v>
      </c>
      <c r="BI10456" s="204">
        <f>IF(N10456="nulová",J10456,0)</f>
        <v>0</v>
      </c>
      <c r="BJ10456" s="25" t="s">
        <v>98</v>
      </c>
      <c r="BK10456" s="204">
        <f>ROUND(I10456*H10456,2)</f>
        <v>0</v>
      </c>
      <c r="BL10456" s="25" t="s">
        <v>173</v>
      </c>
      <c r="BM10456" s="25" t="s">
        <v>8775</v>
      </c>
    </row>
    <row r="10457" spans="2:65" s="1" customFormat="1" ht="27">
      <c r="B10457" s="42"/>
      <c r="C10457" s="64"/>
      <c r="D10457" s="205" t="s">
        <v>175</v>
      </c>
      <c r="E10457" s="64"/>
      <c r="F10457" s="206" t="s">
        <v>1237</v>
      </c>
      <c r="G10457" s="64"/>
      <c r="H10457" s="64"/>
      <c r="I10457" s="164"/>
      <c r="J10457" s="64"/>
      <c r="K10457" s="64"/>
      <c r="L10457" s="62"/>
      <c r="M10457" s="207"/>
      <c r="N10457" s="43"/>
      <c r="O10457" s="43"/>
      <c r="P10457" s="43"/>
      <c r="Q10457" s="43"/>
      <c r="R10457" s="43"/>
      <c r="S10457" s="43"/>
      <c r="T10457" s="79"/>
      <c r="AT10457" s="25" t="s">
        <v>175</v>
      </c>
      <c r="AU10457" s="25" t="s">
        <v>84</v>
      </c>
    </row>
    <row r="10458" spans="2:65" s="1" customFormat="1" ht="25.5" customHeight="1">
      <c r="B10458" s="42"/>
      <c r="C10458" s="193" t="s">
        <v>4968</v>
      </c>
      <c r="D10458" s="193" t="s">
        <v>168</v>
      </c>
      <c r="E10458" s="194" t="s">
        <v>1238</v>
      </c>
      <c r="F10458" s="195" t="s">
        <v>1239</v>
      </c>
      <c r="G10458" s="196" t="s">
        <v>288</v>
      </c>
      <c r="H10458" s="197">
        <v>20</v>
      </c>
      <c r="I10458" s="198"/>
      <c r="J10458" s="199">
        <f>ROUND(I10458*H10458,2)</f>
        <v>0</v>
      </c>
      <c r="K10458" s="195" t="s">
        <v>21</v>
      </c>
      <c r="L10458" s="62"/>
      <c r="M10458" s="200" t="s">
        <v>21</v>
      </c>
      <c r="N10458" s="201" t="s">
        <v>48</v>
      </c>
      <c r="O10458" s="43"/>
      <c r="P10458" s="202">
        <f>O10458*H10458</f>
        <v>0</v>
      </c>
      <c r="Q10458" s="202">
        <v>0</v>
      </c>
      <c r="R10458" s="202">
        <f>Q10458*H10458</f>
        <v>0</v>
      </c>
      <c r="S10458" s="202">
        <v>0</v>
      </c>
      <c r="T10458" s="203">
        <f>S10458*H10458</f>
        <v>0</v>
      </c>
      <c r="AR10458" s="25" t="s">
        <v>173</v>
      </c>
      <c r="AT10458" s="25" t="s">
        <v>168</v>
      </c>
      <c r="AU10458" s="25" t="s">
        <v>84</v>
      </c>
      <c r="AY10458" s="25" t="s">
        <v>163</v>
      </c>
      <c r="BE10458" s="204">
        <f>IF(N10458="základní",J10458,0)</f>
        <v>0</v>
      </c>
      <c r="BF10458" s="204">
        <f>IF(N10458="snížená",J10458,0)</f>
        <v>0</v>
      </c>
      <c r="BG10458" s="204">
        <f>IF(N10458="zákl. přenesená",J10458,0)</f>
        <v>0</v>
      </c>
      <c r="BH10458" s="204">
        <f>IF(N10458="sníž. přenesená",J10458,0)</f>
        <v>0</v>
      </c>
      <c r="BI10458" s="204">
        <f>IF(N10458="nulová",J10458,0)</f>
        <v>0</v>
      </c>
      <c r="BJ10458" s="25" t="s">
        <v>98</v>
      </c>
      <c r="BK10458" s="204">
        <f>ROUND(I10458*H10458,2)</f>
        <v>0</v>
      </c>
      <c r="BL10458" s="25" t="s">
        <v>173</v>
      </c>
      <c r="BM10458" s="25" t="s">
        <v>8776</v>
      </c>
    </row>
    <row r="10459" spans="2:65" s="1" customFormat="1" ht="27">
      <c r="B10459" s="42"/>
      <c r="C10459" s="64"/>
      <c r="D10459" s="205" t="s">
        <v>175</v>
      </c>
      <c r="E10459" s="64"/>
      <c r="F10459" s="206" t="s">
        <v>1239</v>
      </c>
      <c r="G10459" s="64"/>
      <c r="H10459" s="64"/>
      <c r="I10459" s="164"/>
      <c r="J10459" s="64"/>
      <c r="K10459" s="64"/>
      <c r="L10459" s="62"/>
      <c r="M10459" s="207"/>
      <c r="N10459" s="43"/>
      <c r="O10459" s="43"/>
      <c r="P10459" s="43"/>
      <c r="Q10459" s="43"/>
      <c r="R10459" s="43"/>
      <c r="S10459" s="43"/>
      <c r="T10459" s="79"/>
      <c r="AT10459" s="25" t="s">
        <v>175</v>
      </c>
      <c r="AU10459" s="25" t="s">
        <v>84</v>
      </c>
    </row>
    <row r="10460" spans="2:65" s="1" customFormat="1" ht="25.5" customHeight="1">
      <c r="B10460" s="42"/>
      <c r="C10460" s="193" t="s">
        <v>8777</v>
      </c>
      <c r="D10460" s="193" t="s">
        <v>168</v>
      </c>
      <c r="E10460" s="194" t="s">
        <v>1240</v>
      </c>
      <c r="F10460" s="195" t="s">
        <v>1241</v>
      </c>
      <c r="G10460" s="196" t="s">
        <v>288</v>
      </c>
      <c r="H10460" s="197">
        <v>15</v>
      </c>
      <c r="I10460" s="198"/>
      <c r="J10460" s="199">
        <f>ROUND(I10460*H10460,2)</f>
        <v>0</v>
      </c>
      <c r="K10460" s="195" t="s">
        <v>21</v>
      </c>
      <c r="L10460" s="62"/>
      <c r="M10460" s="200" t="s">
        <v>21</v>
      </c>
      <c r="N10460" s="201" t="s">
        <v>48</v>
      </c>
      <c r="O10460" s="43"/>
      <c r="P10460" s="202">
        <f>O10460*H10460</f>
        <v>0</v>
      </c>
      <c r="Q10460" s="202">
        <v>0</v>
      </c>
      <c r="R10460" s="202">
        <f>Q10460*H10460</f>
        <v>0</v>
      </c>
      <c r="S10460" s="202">
        <v>0</v>
      </c>
      <c r="T10460" s="203">
        <f>S10460*H10460</f>
        <v>0</v>
      </c>
      <c r="AR10460" s="25" t="s">
        <v>173</v>
      </c>
      <c r="AT10460" s="25" t="s">
        <v>168</v>
      </c>
      <c r="AU10460" s="25" t="s">
        <v>84</v>
      </c>
      <c r="AY10460" s="25" t="s">
        <v>163</v>
      </c>
      <c r="BE10460" s="204">
        <f>IF(N10460="základní",J10460,0)</f>
        <v>0</v>
      </c>
      <c r="BF10460" s="204">
        <f>IF(N10460="snížená",J10460,0)</f>
        <v>0</v>
      </c>
      <c r="BG10460" s="204">
        <f>IF(N10460="zákl. přenesená",J10460,0)</f>
        <v>0</v>
      </c>
      <c r="BH10460" s="204">
        <f>IF(N10460="sníž. přenesená",J10460,0)</f>
        <v>0</v>
      </c>
      <c r="BI10460" s="204">
        <f>IF(N10460="nulová",J10460,0)</f>
        <v>0</v>
      </c>
      <c r="BJ10460" s="25" t="s">
        <v>98</v>
      </c>
      <c r="BK10460" s="204">
        <f>ROUND(I10460*H10460,2)</f>
        <v>0</v>
      </c>
      <c r="BL10460" s="25" t="s">
        <v>173</v>
      </c>
      <c r="BM10460" s="25" t="s">
        <v>8778</v>
      </c>
    </row>
    <row r="10461" spans="2:65" s="1" customFormat="1" ht="27">
      <c r="B10461" s="42"/>
      <c r="C10461" s="64"/>
      <c r="D10461" s="205" t="s">
        <v>175</v>
      </c>
      <c r="E10461" s="64"/>
      <c r="F10461" s="206" t="s">
        <v>1241</v>
      </c>
      <c r="G10461" s="64"/>
      <c r="H10461" s="64"/>
      <c r="I10461" s="164"/>
      <c r="J10461" s="64"/>
      <c r="K10461" s="64"/>
      <c r="L10461" s="62"/>
      <c r="M10461" s="207"/>
      <c r="N10461" s="43"/>
      <c r="O10461" s="43"/>
      <c r="P10461" s="43"/>
      <c r="Q10461" s="43"/>
      <c r="R10461" s="43"/>
      <c r="S10461" s="43"/>
      <c r="T10461" s="79"/>
      <c r="AT10461" s="25" t="s">
        <v>175</v>
      </c>
      <c r="AU10461" s="25" t="s">
        <v>84</v>
      </c>
    </row>
    <row r="10462" spans="2:65" s="1" customFormat="1" ht="25.5" customHeight="1">
      <c r="B10462" s="42"/>
      <c r="C10462" s="193" t="s">
        <v>4970</v>
      </c>
      <c r="D10462" s="193" t="s">
        <v>168</v>
      </c>
      <c r="E10462" s="194" t="s">
        <v>1242</v>
      </c>
      <c r="F10462" s="195" t="s">
        <v>1243</v>
      </c>
      <c r="G10462" s="196" t="s">
        <v>288</v>
      </c>
      <c r="H10462" s="197">
        <v>6</v>
      </c>
      <c r="I10462" s="198"/>
      <c r="J10462" s="199">
        <f>ROUND(I10462*H10462,2)</f>
        <v>0</v>
      </c>
      <c r="K10462" s="195" t="s">
        <v>21</v>
      </c>
      <c r="L10462" s="62"/>
      <c r="M10462" s="200" t="s">
        <v>21</v>
      </c>
      <c r="N10462" s="201" t="s">
        <v>48</v>
      </c>
      <c r="O10462" s="43"/>
      <c r="P10462" s="202">
        <f>O10462*H10462</f>
        <v>0</v>
      </c>
      <c r="Q10462" s="202">
        <v>0</v>
      </c>
      <c r="R10462" s="202">
        <f>Q10462*H10462</f>
        <v>0</v>
      </c>
      <c r="S10462" s="202">
        <v>0</v>
      </c>
      <c r="T10462" s="203">
        <f>S10462*H10462</f>
        <v>0</v>
      </c>
      <c r="AR10462" s="25" t="s">
        <v>173</v>
      </c>
      <c r="AT10462" s="25" t="s">
        <v>168</v>
      </c>
      <c r="AU10462" s="25" t="s">
        <v>84</v>
      </c>
      <c r="AY10462" s="25" t="s">
        <v>163</v>
      </c>
      <c r="BE10462" s="204">
        <f>IF(N10462="základní",J10462,0)</f>
        <v>0</v>
      </c>
      <c r="BF10462" s="204">
        <f>IF(N10462="snížená",J10462,0)</f>
        <v>0</v>
      </c>
      <c r="BG10462" s="204">
        <f>IF(N10462="zákl. přenesená",J10462,0)</f>
        <v>0</v>
      </c>
      <c r="BH10462" s="204">
        <f>IF(N10462="sníž. přenesená",J10462,0)</f>
        <v>0</v>
      </c>
      <c r="BI10462" s="204">
        <f>IF(N10462="nulová",J10462,0)</f>
        <v>0</v>
      </c>
      <c r="BJ10462" s="25" t="s">
        <v>98</v>
      </c>
      <c r="BK10462" s="204">
        <f>ROUND(I10462*H10462,2)</f>
        <v>0</v>
      </c>
      <c r="BL10462" s="25" t="s">
        <v>173</v>
      </c>
      <c r="BM10462" s="25" t="s">
        <v>8779</v>
      </c>
    </row>
    <row r="10463" spans="2:65" s="1" customFormat="1" ht="27">
      <c r="B10463" s="42"/>
      <c r="C10463" s="64"/>
      <c r="D10463" s="205" t="s">
        <v>175</v>
      </c>
      <c r="E10463" s="64"/>
      <c r="F10463" s="206" t="s">
        <v>1243</v>
      </c>
      <c r="G10463" s="64"/>
      <c r="H10463" s="64"/>
      <c r="I10463" s="164"/>
      <c r="J10463" s="64"/>
      <c r="K10463" s="64"/>
      <c r="L10463" s="62"/>
      <c r="M10463" s="207"/>
      <c r="N10463" s="43"/>
      <c r="O10463" s="43"/>
      <c r="P10463" s="43"/>
      <c r="Q10463" s="43"/>
      <c r="R10463" s="43"/>
      <c r="S10463" s="43"/>
      <c r="T10463" s="79"/>
      <c r="AT10463" s="25" t="s">
        <v>175</v>
      </c>
      <c r="AU10463" s="25" t="s">
        <v>84</v>
      </c>
    </row>
    <row r="10464" spans="2:65" s="1" customFormat="1" ht="25.5" customHeight="1">
      <c r="B10464" s="42"/>
      <c r="C10464" s="193" t="s">
        <v>8780</v>
      </c>
      <c r="D10464" s="193" t="s">
        <v>168</v>
      </c>
      <c r="E10464" s="194" t="s">
        <v>1244</v>
      </c>
      <c r="F10464" s="195" t="s">
        <v>1245</v>
      </c>
      <c r="G10464" s="196" t="s">
        <v>288</v>
      </c>
      <c r="H10464" s="197">
        <v>265</v>
      </c>
      <c r="I10464" s="198"/>
      <c r="J10464" s="199">
        <f>ROUND(I10464*H10464,2)</f>
        <v>0</v>
      </c>
      <c r="K10464" s="195" t="s">
        <v>21</v>
      </c>
      <c r="L10464" s="62"/>
      <c r="M10464" s="200" t="s">
        <v>21</v>
      </c>
      <c r="N10464" s="201" t="s">
        <v>48</v>
      </c>
      <c r="O10464" s="43"/>
      <c r="P10464" s="202">
        <f>O10464*H10464</f>
        <v>0</v>
      </c>
      <c r="Q10464" s="202">
        <v>0</v>
      </c>
      <c r="R10464" s="202">
        <f>Q10464*H10464</f>
        <v>0</v>
      </c>
      <c r="S10464" s="202">
        <v>0</v>
      </c>
      <c r="T10464" s="203">
        <f>S10464*H10464</f>
        <v>0</v>
      </c>
      <c r="AR10464" s="25" t="s">
        <v>173</v>
      </c>
      <c r="AT10464" s="25" t="s">
        <v>168</v>
      </c>
      <c r="AU10464" s="25" t="s">
        <v>84</v>
      </c>
      <c r="AY10464" s="25" t="s">
        <v>163</v>
      </c>
      <c r="BE10464" s="204">
        <f>IF(N10464="základní",J10464,0)</f>
        <v>0</v>
      </c>
      <c r="BF10464" s="204">
        <f>IF(N10464="snížená",J10464,0)</f>
        <v>0</v>
      </c>
      <c r="BG10464" s="204">
        <f>IF(N10464="zákl. přenesená",J10464,0)</f>
        <v>0</v>
      </c>
      <c r="BH10464" s="204">
        <f>IF(N10464="sníž. přenesená",J10464,0)</f>
        <v>0</v>
      </c>
      <c r="BI10464" s="204">
        <f>IF(N10464="nulová",J10464,0)</f>
        <v>0</v>
      </c>
      <c r="BJ10464" s="25" t="s">
        <v>98</v>
      </c>
      <c r="BK10464" s="204">
        <f>ROUND(I10464*H10464,2)</f>
        <v>0</v>
      </c>
      <c r="BL10464" s="25" t="s">
        <v>173</v>
      </c>
      <c r="BM10464" s="25" t="s">
        <v>8781</v>
      </c>
    </row>
    <row r="10465" spans="2:65" s="1" customFormat="1" ht="27">
      <c r="B10465" s="42"/>
      <c r="C10465" s="64"/>
      <c r="D10465" s="205" t="s">
        <v>175</v>
      </c>
      <c r="E10465" s="64"/>
      <c r="F10465" s="206" t="s">
        <v>1245</v>
      </c>
      <c r="G10465" s="64"/>
      <c r="H10465" s="64"/>
      <c r="I10465" s="164"/>
      <c r="J10465" s="64"/>
      <c r="K10465" s="64"/>
      <c r="L10465" s="62"/>
      <c r="M10465" s="207"/>
      <c r="N10465" s="43"/>
      <c r="O10465" s="43"/>
      <c r="P10465" s="43"/>
      <c r="Q10465" s="43"/>
      <c r="R10465" s="43"/>
      <c r="S10465" s="43"/>
      <c r="T10465" s="79"/>
      <c r="AT10465" s="25" t="s">
        <v>175</v>
      </c>
      <c r="AU10465" s="25" t="s">
        <v>84</v>
      </c>
    </row>
    <row r="10466" spans="2:65" s="1" customFormat="1" ht="38.25" customHeight="1">
      <c r="B10466" s="42"/>
      <c r="C10466" s="193" t="s">
        <v>4971</v>
      </c>
      <c r="D10466" s="193" t="s">
        <v>168</v>
      </c>
      <c r="E10466" s="194" t="s">
        <v>1246</v>
      </c>
      <c r="F10466" s="195" t="s">
        <v>1247</v>
      </c>
      <c r="G10466" s="196" t="s">
        <v>184</v>
      </c>
      <c r="H10466" s="197">
        <v>3</v>
      </c>
      <c r="I10466" s="198"/>
      <c r="J10466" s="199">
        <f>ROUND(I10466*H10466,2)</f>
        <v>0</v>
      </c>
      <c r="K10466" s="195" t="s">
        <v>21</v>
      </c>
      <c r="L10466" s="62"/>
      <c r="M10466" s="200" t="s">
        <v>21</v>
      </c>
      <c r="N10466" s="201" t="s">
        <v>48</v>
      </c>
      <c r="O10466" s="43"/>
      <c r="P10466" s="202">
        <f>O10466*H10466</f>
        <v>0</v>
      </c>
      <c r="Q10466" s="202">
        <v>0</v>
      </c>
      <c r="R10466" s="202">
        <f>Q10466*H10466</f>
        <v>0</v>
      </c>
      <c r="S10466" s="202">
        <v>0</v>
      </c>
      <c r="T10466" s="203">
        <f>S10466*H10466</f>
        <v>0</v>
      </c>
      <c r="AR10466" s="25" t="s">
        <v>173</v>
      </c>
      <c r="AT10466" s="25" t="s">
        <v>168</v>
      </c>
      <c r="AU10466" s="25" t="s">
        <v>84</v>
      </c>
      <c r="AY10466" s="25" t="s">
        <v>163</v>
      </c>
      <c r="BE10466" s="204">
        <f>IF(N10466="základní",J10466,0)</f>
        <v>0</v>
      </c>
      <c r="BF10466" s="204">
        <f>IF(N10466="snížená",J10466,0)</f>
        <v>0</v>
      </c>
      <c r="BG10466" s="204">
        <f>IF(N10466="zákl. přenesená",J10466,0)</f>
        <v>0</v>
      </c>
      <c r="BH10466" s="204">
        <f>IF(N10466="sníž. přenesená",J10466,0)</f>
        <v>0</v>
      </c>
      <c r="BI10466" s="204">
        <f>IF(N10466="nulová",J10466,0)</f>
        <v>0</v>
      </c>
      <c r="BJ10466" s="25" t="s">
        <v>98</v>
      </c>
      <c r="BK10466" s="204">
        <f>ROUND(I10466*H10466,2)</f>
        <v>0</v>
      </c>
      <c r="BL10466" s="25" t="s">
        <v>173</v>
      </c>
      <c r="BM10466" s="25" t="s">
        <v>8782</v>
      </c>
    </row>
    <row r="10467" spans="2:65" s="1" customFormat="1" ht="40.5">
      <c r="B10467" s="42"/>
      <c r="C10467" s="64"/>
      <c r="D10467" s="205" t="s">
        <v>175</v>
      </c>
      <c r="E10467" s="64"/>
      <c r="F10467" s="206" t="s">
        <v>1247</v>
      </c>
      <c r="G10467" s="64"/>
      <c r="H10467" s="64"/>
      <c r="I10467" s="164"/>
      <c r="J10467" s="64"/>
      <c r="K10467" s="64"/>
      <c r="L10467" s="62"/>
      <c r="M10467" s="207"/>
      <c r="N10467" s="43"/>
      <c r="O10467" s="43"/>
      <c r="P10467" s="43"/>
      <c r="Q10467" s="43"/>
      <c r="R10467" s="43"/>
      <c r="S10467" s="43"/>
      <c r="T10467" s="79"/>
      <c r="AT10467" s="25" t="s">
        <v>175</v>
      </c>
      <c r="AU10467" s="25" t="s">
        <v>84</v>
      </c>
    </row>
    <row r="10468" spans="2:65" s="1" customFormat="1" ht="38.25" customHeight="1">
      <c r="B10468" s="42"/>
      <c r="C10468" s="193" t="s">
        <v>8783</v>
      </c>
      <c r="D10468" s="193" t="s">
        <v>168</v>
      </c>
      <c r="E10468" s="194" t="s">
        <v>1248</v>
      </c>
      <c r="F10468" s="195" t="s">
        <v>1249</v>
      </c>
      <c r="G10468" s="196" t="s">
        <v>184</v>
      </c>
      <c r="H10468" s="197">
        <v>2</v>
      </c>
      <c r="I10468" s="198"/>
      <c r="J10468" s="199">
        <f>ROUND(I10468*H10468,2)</f>
        <v>0</v>
      </c>
      <c r="K10468" s="195" t="s">
        <v>21</v>
      </c>
      <c r="L10468" s="62"/>
      <c r="M10468" s="200" t="s">
        <v>21</v>
      </c>
      <c r="N10468" s="201" t="s">
        <v>48</v>
      </c>
      <c r="O10468" s="43"/>
      <c r="P10468" s="202">
        <f>O10468*H10468</f>
        <v>0</v>
      </c>
      <c r="Q10468" s="202">
        <v>0</v>
      </c>
      <c r="R10468" s="202">
        <f>Q10468*H10468</f>
        <v>0</v>
      </c>
      <c r="S10468" s="202">
        <v>0</v>
      </c>
      <c r="T10468" s="203">
        <f>S10468*H10468</f>
        <v>0</v>
      </c>
      <c r="AR10468" s="25" t="s">
        <v>173</v>
      </c>
      <c r="AT10468" s="25" t="s">
        <v>168</v>
      </c>
      <c r="AU10468" s="25" t="s">
        <v>84</v>
      </c>
      <c r="AY10468" s="25" t="s">
        <v>163</v>
      </c>
      <c r="BE10468" s="204">
        <f>IF(N10468="základní",J10468,0)</f>
        <v>0</v>
      </c>
      <c r="BF10468" s="204">
        <f>IF(N10468="snížená",J10468,0)</f>
        <v>0</v>
      </c>
      <c r="BG10468" s="204">
        <f>IF(N10468="zákl. přenesená",J10468,0)</f>
        <v>0</v>
      </c>
      <c r="BH10468" s="204">
        <f>IF(N10468="sníž. přenesená",J10468,0)</f>
        <v>0</v>
      </c>
      <c r="BI10468" s="204">
        <f>IF(N10468="nulová",J10468,0)</f>
        <v>0</v>
      </c>
      <c r="BJ10468" s="25" t="s">
        <v>98</v>
      </c>
      <c r="BK10468" s="204">
        <f>ROUND(I10468*H10468,2)</f>
        <v>0</v>
      </c>
      <c r="BL10468" s="25" t="s">
        <v>173</v>
      </c>
      <c r="BM10468" s="25" t="s">
        <v>8784</v>
      </c>
    </row>
    <row r="10469" spans="2:65" s="1" customFormat="1" ht="40.5">
      <c r="B10469" s="42"/>
      <c r="C10469" s="64"/>
      <c r="D10469" s="205" t="s">
        <v>175</v>
      </c>
      <c r="E10469" s="64"/>
      <c r="F10469" s="206" t="s">
        <v>1249</v>
      </c>
      <c r="G10469" s="64"/>
      <c r="H10469" s="64"/>
      <c r="I10469" s="164"/>
      <c r="J10469" s="64"/>
      <c r="K10469" s="64"/>
      <c r="L10469" s="62"/>
      <c r="M10469" s="207"/>
      <c r="N10469" s="43"/>
      <c r="O10469" s="43"/>
      <c r="P10469" s="43"/>
      <c r="Q10469" s="43"/>
      <c r="R10469" s="43"/>
      <c r="S10469" s="43"/>
      <c r="T10469" s="79"/>
      <c r="AT10469" s="25" t="s">
        <v>175</v>
      </c>
      <c r="AU10469" s="25" t="s">
        <v>84</v>
      </c>
    </row>
    <row r="10470" spans="2:65" s="1" customFormat="1" ht="16.5" customHeight="1">
      <c r="B10470" s="42"/>
      <c r="C10470" s="193" t="s">
        <v>4973</v>
      </c>
      <c r="D10470" s="193" t="s">
        <v>168</v>
      </c>
      <c r="E10470" s="194" t="s">
        <v>1250</v>
      </c>
      <c r="F10470" s="195" t="s">
        <v>1251</v>
      </c>
      <c r="G10470" s="196" t="s">
        <v>184</v>
      </c>
      <c r="H10470" s="197">
        <v>12</v>
      </c>
      <c r="I10470" s="198"/>
      <c r="J10470" s="199">
        <f>ROUND(I10470*H10470,2)</f>
        <v>0</v>
      </c>
      <c r="K10470" s="195" t="s">
        <v>21</v>
      </c>
      <c r="L10470" s="62"/>
      <c r="M10470" s="200" t="s">
        <v>21</v>
      </c>
      <c r="N10470" s="201" t="s">
        <v>48</v>
      </c>
      <c r="O10470" s="43"/>
      <c r="P10470" s="202">
        <f>O10470*H10470</f>
        <v>0</v>
      </c>
      <c r="Q10470" s="202">
        <v>0</v>
      </c>
      <c r="R10470" s="202">
        <f>Q10470*H10470</f>
        <v>0</v>
      </c>
      <c r="S10470" s="202">
        <v>0</v>
      </c>
      <c r="T10470" s="203">
        <f>S10470*H10470</f>
        <v>0</v>
      </c>
      <c r="AR10470" s="25" t="s">
        <v>173</v>
      </c>
      <c r="AT10470" s="25" t="s">
        <v>168</v>
      </c>
      <c r="AU10470" s="25" t="s">
        <v>84</v>
      </c>
      <c r="AY10470" s="25" t="s">
        <v>163</v>
      </c>
      <c r="BE10470" s="204">
        <f>IF(N10470="základní",J10470,0)</f>
        <v>0</v>
      </c>
      <c r="BF10470" s="204">
        <f>IF(N10470="snížená",J10470,0)</f>
        <v>0</v>
      </c>
      <c r="BG10470" s="204">
        <f>IF(N10470="zákl. přenesená",J10470,0)</f>
        <v>0</v>
      </c>
      <c r="BH10470" s="204">
        <f>IF(N10470="sníž. přenesená",J10470,0)</f>
        <v>0</v>
      </c>
      <c r="BI10470" s="204">
        <f>IF(N10470="nulová",J10470,0)</f>
        <v>0</v>
      </c>
      <c r="BJ10470" s="25" t="s">
        <v>98</v>
      </c>
      <c r="BK10470" s="204">
        <f>ROUND(I10470*H10470,2)</f>
        <v>0</v>
      </c>
      <c r="BL10470" s="25" t="s">
        <v>173</v>
      </c>
      <c r="BM10470" s="25" t="s">
        <v>8785</v>
      </c>
    </row>
    <row r="10471" spans="2:65" s="1" customFormat="1" ht="13.5">
      <c r="B10471" s="42"/>
      <c r="C10471" s="64"/>
      <c r="D10471" s="205" t="s">
        <v>175</v>
      </c>
      <c r="E10471" s="64"/>
      <c r="F10471" s="206" t="s">
        <v>1251</v>
      </c>
      <c r="G10471" s="64"/>
      <c r="H10471" s="64"/>
      <c r="I10471" s="164"/>
      <c r="J10471" s="64"/>
      <c r="K10471" s="64"/>
      <c r="L10471" s="62"/>
      <c r="M10471" s="207"/>
      <c r="N10471" s="43"/>
      <c r="O10471" s="43"/>
      <c r="P10471" s="43"/>
      <c r="Q10471" s="43"/>
      <c r="R10471" s="43"/>
      <c r="S10471" s="43"/>
      <c r="T10471" s="79"/>
      <c r="AT10471" s="25" t="s">
        <v>175</v>
      </c>
      <c r="AU10471" s="25" t="s">
        <v>84</v>
      </c>
    </row>
    <row r="10472" spans="2:65" s="1" customFormat="1" ht="16.5" customHeight="1">
      <c r="B10472" s="42"/>
      <c r="C10472" s="193" t="s">
        <v>8786</v>
      </c>
      <c r="D10472" s="193" t="s">
        <v>168</v>
      </c>
      <c r="E10472" s="194" t="s">
        <v>1252</v>
      </c>
      <c r="F10472" s="195" t="s">
        <v>1253</v>
      </c>
      <c r="G10472" s="196" t="s">
        <v>1254</v>
      </c>
      <c r="H10472" s="197">
        <v>36</v>
      </c>
      <c r="I10472" s="198"/>
      <c r="J10472" s="199">
        <f>ROUND(I10472*H10472,2)</f>
        <v>0</v>
      </c>
      <c r="K10472" s="195" t="s">
        <v>21</v>
      </c>
      <c r="L10472" s="62"/>
      <c r="M10472" s="200" t="s">
        <v>21</v>
      </c>
      <c r="N10472" s="201" t="s">
        <v>48</v>
      </c>
      <c r="O10472" s="43"/>
      <c r="P10472" s="202">
        <f>O10472*H10472</f>
        <v>0</v>
      </c>
      <c r="Q10472" s="202">
        <v>0</v>
      </c>
      <c r="R10472" s="202">
        <f>Q10472*H10472</f>
        <v>0</v>
      </c>
      <c r="S10472" s="202">
        <v>0</v>
      </c>
      <c r="T10472" s="203">
        <f>S10472*H10472</f>
        <v>0</v>
      </c>
      <c r="AR10472" s="25" t="s">
        <v>173</v>
      </c>
      <c r="AT10472" s="25" t="s">
        <v>168</v>
      </c>
      <c r="AU10472" s="25" t="s">
        <v>84</v>
      </c>
      <c r="AY10472" s="25" t="s">
        <v>163</v>
      </c>
      <c r="BE10472" s="204">
        <f>IF(N10472="základní",J10472,0)</f>
        <v>0</v>
      </c>
      <c r="BF10472" s="204">
        <f>IF(N10472="snížená",J10472,0)</f>
        <v>0</v>
      </c>
      <c r="BG10472" s="204">
        <f>IF(N10472="zákl. přenesená",J10472,0)</f>
        <v>0</v>
      </c>
      <c r="BH10472" s="204">
        <f>IF(N10472="sníž. přenesená",J10472,0)</f>
        <v>0</v>
      </c>
      <c r="BI10472" s="204">
        <f>IF(N10472="nulová",J10472,0)</f>
        <v>0</v>
      </c>
      <c r="BJ10472" s="25" t="s">
        <v>98</v>
      </c>
      <c r="BK10472" s="204">
        <f>ROUND(I10472*H10472,2)</f>
        <v>0</v>
      </c>
      <c r="BL10472" s="25" t="s">
        <v>173</v>
      </c>
      <c r="BM10472" s="25" t="s">
        <v>8787</v>
      </c>
    </row>
    <row r="10473" spans="2:65" s="1" customFormat="1" ht="13.5">
      <c r="B10473" s="42"/>
      <c r="C10473" s="64"/>
      <c r="D10473" s="205" t="s">
        <v>175</v>
      </c>
      <c r="E10473" s="64"/>
      <c r="F10473" s="206" t="s">
        <v>1253</v>
      </c>
      <c r="G10473" s="64"/>
      <c r="H10473" s="64"/>
      <c r="I10473" s="164"/>
      <c r="J10473" s="64"/>
      <c r="K10473" s="64"/>
      <c r="L10473" s="62"/>
      <c r="M10473" s="207"/>
      <c r="N10473" s="43"/>
      <c r="O10473" s="43"/>
      <c r="P10473" s="43"/>
      <c r="Q10473" s="43"/>
      <c r="R10473" s="43"/>
      <c r="S10473" s="43"/>
      <c r="T10473" s="79"/>
      <c r="AT10473" s="25" t="s">
        <v>175</v>
      </c>
      <c r="AU10473" s="25" t="s">
        <v>84</v>
      </c>
    </row>
    <row r="10474" spans="2:65" s="1" customFormat="1" ht="16.5" customHeight="1">
      <c r="B10474" s="42"/>
      <c r="C10474" s="193" t="s">
        <v>4974</v>
      </c>
      <c r="D10474" s="193" t="s">
        <v>168</v>
      </c>
      <c r="E10474" s="194" t="s">
        <v>1255</v>
      </c>
      <c r="F10474" s="195" t="s">
        <v>1256</v>
      </c>
      <c r="G10474" s="196" t="s">
        <v>184</v>
      </c>
      <c r="H10474" s="197">
        <v>12</v>
      </c>
      <c r="I10474" s="198"/>
      <c r="J10474" s="199">
        <f>ROUND(I10474*H10474,2)</f>
        <v>0</v>
      </c>
      <c r="K10474" s="195" t="s">
        <v>21</v>
      </c>
      <c r="L10474" s="62"/>
      <c r="M10474" s="200" t="s">
        <v>21</v>
      </c>
      <c r="N10474" s="201" t="s">
        <v>48</v>
      </c>
      <c r="O10474" s="43"/>
      <c r="P10474" s="202">
        <f>O10474*H10474</f>
        <v>0</v>
      </c>
      <c r="Q10474" s="202">
        <v>0</v>
      </c>
      <c r="R10474" s="202">
        <f>Q10474*H10474</f>
        <v>0</v>
      </c>
      <c r="S10474" s="202">
        <v>0</v>
      </c>
      <c r="T10474" s="203">
        <f>S10474*H10474</f>
        <v>0</v>
      </c>
      <c r="AR10474" s="25" t="s">
        <v>173</v>
      </c>
      <c r="AT10474" s="25" t="s">
        <v>168</v>
      </c>
      <c r="AU10474" s="25" t="s">
        <v>84</v>
      </c>
      <c r="AY10474" s="25" t="s">
        <v>163</v>
      </c>
      <c r="BE10474" s="204">
        <f>IF(N10474="základní",J10474,0)</f>
        <v>0</v>
      </c>
      <c r="BF10474" s="204">
        <f>IF(N10474="snížená",J10474,0)</f>
        <v>0</v>
      </c>
      <c r="BG10474" s="204">
        <f>IF(N10474="zákl. přenesená",J10474,0)</f>
        <v>0</v>
      </c>
      <c r="BH10474" s="204">
        <f>IF(N10474="sníž. přenesená",J10474,0)</f>
        <v>0</v>
      </c>
      <c r="BI10474" s="204">
        <f>IF(N10474="nulová",J10474,0)</f>
        <v>0</v>
      </c>
      <c r="BJ10474" s="25" t="s">
        <v>98</v>
      </c>
      <c r="BK10474" s="204">
        <f>ROUND(I10474*H10474,2)</f>
        <v>0</v>
      </c>
      <c r="BL10474" s="25" t="s">
        <v>173</v>
      </c>
      <c r="BM10474" s="25" t="s">
        <v>8788</v>
      </c>
    </row>
    <row r="10475" spans="2:65" s="1" customFormat="1" ht="13.5">
      <c r="B10475" s="42"/>
      <c r="C10475" s="64"/>
      <c r="D10475" s="205" t="s">
        <v>175</v>
      </c>
      <c r="E10475" s="64"/>
      <c r="F10475" s="206" t="s">
        <v>1256</v>
      </c>
      <c r="G10475" s="64"/>
      <c r="H10475" s="64"/>
      <c r="I10475" s="164"/>
      <c r="J10475" s="64"/>
      <c r="K10475" s="64"/>
      <c r="L10475" s="62"/>
      <c r="M10475" s="207"/>
      <c r="N10475" s="43"/>
      <c r="O10475" s="43"/>
      <c r="P10475" s="43"/>
      <c r="Q10475" s="43"/>
      <c r="R10475" s="43"/>
      <c r="S10475" s="43"/>
      <c r="T10475" s="79"/>
      <c r="AT10475" s="25" t="s">
        <v>175</v>
      </c>
      <c r="AU10475" s="25" t="s">
        <v>84</v>
      </c>
    </row>
    <row r="10476" spans="2:65" s="1" customFormat="1" ht="16.5" customHeight="1">
      <c r="B10476" s="42"/>
      <c r="C10476" s="193" t="s">
        <v>8789</v>
      </c>
      <c r="D10476" s="193" t="s">
        <v>168</v>
      </c>
      <c r="E10476" s="194" t="s">
        <v>1257</v>
      </c>
      <c r="F10476" s="195" t="s">
        <v>1258</v>
      </c>
      <c r="G10476" s="196" t="s">
        <v>1259</v>
      </c>
      <c r="H10476" s="197">
        <v>12</v>
      </c>
      <c r="I10476" s="198"/>
      <c r="J10476" s="199">
        <f>ROUND(I10476*H10476,2)</f>
        <v>0</v>
      </c>
      <c r="K10476" s="195" t="s">
        <v>21</v>
      </c>
      <c r="L10476" s="62"/>
      <c r="M10476" s="200" t="s">
        <v>21</v>
      </c>
      <c r="N10476" s="201" t="s">
        <v>48</v>
      </c>
      <c r="O10476" s="43"/>
      <c r="P10476" s="202">
        <f>O10476*H10476</f>
        <v>0</v>
      </c>
      <c r="Q10476" s="202">
        <v>0</v>
      </c>
      <c r="R10476" s="202">
        <f>Q10476*H10476</f>
        <v>0</v>
      </c>
      <c r="S10476" s="202">
        <v>0</v>
      </c>
      <c r="T10476" s="203">
        <f>S10476*H10476</f>
        <v>0</v>
      </c>
      <c r="AR10476" s="25" t="s">
        <v>173</v>
      </c>
      <c r="AT10476" s="25" t="s">
        <v>168</v>
      </c>
      <c r="AU10476" s="25" t="s">
        <v>84</v>
      </c>
      <c r="AY10476" s="25" t="s">
        <v>163</v>
      </c>
      <c r="BE10476" s="204">
        <f>IF(N10476="základní",J10476,0)</f>
        <v>0</v>
      </c>
      <c r="BF10476" s="204">
        <f>IF(N10476="snížená",J10476,0)</f>
        <v>0</v>
      </c>
      <c r="BG10476" s="204">
        <f>IF(N10476="zákl. přenesená",J10476,0)</f>
        <v>0</v>
      </c>
      <c r="BH10476" s="204">
        <f>IF(N10476="sníž. přenesená",J10476,0)</f>
        <v>0</v>
      </c>
      <c r="BI10476" s="204">
        <f>IF(N10476="nulová",J10476,0)</f>
        <v>0</v>
      </c>
      <c r="BJ10476" s="25" t="s">
        <v>98</v>
      </c>
      <c r="BK10476" s="204">
        <f>ROUND(I10476*H10476,2)</f>
        <v>0</v>
      </c>
      <c r="BL10476" s="25" t="s">
        <v>173</v>
      </c>
      <c r="BM10476" s="25" t="s">
        <v>8790</v>
      </c>
    </row>
    <row r="10477" spans="2:65" s="1" customFormat="1" ht="13.5">
      <c r="B10477" s="42"/>
      <c r="C10477" s="64"/>
      <c r="D10477" s="205" t="s">
        <v>175</v>
      </c>
      <c r="E10477" s="64"/>
      <c r="F10477" s="206" t="s">
        <v>1258</v>
      </c>
      <c r="G10477" s="64"/>
      <c r="H10477" s="64"/>
      <c r="I10477" s="164"/>
      <c r="J10477" s="64"/>
      <c r="K10477" s="64"/>
      <c r="L10477" s="62"/>
      <c r="M10477" s="207"/>
      <c r="N10477" s="43"/>
      <c r="O10477" s="43"/>
      <c r="P10477" s="43"/>
      <c r="Q10477" s="43"/>
      <c r="R10477" s="43"/>
      <c r="S10477" s="43"/>
      <c r="T10477" s="79"/>
      <c r="AT10477" s="25" t="s">
        <v>175</v>
      </c>
      <c r="AU10477" s="25" t="s">
        <v>84</v>
      </c>
    </row>
    <row r="10478" spans="2:65" s="1" customFormat="1" ht="16.5" customHeight="1">
      <c r="B10478" s="42"/>
      <c r="C10478" s="193" t="s">
        <v>4976</v>
      </c>
      <c r="D10478" s="193" t="s">
        <v>168</v>
      </c>
      <c r="E10478" s="194" t="s">
        <v>1260</v>
      </c>
      <c r="F10478" s="195" t="s">
        <v>1261</v>
      </c>
      <c r="G10478" s="196" t="s">
        <v>288</v>
      </c>
      <c r="H10478" s="197">
        <v>265</v>
      </c>
      <c r="I10478" s="198"/>
      <c r="J10478" s="199">
        <f>ROUND(I10478*H10478,2)</f>
        <v>0</v>
      </c>
      <c r="K10478" s="195" t="s">
        <v>21</v>
      </c>
      <c r="L10478" s="62"/>
      <c r="M10478" s="200" t="s">
        <v>21</v>
      </c>
      <c r="N10478" s="201" t="s">
        <v>48</v>
      </c>
      <c r="O10478" s="43"/>
      <c r="P10478" s="202">
        <f>O10478*H10478</f>
        <v>0</v>
      </c>
      <c r="Q10478" s="202">
        <v>0</v>
      </c>
      <c r="R10478" s="202">
        <f>Q10478*H10478</f>
        <v>0</v>
      </c>
      <c r="S10478" s="202">
        <v>0</v>
      </c>
      <c r="T10478" s="203">
        <f>S10478*H10478</f>
        <v>0</v>
      </c>
      <c r="AR10478" s="25" t="s">
        <v>173</v>
      </c>
      <c r="AT10478" s="25" t="s">
        <v>168</v>
      </c>
      <c r="AU10478" s="25" t="s">
        <v>84</v>
      </c>
      <c r="AY10478" s="25" t="s">
        <v>163</v>
      </c>
      <c r="BE10478" s="204">
        <f>IF(N10478="základní",J10478,0)</f>
        <v>0</v>
      </c>
      <c r="BF10478" s="204">
        <f>IF(N10478="snížená",J10478,0)</f>
        <v>0</v>
      </c>
      <c r="BG10478" s="204">
        <f>IF(N10478="zákl. přenesená",J10478,0)</f>
        <v>0</v>
      </c>
      <c r="BH10478" s="204">
        <f>IF(N10478="sníž. přenesená",J10478,0)</f>
        <v>0</v>
      </c>
      <c r="BI10478" s="204">
        <f>IF(N10478="nulová",J10478,0)</f>
        <v>0</v>
      </c>
      <c r="BJ10478" s="25" t="s">
        <v>98</v>
      </c>
      <c r="BK10478" s="204">
        <f>ROUND(I10478*H10478,2)</f>
        <v>0</v>
      </c>
      <c r="BL10478" s="25" t="s">
        <v>173</v>
      </c>
      <c r="BM10478" s="25" t="s">
        <v>8791</v>
      </c>
    </row>
    <row r="10479" spans="2:65" s="1" customFormat="1" ht="13.5">
      <c r="B10479" s="42"/>
      <c r="C10479" s="64"/>
      <c r="D10479" s="205" t="s">
        <v>175</v>
      </c>
      <c r="E10479" s="64"/>
      <c r="F10479" s="206" t="s">
        <v>1261</v>
      </c>
      <c r="G10479" s="64"/>
      <c r="H10479" s="64"/>
      <c r="I10479" s="164"/>
      <c r="J10479" s="64"/>
      <c r="K10479" s="64"/>
      <c r="L10479" s="62"/>
      <c r="M10479" s="207"/>
      <c r="N10479" s="43"/>
      <c r="O10479" s="43"/>
      <c r="P10479" s="43"/>
      <c r="Q10479" s="43"/>
      <c r="R10479" s="43"/>
      <c r="S10479" s="43"/>
      <c r="T10479" s="79"/>
      <c r="AT10479" s="25" t="s">
        <v>175</v>
      </c>
      <c r="AU10479" s="25" t="s">
        <v>84</v>
      </c>
    </row>
    <row r="10480" spans="2:65" s="1" customFormat="1" ht="16.5" customHeight="1">
      <c r="B10480" s="42"/>
      <c r="C10480" s="193" t="s">
        <v>8792</v>
      </c>
      <c r="D10480" s="193" t="s">
        <v>168</v>
      </c>
      <c r="E10480" s="194" t="s">
        <v>1262</v>
      </c>
      <c r="F10480" s="195" t="s">
        <v>1263</v>
      </c>
      <c r="G10480" s="196" t="s">
        <v>184</v>
      </c>
      <c r="H10480" s="197">
        <v>12</v>
      </c>
      <c r="I10480" s="198"/>
      <c r="J10480" s="199">
        <f>ROUND(I10480*H10480,2)</f>
        <v>0</v>
      </c>
      <c r="K10480" s="195" t="s">
        <v>21</v>
      </c>
      <c r="L10480" s="62"/>
      <c r="M10480" s="200" t="s">
        <v>21</v>
      </c>
      <c r="N10480" s="201" t="s">
        <v>48</v>
      </c>
      <c r="O10480" s="43"/>
      <c r="P10480" s="202">
        <f>O10480*H10480</f>
        <v>0</v>
      </c>
      <c r="Q10480" s="202">
        <v>0</v>
      </c>
      <c r="R10480" s="202">
        <f>Q10480*H10480</f>
        <v>0</v>
      </c>
      <c r="S10480" s="202">
        <v>0</v>
      </c>
      <c r="T10480" s="203">
        <f>S10480*H10480</f>
        <v>0</v>
      </c>
      <c r="AR10480" s="25" t="s">
        <v>173</v>
      </c>
      <c r="AT10480" s="25" t="s">
        <v>168</v>
      </c>
      <c r="AU10480" s="25" t="s">
        <v>84</v>
      </c>
      <c r="AY10480" s="25" t="s">
        <v>163</v>
      </c>
      <c r="BE10480" s="204">
        <f>IF(N10480="základní",J10480,0)</f>
        <v>0</v>
      </c>
      <c r="BF10480" s="204">
        <f>IF(N10480="snížená",J10480,0)</f>
        <v>0</v>
      </c>
      <c r="BG10480" s="204">
        <f>IF(N10480="zákl. přenesená",J10480,0)</f>
        <v>0</v>
      </c>
      <c r="BH10480" s="204">
        <f>IF(N10480="sníž. přenesená",J10480,0)</f>
        <v>0</v>
      </c>
      <c r="BI10480" s="204">
        <f>IF(N10480="nulová",J10480,0)</f>
        <v>0</v>
      </c>
      <c r="BJ10480" s="25" t="s">
        <v>98</v>
      </c>
      <c r="BK10480" s="204">
        <f>ROUND(I10480*H10480,2)</f>
        <v>0</v>
      </c>
      <c r="BL10480" s="25" t="s">
        <v>173</v>
      </c>
      <c r="BM10480" s="25" t="s">
        <v>8793</v>
      </c>
    </row>
    <row r="10481" spans="2:65" s="1" customFormat="1" ht="13.5">
      <c r="B10481" s="42"/>
      <c r="C10481" s="64"/>
      <c r="D10481" s="205" t="s">
        <v>175</v>
      </c>
      <c r="E10481" s="64"/>
      <c r="F10481" s="206" t="s">
        <v>1263</v>
      </c>
      <c r="G10481" s="64"/>
      <c r="H10481" s="64"/>
      <c r="I10481" s="164"/>
      <c r="J10481" s="64"/>
      <c r="K10481" s="64"/>
      <c r="L10481" s="62"/>
      <c r="M10481" s="207"/>
      <c r="N10481" s="43"/>
      <c r="O10481" s="43"/>
      <c r="P10481" s="43"/>
      <c r="Q10481" s="43"/>
      <c r="R10481" s="43"/>
      <c r="S10481" s="43"/>
      <c r="T10481" s="79"/>
      <c r="AT10481" s="25" t="s">
        <v>175</v>
      </c>
      <c r="AU10481" s="25" t="s">
        <v>84</v>
      </c>
    </row>
    <row r="10482" spans="2:65" s="1" customFormat="1" ht="16.5" customHeight="1">
      <c r="B10482" s="42"/>
      <c r="C10482" s="193" t="s">
        <v>4977</v>
      </c>
      <c r="D10482" s="193" t="s">
        <v>168</v>
      </c>
      <c r="E10482" s="194" t="s">
        <v>1264</v>
      </c>
      <c r="F10482" s="195" t="s">
        <v>1265</v>
      </c>
      <c r="G10482" s="196" t="s">
        <v>288</v>
      </c>
      <c r="H10482" s="197">
        <v>20</v>
      </c>
      <c r="I10482" s="198"/>
      <c r="J10482" s="199">
        <f>ROUND(I10482*H10482,2)</f>
        <v>0</v>
      </c>
      <c r="K10482" s="195" t="s">
        <v>21</v>
      </c>
      <c r="L10482" s="62"/>
      <c r="M10482" s="200" t="s">
        <v>21</v>
      </c>
      <c r="N10482" s="201" t="s">
        <v>48</v>
      </c>
      <c r="O10482" s="43"/>
      <c r="P10482" s="202">
        <f>O10482*H10482</f>
        <v>0</v>
      </c>
      <c r="Q10482" s="202">
        <v>0</v>
      </c>
      <c r="R10482" s="202">
        <f>Q10482*H10482</f>
        <v>0</v>
      </c>
      <c r="S10482" s="202">
        <v>0</v>
      </c>
      <c r="T10482" s="203">
        <f>S10482*H10482</f>
        <v>0</v>
      </c>
      <c r="AR10482" s="25" t="s">
        <v>173</v>
      </c>
      <c r="AT10482" s="25" t="s">
        <v>168</v>
      </c>
      <c r="AU10482" s="25" t="s">
        <v>84</v>
      </c>
      <c r="AY10482" s="25" t="s">
        <v>163</v>
      </c>
      <c r="BE10482" s="204">
        <f>IF(N10482="základní",J10482,0)</f>
        <v>0</v>
      </c>
      <c r="BF10482" s="204">
        <f>IF(N10482="snížená",J10482,0)</f>
        <v>0</v>
      </c>
      <c r="BG10482" s="204">
        <f>IF(N10482="zákl. přenesená",J10482,0)</f>
        <v>0</v>
      </c>
      <c r="BH10482" s="204">
        <f>IF(N10482="sníž. přenesená",J10482,0)</f>
        <v>0</v>
      </c>
      <c r="BI10482" s="204">
        <f>IF(N10482="nulová",J10482,0)</f>
        <v>0</v>
      </c>
      <c r="BJ10482" s="25" t="s">
        <v>98</v>
      </c>
      <c r="BK10482" s="204">
        <f>ROUND(I10482*H10482,2)</f>
        <v>0</v>
      </c>
      <c r="BL10482" s="25" t="s">
        <v>173</v>
      </c>
      <c r="BM10482" s="25" t="s">
        <v>8794</v>
      </c>
    </row>
    <row r="10483" spans="2:65" s="1" customFormat="1" ht="13.5">
      <c r="B10483" s="42"/>
      <c r="C10483" s="64"/>
      <c r="D10483" s="205" t="s">
        <v>175</v>
      </c>
      <c r="E10483" s="64"/>
      <c r="F10483" s="206" t="s">
        <v>1265</v>
      </c>
      <c r="G10483" s="64"/>
      <c r="H10483" s="64"/>
      <c r="I10483" s="164"/>
      <c r="J10483" s="64"/>
      <c r="K10483" s="64"/>
      <c r="L10483" s="62"/>
      <c r="M10483" s="207"/>
      <c r="N10483" s="43"/>
      <c r="O10483" s="43"/>
      <c r="P10483" s="43"/>
      <c r="Q10483" s="43"/>
      <c r="R10483" s="43"/>
      <c r="S10483" s="43"/>
      <c r="T10483" s="79"/>
      <c r="AT10483" s="25" t="s">
        <v>175</v>
      </c>
      <c r="AU10483" s="25" t="s">
        <v>84</v>
      </c>
    </row>
    <row r="10484" spans="2:65" s="1" customFormat="1" ht="16.5" customHeight="1">
      <c r="B10484" s="42"/>
      <c r="C10484" s="193" t="s">
        <v>8795</v>
      </c>
      <c r="D10484" s="193" t="s">
        <v>168</v>
      </c>
      <c r="E10484" s="194" t="s">
        <v>1266</v>
      </c>
      <c r="F10484" s="195" t="s">
        <v>1267</v>
      </c>
      <c r="G10484" s="196" t="s">
        <v>288</v>
      </c>
      <c r="H10484" s="197">
        <v>15</v>
      </c>
      <c r="I10484" s="198"/>
      <c r="J10484" s="199">
        <f>ROUND(I10484*H10484,2)</f>
        <v>0</v>
      </c>
      <c r="K10484" s="195" t="s">
        <v>21</v>
      </c>
      <c r="L10484" s="62"/>
      <c r="M10484" s="200" t="s">
        <v>21</v>
      </c>
      <c r="N10484" s="201" t="s">
        <v>48</v>
      </c>
      <c r="O10484" s="43"/>
      <c r="P10484" s="202">
        <f>O10484*H10484</f>
        <v>0</v>
      </c>
      <c r="Q10484" s="202">
        <v>0</v>
      </c>
      <c r="R10484" s="202">
        <f>Q10484*H10484</f>
        <v>0</v>
      </c>
      <c r="S10484" s="202">
        <v>0</v>
      </c>
      <c r="T10484" s="203">
        <f>S10484*H10484</f>
        <v>0</v>
      </c>
      <c r="AR10484" s="25" t="s">
        <v>173</v>
      </c>
      <c r="AT10484" s="25" t="s">
        <v>168</v>
      </c>
      <c r="AU10484" s="25" t="s">
        <v>84</v>
      </c>
      <c r="AY10484" s="25" t="s">
        <v>163</v>
      </c>
      <c r="BE10484" s="204">
        <f>IF(N10484="základní",J10484,0)</f>
        <v>0</v>
      </c>
      <c r="BF10484" s="204">
        <f>IF(N10484="snížená",J10484,0)</f>
        <v>0</v>
      </c>
      <c r="BG10484" s="204">
        <f>IF(N10484="zákl. přenesená",J10484,0)</f>
        <v>0</v>
      </c>
      <c r="BH10484" s="204">
        <f>IF(N10484="sníž. přenesená",J10484,0)</f>
        <v>0</v>
      </c>
      <c r="BI10484" s="204">
        <f>IF(N10484="nulová",J10484,0)</f>
        <v>0</v>
      </c>
      <c r="BJ10484" s="25" t="s">
        <v>98</v>
      </c>
      <c r="BK10484" s="204">
        <f>ROUND(I10484*H10484,2)</f>
        <v>0</v>
      </c>
      <c r="BL10484" s="25" t="s">
        <v>173</v>
      </c>
      <c r="BM10484" s="25" t="s">
        <v>8796</v>
      </c>
    </row>
    <row r="10485" spans="2:65" s="1" customFormat="1" ht="13.5">
      <c r="B10485" s="42"/>
      <c r="C10485" s="64"/>
      <c r="D10485" s="205" t="s">
        <v>175</v>
      </c>
      <c r="E10485" s="64"/>
      <c r="F10485" s="206" t="s">
        <v>1267</v>
      </c>
      <c r="G10485" s="64"/>
      <c r="H10485" s="64"/>
      <c r="I10485" s="164"/>
      <c r="J10485" s="64"/>
      <c r="K10485" s="64"/>
      <c r="L10485" s="62"/>
      <c r="M10485" s="207"/>
      <c r="N10485" s="43"/>
      <c r="O10485" s="43"/>
      <c r="P10485" s="43"/>
      <c r="Q10485" s="43"/>
      <c r="R10485" s="43"/>
      <c r="S10485" s="43"/>
      <c r="T10485" s="79"/>
      <c r="AT10485" s="25" t="s">
        <v>175</v>
      </c>
      <c r="AU10485" s="25" t="s">
        <v>84</v>
      </c>
    </row>
    <row r="10486" spans="2:65" s="1" customFormat="1" ht="16.5" customHeight="1">
      <c r="B10486" s="42"/>
      <c r="C10486" s="193" t="s">
        <v>4979</v>
      </c>
      <c r="D10486" s="193" t="s">
        <v>168</v>
      </c>
      <c r="E10486" s="194" t="s">
        <v>1268</v>
      </c>
      <c r="F10486" s="195" t="s">
        <v>1269</v>
      </c>
      <c r="G10486" s="196" t="s">
        <v>288</v>
      </c>
      <c r="H10486" s="197">
        <v>6</v>
      </c>
      <c r="I10486" s="198"/>
      <c r="J10486" s="199">
        <f>ROUND(I10486*H10486,2)</f>
        <v>0</v>
      </c>
      <c r="K10486" s="195" t="s">
        <v>21</v>
      </c>
      <c r="L10486" s="62"/>
      <c r="M10486" s="200" t="s">
        <v>21</v>
      </c>
      <c r="N10486" s="201" t="s">
        <v>48</v>
      </c>
      <c r="O10486" s="43"/>
      <c r="P10486" s="202">
        <f>O10486*H10486</f>
        <v>0</v>
      </c>
      <c r="Q10486" s="202">
        <v>0</v>
      </c>
      <c r="R10486" s="202">
        <f>Q10486*H10486</f>
        <v>0</v>
      </c>
      <c r="S10486" s="202">
        <v>0</v>
      </c>
      <c r="T10486" s="203">
        <f>S10486*H10486</f>
        <v>0</v>
      </c>
      <c r="AR10486" s="25" t="s">
        <v>173</v>
      </c>
      <c r="AT10486" s="25" t="s">
        <v>168</v>
      </c>
      <c r="AU10486" s="25" t="s">
        <v>84</v>
      </c>
      <c r="AY10486" s="25" t="s">
        <v>163</v>
      </c>
      <c r="BE10486" s="204">
        <f>IF(N10486="základní",J10486,0)</f>
        <v>0</v>
      </c>
      <c r="BF10486" s="204">
        <f>IF(N10486="snížená",J10486,0)</f>
        <v>0</v>
      </c>
      <c r="BG10486" s="204">
        <f>IF(N10486="zákl. přenesená",J10486,0)</f>
        <v>0</v>
      </c>
      <c r="BH10486" s="204">
        <f>IF(N10486="sníž. přenesená",J10486,0)</f>
        <v>0</v>
      </c>
      <c r="BI10486" s="204">
        <f>IF(N10486="nulová",J10486,0)</f>
        <v>0</v>
      </c>
      <c r="BJ10486" s="25" t="s">
        <v>98</v>
      </c>
      <c r="BK10486" s="204">
        <f>ROUND(I10486*H10486,2)</f>
        <v>0</v>
      </c>
      <c r="BL10486" s="25" t="s">
        <v>173</v>
      </c>
      <c r="BM10486" s="25" t="s">
        <v>8797</v>
      </c>
    </row>
    <row r="10487" spans="2:65" s="1" customFormat="1" ht="13.5">
      <c r="B10487" s="42"/>
      <c r="C10487" s="64"/>
      <c r="D10487" s="205" t="s">
        <v>175</v>
      </c>
      <c r="E10487" s="64"/>
      <c r="F10487" s="206" t="s">
        <v>1269</v>
      </c>
      <c r="G10487" s="64"/>
      <c r="H10487" s="64"/>
      <c r="I10487" s="164"/>
      <c r="J10487" s="64"/>
      <c r="K10487" s="64"/>
      <c r="L10487" s="62"/>
      <c r="M10487" s="207"/>
      <c r="N10487" s="43"/>
      <c r="O10487" s="43"/>
      <c r="P10487" s="43"/>
      <c r="Q10487" s="43"/>
      <c r="R10487" s="43"/>
      <c r="S10487" s="43"/>
      <c r="T10487" s="79"/>
      <c r="AT10487" s="25" t="s">
        <v>175</v>
      </c>
      <c r="AU10487" s="25" t="s">
        <v>84</v>
      </c>
    </row>
    <row r="10488" spans="2:65" s="1" customFormat="1" ht="16.5" customHeight="1">
      <c r="B10488" s="42"/>
      <c r="C10488" s="193" t="s">
        <v>8798</v>
      </c>
      <c r="D10488" s="193" t="s">
        <v>168</v>
      </c>
      <c r="E10488" s="194" t="s">
        <v>1270</v>
      </c>
      <c r="F10488" s="195" t="s">
        <v>1271</v>
      </c>
      <c r="G10488" s="196" t="s">
        <v>1272</v>
      </c>
      <c r="H10488" s="197">
        <v>12</v>
      </c>
      <c r="I10488" s="198"/>
      <c r="J10488" s="199">
        <f>ROUND(I10488*H10488,2)</f>
        <v>0</v>
      </c>
      <c r="K10488" s="195" t="s">
        <v>21</v>
      </c>
      <c r="L10488" s="62"/>
      <c r="M10488" s="200" t="s">
        <v>21</v>
      </c>
      <c r="N10488" s="201" t="s">
        <v>48</v>
      </c>
      <c r="O10488" s="43"/>
      <c r="P10488" s="202">
        <f>O10488*H10488</f>
        <v>0</v>
      </c>
      <c r="Q10488" s="202">
        <v>0</v>
      </c>
      <c r="R10488" s="202">
        <f>Q10488*H10488</f>
        <v>0</v>
      </c>
      <c r="S10488" s="202">
        <v>0</v>
      </c>
      <c r="T10488" s="203">
        <f>S10488*H10488</f>
        <v>0</v>
      </c>
      <c r="AR10488" s="25" t="s">
        <v>173</v>
      </c>
      <c r="AT10488" s="25" t="s">
        <v>168</v>
      </c>
      <c r="AU10488" s="25" t="s">
        <v>84</v>
      </c>
      <c r="AY10488" s="25" t="s">
        <v>163</v>
      </c>
      <c r="BE10488" s="204">
        <f>IF(N10488="základní",J10488,0)</f>
        <v>0</v>
      </c>
      <c r="BF10488" s="204">
        <f>IF(N10488="snížená",J10488,0)</f>
        <v>0</v>
      </c>
      <c r="BG10488" s="204">
        <f>IF(N10488="zákl. přenesená",J10488,0)</f>
        <v>0</v>
      </c>
      <c r="BH10488" s="204">
        <f>IF(N10488="sníž. přenesená",J10488,0)</f>
        <v>0</v>
      </c>
      <c r="BI10488" s="204">
        <f>IF(N10488="nulová",J10488,0)</f>
        <v>0</v>
      </c>
      <c r="BJ10488" s="25" t="s">
        <v>98</v>
      </c>
      <c r="BK10488" s="204">
        <f>ROUND(I10488*H10488,2)</f>
        <v>0</v>
      </c>
      <c r="BL10488" s="25" t="s">
        <v>173</v>
      </c>
      <c r="BM10488" s="25" t="s">
        <v>8799</v>
      </c>
    </row>
    <row r="10489" spans="2:65" s="1" customFormat="1" ht="13.5">
      <c r="B10489" s="42"/>
      <c r="C10489" s="64"/>
      <c r="D10489" s="205" t="s">
        <v>175</v>
      </c>
      <c r="E10489" s="64"/>
      <c r="F10489" s="206" t="s">
        <v>1271</v>
      </c>
      <c r="G10489" s="64"/>
      <c r="H10489" s="64"/>
      <c r="I10489" s="164"/>
      <c r="J10489" s="64"/>
      <c r="K10489" s="64"/>
      <c r="L10489" s="62"/>
      <c r="M10489" s="207"/>
      <c r="N10489" s="43"/>
      <c r="O10489" s="43"/>
      <c r="P10489" s="43"/>
      <c r="Q10489" s="43"/>
      <c r="R10489" s="43"/>
      <c r="S10489" s="43"/>
      <c r="T10489" s="79"/>
      <c r="AT10489" s="25" t="s">
        <v>175</v>
      </c>
      <c r="AU10489" s="25" t="s">
        <v>84</v>
      </c>
    </row>
    <row r="10490" spans="2:65" s="1" customFormat="1" ht="25.5" customHeight="1">
      <c r="B10490" s="42"/>
      <c r="C10490" s="193" t="s">
        <v>4980</v>
      </c>
      <c r="D10490" s="193" t="s">
        <v>168</v>
      </c>
      <c r="E10490" s="194" t="s">
        <v>1273</v>
      </c>
      <c r="F10490" s="195" t="s">
        <v>1274</v>
      </c>
      <c r="G10490" s="196" t="s">
        <v>1275</v>
      </c>
      <c r="H10490" s="197">
        <v>15</v>
      </c>
      <c r="I10490" s="198"/>
      <c r="J10490" s="199">
        <f>ROUND(I10490*H10490,2)</f>
        <v>0</v>
      </c>
      <c r="K10490" s="195" t="s">
        <v>21</v>
      </c>
      <c r="L10490" s="62"/>
      <c r="M10490" s="200" t="s">
        <v>21</v>
      </c>
      <c r="N10490" s="201" t="s">
        <v>48</v>
      </c>
      <c r="O10490" s="43"/>
      <c r="P10490" s="202">
        <f>O10490*H10490</f>
        <v>0</v>
      </c>
      <c r="Q10490" s="202">
        <v>0</v>
      </c>
      <c r="R10490" s="202">
        <f>Q10490*H10490</f>
        <v>0</v>
      </c>
      <c r="S10490" s="202">
        <v>0</v>
      </c>
      <c r="T10490" s="203">
        <f>S10490*H10490</f>
        <v>0</v>
      </c>
      <c r="AR10490" s="25" t="s">
        <v>173</v>
      </c>
      <c r="AT10490" s="25" t="s">
        <v>168</v>
      </c>
      <c r="AU10490" s="25" t="s">
        <v>84</v>
      </c>
      <c r="AY10490" s="25" t="s">
        <v>163</v>
      </c>
      <c r="BE10490" s="204">
        <f>IF(N10490="základní",J10490,0)</f>
        <v>0</v>
      </c>
      <c r="BF10490" s="204">
        <f>IF(N10490="snížená",J10490,0)</f>
        <v>0</v>
      </c>
      <c r="BG10490" s="204">
        <f>IF(N10490="zákl. přenesená",J10490,0)</f>
        <v>0</v>
      </c>
      <c r="BH10490" s="204">
        <f>IF(N10490="sníž. přenesená",J10490,0)</f>
        <v>0</v>
      </c>
      <c r="BI10490" s="204">
        <f>IF(N10490="nulová",J10490,0)</f>
        <v>0</v>
      </c>
      <c r="BJ10490" s="25" t="s">
        <v>98</v>
      </c>
      <c r="BK10490" s="204">
        <f>ROUND(I10490*H10490,2)</f>
        <v>0</v>
      </c>
      <c r="BL10490" s="25" t="s">
        <v>173</v>
      </c>
      <c r="BM10490" s="25" t="s">
        <v>8800</v>
      </c>
    </row>
    <row r="10491" spans="2:65" s="1" customFormat="1" ht="13.5">
      <c r="B10491" s="42"/>
      <c r="C10491" s="64"/>
      <c r="D10491" s="205" t="s">
        <v>175</v>
      </c>
      <c r="E10491" s="64"/>
      <c r="F10491" s="206" t="s">
        <v>1274</v>
      </c>
      <c r="G10491" s="64"/>
      <c r="H10491" s="64"/>
      <c r="I10491" s="164"/>
      <c r="J10491" s="64"/>
      <c r="K10491" s="64"/>
      <c r="L10491" s="62"/>
      <c r="M10491" s="207"/>
      <c r="N10491" s="43"/>
      <c r="O10491" s="43"/>
      <c r="P10491" s="43"/>
      <c r="Q10491" s="43"/>
      <c r="R10491" s="43"/>
      <c r="S10491" s="43"/>
      <c r="T10491" s="79"/>
      <c r="AT10491" s="25" t="s">
        <v>175</v>
      </c>
      <c r="AU10491" s="25" t="s">
        <v>84</v>
      </c>
    </row>
    <row r="10492" spans="2:65" s="1" customFormat="1" ht="25.5" customHeight="1">
      <c r="B10492" s="42"/>
      <c r="C10492" s="193" t="s">
        <v>8801</v>
      </c>
      <c r="D10492" s="193" t="s">
        <v>168</v>
      </c>
      <c r="E10492" s="194" t="s">
        <v>1276</v>
      </c>
      <c r="F10492" s="195" t="s">
        <v>1277</v>
      </c>
      <c r="G10492" s="196" t="s">
        <v>1254</v>
      </c>
      <c r="H10492" s="197">
        <v>32</v>
      </c>
      <c r="I10492" s="198"/>
      <c r="J10492" s="199">
        <f>ROUND(I10492*H10492,2)</f>
        <v>0</v>
      </c>
      <c r="K10492" s="195" t="s">
        <v>21</v>
      </c>
      <c r="L10492" s="62"/>
      <c r="M10492" s="200" t="s">
        <v>21</v>
      </c>
      <c r="N10492" s="201" t="s">
        <v>48</v>
      </c>
      <c r="O10492" s="43"/>
      <c r="P10492" s="202">
        <f>O10492*H10492</f>
        <v>0</v>
      </c>
      <c r="Q10492" s="202">
        <v>0</v>
      </c>
      <c r="R10492" s="202">
        <f>Q10492*H10492</f>
        <v>0</v>
      </c>
      <c r="S10492" s="202">
        <v>0</v>
      </c>
      <c r="T10492" s="203">
        <f>S10492*H10492</f>
        <v>0</v>
      </c>
      <c r="AR10492" s="25" t="s">
        <v>173</v>
      </c>
      <c r="AT10492" s="25" t="s">
        <v>168</v>
      </c>
      <c r="AU10492" s="25" t="s">
        <v>84</v>
      </c>
      <c r="AY10492" s="25" t="s">
        <v>163</v>
      </c>
      <c r="BE10492" s="204">
        <f>IF(N10492="základní",J10492,0)</f>
        <v>0</v>
      </c>
      <c r="BF10492" s="204">
        <f>IF(N10492="snížená",J10492,0)</f>
        <v>0</v>
      </c>
      <c r="BG10492" s="204">
        <f>IF(N10492="zákl. přenesená",J10492,0)</f>
        <v>0</v>
      </c>
      <c r="BH10492" s="204">
        <f>IF(N10492="sníž. přenesená",J10492,0)</f>
        <v>0</v>
      </c>
      <c r="BI10492" s="204">
        <f>IF(N10492="nulová",J10492,0)</f>
        <v>0</v>
      </c>
      <c r="BJ10492" s="25" t="s">
        <v>98</v>
      </c>
      <c r="BK10492" s="204">
        <f>ROUND(I10492*H10492,2)</f>
        <v>0</v>
      </c>
      <c r="BL10492" s="25" t="s">
        <v>173</v>
      </c>
      <c r="BM10492" s="25" t="s">
        <v>8802</v>
      </c>
    </row>
    <row r="10493" spans="2:65" s="1" customFormat="1" ht="27">
      <c r="B10493" s="42"/>
      <c r="C10493" s="64"/>
      <c r="D10493" s="205" t="s">
        <v>175</v>
      </c>
      <c r="E10493" s="64"/>
      <c r="F10493" s="206" t="s">
        <v>1277</v>
      </c>
      <c r="G10493" s="64"/>
      <c r="H10493" s="64"/>
      <c r="I10493" s="164"/>
      <c r="J10493" s="64"/>
      <c r="K10493" s="64"/>
      <c r="L10493" s="62"/>
      <c r="M10493" s="207"/>
      <c r="N10493" s="43"/>
      <c r="O10493" s="43"/>
      <c r="P10493" s="43"/>
      <c r="Q10493" s="43"/>
      <c r="R10493" s="43"/>
      <c r="S10493" s="43"/>
      <c r="T10493" s="79"/>
      <c r="AT10493" s="25" t="s">
        <v>175</v>
      </c>
      <c r="AU10493" s="25" t="s">
        <v>84</v>
      </c>
    </row>
    <row r="10494" spans="2:65" s="1" customFormat="1" ht="16.5" customHeight="1">
      <c r="B10494" s="42"/>
      <c r="C10494" s="193" t="s">
        <v>4982</v>
      </c>
      <c r="D10494" s="193" t="s">
        <v>168</v>
      </c>
      <c r="E10494" s="194" t="s">
        <v>1278</v>
      </c>
      <c r="F10494" s="195" t="s">
        <v>1279</v>
      </c>
      <c r="G10494" s="196" t="s">
        <v>184</v>
      </c>
      <c r="H10494" s="197">
        <v>11</v>
      </c>
      <c r="I10494" s="198"/>
      <c r="J10494" s="199">
        <f>ROUND(I10494*H10494,2)</f>
        <v>0</v>
      </c>
      <c r="K10494" s="195" t="s">
        <v>21</v>
      </c>
      <c r="L10494" s="62"/>
      <c r="M10494" s="200" t="s">
        <v>21</v>
      </c>
      <c r="N10494" s="201" t="s">
        <v>48</v>
      </c>
      <c r="O10494" s="43"/>
      <c r="P10494" s="202">
        <f>O10494*H10494</f>
        <v>0</v>
      </c>
      <c r="Q10494" s="202">
        <v>0</v>
      </c>
      <c r="R10494" s="202">
        <f>Q10494*H10494</f>
        <v>0</v>
      </c>
      <c r="S10494" s="202">
        <v>0</v>
      </c>
      <c r="T10494" s="203">
        <f>S10494*H10494</f>
        <v>0</v>
      </c>
      <c r="AR10494" s="25" t="s">
        <v>173</v>
      </c>
      <c r="AT10494" s="25" t="s">
        <v>168</v>
      </c>
      <c r="AU10494" s="25" t="s">
        <v>84</v>
      </c>
      <c r="AY10494" s="25" t="s">
        <v>163</v>
      </c>
      <c r="BE10494" s="204">
        <f>IF(N10494="základní",J10494,0)</f>
        <v>0</v>
      </c>
      <c r="BF10494" s="204">
        <f>IF(N10494="snížená",J10494,0)</f>
        <v>0</v>
      </c>
      <c r="BG10494" s="204">
        <f>IF(N10494="zákl. přenesená",J10494,0)</f>
        <v>0</v>
      </c>
      <c r="BH10494" s="204">
        <f>IF(N10494="sníž. přenesená",J10494,0)</f>
        <v>0</v>
      </c>
      <c r="BI10494" s="204">
        <f>IF(N10494="nulová",J10494,0)</f>
        <v>0</v>
      </c>
      <c r="BJ10494" s="25" t="s">
        <v>98</v>
      </c>
      <c r="BK10494" s="204">
        <f>ROUND(I10494*H10494,2)</f>
        <v>0</v>
      </c>
      <c r="BL10494" s="25" t="s">
        <v>173</v>
      </c>
      <c r="BM10494" s="25" t="s">
        <v>8803</v>
      </c>
    </row>
    <row r="10495" spans="2:65" s="1" customFormat="1" ht="13.5">
      <c r="B10495" s="42"/>
      <c r="C10495" s="64"/>
      <c r="D10495" s="205" t="s">
        <v>175</v>
      </c>
      <c r="E10495" s="64"/>
      <c r="F10495" s="206" t="s">
        <v>1279</v>
      </c>
      <c r="G10495" s="64"/>
      <c r="H10495" s="64"/>
      <c r="I10495" s="164"/>
      <c r="J10495" s="64"/>
      <c r="K10495" s="64"/>
      <c r="L10495" s="62"/>
      <c r="M10495" s="207"/>
      <c r="N10495" s="43"/>
      <c r="O10495" s="43"/>
      <c r="P10495" s="43"/>
      <c r="Q10495" s="43"/>
      <c r="R10495" s="43"/>
      <c r="S10495" s="43"/>
      <c r="T10495" s="79"/>
      <c r="AT10495" s="25" t="s">
        <v>175</v>
      </c>
      <c r="AU10495" s="25" t="s">
        <v>84</v>
      </c>
    </row>
    <row r="10496" spans="2:65" s="1" customFormat="1" ht="16.5" customHeight="1">
      <c r="B10496" s="42"/>
      <c r="C10496" s="193" t="s">
        <v>8804</v>
      </c>
      <c r="D10496" s="193" t="s">
        <v>168</v>
      </c>
      <c r="E10496" s="194" t="s">
        <v>1280</v>
      </c>
      <c r="F10496" s="195" t="s">
        <v>1281</v>
      </c>
      <c r="G10496" s="196" t="s">
        <v>184</v>
      </c>
      <c r="H10496" s="197">
        <v>2</v>
      </c>
      <c r="I10496" s="198"/>
      <c r="J10496" s="199">
        <f>ROUND(I10496*H10496,2)</f>
        <v>0</v>
      </c>
      <c r="K10496" s="195" t="s">
        <v>21</v>
      </c>
      <c r="L10496" s="62"/>
      <c r="M10496" s="200" t="s">
        <v>21</v>
      </c>
      <c r="N10496" s="201" t="s">
        <v>48</v>
      </c>
      <c r="O10496" s="43"/>
      <c r="P10496" s="202">
        <f>O10496*H10496</f>
        <v>0</v>
      </c>
      <c r="Q10496" s="202">
        <v>0</v>
      </c>
      <c r="R10496" s="202">
        <f>Q10496*H10496</f>
        <v>0</v>
      </c>
      <c r="S10496" s="202">
        <v>0</v>
      </c>
      <c r="T10496" s="203">
        <f>S10496*H10496</f>
        <v>0</v>
      </c>
      <c r="AR10496" s="25" t="s">
        <v>173</v>
      </c>
      <c r="AT10496" s="25" t="s">
        <v>168</v>
      </c>
      <c r="AU10496" s="25" t="s">
        <v>84</v>
      </c>
      <c r="AY10496" s="25" t="s">
        <v>163</v>
      </c>
      <c r="BE10496" s="204">
        <f>IF(N10496="základní",J10496,0)</f>
        <v>0</v>
      </c>
      <c r="BF10496" s="204">
        <f>IF(N10496="snížená",J10496,0)</f>
        <v>0</v>
      </c>
      <c r="BG10496" s="204">
        <f>IF(N10496="zákl. přenesená",J10496,0)</f>
        <v>0</v>
      </c>
      <c r="BH10496" s="204">
        <f>IF(N10496="sníž. přenesená",J10496,0)</f>
        <v>0</v>
      </c>
      <c r="BI10496" s="204">
        <f>IF(N10496="nulová",J10496,0)</f>
        <v>0</v>
      </c>
      <c r="BJ10496" s="25" t="s">
        <v>98</v>
      </c>
      <c r="BK10496" s="204">
        <f>ROUND(I10496*H10496,2)</f>
        <v>0</v>
      </c>
      <c r="BL10496" s="25" t="s">
        <v>173</v>
      </c>
      <c r="BM10496" s="25" t="s">
        <v>8805</v>
      </c>
    </row>
    <row r="10497" spans="2:65" s="1" customFormat="1" ht="13.5">
      <c r="B10497" s="42"/>
      <c r="C10497" s="64"/>
      <c r="D10497" s="205" t="s">
        <v>175</v>
      </c>
      <c r="E10497" s="64"/>
      <c r="F10497" s="206" t="s">
        <v>1281</v>
      </c>
      <c r="G10497" s="64"/>
      <c r="H10497" s="64"/>
      <c r="I10497" s="164"/>
      <c r="J10497" s="64"/>
      <c r="K10497" s="64"/>
      <c r="L10497" s="62"/>
      <c r="M10497" s="207"/>
      <c r="N10497" s="43"/>
      <c r="O10497" s="43"/>
      <c r="P10497" s="43"/>
      <c r="Q10497" s="43"/>
      <c r="R10497" s="43"/>
      <c r="S10497" s="43"/>
      <c r="T10497" s="79"/>
      <c r="AT10497" s="25" t="s">
        <v>175</v>
      </c>
      <c r="AU10497" s="25" t="s">
        <v>84</v>
      </c>
    </row>
    <row r="10498" spans="2:65" s="1" customFormat="1" ht="16.5" customHeight="1">
      <c r="B10498" s="42"/>
      <c r="C10498" s="193" t="s">
        <v>4983</v>
      </c>
      <c r="D10498" s="193" t="s">
        <v>168</v>
      </c>
      <c r="E10498" s="194" t="s">
        <v>1282</v>
      </c>
      <c r="F10498" s="195" t="s">
        <v>1283</v>
      </c>
      <c r="G10498" s="196" t="s">
        <v>1284</v>
      </c>
      <c r="H10498" s="197">
        <v>1</v>
      </c>
      <c r="I10498" s="198"/>
      <c r="J10498" s="199">
        <f>ROUND(I10498*H10498,2)</f>
        <v>0</v>
      </c>
      <c r="K10498" s="195" t="s">
        <v>21</v>
      </c>
      <c r="L10498" s="62"/>
      <c r="M10498" s="200" t="s">
        <v>21</v>
      </c>
      <c r="N10498" s="201" t="s">
        <v>48</v>
      </c>
      <c r="O10498" s="43"/>
      <c r="P10498" s="202">
        <f>O10498*H10498</f>
        <v>0</v>
      </c>
      <c r="Q10498" s="202">
        <v>0</v>
      </c>
      <c r="R10498" s="202">
        <f>Q10498*H10498</f>
        <v>0</v>
      </c>
      <c r="S10498" s="202">
        <v>0</v>
      </c>
      <c r="T10498" s="203">
        <f>S10498*H10498</f>
        <v>0</v>
      </c>
      <c r="AR10498" s="25" t="s">
        <v>173</v>
      </c>
      <c r="AT10498" s="25" t="s">
        <v>168</v>
      </c>
      <c r="AU10498" s="25" t="s">
        <v>84</v>
      </c>
      <c r="AY10498" s="25" t="s">
        <v>163</v>
      </c>
      <c r="BE10498" s="204">
        <f>IF(N10498="základní",J10498,0)</f>
        <v>0</v>
      </c>
      <c r="BF10498" s="204">
        <f>IF(N10498="snížená",J10498,0)</f>
        <v>0</v>
      </c>
      <c r="BG10498" s="204">
        <f>IF(N10498="zákl. přenesená",J10498,0)</f>
        <v>0</v>
      </c>
      <c r="BH10498" s="204">
        <f>IF(N10498="sníž. přenesená",J10498,0)</f>
        <v>0</v>
      </c>
      <c r="BI10498" s="204">
        <f>IF(N10498="nulová",J10498,0)</f>
        <v>0</v>
      </c>
      <c r="BJ10498" s="25" t="s">
        <v>98</v>
      </c>
      <c r="BK10498" s="204">
        <f>ROUND(I10498*H10498,2)</f>
        <v>0</v>
      </c>
      <c r="BL10498" s="25" t="s">
        <v>173</v>
      </c>
      <c r="BM10498" s="25" t="s">
        <v>8806</v>
      </c>
    </row>
    <row r="10499" spans="2:65" s="1" customFormat="1" ht="13.5">
      <c r="B10499" s="42"/>
      <c r="C10499" s="64"/>
      <c r="D10499" s="205" t="s">
        <v>175</v>
      </c>
      <c r="E10499" s="64"/>
      <c r="F10499" s="206" t="s">
        <v>1283</v>
      </c>
      <c r="G10499" s="64"/>
      <c r="H10499" s="64"/>
      <c r="I10499" s="164"/>
      <c r="J10499" s="64"/>
      <c r="K10499" s="64"/>
      <c r="L10499" s="62"/>
      <c r="M10499" s="207"/>
      <c r="N10499" s="43"/>
      <c r="O10499" s="43"/>
      <c r="P10499" s="43"/>
      <c r="Q10499" s="43"/>
      <c r="R10499" s="43"/>
      <c r="S10499" s="43"/>
      <c r="T10499" s="79"/>
      <c r="AT10499" s="25" t="s">
        <v>175</v>
      </c>
      <c r="AU10499" s="25" t="s">
        <v>84</v>
      </c>
    </row>
    <row r="10500" spans="2:65" s="1" customFormat="1" ht="16.5" customHeight="1">
      <c r="B10500" s="42"/>
      <c r="C10500" s="193" t="s">
        <v>8807</v>
      </c>
      <c r="D10500" s="193" t="s">
        <v>168</v>
      </c>
      <c r="E10500" s="194" t="s">
        <v>1285</v>
      </c>
      <c r="F10500" s="195" t="s">
        <v>1286</v>
      </c>
      <c r="G10500" s="196" t="s">
        <v>1272</v>
      </c>
      <c r="H10500" s="197">
        <v>1</v>
      </c>
      <c r="I10500" s="198"/>
      <c r="J10500" s="199">
        <f>ROUND(I10500*H10500,2)</f>
        <v>0</v>
      </c>
      <c r="K10500" s="195" t="s">
        <v>21</v>
      </c>
      <c r="L10500" s="62"/>
      <c r="M10500" s="200" t="s">
        <v>21</v>
      </c>
      <c r="N10500" s="201" t="s">
        <v>48</v>
      </c>
      <c r="O10500" s="43"/>
      <c r="P10500" s="202">
        <f>O10500*H10500</f>
        <v>0</v>
      </c>
      <c r="Q10500" s="202">
        <v>0</v>
      </c>
      <c r="R10500" s="202">
        <f>Q10500*H10500</f>
        <v>0</v>
      </c>
      <c r="S10500" s="202">
        <v>0</v>
      </c>
      <c r="T10500" s="203">
        <f>S10500*H10500</f>
        <v>0</v>
      </c>
      <c r="AR10500" s="25" t="s">
        <v>173</v>
      </c>
      <c r="AT10500" s="25" t="s">
        <v>168</v>
      </c>
      <c r="AU10500" s="25" t="s">
        <v>84</v>
      </c>
      <c r="AY10500" s="25" t="s">
        <v>163</v>
      </c>
      <c r="BE10500" s="204">
        <f>IF(N10500="základní",J10500,0)</f>
        <v>0</v>
      </c>
      <c r="BF10500" s="204">
        <f>IF(N10500="snížená",J10500,0)</f>
        <v>0</v>
      </c>
      <c r="BG10500" s="204">
        <f>IF(N10500="zákl. přenesená",J10500,0)</f>
        <v>0</v>
      </c>
      <c r="BH10500" s="204">
        <f>IF(N10500="sníž. přenesená",J10500,0)</f>
        <v>0</v>
      </c>
      <c r="BI10500" s="204">
        <f>IF(N10500="nulová",J10500,0)</f>
        <v>0</v>
      </c>
      <c r="BJ10500" s="25" t="s">
        <v>98</v>
      </c>
      <c r="BK10500" s="204">
        <f>ROUND(I10500*H10500,2)</f>
        <v>0</v>
      </c>
      <c r="BL10500" s="25" t="s">
        <v>173</v>
      </c>
      <c r="BM10500" s="25" t="s">
        <v>8808</v>
      </c>
    </row>
    <row r="10501" spans="2:65" s="1" customFormat="1" ht="13.5">
      <c r="B10501" s="42"/>
      <c r="C10501" s="64"/>
      <c r="D10501" s="205" t="s">
        <v>175</v>
      </c>
      <c r="E10501" s="64"/>
      <c r="F10501" s="206" t="s">
        <v>1286</v>
      </c>
      <c r="G10501" s="64"/>
      <c r="H10501" s="64"/>
      <c r="I10501" s="164"/>
      <c r="J10501" s="64"/>
      <c r="K10501" s="64"/>
      <c r="L10501" s="62"/>
      <c r="M10501" s="207"/>
      <c r="N10501" s="43"/>
      <c r="O10501" s="43"/>
      <c r="P10501" s="43"/>
      <c r="Q10501" s="43"/>
      <c r="R10501" s="43"/>
      <c r="S10501" s="43"/>
      <c r="T10501" s="79"/>
      <c r="AT10501" s="25" t="s">
        <v>175</v>
      </c>
      <c r="AU10501" s="25" t="s">
        <v>84</v>
      </c>
    </row>
    <row r="10502" spans="2:65" s="1" customFormat="1" ht="16.5" customHeight="1">
      <c r="B10502" s="42"/>
      <c r="C10502" s="193" t="s">
        <v>4985</v>
      </c>
      <c r="D10502" s="193" t="s">
        <v>168</v>
      </c>
      <c r="E10502" s="194" t="s">
        <v>1287</v>
      </c>
      <c r="F10502" s="195" t="s">
        <v>1288</v>
      </c>
      <c r="G10502" s="196" t="s">
        <v>1284</v>
      </c>
      <c r="H10502" s="197">
        <v>1</v>
      </c>
      <c r="I10502" s="198"/>
      <c r="J10502" s="199">
        <f>ROUND(I10502*H10502,2)</f>
        <v>0</v>
      </c>
      <c r="K10502" s="195" t="s">
        <v>21</v>
      </c>
      <c r="L10502" s="62"/>
      <c r="M10502" s="200" t="s">
        <v>21</v>
      </c>
      <c r="N10502" s="201" t="s">
        <v>48</v>
      </c>
      <c r="O10502" s="43"/>
      <c r="P10502" s="202">
        <f>O10502*H10502</f>
        <v>0</v>
      </c>
      <c r="Q10502" s="202">
        <v>0</v>
      </c>
      <c r="R10502" s="202">
        <f>Q10502*H10502</f>
        <v>0</v>
      </c>
      <c r="S10502" s="202">
        <v>0</v>
      </c>
      <c r="T10502" s="203">
        <f>S10502*H10502</f>
        <v>0</v>
      </c>
      <c r="AR10502" s="25" t="s">
        <v>173</v>
      </c>
      <c r="AT10502" s="25" t="s">
        <v>168</v>
      </c>
      <c r="AU10502" s="25" t="s">
        <v>84</v>
      </c>
      <c r="AY10502" s="25" t="s">
        <v>163</v>
      </c>
      <c r="BE10502" s="204">
        <f>IF(N10502="základní",J10502,0)</f>
        <v>0</v>
      </c>
      <c r="BF10502" s="204">
        <f>IF(N10502="snížená",J10502,0)</f>
        <v>0</v>
      </c>
      <c r="BG10502" s="204">
        <f>IF(N10502="zákl. přenesená",J10502,0)</f>
        <v>0</v>
      </c>
      <c r="BH10502" s="204">
        <f>IF(N10502="sníž. přenesená",J10502,0)</f>
        <v>0</v>
      </c>
      <c r="BI10502" s="204">
        <f>IF(N10502="nulová",J10502,0)</f>
        <v>0</v>
      </c>
      <c r="BJ10502" s="25" t="s">
        <v>98</v>
      </c>
      <c r="BK10502" s="204">
        <f>ROUND(I10502*H10502,2)</f>
        <v>0</v>
      </c>
      <c r="BL10502" s="25" t="s">
        <v>173</v>
      </c>
      <c r="BM10502" s="25" t="s">
        <v>8809</v>
      </c>
    </row>
    <row r="10503" spans="2:65" s="1" customFormat="1" ht="13.5">
      <c r="B10503" s="42"/>
      <c r="C10503" s="64"/>
      <c r="D10503" s="205" t="s">
        <v>175</v>
      </c>
      <c r="E10503" s="64"/>
      <c r="F10503" s="206" t="s">
        <v>1288</v>
      </c>
      <c r="G10503" s="64"/>
      <c r="H10503" s="64"/>
      <c r="I10503" s="164"/>
      <c r="J10503" s="64"/>
      <c r="K10503" s="64"/>
      <c r="L10503" s="62"/>
      <c r="M10503" s="207"/>
      <c r="N10503" s="43"/>
      <c r="O10503" s="43"/>
      <c r="P10503" s="43"/>
      <c r="Q10503" s="43"/>
      <c r="R10503" s="43"/>
      <c r="S10503" s="43"/>
      <c r="T10503" s="79"/>
      <c r="AT10503" s="25" t="s">
        <v>175</v>
      </c>
      <c r="AU10503" s="25" t="s">
        <v>84</v>
      </c>
    </row>
    <row r="10504" spans="2:65" s="1" customFormat="1" ht="16.5" customHeight="1">
      <c r="B10504" s="42"/>
      <c r="C10504" s="193" t="s">
        <v>8810</v>
      </c>
      <c r="D10504" s="193" t="s">
        <v>168</v>
      </c>
      <c r="E10504" s="194" t="s">
        <v>1289</v>
      </c>
      <c r="F10504" s="195" t="s">
        <v>1290</v>
      </c>
      <c r="G10504" s="196" t="s">
        <v>1284</v>
      </c>
      <c r="H10504" s="197">
        <v>0.5</v>
      </c>
      <c r="I10504" s="198"/>
      <c r="J10504" s="199">
        <f>ROUND(I10504*H10504,2)</f>
        <v>0</v>
      </c>
      <c r="K10504" s="195" t="s">
        <v>21</v>
      </c>
      <c r="L10504" s="62"/>
      <c r="M10504" s="200" t="s">
        <v>21</v>
      </c>
      <c r="N10504" s="201" t="s">
        <v>48</v>
      </c>
      <c r="O10504" s="43"/>
      <c r="P10504" s="202">
        <f>O10504*H10504</f>
        <v>0</v>
      </c>
      <c r="Q10504" s="202">
        <v>0</v>
      </c>
      <c r="R10504" s="202">
        <f>Q10504*H10504</f>
        <v>0</v>
      </c>
      <c r="S10504" s="202">
        <v>0</v>
      </c>
      <c r="T10504" s="203">
        <f>S10504*H10504</f>
        <v>0</v>
      </c>
      <c r="AR10504" s="25" t="s">
        <v>173</v>
      </c>
      <c r="AT10504" s="25" t="s">
        <v>168</v>
      </c>
      <c r="AU10504" s="25" t="s">
        <v>84</v>
      </c>
      <c r="AY10504" s="25" t="s">
        <v>163</v>
      </c>
      <c r="BE10504" s="204">
        <f>IF(N10504="základní",J10504,0)</f>
        <v>0</v>
      </c>
      <c r="BF10504" s="204">
        <f>IF(N10504="snížená",J10504,0)</f>
        <v>0</v>
      </c>
      <c r="BG10504" s="204">
        <f>IF(N10504="zákl. přenesená",J10504,0)</f>
        <v>0</v>
      </c>
      <c r="BH10504" s="204">
        <f>IF(N10504="sníž. přenesená",J10504,0)</f>
        <v>0</v>
      </c>
      <c r="BI10504" s="204">
        <f>IF(N10504="nulová",J10504,0)</f>
        <v>0</v>
      </c>
      <c r="BJ10504" s="25" t="s">
        <v>98</v>
      </c>
      <c r="BK10504" s="204">
        <f>ROUND(I10504*H10504,2)</f>
        <v>0</v>
      </c>
      <c r="BL10504" s="25" t="s">
        <v>173</v>
      </c>
      <c r="BM10504" s="25" t="s">
        <v>8811</v>
      </c>
    </row>
    <row r="10505" spans="2:65" s="1" customFormat="1" ht="13.5">
      <c r="B10505" s="42"/>
      <c r="C10505" s="64"/>
      <c r="D10505" s="205" t="s">
        <v>175</v>
      </c>
      <c r="E10505" s="64"/>
      <c r="F10505" s="206" t="s">
        <v>1290</v>
      </c>
      <c r="G10505" s="64"/>
      <c r="H10505" s="64"/>
      <c r="I10505" s="164"/>
      <c r="J10505" s="64"/>
      <c r="K10505" s="64"/>
      <c r="L10505" s="62"/>
      <c r="M10505" s="207"/>
      <c r="N10505" s="43"/>
      <c r="O10505" s="43"/>
      <c r="P10505" s="43"/>
      <c r="Q10505" s="43"/>
      <c r="R10505" s="43"/>
      <c r="S10505" s="43"/>
      <c r="T10505" s="79"/>
      <c r="AT10505" s="25" t="s">
        <v>175</v>
      </c>
      <c r="AU10505" s="25" t="s">
        <v>84</v>
      </c>
    </row>
    <row r="10506" spans="2:65" s="1" customFormat="1" ht="16.5" customHeight="1">
      <c r="B10506" s="42"/>
      <c r="C10506" s="193" t="s">
        <v>4986</v>
      </c>
      <c r="D10506" s="193" t="s">
        <v>168</v>
      </c>
      <c r="E10506" s="194" t="s">
        <v>1291</v>
      </c>
      <c r="F10506" s="195" t="s">
        <v>1292</v>
      </c>
      <c r="G10506" s="196" t="s">
        <v>1284</v>
      </c>
      <c r="H10506" s="197">
        <v>0.2</v>
      </c>
      <c r="I10506" s="198"/>
      <c r="J10506" s="199">
        <f>ROUND(I10506*H10506,2)</f>
        <v>0</v>
      </c>
      <c r="K10506" s="195" t="s">
        <v>21</v>
      </c>
      <c r="L10506" s="62"/>
      <c r="M10506" s="200" t="s">
        <v>21</v>
      </c>
      <c r="N10506" s="201" t="s">
        <v>48</v>
      </c>
      <c r="O10506" s="43"/>
      <c r="P10506" s="202">
        <f>O10506*H10506</f>
        <v>0</v>
      </c>
      <c r="Q10506" s="202">
        <v>0</v>
      </c>
      <c r="R10506" s="202">
        <f>Q10506*H10506</f>
        <v>0</v>
      </c>
      <c r="S10506" s="202">
        <v>0</v>
      </c>
      <c r="T10506" s="203">
        <f>S10506*H10506</f>
        <v>0</v>
      </c>
      <c r="AR10506" s="25" t="s">
        <v>173</v>
      </c>
      <c r="AT10506" s="25" t="s">
        <v>168</v>
      </c>
      <c r="AU10506" s="25" t="s">
        <v>84</v>
      </c>
      <c r="AY10506" s="25" t="s">
        <v>163</v>
      </c>
      <c r="BE10506" s="204">
        <f>IF(N10506="základní",J10506,0)</f>
        <v>0</v>
      </c>
      <c r="BF10506" s="204">
        <f>IF(N10506="snížená",J10506,0)</f>
        <v>0</v>
      </c>
      <c r="BG10506" s="204">
        <f>IF(N10506="zákl. přenesená",J10506,0)</f>
        <v>0</v>
      </c>
      <c r="BH10506" s="204">
        <f>IF(N10506="sníž. přenesená",J10506,0)</f>
        <v>0</v>
      </c>
      <c r="BI10506" s="204">
        <f>IF(N10506="nulová",J10506,0)</f>
        <v>0</v>
      </c>
      <c r="BJ10506" s="25" t="s">
        <v>98</v>
      </c>
      <c r="BK10506" s="204">
        <f>ROUND(I10506*H10506,2)</f>
        <v>0</v>
      </c>
      <c r="BL10506" s="25" t="s">
        <v>173</v>
      </c>
      <c r="BM10506" s="25" t="s">
        <v>8812</v>
      </c>
    </row>
    <row r="10507" spans="2:65" s="1" customFormat="1" ht="13.5">
      <c r="B10507" s="42"/>
      <c r="C10507" s="64"/>
      <c r="D10507" s="205" t="s">
        <v>175</v>
      </c>
      <c r="E10507" s="64"/>
      <c r="F10507" s="206" t="s">
        <v>1292</v>
      </c>
      <c r="G10507" s="64"/>
      <c r="H10507" s="64"/>
      <c r="I10507" s="164"/>
      <c r="J10507" s="64"/>
      <c r="K10507" s="64"/>
      <c r="L10507" s="62"/>
      <c r="M10507" s="207"/>
      <c r="N10507" s="43"/>
      <c r="O10507" s="43"/>
      <c r="P10507" s="43"/>
      <c r="Q10507" s="43"/>
      <c r="R10507" s="43"/>
      <c r="S10507" s="43"/>
      <c r="T10507" s="79"/>
      <c r="AT10507" s="25" t="s">
        <v>175</v>
      </c>
      <c r="AU10507" s="25" t="s">
        <v>84</v>
      </c>
    </row>
    <row r="10508" spans="2:65" s="1" customFormat="1" ht="16.5" customHeight="1">
      <c r="B10508" s="42"/>
      <c r="C10508" s="193" t="s">
        <v>8813</v>
      </c>
      <c r="D10508" s="193" t="s">
        <v>168</v>
      </c>
      <c r="E10508" s="194" t="s">
        <v>1293</v>
      </c>
      <c r="F10508" s="195" t="s">
        <v>1294</v>
      </c>
      <c r="G10508" s="196" t="s">
        <v>1272</v>
      </c>
      <c r="H10508" s="197">
        <v>1</v>
      </c>
      <c r="I10508" s="198"/>
      <c r="J10508" s="199">
        <f>ROUND(I10508*H10508,2)</f>
        <v>0</v>
      </c>
      <c r="K10508" s="195" t="s">
        <v>21</v>
      </c>
      <c r="L10508" s="62"/>
      <c r="M10508" s="200" t="s">
        <v>21</v>
      </c>
      <c r="N10508" s="201" t="s">
        <v>48</v>
      </c>
      <c r="O10508" s="43"/>
      <c r="P10508" s="202">
        <f>O10508*H10508</f>
        <v>0</v>
      </c>
      <c r="Q10508" s="202">
        <v>0</v>
      </c>
      <c r="R10508" s="202">
        <f>Q10508*H10508</f>
        <v>0</v>
      </c>
      <c r="S10508" s="202">
        <v>0</v>
      </c>
      <c r="T10508" s="203">
        <f>S10508*H10508</f>
        <v>0</v>
      </c>
      <c r="AR10508" s="25" t="s">
        <v>173</v>
      </c>
      <c r="AT10508" s="25" t="s">
        <v>168</v>
      </c>
      <c r="AU10508" s="25" t="s">
        <v>84</v>
      </c>
      <c r="AY10508" s="25" t="s">
        <v>163</v>
      </c>
      <c r="BE10508" s="204">
        <f>IF(N10508="základní",J10508,0)</f>
        <v>0</v>
      </c>
      <c r="BF10508" s="204">
        <f>IF(N10508="snížená",J10508,0)</f>
        <v>0</v>
      </c>
      <c r="BG10508" s="204">
        <f>IF(N10508="zákl. přenesená",J10508,0)</f>
        <v>0</v>
      </c>
      <c r="BH10508" s="204">
        <f>IF(N10508="sníž. přenesená",J10508,0)</f>
        <v>0</v>
      </c>
      <c r="BI10508" s="204">
        <f>IF(N10508="nulová",J10508,0)</f>
        <v>0</v>
      </c>
      <c r="BJ10508" s="25" t="s">
        <v>98</v>
      </c>
      <c r="BK10508" s="204">
        <f>ROUND(I10508*H10508,2)</f>
        <v>0</v>
      </c>
      <c r="BL10508" s="25" t="s">
        <v>173</v>
      </c>
      <c r="BM10508" s="25" t="s">
        <v>8814</v>
      </c>
    </row>
    <row r="10509" spans="2:65" s="1" customFormat="1" ht="13.5">
      <c r="B10509" s="42"/>
      <c r="C10509" s="64"/>
      <c r="D10509" s="205" t="s">
        <v>175</v>
      </c>
      <c r="E10509" s="64"/>
      <c r="F10509" s="206" t="s">
        <v>1294</v>
      </c>
      <c r="G10509" s="64"/>
      <c r="H10509" s="64"/>
      <c r="I10509" s="164"/>
      <c r="J10509" s="64"/>
      <c r="K10509" s="64"/>
      <c r="L10509" s="62"/>
      <c r="M10509" s="207"/>
      <c r="N10509" s="43"/>
      <c r="O10509" s="43"/>
      <c r="P10509" s="43"/>
      <c r="Q10509" s="43"/>
      <c r="R10509" s="43"/>
      <c r="S10509" s="43"/>
      <c r="T10509" s="79"/>
      <c r="AT10509" s="25" t="s">
        <v>175</v>
      </c>
      <c r="AU10509" s="25" t="s">
        <v>84</v>
      </c>
    </row>
    <row r="10510" spans="2:65" s="1" customFormat="1" ht="16.5" customHeight="1">
      <c r="B10510" s="42"/>
      <c r="C10510" s="193" t="s">
        <v>4988</v>
      </c>
      <c r="D10510" s="193" t="s">
        <v>168</v>
      </c>
      <c r="E10510" s="194" t="s">
        <v>1295</v>
      </c>
      <c r="F10510" s="195" t="s">
        <v>1296</v>
      </c>
      <c r="G10510" s="196" t="s">
        <v>171</v>
      </c>
      <c r="H10510" s="197">
        <v>24.5</v>
      </c>
      <c r="I10510" s="198"/>
      <c r="J10510" s="199">
        <f>ROUND(I10510*H10510,2)</f>
        <v>0</v>
      </c>
      <c r="K10510" s="195" t="s">
        <v>21</v>
      </c>
      <c r="L10510" s="62"/>
      <c r="M10510" s="200" t="s">
        <v>21</v>
      </c>
      <c r="N10510" s="201" t="s">
        <v>48</v>
      </c>
      <c r="O10510" s="43"/>
      <c r="P10510" s="202">
        <f>O10510*H10510</f>
        <v>0</v>
      </c>
      <c r="Q10510" s="202">
        <v>0</v>
      </c>
      <c r="R10510" s="202">
        <f>Q10510*H10510</f>
        <v>0</v>
      </c>
      <c r="S10510" s="202">
        <v>0</v>
      </c>
      <c r="T10510" s="203">
        <f>S10510*H10510</f>
        <v>0</v>
      </c>
      <c r="AR10510" s="25" t="s">
        <v>173</v>
      </c>
      <c r="AT10510" s="25" t="s">
        <v>168</v>
      </c>
      <c r="AU10510" s="25" t="s">
        <v>84</v>
      </c>
      <c r="AY10510" s="25" t="s">
        <v>163</v>
      </c>
      <c r="BE10510" s="204">
        <f>IF(N10510="základní",J10510,0)</f>
        <v>0</v>
      </c>
      <c r="BF10510" s="204">
        <f>IF(N10510="snížená",J10510,0)</f>
        <v>0</v>
      </c>
      <c r="BG10510" s="204">
        <f>IF(N10510="zákl. přenesená",J10510,0)</f>
        <v>0</v>
      </c>
      <c r="BH10510" s="204">
        <f>IF(N10510="sníž. přenesená",J10510,0)</f>
        <v>0</v>
      </c>
      <c r="BI10510" s="204">
        <f>IF(N10510="nulová",J10510,0)</f>
        <v>0</v>
      </c>
      <c r="BJ10510" s="25" t="s">
        <v>98</v>
      </c>
      <c r="BK10510" s="204">
        <f>ROUND(I10510*H10510,2)</f>
        <v>0</v>
      </c>
      <c r="BL10510" s="25" t="s">
        <v>173</v>
      </c>
      <c r="BM10510" s="25" t="s">
        <v>8815</v>
      </c>
    </row>
    <row r="10511" spans="2:65" s="1" customFormat="1" ht="13.5">
      <c r="B10511" s="42"/>
      <c r="C10511" s="64"/>
      <c r="D10511" s="205" t="s">
        <v>175</v>
      </c>
      <c r="E10511" s="64"/>
      <c r="F10511" s="206" t="s">
        <v>1296</v>
      </c>
      <c r="G10511" s="64"/>
      <c r="H10511" s="64"/>
      <c r="I10511" s="164"/>
      <c r="J10511" s="64"/>
      <c r="K10511" s="64"/>
      <c r="L10511" s="62"/>
      <c r="M10511" s="207"/>
      <c r="N10511" s="43"/>
      <c r="O10511" s="43"/>
      <c r="P10511" s="43"/>
      <c r="Q10511" s="43"/>
      <c r="R10511" s="43"/>
      <c r="S10511" s="43"/>
      <c r="T10511" s="79"/>
      <c r="AT10511" s="25" t="s">
        <v>175</v>
      </c>
      <c r="AU10511" s="25" t="s">
        <v>84</v>
      </c>
    </row>
    <row r="10512" spans="2:65" s="1" customFormat="1" ht="16.5" customHeight="1">
      <c r="B10512" s="42"/>
      <c r="C10512" s="193" t="s">
        <v>8816</v>
      </c>
      <c r="D10512" s="193" t="s">
        <v>168</v>
      </c>
      <c r="E10512" s="194" t="s">
        <v>1297</v>
      </c>
      <c r="F10512" s="195" t="s">
        <v>1298</v>
      </c>
      <c r="G10512" s="196" t="s">
        <v>1233</v>
      </c>
      <c r="H10512" s="197">
        <v>10</v>
      </c>
      <c r="I10512" s="198"/>
      <c r="J10512" s="199">
        <f>ROUND(I10512*H10512,2)</f>
        <v>0</v>
      </c>
      <c r="K10512" s="195" t="s">
        <v>21</v>
      </c>
      <c r="L10512" s="62"/>
      <c r="M10512" s="200" t="s">
        <v>21</v>
      </c>
      <c r="N10512" s="201" t="s">
        <v>48</v>
      </c>
      <c r="O10512" s="43"/>
      <c r="P10512" s="202">
        <f>O10512*H10512</f>
        <v>0</v>
      </c>
      <c r="Q10512" s="202">
        <v>0</v>
      </c>
      <c r="R10512" s="202">
        <f>Q10512*H10512</f>
        <v>0</v>
      </c>
      <c r="S10512" s="202">
        <v>0</v>
      </c>
      <c r="T10512" s="203">
        <f>S10512*H10512</f>
        <v>0</v>
      </c>
      <c r="AR10512" s="25" t="s">
        <v>173</v>
      </c>
      <c r="AT10512" s="25" t="s">
        <v>168</v>
      </c>
      <c r="AU10512" s="25" t="s">
        <v>84</v>
      </c>
      <c r="AY10512" s="25" t="s">
        <v>163</v>
      </c>
      <c r="BE10512" s="204">
        <f>IF(N10512="základní",J10512,0)</f>
        <v>0</v>
      </c>
      <c r="BF10512" s="204">
        <f>IF(N10512="snížená",J10512,0)</f>
        <v>0</v>
      </c>
      <c r="BG10512" s="204">
        <f>IF(N10512="zákl. přenesená",J10512,0)</f>
        <v>0</v>
      </c>
      <c r="BH10512" s="204">
        <f>IF(N10512="sníž. přenesená",J10512,0)</f>
        <v>0</v>
      </c>
      <c r="BI10512" s="204">
        <f>IF(N10512="nulová",J10512,0)</f>
        <v>0</v>
      </c>
      <c r="BJ10512" s="25" t="s">
        <v>98</v>
      </c>
      <c r="BK10512" s="204">
        <f>ROUND(I10512*H10512,2)</f>
        <v>0</v>
      </c>
      <c r="BL10512" s="25" t="s">
        <v>173</v>
      </c>
      <c r="BM10512" s="25" t="s">
        <v>8817</v>
      </c>
    </row>
    <row r="10513" spans="2:65" s="1" customFormat="1" ht="13.5">
      <c r="B10513" s="42"/>
      <c r="C10513" s="64"/>
      <c r="D10513" s="205" t="s">
        <v>175</v>
      </c>
      <c r="E10513" s="64"/>
      <c r="F10513" s="206" t="s">
        <v>1298</v>
      </c>
      <c r="G10513" s="64"/>
      <c r="H10513" s="64"/>
      <c r="I10513" s="164"/>
      <c r="J10513" s="64"/>
      <c r="K10513" s="64"/>
      <c r="L10513" s="62"/>
      <c r="M10513" s="207"/>
      <c r="N10513" s="43"/>
      <c r="O10513" s="43"/>
      <c r="P10513" s="43"/>
      <c r="Q10513" s="43"/>
      <c r="R10513" s="43"/>
      <c r="S10513" s="43"/>
      <c r="T10513" s="79"/>
      <c r="AT10513" s="25" t="s">
        <v>175</v>
      </c>
      <c r="AU10513" s="25" t="s">
        <v>84</v>
      </c>
    </row>
    <row r="10514" spans="2:65" s="1" customFormat="1" ht="16.5" customHeight="1">
      <c r="B10514" s="42"/>
      <c r="C10514" s="193" t="s">
        <v>4989</v>
      </c>
      <c r="D10514" s="193" t="s">
        <v>168</v>
      </c>
      <c r="E10514" s="194" t="s">
        <v>1299</v>
      </c>
      <c r="F10514" s="195" t="s">
        <v>1232</v>
      </c>
      <c r="G10514" s="196" t="s">
        <v>1233</v>
      </c>
      <c r="H10514" s="197">
        <v>10</v>
      </c>
      <c r="I10514" s="198"/>
      <c r="J10514" s="199">
        <f>ROUND(I10514*H10514,2)</f>
        <v>0</v>
      </c>
      <c r="K10514" s="195" t="s">
        <v>21</v>
      </c>
      <c r="L10514" s="62"/>
      <c r="M10514" s="200" t="s">
        <v>21</v>
      </c>
      <c r="N10514" s="201" t="s">
        <v>48</v>
      </c>
      <c r="O10514" s="43"/>
      <c r="P10514" s="202">
        <f>O10514*H10514</f>
        <v>0</v>
      </c>
      <c r="Q10514" s="202">
        <v>0</v>
      </c>
      <c r="R10514" s="202">
        <f>Q10514*H10514</f>
        <v>0</v>
      </c>
      <c r="S10514" s="202">
        <v>0</v>
      </c>
      <c r="T10514" s="203">
        <f>S10514*H10514</f>
        <v>0</v>
      </c>
      <c r="AR10514" s="25" t="s">
        <v>173</v>
      </c>
      <c r="AT10514" s="25" t="s">
        <v>168</v>
      </c>
      <c r="AU10514" s="25" t="s">
        <v>84</v>
      </c>
      <c r="AY10514" s="25" t="s">
        <v>163</v>
      </c>
      <c r="BE10514" s="204">
        <f>IF(N10514="základní",J10514,0)</f>
        <v>0</v>
      </c>
      <c r="BF10514" s="204">
        <f>IF(N10514="snížená",J10514,0)</f>
        <v>0</v>
      </c>
      <c r="BG10514" s="204">
        <f>IF(N10514="zákl. přenesená",J10514,0)</f>
        <v>0</v>
      </c>
      <c r="BH10514" s="204">
        <f>IF(N10514="sníž. přenesená",J10514,0)</f>
        <v>0</v>
      </c>
      <c r="BI10514" s="204">
        <f>IF(N10514="nulová",J10514,0)</f>
        <v>0</v>
      </c>
      <c r="BJ10514" s="25" t="s">
        <v>98</v>
      </c>
      <c r="BK10514" s="204">
        <f>ROUND(I10514*H10514,2)</f>
        <v>0</v>
      </c>
      <c r="BL10514" s="25" t="s">
        <v>173</v>
      </c>
      <c r="BM10514" s="25" t="s">
        <v>8818</v>
      </c>
    </row>
    <row r="10515" spans="2:65" s="1" customFormat="1" ht="13.5">
      <c r="B10515" s="42"/>
      <c r="C10515" s="64"/>
      <c r="D10515" s="205" t="s">
        <v>175</v>
      </c>
      <c r="E10515" s="64"/>
      <c r="F10515" s="206" t="s">
        <v>1232</v>
      </c>
      <c r="G10515" s="64"/>
      <c r="H10515" s="64"/>
      <c r="I10515" s="164"/>
      <c r="J10515" s="64"/>
      <c r="K10515" s="64"/>
      <c r="L10515" s="62"/>
      <c r="M10515" s="207"/>
      <c r="N10515" s="43"/>
      <c r="O10515" s="43"/>
      <c r="P10515" s="43"/>
      <c r="Q10515" s="43"/>
      <c r="R10515" s="43"/>
      <c r="S10515" s="43"/>
      <c r="T10515" s="79"/>
      <c r="AT10515" s="25" t="s">
        <v>175</v>
      </c>
      <c r="AU10515" s="25" t="s">
        <v>84</v>
      </c>
    </row>
    <row r="10516" spans="2:65" s="1" customFormat="1" ht="16.5" customHeight="1">
      <c r="B10516" s="42"/>
      <c r="C10516" s="193" t="s">
        <v>8819</v>
      </c>
      <c r="D10516" s="193" t="s">
        <v>168</v>
      </c>
      <c r="E10516" s="194" t="s">
        <v>1300</v>
      </c>
      <c r="F10516" s="195" t="s">
        <v>1301</v>
      </c>
      <c r="G10516" s="196" t="s">
        <v>1272</v>
      </c>
      <c r="H10516" s="197">
        <v>1</v>
      </c>
      <c r="I10516" s="198"/>
      <c r="J10516" s="199">
        <f>ROUND(I10516*H10516,2)</f>
        <v>0</v>
      </c>
      <c r="K10516" s="195" t="s">
        <v>21</v>
      </c>
      <c r="L10516" s="62"/>
      <c r="M10516" s="200" t="s">
        <v>21</v>
      </c>
      <c r="N10516" s="201" t="s">
        <v>48</v>
      </c>
      <c r="O10516" s="43"/>
      <c r="P10516" s="202">
        <f>O10516*H10516</f>
        <v>0</v>
      </c>
      <c r="Q10516" s="202">
        <v>0</v>
      </c>
      <c r="R10516" s="202">
        <f>Q10516*H10516</f>
        <v>0</v>
      </c>
      <c r="S10516" s="202">
        <v>0</v>
      </c>
      <c r="T10516" s="203">
        <f>S10516*H10516</f>
        <v>0</v>
      </c>
      <c r="AR10516" s="25" t="s">
        <v>173</v>
      </c>
      <c r="AT10516" s="25" t="s">
        <v>168</v>
      </c>
      <c r="AU10516" s="25" t="s">
        <v>84</v>
      </c>
      <c r="AY10516" s="25" t="s">
        <v>163</v>
      </c>
      <c r="BE10516" s="204">
        <f>IF(N10516="základní",J10516,0)</f>
        <v>0</v>
      </c>
      <c r="BF10516" s="204">
        <f>IF(N10516="snížená",J10516,0)</f>
        <v>0</v>
      </c>
      <c r="BG10516" s="204">
        <f>IF(N10516="zákl. přenesená",J10516,0)</f>
        <v>0</v>
      </c>
      <c r="BH10516" s="204">
        <f>IF(N10516="sníž. přenesená",J10516,0)</f>
        <v>0</v>
      </c>
      <c r="BI10516" s="204">
        <f>IF(N10516="nulová",J10516,0)</f>
        <v>0</v>
      </c>
      <c r="BJ10516" s="25" t="s">
        <v>98</v>
      </c>
      <c r="BK10516" s="204">
        <f>ROUND(I10516*H10516,2)</f>
        <v>0</v>
      </c>
      <c r="BL10516" s="25" t="s">
        <v>173</v>
      </c>
      <c r="BM10516" s="25" t="s">
        <v>8820</v>
      </c>
    </row>
    <row r="10517" spans="2:65" s="1" customFormat="1" ht="13.5">
      <c r="B10517" s="42"/>
      <c r="C10517" s="64"/>
      <c r="D10517" s="205" t="s">
        <v>175</v>
      </c>
      <c r="E10517" s="64"/>
      <c r="F10517" s="206" t="s">
        <v>1301</v>
      </c>
      <c r="G10517" s="64"/>
      <c r="H10517" s="64"/>
      <c r="I10517" s="164"/>
      <c r="J10517" s="64"/>
      <c r="K10517" s="64"/>
      <c r="L10517" s="62"/>
      <c r="M10517" s="207"/>
      <c r="N10517" s="43"/>
      <c r="O10517" s="43"/>
      <c r="P10517" s="43"/>
      <c r="Q10517" s="43"/>
      <c r="R10517" s="43"/>
      <c r="S10517" s="43"/>
      <c r="T10517" s="79"/>
      <c r="AT10517" s="25" t="s">
        <v>175</v>
      </c>
      <c r="AU10517" s="25" t="s">
        <v>84</v>
      </c>
    </row>
    <row r="10518" spans="2:65" s="1" customFormat="1" ht="25.5" customHeight="1">
      <c r="B10518" s="42"/>
      <c r="C10518" s="193" t="s">
        <v>4991</v>
      </c>
      <c r="D10518" s="193" t="s">
        <v>168</v>
      </c>
      <c r="E10518" s="194" t="s">
        <v>1302</v>
      </c>
      <c r="F10518" s="195" t="s">
        <v>1303</v>
      </c>
      <c r="G10518" s="196" t="s">
        <v>171</v>
      </c>
      <c r="H10518" s="197">
        <v>42.15</v>
      </c>
      <c r="I10518" s="198"/>
      <c r="J10518" s="199">
        <f>ROUND(I10518*H10518,2)</f>
        <v>0</v>
      </c>
      <c r="K10518" s="195" t="s">
        <v>21</v>
      </c>
      <c r="L10518" s="62"/>
      <c r="M10518" s="200" t="s">
        <v>21</v>
      </c>
      <c r="N10518" s="201" t="s">
        <v>48</v>
      </c>
      <c r="O10518" s="43"/>
      <c r="P10518" s="202">
        <f>O10518*H10518</f>
        <v>0</v>
      </c>
      <c r="Q10518" s="202">
        <v>0</v>
      </c>
      <c r="R10518" s="202">
        <f>Q10518*H10518</f>
        <v>0</v>
      </c>
      <c r="S10518" s="202">
        <v>0</v>
      </c>
      <c r="T10518" s="203">
        <f>S10518*H10518</f>
        <v>0</v>
      </c>
      <c r="AR10518" s="25" t="s">
        <v>173</v>
      </c>
      <c r="AT10518" s="25" t="s">
        <v>168</v>
      </c>
      <c r="AU10518" s="25" t="s">
        <v>84</v>
      </c>
      <c r="AY10518" s="25" t="s">
        <v>163</v>
      </c>
      <c r="BE10518" s="204">
        <f>IF(N10518="základní",J10518,0)</f>
        <v>0</v>
      </c>
      <c r="BF10518" s="204">
        <f>IF(N10518="snížená",J10518,0)</f>
        <v>0</v>
      </c>
      <c r="BG10518" s="204">
        <f>IF(N10518="zákl. přenesená",J10518,0)</f>
        <v>0</v>
      </c>
      <c r="BH10518" s="204">
        <f>IF(N10518="sníž. přenesená",J10518,0)</f>
        <v>0</v>
      </c>
      <c r="BI10518" s="204">
        <f>IF(N10518="nulová",J10518,0)</f>
        <v>0</v>
      </c>
      <c r="BJ10518" s="25" t="s">
        <v>98</v>
      </c>
      <c r="BK10518" s="204">
        <f>ROUND(I10518*H10518,2)</f>
        <v>0</v>
      </c>
      <c r="BL10518" s="25" t="s">
        <v>173</v>
      </c>
      <c r="BM10518" s="25" t="s">
        <v>8821</v>
      </c>
    </row>
    <row r="10519" spans="2:65" s="1" customFormat="1" ht="13.5">
      <c r="B10519" s="42"/>
      <c r="C10519" s="64"/>
      <c r="D10519" s="205" t="s">
        <v>175</v>
      </c>
      <c r="E10519" s="64"/>
      <c r="F10519" s="206" t="s">
        <v>1303</v>
      </c>
      <c r="G10519" s="64"/>
      <c r="H10519" s="64"/>
      <c r="I10519" s="164"/>
      <c r="J10519" s="64"/>
      <c r="K10519" s="64"/>
      <c r="L10519" s="62"/>
      <c r="M10519" s="207"/>
      <c r="N10519" s="43"/>
      <c r="O10519" s="43"/>
      <c r="P10519" s="43"/>
      <c r="Q10519" s="43"/>
      <c r="R10519" s="43"/>
      <c r="S10519" s="43"/>
      <c r="T10519" s="79"/>
      <c r="AT10519" s="25" t="s">
        <v>175</v>
      </c>
      <c r="AU10519" s="25" t="s">
        <v>84</v>
      </c>
    </row>
    <row r="10520" spans="2:65" s="1" customFormat="1" ht="16.5" customHeight="1">
      <c r="B10520" s="42"/>
      <c r="C10520" s="193" t="s">
        <v>8822</v>
      </c>
      <c r="D10520" s="193" t="s">
        <v>168</v>
      </c>
      <c r="E10520" s="194" t="s">
        <v>1304</v>
      </c>
      <c r="F10520" s="195" t="s">
        <v>1305</v>
      </c>
      <c r="G10520" s="196" t="s">
        <v>171</v>
      </c>
      <c r="H10520" s="197">
        <v>2.56</v>
      </c>
      <c r="I10520" s="198"/>
      <c r="J10520" s="199">
        <f>ROUND(I10520*H10520,2)</f>
        <v>0</v>
      </c>
      <c r="K10520" s="195" t="s">
        <v>21</v>
      </c>
      <c r="L10520" s="62"/>
      <c r="M10520" s="200" t="s">
        <v>21</v>
      </c>
      <c r="N10520" s="201" t="s">
        <v>48</v>
      </c>
      <c r="O10520" s="43"/>
      <c r="P10520" s="202">
        <f>O10520*H10520</f>
        <v>0</v>
      </c>
      <c r="Q10520" s="202">
        <v>0</v>
      </c>
      <c r="R10520" s="202">
        <f>Q10520*H10520</f>
        <v>0</v>
      </c>
      <c r="S10520" s="202">
        <v>0</v>
      </c>
      <c r="T10520" s="203">
        <f>S10520*H10520</f>
        <v>0</v>
      </c>
      <c r="AR10520" s="25" t="s">
        <v>173</v>
      </c>
      <c r="AT10520" s="25" t="s">
        <v>168</v>
      </c>
      <c r="AU10520" s="25" t="s">
        <v>84</v>
      </c>
      <c r="AY10520" s="25" t="s">
        <v>163</v>
      </c>
      <c r="BE10520" s="204">
        <f>IF(N10520="základní",J10520,0)</f>
        <v>0</v>
      </c>
      <c r="BF10520" s="204">
        <f>IF(N10520="snížená",J10520,0)</f>
        <v>0</v>
      </c>
      <c r="BG10520" s="204">
        <f>IF(N10520="zákl. přenesená",J10520,0)</f>
        <v>0</v>
      </c>
      <c r="BH10520" s="204">
        <f>IF(N10520="sníž. přenesená",J10520,0)</f>
        <v>0</v>
      </c>
      <c r="BI10520" s="204">
        <f>IF(N10520="nulová",J10520,0)</f>
        <v>0</v>
      </c>
      <c r="BJ10520" s="25" t="s">
        <v>98</v>
      </c>
      <c r="BK10520" s="204">
        <f>ROUND(I10520*H10520,2)</f>
        <v>0</v>
      </c>
      <c r="BL10520" s="25" t="s">
        <v>173</v>
      </c>
      <c r="BM10520" s="25" t="s">
        <v>8823</v>
      </c>
    </row>
    <row r="10521" spans="2:65" s="1" customFormat="1" ht="13.5">
      <c r="B10521" s="42"/>
      <c r="C10521" s="64"/>
      <c r="D10521" s="205" t="s">
        <v>175</v>
      </c>
      <c r="E10521" s="64"/>
      <c r="F10521" s="206" t="s">
        <v>1305</v>
      </c>
      <c r="G10521" s="64"/>
      <c r="H10521" s="64"/>
      <c r="I10521" s="164"/>
      <c r="J10521" s="64"/>
      <c r="K10521" s="64"/>
      <c r="L10521" s="62"/>
      <c r="M10521" s="207"/>
      <c r="N10521" s="43"/>
      <c r="O10521" s="43"/>
      <c r="P10521" s="43"/>
      <c r="Q10521" s="43"/>
      <c r="R10521" s="43"/>
      <c r="S10521" s="43"/>
      <c r="T10521" s="79"/>
      <c r="AT10521" s="25" t="s">
        <v>175</v>
      </c>
      <c r="AU10521" s="25" t="s">
        <v>84</v>
      </c>
    </row>
    <row r="10522" spans="2:65" s="1" customFormat="1" ht="16.5" customHeight="1">
      <c r="B10522" s="42"/>
      <c r="C10522" s="193" t="s">
        <v>4992</v>
      </c>
      <c r="D10522" s="193" t="s">
        <v>168</v>
      </c>
      <c r="E10522" s="194" t="s">
        <v>1306</v>
      </c>
      <c r="F10522" s="195" t="s">
        <v>1307</v>
      </c>
      <c r="G10522" s="196" t="s">
        <v>171</v>
      </c>
      <c r="H10522" s="197">
        <v>10</v>
      </c>
      <c r="I10522" s="198"/>
      <c r="J10522" s="199">
        <f>ROUND(I10522*H10522,2)</f>
        <v>0</v>
      </c>
      <c r="K10522" s="195" t="s">
        <v>21</v>
      </c>
      <c r="L10522" s="62"/>
      <c r="M10522" s="200" t="s">
        <v>21</v>
      </c>
      <c r="N10522" s="201" t="s">
        <v>48</v>
      </c>
      <c r="O10522" s="43"/>
      <c r="P10522" s="202">
        <f>O10522*H10522</f>
        <v>0</v>
      </c>
      <c r="Q10522" s="202">
        <v>0</v>
      </c>
      <c r="R10522" s="202">
        <f>Q10522*H10522</f>
        <v>0</v>
      </c>
      <c r="S10522" s="202">
        <v>0</v>
      </c>
      <c r="T10522" s="203">
        <f>S10522*H10522</f>
        <v>0</v>
      </c>
      <c r="AR10522" s="25" t="s">
        <v>173</v>
      </c>
      <c r="AT10522" s="25" t="s">
        <v>168</v>
      </c>
      <c r="AU10522" s="25" t="s">
        <v>84</v>
      </c>
      <c r="AY10522" s="25" t="s">
        <v>163</v>
      </c>
      <c r="BE10522" s="204">
        <f>IF(N10522="základní",J10522,0)</f>
        <v>0</v>
      </c>
      <c r="BF10522" s="204">
        <f>IF(N10522="snížená",J10522,0)</f>
        <v>0</v>
      </c>
      <c r="BG10522" s="204">
        <f>IF(N10522="zákl. přenesená",J10522,0)</f>
        <v>0</v>
      </c>
      <c r="BH10522" s="204">
        <f>IF(N10522="sníž. přenesená",J10522,0)</f>
        <v>0</v>
      </c>
      <c r="BI10522" s="204">
        <f>IF(N10522="nulová",J10522,0)</f>
        <v>0</v>
      </c>
      <c r="BJ10522" s="25" t="s">
        <v>98</v>
      </c>
      <c r="BK10522" s="204">
        <f>ROUND(I10522*H10522,2)</f>
        <v>0</v>
      </c>
      <c r="BL10522" s="25" t="s">
        <v>173</v>
      </c>
      <c r="BM10522" s="25" t="s">
        <v>8824</v>
      </c>
    </row>
    <row r="10523" spans="2:65" s="1" customFormat="1" ht="13.5">
      <c r="B10523" s="42"/>
      <c r="C10523" s="64"/>
      <c r="D10523" s="205" t="s">
        <v>175</v>
      </c>
      <c r="E10523" s="64"/>
      <c r="F10523" s="206" t="s">
        <v>1307</v>
      </c>
      <c r="G10523" s="64"/>
      <c r="H10523" s="64"/>
      <c r="I10523" s="164"/>
      <c r="J10523" s="64"/>
      <c r="K10523" s="64"/>
      <c r="L10523" s="62"/>
      <c r="M10523" s="207"/>
      <c r="N10523" s="43"/>
      <c r="O10523" s="43"/>
      <c r="P10523" s="43"/>
      <c r="Q10523" s="43"/>
      <c r="R10523" s="43"/>
      <c r="S10523" s="43"/>
      <c r="T10523" s="79"/>
      <c r="AT10523" s="25" t="s">
        <v>175</v>
      </c>
      <c r="AU10523" s="25" t="s">
        <v>84</v>
      </c>
    </row>
    <row r="10524" spans="2:65" s="1" customFormat="1" ht="16.5" customHeight="1">
      <c r="B10524" s="42"/>
      <c r="C10524" s="193" t="s">
        <v>8825</v>
      </c>
      <c r="D10524" s="193" t="s">
        <v>168</v>
      </c>
      <c r="E10524" s="194" t="s">
        <v>1308</v>
      </c>
      <c r="F10524" s="195" t="s">
        <v>1309</v>
      </c>
      <c r="G10524" s="196" t="s">
        <v>171</v>
      </c>
      <c r="H10524" s="197">
        <v>2.56</v>
      </c>
      <c r="I10524" s="198"/>
      <c r="J10524" s="199">
        <f>ROUND(I10524*H10524,2)</f>
        <v>0</v>
      </c>
      <c r="K10524" s="195" t="s">
        <v>21</v>
      </c>
      <c r="L10524" s="62"/>
      <c r="M10524" s="200" t="s">
        <v>21</v>
      </c>
      <c r="N10524" s="201" t="s">
        <v>48</v>
      </c>
      <c r="O10524" s="43"/>
      <c r="P10524" s="202">
        <f>O10524*H10524</f>
        <v>0</v>
      </c>
      <c r="Q10524" s="202">
        <v>0</v>
      </c>
      <c r="R10524" s="202">
        <f>Q10524*H10524</f>
        <v>0</v>
      </c>
      <c r="S10524" s="202">
        <v>0</v>
      </c>
      <c r="T10524" s="203">
        <f>S10524*H10524</f>
        <v>0</v>
      </c>
      <c r="AR10524" s="25" t="s">
        <v>173</v>
      </c>
      <c r="AT10524" s="25" t="s">
        <v>168</v>
      </c>
      <c r="AU10524" s="25" t="s">
        <v>84</v>
      </c>
      <c r="AY10524" s="25" t="s">
        <v>163</v>
      </c>
      <c r="BE10524" s="204">
        <f>IF(N10524="základní",J10524,0)</f>
        <v>0</v>
      </c>
      <c r="BF10524" s="204">
        <f>IF(N10524="snížená",J10524,0)</f>
        <v>0</v>
      </c>
      <c r="BG10524" s="204">
        <f>IF(N10524="zákl. přenesená",J10524,0)</f>
        <v>0</v>
      </c>
      <c r="BH10524" s="204">
        <f>IF(N10524="sníž. přenesená",J10524,0)</f>
        <v>0</v>
      </c>
      <c r="BI10524" s="204">
        <f>IF(N10524="nulová",J10524,0)</f>
        <v>0</v>
      </c>
      <c r="BJ10524" s="25" t="s">
        <v>98</v>
      </c>
      <c r="BK10524" s="204">
        <f>ROUND(I10524*H10524,2)</f>
        <v>0</v>
      </c>
      <c r="BL10524" s="25" t="s">
        <v>173</v>
      </c>
      <c r="BM10524" s="25" t="s">
        <v>8826</v>
      </c>
    </row>
    <row r="10525" spans="2:65" s="1" customFormat="1" ht="13.5">
      <c r="B10525" s="42"/>
      <c r="C10525" s="64"/>
      <c r="D10525" s="205" t="s">
        <v>175</v>
      </c>
      <c r="E10525" s="64"/>
      <c r="F10525" s="206" t="s">
        <v>1309</v>
      </c>
      <c r="G10525" s="64"/>
      <c r="H10525" s="64"/>
      <c r="I10525" s="164"/>
      <c r="J10525" s="64"/>
      <c r="K10525" s="64"/>
      <c r="L10525" s="62"/>
      <c r="M10525" s="207"/>
      <c r="N10525" s="43"/>
      <c r="O10525" s="43"/>
      <c r="P10525" s="43"/>
      <c r="Q10525" s="43"/>
      <c r="R10525" s="43"/>
      <c r="S10525" s="43"/>
      <c r="T10525" s="79"/>
      <c r="AT10525" s="25" t="s">
        <v>175</v>
      </c>
      <c r="AU10525" s="25" t="s">
        <v>84</v>
      </c>
    </row>
    <row r="10526" spans="2:65" s="1" customFormat="1" ht="16.5" customHeight="1">
      <c r="B10526" s="42"/>
      <c r="C10526" s="193" t="s">
        <v>4994</v>
      </c>
      <c r="D10526" s="193" t="s">
        <v>168</v>
      </c>
      <c r="E10526" s="194" t="s">
        <v>1310</v>
      </c>
      <c r="F10526" s="195" t="s">
        <v>1311</v>
      </c>
      <c r="G10526" s="196" t="s">
        <v>171</v>
      </c>
      <c r="H10526" s="197">
        <v>3</v>
      </c>
      <c r="I10526" s="198"/>
      <c r="J10526" s="199">
        <f>ROUND(I10526*H10526,2)</f>
        <v>0</v>
      </c>
      <c r="K10526" s="195" t="s">
        <v>21</v>
      </c>
      <c r="L10526" s="62"/>
      <c r="M10526" s="200" t="s">
        <v>21</v>
      </c>
      <c r="N10526" s="201" t="s">
        <v>48</v>
      </c>
      <c r="O10526" s="43"/>
      <c r="P10526" s="202">
        <f>O10526*H10526</f>
        <v>0</v>
      </c>
      <c r="Q10526" s="202">
        <v>0</v>
      </c>
      <c r="R10526" s="202">
        <f>Q10526*H10526</f>
        <v>0</v>
      </c>
      <c r="S10526" s="202">
        <v>0</v>
      </c>
      <c r="T10526" s="203">
        <f>S10526*H10526</f>
        <v>0</v>
      </c>
      <c r="AR10526" s="25" t="s">
        <v>173</v>
      </c>
      <c r="AT10526" s="25" t="s">
        <v>168</v>
      </c>
      <c r="AU10526" s="25" t="s">
        <v>84</v>
      </c>
      <c r="AY10526" s="25" t="s">
        <v>163</v>
      </c>
      <c r="BE10526" s="204">
        <f>IF(N10526="základní",J10526,0)</f>
        <v>0</v>
      </c>
      <c r="BF10526" s="204">
        <f>IF(N10526="snížená",J10526,0)</f>
        <v>0</v>
      </c>
      <c r="BG10526" s="204">
        <f>IF(N10526="zákl. přenesená",J10526,0)</f>
        <v>0</v>
      </c>
      <c r="BH10526" s="204">
        <f>IF(N10526="sníž. přenesená",J10526,0)</f>
        <v>0</v>
      </c>
      <c r="BI10526" s="204">
        <f>IF(N10526="nulová",J10526,0)</f>
        <v>0</v>
      </c>
      <c r="BJ10526" s="25" t="s">
        <v>98</v>
      </c>
      <c r="BK10526" s="204">
        <f>ROUND(I10526*H10526,2)</f>
        <v>0</v>
      </c>
      <c r="BL10526" s="25" t="s">
        <v>173</v>
      </c>
      <c r="BM10526" s="25" t="s">
        <v>8827</v>
      </c>
    </row>
    <row r="10527" spans="2:65" s="1" customFormat="1" ht="13.5">
      <c r="B10527" s="42"/>
      <c r="C10527" s="64"/>
      <c r="D10527" s="205" t="s">
        <v>175</v>
      </c>
      <c r="E10527" s="64"/>
      <c r="F10527" s="206" t="s">
        <v>1311</v>
      </c>
      <c r="G10527" s="64"/>
      <c r="H10527" s="64"/>
      <c r="I10527" s="164"/>
      <c r="J10527" s="64"/>
      <c r="K10527" s="64"/>
      <c r="L10527" s="62"/>
      <c r="M10527" s="207"/>
      <c r="N10527" s="43"/>
      <c r="O10527" s="43"/>
      <c r="P10527" s="43"/>
      <c r="Q10527" s="43"/>
      <c r="R10527" s="43"/>
      <c r="S10527" s="43"/>
      <c r="T10527" s="79"/>
      <c r="AT10527" s="25" t="s">
        <v>175</v>
      </c>
      <c r="AU10527" s="25" t="s">
        <v>84</v>
      </c>
    </row>
    <row r="10528" spans="2:65" s="1" customFormat="1" ht="16.5" customHeight="1">
      <c r="B10528" s="42"/>
      <c r="C10528" s="193" t="s">
        <v>8828</v>
      </c>
      <c r="D10528" s="193" t="s">
        <v>168</v>
      </c>
      <c r="E10528" s="194" t="s">
        <v>1312</v>
      </c>
      <c r="F10528" s="195" t="s">
        <v>1313</v>
      </c>
      <c r="G10528" s="196" t="s">
        <v>171</v>
      </c>
      <c r="H10528" s="197">
        <v>73.5</v>
      </c>
      <c r="I10528" s="198"/>
      <c r="J10528" s="199">
        <f>ROUND(I10528*H10528,2)</f>
        <v>0</v>
      </c>
      <c r="K10528" s="195" t="s">
        <v>21</v>
      </c>
      <c r="L10528" s="62"/>
      <c r="M10528" s="200" t="s">
        <v>21</v>
      </c>
      <c r="N10528" s="201" t="s">
        <v>48</v>
      </c>
      <c r="O10528" s="43"/>
      <c r="P10528" s="202">
        <f>O10528*H10528</f>
        <v>0</v>
      </c>
      <c r="Q10528" s="202">
        <v>0</v>
      </c>
      <c r="R10528" s="202">
        <f>Q10528*H10528</f>
        <v>0</v>
      </c>
      <c r="S10528" s="202">
        <v>0</v>
      </c>
      <c r="T10528" s="203">
        <f>S10528*H10528</f>
        <v>0</v>
      </c>
      <c r="AR10528" s="25" t="s">
        <v>173</v>
      </c>
      <c r="AT10528" s="25" t="s">
        <v>168</v>
      </c>
      <c r="AU10528" s="25" t="s">
        <v>84</v>
      </c>
      <c r="AY10528" s="25" t="s">
        <v>163</v>
      </c>
      <c r="BE10528" s="204">
        <f>IF(N10528="základní",J10528,0)</f>
        <v>0</v>
      </c>
      <c r="BF10528" s="204">
        <f>IF(N10528="snížená",J10528,0)</f>
        <v>0</v>
      </c>
      <c r="BG10528" s="204">
        <f>IF(N10528="zákl. přenesená",J10528,0)</f>
        <v>0</v>
      </c>
      <c r="BH10528" s="204">
        <f>IF(N10528="sníž. přenesená",J10528,0)</f>
        <v>0</v>
      </c>
      <c r="BI10528" s="204">
        <f>IF(N10528="nulová",J10528,0)</f>
        <v>0</v>
      </c>
      <c r="BJ10528" s="25" t="s">
        <v>98</v>
      </c>
      <c r="BK10528" s="204">
        <f>ROUND(I10528*H10528,2)</f>
        <v>0</v>
      </c>
      <c r="BL10528" s="25" t="s">
        <v>173</v>
      </c>
      <c r="BM10528" s="25" t="s">
        <v>8829</v>
      </c>
    </row>
    <row r="10529" spans="2:65" s="1" customFormat="1" ht="13.5">
      <c r="B10529" s="42"/>
      <c r="C10529" s="64"/>
      <c r="D10529" s="205" t="s">
        <v>175</v>
      </c>
      <c r="E10529" s="64"/>
      <c r="F10529" s="206" t="s">
        <v>1313</v>
      </c>
      <c r="G10529" s="64"/>
      <c r="H10529" s="64"/>
      <c r="I10529" s="164"/>
      <c r="J10529" s="64"/>
      <c r="K10529" s="64"/>
      <c r="L10529" s="62"/>
      <c r="M10529" s="207"/>
      <c r="N10529" s="43"/>
      <c r="O10529" s="43"/>
      <c r="P10529" s="43"/>
      <c r="Q10529" s="43"/>
      <c r="R10529" s="43"/>
      <c r="S10529" s="43"/>
      <c r="T10529" s="79"/>
      <c r="AT10529" s="25" t="s">
        <v>175</v>
      </c>
      <c r="AU10529" s="25" t="s">
        <v>84</v>
      </c>
    </row>
    <row r="10530" spans="2:65" s="1" customFormat="1" ht="16.5" customHeight="1">
      <c r="B10530" s="42"/>
      <c r="C10530" s="193" t="s">
        <v>4995</v>
      </c>
      <c r="D10530" s="193" t="s">
        <v>168</v>
      </c>
      <c r="E10530" s="194" t="s">
        <v>1314</v>
      </c>
      <c r="F10530" s="195" t="s">
        <v>1315</v>
      </c>
      <c r="G10530" s="196" t="s">
        <v>171</v>
      </c>
      <c r="H10530" s="197">
        <v>73.5</v>
      </c>
      <c r="I10530" s="198"/>
      <c r="J10530" s="199">
        <f>ROUND(I10530*H10530,2)</f>
        <v>0</v>
      </c>
      <c r="K10530" s="195" t="s">
        <v>21</v>
      </c>
      <c r="L10530" s="62"/>
      <c r="M10530" s="200" t="s">
        <v>21</v>
      </c>
      <c r="N10530" s="201" t="s">
        <v>48</v>
      </c>
      <c r="O10530" s="43"/>
      <c r="P10530" s="202">
        <f>O10530*H10530</f>
        <v>0</v>
      </c>
      <c r="Q10530" s="202">
        <v>0</v>
      </c>
      <c r="R10530" s="202">
        <f>Q10530*H10530</f>
        <v>0</v>
      </c>
      <c r="S10530" s="202">
        <v>0</v>
      </c>
      <c r="T10530" s="203">
        <f>S10530*H10530</f>
        <v>0</v>
      </c>
      <c r="AR10530" s="25" t="s">
        <v>173</v>
      </c>
      <c r="AT10530" s="25" t="s">
        <v>168</v>
      </c>
      <c r="AU10530" s="25" t="s">
        <v>84</v>
      </c>
      <c r="AY10530" s="25" t="s">
        <v>163</v>
      </c>
      <c r="BE10530" s="204">
        <f>IF(N10530="základní",J10530,0)</f>
        <v>0</v>
      </c>
      <c r="BF10530" s="204">
        <f>IF(N10530="snížená",J10530,0)</f>
        <v>0</v>
      </c>
      <c r="BG10530" s="204">
        <f>IF(N10530="zákl. přenesená",J10530,0)</f>
        <v>0</v>
      </c>
      <c r="BH10530" s="204">
        <f>IF(N10530="sníž. přenesená",J10530,0)</f>
        <v>0</v>
      </c>
      <c r="BI10530" s="204">
        <f>IF(N10530="nulová",J10530,0)</f>
        <v>0</v>
      </c>
      <c r="BJ10530" s="25" t="s">
        <v>98</v>
      </c>
      <c r="BK10530" s="204">
        <f>ROUND(I10530*H10530,2)</f>
        <v>0</v>
      </c>
      <c r="BL10530" s="25" t="s">
        <v>173</v>
      </c>
      <c r="BM10530" s="25" t="s">
        <v>8830</v>
      </c>
    </row>
    <row r="10531" spans="2:65" s="1" customFormat="1" ht="13.5">
      <c r="B10531" s="42"/>
      <c r="C10531" s="64"/>
      <c r="D10531" s="205" t="s">
        <v>175</v>
      </c>
      <c r="E10531" s="64"/>
      <c r="F10531" s="206" t="s">
        <v>1315</v>
      </c>
      <c r="G10531" s="64"/>
      <c r="H10531" s="64"/>
      <c r="I10531" s="164"/>
      <c r="J10531" s="64"/>
      <c r="K10531" s="64"/>
      <c r="L10531" s="62"/>
      <c r="M10531" s="207"/>
      <c r="N10531" s="43"/>
      <c r="O10531" s="43"/>
      <c r="P10531" s="43"/>
      <c r="Q10531" s="43"/>
      <c r="R10531" s="43"/>
      <c r="S10531" s="43"/>
      <c r="T10531" s="79"/>
      <c r="AT10531" s="25" t="s">
        <v>175</v>
      </c>
      <c r="AU10531" s="25" t="s">
        <v>84</v>
      </c>
    </row>
    <row r="10532" spans="2:65" s="1" customFormat="1" ht="16.5" customHeight="1">
      <c r="B10532" s="42"/>
      <c r="C10532" s="193" t="s">
        <v>8831</v>
      </c>
      <c r="D10532" s="193" t="s">
        <v>168</v>
      </c>
      <c r="E10532" s="194" t="s">
        <v>1316</v>
      </c>
      <c r="F10532" s="195" t="s">
        <v>1317</v>
      </c>
      <c r="G10532" s="196" t="s">
        <v>171</v>
      </c>
      <c r="H10532" s="197">
        <v>73.5</v>
      </c>
      <c r="I10532" s="198"/>
      <c r="J10532" s="199">
        <f>ROUND(I10532*H10532,2)</f>
        <v>0</v>
      </c>
      <c r="K10532" s="195" t="s">
        <v>21</v>
      </c>
      <c r="L10532" s="62"/>
      <c r="M10532" s="200" t="s">
        <v>21</v>
      </c>
      <c r="N10532" s="201" t="s">
        <v>48</v>
      </c>
      <c r="O10532" s="43"/>
      <c r="P10532" s="202">
        <f>O10532*H10532</f>
        <v>0</v>
      </c>
      <c r="Q10532" s="202">
        <v>0</v>
      </c>
      <c r="R10532" s="202">
        <f>Q10532*H10532</f>
        <v>0</v>
      </c>
      <c r="S10532" s="202">
        <v>0</v>
      </c>
      <c r="T10532" s="203">
        <f>S10532*H10532</f>
        <v>0</v>
      </c>
      <c r="AR10532" s="25" t="s">
        <v>173</v>
      </c>
      <c r="AT10532" s="25" t="s">
        <v>168</v>
      </c>
      <c r="AU10532" s="25" t="s">
        <v>84</v>
      </c>
      <c r="AY10532" s="25" t="s">
        <v>163</v>
      </c>
      <c r="BE10532" s="204">
        <f>IF(N10532="základní",J10532,0)</f>
        <v>0</v>
      </c>
      <c r="BF10532" s="204">
        <f>IF(N10532="snížená",J10532,0)</f>
        <v>0</v>
      </c>
      <c r="BG10532" s="204">
        <f>IF(N10532="zákl. přenesená",J10532,0)</f>
        <v>0</v>
      </c>
      <c r="BH10532" s="204">
        <f>IF(N10532="sníž. přenesená",J10532,0)</f>
        <v>0</v>
      </c>
      <c r="BI10532" s="204">
        <f>IF(N10532="nulová",J10532,0)</f>
        <v>0</v>
      </c>
      <c r="BJ10532" s="25" t="s">
        <v>98</v>
      </c>
      <c r="BK10532" s="204">
        <f>ROUND(I10532*H10532,2)</f>
        <v>0</v>
      </c>
      <c r="BL10532" s="25" t="s">
        <v>173</v>
      </c>
      <c r="BM10532" s="25" t="s">
        <v>8832</v>
      </c>
    </row>
    <row r="10533" spans="2:65" s="1" customFormat="1" ht="13.5">
      <c r="B10533" s="42"/>
      <c r="C10533" s="64"/>
      <c r="D10533" s="205" t="s">
        <v>175</v>
      </c>
      <c r="E10533" s="64"/>
      <c r="F10533" s="206" t="s">
        <v>1317</v>
      </c>
      <c r="G10533" s="64"/>
      <c r="H10533" s="64"/>
      <c r="I10533" s="164"/>
      <c r="J10533" s="64"/>
      <c r="K10533" s="64"/>
      <c r="L10533" s="62"/>
      <c r="M10533" s="207"/>
      <c r="N10533" s="43"/>
      <c r="O10533" s="43"/>
      <c r="P10533" s="43"/>
      <c r="Q10533" s="43"/>
      <c r="R10533" s="43"/>
      <c r="S10533" s="43"/>
      <c r="T10533" s="79"/>
      <c r="AT10533" s="25" t="s">
        <v>175</v>
      </c>
      <c r="AU10533" s="25" t="s">
        <v>84</v>
      </c>
    </row>
    <row r="10534" spans="2:65" s="1" customFormat="1" ht="16.5" customHeight="1">
      <c r="B10534" s="42"/>
      <c r="C10534" s="193" t="s">
        <v>4997</v>
      </c>
      <c r="D10534" s="193" t="s">
        <v>168</v>
      </c>
      <c r="E10534" s="194" t="s">
        <v>1318</v>
      </c>
      <c r="F10534" s="195" t="s">
        <v>1319</v>
      </c>
      <c r="G10534" s="196" t="s">
        <v>171</v>
      </c>
      <c r="H10534" s="197">
        <v>49</v>
      </c>
      <c r="I10534" s="198"/>
      <c r="J10534" s="199">
        <f>ROUND(I10534*H10534,2)</f>
        <v>0</v>
      </c>
      <c r="K10534" s="195" t="s">
        <v>21</v>
      </c>
      <c r="L10534" s="62"/>
      <c r="M10534" s="200" t="s">
        <v>21</v>
      </c>
      <c r="N10534" s="201" t="s">
        <v>48</v>
      </c>
      <c r="O10534" s="43"/>
      <c r="P10534" s="202">
        <f>O10534*H10534</f>
        <v>0</v>
      </c>
      <c r="Q10534" s="202">
        <v>0</v>
      </c>
      <c r="R10534" s="202">
        <f>Q10534*H10534</f>
        <v>0</v>
      </c>
      <c r="S10534" s="202">
        <v>0</v>
      </c>
      <c r="T10534" s="203">
        <f>S10534*H10534</f>
        <v>0</v>
      </c>
      <c r="AR10534" s="25" t="s">
        <v>173</v>
      </c>
      <c r="AT10534" s="25" t="s">
        <v>168</v>
      </c>
      <c r="AU10534" s="25" t="s">
        <v>84</v>
      </c>
      <c r="AY10534" s="25" t="s">
        <v>163</v>
      </c>
      <c r="BE10534" s="204">
        <f>IF(N10534="základní",J10534,0)</f>
        <v>0</v>
      </c>
      <c r="BF10534" s="204">
        <f>IF(N10534="snížená",J10534,0)</f>
        <v>0</v>
      </c>
      <c r="BG10534" s="204">
        <f>IF(N10534="zákl. přenesená",J10534,0)</f>
        <v>0</v>
      </c>
      <c r="BH10534" s="204">
        <f>IF(N10534="sníž. přenesená",J10534,0)</f>
        <v>0</v>
      </c>
      <c r="BI10534" s="204">
        <f>IF(N10534="nulová",J10534,0)</f>
        <v>0</v>
      </c>
      <c r="BJ10534" s="25" t="s">
        <v>98</v>
      </c>
      <c r="BK10534" s="204">
        <f>ROUND(I10534*H10534,2)</f>
        <v>0</v>
      </c>
      <c r="BL10534" s="25" t="s">
        <v>173</v>
      </c>
      <c r="BM10534" s="25" t="s">
        <v>8833</v>
      </c>
    </row>
    <row r="10535" spans="2:65" s="1" customFormat="1" ht="13.5">
      <c r="B10535" s="42"/>
      <c r="C10535" s="64"/>
      <c r="D10535" s="205" t="s">
        <v>175</v>
      </c>
      <c r="E10535" s="64"/>
      <c r="F10535" s="206" t="s">
        <v>1319</v>
      </c>
      <c r="G10535" s="64"/>
      <c r="H10535" s="64"/>
      <c r="I10535" s="164"/>
      <c r="J10535" s="64"/>
      <c r="K10535" s="64"/>
      <c r="L10535" s="62"/>
      <c r="M10535" s="207"/>
      <c r="N10535" s="43"/>
      <c r="O10535" s="43"/>
      <c r="P10535" s="43"/>
      <c r="Q10535" s="43"/>
      <c r="R10535" s="43"/>
      <c r="S10535" s="43"/>
      <c r="T10535" s="79"/>
      <c r="AT10535" s="25" t="s">
        <v>175</v>
      </c>
      <c r="AU10535" s="25" t="s">
        <v>84</v>
      </c>
    </row>
    <row r="10536" spans="2:65" s="1" customFormat="1" ht="67.5">
      <c r="B10536" s="42"/>
      <c r="C10536" s="64"/>
      <c r="D10536" s="205" t="s">
        <v>843</v>
      </c>
      <c r="E10536" s="64"/>
      <c r="F10536" s="208" t="s">
        <v>1320</v>
      </c>
      <c r="G10536" s="64"/>
      <c r="H10536" s="64"/>
      <c r="I10536" s="164"/>
      <c r="J10536" s="64"/>
      <c r="K10536" s="64"/>
      <c r="L10536" s="62"/>
      <c r="M10536" s="207"/>
      <c r="N10536" s="43"/>
      <c r="O10536" s="43"/>
      <c r="P10536" s="43"/>
      <c r="Q10536" s="43"/>
      <c r="R10536" s="43"/>
      <c r="S10536" s="43"/>
      <c r="T10536" s="79"/>
      <c r="AT10536" s="25" t="s">
        <v>843</v>
      </c>
      <c r="AU10536" s="25" t="s">
        <v>84</v>
      </c>
    </row>
    <row r="10537" spans="2:65" s="1" customFormat="1" ht="16.5" customHeight="1">
      <c r="B10537" s="42"/>
      <c r="C10537" s="241" t="s">
        <v>8834</v>
      </c>
      <c r="D10537" s="241" t="s">
        <v>310</v>
      </c>
      <c r="E10537" s="242" t="s">
        <v>1321</v>
      </c>
      <c r="F10537" s="243" t="s">
        <v>1322</v>
      </c>
      <c r="G10537" s="244" t="s">
        <v>171</v>
      </c>
      <c r="H10537" s="245">
        <v>24.5</v>
      </c>
      <c r="I10537" s="246"/>
      <c r="J10537" s="247">
        <f>ROUND(I10537*H10537,2)</f>
        <v>0</v>
      </c>
      <c r="K10537" s="243" t="s">
        <v>21</v>
      </c>
      <c r="L10537" s="248"/>
      <c r="M10537" s="249" t="s">
        <v>21</v>
      </c>
      <c r="N10537" s="250" t="s">
        <v>48</v>
      </c>
      <c r="O10537" s="43"/>
      <c r="P10537" s="202">
        <f>O10537*H10537</f>
        <v>0</v>
      </c>
      <c r="Q10537" s="202">
        <v>0</v>
      </c>
      <c r="R10537" s="202">
        <f>Q10537*H10537</f>
        <v>0</v>
      </c>
      <c r="S10537" s="202">
        <v>0</v>
      </c>
      <c r="T10537" s="203">
        <f>S10537*H10537</f>
        <v>0</v>
      </c>
      <c r="AR10537" s="25" t="s">
        <v>228</v>
      </c>
      <c r="AT10537" s="25" t="s">
        <v>310</v>
      </c>
      <c r="AU10537" s="25" t="s">
        <v>84</v>
      </c>
      <c r="AY10537" s="25" t="s">
        <v>163</v>
      </c>
      <c r="BE10537" s="204">
        <f>IF(N10537="základní",J10537,0)</f>
        <v>0</v>
      </c>
      <c r="BF10537" s="204">
        <f>IF(N10537="snížená",J10537,0)</f>
        <v>0</v>
      </c>
      <c r="BG10537" s="204">
        <f>IF(N10537="zákl. přenesená",J10537,0)</f>
        <v>0</v>
      </c>
      <c r="BH10537" s="204">
        <f>IF(N10537="sníž. přenesená",J10537,0)</f>
        <v>0</v>
      </c>
      <c r="BI10537" s="204">
        <f>IF(N10537="nulová",J10537,0)</f>
        <v>0</v>
      </c>
      <c r="BJ10537" s="25" t="s">
        <v>98</v>
      </c>
      <c r="BK10537" s="204">
        <f>ROUND(I10537*H10537,2)</f>
        <v>0</v>
      </c>
      <c r="BL10537" s="25" t="s">
        <v>173</v>
      </c>
      <c r="BM10537" s="25" t="s">
        <v>8835</v>
      </c>
    </row>
    <row r="10538" spans="2:65" s="1" customFormat="1" ht="13.5">
      <c r="B10538" s="42"/>
      <c r="C10538" s="64"/>
      <c r="D10538" s="205" t="s">
        <v>175</v>
      </c>
      <c r="E10538" s="64"/>
      <c r="F10538" s="206" t="s">
        <v>1322</v>
      </c>
      <c r="G10538" s="64"/>
      <c r="H10538" s="64"/>
      <c r="I10538" s="164"/>
      <c r="J10538" s="64"/>
      <c r="K10538" s="64"/>
      <c r="L10538" s="62"/>
      <c r="M10538" s="207"/>
      <c r="N10538" s="43"/>
      <c r="O10538" s="43"/>
      <c r="P10538" s="43"/>
      <c r="Q10538" s="43"/>
      <c r="R10538" s="43"/>
      <c r="S10538" s="43"/>
      <c r="T10538" s="79"/>
      <c r="AT10538" s="25" t="s">
        <v>175</v>
      </c>
      <c r="AU10538" s="25" t="s">
        <v>84</v>
      </c>
    </row>
    <row r="10539" spans="2:65" s="1" customFormat="1" ht="94.5">
      <c r="B10539" s="42"/>
      <c r="C10539" s="64"/>
      <c r="D10539" s="205" t="s">
        <v>843</v>
      </c>
      <c r="E10539" s="64"/>
      <c r="F10539" s="208" t="s">
        <v>1323</v>
      </c>
      <c r="G10539" s="64"/>
      <c r="H10539" s="64"/>
      <c r="I10539" s="164"/>
      <c r="J10539" s="64"/>
      <c r="K10539" s="64"/>
      <c r="L10539" s="62"/>
      <c r="M10539" s="207"/>
      <c r="N10539" s="43"/>
      <c r="O10539" s="43"/>
      <c r="P10539" s="43"/>
      <c r="Q10539" s="43"/>
      <c r="R10539" s="43"/>
      <c r="S10539" s="43"/>
      <c r="T10539" s="79"/>
      <c r="AT10539" s="25" t="s">
        <v>843</v>
      </c>
      <c r="AU10539" s="25" t="s">
        <v>84</v>
      </c>
    </row>
    <row r="10540" spans="2:65" s="1" customFormat="1" ht="16.5" customHeight="1">
      <c r="B10540" s="42"/>
      <c r="C10540" s="241" t="s">
        <v>4998</v>
      </c>
      <c r="D10540" s="241" t="s">
        <v>310</v>
      </c>
      <c r="E10540" s="242" t="s">
        <v>1324</v>
      </c>
      <c r="F10540" s="243" t="s">
        <v>1325</v>
      </c>
      <c r="G10540" s="244" t="s">
        <v>171</v>
      </c>
      <c r="H10540" s="245">
        <v>24.5</v>
      </c>
      <c r="I10540" s="246"/>
      <c r="J10540" s="247">
        <f>ROUND(I10540*H10540,2)</f>
        <v>0</v>
      </c>
      <c r="K10540" s="243" t="s">
        <v>21</v>
      </c>
      <c r="L10540" s="248"/>
      <c r="M10540" s="249" t="s">
        <v>21</v>
      </c>
      <c r="N10540" s="250" t="s">
        <v>48</v>
      </c>
      <c r="O10540" s="43"/>
      <c r="P10540" s="202">
        <f>O10540*H10540</f>
        <v>0</v>
      </c>
      <c r="Q10540" s="202">
        <v>0</v>
      </c>
      <c r="R10540" s="202">
        <f>Q10540*H10540</f>
        <v>0</v>
      </c>
      <c r="S10540" s="202">
        <v>0</v>
      </c>
      <c r="T10540" s="203">
        <f>S10540*H10540</f>
        <v>0</v>
      </c>
      <c r="AR10540" s="25" t="s">
        <v>228</v>
      </c>
      <c r="AT10540" s="25" t="s">
        <v>310</v>
      </c>
      <c r="AU10540" s="25" t="s">
        <v>84</v>
      </c>
      <c r="AY10540" s="25" t="s">
        <v>163</v>
      </c>
      <c r="BE10540" s="204">
        <f>IF(N10540="základní",J10540,0)</f>
        <v>0</v>
      </c>
      <c r="BF10540" s="204">
        <f>IF(N10540="snížená",J10540,0)</f>
        <v>0</v>
      </c>
      <c r="BG10540" s="204">
        <f>IF(N10540="zákl. přenesená",J10540,0)</f>
        <v>0</v>
      </c>
      <c r="BH10540" s="204">
        <f>IF(N10540="sníž. přenesená",J10540,0)</f>
        <v>0</v>
      </c>
      <c r="BI10540" s="204">
        <f>IF(N10540="nulová",J10540,0)</f>
        <v>0</v>
      </c>
      <c r="BJ10540" s="25" t="s">
        <v>98</v>
      </c>
      <c r="BK10540" s="204">
        <f>ROUND(I10540*H10540,2)</f>
        <v>0</v>
      </c>
      <c r="BL10540" s="25" t="s">
        <v>173</v>
      </c>
      <c r="BM10540" s="25" t="s">
        <v>8836</v>
      </c>
    </row>
    <row r="10541" spans="2:65" s="1" customFormat="1" ht="13.5">
      <c r="B10541" s="42"/>
      <c r="C10541" s="64"/>
      <c r="D10541" s="205" t="s">
        <v>175</v>
      </c>
      <c r="E10541" s="64"/>
      <c r="F10541" s="206" t="s">
        <v>1325</v>
      </c>
      <c r="G10541" s="64"/>
      <c r="H10541" s="64"/>
      <c r="I10541" s="164"/>
      <c r="J10541" s="64"/>
      <c r="K10541" s="64"/>
      <c r="L10541" s="62"/>
      <c r="M10541" s="207"/>
      <c r="N10541" s="43"/>
      <c r="O10541" s="43"/>
      <c r="P10541" s="43"/>
      <c r="Q10541" s="43"/>
      <c r="R10541" s="43"/>
      <c r="S10541" s="43"/>
      <c r="T10541" s="79"/>
      <c r="AT10541" s="25" t="s">
        <v>175</v>
      </c>
      <c r="AU10541" s="25" t="s">
        <v>84</v>
      </c>
    </row>
    <row r="10542" spans="2:65" s="1" customFormat="1" ht="67.5">
      <c r="B10542" s="42"/>
      <c r="C10542" s="64"/>
      <c r="D10542" s="205" t="s">
        <v>843</v>
      </c>
      <c r="E10542" s="64"/>
      <c r="F10542" s="208" t="s">
        <v>1326</v>
      </c>
      <c r="G10542" s="64"/>
      <c r="H10542" s="64"/>
      <c r="I10542" s="164"/>
      <c r="J10542" s="64"/>
      <c r="K10542" s="64"/>
      <c r="L10542" s="62"/>
      <c r="M10542" s="207"/>
      <c r="N10542" s="43"/>
      <c r="O10542" s="43"/>
      <c r="P10542" s="43"/>
      <c r="Q10542" s="43"/>
      <c r="R10542" s="43"/>
      <c r="S10542" s="43"/>
      <c r="T10542" s="79"/>
      <c r="AT10542" s="25" t="s">
        <v>843</v>
      </c>
      <c r="AU10542" s="25" t="s">
        <v>84</v>
      </c>
    </row>
    <row r="10543" spans="2:65" s="10" customFormat="1" ht="37.35" customHeight="1">
      <c r="B10543" s="177"/>
      <c r="C10543" s="178"/>
      <c r="D10543" s="179" t="s">
        <v>75</v>
      </c>
      <c r="E10543" s="180" t="s">
        <v>8837</v>
      </c>
      <c r="F10543" s="180" t="s">
        <v>8838</v>
      </c>
      <c r="G10543" s="178"/>
      <c r="H10543" s="178"/>
      <c r="I10543" s="181"/>
      <c r="J10543" s="182">
        <f>BK10543</f>
        <v>0</v>
      </c>
      <c r="K10543" s="178"/>
      <c r="L10543" s="183"/>
      <c r="M10543" s="184"/>
      <c r="N10543" s="185"/>
      <c r="O10543" s="185"/>
      <c r="P10543" s="186">
        <f>SUM(P10544:P10650)</f>
        <v>0</v>
      </c>
      <c r="Q10543" s="185"/>
      <c r="R10543" s="186">
        <f>SUM(R10544:R10650)</f>
        <v>0</v>
      </c>
      <c r="S10543" s="185"/>
      <c r="T10543" s="187">
        <f>SUM(T10544:T10650)</f>
        <v>0</v>
      </c>
      <c r="AR10543" s="188" t="s">
        <v>84</v>
      </c>
      <c r="AT10543" s="189" t="s">
        <v>75</v>
      </c>
      <c r="AU10543" s="189" t="s">
        <v>76</v>
      </c>
      <c r="AY10543" s="188" t="s">
        <v>163</v>
      </c>
      <c r="BK10543" s="190">
        <f>SUM(BK10544:BK10650)</f>
        <v>0</v>
      </c>
    </row>
    <row r="10544" spans="2:65" s="1" customFormat="1" ht="16.5" customHeight="1">
      <c r="B10544" s="42"/>
      <c r="C10544" s="193" t="s">
        <v>8839</v>
      </c>
      <c r="D10544" s="193" t="s">
        <v>168</v>
      </c>
      <c r="E10544" s="194" t="s">
        <v>1215</v>
      </c>
      <c r="F10544" s="195" t="s">
        <v>1216</v>
      </c>
      <c r="G10544" s="196" t="s">
        <v>184</v>
      </c>
      <c r="H10544" s="197">
        <v>8</v>
      </c>
      <c r="I10544" s="198"/>
      <c r="J10544" s="199">
        <f>ROUND(I10544*H10544,2)</f>
        <v>0</v>
      </c>
      <c r="K10544" s="195" t="s">
        <v>21</v>
      </c>
      <c r="L10544" s="62"/>
      <c r="M10544" s="200" t="s">
        <v>21</v>
      </c>
      <c r="N10544" s="201" t="s">
        <v>48</v>
      </c>
      <c r="O10544" s="43"/>
      <c r="P10544" s="202">
        <f>O10544*H10544</f>
        <v>0</v>
      </c>
      <c r="Q10544" s="202">
        <v>0</v>
      </c>
      <c r="R10544" s="202">
        <f>Q10544*H10544</f>
        <v>0</v>
      </c>
      <c r="S10544" s="202">
        <v>0</v>
      </c>
      <c r="T10544" s="203">
        <f>S10544*H10544</f>
        <v>0</v>
      </c>
      <c r="AR10544" s="25" t="s">
        <v>173</v>
      </c>
      <c r="AT10544" s="25" t="s">
        <v>168</v>
      </c>
      <c r="AU10544" s="25" t="s">
        <v>84</v>
      </c>
      <c r="AY10544" s="25" t="s">
        <v>163</v>
      </c>
      <c r="BE10544" s="204">
        <f>IF(N10544="základní",J10544,0)</f>
        <v>0</v>
      </c>
      <c r="BF10544" s="204">
        <f>IF(N10544="snížená",J10544,0)</f>
        <v>0</v>
      </c>
      <c r="BG10544" s="204">
        <f>IF(N10544="zákl. přenesená",J10544,0)</f>
        <v>0</v>
      </c>
      <c r="BH10544" s="204">
        <f>IF(N10544="sníž. přenesená",J10544,0)</f>
        <v>0</v>
      </c>
      <c r="BI10544" s="204">
        <f>IF(N10544="nulová",J10544,0)</f>
        <v>0</v>
      </c>
      <c r="BJ10544" s="25" t="s">
        <v>98</v>
      </c>
      <c r="BK10544" s="204">
        <f>ROUND(I10544*H10544,2)</f>
        <v>0</v>
      </c>
      <c r="BL10544" s="25" t="s">
        <v>173</v>
      </c>
      <c r="BM10544" s="25" t="s">
        <v>8840</v>
      </c>
    </row>
    <row r="10545" spans="2:65" s="1" customFormat="1" ht="13.5">
      <c r="B10545" s="42"/>
      <c r="C10545" s="64"/>
      <c r="D10545" s="205" t="s">
        <v>175</v>
      </c>
      <c r="E10545" s="64"/>
      <c r="F10545" s="206" t="s">
        <v>1216</v>
      </c>
      <c r="G10545" s="64"/>
      <c r="H10545" s="64"/>
      <c r="I10545" s="164"/>
      <c r="J10545" s="64"/>
      <c r="K10545" s="64"/>
      <c r="L10545" s="62"/>
      <c r="M10545" s="207"/>
      <c r="N10545" s="43"/>
      <c r="O10545" s="43"/>
      <c r="P10545" s="43"/>
      <c r="Q10545" s="43"/>
      <c r="R10545" s="43"/>
      <c r="S10545" s="43"/>
      <c r="T10545" s="79"/>
      <c r="AT10545" s="25" t="s">
        <v>175</v>
      </c>
      <c r="AU10545" s="25" t="s">
        <v>84</v>
      </c>
    </row>
    <row r="10546" spans="2:65" s="1" customFormat="1" ht="16.5" customHeight="1">
      <c r="B10546" s="42"/>
      <c r="C10546" s="193" t="s">
        <v>5002</v>
      </c>
      <c r="D10546" s="193" t="s">
        <v>168</v>
      </c>
      <c r="E10546" s="194" t="s">
        <v>1217</v>
      </c>
      <c r="F10546" s="195" t="s">
        <v>1218</v>
      </c>
      <c r="G10546" s="196" t="s">
        <v>184</v>
      </c>
      <c r="H10546" s="197">
        <v>15</v>
      </c>
      <c r="I10546" s="198"/>
      <c r="J10546" s="199">
        <f>ROUND(I10546*H10546,2)</f>
        <v>0</v>
      </c>
      <c r="K10546" s="195" t="s">
        <v>21</v>
      </c>
      <c r="L10546" s="62"/>
      <c r="M10546" s="200" t="s">
        <v>21</v>
      </c>
      <c r="N10546" s="201" t="s">
        <v>48</v>
      </c>
      <c r="O10546" s="43"/>
      <c r="P10546" s="202">
        <f>O10546*H10546</f>
        <v>0</v>
      </c>
      <c r="Q10546" s="202">
        <v>0</v>
      </c>
      <c r="R10546" s="202">
        <f>Q10546*H10546</f>
        <v>0</v>
      </c>
      <c r="S10546" s="202">
        <v>0</v>
      </c>
      <c r="T10546" s="203">
        <f>S10546*H10546</f>
        <v>0</v>
      </c>
      <c r="AR10546" s="25" t="s">
        <v>173</v>
      </c>
      <c r="AT10546" s="25" t="s">
        <v>168</v>
      </c>
      <c r="AU10546" s="25" t="s">
        <v>84</v>
      </c>
      <c r="AY10546" s="25" t="s">
        <v>163</v>
      </c>
      <c r="BE10546" s="204">
        <f>IF(N10546="základní",J10546,0)</f>
        <v>0</v>
      </c>
      <c r="BF10546" s="204">
        <f>IF(N10546="snížená",J10546,0)</f>
        <v>0</v>
      </c>
      <c r="BG10546" s="204">
        <f>IF(N10546="zákl. přenesená",J10546,0)</f>
        <v>0</v>
      </c>
      <c r="BH10546" s="204">
        <f>IF(N10546="sníž. přenesená",J10546,0)</f>
        <v>0</v>
      </c>
      <c r="BI10546" s="204">
        <f>IF(N10546="nulová",J10546,0)</f>
        <v>0</v>
      </c>
      <c r="BJ10546" s="25" t="s">
        <v>98</v>
      </c>
      <c r="BK10546" s="204">
        <f>ROUND(I10546*H10546,2)</f>
        <v>0</v>
      </c>
      <c r="BL10546" s="25" t="s">
        <v>173</v>
      </c>
      <c r="BM10546" s="25" t="s">
        <v>8841</v>
      </c>
    </row>
    <row r="10547" spans="2:65" s="1" customFormat="1" ht="13.5">
      <c r="B10547" s="42"/>
      <c r="C10547" s="64"/>
      <c r="D10547" s="205" t="s">
        <v>175</v>
      </c>
      <c r="E10547" s="64"/>
      <c r="F10547" s="206" t="s">
        <v>1218</v>
      </c>
      <c r="G10547" s="64"/>
      <c r="H10547" s="64"/>
      <c r="I10547" s="164"/>
      <c r="J10547" s="64"/>
      <c r="K10547" s="64"/>
      <c r="L10547" s="62"/>
      <c r="M10547" s="207"/>
      <c r="N10547" s="43"/>
      <c r="O10547" s="43"/>
      <c r="P10547" s="43"/>
      <c r="Q10547" s="43"/>
      <c r="R10547" s="43"/>
      <c r="S10547" s="43"/>
      <c r="T10547" s="79"/>
      <c r="AT10547" s="25" t="s">
        <v>175</v>
      </c>
      <c r="AU10547" s="25" t="s">
        <v>84</v>
      </c>
    </row>
    <row r="10548" spans="2:65" s="1" customFormat="1" ht="38.25" customHeight="1">
      <c r="B10548" s="42"/>
      <c r="C10548" s="193" t="s">
        <v>8842</v>
      </c>
      <c r="D10548" s="193" t="s">
        <v>168</v>
      </c>
      <c r="E10548" s="194" t="s">
        <v>1219</v>
      </c>
      <c r="F10548" s="195" t="s">
        <v>1220</v>
      </c>
      <c r="G10548" s="196" t="s">
        <v>184</v>
      </c>
      <c r="H10548" s="197">
        <v>12</v>
      </c>
      <c r="I10548" s="198"/>
      <c r="J10548" s="199">
        <f>ROUND(I10548*H10548,2)</f>
        <v>0</v>
      </c>
      <c r="K10548" s="195" t="s">
        <v>21</v>
      </c>
      <c r="L10548" s="62"/>
      <c r="M10548" s="200" t="s">
        <v>21</v>
      </c>
      <c r="N10548" s="201" t="s">
        <v>48</v>
      </c>
      <c r="O10548" s="43"/>
      <c r="P10548" s="202">
        <f>O10548*H10548</f>
        <v>0</v>
      </c>
      <c r="Q10548" s="202">
        <v>0</v>
      </c>
      <c r="R10548" s="202">
        <f>Q10548*H10548</f>
        <v>0</v>
      </c>
      <c r="S10548" s="202">
        <v>0</v>
      </c>
      <c r="T10548" s="203">
        <f>S10548*H10548</f>
        <v>0</v>
      </c>
      <c r="AR10548" s="25" t="s">
        <v>173</v>
      </c>
      <c r="AT10548" s="25" t="s">
        <v>168</v>
      </c>
      <c r="AU10548" s="25" t="s">
        <v>84</v>
      </c>
      <c r="AY10548" s="25" t="s">
        <v>163</v>
      </c>
      <c r="BE10548" s="204">
        <f>IF(N10548="základní",J10548,0)</f>
        <v>0</v>
      </c>
      <c r="BF10548" s="204">
        <f>IF(N10548="snížená",J10548,0)</f>
        <v>0</v>
      </c>
      <c r="BG10548" s="204">
        <f>IF(N10548="zákl. přenesená",J10548,0)</f>
        <v>0</v>
      </c>
      <c r="BH10548" s="204">
        <f>IF(N10548="sníž. přenesená",J10548,0)</f>
        <v>0</v>
      </c>
      <c r="BI10548" s="204">
        <f>IF(N10548="nulová",J10548,0)</f>
        <v>0</v>
      </c>
      <c r="BJ10548" s="25" t="s">
        <v>98</v>
      </c>
      <c r="BK10548" s="204">
        <f>ROUND(I10548*H10548,2)</f>
        <v>0</v>
      </c>
      <c r="BL10548" s="25" t="s">
        <v>173</v>
      </c>
      <c r="BM10548" s="25" t="s">
        <v>8843</v>
      </c>
    </row>
    <row r="10549" spans="2:65" s="1" customFormat="1" ht="27">
      <c r="B10549" s="42"/>
      <c r="C10549" s="64"/>
      <c r="D10549" s="205" t="s">
        <v>175</v>
      </c>
      <c r="E10549" s="64"/>
      <c r="F10549" s="206" t="s">
        <v>1220</v>
      </c>
      <c r="G10549" s="64"/>
      <c r="H10549" s="64"/>
      <c r="I10549" s="164"/>
      <c r="J10549" s="64"/>
      <c r="K10549" s="64"/>
      <c r="L10549" s="62"/>
      <c r="M10549" s="207"/>
      <c r="N10549" s="43"/>
      <c r="O10549" s="43"/>
      <c r="P10549" s="43"/>
      <c r="Q10549" s="43"/>
      <c r="R10549" s="43"/>
      <c r="S10549" s="43"/>
      <c r="T10549" s="79"/>
      <c r="AT10549" s="25" t="s">
        <v>175</v>
      </c>
      <c r="AU10549" s="25" t="s">
        <v>84</v>
      </c>
    </row>
    <row r="10550" spans="2:65" s="1" customFormat="1" ht="25.5" customHeight="1">
      <c r="B10550" s="42"/>
      <c r="C10550" s="193" t="s">
        <v>5003</v>
      </c>
      <c r="D10550" s="193" t="s">
        <v>168</v>
      </c>
      <c r="E10550" s="194" t="s">
        <v>1221</v>
      </c>
      <c r="F10550" s="195" t="s">
        <v>1222</v>
      </c>
      <c r="G10550" s="196" t="s">
        <v>184</v>
      </c>
      <c r="H10550" s="197">
        <v>4</v>
      </c>
      <c r="I10550" s="198"/>
      <c r="J10550" s="199">
        <f>ROUND(I10550*H10550,2)</f>
        <v>0</v>
      </c>
      <c r="K10550" s="195" t="s">
        <v>21</v>
      </c>
      <c r="L10550" s="62"/>
      <c r="M10550" s="200" t="s">
        <v>21</v>
      </c>
      <c r="N10550" s="201" t="s">
        <v>48</v>
      </c>
      <c r="O10550" s="43"/>
      <c r="P10550" s="202">
        <f>O10550*H10550</f>
        <v>0</v>
      </c>
      <c r="Q10550" s="202">
        <v>0</v>
      </c>
      <c r="R10550" s="202">
        <f>Q10550*H10550</f>
        <v>0</v>
      </c>
      <c r="S10550" s="202">
        <v>0</v>
      </c>
      <c r="T10550" s="203">
        <f>S10550*H10550</f>
        <v>0</v>
      </c>
      <c r="AR10550" s="25" t="s">
        <v>173</v>
      </c>
      <c r="AT10550" s="25" t="s">
        <v>168</v>
      </c>
      <c r="AU10550" s="25" t="s">
        <v>84</v>
      </c>
      <c r="AY10550" s="25" t="s">
        <v>163</v>
      </c>
      <c r="BE10550" s="204">
        <f>IF(N10550="základní",J10550,0)</f>
        <v>0</v>
      </c>
      <c r="BF10550" s="204">
        <f>IF(N10550="snížená",J10550,0)</f>
        <v>0</v>
      </c>
      <c r="BG10550" s="204">
        <f>IF(N10550="zákl. přenesená",J10550,0)</f>
        <v>0</v>
      </c>
      <c r="BH10550" s="204">
        <f>IF(N10550="sníž. přenesená",J10550,0)</f>
        <v>0</v>
      </c>
      <c r="BI10550" s="204">
        <f>IF(N10550="nulová",J10550,0)</f>
        <v>0</v>
      </c>
      <c r="BJ10550" s="25" t="s">
        <v>98</v>
      </c>
      <c r="BK10550" s="204">
        <f>ROUND(I10550*H10550,2)</f>
        <v>0</v>
      </c>
      <c r="BL10550" s="25" t="s">
        <v>173</v>
      </c>
      <c r="BM10550" s="25" t="s">
        <v>8844</v>
      </c>
    </row>
    <row r="10551" spans="2:65" s="1" customFormat="1" ht="27">
      <c r="B10551" s="42"/>
      <c r="C10551" s="64"/>
      <c r="D10551" s="205" t="s">
        <v>175</v>
      </c>
      <c r="E10551" s="64"/>
      <c r="F10551" s="206" t="s">
        <v>1222</v>
      </c>
      <c r="G10551" s="64"/>
      <c r="H10551" s="64"/>
      <c r="I10551" s="164"/>
      <c r="J10551" s="64"/>
      <c r="K10551" s="64"/>
      <c r="L10551" s="62"/>
      <c r="M10551" s="207"/>
      <c r="N10551" s="43"/>
      <c r="O10551" s="43"/>
      <c r="P10551" s="43"/>
      <c r="Q10551" s="43"/>
      <c r="R10551" s="43"/>
      <c r="S10551" s="43"/>
      <c r="T10551" s="79"/>
      <c r="AT10551" s="25" t="s">
        <v>175</v>
      </c>
      <c r="AU10551" s="25" t="s">
        <v>84</v>
      </c>
    </row>
    <row r="10552" spans="2:65" s="1" customFormat="1" ht="38.25" customHeight="1">
      <c r="B10552" s="42"/>
      <c r="C10552" s="193" t="s">
        <v>8845</v>
      </c>
      <c r="D10552" s="193" t="s">
        <v>168</v>
      </c>
      <c r="E10552" s="194" t="s">
        <v>1223</v>
      </c>
      <c r="F10552" s="195" t="s">
        <v>1224</v>
      </c>
      <c r="G10552" s="196" t="s">
        <v>184</v>
      </c>
      <c r="H10552" s="197">
        <v>12</v>
      </c>
      <c r="I10552" s="198"/>
      <c r="J10552" s="199">
        <f>ROUND(I10552*H10552,2)</f>
        <v>0</v>
      </c>
      <c r="K10552" s="195" t="s">
        <v>21</v>
      </c>
      <c r="L10552" s="62"/>
      <c r="M10552" s="200" t="s">
        <v>21</v>
      </c>
      <c r="N10552" s="201" t="s">
        <v>48</v>
      </c>
      <c r="O10552" s="43"/>
      <c r="P10552" s="202">
        <f>O10552*H10552</f>
        <v>0</v>
      </c>
      <c r="Q10552" s="202">
        <v>0</v>
      </c>
      <c r="R10552" s="202">
        <f>Q10552*H10552</f>
        <v>0</v>
      </c>
      <c r="S10552" s="202">
        <v>0</v>
      </c>
      <c r="T10552" s="203">
        <f>S10552*H10552</f>
        <v>0</v>
      </c>
      <c r="AR10552" s="25" t="s">
        <v>173</v>
      </c>
      <c r="AT10552" s="25" t="s">
        <v>168</v>
      </c>
      <c r="AU10552" s="25" t="s">
        <v>84</v>
      </c>
      <c r="AY10552" s="25" t="s">
        <v>163</v>
      </c>
      <c r="BE10552" s="204">
        <f>IF(N10552="základní",J10552,0)</f>
        <v>0</v>
      </c>
      <c r="BF10552" s="204">
        <f>IF(N10552="snížená",J10552,0)</f>
        <v>0</v>
      </c>
      <c r="BG10552" s="204">
        <f>IF(N10552="zákl. přenesená",J10552,0)</f>
        <v>0</v>
      </c>
      <c r="BH10552" s="204">
        <f>IF(N10552="sníž. přenesená",J10552,0)</f>
        <v>0</v>
      </c>
      <c r="BI10552" s="204">
        <f>IF(N10552="nulová",J10552,0)</f>
        <v>0</v>
      </c>
      <c r="BJ10552" s="25" t="s">
        <v>98</v>
      </c>
      <c r="BK10552" s="204">
        <f>ROUND(I10552*H10552,2)</f>
        <v>0</v>
      </c>
      <c r="BL10552" s="25" t="s">
        <v>173</v>
      </c>
      <c r="BM10552" s="25" t="s">
        <v>8846</v>
      </c>
    </row>
    <row r="10553" spans="2:65" s="1" customFormat="1" ht="27">
      <c r="B10553" s="42"/>
      <c r="C10553" s="64"/>
      <c r="D10553" s="205" t="s">
        <v>175</v>
      </c>
      <c r="E10553" s="64"/>
      <c r="F10553" s="206" t="s">
        <v>1224</v>
      </c>
      <c r="G10553" s="64"/>
      <c r="H10553" s="64"/>
      <c r="I10553" s="164"/>
      <c r="J10553" s="64"/>
      <c r="K10553" s="64"/>
      <c r="L10553" s="62"/>
      <c r="M10553" s="207"/>
      <c r="N10553" s="43"/>
      <c r="O10553" s="43"/>
      <c r="P10553" s="43"/>
      <c r="Q10553" s="43"/>
      <c r="R10553" s="43"/>
      <c r="S10553" s="43"/>
      <c r="T10553" s="79"/>
      <c r="AT10553" s="25" t="s">
        <v>175</v>
      </c>
      <c r="AU10553" s="25" t="s">
        <v>84</v>
      </c>
    </row>
    <row r="10554" spans="2:65" s="1" customFormat="1" ht="38.25" customHeight="1">
      <c r="B10554" s="42"/>
      <c r="C10554" s="193" t="s">
        <v>5005</v>
      </c>
      <c r="D10554" s="193" t="s">
        <v>168</v>
      </c>
      <c r="E10554" s="194" t="s">
        <v>1225</v>
      </c>
      <c r="F10554" s="195" t="s">
        <v>1226</v>
      </c>
      <c r="G10554" s="196" t="s">
        <v>184</v>
      </c>
      <c r="H10554" s="197">
        <v>4</v>
      </c>
      <c r="I10554" s="198"/>
      <c r="J10554" s="199">
        <f>ROUND(I10554*H10554,2)</f>
        <v>0</v>
      </c>
      <c r="K10554" s="195" t="s">
        <v>21</v>
      </c>
      <c r="L10554" s="62"/>
      <c r="M10554" s="200" t="s">
        <v>21</v>
      </c>
      <c r="N10554" s="201" t="s">
        <v>48</v>
      </c>
      <c r="O10554" s="43"/>
      <c r="P10554" s="202">
        <f>O10554*H10554</f>
        <v>0</v>
      </c>
      <c r="Q10554" s="202">
        <v>0</v>
      </c>
      <c r="R10554" s="202">
        <f>Q10554*H10554</f>
        <v>0</v>
      </c>
      <c r="S10554" s="202">
        <v>0</v>
      </c>
      <c r="T10554" s="203">
        <f>S10554*H10554</f>
        <v>0</v>
      </c>
      <c r="AR10554" s="25" t="s">
        <v>173</v>
      </c>
      <c r="AT10554" s="25" t="s">
        <v>168</v>
      </c>
      <c r="AU10554" s="25" t="s">
        <v>84</v>
      </c>
      <c r="AY10554" s="25" t="s">
        <v>163</v>
      </c>
      <c r="BE10554" s="204">
        <f>IF(N10554="základní",J10554,0)</f>
        <v>0</v>
      </c>
      <c r="BF10554" s="204">
        <f>IF(N10554="snížená",J10554,0)</f>
        <v>0</v>
      </c>
      <c r="BG10554" s="204">
        <f>IF(N10554="zákl. přenesená",J10554,0)</f>
        <v>0</v>
      </c>
      <c r="BH10554" s="204">
        <f>IF(N10554="sníž. přenesená",J10554,0)</f>
        <v>0</v>
      </c>
      <c r="BI10554" s="204">
        <f>IF(N10554="nulová",J10554,0)</f>
        <v>0</v>
      </c>
      <c r="BJ10554" s="25" t="s">
        <v>98</v>
      </c>
      <c r="BK10554" s="204">
        <f>ROUND(I10554*H10554,2)</f>
        <v>0</v>
      </c>
      <c r="BL10554" s="25" t="s">
        <v>173</v>
      </c>
      <c r="BM10554" s="25" t="s">
        <v>8847</v>
      </c>
    </row>
    <row r="10555" spans="2:65" s="1" customFormat="1" ht="27">
      <c r="B10555" s="42"/>
      <c r="C10555" s="64"/>
      <c r="D10555" s="205" t="s">
        <v>175</v>
      </c>
      <c r="E10555" s="64"/>
      <c r="F10555" s="206" t="s">
        <v>1226</v>
      </c>
      <c r="G10555" s="64"/>
      <c r="H10555" s="64"/>
      <c r="I10555" s="164"/>
      <c r="J10555" s="64"/>
      <c r="K10555" s="64"/>
      <c r="L10555" s="62"/>
      <c r="M10555" s="207"/>
      <c r="N10555" s="43"/>
      <c r="O10555" s="43"/>
      <c r="P10555" s="43"/>
      <c r="Q10555" s="43"/>
      <c r="R10555" s="43"/>
      <c r="S10555" s="43"/>
      <c r="T10555" s="79"/>
      <c r="AT10555" s="25" t="s">
        <v>175</v>
      </c>
      <c r="AU10555" s="25" t="s">
        <v>84</v>
      </c>
    </row>
    <row r="10556" spans="2:65" s="1" customFormat="1" ht="38.25" customHeight="1">
      <c r="B10556" s="42"/>
      <c r="C10556" s="193" t="s">
        <v>8848</v>
      </c>
      <c r="D10556" s="193" t="s">
        <v>168</v>
      </c>
      <c r="E10556" s="194" t="s">
        <v>1227</v>
      </c>
      <c r="F10556" s="195" t="s">
        <v>1228</v>
      </c>
      <c r="G10556" s="196" t="s">
        <v>184</v>
      </c>
      <c r="H10556" s="197">
        <v>1</v>
      </c>
      <c r="I10556" s="198"/>
      <c r="J10556" s="199">
        <f>ROUND(I10556*H10556,2)</f>
        <v>0</v>
      </c>
      <c r="K10556" s="195" t="s">
        <v>21</v>
      </c>
      <c r="L10556" s="62"/>
      <c r="M10556" s="200" t="s">
        <v>21</v>
      </c>
      <c r="N10556" s="201" t="s">
        <v>48</v>
      </c>
      <c r="O10556" s="43"/>
      <c r="P10556" s="202">
        <f>O10556*H10556</f>
        <v>0</v>
      </c>
      <c r="Q10556" s="202">
        <v>0</v>
      </c>
      <c r="R10556" s="202">
        <f>Q10556*H10556</f>
        <v>0</v>
      </c>
      <c r="S10556" s="202">
        <v>0</v>
      </c>
      <c r="T10556" s="203">
        <f>S10556*H10556</f>
        <v>0</v>
      </c>
      <c r="AR10556" s="25" t="s">
        <v>173</v>
      </c>
      <c r="AT10556" s="25" t="s">
        <v>168</v>
      </c>
      <c r="AU10556" s="25" t="s">
        <v>84</v>
      </c>
      <c r="AY10556" s="25" t="s">
        <v>163</v>
      </c>
      <c r="BE10556" s="204">
        <f>IF(N10556="základní",J10556,0)</f>
        <v>0</v>
      </c>
      <c r="BF10556" s="204">
        <f>IF(N10556="snížená",J10556,0)</f>
        <v>0</v>
      </c>
      <c r="BG10556" s="204">
        <f>IF(N10556="zákl. přenesená",J10556,0)</f>
        <v>0</v>
      </c>
      <c r="BH10556" s="204">
        <f>IF(N10556="sníž. přenesená",J10556,0)</f>
        <v>0</v>
      </c>
      <c r="BI10556" s="204">
        <f>IF(N10556="nulová",J10556,0)</f>
        <v>0</v>
      </c>
      <c r="BJ10556" s="25" t="s">
        <v>98</v>
      </c>
      <c r="BK10556" s="204">
        <f>ROUND(I10556*H10556,2)</f>
        <v>0</v>
      </c>
      <c r="BL10556" s="25" t="s">
        <v>173</v>
      </c>
      <c r="BM10556" s="25" t="s">
        <v>8849</v>
      </c>
    </row>
    <row r="10557" spans="2:65" s="1" customFormat="1" ht="27">
      <c r="B10557" s="42"/>
      <c r="C10557" s="64"/>
      <c r="D10557" s="205" t="s">
        <v>175</v>
      </c>
      <c r="E10557" s="64"/>
      <c r="F10557" s="206" t="s">
        <v>1228</v>
      </c>
      <c r="G10557" s="64"/>
      <c r="H10557" s="64"/>
      <c r="I10557" s="164"/>
      <c r="J10557" s="64"/>
      <c r="K10557" s="64"/>
      <c r="L10557" s="62"/>
      <c r="M10557" s="207"/>
      <c r="N10557" s="43"/>
      <c r="O10557" s="43"/>
      <c r="P10557" s="43"/>
      <c r="Q10557" s="43"/>
      <c r="R10557" s="43"/>
      <c r="S10557" s="43"/>
      <c r="T10557" s="79"/>
      <c r="AT10557" s="25" t="s">
        <v>175</v>
      </c>
      <c r="AU10557" s="25" t="s">
        <v>84</v>
      </c>
    </row>
    <row r="10558" spans="2:65" s="1" customFormat="1" ht="38.25" customHeight="1">
      <c r="B10558" s="42"/>
      <c r="C10558" s="193" t="s">
        <v>5006</v>
      </c>
      <c r="D10558" s="193" t="s">
        <v>168</v>
      </c>
      <c r="E10558" s="194" t="s">
        <v>1229</v>
      </c>
      <c r="F10558" s="195" t="s">
        <v>1230</v>
      </c>
      <c r="G10558" s="196" t="s">
        <v>288</v>
      </c>
      <c r="H10558" s="197">
        <v>21</v>
      </c>
      <c r="I10558" s="198"/>
      <c r="J10558" s="199">
        <f>ROUND(I10558*H10558,2)</f>
        <v>0</v>
      </c>
      <c r="K10558" s="195" t="s">
        <v>21</v>
      </c>
      <c r="L10558" s="62"/>
      <c r="M10558" s="200" t="s">
        <v>21</v>
      </c>
      <c r="N10558" s="201" t="s">
        <v>48</v>
      </c>
      <c r="O10558" s="43"/>
      <c r="P10558" s="202">
        <f>O10558*H10558</f>
        <v>0</v>
      </c>
      <c r="Q10558" s="202">
        <v>0</v>
      </c>
      <c r="R10558" s="202">
        <f>Q10558*H10558</f>
        <v>0</v>
      </c>
      <c r="S10558" s="202">
        <v>0</v>
      </c>
      <c r="T10558" s="203">
        <f>S10558*H10558</f>
        <v>0</v>
      </c>
      <c r="AR10558" s="25" t="s">
        <v>173</v>
      </c>
      <c r="AT10558" s="25" t="s">
        <v>168</v>
      </c>
      <c r="AU10558" s="25" t="s">
        <v>84</v>
      </c>
      <c r="AY10558" s="25" t="s">
        <v>163</v>
      </c>
      <c r="BE10558" s="204">
        <f>IF(N10558="základní",J10558,0)</f>
        <v>0</v>
      </c>
      <c r="BF10558" s="204">
        <f>IF(N10558="snížená",J10558,0)</f>
        <v>0</v>
      </c>
      <c r="BG10558" s="204">
        <f>IF(N10558="zákl. přenesená",J10558,0)</f>
        <v>0</v>
      </c>
      <c r="BH10558" s="204">
        <f>IF(N10558="sníž. přenesená",J10558,0)</f>
        <v>0</v>
      </c>
      <c r="BI10558" s="204">
        <f>IF(N10558="nulová",J10558,0)</f>
        <v>0</v>
      </c>
      <c r="BJ10558" s="25" t="s">
        <v>98</v>
      </c>
      <c r="BK10558" s="204">
        <f>ROUND(I10558*H10558,2)</f>
        <v>0</v>
      </c>
      <c r="BL10558" s="25" t="s">
        <v>173</v>
      </c>
      <c r="BM10558" s="25" t="s">
        <v>8850</v>
      </c>
    </row>
    <row r="10559" spans="2:65" s="1" customFormat="1" ht="27">
      <c r="B10559" s="42"/>
      <c r="C10559" s="64"/>
      <c r="D10559" s="205" t="s">
        <v>175</v>
      </c>
      <c r="E10559" s="64"/>
      <c r="F10559" s="206" t="s">
        <v>1230</v>
      </c>
      <c r="G10559" s="64"/>
      <c r="H10559" s="64"/>
      <c r="I10559" s="164"/>
      <c r="J10559" s="64"/>
      <c r="K10559" s="64"/>
      <c r="L10559" s="62"/>
      <c r="M10559" s="207"/>
      <c r="N10559" s="43"/>
      <c r="O10559" s="43"/>
      <c r="P10559" s="43"/>
      <c r="Q10559" s="43"/>
      <c r="R10559" s="43"/>
      <c r="S10559" s="43"/>
      <c r="T10559" s="79"/>
      <c r="AT10559" s="25" t="s">
        <v>175</v>
      </c>
      <c r="AU10559" s="25" t="s">
        <v>84</v>
      </c>
    </row>
    <row r="10560" spans="2:65" s="1" customFormat="1" ht="16.5" customHeight="1">
      <c r="B10560" s="42"/>
      <c r="C10560" s="193" t="s">
        <v>8851</v>
      </c>
      <c r="D10560" s="193" t="s">
        <v>168</v>
      </c>
      <c r="E10560" s="194" t="s">
        <v>1231</v>
      </c>
      <c r="F10560" s="195" t="s">
        <v>1232</v>
      </c>
      <c r="G10560" s="196" t="s">
        <v>1233</v>
      </c>
      <c r="H10560" s="197">
        <v>24</v>
      </c>
      <c r="I10560" s="198"/>
      <c r="J10560" s="199">
        <f>ROUND(I10560*H10560,2)</f>
        <v>0</v>
      </c>
      <c r="K10560" s="195" t="s">
        <v>21</v>
      </c>
      <c r="L10560" s="62"/>
      <c r="M10560" s="200" t="s">
        <v>21</v>
      </c>
      <c r="N10560" s="201" t="s">
        <v>48</v>
      </c>
      <c r="O10560" s="43"/>
      <c r="P10560" s="202">
        <f>O10560*H10560</f>
        <v>0</v>
      </c>
      <c r="Q10560" s="202">
        <v>0</v>
      </c>
      <c r="R10560" s="202">
        <f>Q10560*H10560</f>
        <v>0</v>
      </c>
      <c r="S10560" s="202">
        <v>0</v>
      </c>
      <c r="T10560" s="203">
        <f>S10560*H10560</f>
        <v>0</v>
      </c>
      <c r="AR10560" s="25" t="s">
        <v>173</v>
      </c>
      <c r="AT10560" s="25" t="s">
        <v>168</v>
      </c>
      <c r="AU10560" s="25" t="s">
        <v>84</v>
      </c>
      <c r="AY10560" s="25" t="s">
        <v>163</v>
      </c>
      <c r="BE10560" s="204">
        <f>IF(N10560="základní",J10560,0)</f>
        <v>0</v>
      </c>
      <c r="BF10560" s="204">
        <f>IF(N10560="snížená",J10560,0)</f>
        <v>0</v>
      </c>
      <c r="BG10560" s="204">
        <f>IF(N10560="zákl. přenesená",J10560,0)</f>
        <v>0</v>
      </c>
      <c r="BH10560" s="204">
        <f>IF(N10560="sníž. přenesená",J10560,0)</f>
        <v>0</v>
      </c>
      <c r="BI10560" s="204">
        <f>IF(N10560="nulová",J10560,0)</f>
        <v>0</v>
      </c>
      <c r="BJ10560" s="25" t="s">
        <v>98</v>
      </c>
      <c r="BK10560" s="204">
        <f>ROUND(I10560*H10560,2)</f>
        <v>0</v>
      </c>
      <c r="BL10560" s="25" t="s">
        <v>173</v>
      </c>
      <c r="BM10560" s="25" t="s">
        <v>8852</v>
      </c>
    </row>
    <row r="10561" spans="2:65" s="1" customFormat="1" ht="13.5">
      <c r="B10561" s="42"/>
      <c r="C10561" s="64"/>
      <c r="D10561" s="205" t="s">
        <v>175</v>
      </c>
      <c r="E10561" s="64"/>
      <c r="F10561" s="206" t="s">
        <v>1232</v>
      </c>
      <c r="G10561" s="64"/>
      <c r="H10561" s="64"/>
      <c r="I10561" s="164"/>
      <c r="J10561" s="64"/>
      <c r="K10561" s="64"/>
      <c r="L10561" s="62"/>
      <c r="M10561" s="207"/>
      <c r="N10561" s="43"/>
      <c r="O10561" s="43"/>
      <c r="P10561" s="43"/>
      <c r="Q10561" s="43"/>
      <c r="R10561" s="43"/>
      <c r="S10561" s="43"/>
      <c r="T10561" s="79"/>
      <c r="AT10561" s="25" t="s">
        <v>175</v>
      </c>
      <c r="AU10561" s="25" t="s">
        <v>84</v>
      </c>
    </row>
    <row r="10562" spans="2:65" s="1" customFormat="1" ht="38.25" customHeight="1">
      <c r="B10562" s="42"/>
      <c r="C10562" s="193" t="s">
        <v>5008</v>
      </c>
      <c r="D10562" s="193" t="s">
        <v>168</v>
      </c>
      <c r="E10562" s="194" t="s">
        <v>1234</v>
      </c>
      <c r="F10562" s="195" t="s">
        <v>1235</v>
      </c>
      <c r="G10562" s="196" t="s">
        <v>288</v>
      </c>
      <c r="H10562" s="197">
        <v>8</v>
      </c>
      <c r="I10562" s="198"/>
      <c r="J10562" s="199">
        <f>ROUND(I10562*H10562,2)</f>
        <v>0</v>
      </c>
      <c r="K10562" s="195" t="s">
        <v>21</v>
      </c>
      <c r="L10562" s="62"/>
      <c r="M10562" s="200" t="s">
        <v>21</v>
      </c>
      <c r="N10562" s="201" t="s">
        <v>48</v>
      </c>
      <c r="O10562" s="43"/>
      <c r="P10562" s="202">
        <f>O10562*H10562</f>
        <v>0</v>
      </c>
      <c r="Q10562" s="202">
        <v>0</v>
      </c>
      <c r="R10562" s="202">
        <f>Q10562*H10562</f>
        <v>0</v>
      </c>
      <c r="S10562" s="202">
        <v>0</v>
      </c>
      <c r="T10562" s="203">
        <f>S10562*H10562</f>
        <v>0</v>
      </c>
      <c r="AR10562" s="25" t="s">
        <v>173</v>
      </c>
      <c r="AT10562" s="25" t="s">
        <v>168</v>
      </c>
      <c r="AU10562" s="25" t="s">
        <v>84</v>
      </c>
      <c r="AY10562" s="25" t="s">
        <v>163</v>
      </c>
      <c r="BE10562" s="204">
        <f>IF(N10562="základní",J10562,0)</f>
        <v>0</v>
      </c>
      <c r="BF10562" s="204">
        <f>IF(N10562="snížená",J10562,0)</f>
        <v>0</v>
      </c>
      <c r="BG10562" s="204">
        <f>IF(N10562="zákl. přenesená",J10562,0)</f>
        <v>0</v>
      </c>
      <c r="BH10562" s="204">
        <f>IF(N10562="sníž. přenesená",J10562,0)</f>
        <v>0</v>
      </c>
      <c r="BI10562" s="204">
        <f>IF(N10562="nulová",J10562,0)</f>
        <v>0</v>
      </c>
      <c r="BJ10562" s="25" t="s">
        <v>98</v>
      </c>
      <c r="BK10562" s="204">
        <f>ROUND(I10562*H10562,2)</f>
        <v>0</v>
      </c>
      <c r="BL10562" s="25" t="s">
        <v>173</v>
      </c>
      <c r="BM10562" s="25" t="s">
        <v>8853</v>
      </c>
    </row>
    <row r="10563" spans="2:65" s="1" customFormat="1" ht="27">
      <c r="B10563" s="42"/>
      <c r="C10563" s="64"/>
      <c r="D10563" s="205" t="s">
        <v>175</v>
      </c>
      <c r="E10563" s="64"/>
      <c r="F10563" s="206" t="s">
        <v>1235</v>
      </c>
      <c r="G10563" s="64"/>
      <c r="H10563" s="64"/>
      <c r="I10563" s="164"/>
      <c r="J10563" s="64"/>
      <c r="K10563" s="64"/>
      <c r="L10563" s="62"/>
      <c r="M10563" s="207"/>
      <c r="N10563" s="43"/>
      <c r="O10563" s="43"/>
      <c r="P10563" s="43"/>
      <c r="Q10563" s="43"/>
      <c r="R10563" s="43"/>
      <c r="S10563" s="43"/>
      <c r="T10563" s="79"/>
      <c r="AT10563" s="25" t="s">
        <v>175</v>
      </c>
      <c r="AU10563" s="25" t="s">
        <v>84</v>
      </c>
    </row>
    <row r="10564" spans="2:65" s="1" customFormat="1" ht="38.25" customHeight="1">
      <c r="B10564" s="42"/>
      <c r="C10564" s="193" t="s">
        <v>8854</v>
      </c>
      <c r="D10564" s="193" t="s">
        <v>168</v>
      </c>
      <c r="E10564" s="194" t="s">
        <v>1236</v>
      </c>
      <c r="F10564" s="195" t="s">
        <v>1237</v>
      </c>
      <c r="G10564" s="196" t="s">
        <v>288</v>
      </c>
      <c r="H10564" s="197">
        <v>4</v>
      </c>
      <c r="I10564" s="198"/>
      <c r="J10564" s="199">
        <f>ROUND(I10564*H10564,2)</f>
        <v>0</v>
      </c>
      <c r="K10564" s="195" t="s">
        <v>21</v>
      </c>
      <c r="L10564" s="62"/>
      <c r="M10564" s="200" t="s">
        <v>21</v>
      </c>
      <c r="N10564" s="201" t="s">
        <v>48</v>
      </c>
      <c r="O10564" s="43"/>
      <c r="P10564" s="202">
        <f>O10564*H10564</f>
        <v>0</v>
      </c>
      <c r="Q10564" s="202">
        <v>0</v>
      </c>
      <c r="R10564" s="202">
        <f>Q10564*H10564</f>
        <v>0</v>
      </c>
      <c r="S10564" s="202">
        <v>0</v>
      </c>
      <c r="T10564" s="203">
        <f>S10564*H10564</f>
        <v>0</v>
      </c>
      <c r="AR10564" s="25" t="s">
        <v>173</v>
      </c>
      <c r="AT10564" s="25" t="s">
        <v>168</v>
      </c>
      <c r="AU10564" s="25" t="s">
        <v>84</v>
      </c>
      <c r="AY10564" s="25" t="s">
        <v>163</v>
      </c>
      <c r="BE10564" s="204">
        <f>IF(N10564="základní",J10564,0)</f>
        <v>0</v>
      </c>
      <c r="BF10564" s="204">
        <f>IF(N10564="snížená",J10564,0)</f>
        <v>0</v>
      </c>
      <c r="BG10564" s="204">
        <f>IF(N10564="zákl. přenesená",J10564,0)</f>
        <v>0</v>
      </c>
      <c r="BH10564" s="204">
        <f>IF(N10564="sníž. přenesená",J10564,0)</f>
        <v>0</v>
      </c>
      <c r="BI10564" s="204">
        <f>IF(N10564="nulová",J10564,0)</f>
        <v>0</v>
      </c>
      <c r="BJ10564" s="25" t="s">
        <v>98</v>
      </c>
      <c r="BK10564" s="204">
        <f>ROUND(I10564*H10564,2)</f>
        <v>0</v>
      </c>
      <c r="BL10564" s="25" t="s">
        <v>173</v>
      </c>
      <c r="BM10564" s="25" t="s">
        <v>8855</v>
      </c>
    </row>
    <row r="10565" spans="2:65" s="1" customFormat="1" ht="27">
      <c r="B10565" s="42"/>
      <c r="C10565" s="64"/>
      <c r="D10565" s="205" t="s">
        <v>175</v>
      </c>
      <c r="E10565" s="64"/>
      <c r="F10565" s="206" t="s">
        <v>1237</v>
      </c>
      <c r="G10565" s="64"/>
      <c r="H10565" s="64"/>
      <c r="I10565" s="164"/>
      <c r="J10565" s="64"/>
      <c r="K10565" s="64"/>
      <c r="L10565" s="62"/>
      <c r="M10565" s="207"/>
      <c r="N10565" s="43"/>
      <c r="O10565" s="43"/>
      <c r="P10565" s="43"/>
      <c r="Q10565" s="43"/>
      <c r="R10565" s="43"/>
      <c r="S10565" s="43"/>
      <c r="T10565" s="79"/>
      <c r="AT10565" s="25" t="s">
        <v>175</v>
      </c>
      <c r="AU10565" s="25" t="s">
        <v>84</v>
      </c>
    </row>
    <row r="10566" spans="2:65" s="1" customFormat="1" ht="25.5" customHeight="1">
      <c r="B10566" s="42"/>
      <c r="C10566" s="193" t="s">
        <v>5009</v>
      </c>
      <c r="D10566" s="193" t="s">
        <v>168</v>
      </c>
      <c r="E10566" s="194" t="s">
        <v>1238</v>
      </c>
      <c r="F10566" s="195" t="s">
        <v>1239</v>
      </c>
      <c r="G10566" s="196" t="s">
        <v>288</v>
      </c>
      <c r="H10566" s="197">
        <v>23</v>
      </c>
      <c r="I10566" s="198"/>
      <c r="J10566" s="199">
        <f>ROUND(I10566*H10566,2)</f>
        <v>0</v>
      </c>
      <c r="K10566" s="195" t="s">
        <v>21</v>
      </c>
      <c r="L10566" s="62"/>
      <c r="M10566" s="200" t="s">
        <v>21</v>
      </c>
      <c r="N10566" s="201" t="s">
        <v>48</v>
      </c>
      <c r="O10566" s="43"/>
      <c r="P10566" s="202">
        <f>O10566*H10566</f>
        <v>0</v>
      </c>
      <c r="Q10566" s="202">
        <v>0</v>
      </c>
      <c r="R10566" s="202">
        <f>Q10566*H10566</f>
        <v>0</v>
      </c>
      <c r="S10566" s="202">
        <v>0</v>
      </c>
      <c r="T10566" s="203">
        <f>S10566*H10566</f>
        <v>0</v>
      </c>
      <c r="AR10566" s="25" t="s">
        <v>173</v>
      </c>
      <c r="AT10566" s="25" t="s">
        <v>168</v>
      </c>
      <c r="AU10566" s="25" t="s">
        <v>84</v>
      </c>
      <c r="AY10566" s="25" t="s">
        <v>163</v>
      </c>
      <c r="BE10566" s="204">
        <f>IF(N10566="základní",J10566,0)</f>
        <v>0</v>
      </c>
      <c r="BF10566" s="204">
        <f>IF(N10566="snížená",J10566,0)</f>
        <v>0</v>
      </c>
      <c r="BG10566" s="204">
        <f>IF(N10566="zákl. přenesená",J10566,0)</f>
        <v>0</v>
      </c>
      <c r="BH10566" s="204">
        <f>IF(N10566="sníž. přenesená",J10566,0)</f>
        <v>0</v>
      </c>
      <c r="BI10566" s="204">
        <f>IF(N10566="nulová",J10566,0)</f>
        <v>0</v>
      </c>
      <c r="BJ10566" s="25" t="s">
        <v>98</v>
      </c>
      <c r="BK10566" s="204">
        <f>ROUND(I10566*H10566,2)</f>
        <v>0</v>
      </c>
      <c r="BL10566" s="25" t="s">
        <v>173</v>
      </c>
      <c r="BM10566" s="25" t="s">
        <v>8856</v>
      </c>
    </row>
    <row r="10567" spans="2:65" s="1" customFormat="1" ht="27">
      <c r="B10567" s="42"/>
      <c r="C10567" s="64"/>
      <c r="D10567" s="205" t="s">
        <v>175</v>
      </c>
      <c r="E10567" s="64"/>
      <c r="F10567" s="206" t="s">
        <v>1239</v>
      </c>
      <c r="G10567" s="64"/>
      <c r="H10567" s="64"/>
      <c r="I10567" s="164"/>
      <c r="J10567" s="64"/>
      <c r="K10567" s="64"/>
      <c r="L10567" s="62"/>
      <c r="M10567" s="207"/>
      <c r="N10567" s="43"/>
      <c r="O10567" s="43"/>
      <c r="P10567" s="43"/>
      <c r="Q10567" s="43"/>
      <c r="R10567" s="43"/>
      <c r="S10567" s="43"/>
      <c r="T10567" s="79"/>
      <c r="AT10567" s="25" t="s">
        <v>175</v>
      </c>
      <c r="AU10567" s="25" t="s">
        <v>84</v>
      </c>
    </row>
    <row r="10568" spans="2:65" s="1" customFormat="1" ht="25.5" customHeight="1">
      <c r="B10568" s="42"/>
      <c r="C10568" s="193" t="s">
        <v>8857</v>
      </c>
      <c r="D10568" s="193" t="s">
        <v>168</v>
      </c>
      <c r="E10568" s="194" t="s">
        <v>1240</v>
      </c>
      <c r="F10568" s="195" t="s">
        <v>1241</v>
      </c>
      <c r="G10568" s="196" t="s">
        <v>288</v>
      </c>
      <c r="H10568" s="197">
        <v>21</v>
      </c>
      <c r="I10568" s="198"/>
      <c r="J10568" s="199">
        <f>ROUND(I10568*H10568,2)</f>
        <v>0</v>
      </c>
      <c r="K10568" s="195" t="s">
        <v>21</v>
      </c>
      <c r="L10568" s="62"/>
      <c r="M10568" s="200" t="s">
        <v>21</v>
      </c>
      <c r="N10568" s="201" t="s">
        <v>48</v>
      </c>
      <c r="O10568" s="43"/>
      <c r="P10568" s="202">
        <f>O10568*H10568</f>
        <v>0</v>
      </c>
      <c r="Q10568" s="202">
        <v>0</v>
      </c>
      <c r="R10568" s="202">
        <f>Q10568*H10568</f>
        <v>0</v>
      </c>
      <c r="S10568" s="202">
        <v>0</v>
      </c>
      <c r="T10568" s="203">
        <f>S10568*H10568</f>
        <v>0</v>
      </c>
      <c r="AR10568" s="25" t="s">
        <v>173</v>
      </c>
      <c r="AT10568" s="25" t="s">
        <v>168</v>
      </c>
      <c r="AU10568" s="25" t="s">
        <v>84</v>
      </c>
      <c r="AY10568" s="25" t="s">
        <v>163</v>
      </c>
      <c r="BE10568" s="204">
        <f>IF(N10568="základní",J10568,0)</f>
        <v>0</v>
      </c>
      <c r="BF10568" s="204">
        <f>IF(N10568="snížená",J10568,0)</f>
        <v>0</v>
      </c>
      <c r="BG10568" s="204">
        <f>IF(N10568="zákl. přenesená",J10568,0)</f>
        <v>0</v>
      </c>
      <c r="BH10568" s="204">
        <f>IF(N10568="sníž. přenesená",J10568,0)</f>
        <v>0</v>
      </c>
      <c r="BI10568" s="204">
        <f>IF(N10568="nulová",J10568,0)</f>
        <v>0</v>
      </c>
      <c r="BJ10568" s="25" t="s">
        <v>98</v>
      </c>
      <c r="BK10568" s="204">
        <f>ROUND(I10568*H10568,2)</f>
        <v>0</v>
      </c>
      <c r="BL10568" s="25" t="s">
        <v>173</v>
      </c>
      <c r="BM10568" s="25" t="s">
        <v>8858</v>
      </c>
    </row>
    <row r="10569" spans="2:65" s="1" customFormat="1" ht="27">
      <c r="B10569" s="42"/>
      <c r="C10569" s="64"/>
      <c r="D10569" s="205" t="s">
        <v>175</v>
      </c>
      <c r="E10569" s="64"/>
      <c r="F10569" s="206" t="s">
        <v>1241</v>
      </c>
      <c r="G10569" s="64"/>
      <c r="H10569" s="64"/>
      <c r="I10569" s="164"/>
      <c r="J10569" s="64"/>
      <c r="K10569" s="64"/>
      <c r="L10569" s="62"/>
      <c r="M10569" s="207"/>
      <c r="N10569" s="43"/>
      <c r="O10569" s="43"/>
      <c r="P10569" s="43"/>
      <c r="Q10569" s="43"/>
      <c r="R10569" s="43"/>
      <c r="S10569" s="43"/>
      <c r="T10569" s="79"/>
      <c r="AT10569" s="25" t="s">
        <v>175</v>
      </c>
      <c r="AU10569" s="25" t="s">
        <v>84</v>
      </c>
    </row>
    <row r="10570" spans="2:65" s="1" customFormat="1" ht="25.5" customHeight="1">
      <c r="B10570" s="42"/>
      <c r="C10570" s="193" t="s">
        <v>5011</v>
      </c>
      <c r="D10570" s="193" t="s">
        <v>168</v>
      </c>
      <c r="E10570" s="194" t="s">
        <v>1242</v>
      </c>
      <c r="F10570" s="195" t="s">
        <v>1243</v>
      </c>
      <c r="G10570" s="196" t="s">
        <v>288</v>
      </c>
      <c r="H10570" s="197">
        <v>15</v>
      </c>
      <c r="I10570" s="198"/>
      <c r="J10570" s="199">
        <f>ROUND(I10570*H10570,2)</f>
        <v>0</v>
      </c>
      <c r="K10570" s="195" t="s">
        <v>21</v>
      </c>
      <c r="L10570" s="62"/>
      <c r="M10570" s="200" t="s">
        <v>21</v>
      </c>
      <c r="N10570" s="201" t="s">
        <v>48</v>
      </c>
      <c r="O10570" s="43"/>
      <c r="P10570" s="202">
        <f>O10570*H10570</f>
        <v>0</v>
      </c>
      <c r="Q10570" s="202">
        <v>0</v>
      </c>
      <c r="R10570" s="202">
        <f>Q10570*H10570</f>
        <v>0</v>
      </c>
      <c r="S10570" s="202">
        <v>0</v>
      </c>
      <c r="T10570" s="203">
        <f>S10570*H10570</f>
        <v>0</v>
      </c>
      <c r="AR10570" s="25" t="s">
        <v>173</v>
      </c>
      <c r="AT10570" s="25" t="s">
        <v>168</v>
      </c>
      <c r="AU10570" s="25" t="s">
        <v>84</v>
      </c>
      <c r="AY10570" s="25" t="s">
        <v>163</v>
      </c>
      <c r="BE10570" s="204">
        <f>IF(N10570="základní",J10570,0)</f>
        <v>0</v>
      </c>
      <c r="BF10570" s="204">
        <f>IF(N10570="snížená",J10570,0)</f>
        <v>0</v>
      </c>
      <c r="BG10570" s="204">
        <f>IF(N10570="zákl. přenesená",J10570,0)</f>
        <v>0</v>
      </c>
      <c r="BH10570" s="204">
        <f>IF(N10570="sníž. přenesená",J10570,0)</f>
        <v>0</v>
      </c>
      <c r="BI10570" s="204">
        <f>IF(N10570="nulová",J10570,0)</f>
        <v>0</v>
      </c>
      <c r="BJ10570" s="25" t="s">
        <v>98</v>
      </c>
      <c r="BK10570" s="204">
        <f>ROUND(I10570*H10570,2)</f>
        <v>0</v>
      </c>
      <c r="BL10570" s="25" t="s">
        <v>173</v>
      </c>
      <c r="BM10570" s="25" t="s">
        <v>8859</v>
      </c>
    </row>
    <row r="10571" spans="2:65" s="1" customFormat="1" ht="27">
      <c r="B10571" s="42"/>
      <c r="C10571" s="64"/>
      <c r="D10571" s="205" t="s">
        <v>175</v>
      </c>
      <c r="E10571" s="64"/>
      <c r="F10571" s="206" t="s">
        <v>1243</v>
      </c>
      <c r="G10571" s="64"/>
      <c r="H10571" s="64"/>
      <c r="I10571" s="164"/>
      <c r="J10571" s="64"/>
      <c r="K10571" s="64"/>
      <c r="L10571" s="62"/>
      <c r="M10571" s="207"/>
      <c r="N10571" s="43"/>
      <c r="O10571" s="43"/>
      <c r="P10571" s="43"/>
      <c r="Q10571" s="43"/>
      <c r="R10571" s="43"/>
      <c r="S10571" s="43"/>
      <c r="T10571" s="79"/>
      <c r="AT10571" s="25" t="s">
        <v>175</v>
      </c>
      <c r="AU10571" s="25" t="s">
        <v>84</v>
      </c>
    </row>
    <row r="10572" spans="2:65" s="1" customFormat="1" ht="25.5" customHeight="1">
      <c r="B10572" s="42"/>
      <c r="C10572" s="193" t="s">
        <v>8860</v>
      </c>
      <c r="D10572" s="193" t="s">
        <v>168</v>
      </c>
      <c r="E10572" s="194" t="s">
        <v>1244</v>
      </c>
      <c r="F10572" s="195" t="s">
        <v>1245</v>
      </c>
      <c r="G10572" s="196" t="s">
        <v>288</v>
      </c>
      <c r="H10572" s="197">
        <v>206</v>
      </c>
      <c r="I10572" s="198"/>
      <c r="J10572" s="199">
        <f>ROUND(I10572*H10572,2)</f>
        <v>0</v>
      </c>
      <c r="K10572" s="195" t="s">
        <v>21</v>
      </c>
      <c r="L10572" s="62"/>
      <c r="M10572" s="200" t="s">
        <v>21</v>
      </c>
      <c r="N10572" s="201" t="s">
        <v>48</v>
      </c>
      <c r="O10572" s="43"/>
      <c r="P10572" s="202">
        <f>O10572*H10572</f>
        <v>0</v>
      </c>
      <c r="Q10572" s="202">
        <v>0</v>
      </c>
      <c r="R10572" s="202">
        <f>Q10572*H10572</f>
        <v>0</v>
      </c>
      <c r="S10572" s="202">
        <v>0</v>
      </c>
      <c r="T10572" s="203">
        <f>S10572*H10572</f>
        <v>0</v>
      </c>
      <c r="AR10572" s="25" t="s">
        <v>173</v>
      </c>
      <c r="AT10572" s="25" t="s">
        <v>168</v>
      </c>
      <c r="AU10572" s="25" t="s">
        <v>84</v>
      </c>
      <c r="AY10572" s="25" t="s">
        <v>163</v>
      </c>
      <c r="BE10572" s="204">
        <f>IF(N10572="základní",J10572,0)</f>
        <v>0</v>
      </c>
      <c r="BF10572" s="204">
        <f>IF(N10572="snížená",J10572,0)</f>
        <v>0</v>
      </c>
      <c r="BG10572" s="204">
        <f>IF(N10572="zákl. přenesená",J10572,0)</f>
        <v>0</v>
      </c>
      <c r="BH10572" s="204">
        <f>IF(N10572="sníž. přenesená",J10572,0)</f>
        <v>0</v>
      </c>
      <c r="BI10572" s="204">
        <f>IF(N10572="nulová",J10572,0)</f>
        <v>0</v>
      </c>
      <c r="BJ10572" s="25" t="s">
        <v>98</v>
      </c>
      <c r="BK10572" s="204">
        <f>ROUND(I10572*H10572,2)</f>
        <v>0</v>
      </c>
      <c r="BL10572" s="25" t="s">
        <v>173</v>
      </c>
      <c r="BM10572" s="25" t="s">
        <v>8861</v>
      </c>
    </row>
    <row r="10573" spans="2:65" s="1" customFormat="1" ht="27">
      <c r="B10573" s="42"/>
      <c r="C10573" s="64"/>
      <c r="D10573" s="205" t="s">
        <v>175</v>
      </c>
      <c r="E10573" s="64"/>
      <c r="F10573" s="206" t="s">
        <v>1245</v>
      </c>
      <c r="G10573" s="64"/>
      <c r="H10573" s="64"/>
      <c r="I10573" s="164"/>
      <c r="J10573" s="64"/>
      <c r="K10573" s="64"/>
      <c r="L10573" s="62"/>
      <c r="M10573" s="207"/>
      <c r="N10573" s="43"/>
      <c r="O10573" s="43"/>
      <c r="P10573" s="43"/>
      <c r="Q10573" s="43"/>
      <c r="R10573" s="43"/>
      <c r="S10573" s="43"/>
      <c r="T10573" s="79"/>
      <c r="AT10573" s="25" t="s">
        <v>175</v>
      </c>
      <c r="AU10573" s="25" t="s">
        <v>84</v>
      </c>
    </row>
    <row r="10574" spans="2:65" s="1" customFormat="1" ht="38.25" customHeight="1">
      <c r="B10574" s="42"/>
      <c r="C10574" s="193" t="s">
        <v>5012</v>
      </c>
      <c r="D10574" s="193" t="s">
        <v>168</v>
      </c>
      <c r="E10574" s="194" t="s">
        <v>1246</v>
      </c>
      <c r="F10574" s="195" t="s">
        <v>1247</v>
      </c>
      <c r="G10574" s="196" t="s">
        <v>184</v>
      </c>
      <c r="H10574" s="197">
        <v>2</v>
      </c>
      <c r="I10574" s="198"/>
      <c r="J10574" s="199">
        <f>ROUND(I10574*H10574,2)</f>
        <v>0</v>
      </c>
      <c r="K10574" s="195" t="s">
        <v>21</v>
      </c>
      <c r="L10574" s="62"/>
      <c r="M10574" s="200" t="s">
        <v>21</v>
      </c>
      <c r="N10574" s="201" t="s">
        <v>48</v>
      </c>
      <c r="O10574" s="43"/>
      <c r="P10574" s="202">
        <f>O10574*H10574</f>
        <v>0</v>
      </c>
      <c r="Q10574" s="202">
        <v>0</v>
      </c>
      <c r="R10574" s="202">
        <f>Q10574*H10574</f>
        <v>0</v>
      </c>
      <c r="S10574" s="202">
        <v>0</v>
      </c>
      <c r="T10574" s="203">
        <f>S10574*H10574</f>
        <v>0</v>
      </c>
      <c r="AR10574" s="25" t="s">
        <v>173</v>
      </c>
      <c r="AT10574" s="25" t="s">
        <v>168</v>
      </c>
      <c r="AU10574" s="25" t="s">
        <v>84</v>
      </c>
      <c r="AY10574" s="25" t="s">
        <v>163</v>
      </c>
      <c r="BE10574" s="204">
        <f>IF(N10574="základní",J10574,0)</f>
        <v>0</v>
      </c>
      <c r="BF10574" s="204">
        <f>IF(N10574="snížená",J10574,0)</f>
        <v>0</v>
      </c>
      <c r="BG10574" s="204">
        <f>IF(N10574="zákl. přenesená",J10574,0)</f>
        <v>0</v>
      </c>
      <c r="BH10574" s="204">
        <f>IF(N10574="sníž. přenesená",J10574,0)</f>
        <v>0</v>
      </c>
      <c r="BI10574" s="204">
        <f>IF(N10574="nulová",J10574,0)</f>
        <v>0</v>
      </c>
      <c r="BJ10574" s="25" t="s">
        <v>98</v>
      </c>
      <c r="BK10574" s="204">
        <f>ROUND(I10574*H10574,2)</f>
        <v>0</v>
      </c>
      <c r="BL10574" s="25" t="s">
        <v>173</v>
      </c>
      <c r="BM10574" s="25" t="s">
        <v>8862</v>
      </c>
    </row>
    <row r="10575" spans="2:65" s="1" customFormat="1" ht="40.5">
      <c r="B10575" s="42"/>
      <c r="C10575" s="64"/>
      <c r="D10575" s="205" t="s">
        <v>175</v>
      </c>
      <c r="E10575" s="64"/>
      <c r="F10575" s="206" t="s">
        <v>1247</v>
      </c>
      <c r="G10575" s="64"/>
      <c r="H10575" s="64"/>
      <c r="I10575" s="164"/>
      <c r="J10575" s="64"/>
      <c r="K10575" s="64"/>
      <c r="L10575" s="62"/>
      <c r="M10575" s="207"/>
      <c r="N10575" s="43"/>
      <c r="O10575" s="43"/>
      <c r="P10575" s="43"/>
      <c r="Q10575" s="43"/>
      <c r="R10575" s="43"/>
      <c r="S10575" s="43"/>
      <c r="T10575" s="79"/>
      <c r="AT10575" s="25" t="s">
        <v>175</v>
      </c>
      <c r="AU10575" s="25" t="s">
        <v>84</v>
      </c>
    </row>
    <row r="10576" spans="2:65" s="1" customFormat="1" ht="38.25" customHeight="1">
      <c r="B10576" s="42"/>
      <c r="C10576" s="193" t="s">
        <v>8863</v>
      </c>
      <c r="D10576" s="193" t="s">
        <v>168</v>
      </c>
      <c r="E10576" s="194" t="s">
        <v>1248</v>
      </c>
      <c r="F10576" s="195" t="s">
        <v>1249</v>
      </c>
      <c r="G10576" s="196" t="s">
        <v>184</v>
      </c>
      <c r="H10576" s="197">
        <v>2</v>
      </c>
      <c r="I10576" s="198"/>
      <c r="J10576" s="199">
        <f>ROUND(I10576*H10576,2)</f>
        <v>0</v>
      </c>
      <c r="K10576" s="195" t="s">
        <v>21</v>
      </c>
      <c r="L10576" s="62"/>
      <c r="M10576" s="200" t="s">
        <v>21</v>
      </c>
      <c r="N10576" s="201" t="s">
        <v>48</v>
      </c>
      <c r="O10576" s="43"/>
      <c r="P10576" s="202">
        <f>O10576*H10576</f>
        <v>0</v>
      </c>
      <c r="Q10576" s="202">
        <v>0</v>
      </c>
      <c r="R10576" s="202">
        <f>Q10576*H10576</f>
        <v>0</v>
      </c>
      <c r="S10576" s="202">
        <v>0</v>
      </c>
      <c r="T10576" s="203">
        <f>S10576*H10576</f>
        <v>0</v>
      </c>
      <c r="AR10576" s="25" t="s">
        <v>173</v>
      </c>
      <c r="AT10576" s="25" t="s">
        <v>168</v>
      </c>
      <c r="AU10576" s="25" t="s">
        <v>84</v>
      </c>
      <c r="AY10576" s="25" t="s">
        <v>163</v>
      </c>
      <c r="BE10576" s="204">
        <f>IF(N10576="základní",J10576,0)</f>
        <v>0</v>
      </c>
      <c r="BF10576" s="204">
        <f>IF(N10576="snížená",J10576,0)</f>
        <v>0</v>
      </c>
      <c r="BG10576" s="204">
        <f>IF(N10576="zákl. přenesená",J10576,0)</f>
        <v>0</v>
      </c>
      <c r="BH10576" s="204">
        <f>IF(N10576="sníž. přenesená",J10576,0)</f>
        <v>0</v>
      </c>
      <c r="BI10576" s="204">
        <f>IF(N10576="nulová",J10576,0)</f>
        <v>0</v>
      </c>
      <c r="BJ10576" s="25" t="s">
        <v>98</v>
      </c>
      <c r="BK10576" s="204">
        <f>ROUND(I10576*H10576,2)</f>
        <v>0</v>
      </c>
      <c r="BL10576" s="25" t="s">
        <v>173</v>
      </c>
      <c r="BM10576" s="25" t="s">
        <v>8864</v>
      </c>
    </row>
    <row r="10577" spans="2:65" s="1" customFormat="1" ht="40.5">
      <c r="B10577" s="42"/>
      <c r="C10577" s="64"/>
      <c r="D10577" s="205" t="s">
        <v>175</v>
      </c>
      <c r="E10577" s="64"/>
      <c r="F10577" s="206" t="s">
        <v>1249</v>
      </c>
      <c r="G10577" s="64"/>
      <c r="H10577" s="64"/>
      <c r="I10577" s="164"/>
      <c r="J10577" s="64"/>
      <c r="K10577" s="64"/>
      <c r="L10577" s="62"/>
      <c r="M10577" s="207"/>
      <c r="N10577" s="43"/>
      <c r="O10577" s="43"/>
      <c r="P10577" s="43"/>
      <c r="Q10577" s="43"/>
      <c r="R10577" s="43"/>
      <c r="S10577" s="43"/>
      <c r="T10577" s="79"/>
      <c r="AT10577" s="25" t="s">
        <v>175</v>
      </c>
      <c r="AU10577" s="25" t="s">
        <v>84</v>
      </c>
    </row>
    <row r="10578" spans="2:65" s="1" customFormat="1" ht="16.5" customHeight="1">
      <c r="B10578" s="42"/>
      <c r="C10578" s="193" t="s">
        <v>5014</v>
      </c>
      <c r="D10578" s="193" t="s">
        <v>168</v>
      </c>
      <c r="E10578" s="194" t="s">
        <v>1250</v>
      </c>
      <c r="F10578" s="195" t="s">
        <v>1251</v>
      </c>
      <c r="G10578" s="196" t="s">
        <v>184</v>
      </c>
      <c r="H10578" s="197">
        <v>12</v>
      </c>
      <c r="I10578" s="198"/>
      <c r="J10578" s="199">
        <f>ROUND(I10578*H10578,2)</f>
        <v>0</v>
      </c>
      <c r="K10578" s="195" t="s">
        <v>21</v>
      </c>
      <c r="L10578" s="62"/>
      <c r="M10578" s="200" t="s">
        <v>21</v>
      </c>
      <c r="N10578" s="201" t="s">
        <v>48</v>
      </c>
      <c r="O10578" s="43"/>
      <c r="P10578" s="202">
        <f>O10578*H10578</f>
        <v>0</v>
      </c>
      <c r="Q10578" s="202">
        <v>0</v>
      </c>
      <c r="R10578" s="202">
        <f>Q10578*H10578</f>
        <v>0</v>
      </c>
      <c r="S10578" s="202">
        <v>0</v>
      </c>
      <c r="T10578" s="203">
        <f>S10578*H10578</f>
        <v>0</v>
      </c>
      <c r="AR10578" s="25" t="s">
        <v>173</v>
      </c>
      <c r="AT10578" s="25" t="s">
        <v>168</v>
      </c>
      <c r="AU10578" s="25" t="s">
        <v>84</v>
      </c>
      <c r="AY10578" s="25" t="s">
        <v>163</v>
      </c>
      <c r="BE10578" s="204">
        <f>IF(N10578="základní",J10578,0)</f>
        <v>0</v>
      </c>
      <c r="BF10578" s="204">
        <f>IF(N10578="snížená",J10578,0)</f>
        <v>0</v>
      </c>
      <c r="BG10578" s="204">
        <f>IF(N10578="zákl. přenesená",J10578,0)</f>
        <v>0</v>
      </c>
      <c r="BH10578" s="204">
        <f>IF(N10578="sníž. přenesená",J10578,0)</f>
        <v>0</v>
      </c>
      <c r="BI10578" s="204">
        <f>IF(N10578="nulová",J10578,0)</f>
        <v>0</v>
      </c>
      <c r="BJ10578" s="25" t="s">
        <v>98</v>
      </c>
      <c r="BK10578" s="204">
        <f>ROUND(I10578*H10578,2)</f>
        <v>0</v>
      </c>
      <c r="BL10578" s="25" t="s">
        <v>173</v>
      </c>
      <c r="BM10578" s="25" t="s">
        <v>8865</v>
      </c>
    </row>
    <row r="10579" spans="2:65" s="1" customFormat="1" ht="13.5">
      <c r="B10579" s="42"/>
      <c r="C10579" s="64"/>
      <c r="D10579" s="205" t="s">
        <v>175</v>
      </c>
      <c r="E10579" s="64"/>
      <c r="F10579" s="206" t="s">
        <v>1251</v>
      </c>
      <c r="G10579" s="64"/>
      <c r="H10579" s="64"/>
      <c r="I10579" s="164"/>
      <c r="J10579" s="64"/>
      <c r="K10579" s="64"/>
      <c r="L10579" s="62"/>
      <c r="M10579" s="207"/>
      <c r="N10579" s="43"/>
      <c r="O10579" s="43"/>
      <c r="P10579" s="43"/>
      <c r="Q10579" s="43"/>
      <c r="R10579" s="43"/>
      <c r="S10579" s="43"/>
      <c r="T10579" s="79"/>
      <c r="AT10579" s="25" t="s">
        <v>175</v>
      </c>
      <c r="AU10579" s="25" t="s">
        <v>84</v>
      </c>
    </row>
    <row r="10580" spans="2:65" s="1" customFormat="1" ht="16.5" customHeight="1">
      <c r="B10580" s="42"/>
      <c r="C10580" s="193" t="s">
        <v>8866</v>
      </c>
      <c r="D10580" s="193" t="s">
        <v>168</v>
      </c>
      <c r="E10580" s="194" t="s">
        <v>1252</v>
      </c>
      <c r="F10580" s="195" t="s">
        <v>1253</v>
      </c>
      <c r="G10580" s="196" t="s">
        <v>1254</v>
      </c>
      <c r="H10580" s="197">
        <v>36</v>
      </c>
      <c r="I10580" s="198"/>
      <c r="J10580" s="199">
        <f>ROUND(I10580*H10580,2)</f>
        <v>0</v>
      </c>
      <c r="K10580" s="195" t="s">
        <v>21</v>
      </c>
      <c r="L10580" s="62"/>
      <c r="M10580" s="200" t="s">
        <v>21</v>
      </c>
      <c r="N10580" s="201" t="s">
        <v>48</v>
      </c>
      <c r="O10580" s="43"/>
      <c r="P10580" s="202">
        <f>O10580*H10580</f>
        <v>0</v>
      </c>
      <c r="Q10580" s="202">
        <v>0</v>
      </c>
      <c r="R10580" s="202">
        <f>Q10580*H10580</f>
        <v>0</v>
      </c>
      <c r="S10580" s="202">
        <v>0</v>
      </c>
      <c r="T10580" s="203">
        <f>S10580*H10580</f>
        <v>0</v>
      </c>
      <c r="AR10580" s="25" t="s">
        <v>173</v>
      </c>
      <c r="AT10580" s="25" t="s">
        <v>168</v>
      </c>
      <c r="AU10580" s="25" t="s">
        <v>84</v>
      </c>
      <c r="AY10580" s="25" t="s">
        <v>163</v>
      </c>
      <c r="BE10580" s="204">
        <f>IF(N10580="základní",J10580,0)</f>
        <v>0</v>
      </c>
      <c r="BF10580" s="204">
        <f>IF(N10580="snížená",J10580,0)</f>
        <v>0</v>
      </c>
      <c r="BG10580" s="204">
        <f>IF(N10580="zákl. přenesená",J10580,0)</f>
        <v>0</v>
      </c>
      <c r="BH10580" s="204">
        <f>IF(N10580="sníž. přenesená",J10580,0)</f>
        <v>0</v>
      </c>
      <c r="BI10580" s="204">
        <f>IF(N10580="nulová",J10580,0)</f>
        <v>0</v>
      </c>
      <c r="BJ10580" s="25" t="s">
        <v>98</v>
      </c>
      <c r="BK10580" s="204">
        <f>ROUND(I10580*H10580,2)</f>
        <v>0</v>
      </c>
      <c r="BL10580" s="25" t="s">
        <v>173</v>
      </c>
      <c r="BM10580" s="25" t="s">
        <v>8867</v>
      </c>
    </row>
    <row r="10581" spans="2:65" s="1" customFormat="1" ht="13.5">
      <c r="B10581" s="42"/>
      <c r="C10581" s="64"/>
      <c r="D10581" s="205" t="s">
        <v>175</v>
      </c>
      <c r="E10581" s="64"/>
      <c r="F10581" s="206" t="s">
        <v>1253</v>
      </c>
      <c r="G10581" s="64"/>
      <c r="H10581" s="64"/>
      <c r="I10581" s="164"/>
      <c r="J10581" s="64"/>
      <c r="K10581" s="64"/>
      <c r="L10581" s="62"/>
      <c r="M10581" s="207"/>
      <c r="N10581" s="43"/>
      <c r="O10581" s="43"/>
      <c r="P10581" s="43"/>
      <c r="Q10581" s="43"/>
      <c r="R10581" s="43"/>
      <c r="S10581" s="43"/>
      <c r="T10581" s="79"/>
      <c r="AT10581" s="25" t="s">
        <v>175</v>
      </c>
      <c r="AU10581" s="25" t="s">
        <v>84</v>
      </c>
    </row>
    <row r="10582" spans="2:65" s="1" customFormat="1" ht="16.5" customHeight="1">
      <c r="B10582" s="42"/>
      <c r="C10582" s="193" t="s">
        <v>5015</v>
      </c>
      <c r="D10582" s="193" t="s">
        <v>168</v>
      </c>
      <c r="E10582" s="194" t="s">
        <v>1255</v>
      </c>
      <c r="F10582" s="195" t="s">
        <v>1256</v>
      </c>
      <c r="G10582" s="196" t="s">
        <v>184</v>
      </c>
      <c r="H10582" s="197">
        <v>12</v>
      </c>
      <c r="I10582" s="198"/>
      <c r="J10582" s="199">
        <f>ROUND(I10582*H10582,2)</f>
        <v>0</v>
      </c>
      <c r="K10582" s="195" t="s">
        <v>21</v>
      </c>
      <c r="L10582" s="62"/>
      <c r="M10582" s="200" t="s">
        <v>21</v>
      </c>
      <c r="N10582" s="201" t="s">
        <v>48</v>
      </c>
      <c r="O10582" s="43"/>
      <c r="P10582" s="202">
        <f>O10582*H10582</f>
        <v>0</v>
      </c>
      <c r="Q10582" s="202">
        <v>0</v>
      </c>
      <c r="R10582" s="202">
        <f>Q10582*H10582</f>
        <v>0</v>
      </c>
      <c r="S10582" s="202">
        <v>0</v>
      </c>
      <c r="T10582" s="203">
        <f>S10582*H10582</f>
        <v>0</v>
      </c>
      <c r="AR10582" s="25" t="s">
        <v>173</v>
      </c>
      <c r="AT10582" s="25" t="s">
        <v>168</v>
      </c>
      <c r="AU10582" s="25" t="s">
        <v>84</v>
      </c>
      <c r="AY10582" s="25" t="s">
        <v>163</v>
      </c>
      <c r="BE10582" s="204">
        <f>IF(N10582="základní",J10582,0)</f>
        <v>0</v>
      </c>
      <c r="BF10582" s="204">
        <f>IF(N10582="snížená",J10582,0)</f>
        <v>0</v>
      </c>
      <c r="BG10582" s="204">
        <f>IF(N10582="zákl. přenesená",J10582,0)</f>
        <v>0</v>
      </c>
      <c r="BH10582" s="204">
        <f>IF(N10582="sníž. přenesená",J10582,0)</f>
        <v>0</v>
      </c>
      <c r="BI10582" s="204">
        <f>IF(N10582="nulová",J10582,0)</f>
        <v>0</v>
      </c>
      <c r="BJ10582" s="25" t="s">
        <v>98</v>
      </c>
      <c r="BK10582" s="204">
        <f>ROUND(I10582*H10582,2)</f>
        <v>0</v>
      </c>
      <c r="BL10582" s="25" t="s">
        <v>173</v>
      </c>
      <c r="BM10582" s="25" t="s">
        <v>8868</v>
      </c>
    </row>
    <row r="10583" spans="2:65" s="1" customFormat="1" ht="13.5">
      <c r="B10583" s="42"/>
      <c r="C10583" s="64"/>
      <c r="D10583" s="205" t="s">
        <v>175</v>
      </c>
      <c r="E10583" s="64"/>
      <c r="F10583" s="206" t="s">
        <v>1256</v>
      </c>
      <c r="G10583" s="64"/>
      <c r="H10583" s="64"/>
      <c r="I10583" s="164"/>
      <c r="J10583" s="64"/>
      <c r="K10583" s="64"/>
      <c r="L10583" s="62"/>
      <c r="M10583" s="207"/>
      <c r="N10583" s="43"/>
      <c r="O10583" s="43"/>
      <c r="P10583" s="43"/>
      <c r="Q10583" s="43"/>
      <c r="R10583" s="43"/>
      <c r="S10583" s="43"/>
      <c r="T10583" s="79"/>
      <c r="AT10583" s="25" t="s">
        <v>175</v>
      </c>
      <c r="AU10583" s="25" t="s">
        <v>84</v>
      </c>
    </row>
    <row r="10584" spans="2:65" s="1" customFormat="1" ht="16.5" customHeight="1">
      <c r="B10584" s="42"/>
      <c r="C10584" s="193" t="s">
        <v>8869</v>
      </c>
      <c r="D10584" s="193" t="s">
        <v>168</v>
      </c>
      <c r="E10584" s="194" t="s">
        <v>1257</v>
      </c>
      <c r="F10584" s="195" t="s">
        <v>1258</v>
      </c>
      <c r="G10584" s="196" t="s">
        <v>1259</v>
      </c>
      <c r="H10584" s="197">
        <v>12</v>
      </c>
      <c r="I10584" s="198"/>
      <c r="J10584" s="199">
        <f>ROUND(I10584*H10584,2)</f>
        <v>0</v>
      </c>
      <c r="K10584" s="195" t="s">
        <v>21</v>
      </c>
      <c r="L10584" s="62"/>
      <c r="M10584" s="200" t="s">
        <v>21</v>
      </c>
      <c r="N10584" s="201" t="s">
        <v>48</v>
      </c>
      <c r="O10584" s="43"/>
      <c r="P10584" s="202">
        <f>O10584*H10584</f>
        <v>0</v>
      </c>
      <c r="Q10584" s="202">
        <v>0</v>
      </c>
      <c r="R10584" s="202">
        <f>Q10584*H10584</f>
        <v>0</v>
      </c>
      <c r="S10584" s="202">
        <v>0</v>
      </c>
      <c r="T10584" s="203">
        <f>S10584*H10584</f>
        <v>0</v>
      </c>
      <c r="AR10584" s="25" t="s">
        <v>173</v>
      </c>
      <c r="AT10584" s="25" t="s">
        <v>168</v>
      </c>
      <c r="AU10584" s="25" t="s">
        <v>84</v>
      </c>
      <c r="AY10584" s="25" t="s">
        <v>163</v>
      </c>
      <c r="BE10584" s="204">
        <f>IF(N10584="základní",J10584,0)</f>
        <v>0</v>
      </c>
      <c r="BF10584" s="204">
        <f>IF(N10584="snížená",J10584,0)</f>
        <v>0</v>
      </c>
      <c r="BG10584" s="204">
        <f>IF(N10584="zákl. přenesená",J10584,0)</f>
        <v>0</v>
      </c>
      <c r="BH10584" s="204">
        <f>IF(N10584="sníž. přenesená",J10584,0)</f>
        <v>0</v>
      </c>
      <c r="BI10584" s="204">
        <f>IF(N10584="nulová",J10584,0)</f>
        <v>0</v>
      </c>
      <c r="BJ10584" s="25" t="s">
        <v>98</v>
      </c>
      <c r="BK10584" s="204">
        <f>ROUND(I10584*H10584,2)</f>
        <v>0</v>
      </c>
      <c r="BL10584" s="25" t="s">
        <v>173</v>
      </c>
      <c r="BM10584" s="25" t="s">
        <v>8870</v>
      </c>
    </row>
    <row r="10585" spans="2:65" s="1" customFormat="1" ht="13.5">
      <c r="B10585" s="42"/>
      <c r="C10585" s="64"/>
      <c r="D10585" s="205" t="s">
        <v>175</v>
      </c>
      <c r="E10585" s="64"/>
      <c r="F10585" s="206" t="s">
        <v>1258</v>
      </c>
      <c r="G10585" s="64"/>
      <c r="H10585" s="64"/>
      <c r="I10585" s="164"/>
      <c r="J10585" s="64"/>
      <c r="K10585" s="64"/>
      <c r="L10585" s="62"/>
      <c r="M10585" s="207"/>
      <c r="N10585" s="43"/>
      <c r="O10585" s="43"/>
      <c r="P10585" s="43"/>
      <c r="Q10585" s="43"/>
      <c r="R10585" s="43"/>
      <c r="S10585" s="43"/>
      <c r="T10585" s="79"/>
      <c r="AT10585" s="25" t="s">
        <v>175</v>
      </c>
      <c r="AU10585" s="25" t="s">
        <v>84</v>
      </c>
    </row>
    <row r="10586" spans="2:65" s="1" customFormat="1" ht="16.5" customHeight="1">
      <c r="B10586" s="42"/>
      <c r="C10586" s="193" t="s">
        <v>5017</v>
      </c>
      <c r="D10586" s="193" t="s">
        <v>168</v>
      </c>
      <c r="E10586" s="194" t="s">
        <v>1260</v>
      </c>
      <c r="F10586" s="195" t="s">
        <v>1261</v>
      </c>
      <c r="G10586" s="196" t="s">
        <v>288</v>
      </c>
      <c r="H10586" s="197">
        <v>198</v>
      </c>
      <c r="I10586" s="198"/>
      <c r="J10586" s="199">
        <f>ROUND(I10586*H10586,2)</f>
        <v>0</v>
      </c>
      <c r="K10586" s="195" t="s">
        <v>21</v>
      </c>
      <c r="L10586" s="62"/>
      <c r="M10586" s="200" t="s">
        <v>21</v>
      </c>
      <c r="N10586" s="201" t="s">
        <v>48</v>
      </c>
      <c r="O10586" s="43"/>
      <c r="P10586" s="202">
        <f>O10586*H10586</f>
        <v>0</v>
      </c>
      <c r="Q10586" s="202">
        <v>0</v>
      </c>
      <c r="R10586" s="202">
        <f>Q10586*H10586</f>
        <v>0</v>
      </c>
      <c r="S10586" s="202">
        <v>0</v>
      </c>
      <c r="T10586" s="203">
        <f>S10586*H10586</f>
        <v>0</v>
      </c>
      <c r="AR10586" s="25" t="s">
        <v>173</v>
      </c>
      <c r="AT10586" s="25" t="s">
        <v>168</v>
      </c>
      <c r="AU10586" s="25" t="s">
        <v>84</v>
      </c>
      <c r="AY10586" s="25" t="s">
        <v>163</v>
      </c>
      <c r="BE10586" s="204">
        <f>IF(N10586="základní",J10586,0)</f>
        <v>0</v>
      </c>
      <c r="BF10586" s="204">
        <f>IF(N10586="snížená",J10586,0)</f>
        <v>0</v>
      </c>
      <c r="BG10586" s="204">
        <f>IF(N10586="zákl. přenesená",J10586,0)</f>
        <v>0</v>
      </c>
      <c r="BH10586" s="204">
        <f>IF(N10586="sníž. přenesená",J10586,0)</f>
        <v>0</v>
      </c>
      <c r="BI10586" s="204">
        <f>IF(N10586="nulová",J10586,0)</f>
        <v>0</v>
      </c>
      <c r="BJ10586" s="25" t="s">
        <v>98</v>
      </c>
      <c r="BK10586" s="204">
        <f>ROUND(I10586*H10586,2)</f>
        <v>0</v>
      </c>
      <c r="BL10586" s="25" t="s">
        <v>173</v>
      </c>
      <c r="BM10586" s="25" t="s">
        <v>8871</v>
      </c>
    </row>
    <row r="10587" spans="2:65" s="1" customFormat="1" ht="13.5">
      <c r="B10587" s="42"/>
      <c r="C10587" s="64"/>
      <c r="D10587" s="205" t="s">
        <v>175</v>
      </c>
      <c r="E10587" s="64"/>
      <c r="F10587" s="206" t="s">
        <v>1261</v>
      </c>
      <c r="G10587" s="64"/>
      <c r="H10587" s="64"/>
      <c r="I10587" s="164"/>
      <c r="J10587" s="64"/>
      <c r="K10587" s="64"/>
      <c r="L10587" s="62"/>
      <c r="M10587" s="207"/>
      <c r="N10587" s="43"/>
      <c r="O10587" s="43"/>
      <c r="P10587" s="43"/>
      <c r="Q10587" s="43"/>
      <c r="R10587" s="43"/>
      <c r="S10587" s="43"/>
      <c r="T10587" s="79"/>
      <c r="AT10587" s="25" t="s">
        <v>175</v>
      </c>
      <c r="AU10587" s="25" t="s">
        <v>84</v>
      </c>
    </row>
    <row r="10588" spans="2:65" s="1" customFormat="1" ht="16.5" customHeight="1">
      <c r="B10588" s="42"/>
      <c r="C10588" s="193" t="s">
        <v>8872</v>
      </c>
      <c r="D10588" s="193" t="s">
        <v>168</v>
      </c>
      <c r="E10588" s="194" t="s">
        <v>1262</v>
      </c>
      <c r="F10588" s="195" t="s">
        <v>1263</v>
      </c>
      <c r="G10588" s="196" t="s">
        <v>184</v>
      </c>
      <c r="H10588" s="197">
        <v>12</v>
      </c>
      <c r="I10588" s="198"/>
      <c r="J10588" s="199">
        <f>ROUND(I10588*H10588,2)</f>
        <v>0</v>
      </c>
      <c r="K10588" s="195" t="s">
        <v>21</v>
      </c>
      <c r="L10588" s="62"/>
      <c r="M10588" s="200" t="s">
        <v>21</v>
      </c>
      <c r="N10588" s="201" t="s">
        <v>48</v>
      </c>
      <c r="O10588" s="43"/>
      <c r="P10588" s="202">
        <f>O10588*H10588</f>
        <v>0</v>
      </c>
      <c r="Q10588" s="202">
        <v>0</v>
      </c>
      <c r="R10588" s="202">
        <f>Q10588*H10588</f>
        <v>0</v>
      </c>
      <c r="S10588" s="202">
        <v>0</v>
      </c>
      <c r="T10588" s="203">
        <f>S10588*H10588</f>
        <v>0</v>
      </c>
      <c r="AR10588" s="25" t="s">
        <v>173</v>
      </c>
      <c r="AT10588" s="25" t="s">
        <v>168</v>
      </c>
      <c r="AU10588" s="25" t="s">
        <v>84</v>
      </c>
      <c r="AY10588" s="25" t="s">
        <v>163</v>
      </c>
      <c r="BE10588" s="204">
        <f>IF(N10588="základní",J10588,0)</f>
        <v>0</v>
      </c>
      <c r="BF10588" s="204">
        <f>IF(N10588="snížená",J10588,0)</f>
        <v>0</v>
      </c>
      <c r="BG10588" s="204">
        <f>IF(N10588="zákl. přenesená",J10588,0)</f>
        <v>0</v>
      </c>
      <c r="BH10588" s="204">
        <f>IF(N10588="sníž. přenesená",J10588,0)</f>
        <v>0</v>
      </c>
      <c r="BI10588" s="204">
        <f>IF(N10588="nulová",J10588,0)</f>
        <v>0</v>
      </c>
      <c r="BJ10588" s="25" t="s">
        <v>98</v>
      </c>
      <c r="BK10588" s="204">
        <f>ROUND(I10588*H10588,2)</f>
        <v>0</v>
      </c>
      <c r="BL10588" s="25" t="s">
        <v>173</v>
      </c>
      <c r="BM10588" s="25" t="s">
        <v>8873</v>
      </c>
    </row>
    <row r="10589" spans="2:65" s="1" customFormat="1" ht="13.5">
      <c r="B10589" s="42"/>
      <c r="C10589" s="64"/>
      <c r="D10589" s="205" t="s">
        <v>175</v>
      </c>
      <c r="E10589" s="64"/>
      <c r="F10589" s="206" t="s">
        <v>1263</v>
      </c>
      <c r="G10589" s="64"/>
      <c r="H10589" s="64"/>
      <c r="I10589" s="164"/>
      <c r="J10589" s="64"/>
      <c r="K10589" s="64"/>
      <c r="L10589" s="62"/>
      <c r="M10589" s="207"/>
      <c r="N10589" s="43"/>
      <c r="O10589" s="43"/>
      <c r="P10589" s="43"/>
      <c r="Q10589" s="43"/>
      <c r="R10589" s="43"/>
      <c r="S10589" s="43"/>
      <c r="T10589" s="79"/>
      <c r="AT10589" s="25" t="s">
        <v>175</v>
      </c>
      <c r="AU10589" s="25" t="s">
        <v>84</v>
      </c>
    </row>
    <row r="10590" spans="2:65" s="1" customFormat="1" ht="16.5" customHeight="1">
      <c r="B10590" s="42"/>
      <c r="C10590" s="193" t="s">
        <v>5018</v>
      </c>
      <c r="D10590" s="193" t="s">
        <v>168</v>
      </c>
      <c r="E10590" s="194" t="s">
        <v>1264</v>
      </c>
      <c r="F10590" s="195" t="s">
        <v>1265</v>
      </c>
      <c r="G10590" s="196" t="s">
        <v>288</v>
      </c>
      <c r="H10590" s="197">
        <v>23</v>
      </c>
      <c r="I10590" s="198"/>
      <c r="J10590" s="199">
        <f>ROUND(I10590*H10590,2)</f>
        <v>0</v>
      </c>
      <c r="K10590" s="195" t="s">
        <v>21</v>
      </c>
      <c r="L10590" s="62"/>
      <c r="M10590" s="200" t="s">
        <v>21</v>
      </c>
      <c r="N10590" s="201" t="s">
        <v>48</v>
      </c>
      <c r="O10590" s="43"/>
      <c r="P10590" s="202">
        <f>O10590*H10590</f>
        <v>0</v>
      </c>
      <c r="Q10590" s="202">
        <v>0</v>
      </c>
      <c r="R10590" s="202">
        <f>Q10590*H10590</f>
        <v>0</v>
      </c>
      <c r="S10590" s="202">
        <v>0</v>
      </c>
      <c r="T10590" s="203">
        <f>S10590*H10590</f>
        <v>0</v>
      </c>
      <c r="AR10590" s="25" t="s">
        <v>173</v>
      </c>
      <c r="AT10590" s="25" t="s">
        <v>168</v>
      </c>
      <c r="AU10590" s="25" t="s">
        <v>84</v>
      </c>
      <c r="AY10590" s="25" t="s">
        <v>163</v>
      </c>
      <c r="BE10590" s="204">
        <f>IF(N10590="základní",J10590,0)</f>
        <v>0</v>
      </c>
      <c r="BF10590" s="204">
        <f>IF(N10590="snížená",J10590,0)</f>
        <v>0</v>
      </c>
      <c r="BG10590" s="204">
        <f>IF(N10590="zákl. přenesená",J10590,0)</f>
        <v>0</v>
      </c>
      <c r="BH10590" s="204">
        <f>IF(N10590="sníž. přenesená",J10590,0)</f>
        <v>0</v>
      </c>
      <c r="BI10590" s="204">
        <f>IF(N10590="nulová",J10590,0)</f>
        <v>0</v>
      </c>
      <c r="BJ10590" s="25" t="s">
        <v>98</v>
      </c>
      <c r="BK10590" s="204">
        <f>ROUND(I10590*H10590,2)</f>
        <v>0</v>
      </c>
      <c r="BL10590" s="25" t="s">
        <v>173</v>
      </c>
      <c r="BM10590" s="25" t="s">
        <v>8874</v>
      </c>
    </row>
    <row r="10591" spans="2:65" s="1" customFormat="1" ht="13.5">
      <c r="B10591" s="42"/>
      <c r="C10591" s="64"/>
      <c r="D10591" s="205" t="s">
        <v>175</v>
      </c>
      <c r="E10591" s="64"/>
      <c r="F10591" s="206" t="s">
        <v>1265</v>
      </c>
      <c r="G10591" s="64"/>
      <c r="H10591" s="64"/>
      <c r="I10591" s="164"/>
      <c r="J10591" s="64"/>
      <c r="K10591" s="64"/>
      <c r="L10591" s="62"/>
      <c r="M10591" s="207"/>
      <c r="N10591" s="43"/>
      <c r="O10591" s="43"/>
      <c r="P10591" s="43"/>
      <c r="Q10591" s="43"/>
      <c r="R10591" s="43"/>
      <c r="S10591" s="43"/>
      <c r="T10591" s="79"/>
      <c r="AT10591" s="25" t="s">
        <v>175</v>
      </c>
      <c r="AU10591" s="25" t="s">
        <v>84</v>
      </c>
    </row>
    <row r="10592" spans="2:65" s="1" customFormat="1" ht="16.5" customHeight="1">
      <c r="B10592" s="42"/>
      <c r="C10592" s="193" t="s">
        <v>8875</v>
      </c>
      <c r="D10592" s="193" t="s">
        <v>168</v>
      </c>
      <c r="E10592" s="194" t="s">
        <v>1266</v>
      </c>
      <c r="F10592" s="195" t="s">
        <v>1267</v>
      </c>
      <c r="G10592" s="196" t="s">
        <v>288</v>
      </c>
      <c r="H10592" s="197">
        <v>21</v>
      </c>
      <c r="I10592" s="198"/>
      <c r="J10592" s="199">
        <f>ROUND(I10592*H10592,2)</f>
        <v>0</v>
      </c>
      <c r="K10592" s="195" t="s">
        <v>21</v>
      </c>
      <c r="L10592" s="62"/>
      <c r="M10592" s="200" t="s">
        <v>21</v>
      </c>
      <c r="N10592" s="201" t="s">
        <v>48</v>
      </c>
      <c r="O10592" s="43"/>
      <c r="P10592" s="202">
        <f>O10592*H10592</f>
        <v>0</v>
      </c>
      <c r="Q10592" s="202">
        <v>0</v>
      </c>
      <c r="R10592" s="202">
        <f>Q10592*H10592</f>
        <v>0</v>
      </c>
      <c r="S10592" s="202">
        <v>0</v>
      </c>
      <c r="T10592" s="203">
        <f>S10592*H10592</f>
        <v>0</v>
      </c>
      <c r="AR10592" s="25" t="s">
        <v>173</v>
      </c>
      <c r="AT10592" s="25" t="s">
        <v>168</v>
      </c>
      <c r="AU10592" s="25" t="s">
        <v>84</v>
      </c>
      <c r="AY10592" s="25" t="s">
        <v>163</v>
      </c>
      <c r="BE10592" s="204">
        <f>IF(N10592="základní",J10592,0)</f>
        <v>0</v>
      </c>
      <c r="BF10592" s="204">
        <f>IF(N10592="snížená",J10592,0)</f>
        <v>0</v>
      </c>
      <c r="BG10592" s="204">
        <f>IF(N10592="zákl. přenesená",J10592,0)</f>
        <v>0</v>
      </c>
      <c r="BH10592" s="204">
        <f>IF(N10592="sníž. přenesená",J10592,0)</f>
        <v>0</v>
      </c>
      <c r="BI10592" s="204">
        <f>IF(N10592="nulová",J10592,0)</f>
        <v>0</v>
      </c>
      <c r="BJ10592" s="25" t="s">
        <v>98</v>
      </c>
      <c r="BK10592" s="204">
        <f>ROUND(I10592*H10592,2)</f>
        <v>0</v>
      </c>
      <c r="BL10592" s="25" t="s">
        <v>173</v>
      </c>
      <c r="BM10592" s="25" t="s">
        <v>8876</v>
      </c>
    </row>
    <row r="10593" spans="2:65" s="1" customFormat="1" ht="13.5">
      <c r="B10593" s="42"/>
      <c r="C10593" s="64"/>
      <c r="D10593" s="205" t="s">
        <v>175</v>
      </c>
      <c r="E10593" s="64"/>
      <c r="F10593" s="206" t="s">
        <v>1267</v>
      </c>
      <c r="G10593" s="64"/>
      <c r="H10593" s="64"/>
      <c r="I10593" s="164"/>
      <c r="J10593" s="64"/>
      <c r="K10593" s="64"/>
      <c r="L10593" s="62"/>
      <c r="M10593" s="207"/>
      <c r="N10593" s="43"/>
      <c r="O10593" s="43"/>
      <c r="P10593" s="43"/>
      <c r="Q10593" s="43"/>
      <c r="R10593" s="43"/>
      <c r="S10593" s="43"/>
      <c r="T10593" s="79"/>
      <c r="AT10593" s="25" t="s">
        <v>175</v>
      </c>
      <c r="AU10593" s="25" t="s">
        <v>84</v>
      </c>
    </row>
    <row r="10594" spans="2:65" s="1" customFormat="1" ht="16.5" customHeight="1">
      <c r="B10594" s="42"/>
      <c r="C10594" s="193" t="s">
        <v>5020</v>
      </c>
      <c r="D10594" s="193" t="s">
        <v>168</v>
      </c>
      <c r="E10594" s="194" t="s">
        <v>1268</v>
      </c>
      <c r="F10594" s="195" t="s">
        <v>1269</v>
      </c>
      <c r="G10594" s="196" t="s">
        <v>288</v>
      </c>
      <c r="H10594" s="197">
        <v>15</v>
      </c>
      <c r="I10594" s="198"/>
      <c r="J10594" s="199">
        <f>ROUND(I10594*H10594,2)</f>
        <v>0</v>
      </c>
      <c r="K10594" s="195" t="s">
        <v>21</v>
      </c>
      <c r="L10594" s="62"/>
      <c r="M10594" s="200" t="s">
        <v>21</v>
      </c>
      <c r="N10594" s="201" t="s">
        <v>48</v>
      </c>
      <c r="O10594" s="43"/>
      <c r="P10594" s="202">
        <f>O10594*H10594</f>
        <v>0</v>
      </c>
      <c r="Q10594" s="202">
        <v>0</v>
      </c>
      <c r="R10594" s="202">
        <f>Q10594*H10594</f>
        <v>0</v>
      </c>
      <c r="S10594" s="202">
        <v>0</v>
      </c>
      <c r="T10594" s="203">
        <f>S10594*H10594</f>
        <v>0</v>
      </c>
      <c r="AR10594" s="25" t="s">
        <v>173</v>
      </c>
      <c r="AT10594" s="25" t="s">
        <v>168</v>
      </c>
      <c r="AU10594" s="25" t="s">
        <v>84</v>
      </c>
      <c r="AY10594" s="25" t="s">
        <v>163</v>
      </c>
      <c r="BE10594" s="204">
        <f>IF(N10594="základní",J10594,0)</f>
        <v>0</v>
      </c>
      <c r="BF10594" s="204">
        <f>IF(N10594="snížená",J10594,0)</f>
        <v>0</v>
      </c>
      <c r="BG10594" s="204">
        <f>IF(N10594="zákl. přenesená",J10594,0)</f>
        <v>0</v>
      </c>
      <c r="BH10594" s="204">
        <f>IF(N10594="sníž. přenesená",J10594,0)</f>
        <v>0</v>
      </c>
      <c r="BI10594" s="204">
        <f>IF(N10594="nulová",J10594,0)</f>
        <v>0</v>
      </c>
      <c r="BJ10594" s="25" t="s">
        <v>98</v>
      </c>
      <c r="BK10594" s="204">
        <f>ROUND(I10594*H10594,2)</f>
        <v>0</v>
      </c>
      <c r="BL10594" s="25" t="s">
        <v>173</v>
      </c>
      <c r="BM10594" s="25" t="s">
        <v>8877</v>
      </c>
    </row>
    <row r="10595" spans="2:65" s="1" customFormat="1" ht="13.5">
      <c r="B10595" s="42"/>
      <c r="C10595" s="64"/>
      <c r="D10595" s="205" t="s">
        <v>175</v>
      </c>
      <c r="E10595" s="64"/>
      <c r="F10595" s="206" t="s">
        <v>1269</v>
      </c>
      <c r="G10595" s="64"/>
      <c r="H10595" s="64"/>
      <c r="I10595" s="164"/>
      <c r="J10595" s="64"/>
      <c r="K10595" s="64"/>
      <c r="L10595" s="62"/>
      <c r="M10595" s="207"/>
      <c r="N10595" s="43"/>
      <c r="O10595" s="43"/>
      <c r="P10595" s="43"/>
      <c r="Q10595" s="43"/>
      <c r="R10595" s="43"/>
      <c r="S10595" s="43"/>
      <c r="T10595" s="79"/>
      <c r="AT10595" s="25" t="s">
        <v>175</v>
      </c>
      <c r="AU10595" s="25" t="s">
        <v>84</v>
      </c>
    </row>
    <row r="10596" spans="2:65" s="1" customFormat="1" ht="16.5" customHeight="1">
      <c r="B10596" s="42"/>
      <c r="C10596" s="193" t="s">
        <v>8878</v>
      </c>
      <c r="D10596" s="193" t="s">
        <v>168</v>
      </c>
      <c r="E10596" s="194" t="s">
        <v>1270</v>
      </c>
      <c r="F10596" s="195" t="s">
        <v>1271</v>
      </c>
      <c r="G10596" s="196" t="s">
        <v>1272</v>
      </c>
      <c r="H10596" s="197">
        <v>12</v>
      </c>
      <c r="I10596" s="198"/>
      <c r="J10596" s="199">
        <f>ROUND(I10596*H10596,2)</f>
        <v>0</v>
      </c>
      <c r="K10596" s="195" t="s">
        <v>21</v>
      </c>
      <c r="L10596" s="62"/>
      <c r="M10596" s="200" t="s">
        <v>21</v>
      </c>
      <c r="N10596" s="201" t="s">
        <v>48</v>
      </c>
      <c r="O10596" s="43"/>
      <c r="P10596" s="202">
        <f>O10596*H10596</f>
        <v>0</v>
      </c>
      <c r="Q10596" s="202">
        <v>0</v>
      </c>
      <c r="R10596" s="202">
        <f>Q10596*H10596</f>
        <v>0</v>
      </c>
      <c r="S10596" s="202">
        <v>0</v>
      </c>
      <c r="T10596" s="203">
        <f>S10596*H10596</f>
        <v>0</v>
      </c>
      <c r="AR10596" s="25" t="s">
        <v>173</v>
      </c>
      <c r="AT10596" s="25" t="s">
        <v>168</v>
      </c>
      <c r="AU10596" s="25" t="s">
        <v>84</v>
      </c>
      <c r="AY10596" s="25" t="s">
        <v>163</v>
      </c>
      <c r="BE10596" s="204">
        <f>IF(N10596="základní",J10596,0)</f>
        <v>0</v>
      </c>
      <c r="BF10596" s="204">
        <f>IF(N10596="snížená",J10596,0)</f>
        <v>0</v>
      </c>
      <c r="BG10596" s="204">
        <f>IF(N10596="zákl. přenesená",J10596,0)</f>
        <v>0</v>
      </c>
      <c r="BH10596" s="204">
        <f>IF(N10596="sníž. přenesená",J10596,0)</f>
        <v>0</v>
      </c>
      <c r="BI10596" s="204">
        <f>IF(N10596="nulová",J10596,0)</f>
        <v>0</v>
      </c>
      <c r="BJ10596" s="25" t="s">
        <v>98</v>
      </c>
      <c r="BK10596" s="204">
        <f>ROUND(I10596*H10596,2)</f>
        <v>0</v>
      </c>
      <c r="BL10596" s="25" t="s">
        <v>173</v>
      </c>
      <c r="BM10596" s="25" t="s">
        <v>8879</v>
      </c>
    </row>
    <row r="10597" spans="2:65" s="1" customFormat="1" ht="13.5">
      <c r="B10597" s="42"/>
      <c r="C10597" s="64"/>
      <c r="D10597" s="205" t="s">
        <v>175</v>
      </c>
      <c r="E10597" s="64"/>
      <c r="F10597" s="206" t="s">
        <v>1271</v>
      </c>
      <c r="G10597" s="64"/>
      <c r="H10597" s="64"/>
      <c r="I10597" s="164"/>
      <c r="J10597" s="64"/>
      <c r="K10597" s="64"/>
      <c r="L10597" s="62"/>
      <c r="M10597" s="207"/>
      <c r="N10597" s="43"/>
      <c r="O10597" s="43"/>
      <c r="P10597" s="43"/>
      <c r="Q10597" s="43"/>
      <c r="R10597" s="43"/>
      <c r="S10597" s="43"/>
      <c r="T10597" s="79"/>
      <c r="AT10597" s="25" t="s">
        <v>175</v>
      </c>
      <c r="AU10597" s="25" t="s">
        <v>84</v>
      </c>
    </row>
    <row r="10598" spans="2:65" s="1" customFormat="1" ht="25.5" customHeight="1">
      <c r="B10598" s="42"/>
      <c r="C10598" s="193" t="s">
        <v>5021</v>
      </c>
      <c r="D10598" s="193" t="s">
        <v>168</v>
      </c>
      <c r="E10598" s="194" t="s">
        <v>1273</v>
      </c>
      <c r="F10598" s="195" t="s">
        <v>1274</v>
      </c>
      <c r="G10598" s="196" t="s">
        <v>1275</v>
      </c>
      <c r="H10598" s="197">
        <v>15</v>
      </c>
      <c r="I10598" s="198"/>
      <c r="J10598" s="199">
        <f>ROUND(I10598*H10598,2)</f>
        <v>0</v>
      </c>
      <c r="K10598" s="195" t="s">
        <v>21</v>
      </c>
      <c r="L10598" s="62"/>
      <c r="M10598" s="200" t="s">
        <v>21</v>
      </c>
      <c r="N10598" s="201" t="s">
        <v>48</v>
      </c>
      <c r="O10598" s="43"/>
      <c r="P10598" s="202">
        <f>O10598*H10598</f>
        <v>0</v>
      </c>
      <c r="Q10598" s="202">
        <v>0</v>
      </c>
      <c r="R10598" s="202">
        <f>Q10598*H10598</f>
        <v>0</v>
      </c>
      <c r="S10598" s="202">
        <v>0</v>
      </c>
      <c r="T10598" s="203">
        <f>S10598*H10598</f>
        <v>0</v>
      </c>
      <c r="AR10598" s="25" t="s">
        <v>173</v>
      </c>
      <c r="AT10598" s="25" t="s">
        <v>168</v>
      </c>
      <c r="AU10598" s="25" t="s">
        <v>84</v>
      </c>
      <c r="AY10598" s="25" t="s">
        <v>163</v>
      </c>
      <c r="BE10598" s="204">
        <f>IF(N10598="základní",J10598,0)</f>
        <v>0</v>
      </c>
      <c r="BF10598" s="204">
        <f>IF(N10598="snížená",J10598,0)</f>
        <v>0</v>
      </c>
      <c r="BG10598" s="204">
        <f>IF(N10598="zákl. přenesená",J10598,0)</f>
        <v>0</v>
      </c>
      <c r="BH10598" s="204">
        <f>IF(N10598="sníž. přenesená",J10598,0)</f>
        <v>0</v>
      </c>
      <c r="BI10598" s="204">
        <f>IF(N10598="nulová",J10598,0)</f>
        <v>0</v>
      </c>
      <c r="BJ10598" s="25" t="s">
        <v>98</v>
      </c>
      <c r="BK10598" s="204">
        <f>ROUND(I10598*H10598,2)</f>
        <v>0</v>
      </c>
      <c r="BL10598" s="25" t="s">
        <v>173</v>
      </c>
      <c r="BM10598" s="25" t="s">
        <v>8880</v>
      </c>
    </row>
    <row r="10599" spans="2:65" s="1" customFormat="1" ht="13.5">
      <c r="B10599" s="42"/>
      <c r="C10599" s="64"/>
      <c r="D10599" s="205" t="s">
        <v>175</v>
      </c>
      <c r="E10599" s="64"/>
      <c r="F10599" s="206" t="s">
        <v>1274</v>
      </c>
      <c r="G10599" s="64"/>
      <c r="H10599" s="64"/>
      <c r="I10599" s="164"/>
      <c r="J10599" s="64"/>
      <c r="K10599" s="64"/>
      <c r="L10599" s="62"/>
      <c r="M10599" s="207"/>
      <c r="N10599" s="43"/>
      <c r="O10599" s="43"/>
      <c r="P10599" s="43"/>
      <c r="Q10599" s="43"/>
      <c r="R10599" s="43"/>
      <c r="S10599" s="43"/>
      <c r="T10599" s="79"/>
      <c r="AT10599" s="25" t="s">
        <v>175</v>
      </c>
      <c r="AU10599" s="25" t="s">
        <v>84</v>
      </c>
    </row>
    <row r="10600" spans="2:65" s="1" customFormat="1" ht="25.5" customHeight="1">
      <c r="B10600" s="42"/>
      <c r="C10600" s="193" t="s">
        <v>8881</v>
      </c>
      <c r="D10600" s="193" t="s">
        <v>168</v>
      </c>
      <c r="E10600" s="194" t="s">
        <v>1276</v>
      </c>
      <c r="F10600" s="195" t="s">
        <v>1277</v>
      </c>
      <c r="G10600" s="196" t="s">
        <v>1254</v>
      </c>
      <c r="H10600" s="197">
        <v>32</v>
      </c>
      <c r="I10600" s="198"/>
      <c r="J10600" s="199">
        <f>ROUND(I10600*H10600,2)</f>
        <v>0</v>
      </c>
      <c r="K10600" s="195" t="s">
        <v>21</v>
      </c>
      <c r="L10600" s="62"/>
      <c r="M10600" s="200" t="s">
        <v>21</v>
      </c>
      <c r="N10600" s="201" t="s">
        <v>48</v>
      </c>
      <c r="O10600" s="43"/>
      <c r="P10600" s="202">
        <f>O10600*H10600</f>
        <v>0</v>
      </c>
      <c r="Q10600" s="202">
        <v>0</v>
      </c>
      <c r="R10600" s="202">
        <f>Q10600*H10600</f>
        <v>0</v>
      </c>
      <c r="S10600" s="202">
        <v>0</v>
      </c>
      <c r="T10600" s="203">
        <f>S10600*H10600</f>
        <v>0</v>
      </c>
      <c r="AR10600" s="25" t="s">
        <v>173</v>
      </c>
      <c r="AT10600" s="25" t="s">
        <v>168</v>
      </c>
      <c r="AU10600" s="25" t="s">
        <v>84</v>
      </c>
      <c r="AY10600" s="25" t="s">
        <v>163</v>
      </c>
      <c r="BE10600" s="204">
        <f>IF(N10600="základní",J10600,0)</f>
        <v>0</v>
      </c>
      <c r="BF10600" s="204">
        <f>IF(N10600="snížená",J10600,0)</f>
        <v>0</v>
      </c>
      <c r="BG10600" s="204">
        <f>IF(N10600="zákl. přenesená",J10600,0)</f>
        <v>0</v>
      </c>
      <c r="BH10600" s="204">
        <f>IF(N10600="sníž. přenesená",J10600,0)</f>
        <v>0</v>
      </c>
      <c r="BI10600" s="204">
        <f>IF(N10600="nulová",J10600,0)</f>
        <v>0</v>
      </c>
      <c r="BJ10600" s="25" t="s">
        <v>98</v>
      </c>
      <c r="BK10600" s="204">
        <f>ROUND(I10600*H10600,2)</f>
        <v>0</v>
      </c>
      <c r="BL10600" s="25" t="s">
        <v>173</v>
      </c>
      <c r="BM10600" s="25" t="s">
        <v>8882</v>
      </c>
    </row>
    <row r="10601" spans="2:65" s="1" customFormat="1" ht="27">
      <c r="B10601" s="42"/>
      <c r="C10601" s="64"/>
      <c r="D10601" s="205" t="s">
        <v>175</v>
      </c>
      <c r="E10601" s="64"/>
      <c r="F10601" s="206" t="s">
        <v>1277</v>
      </c>
      <c r="G10601" s="64"/>
      <c r="H10601" s="64"/>
      <c r="I10601" s="164"/>
      <c r="J10601" s="64"/>
      <c r="K10601" s="64"/>
      <c r="L10601" s="62"/>
      <c r="M10601" s="207"/>
      <c r="N10601" s="43"/>
      <c r="O10601" s="43"/>
      <c r="P10601" s="43"/>
      <c r="Q10601" s="43"/>
      <c r="R10601" s="43"/>
      <c r="S10601" s="43"/>
      <c r="T10601" s="79"/>
      <c r="AT10601" s="25" t="s">
        <v>175</v>
      </c>
      <c r="AU10601" s="25" t="s">
        <v>84</v>
      </c>
    </row>
    <row r="10602" spans="2:65" s="1" customFormat="1" ht="16.5" customHeight="1">
      <c r="B10602" s="42"/>
      <c r="C10602" s="193" t="s">
        <v>5023</v>
      </c>
      <c r="D10602" s="193" t="s">
        <v>168</v>
      </c>
      <c r="E10602" s="194" t="s">
        <v>1278</v>
      </c>
      <c r="F10602" s="195" t="s">
        <v>1279</v>
      </c>
      <c r="G10602" s="196" t="s">
        <v>184</v>
      </c>
      <c r="H10602" s="197">
        <v>12</v>
      </c>
      <c r="I10602" s="198"/>
      <c r="J10602" s="199">
        <f>ROUND(I10602*H10602,2)</f>
        <v>0</v>
      </c>
      <c r="K10602" s="195" t="s">
        <v>21</v>
      </c>
      <c r="L10602" s="62"/>
      <c r="M10602" s="200" t="s">
        <v>21</v>
      </c>
      <c r="N10602" s="201" t="s">
        <v>48</v>
      </c>
      <c r="O10602" s="43"/>
      <c r="P10602" s="202">
        <f>O10602*H10602</f>
        <v>0</v>
      </c>
      <c r="Q10602" s="202">
        <v>0</v>
      </c>
      <c r="R10602" s="202">
        <f>Q10602*H10602</f>
        <v>0</v>
      </c>
      <c r="S10602" s="202">
        <v>0</v>
      </c>
      <c r="T10602" s="203">
        <f>S10602*H10602</f>
        <v>0</v>
      </c>
      <c r="AR10602" s="25" t="s">
        <v>173</v>
      </c>
      <c r="AT10602" s="25" t="s">
        <v>168</v>
      </c>
      <c r="AU10602" s="25" t="s">
        <v>84</v>
      </c>
      <c r="AY10602" s="25" t="s">
        <v>163</v>
      </c>
      <c r="BE10602" s="204">
        <f>IF(N10602="základní",J10602,0)</f>
        <v>0</v>
      </c>
      <c r="BF10602" s="204">
        <f>IF(N10602="snížená",J10602,0)</f>
        <v>0</v>
      </c>
      <c r="BG10602" s="204">
        <f>IF(N10602="zákl. přenesená",J10602,0)</f>
        <v>0</v>
      </c>
      <c r="BH10602" s="204">
        <f>IF(N10602="sníž. přenesená",J10602,0)</f>
        <v>0</v>
      </c>
      <c r="BI10602" s="204">
        <f>IF(N10602="nulová",J10602,0)</f>
        <v>0</v>
      </c>
      <c r="BJ10602" s="25" t="s">
        <v>98</v>
      </c>
      <c r="BK10602" s="204">
        <f>ROUND(I10602*H10602,2)</f>
        <v>0</v>
      </c>
      <c r="BL10602" s="25" t="s">
        <v>173</v>
      </c>
      <c r="BM10602" s="25" t="s">
        <v>8883</v>
      </c>
    </row>
    <row r="10603" spans="2:65" s="1" customFormat="1" ht="13.5">
      <c r="B10603" s="42"/>
      <c r="C10603" s="64"/>
      <c r="D10603" s="205" t="s">
        <v>175</v>
      </c>
      <c r="E10603" s="64"/>
      <c r="F10603" s="206" t="s">
        <v>1279</v>
      </c>
      <c r="G10603" s="64"/>
      <c r="H10603" s="64"/>
      <c r="I10603" s="164"/>
      <c r="J10603" s="64"/>
      <c r="K10603" s="64"/>
      <c r="L10603" s="62"/>
      <c r="M10603" s="207"/>
      <c r="N10603" s="43"/>
      <c r="O10603" s="43"/>
      <c r="P10603" s="43"/>
      <c r="Q10603" s="43"/>
      <c r="R10603" s="43"/>
      <c r="S10603" s="43"/>
      <c r="T10603" s="79"/>
      <c r="AT10603" s="25" t="s">
        <v>175</v>
      </c>
      <c r="AU10603" s="25" t="s">
        <v>84</v>
      </c>
    </row>
    <row r="10604" spans="2:65" s="1" customFormat="1" ht="16.5" customHeight="1">
      <c r="B10604" s="42"/>
      <c r="C10604" s="193" t="s">
        <v>8884</v>
      </c>
      <c r="D10604" s="193" t="s">
        <v>168</v>
      </c>
      <c r="E10604" s="194" t="s">
        <v>1280</v>
      </c>
      <c r="F10604" s="195" t="s">
        <v>1281</v>
      </c>
      <c r="G10604" s="196" t="s">
        <v>184</v>
      </c>
      <c r="H10604" s="197">
        <v>4</v>
      </c>
      <c r="I10604" s="198"/>
      <c r="J10604" s="199">
        <f>ROUND(I10604*H10604,2)</f>
        <v>0</v>
      </c>
      <c r="K10604" s="195" t="s">
        <v>21</v>
      </c>
      <c r="L10604" s="62"/>
      <c r="M10604" s="200" t="s">
        <v>21</v>
      </c>
      <c r="N10604" s="201" t="s">
        <v>48</v>
      </c>
      <c r="O10604" s="43"/>
      <c r="P10604" s="202">
        <f>O10604*H10604</f>
        <v>0</v>
      </c>
      <c r="Q10604" s="202">
        <v>0</v>
      </c>
      <c r="R10604" s="202">
        <f>Q10604*H10604</f>
        <v>0</v>
      </c>
      <c r="S10604" s="202">
        <v>0</v>
      </c>
      <c r="T10604" s="203">
        <f>S10604*H10604</f>
        <v>0</v>
      </c>
      <c r="AR10604" s="25" t="s">
        <v>173</v>
      </c>
      <c r="AT10604" s="25" t="s">
        <v>168</v>
      </c>
      <c r="AU10604" s="25" t="s">
        <v>84</v>
      </c>
      <c r="AY10604" s="25" t="s">
        <v>163</v>
      </c>
      <c r="BE10604" s="204">
        <f>IF(N10604="základní",J10604,0)</f>
        <v>0</v>
      </c>
      <c r="BF10604" s="204">
        <f>IF(N10604="snížená",J10604,0)</f>
        <v>0</v>
      </c>
      <c r="BG10604" s="204">
        <f>IF(N10604="zákl. přenesená",J10604,0)</f>
        <v>0</v>
      </c>
      <c r="BH10604" s="204">
        <f>IF(N10604="sníž. přenesená",J10604,0)</f>
        <v>0</v>
      </c>
      <c r="BI10604" s="204">
        <f>IF(N10604="nulová",J10604,0)</f>
        <v>0</v>
      </c>
      <c r="BJ10604" s="25" t="s">
        <v>98</v>
      </c>
      <c r="BK10604" s="204">
        <f>ROUND(I10604*H10604,2)</f>
        <v>0</v>
      </c>
      <c r="BL10604" s="25" t="s">
        <v>173</v>
      </c>
      <c r="BM10604" s="25" t="s">
        <v>8885</v>
      </c>
    </row>
    <row r="10605" spans="2:65" s="1" customFormat="1" ht="13.5">
      <c r="B10605" s="42"/>
      <c r="C10605" s="64"/>
      <c r="D10605" s="205" t="s">
        <v>175</v>
      </c>
      <c r="E10605" s="64"/>
      <c r="F10605" s="206" t="s">
        <v>1281</v>
      </c>
      <c r="G10605" s="64"/>
      <c r="H10605" s="64"/>
      <c r="I10605" s="164"/>
      <c r="J10605" s="64"/>
      <c r="K10605" s="64"/>
      <c r="L10605" s="62"/>
      <c r="M10605" s="207"/>
      <c r="N10605" s="43"/>
      <c r="O10605" s="43"/>
      <c r="P10605" s="43"/>
      <c r="Q10605" s="43"/>
      <c r="R10605" s="43"/>
      <c r="S10605" s="43"/>
      <c r="T10605" s="79"/>
      <c r="AT10605" s="25" t="s">
        <v>175</v>
      </c>
      <c r="AU10605" s="25" t="s">
        <v>84</v>
      </c>
    </row>
    <row r="10606" spans="2:65" s="1" customFormat="1" ht="16.5" customHeight="1">
      <c r="B10606" s="42"/>
      <c r="C10606" s="193" t="s">
        <v>5024</v>
      </c>
      <c r="D10606" s="193" t="s">
        <v>168</v>
      </c>
      <c r="E10606" s="194" t="s">
        <v>1282</v>
      </c>
      <c r="F10606" s="195" t="s">
        <v>1283</v>
      </c>
      <c r="G10606" s="196" t="s">
        <v>1284</v>
      </c>
      <c r="H10606" s="197">
        <v>1</v>
      </c>
      <c r="I10606" s="198"/>
      <c r="J10606" s="199">
        <f>ROUND(I10606*H10606,2)</f>
        <v>0</v>
      </c>
      <c r="K10606" s="195" t="s">
        <v>21</v>
      </c>
      <c r="L10606" s="62"/>
      <c r="M10606" s="200" t="s">
        <v>21</v>
      </c>
      <c r="N10606" s="201" t="s">
        <v>48</v>
      </c>
      <c r="O10606" s="43"/>
      <c r="P10606" s="202">
        <f>O10606*H10606</f>
        <v>0</v>
      </c>
      <c r="Q10606" s="202">
        <v>0</v>
      </c>
      <c r="R10606" s="202">
        <f>Q10606*H10606</f>
        <v>0</v>
      </c>
      <c r="S10606" s="202">
        <v>0</v>
      </c>
      <c r="T10606" s="203">
        <f>S10606*H10606</f>
        <v>0</v>
      </c>
      <c r="AR10606" s="25" t="s">
        <v>173</v>
      </c>
      <c r="AT10606" s="25" t="s">
        <v>168</v>
      </c>
      <c r="AU10606" s="25" t="s">
        <v>84</v>
      </c>
      <c r="AY10606" s="25" t="s">
        <v>163</v>
      </c>
      <c r="BE10606" s="204">
        <f>IF(N10606="základní",J10606,0)</f>
        <v>0</v>
      </c>
      <c r="BF10606" s="204">
        <f>IF(N10606="snížená",J10606,0)</f>
        <v>0</v>
      </c>
      <c r="BG10606" s="204">
        <f>IF(N10606="zákl. přenesená",J10606,0)</f>
        <v>0</v>
      </c>
      <c r="BH10606" s="204">
        <f>IF(N10606="sníž. přenesená",J10606,0)</f>
        <v>0</v>
      </c>
      <c r="BI10606" s="204">
        <f>IF(N10606="nulová",J10606,0)</f>
        <v>0</v>
      </c>
      <c r="BJ10606" s="25" t="s">
        <v>98</v>
      </c>
      <c r="BK10606" s="204">
        <f>ROUND(I10606*H10606,2)</f>
        <v>0</v>
      </c>
      <c r="BL10606" s="25" t="s">
        <v>173</v>
      </c>
      <c r="BM10606" s="25" t="s">
        <v>8886</v>
      </c>
    </row>
    <row r="10607" spans="2:65" s="1" customFormat="1" ht="13.5">
      <c r="B10607" s="42"/>
      <c r="C10607" s="64"/>
      <c r="D10607" s="205" t="s">
        <v>175</v>
      </c>
      <c r="E10607" s="64"/>
      <c r="F10607" s="206" t="s">
        <v>1283</v>
      </c>
      <c r="G10607" s="64"/>
      <c r="H10607" s="64"/>
      <c r="I10607" s="164"/>
      <c r="J10607" s="64"/>
      <c r="K10607" s="64"/>
      <c r="L10607" s="62"/>
      <c r="M10607" s="207"/>
      <c r="N10607" s="43"/>
      <c r="O10607" s="43"/>
      <c r="P10607" s="43"/>
      <c r="Q10607" s="43"/>
      <c r="R10607" s="43"/>
      <c r="S10607" s="43"/>
      <c r="T10607" s="79"/>
      <c r="AT10607" s="25" t="s">
        <v>175</v>
      </c>
      <c r="AU10607" s="25" t="s">
        <v>84</v>
      </c>
    </row>
    <row r="10608" spans="2:65" s="1" customFormat="1" ht="16.5" customHeight="1">
      <c r="B10608" s="42"/>
      <c r="C10608" s="193" t="s">
        <v>8887</v>
      </c>
      <c r="D10608" s="193" t="s">
        <v>168</v>
      </c>
      <c r="E10608" s="194" t="s">
        <v>1285</v>
      </c>
      <c r="F10608" s="195" t="s">
        <v>1286</v>
      </c>
      <c r="G10608" s="196" t="s">
        <v>1272</v>
      </c>
      <c r="H10608" s="197">
        <v>1</v>
      </c>
      <c r="I10608" s="198"/>
      <c r="J10608" s="199">
        <f>ROUND(I10608*H10608,2)</f>
        <v>0</v>
      </c>
      <c r="K10608" s="195" t="s">
        <v>21</v>
      </c>
      <c r="L10608" s="62"/>
      <c r="M10608" s="200" t="s">
        <v>21</v>
      </c>
      <c r="N10608" s="201" t="s">
        <v>48</v>
      </c>
      <c r="O10608" s="43"/>
      <c r="P10608" s="202">
        <f>O10608*H10608</f>
        <v>0</v>
      </c>
      <c r="Q10608" s="202">
        <v>0</v>
      </c>
      <c r="R10608" s="202">
        <f>Q10608*H10608</f>
        <v>0</v>
      </c>
      <c r="S10608" s="202">
        <v>0</v>
      </c>
      <c r="T10608" s="203">
        <f>S10608*H10608</f>
        <v>0</v>
      </c>
      <c r="AR10608" s="25" t="s">
        <v>173</v>
      </c>
      <c r="AT10608" s="25" t="s">
        <v>168</v>
      </c>
      <c r="AU10608" s="25" t="s">
        <v>84</v>
      </c>
      <c r="AY10608" s="25" t="s">
        <v>163</v>
      </c>
      <c r="BE10608" s="204">
        <f>IF(N10608="základní",J10608,0)</f>
        <v>0</v>
      </c>
      <c r="BF10608" s="204">
        <f>IF(N10608="snížená",J10608,0)</f>
        <v>0</v>
      </c>
      <c r="BG10608" s="204">
        <f>IF(N10608="zákl. přenesená",J10608,0)</f>
        <v>0</v>
      </c>
      <c r="BH10608" s="204">
        <f>IF(N10608="sníž. přenesená",J10608,0)</f>
        <v>0</v>
      </c>
      <c r="BI10608" s="204">
        <f>IF(N10608="nulová",J10608,0)</f>
        <v>0</v>
      </c>
      <c r="BJ10608" s="25" t="s">
        <v>98</v>
      </c>
      <c r="BK10608" s="204">
        <f>ROUND(I10608*H10608,2)</f>
        <v>0</v>
      </c>
      <c r="BL10608" s="25" t="s">
        <v>173</v>
      </c>
      <c r="BM10608" s="25" t="s">
        <v>8888</v>
      </c>
    </row>
    <row r="10609" spans="2:65" s="1" customFormat="1" ht="13.5">
      <c r="B10609" s="42"/>
      <c r="C10609" s="64"/>
      <c r="D10609" s="205" t="s">
        <v>175</v>
      </c>
      <c r="E10609" s="64"/>
      <c r="F10609" s="206" t="s">
        <v>1286</v>
      </c>
      <c r="G10609" s="64"/>
      <c r="H10609" s="64"/>
      <c r="I10609" s="164"/>
      <c r="J10609" s="64"/>
      <c r="K10609" s="64"/>
      <c r="L10609" s="62"/>
      <c r="M10609" s="207"/>
      <c r="N10609" s="43"/>
      <c r="O10609" s="43"/>
      <c r="P10609" s="43"/>
      <c r="Q10609" s="43"/>
      <c r="R10609" s="43"/>
      <c r="S10609" s="43"/>
      <c r="T10609" s="79"/>
      <c r="AT10609" s="25" t="s">
        <v>175</v>
      </c>
      <c r="AU10609" s="25" t="s">
        <v>84</v>
      </c>
    </row>
    <row r="10610" spans="2:65" s="1" customFormat="1" ht="16.5" customHeight="1">
      <c r="B10610" s="42"/>
      <c r="C10610" s="193" t="s">
        <v>5026</v>
      </c>
      <c r="D10610" s="193" t="s">
        <v>168</v>
      </c>
      <c r="E10610" s="194" t="s">
        <v>1287</v>
      </c>
      <c r="F10610" s="195" t="s">
        <v>1288</v>
      </c>
      <c r="G10610" s="196" t="s">
        <v>1284</v>
      </c>
      <c r="H10610" s="197">
        <v>1</v>
      </c>
      <c r="I10610" s="198"/>
      <c r="J10610" s="199">
        <f>ROUND(I10610*H10610,2)</f>
        <v>0</v>
      </c>
      <c r="K10610" s="195" t="s">
        <v>21</v>
      </c>
      <c r="L10610" s="62"/>
      <c r="M10610" s="200" t="s">
        <v>21</v>
      </c>
      <c r="N10610" s="201" t="s">
        <v>48</v>
      </c>
      <c r="O10610" s="43"/>
      <c r="P10610" s="202">
        <f>O10610*H10610</f>
        <v>0</v>
      </c>
      <c r="Q10610" s="202">
        <v>0</v>
      </c>
      <c r="R10610" s="202">
        <f>Q10610*H10610</f>
        <v>0</v>
      </c>
      <c r="S10610" s="202">
        <v>0</v>
      </c>
      <c r="T10610" s="203">
        <f>S10610*H10610</f>
        <v>0</v>
      </c>
      <c r="AR10610" s="25" t="s">
        <v>173</v>
      </c>
      <c r="AT10610" s="25" t="s">
        <v>168</v>
      </c>
      <c r="AU10610" s="25" t="s">
        <v>84</v>
      </c>
      <c r="AY10610" s="25" t="s">
        <v>163</v>
      </c>
      <c r="BE10610" s="204">
        <f>IF(N10610="základní",J10610,0)</f>
        <v>0</v>
      </c>
      <c r="BF10610" s="204">
        <f>IF(N10610="snížená",J10610,0)</f>
        <v>0</v>
      </c>
      <c r="BG10610" s="204">
        <f>IF(N10610="zákl. přenesená",J10610,0)</f>
        <v>0</v>
      </c>
      <c r="BH10610" s="204">
        <f>IF(N10610="sníž. přenesená",J10610,0)</f>
        <v>0</v>
      </c>
      <c r="BI10610" s="204">
        <f>IF(N10610="nulová",J10610,0)</f>
        <v>0</v>
      </c>
      <c r="BJ10610" s="25" t="s">
        <v>98</v>
      </c>
      <c r="BK10610" s="204">
        <f>ROUND(I10610*H10610,2)</f>
        <v>0</v>
      </c>
      <c r="BL10610" s="25" t="s">
        <v>173</v>
      </c>
      <c r="BM10610" s="25" t="s">
        <v>8889</v>
      </c>
    </row>
    <row r="10611" spans="2:65" s="1" customFormat="1" ht="13.5">
      <c r="B10611" s="42"/>
      <c r="C10611" s="64"/>
      <c r="D10611" s="205" t="s">
        <v>175</v>
      </c>
      <c r="E10611" s="64"/>
      <c r="F10611" s="206" t="s">
        <v>1288</v>
      </c>
      <c r="G10611" s="64"/>
      <c r="H10611" s="64"/>
      <c r="I10611" s="164"/>
      <c r="J10611" s="64"/>
      <c r="K10611" s="64"/>
      <c r="L10611" s="62"/>
      <c r="M10611" s="207"/>
      <c r="N10611" s="43"/>
      <c r="O10611" s="43"/>
      <c r="P10611" s="43"/>
      <c r="Q10611" s="43"/>
      <c r="R10611" s="43"/>
      <c r="S10611" s="43"/>
      <c r="T10611" s="79"/>
      <c r="AT10611" s="25" t="s">
        <v>175</v>
      </c>
      <c r="AU10611" s="25" t="s">
        <v>84</v>
      </c>
    </row>
    <row r="10612" spans="2:65" s="1" customFormat="1" ht="16.5" customHeight="1">
      <c r="B10612" s="42"/>
      <c r="C10612" s="193" t="s">
        <v>8890</v>
      </c>
      <c r="D10612" s="193" t="s">
        <v>168</v>
      </c>
      <c r="E10612" s="194" t="s">
        <v>1289</v>
      </c>
      <c r="F10612" s="195" t="s">
        <v>1290</v>
      </c>
      <c r="G10612" s="196" t="s">
        <v>1284</v>
      </c>
      <c r="H10612" s="197">
        <v>0.5</v>
      </c>
      <c r="I10612" s="198"/>
      <c r="J10612" s="199">
        <f>ROUND(I10612*H10612,2)</f>
        <v>0</v>
      </c>
      <c r="K10612" s="195" t="s">
        <v>21</v>
      </c>
      <c r="L10612" s="62"/>
      <c r="M10612" s="200" t="s">
        <v>21</v>
      </c>
      <c r="N10612" s="201" t="s">
        <v>48</v>
      </c>
      <c r="O10612" s="43"/>
      <c r="P10612" s="202">
        <f>O10612*H10612</f>
        <v>0</v>
      </c>
      <c r="Q10612" s="202">
        <v>0</v>
      </c>
      <c r="R10612" s="202">
        <f>Q10612*H10612</f>
        <v>0</v>
      </c>
      <c r="S10612" s="202">
        <v>0</v>
      </c>
      <c r="T10612" s="203">
        <f>S10612*H10612</f>
        <v>0</v>
      </c>
      <c r="AR10612" s="25" t="s">
        <v>173</v>
      </c>
      <c r="AT10612" s="25" t="s">
        <v>168</v>
      </c>
      <c r="AU10612" s="25" t="s">
        <v>84</v>
      </c>
      <c r="AY10612" s="25" t="s">
        <v>163</v>
      </c>
      <c r="BE10612" s="204">
        <f>IF(N10612="základní",J10612,0)</f>
        <v>0</v>
      </c>
      <c r="BF10612" s="204">
        <f>IF(N10612="snížená",J10612,0)</f>
        <v>0</v>
      </c>
      <c r="BG10612" s="204">
        <f>IF(N10612="zákl. přenesená",J10612,0)</f>
        <v>0</v>
      </c>
      <c r="BH10612" s="204">
        <f>IF(N10612="sníž. přenesená",J10612,0)</f>
        <v>0</v>
      </c>
      <c r="BI10612" s="204">
        <f>IF(N10612="nulová",J10612,0)</f>
        <v>0</v>
      </c>
      <c r="BJ10612" s="25" t="s">
        <v>98</v>
      </c>
      <c r="BK10612" s="204">
        <f>ROUND(I10612*H10612,2)</f>
        <v>0</v>
      </c>
      <c r="BL10612" s="25" t="s">
        <v>173</v>
      </c>
      <c r="BM10612" s="25" t="s">
        <v>8891</v>
      </c>
    </row>
    <row r="10613" spans="2:65" s="1" customFormat="1" ht="13.5">
      <c r="B10613" s="42"/>
      <c r="C10613" s="64"/>
      <c r="D10613" s="205" t="s">
        <v>175</v>
      </c>
      <c r="E10613" s="64"/>
      <c r="F10613" s="206" t="s">
        <v>1290</v>
      </c>
      <c r="G10613" s="64"/>
      <c r="H10613" s="64"/>
      <c r="I10613" s="164"/>
      <c r="J10613" s="64"/>
      <c r="K10613" s="64"/>
      <c r="L10613" s="62"/>
      <c r="M10613" s="207"/>
      <c r="N10613" s="43"/>
      <c r="O10613" s="43"/>
      <c r="P10613" s="43"/>
      <c r="Q10613" s="43"/>
      <c r="R10613" s="43"/>
      <c r="S10613" s="43"/>
      <c r="T10613" s="79"/>
      <c r="AT10613" s="25" t="s">
        <v>175</v>
      </c>
      <c r="AU10613" s="25" t="s">
        <v>84</v>
      </c>
    </row>
    <row r="10614" spans="2:65" s="1" customFormat="1" ht="16.5" customHeight="1">
      <c r="B10614" s="42"/>
      <c r="C10614" s="193" t="s">
        <v>5027</v>
      </c>
      <c r="D10614" s="193" t="s">
        <v>168</v>
      </c>
      <c r="E10614" s="194" t="s">
        <v>1291</v>
      </c>
      <c r="F10614" s="195" t="s">
        <v>1292</v>
      </c>
      <c r="G10614" s="196" t="s">
        <v>1284</v>
      </c>
      <c r="H10614" s="197">
        <v>0.2</v>
      </c>
      <c r="I10614" s="198"/>
      <c r="J10614" s="199">
        <f>ROUND(I10614*H10614,2)</f>
        <v>0</v>
      </c>
      <c r="K10614" s="195" t="s">
        <v>21</v>
      </c>
      <c r="L10614" s="62"/>
      <c r="M10614" s="200" t="s">
        <v>21</v>
      </c>
      <c r="N10614" s="201" t="s">
        <v>48</v>
      </c>
      <c r="O10614" s="43"/>
      <c r="P10614" s="202">
        <f>O10614*H10614</f>
        <v>0</v>
      </c>
      <c r="Q10614" s="202">
        <v>0</v>
      </c>
      <c r="R10614" s="202">
        <f>Q10614*H10614</f>
        <v>0</v>
      </c>
      <c r="S10614" s="202">
        <v>0</v>
      </c>
      <c r="T10614" s="203">
        <f>S10614*H10614</f>
        <v>0</v>
      </c>
      <c r="AR10614" s="25" t="s">
        <v>173</v>
      </c>
      <c r="AT10614" s="25" t="s">
        <v>168</v>
      </c>
      <c r="AU10614" s="25" t="s">
        <v>84</v>
      </c>
      <c r="AY10614" s="25" t="s">
        <v>163</v>
      </c>
      <c r="BE10614" s="204">
        <f>IF(N10614="základní",J10614,0)</f>
        <v>0</v>
      </c>
      <c r="BF10614" s="204">
        <f>IF(N10614="snížená",J10614,0)</f>
        <v>0</v>
      </c>
      <c r="BG10614" s="204">
        <f>IF(N10614="zákl. přenesená",J10614,0)</f>
        <v>0</v>
      </c>
      <c r="BH10614" s="204">
        <f>IF(N10614="sníž. přenesená",J10614,0)</f>
        <v>0</v>
      </c>
      <c r="BI10614" s="204">
        <f>IF(N10614="nulová",J10614,0)</f>
        <v>0</v>
      </c>
      <c r="BJ10614" s="25" t="s">
        <v>98</v>
      </c>
      <c r="BK10614" s="204">
        <f>ROUND(I10614*H10614,2)</f>
        <v>0</v>
      </c>
      <c r="BL10614" s="25" t="s">
        <v>173</v>
      </c>
      <c r="BM10614" s="25" t="s">
        <v>8892</v>
      </c>
    </row>
    <row r="10615" spans="2:65" s="1" customFormat="1" ht="13.5">
      <c r="B10615" s="42"/>
      <c r="C10615" s="64"/>
      <c r="D10615" s="205" t="s">
        <v>175</v>
      </c>
      <c r="E10615" s="64"/>
      <c r="F10615" s="206" t="s">
        <v>1292</v>
      </c>
      <c r="G10615" s="64"/>
      <c r="H10615" s="64"/>
      <c r="I10615" s="164"/>
      <c r="J10615" s="64"/>
      <c r="K10615" s="64"/>
      <c r="L10615" s="62"/>
      <c r="M10615" s="207"/>
      <c r="N10615" s="43"/>
      <c r="O10615" s="43"/>
      <c r="P10615" s="43"/>
      <c r="Q10615" s="43"/>
      <c r="R10615" s="43"/>
      <c r="S10615" s="43"/>
      <c r="T10615" s="79"/>
      <c r="AT10615" s="25" t="s">
        <v>175</v>
      </c>
      <c r="AU10615" s="25" t="s">
        <v>84</v>
      </c>
    </row>
    <row r="10616" spans="2:65" s="1" customFormat="1" ht="16.5" customHeight="1">
      <c r="B10616" s="42"/>
      <c r="C10616" s="193" t="s">
        <v>8893</v>
      </c>
      <c r="D10616" s="193" t="s">
        <v>168</v>
      </c>
      <c r="E10616" s="194" t="s">
        <v>1293</v>
      </c>
      <c r="F10616" s="195" t="s">
        <v>1294</v>
      </c>
      <c r="G10616" s="196" t="s">
        <v>1272</v>
      </c>
      <c r="H10616" s="197">
        <v>1</v>
      </c>
      <c r="I10616" s="198"/>
      <c r="J10616" s="199">
        <f>ROUND(I10616*H10616,2)</f>
        <v>0</v>
      </c>
      <c r="K10616" s="195" t="s">
        <v>21</v>
      </c>
      <c r="L10616" s="62"/>
      <c r="M10616" s="200" t="s">
        <v>21</v>
      </c>
      <c r="N10616" s="201" t="s">
        <v>48</v>
      </c>
      <c r="O10616" s="43"/>
      <c r="P10616" s="202">
        <f>O10616*H10616</f>
        <v>0</v>
      </c>
      <c r="Q10616" s="202">
        <v>0</v>
      </c>
      <c r="R10616" s="202">
        <f>Q10616*H10616</f>
        <v>0</v>
      </c>
      <c r="S10616" s="202">
        <v>0</v>
      </c>
      <c r="T10616" s="203">
        <f>S10616*H10616</f>
        <v>0</v>
      </c>
      <c r="AR10616" s="25" t="s">
        <v>173</v>
      </c>
      <c r="AT10616" s="25" t="s">
        <v>168</v>
      </c>
      <c r="AU10616" s="25" t="s">
        <v>84</v>
      </c>
      <c r="AY10616" s="25" t="s">
        <v>163</v>
      </c>
      <c r="BE10616" s="204">
        <f>IF(N10616="základní",J10616,0)</f>
        <v>0</v>
      </c>
      <c r="BF10616" s="204">
        <f>IF(N10616="snížená",J10616,0)</f>
        <v>0</v>
      </c>
      <c r="BG10616" s="204">
        <f>IF(N10616="zákl. přenesená",J10616,0)</f>
        <v>0</v>
      </c>
      <c r="BH10616" s="204">
        <f>IF(N10616="sníž. přenesená",J10616,0)</f>
        <v>0</v>
      </c>
      <c r="BI10616" s="204">
        <f>IF(N10616="nulová",J10616,0)</f>
        <v>0</v>
      </c>
      <c r="BJ10616" s="25" t="s">
        <v>98</v>
      </c>
      <c r="BK10616" s="204">
        <f>ROUND(I10616*H10616,2)</f>
        <v>0</v>
      </c>
      <c r="BL10616" s="25" t="s">
        <v>173</v>
      </c>
      <c r="BM10616" s="25" t="s">
        <v>8894</v>
      </c>
    </row>
    <row r="10617" spans="2:65" s="1" customFormat="1" ht="13.5">
      <c r="B10617" s="42"/>
      <c r="C10617" s="64"/>
      <c r="D10617" s="205" t="s">
        <v>175</v>
      </c>
      <c r="E10617" s="64"/>
      <c r="F10617" s="206" t="s">
        <v>1294</v>
      </c>
      <c r="G10617" s="64"/>
      <c r="H10617" s="64"/>
      <c r="I10617" s="164"/>
      <c r="J10617" s="64"/>
      <c r="K10617" s="64"/>
      <c r="L10617" s="62"/>
      <c r="M10617" s="207"/>
      <c r="N10617" s="43"/>
      <c r="O10617" s="43"/>
      <c r="P10617" s="43"/>
      <c r="Q10617" s="43"/>
      <c r="R10617" s="43"/>
      <c r="S10617" s="43"/>
      <c r="T10617" s="79"/>
      <c r="AT10617" s="25" t="s">
        <v>175</v>
      </c>
      <c r="AU10617" s="25" t="s">
        <v>84</v>
      </c>
    </row>
    <row r="10618" spans="2:65" s="1" customFormat="1" ht="16.5" customHeight="1">
      <c r="B10618" s="42"/>
      <c r="C10618" s="193" t="s">
        <v>5029</v>
      </c>
      <c r="D10618" s="193" t="s">
        <v>168</v>
      </c>
      <c r="E10618" s="194" t="s">
        <v>1295</v>
      </c>
      <c r="F10618" s="195" t="s">
        <v>1296</v>
      </c>
      <c r="G10618" s="196" t="s">
        <v>171</v>
      </c>
      <c r="H10618" s="197">
        <v>24.5</v>
      </c>
      <c r="I10618" s="198"/>
      <c r="J10618" s="199">
        <f>ROUND(I10618*H10618,2)</f>
        <v>0</v>
      </c>
      <c r="K10618" s="195" t="s">
        <v>21</v>
      </c>
      <c r="L10618" s="62"/>
      <c r="M10618" s="200" t="s">
        <v>21</v>
      </c>
      <c r="N10618" s="201" t="s">
        <v>48</v>
      </c>
      <c r="O10618" s="43"/>
      <c r="P10618" s="202">
        <f>O10618*H10618</f>
        <v>0</v>
      </c>
      <c r="Q10618" s="202">
        <v>0</v>
      </c>
      <c r="R10618" s="202">
        <f>Q10618*H10618</f>
        <v>0</v>
      </c>
      <c r="S10618" s="202">
        <v>0</v>
      </c>
      <c r="T10618" s="203">
        <f>S10618*H10618</f>
        <v>0</v>
      </c>
      <c r="AR10618" s="25" t="s">
        <v>173</v>
      </c>
      <c r="AT10618" s="25" t="s">
        <v>168</v>
      </c>
      <c r="AU10618" s="25" t="s">
        <v>84</v>
      </c>
      <c r="AY10618" s="25" t="s">
        <v>163</v>
      </c>
      <c r="BE10618" s="204">
        <f>IF(N10618="základní",J10618,0)</f>
        <v>0</v>
      </c>
      <c r="BF10618" s="204">
        <f>IF(N10618="snížená",J10618,0)</f>
        <v>0</v>
      </c>
      <c r="BG10618" s="204">
        <f>IF(N10618="zákl. přenesená",J10618,0)</f>
        <v>0</v>
      </c>
      <c r="BH10618" s="204">
        <f>IF(N10618="sníž. přenesená",J10618,0)</f>
        <v>0</v>
      </c>
      <c r="BI10618" s="204">
        <f>IF(N10618="nulová",J10618,0)</f>
        <v>0</v>
      </c>
      <c r="BJ10618" s="25" t="s">
        <v>98</v>
      </c>
      <c r="BK10618" s="204">
        <f>ROUND(I10618*H10618,2)</f>
        <v>0</v>
      </c>
      <c r="BL10618" s="25" t="s">
        <v>173</v>
      </c>
      <c r="BM10618" s="25" t="s">
        <v>8895</v>
      </c>
    </row>
    <row r="10619" spans="2:65" s="1" customFormat="1" ht="13.5">
      <c r="B10619" s="42"/>
      <c r="C10619" s="64"/>
      <c r="D10619" s="205" t="s">
        <v>175</v>
      </c>
      <c r="E10619" s="64"/>
      <c r="F10619" s="206" t="s">
        <v>1296</v>
      </c>
      <c r="G10619" s="64"/>
      <c r="H10619" s="64"/>
      <c r="I10619" s="164"/>
      <c r="J10619" s="64"/>
      <c r="K10619" s="64"/>
      <c r="L10619" s="62"/>
      <c r="M10619" s="207"/>
      <c r="N10619" s="43"/>
      <c r="O10619" s="43"/>
      <c r="P10619" s="43"/>
      <c r="Q10619" s="43"/>
      <c r="R10619" s="43"/>
      <c r="S10619" s="43"/>
      <c r="T10619" s="79"/>
      <c r="AT10619" s="25" t="s">
        <v>175</v>
      </c>
      <c r="AU10619" s="25" t="s">
        <v>84</v>
      </c>
    </row>
    <row r="10620" spans="2:65" s="1" customFormat="1" ht="16.5" customHeight="1">
      <c r="B10620" s="42"/>
      <c r="C10620" s="193" t="s">
        <v>8896</v>
      </c>
      <c r="D10620" s="193" t="s">
        <v>168</v>
      </c>
      <c r="E10620" s="194" t="s">
        <v>1297</v>
      </c>
      <c r="F10620" s="195" t="s">
        <v>1298</v>
      </c>
      <c r="G10620" s="196" t="s">
        <v>1233</v>
      </c>
      <c r="H10620" s="197">
        <v>10</v>
      </c>
      <c r="I10620" s="198"/>
      <c r="J10620" s="199">
        <f>ROUND(I10620*H10620,2)</f>
        <v>0</v>
      </c>
      <c r="K10620" s="195" t="s">
        <v>21</v>
      </c>
      <c r="L10620" s="62"/>
      <c r="M10620" s="200" t="s">
        <v>21</v>
      </c>
      <c r="N10620" s="201" t="s">
        <v>48</v>
      </c>
      <c r="O10620" s="43"/>
      <c r="P10620" s="202">
        <f>O10620*H10620</f>
        <v>0</v>
      </c>
      <c r="Q10620" s="202">
        <v>0</v>
      </c>
      <c r="R10620" s="202">
        <f>Q10620*H10620</f>
        <v>0</v>
      </c>
      <c r="S10620" s="202">
        <v>0</v>
      </c>
      <c r="T10620" s="203">
        <f>S10620*H10620</f>
        <v>0</v>
      </c>
      <c r="AR10620" s="25" t="s">
        <v>173</v>
      </c>
      <c r="AT10620" s="25" t="s">
        <v>168</v>
      </c>
      <c r="AU10620" s="25" t="s">
        <v>84</v>
      </c>
      <c r="AY10620" s="25" t="s">
        <v>163</v>
      </c>
      <c r="BE10620" s="204">
        <f>IF(N10620="základní",J10620,0)</f>
        <v>0</v>
      </c>
      <c r="BF10620" s="204">
        <f>IF(N10620="snížená",J10620,0)</f>
        <v>0</v>
      </c>
      <c r="BG10620" s="204">
        <f>IF(N10620="zákl. přenesená",J10620,0)</f>
        <v>0</v>
      </c>
      <c r="BH10620" s="204">
        <f>IF(N10620="sníž. přenesená",J10620,0)</f>
        <v>0</v>
      </c>
      <c r="BI10620" s="204">
        <f>IF(N10620="nulová",J10620,0)</f>
        <v>0</v>
      </c>
      <c r="BJ10620" s="25" t="s">
        <v>98</v>
      </c>
      <c r="BK10620" s="204">
        <f>ROUND(I10620*H10620,2)</f>
        <v>0</v>
      </c>
      <c r="BL10620" s="25" t="s">
        <v>173</v>
      </c>
      <c r="BM10620" s="25" t="s">
        <v>8897</v>
      </c>
    </row>
    <row r="10621" spans="2:65" s="1" customFormat="1" ht="13.5">
      <c r="B10621" s="42"/>
      <c r="C10621" s="64"/>
      <c r="D10621" s="205" t="s">
        <v>175</v>
      </c>
      <c r="E10621" s="64"/>
      <c r="F10621" s="206" t="s">
        <v>1298</v>
      </c>
      <c r="G10621" s="64"/>
      <c r="H10621" s="64"/>
      <c r="I10621" s="164"/>
      <c r="J10621" s="64"/>
      <c r="K10621" s="64"/>
      <c r="L10621" s="62"/>
      <c r="M10621" s="207"/>
      <c r="N10621" s="43"/>
      <c r="O10621" s="43"/>
      <c r="P10621" s="43"/>
      <c r="Q10621" s="43"/>
      <c r="R10621" s="43"/>
      <c r="S10621" s="43"/>
      <c r="T10621" s="79"/>
      <c r="AT10621" s="25" t="s">
        <v>175</v>
      </c>
      <c r="AU10621" s="25" t="s">
        <v>84</v>
      </c>
    </row>
    <row r="10622" spans="2:65" s="1" customFormat="1" ht="16.5" customHeight="1">
      <c r="B10622" s="42"/>
      <c r="C10622" s="193" t="s">
        <v>5030</v>
      </c>
      <c r="D10622" s="193" t="s">
        <v>168</v>
      </c>
      <c r="E10622" s="194" t="s">
        <v>1299</v>
      </c>
      <c r="F10622" s="195" t="s">
        <v>1232</v>
      </c>
      <c r="G10622" s="196" t="s">
        <v>1233</v>
      </c>
      <c r="H10622" s="197">
        <v>10</v>
      </c>
      <c r="I10622" s="198"/>
      <c r="J10622" s="199">
        <f>ROUND(I10622*H10622,2)</f>
        <v>0</v>
      </c>
      <c r="K10622" s="195" t="s">
        <v>21</v>
      </c>
      <c r="L10622" s="62"/>
      <c r="M10622" s="200" t="s">
        <v>21</v>
      </c>
      <c r="N10622" s="201" t="s">
        <v>48</v>
      </c>
      <c r="O10622" s="43"/>
      <c r="P10622" s="202">
        <f>O10622*H10622</f>
        <v>0</v>
      </c>
      <c r="Q10622" s="202">
        <v>0</v>
      </c>
      <c r="R10622" s="202">
        <f>Q10622*H10622</f>
        <v>0</v>
      </c>
      <c r="S10622" s="202">
        <v>0</v>
      </c>
      <c r="T10622" s="203">
        <f>S10622*H10622</f>
        <v>0</v>
      </c>
      <c r="AR10622" s="25" t="s">
        <v>173</v>
      </c>
      <c r="AT10622" s="25" t="s">
        <v>168</v>
      </c>
      <c r="AU10622" s="25" t="s">
        <v>84</v>
      </c>
      <c r="AY10622" s="25" t="s">
        <v>163</v>
      </c>
      <c r="BE10622" s="204">
        <f>IF(N10622="základní",J10622,0)</f>
        <v>0</v>
      </c>
      <c r="BF10622" s="204">
        <f>IF(N10622="snížená",J10622,0)</f>
        <v>0</v>
      </c>
      <c r="BG10622" s="204">
        <f>IF(N10622="zákl. přenesená",J10622,0)</f>
        <v>0</v>
      </c>
      <c r="BH10622" s="204">
        <f>IF(N10622="sníž. přenesená",J10622,0)</f>
        <v>0</v>
      </c>
      <c r="BI10622" s="204">
        <f>IF(N10622="nulová",J10622,0)</f>
        <v>0</v>
      </c>
      <c r="BJ10622" s="25" t="s">
        <v>98</v>
      </c>
      <c r="BK10622" s="204">
        <f>ROUND(I10622*H10622,2)</f>
        <v>0</v>
      </c>
      <c r="BL10622" s="25" t="s">
        <v>173</v>
      </c>
      <c r="BM10622" s="25" t="s">
        <v>8898</v>
      </c>
    </row>
    <row r="10623" spans="2:65" s="1" customFormat="1" ht="13.5">
      <c r="B10623" s="42"/>
      <c r="C10623" s="64"/>
      <c r="D10623" s="205" t="s">
        <v>175</v>
      </c>
      <c r="E10623" s="64"/>
      <c r="F10623" s="206" t="s">
        <v>1232</v>
      </c>
      <c r="G10623" s="64"/>
      <c r="H10623" s="64"/>
      <c r="I10623" s="164"/>
      <c r="J10623" s="64"/>
      <c r="K10623" s="64"/>
      <c r="L10623" s="62"/>
      <c r="M10623" s="207"/>
      <c r="N10623" s="43"/>
      <c r="O10623" s="43"/>
      <c r="P10623" s="43"/>
      <c r="Q10623" s="43"/>
      <c r="R10623" s="43"/>
      <c r="S10623" s="43"/>
      <c r="T10623" s="79"/>
      <c r="AT10623" s="25" t="s">
        <v>175</v>
      </c>
      <c r="AU10623" s="25" t="s">
        <v>84</v>
      </c>
    </row>
    <row r="10624" spans="2:65" s="1" customFormat="1" ht="16.5" customHeight="1">
      <c r="B10624" s="42"/>
      <c r="C10624" s="193" t="s">
        <v>8899</v>
      </c>
      <c r="D10624" s="193" t="s">
        <v>168</v>
      </c>
      <c r="E10624" s="194" t="s">
        <v>1300</v>
      </c>
      <c r="F10624" s="195" t="s">
        <v>1301</v>
      </c>
      <c r="G10624" s="196" t="s">
        <v>1272</v>
      </c>
      <c r="H10624" s="197">
        <v>1</v>
      </c>
      <c r="I10624" s="198"/>
      <c r="J10624" s="199">
        <f>ROUND(I10624*H10624,2)</f>
        <v>0</v>
      </c>
      <c r="K10624" s="195" t="s">
        <v>21</v>
      </c>
      <c r="L10624" s="62"/>
      <c r="M10624" s="200" t="s">
        <v>21</v>
      </c>
      <c r="N10624" s="201" t="s">
        <v>48</v>
      </c>
      <c r="O10624" s="43"/>
      <c r="P10624" s="202">
        <f>O10624*H10624</f>
        <v>0</v>
      </c>
      <c r="Q10624" s="202">
        <v>0</v>
      </c>
      <c r="R10624" s="202">
        <f>Q10624*H10624</f>
        <v>0</v>
      </c>
      <c r="S10624" s="202">
        <v>0</v>
      </c>
      <c r="T10624" s="203">
        <f>S10624*H10624</f>
        <v>0</v>
      </c>
      <c r="AR10624" s="25" t="s">
        <v>173</v>
      </c>
      <c r="AT10624" s="25" t="s">
        <v>168</v>
      </c>
      <c r="AU10624" s="25" t="s">
        <v>84</v>
      </c>
      <c r="AY10624" s="25" t="s">
        <v>163</v>
      </c>
      <c r="BE10624" s="204">
        <f>IF(N10624="základní",J10624,0)</f>
        <v>0</v>
      </c>
      <c r="BF10624" s="204">
        <f>IF(N10624="snížená",J10624,0)</f>
        <v>0</v>
      </c>
      <c r="BG10624" s="204">
        <f>IF(N10624="zákl. přenesená",J10624,0)</f>
        <v>0</v>
      </c>
      <c r="BH10624" s="204">
        <f>IF(N10624="sníž. přenesená",J10624,0)</f>
        <v>0</v>
      </c>
      <c r="BI10624" s="204">
        <f>IF(N10624="nulová",J10624,0)</f>
        <v>0</v>
      </c>
      <c r="BJ10624" s="25" t="s">
        <v>98</v>
      </c>
      <c r="BK10624" s="204">
        <f>ROUND(I10624*H10624,2)</f>
        <v>0</v>
      </c>
      <c r="BL10624" s="25" t="s">
        <v>173</v>
      </c>
      <c r="BM10624" s="25" t="s">
        <v>8900</v>
      </c>
    </row>
    <row r="10625" spans="2:65" s="1" customFormat="1" ht="13.5">
      <c r="B10625" s="42"/>
      <c r="C10625" s="64"/>
      <c r="D10625" s="205" t="s">
        <v>175</v>
      </c>
      <c r="E10625" s="64"/>
      <c r="F10625" s="206" t="s">
        <v>1301</v>
      </c>
      <c r="G10625" s="64"/>
      <c r="H10625" s="64"/>
      <c r="I10625" s="164"/>
      <c r="J10625" s="64"/>
      <c r="K10625" s="64"/>
      <c r="L10625" s="62"/>
      <c r="M10625" s="207"/>
      <c r="N10625" s="43"/>
      <c r="O10625" s="43"/>
      <c r="P10625" s="43"/>
      <c r="Q10625" s="43"/>
      <c r="R10625" s="43"/>
      <c r="S10625" s="43"/>
      <c r="T10625" s="79"/>
      <c r="AT10625" s="25" t="s">
        <v>175</v>
      </c>
      <c r="AU10625" s="25" t="s">
        <v>84</v>
      </c>
    </row>
    <row r="10626" spans="2:65" s="1" customFormat="1" ht="25.5" customHeight="1">
      <c r="B10626" s="42"/>
      <c r="C10626" s="193" t="s">
        <v>5032</v>
      </c>
      <c r="D10626" s="193" t="s">
        <v>168</v>
      </c>
      <c r="E10626" s="194" t="s">
        <v>1302</v>
      </c>
      <c r="F10626" s="195" t="s">
        <v>1303</v>
      </c>
      <c r="G10626" s="196" t="s">
        <v>171</v>
      </c>
      <c r="H10626" s="197">
        <v>42.15</v>
      </c>
      <c r="I10626" s="198"/>
      <c r="J10626" s="199">
        <f>ROUND(I10626*H10626,2)</f>
        <v>0</v>
      </c>
      <c r="K10626" s="195" t="s">
        <v>21</v>
      </c>
      <c r="L10626" s="62"/>
      <c r="M10626" s="200" t="s">
        <v>21</v>
      </c>
      <c r="N10626" s="201" t="s">
        <v>48</v>
      </c>
      <c r="O10626" s="43"/>
      <c r="P10626" s="202">
        <f>O10626*H10626</f>
        <v>0</v>
      </c>
      <c r="Q10626" s="202">
        <v>0</v>
      </c>
      <c r="R10626" s="202">
        <f>Q10626*H10626</f>
        <v>0</v>
      </c>
      <c r="S10626" s="202">
        <v>0</v>
      </c>
      <c r="T10626" s="203">
        <f>S10626*H10626</f>
        <v>0</v>
      </c>
      <c r="AR10626" s="25" t="s">
        <v>173</v>
      </c>
      <c r="AT10626" s="25" t="s">
        <v>168</v>
      </c>
      <c r="AU10626" s="25" t="s">
        <v>84</v>
      </c>
      <c r="AY10626" s="25" t="s">
        <v>163</v>
      </c>
      <c r="BE10626" s="204">
        <f>IF(N10626="základní",J10626,0)</f>
        <v>0</v>
      </c>
      <c r="BF10626" s="204">
        <f>IF(N10626="snížená",J10626,0)</f>
        <v>0</v>
      </c>
      <c r="BG10626" s="204">
        <f>IF(N10626="zákl. přenesená",J10626,0)</f>
        <v>0</v>
      </c>
      <c r="BH10626" s="204">
        <f>IF(N10626="sníž. přenesená",J10626,0)</f>
        <v>0</v>
      </c>
      <c r="BI10626" s="204">
        <f>IF(N10626="nulová",J10626,0)</f>
        <v>0</v>
      </c>
      <c r="BJ10626" s="25" t="s">
        <v>98</v>
      </c>
      <c r="BK10626" s="204">
        <f>ROUND(I10626*H10626,2)</f>
        <v>0</v>
      </c>
      <c r="BL10626" s="25" t="s">
        <v>173</v>
      </c>
      <c r="BM10626" s="25" t="s">
        <v>8901</v>
      </c>
    </row>
    <row r="10627" spans="2:65" s="1" customFormat="1" ht="13.5">
      <c r="B10627" s="42"/>
      <c r="C10627" s="64"/>
      <c r="D10627" s="205" t="s">
        <v>175</v>
      </c>
      <c r="E10627" s="64"/>
      <c r="F10627" s="206" t="s">
        <v>1303</v>
      </c>
      <c r="G10627" s="64"/>
      <c r="H10627" s="64"/>
      <c r="I10627" s="164"/>
      <c r="J10627" s="64"/>
      <c r="K10627" s="64"/>
      <c r="L10627" s="62"/>
      <c r="M10627" s="207"/>
      <c r="N10627" s="43"/>
      <c r="O10627" s="43"/>
      <c r="P10627" s="43"/>
      <c r="Q10627" s="43"/>
      <c r="R10627" s="43"/>
      <c r="S10627" s="43"/>
      <c r="T10627" s="79"/>
      <c r="AT10627" s="25" t="s">
        <v>175</v>
      </c>
      <c r="AU10627" s="25" t="s">
        <v>84</v>
      </c>
    </row>
    <row r="10628" spans="2:65" s="1" customFormat="1" ht="16.5" customHeight="1">
      <c r="B10628" s="42"/>
      <c r="C10628" s="193" t="s">
        <v>8902</v>
      </c>
      <c r="D10628" s="193" t="s">
        <v>168</v>
      </c>
      <c r="E10628" s="194" t="s">
        <v>1304</v>
      </c>
      <c r="F10628" s="195" t="s">
        <v>1305</v>
      </c>
      <c r="G10628" s="196" t="s">
        <v>171</v>
      </c>
      <c r="H10628" s="197">
        <v>2.56</v>
      </c>
      <c r="I10628" s="198"/>
      <c r="J10628" s="199">
        <f>ROUND(I10628*H10628,2)</f>
        <v>0</v>
      </c>
      <c r="K10628" s="195" t="s">
        <v>21</v>
      </c>
      <c r="L10628" s="62"/>
      <c r="M10628" s="200" t="s">
        <v>21</v>
      </c>
      <c r="N10628" s="201" t="s">
        <v>48</v>
      </c>
      <c r="O10628" s="43"/>
      <c r="P10628" s="202">
        <f>O10628*H10628</f>
        <v>0</v>
      </c>
      <c r="Q10628" s="202">
        <v>0</v>
      </c>
      <c r="R10628" s="202">
        <f>Q10628*H10628</f>
        <v>0</v>
      </c>
      <c r="S10628" s="202">
        <v>0</v>
      </c>
      <c r="T10628" s="203">
        <f>S10628*H10628</f>
        <v>0</v>
      </c>
      <c r="AR10628" s="25" t="s">
        <v>173</v>
      </c>
      <c r="AT10628" s="25" t="s">
        <v>168</v>
      </c>
      <c r="AU10628" s="25" t="s">
        <v>84</v>
      </c>
      <c r="AY10628" s="25" t="s">
        <v>163</v>
      </c>
      <c r="BE10628" s="204">
        <f>IF(N10628="základní",J10628,0)</f>
        <v>0</v>
      </c>
      <c r="BF10628" s="204">
        <f>IF(N10628="snížená",J10628,0)</f>
        <v>0</v>
      </c>
      <c r="BG10628" s="204">
        <f>IF(N10628="zákl. přenesená",J10628,0)</f>
        <v>0</v>
      </c>
      <c r="BH10628" s="204">
        <f>IF(N10628="sníž. přenesená",J10628,0)</f>
        <v>0</v>
      </c>
      <c r="BI10628" s="204">
        <f>IF(N10628="nulová",J10628,0)</f>
        <v>0</v>
      </c>
      <c r="BJ10628" s="25" t="s">
        <v>98</v>
      </c>
      <c r="BK10628" s="204">
        <f>ROUND(I10628*H10628,2)</f>
        <v>0</v>
      </c>
      <c r="BL10628" s="25" t="s">
        <v>173</v>
      </c>
      <c r="BM10628" s="25" t="s">
        <v>8903</v>
      </c>
    </row>
    <row r="10629" spans="2:65" s="1" customFormat="1" ht="13.5">
      <c r="B10629" s="42"/>
      <c r="C10629" s="64"/>
      <c r="D10629" s="205" t="s">
        <v>175</v>
      </c>
      <c r="E10629" s="64"/>
      <c r="F10629" s="206" t="s">
        <v>1305</v>
      </c>
      <c r="G10629" s="64"/>
      <c r="H10629" s="64"/>
      <c r="I10629" s="164"/>
      <c r="J10629" s="64"/>
      <c r="K10629" s="64"/>
      <c r="L10629" s="62"/>
      <c r="M10629" s="207"/>
      <c r="N10629" s="43"/>
      <c r="O10629" s="43"/>
      <c r="P10629" s="43"/>
      <c r="Q10629" s="43"/>
      <c r="R10629" s="43"/>
      <c r="S10629" s="43"/>
      <c r="T10629" s="79"/>
      <c r="AT10629" s="25" t="s">
        <v>175</v>
      </c>
      <c r="AU10629" s="25" t="s">
        <v>84</v>
      </c>
    </row>
    <row r="10630" spans="2:65" s="1" customFormat="1" ht="16.5" customHeight="1">
      <c r="B10630" s="42"/>
      <c r="C10630" s="193" t="s">
        <v>5033</v>
      </c>
      <c r="D10630" s="193" t="s">
        <v>168</v>
      </c>
      <c r="E10630" s="194" t="s">
        <v>1306</v>
      </c>
      <c r="F10630" s="195" t="s">
        <v>1307</v>
      </c>
      <c r="G10630" s="196" t="s">
        <v>171</v>
      </c>
      <c r="H10630" s="197">
        <v>10</v>
      </c>
      <c r="I10630" s="198"/>
      <c r="J10630" s="199">
        <f>ROUND(I10630*H10630,2)</f>
        <v>0</v>
      </c>
      <c r="K10630" s="195" t="s">
        <v>21</v>
      </c>
      <c r="L10630" s="62"/>
      <c r="M10630" s="200" t="s">
        <v>21</v>
      </c>
      <c r="N10630" s="201" t="s">
        <v>48</v>
      </c>
      <c r="O10630" s="43"/>
      <c r="P10630" s="202">
        <f>O10630*H10630</f>
        <v>0</v>
      </c>
      <c r="Q10630" s="202">
        <v>0</v>
      </c>
      <c r="R10630" s="202">
        <f>Q10630*H10630</f>
        <v>0</v>
      </c>
      <c r="S10630" s="202">
        <v>0</v>
      </c>
      <c r="T10630" s="203">
        <f>S10630*H10630</f>
        <v>0</v>
      </c>
      <c r="AR10630" s="25" t="s">
        <v>173</v>
      </c>
      <c r="AT10630" s="25" t="s">
        <v>168</v>
      </c>
      <c r="AU10630" s="25" t="s">
        <v>84</v>
      </c>
      <c r="AY10630" s="25" t="s">
        <v>163</v>
      </c>
      <c r="BE10630" s="204">
        <f>IF(N10630="základní",J10630,0)</f>
        <v>0</v>
      </c>
      <c r="BF10630" s="204">
        <f>IF(N10630="snížená",J10630,0)</f>
        <v>0</v>
      </c>
      <c r="BG10630" s="204">
        <f>IF(N10630="zákl. přenesená",J10630,0)</f>
        <v>0</v>
      </c>
      <c r="BH10630" s="204">
        <f>IF(N10630="sníž. přenesená",J10630,0)</f>
        <v>0</v>
      </c>
      <c r="BI10630" s="204">
        <f>IF(N10630="nulová",J10630,0)</f>
        <v>0</v>
      </c>
      <c r="BJ10630" s="25" t="s">
        <v>98</v>
      </c>
      <c r="BK10630" s="204">
        <f>ROUND(I10630*H10630,2)</f>
        <v>0</v>
      </c>
      <c r="BL10630" s="25" t="s">
        <v>173</v>
      </c>
      <c r="BM10630" s="25" t="s">
        <v>8904</v>
      </c>
    </row>
    <row r="10631" spans="2:65" s="1" customFormat="1" ht="13.5">
      <c r="B10631" s="42"/>
      <c r="C10631" s="64"/>
      <c r="D10631" s="205" t="s">
        <v>175</v>
      </c>
      <c r="E10631" s="64"/>
      <c r="F10631" s="206" t="s">
        <v>1307</v>
      </c>
      <c r="G10631" s="64"/>
      <c r="H10631" s="64"/>
      <c r="I10631" s="164"/>
      <c r="J10631" s="64"/>
      <c r="K10631" s="64"/>
      <c r="L10631" s="62"/>
      <c r="M10631" s="207"/>
      <c r="N10631" s="43"/>
      <c r="O10631" s="43"/>
      <c r="P10631" s="43"/>
      <c r="Q10631" s="43"/>
      <c r="R10631" s="43"/>
      <c r="S10631" s="43"/>
      <c r="T10631" s="79"/>
      <c r="AT10631" s="25" t="s">
        <v>175</v>
      </c>
      <c r="AU10631" s="25" t="s">
        <v>84</v>
      </c>
    </row>
    <row r="10632" spans="2:65" s="1" customFormat="1" ht="16.5" customHeight="1">
      <c r="B10632" s="42"/>
      <c r="C10632" s="193" t="s">
        <v>8905</v>
      </c>
      <c r="D10632" s="193" t="s">
        <v>168</v>
      </c>
      <c r="E10632" s="194" t="s">
        <v>1308</v>
      </c>
      <c r="F10632" s="195" t="s">
        <v>1309</v>
      </c>
      <c r="G10632" s="196" t="s">
        <v>171</v>
      </c>
      <c r="H10632" s="197">
        <v>2.56</v>
      </c>
      <c r="I10632" s="198"/>
      <c r="J10632" s="199">
        <f>ROUND(I10632*H10632,2)</f>
        <v>0</v>
      </c>
      <c r="K10632" s="195" t="s">
        <v>21</v>
      </c>
      <c r="L10632" s="62"/>
      <c r="M10632" s="200" t="s">
        <v>21</v>
      </c>
      <c r="N10632" s="201" t="s">
        <v>48</v>
      </c>
      <c r="O10632" s="43"/>
      <c r="P10632" s="202">
        <f>O10632*H10632</f>
        <v>0</v>
      </c>
      <c r="Q10632" s="202">
        <v>0</v>
      </c>
      <c r="R10632" s="202">
        <f>Q10632*H10632</f>
        <v>0</v>
      </c>
      <c r="S10632" s="202">
        <v>0</v>
      </c>
      <c r="T10632" s="203">
        <f>S10632*H10632</f>
        <v>0</v>
      </c>
      <c r="AR10632" s="25" t="s">
        <v>173</v>
      </c>
      <c r="AT10632" s="25" t="s">
        <v>168</v>
      </c>
      <c r="AU10632" s="25" t="s">
        <v>84</v>
      </c>
      <c r="AY10632" s="25" t="s">
        <v>163</v>
      </c>
      <c r="BE10632" s="204">
        <f>IF(N10632="základní",J10632,0)</f>
        <v>0</v>
      </c>
      <c r="BF10632" s="204">
        <f>IF(N10632="snížená",J10632,0)</f>
        <v>0</v>
      </c>
      <c r="BG10632" s="204">
        <f>IF(N10632="zákl. přenesená",J10632,0)</f>
        <v>0</v>
      </c>
      <c r="BH10632" s="204">
        <f>IF(N10632="sníž. přenesená",J10632,0)</f>
        <v>0</v>
      </c>
      <c r="BI10632" s="204">
        <f>IF(N10632="nulová",J10632,0)</f>
        <v>0</v>
      </c>
      <c r="BJ10632" s="25" t="s">
        <v>98</v>
      </c>
      <c r="BK10632" s="204">
        <f>ROUND(I10632*H10632,2)</f>
        <v>0</v>
      </c>
      <c r="BL10632" s="25" t="s">
        <v>173</v>
      </c>
      <c r="BM10632" s="25" t="s">
        <v>8906</v>
      </c>
    </row>
    <row r="10633" spans="2:65" s="1" customFormat="1" ht="13.5">
      <c r="B10633" s="42"/>
      <c r="C10633" s="64"/>
      <c r="D10633" s="205" t="s">
        <v>175</v>
      </c>
      <c r="E10633" s="64"/>
      <c r="F10633" s="206" t="s">
        <v>1309</v>
      </c>
      <c r="G10633" s="64"/>
      <c r="H10633" s="64"/>
      <c r="I10633" s="164"/>
      <c r="J10633" s="64"/>
      <c r="K10633" s="64"/>
      <c r="L10633" s="62"/>
      <c r="M10633" s="207"/>
      <c r="N10633" s="43"/>
      <c r="O10633" s="43"/>
      <c r="P10633" s="43"/>
      <c r="Q10633" s="43"/>
      <c r="R10633" s="43"/>
      <c r="S10633" s="43"/>
      <c r="T10633" s="79"/>
      <c r="AT10633" s="25" t="s">
        <v>175</v>
      </c>
      <c r="AU10633" s="25" t="s">
        <v>84</v>
      </c>
    </row>
    <row r="10634" spans="2:65" s="1" customFormat="1" ht="16.5" customHeight="1">
      <c r="B10634" s="42"/>
      <c r="C10634" s="193" t="s">
        <v>5035</v>
      </c>
      <c r="D10634" s="193" t="s">
        <v>168</v>
      </c>
      <c r="E10634" s="194" t="s">
        <v>1310</v>
      </c>
      <c r="F10634" s="195" t="s">
        <v>1311</v>
      </c>
      <c r="G10634" s="196" t="s">
        <v>171</v>
      </c>
      <c r="H10634" s="197">
        <v>3</v>
      </c>
      <c r="I10634" s="198"/>
      <c r="J10634" s="199">
        <f>ROUND(I10634*H10634,2)</f>
        <v>0</v>
      </c>
      <c r="K10634" s="195" t="s">
        <v>21</v>
      </c>
      <c r="L10634" s="62"/>
      <c r="M10634" s="200" t="s">
        <v>21</v>
      </c>
      <c r="N10634" s="201" t="s">
        <v>48</v>
      </c>
      <c r="O10634" s="43"/>
      <c r="P10634" s="202">
        <f>O10634*H10634</f>
        <v>0</v>
      </c>
      <c r="Q10634" s="202">
        <v>0</v>
      </c>
      <c r="R10634" s="202">
        <f>Q10634*H10634</f>
        <v>0</v>
      </c>
      <c r="S10634" s="202">
        <v>0</v>
      </c>
      <c r="T10634" s="203">
        <f>S10634*H10634</f>
        <v>0</v>
      </c>
      <c r="AR10634" s="25" t="s">
        <v>173</v>
      </c>
      <c r="AT10634" s="25" t="s">
        <v>168</v>
      </c>
      <c r="AU10634" s="25" t="s">
        <v>84</v>
      </c>
      <c r="AY10634" s="25" t="s">
        <v>163</v>
      </c>
      <c r="BE10634" s="204">
        <f>IF(N10634="základní",J10634,0)</f>
        <v>0</v>
      </c>
      <c r="BF10634" s="204">
        <f>IF(N10634="snížená",J10634,0)</f>
        <v>0</v>
      </c>
      <c r="BG10634" s="204">
        <f>IF(N10634="zákl. přenesená",J10634,0)</f>
        <v>0</v>
      </c>
      <c r="BH10634" s="204">
        <f>IF(N10634="sníž. přenesená",J10634,0)</f>
        <v>0</v>
      </c>
      <c r="BI10634" s="204">
        <f>IF(N10634="nulová",J10634,0)</f>
        <v>0</v>
      </c>
      <c r="BJ10634" s="25" t="s">
        <v>98</v>
      </c>
      <c r="BK10634" s="204">
        <f>ROUND(I10634*H10634,2)</f>
        <v>0</v>
      </c>
      <c r="BL10634" s="25" t="s">
        <v>173</v>
      </c>
      <c r="BM10634" s="25" t="s">
        <v>8907</v>
      </c>
    </row>
    <row r="10635" spans="2:65" s="1" customFormat="1" ht="13.5">
      <c r="B10635" s="42"/>
      <c r="C10635" s="64"/>
      <c r="D10635" s="205" t="s">
        <v>175</v>
      </c>
      <c r="E10635" s="64"/>
      <c r="F10635" s="206" t="s">
        <v>1311</v>
      </c>
      <c r="G10635" s="64"/>
      <c r="H10635" s="64"/>
      <c r="I10635" s="164"/>
      <c r="J10635" s="64"/>
      <c r="K10635" s="64"/>
      <c r="L10635" s="62"/>
      <c r="M10635" s="207"/>
      <c r="N10635" s="43"/>
      <c r="O10635" s="43"/>
      <c r="P10635" s="43"/>
      <c r="Q10635" s="43"/>
      <c r="R10635" s="43"/>
      <c r="S10635" s="43"/>
      <c r="T10635" s="79"/>
      <c r="AT10635" s="25" t="s">
        <v>175</v>
      </c>
      <c r="AU10635" s="25" t="s">
        <v>84</v>
      </c>
    </row>
    <row r="10636" spans="2:65" s="1" customFormat="1" ht="16.5" customHeight="1">
      <c r="B10636" s="42"/>
      <c r="C10636" s="193" t="s">
        <v>8908</v>
      </c>
      <c r="D10636" s="193" t="s">
        <v>168</v>
      </c>
      <c r="E10636" s="194" t="s">
        <v>1312</v>
      </c>
      <c r="F10636" s="195" t="s">
        <v>1313</v>
      </c>
      <c r="G10636" s="196" t="s">
        <v>171</v>
      </c>
      <c r="H10636" s="197">
        <v>73.5</v>
      </c>
      <c r="I10636" s="198"/>
      <c r="J10636" s="199">
        <f>ROUND(I10636*H10636,2)</f>
        <v>0</v>
      </c>
      <c r="K10636" s="195" t="s">
        <v>21</v>
      </c>
      <c r="L10636" s="62"/>
      <c r="M10636" s="200" t="s">
        <v>21</v>
      </c>
      <c r="N10636" s="201" t="s">
        <v>48</v>
      </c>
      <c r="O10636" s="43"/>
      <c r="P10636" s="202">
        <f>O10636*H10636</f>
        <v>0</v>
      </c>
      <c r="Q10636" s="202">
        <v>0</v>
      </c>
      <c r="R10636" s="202">
        <f>Q10636*H10636</f>
        <v>0</v>
      </c>
      <c r="S10636" s="202">
        <v>0</v>
      </c>
      <c r="T10636" s="203">
        <f>S10636*H10636</f>
        <v>0</v>
      </c>
      <c r="AR10636" s="25" t="s">
        <v>173</v>
      </c>
      <c r="AT10636" s="25" t="s">
        <v>168</v>
      </c>
      <c r="AU10636" s="25" t="s">
        <v>84</v>
      </c>
      <c r="AY10636" s="25" t="s">
        <v>163</v>
      </c>
      <c r="BE10636" s="204">
        <f>IF(N10636="základní",J10636,0)</f>
        <v>0</v>
      </c>
      <c r="BF10636" s="204">
        <f>IF(N10636="snížená",J10636,0)</f>
        <v>0</v>
      </c>
      <c r="BG10636" s="204">
        <f>IF(N10636="zákl. přenesená",J10636,0)</f>
        <v>0</v>
      </c>
      <c r="BH10636" s="204">
        <f>IF(N10636="sníž. přenesená",J10636,0)</f>
        <v>0</v>
      </c>
      <c r="BI10636" s="204">
        <f>IF(N10636="nulová",J10636,0)</f>
        <v>0</v>
      </c>
      <c r="BJ10636" s="25" t="s">
        <v>98</v>
      </c>
      <c r="BK10636" s="204">
        <f>ROUND(I10636*H10636,2)</f>
        <v>0</v>
      </c>
      <c r="BL10636" s="25" t="s">
        <v>173</v>
      </c>
      <c r="BM10636" s="25" t="s">
        <v>8909</v>
      </c>
    </row>
    <row r="10637" spans="2:65" s="1" customFormat="1" ht="13.5">
      <c r="B10637" s="42"/>
      <c r="C10637" s="64"/>
      <c r="D10637" s="205" t="s">
        <v>175</v>
      </c>
      <c r="E10637" s="64"/>
      <c r="F10637" s="206" t="s">
        <v>1313</v>
      </c>
      <c r="G10637" s="64"/>
      <c r="H10637" s="64"/>
      <c r="I10637" s="164"/>
      <c r="J10637" s="64"/>
      <c r="K10637" s="64"/>
      <c r="L10637" s="62"/>
      <c r="M10637" s="207"/>
      <c r="N10637" s="43"/>
      <c r="O10637" s="43"/>
      <c r="P10637" s="43"/>
      <c r="Q10637" s="43"/>
      <c r="R10637" s="43"/>
      <c r="S10637" s="43"/>
      <c r="T10637" s="79"/>
      <c r="AT10637" s="25" t="s">
        <v>175</v>
      </c>
      <c r="AU10637" s="25" t="s">
        <v>84</v>
      </c>
    </row>
    <row r="10638" spans="2:65" s="1" customFormat="1" ht="16.5" customHeight="1">
      <c r="B10638" s="42"/>
      <c r="C10638" s="193" t="s">
        <v>5036</v>
      </c>
      <c r="D10638" s="193" t="s">
        <v>168</v>
      </c>
      <c r="E10638" s="194" t="s">
        <v>1314</v>
      </c>
      <c r="F10638" s="195" t="s">
        <v>1315</v>
      </c>
      <c r="G10638" s="196" t="s">
        <v>171</v>
      </c>
      <c r="H10638" s="197">
        <v>73.5</v>
      </c>
      <c r="I10638" s="198"/>
      <c r="J10638" s="199">
        <f>ROUND(I10638*H10638,2)</f>
        <v>0</v>
      </c>
      <c r="K10638" s="195" t="s">
        <v>21</v>
      </c>
      <c r="L10638" s="62"/>
      <c r="M10638" s="200" t="s">
        <v>21</v>
      </c>
      <c r="N10638" s="201" t="s">
        <v>48</v>
      </c>
      <c r="O10638" s="43"/>
      <c r="P10638" s="202">
        <f>O10638*H10638</f>
        <v>0</v>
      </c>
      <c r="Q10638" s="202">
        <v>0</v>
      </c>
      <c r="R10638" s="202">
        <f>Q10638*H10638</f>
        <v>0</v>
      </c>
      <c r="S10638" s="202">
        <v>0</v>
      </c>
      <c r="T10638" s="203">
        <f>S10638*H10638</f>
        <v>0</v>
      </c>
      <c r="AR10638" s="25" t="s">
        <v>173</v>
      </c>
      <c r="AT10638" s="25" t="s">
        <v>168</v>
      </c>
      <c r="AU10638" s="25" t="s">
        <v>84</v>
      </c>
      <c r="AY10638" s="25" t="s">
        <v>163</v>
      </c>
      <c r="BE10638" s="204">
        <f>IF(N10638="základní",J10638,0)</f>
        <v>0</v>
      </c>
      <c r="BF10638" s="204">
        <f>IF(N10638="snížená",J10638,0)</f>
        <v>0</v>
      </c>
      <c r="BG10638" s="204">
        <f>IF(N10638="zákl. přenesená",J10638,0)</f>
        <v>0</v>
      </c>
      <c r="BH10638" s="204">
        <f>IF(N10638="sníž. přenesená",J10638,0)</f>
        <v>0</v>
      </c>
      <c r="BI10638" s="204">
        <f>IF(N10638="nulová",J10638,0)</f>
        <v>0</v>
      </c>
      <c r="BJ10638" s="25" t="s">
        <v>98</v>
      </c>
      <c r="BK10638" s="204">
        <f>ROUND(I10638*H10638,2)</f>
        <v>0</v>
      </c>
      <c r="BL10638" s="25" t="s">
        <v>173</v>
      </c>
      <c r="BM10638" s="25" t="s">
        <v>8910</v>
      </c>
    </row>
    <row r="10639" spans="2:65" s="1" customFormat="1" ht="13.5">
      <c r="B10639" s="42"/>
      <c r="C10639" s="64"/>
      <c r="D10639" s="205" t="s">
        <v>175</v>
      </c>
      <c r="E10639" s="64"/>
      <c r="F10639" s="206" t="s">
        <v>1315</v>
      </c>
      <c r="G10639" s="64"/>
      <c r="H10639" s="64"/>
      <c r="I10639" s="164"/>
      <c r="J10639" s="64"/>
      <c r="K10639" s="64"/>
      <c r="L10639" s="62"/>
      <c r="M10639" s="207"/>
      <c r="N10639" s="43"/>
      <c r="O10639" s="43"/>
      <c r="P10639" s="43"/>
      <c r="Q10639" s="43"/>
      <c r="R10639" s="43"/>
      <c r="S10639" s="43"/>
      <c r="T10639" s="79"/>
      <c r="AT10639" s="25" t="s">
        <v>175</v>
      </c>
      <c r="AU10639" s="25" t="s">
        <v>84</v>
      </c>
    </row>
    <row r="10640" spans="2:65" s="1" customFormat="1" ht="16.5" customHeight="1">
      <c r="B10640" s="42"/>
      <c r="C10640" s="193" t="s">
        <v>8911</v>
      </c>
      <c r="D10640" s="193" t="s">
        <v>168</v>
      </c>
      <c r="E10640" s="194" t="s">
        <v>1316</v>
      </c>
      <c r="F10640" s="195" t="s">
        <v>1317</v>
      </c>
      <c r="G10640" s="196" t="s">
        <v>171</v>
      </c>
      <c r="H10640" s="197">
        <v>73.5</v>
      </c>
      <c r="I10640" s="198"/>
      <c r="J10640" s="199">
        <f>ROUND(I10640*H10640,2)</f>
        <v>0</v>
      </c>
      <c r="K10640" s="195" t="s">
        <v>21</v>
      </c>
      <c r="L10640" s="62"/>
      <c r="M10640" s="200" t="s">
        <v>21</v>
      </c>
      <c r="N10640" s="201" t="s">
        <v>48</v>
      </c>
      <c r="O10640" s="43"/>
      <c r="P10640" s="202">
        <f>O10640*H10640</f>
        <v>0</v>
      </c>
      <c r="Q10640" s="202">
        <v>0</v>
      </c>
      <c r="R10640" s="202">
        <f>Q10640*H10640</f>
        <v>0</v>
      </c>
      <c r="S10640" s="202">
        <v>0</v>
      </c>
      <c r="T10640" s="203">
        <f>S10640*H10640</f>
        <v>0</v>
      </c>
      <c r="AR10640" s="25" t="s">
        <v>173</v>
      </c>
      <c r="AT10640" s="25" t="s">
        <v>168</v>
      </c>
      <c r="AU10640" s="25" t="s">
        <v>84</v>
      </c>
      <c r="AY10640" s="25" t="s">
        <v>163</v>
      </c>
      <c r="BE10640" s="204">
        <f>IF(N10640="základní",J10640,0)</f>
        <v>0</v>
      </c>
      <c r="BF10640" s="204">
        <f>IF(N10640="snížená",J10640,0)</f>
        <v>0</v>
      </c>
      <c r="BG10640" s="204">
        <f>IF(N10640="zákl. přenesená",J10640,0)</f>
        <v>0</v>
      </c>
      <c r="BH10640" s="204">
        <f>IF(N10640="sníž. přenesená",J10640,0)</f>
        <v>0</v>
      </c>
      <c r="BI10640" s="204">
        <f>IF(N10640="nulová",J10640,0)</f>
        <v>0</v>
      </c>
      <c r="BJ10640" s="25" t="s">
        <v>98</v>
      </c>
      <c r="BK10640" s="204">
        <f>ROUND(I10640*H10640,2)</f>
        <v>0</v>
      </c>
      <c r="BL10640" s="25" t="s">
        <v>173</v>
      </c>
      <c r="BM10640" s="25" t="s">
        <v>8912</v>
      </c>
    </row>
    <row r="10641" spans="2:65" s="1" customFormat="1" ht="13.5">
      <c r="B10641" s="42"/>
      <c r="C10641" s="64"/>
      <c r="D10641" s="205" t="s">
        <v>175</v>
      </c>
      <c r="E10641" s="64"/>
      <c r="F10641" s="206" t="s">
        <v>1317</v>
      </c>
      <c r="G10641" s="64"/>
      <c r="H10641" s="64"/>
      <c r="I10641" s="164"/>
      <c r="J10641" s="64"/>
      <c r="K10641" s="64"/>
      <c r="L10641" s="62"/>
      <c r="M10641" s="207"/>
      <c r="N10641" s="43"/>
      <c r="O10641" s="43"/>
      <c r="P10641" s="43"/>
      <c r="Q10641" s="43"/>
      <c r="R10641" s="43"/>
      <c r="S10641" s="43"/>
      <c r="T10641" s="79"/>
      <c r="AT10641" s="25" t="s">
        <v>175</v>
      </c>
      <c r="AU10641" s="25" t="s">
        <v>84</v>
      </c>
    </row>
    <row r="10642" spans="2:65" s="1" customFormat="1" ht="16.5" customHeight="1">
      <c r="B10642" s="42"/>
      <c r="C10642" s="193" t="s">
        <v>5038</v>
      </c>
      <c r="D10642" s="193" t="s">
        <v>168</v>
      </c>
      <c r="E10642" s="194" t="s">
        <v>1318</v>
      </c>
      <c r="F10642" s="195" t="s">
        <v>1319</v>
      </c>
      <c r="G10642" s="196" t="s">
        <v>171</v>
      </c>
      <c r="H10642" s="197">
        <v>49</v>
      </c>
      <c r="I10642" s="198"/>
      <c r="J10642" s="199">
        <f>ROUND(I10642*H10642,2)</f>
        <v>0</v>
      </c>
      <c r="K10642" s="195" t="s">
        <v>21</v>
      </c>
      <c r="L10642" s="62"/>
      <c r="M10642" s="200" t="s">
        <v>21</v>
      </c>
      <c r="N10642" s="201" t="s">
        <v>48</v>
      </c>
      <c r="O10642" s="43"/>
      <c r="P10642" s="202">
        <f>O10642*H10642</f>
        <v>0</v>
      </c>
      <c r="Q10642" s="202">
        <v>0</v>
      </c>
      <c r="R10642" s="202">
        <f>Q10642*H10642</f>
        <v>0</v>
      </c>
      <c r="S10642" s="202">
        <v>0</v>
      </c>
      <c r="T10642" s="203">
        <f>S10642*H10642</f>
        <v>0</v>
      </c>
      <c r="AR10642" s="25" t="s">
        <v>173</v>
      </c>
      <c r="AT10642" s="25" t="s">
        <v>168</v>
      </c>
      <c r="AU10642" s="25" t="s">
        <v>84</v>
      </c>
      <c r="AY10642" s="25" t="s">
        <v>163</v>
      </c>
      <c r="BE10642" s="204">
        <f>IF(N10642="základní",J10642,0)</f>
        <v>0</v>
      </c>
      <c r="BF10642" s="204">
        <f>IF(N10642="snížená",J10642,0)</f>
        <v>0</v>
      </c>
      <c r="BG10642" s="204">
        <f>IF(N10642="zákl. přenesená",J10642,0)</f>
        <v>0</v>
      </c>
      <c r="BH10642" s="204">
        <f>IF(N10642="sníž. přenesená",J10642,0)</f>
        <v>0</v>
      </c>
      <c r="BI10642" s="204">
        <f>IF(N10642="nulová",J10642,0)</f>
        <v>0</v>
      </c>
      <c r="BJ10642" s="25" t="s">
        <v>98</v>
      </c>
      <c r="BK10642" s="204">
        <f>ROUND(I10642*H10642,2)</f>
        <v>0</v>
      </c>
      <c r="BL10642" s="25" t="s">
        <v>173</v>
      </c>
      <c r="BM10642" s="25" t="s">
        <v>8913</v>
      </c>
    </row>
    <row r="10643" spans="2:65" s="1" customFormat="1" ht="13.5">
      <c r="B10643" s="42"/>
      <c r="C10643" s="64"/>
      <c r="D10643" s="205" t="s">
        <v>175</v>
      </c>
      <c r="E10643" s="64"/>
      <c r="F10643" s="206" t="s">
        <v>1319</v>
      </c>
      <c r="G10643" s="64"/>
      <c r="H10643" s="64"/>
      <c r="I10643" s="164"/>
      <c r="J10643" s="64"/>
      <c r="K10643" s="64"/>
      <c r="L10643" s="62"/>
      <c r="M10643" s="207"/>
      <c r="N10643" s="43"/>
      <c r="O10643" s="43"/>
      <c r="P10643" s="43"/>
      <c r="Q10643" s="43"/>
      <c r="R10643" s="43"/>
      <c r="S10643" s="43"/>
      <c r="T10643" s="79"/>
      <c r="AT10643" s="25" t="s">
        <v>175</v>
      </c>
      <c r="AU10643" s="25" t="s">
        <v>84</v>
      </c>
    </row>
    <row r="10644" spans="2:65" s="1" customFormat="1" ht="67.5">
      <c r="B10644" s="42"/>
      <c r="C10644" s="64"/>
      <c r="D10644" s="205" t="s">
        <v>843</v>
      </c>
      <c r="E10644" s="64"/>
      <c r="F10644" s="208" t="s">
        <v>1320</v>
      </c>
      <c r="G10644" s="64"/>
      <c r="H10644" s="64"/>
      <c r="I10644" s="164"/>
      <c r="J10644" s="64"/>
      <c r="K10644" s="64"/>
      <c r="L10644" s="62"/>
      <c r="M10644" s="207"/>
      <c r="N10644" s="43"/>
      <c r="O10644" s="43"/>
      <c r="P10644" s="43"/>
      <c r="Q10644" s="43"/>
      <c r="R10644" s="43"/>
      <c r="S10644" s="43"/>
      <c r="T10644" s="79"/>
      <c r="AT10644" s="25" t="s">
        <v>843</v>
      </c>
      <c r="AU10644" s="25" t="s">
        <v>84</v>
      </c>
    </row>
    <row r="10645" spans="2:65" s="1" customFormat="1" ht="16.5" customHeight="1">
      <c r="B10645" s="42"/>
      <c r="C10645" s="241" t="s">
        <v>8914</v>
      </c>
      <c r="D10645" s="241" t="s">
        <v>310</v>
      </c>
      <c r="E10645" s="242" t="s">
        <v>1321</v>
      </c>
      <c r="F10645" s="243" t="s">
        <v>1322</v>
      </c>
      <c r="G10645" s="244" t="s">
        <v>171</v>
      </c>
      <c r="H10645" s="245">
        <v>24.5</v>
      </c>
      <c r="I10645" s="246"/>
      <c r="J10645" s="247">
        <f>ROUND(I10645*H10645,2)</f>
        <v>0</v>
      </c>
      <c r="K10645" s="243" t="s">
        <v>21</v>
      </c>
      <c r="L10645" s="248"/>
      <c r="M10645" s="249" t="s">
        <v>21</v>
      </c>
      <c r="N10645" s="250" t="s">
        <v>48</v>
      </c>
      <c r="O10645" s="43"/>
      <c r="P10645" s="202">
        <f>O10645*H10645</f>
        <v>0</v>
      </c>
      <c r="Q10645" s="202">
        <v>0</v>
      </c>
      <c r="R10645" s="202">
        <f>Q10645*H10645</f>
        <v>0</v>
      </c>
      <c r="S10645" s="202">
        <v>0</v>
      </c>
      <c r="T10645" s="203">
        <f>S10645*H10645</f>
        <v>0</v>
      </c>
      <c r="AR10645" s="25" t="s">
        <v>228</v>
      </c>
      <c r="AT10645" s="25" t="s">
        <v>310</v>
      </c>
      <c r="AU10645" s="25" t="s">
        <v>84</v>
      </c>
      <c r="AY10645" s="25" t="s">
        <v>163</v>
      </c>
      <c r="BE10645" s="204">
        <f>IF(N10645="základní",J10645,0)</f>
        <v>0</v>
      </c>
      <c r="BF10645" s="204">
        <f>IF(N10645="snížená",J10645,0)</f>
        <v>0</v>
      </c>
      <c r="BG10645" s="204">
        <f>IF(N10645="zákl. přenesená",J10645,0)</f>
        <v>0</v>
      </c>
      <c r="BH10645" s="204">
        <f>IF(N10645="sníž. přenesená",J10645,0)</f>
        <v>0</v>
      </c>
      <c r="BI10645" s="204">
        <f>IF(N10645="nulová",J10645,0)</f>
        <v>0</v>
      </c>
      <c r="BJ10645" s="25" t="s">
        <v>98</v>
      </c>
      <c r="BK10645" s="204">
        <f>ROUND(I10645*H10645,2)</f>
        <v>0</v>
      </c>
      <c r="BL10645" s="25" t="s">
        <v>173</v>
      </c>
      <c r="BM10645" s="25" t="s">
        <v>8915</v>
      </c>
    </row>
    <row r="10646" spans="2:65" s="1" customFormat="1" ht="13.5">
      <c r="B10646" s="42"/>
      <c r="C10646" s="64"/>
      <c r="D10646" s="205" t="s">
        <v>175</v>
      </c>
      <c r="E10646" s="64"/>
      <c r="F10646" s="206" t="s">
        <v>1322</v>
      </c>
      <c r="G10646" s="64"/>
      <c r="H10646" s="64"/>
      <c r="I10646" s="164"/>
      <c r="J10646" s="64"/>
      <c r="K10646" s="64"/>
      <c r="L10646" s="62"/>
      <c r="M10646" s="207"/>
      <c r="N10646" s="43"/>
      <c r="O10646" s="43"/>
      <c r="P10646" s="43"/>
      <c r="Q10646" s="43"/>
      <c r="R10646" s="43"/>
      <c r="S10646" s="43"/>
      <c r="T10646" s="79"/>
      <c r="AT10646" s="25" t="s">
        <v>175</v>
      </c>
      <c r="AU10646" s="25" t="s">
        <v>84</v>
      </c>
    </row>
    <row r="10647" spans="2:65" s="1" customFormat="1" ht="94.5">
      <c r="B10647" s="42"/>
      <c r="C10647" s="64"/>
      <c r="D10647" s="205" t="s">
        <v>843</v>
      </c>
      <c r="E10647" s="64"/>
      <c r="F10647" s="208" t="s">
        <v>1323</v>
      </c>
      <c r="G10647" s="64"/>
      <c r="H10647" s="64"/>
      <c r="I10647" s="164"/>
      <c r="J10647" s="64"/>
      <c r="K10647" s="64"/>
      <c r="L10647" s="62"/>
      <c r="M10647" s="207"/>
      <c r="N10647" s="43"/>
      <c r="O10647" s="43"/>
      <c r="P10647" s="43"/>
      <c r="Q10647" s="43"/>
      <c r="R10647" s="43"/>
      <c r="S10647" s="43"/>
      <c r="T10647" s="79"/>
      <c r="AT10647" s="25" t="s">
        <v>843</v>
      </c>
      <c r="AU10647" s="25" t="s">
        <v>84</v>
      </c>
    </row>
    <row r="10648" spans="2:65" s="1" customFormat="1" ht="16.5" customHeight="1">
      <c r="B10648" s="42"/>
      <c r="C10648" s="241" t="s">
        <v>5039</v>
      </c>
      <c r="D10648" s="241" t="s">
        <v>310</v>
      </c>
      <c r="E10648" s="242" t="s">
        <v>1324</v>
      </c>
      <c r="F10648" s="243" t="s">
        <v>1325</v>
      </c>
      <c r="G10648" s="244" t="s">
        <v>171</v>
      </c>
      <c r="H10648" s="245">
        <v>24.5</v>
      </c>
      <c r="I10648" s="246"/>
      <c r="J10648" s="247">
        <f>ROUND(I10648*H10648,2)</f>
        <v>0</v>
      </c>
      <c r="K10648" s="243" t="s">
        <v>21</v>
      </c>
      <c r="L10648" s="248"/>
      <c r="M10648" s="249" t="s">
        <v>21</v>
      </c>
      <c r="N10648" s="250" t="s">
        <v>48</v>
      </c>
      <c r="O10648" s="43"/>
      <c r="P10648" s="202">
        <f>O10648*H10648</f>
        <v>0</v>
      </c>
      <c r="Q10648" s="202">
        <v>0</v>
      </c>
      <c r="R10648" s="202">
        <f>Q10648*H10648</f>
        <v>0</v>
      </c>
      <c r="S10648" s="202">
        <v>0</v>
      </c>
      <c r="T10648" s="203">
        <f>S10648*H10648</f>
        <v>0</v>
      </c>
      <c r="AR10648" s="25" t="s">
        <v>228</v>
      </c>
      <c r="AT10648" s="25" t="s">
        <v>310</v>
      </c>
      <c r="AU10648" s="25" t="s">
        <v>84</v>
      </c>
      <c r="AY10648" s="25" t="s">
        <v>163</v>
      </c>
      <c r="BE10648" s="204">
        <f>IF(N10648="základní",J10648,0)</f>
        <v>0</v>
      </c>
      <c r="BF10648" s="204">
        <f>IF(N10648="snížená",J10648,0)</f>
        <v>0</v>
      </c>
      <c r="BG10648" s="204">
        <f>IF(N10648="zákl. přenesená",J10648,0)</f>
        <v>0</v>
      </c>
      <c r="BH10648" s="204">
        <f>IF(N10648="sníž. přenesená",J10648,0)</f>
        <v>0</v>
      </c>
      <c r="BI10648" s="204">
        <f>IF(N10648="nulová",J10648,0)</f>
        <v>0</v>
      </c>
      <c r="BJ10648" s="25" t="s">
        <v>98</v>
      </c>
      <c r="BK10648" s="204">
        <f>ROUND(I10648*H10648,2)</f>
        <v>0</v>
      </c>
      <c r="BL10648" s="25" t="s">
        <v>173</v>
      </c>
      <c r="BM10648" s="25" t="s">
        <v>8916</v>
      </c>
    </row>
    <row r="10649" spans="2:65" s="1" customFormat="1" ht="13.5">
      <c r="B10649" s="42"/>
      <c r="C10649" s="64"/>
      <c r="D10649" s="205" t="s">
        <v>175</v>
      </c>
      <c r="E10649" s="64"/>
      <c r="F10649" s="206" t="s">
        <v>1325</v>
      </c>
      <c r="G10649" s="64"/>
      <c r="H10649" s="64"/>
      <c r="I10649" s="164"/>
      <c r="J10649" s="64"/>
      <c r="K10649" s="64"/>
      <c r="L10649" s="62"/>
      <c r="M10649" s="207"/>
      <c r="N10649" s="43"/>
      <c r="O10649" s="43"/>
      <c r="P10649" s="43"/>
      <c r="Q10649" s="43"/>
      <c r="R10649" s="43"/>
      <c r="S10649" s="43"/>
      <c r="T10649" s="79"/>
      <c r="AT10649" s="25" t="s">
        <v>175</v>
      </c>
      <c r="AU10649" s="25" t="s">
        <v>84</v>
      </c>
    </row>
    <row r="10650" spans="2:65" s="1" customFormat="1" ht="67.5">
      <c r="B10650" s="42"/>
      <c r="C10650" s="64"/>
      <c r="D10650" s="205" t="s">
        <v>843</v>
      </c>
      <c r="E10650" s="64"/>
      <c r="F10650" s="208" t="s">
        <v>1326</v>
      </c>
      <c r="G10650" s="64"/>
      <c r="H10650" s="64"/>
      <c r="I10650" s="164"/>
      <c r="J10650" s="64"/>
      <c r="K10650" s="64"/>
      <c r="L10650" s="62"/>
      <c r="M10650" s="207"/>
      <c r="N10650" s="43"/>
      <c r="O10650" s="43"/>
      <c r="P10650" s="43"/>
      <c r="Q10650" s="43"/>
      <c r="R10650" s="43"/>
      <c r="S10650" s="43"/>
      <c r="T10650" s="79"/>
      <c r="AT10650" s="25" t="s">
        <v>843</v>
      </c>
      <c r="AU10650" s="25" t="s">
        <v>84</v>
      </c>
    </row>
    <row r="10651" spans="2:65" s="10" customFormat="1" ht="37.35" customHeight="1">
      <c r="B10651" s="177"/>
      <c r="C10651" s="178"/>
      <c r="D10651" s="179" t="s">
        <v>75</v>
      </c>
      <c r="E10651" s="180" t="s">
        <v>8757</v>
      </c>
      <c r="F10651" s="180" t="s">
        <v>8758</v>
      </c>
      <c r="G10651" s="178"/>
      <c r="H10651" s="178"/>
      <c r="I10651" s="181"/>
      <c r="J10651" s="182">
        <f>BK10651</f>
        <v>0</v>
      </c>
      <c r="K10651" s="178"/>
      <c r="L10651" s="183"/>
      <c r="M10651" s="184"/>
      <c r="N10651" s="185"/>
      <c r="O10651" s="185"/>
      <c r="P10651" s="186">
        <f>SUM(P10652:P10758)</f>
        <v>0</v>
      </c>
      <c r="Q10651" s="185"/>
      <c r="R10651" s="186">
        <f>SUM(R10652:R10758)</f>
        <v>0</v>
      </c>
      <c r="S10651" s="185"/>
      <c r="T10651" s="187">
        <f>SUM(T10652:T10758)</f>
        <v>0</v>
      </c>
      <c r="AR10651" s="188" t="s">
        <v>84</v>
      </c>
      <c r="AT10651" s="189" t="s">
        <v>75</v>
      </c>
      <c r="AU10651" s="189" t="s">
        <v>76</v>
      </c>
      <c r="AY10651" s="188" t="s">
        <v>163</v>
      </c>
      <c r="BK10651" s="190">
        <f>SUM(BK10652:BK10758)</f>
        <v>0</v>
      </c>
    </row>
    <row r="10652" spans="2:65" s="1" customFormat="1" ht="16.5" customHeight="1">
      <c r="B10652" s="42"/>
      <c r="C10652" s="193" t="s">
        <v>8917</v>
      </c>
      <c r="D10652" s="193" t="s">
        <v>168</v>
      </c>
      <c r="E10652" s="194" t="s">
        <v>1215</v>
      </c>
      <c r="F10652" s="195" t="s">
        <v>1216</v>
      </c>
      <c r="G10652" s="196" t="s">
        <v>184</v>
      </c>
      <c r="H10652" s="197">
        <v>12</v>
      </c>
      <c r="I10652" s="198"/>
      <c r="J10652" s="199">
        <f>ROUND(I10652*H10652,2)</f>
        <v>0</v>
      </c>
      <c r="K10652" s="195" t="s">
        <v>21</v>
      </c>
      <c r="L10652" s="62"/>
      <c r="M10652" s="200" t="s">
        <v>21</v>
      </c>
      <c r="N10652" s="201" t="s">
        <v>48</v>
      </c>
      <c r="O10652" s="43"/>
      <c r="P10652" s="202">
        <f>O10652*H10652</f>
        <v>0</v>
      </c>
      <c r="Q10652" s="202">
        <v>0</v>
      </c>
      <c r="R10652" s="202">
        <f>Q10652*H10652</f>
        <v>0</v>
      </c>
      <c r="S10652" s="202">
        <v>0</v>
      </c>
      <c r="T10652" s="203">
        <f>S10652*H10652</f>
        <v>0</v>
      </c>
      <c r="AR10652" s="25" t="s">
        <v>173</v>
      </c>
      <c r="AT10652" s="25" t="s">
        <v>168</v>
      </c>
      <c r="AU10652" s="25" t="s">
        <v>84</v>
      </c>
      <c r="AY10652" s="25" t="s">
        <v>163</v>
      </c>
      <c r="BE10652" s="204">
        <f>IF(N10652="základní",J10652,0)</f>
        <v>0</v>
      </c>
      <c r="BF10652" s="204">
        <f>IF(N10652="snížená",J10652,0)</f>
        <v>0</v>
      </c>
      <c r="BG10652" s="204">
        <f>IF(N10652="zákl. přenesená",J10652,0)</f>
        <v>0</v>
      </c>
      <c r="BH10652" s="204">
        <f>IF(N10652="sníž. přenesená",J10652,0)</f>
        <v>0</v>
      </c>
      <c r="BI10652" s="204">
        <f>IF(N10652="nulová",J10652,0)</f>
        <v>0</v>
      </c>
      <c r="BJ10652" s="25" t="s">
        <v>98</v>
      </c>
      <c r="BK10652" s="204">
        <f>ROUND(I10652*H10652,2)</f>
        <v>0</v>
      </c>
      <c r="BL10652" s="25" t="s">
        <v>173</v>
      </c>
      <c r="BM10652" s="25" t="s">
        <v>8918</v>
      </c>
    </row>
    <row r="10653" spans="2:65" s="1" customFormat="1" ht="13.5">
      <c r="B10653" s="42"/>
      <c r="C10653" s="64"/>
      <c r="D10653" s="205" t="s">
        <v>175</v>
      </c>
      <c r="E10653" s="64"/>
      <c r="F10653" s="206" t="s">
        <v>1216</v>
      </c>
      <c r="G10653" s="64"/>
      <c r="H10653" s="64"/>
      <c r="I10653" s="164"/>
      <c r="J10653" s="64"/>
      <c r="K10653" s="64"/>
      <c r="L10653" s="62"/>
      <c r="M10653" s="207"/>
      <c r="N10653" s="43"/>
      <c r="O10653" s="43"/>
      <c r="P10653" s="43"/>
      <c r="Q10653" s="43"/>
      <c r="R10653" s="43"/>
      <c r="S10653" s="43"/>
      <c r="T10653" s="79"/>
      <c r="AT10653" s="25" t="s">
        <v>175</v>
      </c>
      <c r="AU10653" s="25" t="s">
        <v>84</v>
      </c>
    </row>
    <row r="10654" spans="2:65" s="1" customFormat="1" ht="16.5" customHeight="1">
      <c r="B10654" s="42"/>
      <c r="C10654" s="193" t="s">
        <v>5041</v>
      </c>
      <c r="D10654" s="193" t="s">
        <v>168</v>
      </c>
      <c r="E10654" s="194" t="s">
        <v>1217</v>
      </c>
      <c r="F10654" s="195" t="s">
        <v>1218</v>
      </c>
      <c r="G10654" s="196" t="s">
        <v>184</v>
      </c>
      <c r="H10654" s="197">
        <v>11</v>
      </c>
      <c r="I10654" s="198"/>
      <c r="J10654" s="199">
        <f>ROUND(I10654*H10654,2)</f>
        <v>0</v>
      </c>
      <c r="K10654" s="195" t="s">
        <v>21</v>
      </c>
      <c r="L10654" s="62"/>
      <c r="M10654" s="200" t="s">
        <v>21</v>
      </c>
      <c r="N10654" s="201" t="s">
        <v>48</v>
      </c>
      <c r="O10654" s="43"/>
      <c r="P10654" s="202">
        <f>O10654*H10654</f>
        <v>0</v>
      </c>
      <c r="Q10654" s="202">
        <v>0</v>
      </c>
      <c r="R10654" s="202">
        <f>Q10654*H10654</f>
        <v>0</v>
      </c>
      <c r="S10654" s="202">
        <v>0</v>
      </c>
      <c r="T10654" s="203">
        <f>S10654*H10654</f>
        <v>0</v>
      </c>
      <c r="AR10654" s="25" t="s">
        <v>173</v>
      </c>
      <c r="AT10654" s="25" t="s">
        <v>168</v>
      </c>
      <c r="AU10654" s="25" t="s">
        <v>84</v>
      </c>
      <c r="AY10654" s="25" t="s">
        <v>163</v>
      </c>
      <c r="BE10654" s="204">
        <f>IF(N10654="základní",J10654,0)</f>
        <v>0</v>
      </c>
      <c r="BF10654" s="204">
        <f>IF(N10654="snížená",J10654,0)</f>
        <v>0</v>
      </c>
      <c r="BG10654" s="204">
        <f>IF(N10654="zákl. přenesená",J10654,0)</f>
        <v>0</v>
      </c>
      <c r="BH10654" s="204">
        <f>IF(N10654="sníž. přenesená",J10654,0)</f>
        <v>0</v>
      </c>
      <c r="BI10654" s="204">
        <f>IF(N10654="nulová",J10654,0)</f>
        <v>0</v>
      </c>
      <c r="BJ10654" s="25" t="s">
        <v>98</v>
      </c>
      <c r="BK10654" s="204">
        <f>ROUND(I10654*H10654,2)</f>
        <v>0</v>
      </c>
      <c r="BL10654" s="25" t="s">
        <v>173</v>
      </c>
      <c r="BM10654" s="25" t="s">
        <v>8919</v>
      </c>
    </row>
    <row r="10655" spans="2:65" s="1" customFormat="1" ht="13.5">
      <c r="B10655" s="42"/>
      <c r="C10655" s="64"/>
      <c r="D10655" s="205" t="s">
        <v>175</v>
      </c>
      <c r="E10655" s="64"/>
      <c r="F10655" s="206" t="s">
        <v>1218</v>
      </c>
      <c r="G10655" s="64"/>
      <c r="H10655" s="64"/>
      <c r="I10655" s="164"/>
      <c r="J10655" s="64"/>
      <c r="K10655" s="64"/>
      <c r="L10655" s="62"/>
      <c r="M10655" s="207"/>
      <c r="N10655" s="43"/>
      <c r="O10655" s="43"/>
      <c r="P10655" s="43"/>
      <c r="Q10655" s="43"/>
      <c r="R10655" s="43"/>
      <c r="S10655" s="43"/>
      <c r="T10655" s="79"/>
      <c r="AT10655" s="25" t="s">
        <v>175</v>
      </c>
      <c r="AU10655" s="25" t="s">
        <v>84</v>
      </c>
    </row>
    <row r="10656" spans="2:65" s="1" customFormat="1" ht="38.25" customHeight="1">
      <c r="B10656" s="42"/>
      <c r="C10656" s="193" t="s">
        <v>8920</v>
      </c>
      <c r="D10656" s="193" t="s">
        <v>168</v>
      </c>
      <c r="E10656" s="194" t="s">
        <v>1219</v>
      </c>
      <c r="F10656" s="195" t="s">
        <v>1220</v>
      </c>
      <c r="G10656" s="196" t="s">
        <v>184</v>
      </c>
      <c r="H10656" s="197">
        <v>11</v>
      </c>
      <c r="I10656" s="198"/>
      <c r="J10656" s="199">
        <f>ROUND(I10656*H10656,2)</f>
        <v>0</v>
      </c>
      <c r="K10656" s="195" t="s">
        <v>21</v>
      </c>
      <c r="L10656" s="62"/>
      <c r="M10656" s="200" t="s">
        <v>21</v>
      </c>
      <c r="N10656" s="201" t="s">
        <v>48</v>
      </c>
      <c r="O10656" s="43"/>
      <c r="P10656" s="202">
        <f>O10656*H10656</f>
        <v>0</v>
      </c>
      <c r="Q10656" s="202">
        <v>0</v>
      </c>
      <c r="R10656" s="202">
        <f>Q10656*H10656</f>
        <v>0</v>
      </c>
      <c r="S10656" s="202">
        <v>0</v>
      </c>
      <c r="T10656" s="203">
        <f>S10656*H10656</f>
        <v>0</v>
      </c>
      <c r="AR10656" s="25" t="s">
        <v>173</v>
      </c>
      <c r="AT10656" s="25" t="s">
        <v>168</v>
      </c>
      <c r="AU10656" s="25" t="s">
        <v>84</v>
      </c>
      <c r="AY10656" s="25" t="s">
        <v>163</v>
      </c>
      <c r="BE10656" s="204">
        <f>IF(N10656="základní",J10656,0)</f>
        <v>0</v>
      </c>
      <c r="BF10656" s="204">
        <f>IF(N10656="snížená",J10656,0)</f>
        <v>0</v>
      </c>
      <c r="BG10656" s="204">
        <f>IF(N10656="zákl. přenesená",J10656,0)</f>
        <v>0</v>
      </c>
      <c r="BH10656" s="204">
        <f>IF(N10656="sníž. přenesená",J10656,0)</f>
        <v>0</v>
      </c>
      <c r="BI10656" s="204">
        <f>IF(N10656="nulová",J10656,0)</f>
        <v>0</v>
      </c>
      <c r="BJ10656" s="25" t="s">
        <v>98</v>
      </c>
      <c r="BK10656" s="204">
        <f>ROUND(I10656*H10656,2)</f>
        <v>0</v>
      </c>
      <c r="BL10656" s="25" t="s">
        <v>173</v>
      </c>
      <c r="BM10656" s="25" t="s">
        <v>8921</v>
      </c>
    </row>
    <row r="10657" spans="2:65" s="1" customFormat="1" ht="27">
      <c r="B10657" s="42"/>
      <c r="C10657" s="64"/>
      <c r="D10657" s="205" t="s">
        <v>175</v>
      </c>
      <c r="E10657" s="64"/>
      <c r="F10657" s="206" t="s">
        <v>1220</v>
      </c>
      <c r="G10657" s="64"/>
      <c r="H10657" s="64"/>
      <c r="I10657" s="164"/>
      <c r="J10657" s="64"/>
      <c r="K10657" s="64"/>
      <c r="L10657" s="62"/>
      <c r="M10657" s="207"/>
      <c r="N10657" s="43"/>
      <c r="O10657" s="43"/>
      <c r="P10657" s="43"/>
      <c r="Q10657" s="43"/>
      <c r="R10657" s="43"/>
      <c r="S10657" s="43"/>
      <c r="T10657" s="79"/>
      <c r="AT10657" s="25" t="s">
        <v>175</v>
      </c>
      <c r="AU10657" s="25" t="s">
        <v>84</v>
      </c>
    </row>
    <row r="10658" spans="2:65" s="1" customFormat="1" ht="25.5" customHeight="1">
      <c r="B10658" s="42"/>
      <c r="C10658" s="193" t="s">
        <v>5042</v>
      </c>
      <c r="D10658" s="193" t="s">
        <v>168</v>
      </c>
      <c r="E10658" s="194" t="s">
        <v>1221</v>
      </c>
      <c r="F10658" s="195" t="s">
        <v>1222</v>
      </c>
      <c r="G10658" s="196" t="s">
        <v>184</v>
      </c>
      <c r="H10658" s="197">
        <v>2</v>
      </c>
      <c r="I10658" s="198"/>
      <c r="J10658" s="199">
        <f>ROUND(I10658*H10658,2)</f>
        <v>0</v>
      </c>
      <c r="K10658" s="195" t="s">
        <v>21</v>
      </c>
      <c r="L10658" s="62"/>
      <c r="M10658" s="200" t="s">
        <v>21</v>
      </c>
      <c r="N10658" s="201" t="s">
        <v>48</v>
      </c>
      <c r="O10658" s="43"/>
      <c r="P10658" s="202">
        <f>O10658*H10658</f>
        <v>0</v>
      </c>
      <c r="Q10658" s="202">
        <v>0</v>
      </c>
      <c r="R10658" s="202">
        <f>Q10658*H10658</f>
        <v>0</v>
      </c>
      <c r="S10658" s="202">
        <v>0</v>
      </c>
      <c r="T10658" s="203">
        <f>S10658*H10658</f>
        <v>0</v>
      </c>
      <c r="AR10658" s="25" t="s">
        <v>173</v>
      </c>
      <c r="AT10658" s="25" t="s">
        <v>168</v>
      </c>
      <c r="AU10658" s="25" t="s">
        <v>84</v>
      </c>
      <c r="AY10658" s="25" t="s">
        <v>163</v>
      </c>
      <c r="BE10658" s="204">
        <f>IF(N10658="základní",J10658,0)</f>
        <v>0</v>
      </c>
      <c r="BF10658" s="204">
        <f>IF(N10658="snížená",J10658,0)</f>
        <v>0</v>
      </c>
      <c r="BG10658" s="204">
        <f>IF(N10658="zákl. přenesená",J10658,0)</f>
        <v>0</v>
      </c>
      <c r="BH10658" s="204">
        <f>IF(N10658="sníž. přenesená",J10658,0)</f>
        <v>0</v>
      </c>
      <c r="BI10658" s="204">
        <f>IF(N10658="nulová",J10658,0)</f>
        <v>0</v>
      </c>
      <c r="BJ10658" s="25" t="s">
        <v>98</v>
      </c>
      <c r="BK10658" s="204">
        <f>ROUND(I10658*H10658,2)</f>
        <v>0</v>
      </c>
      <c r="BL10658" s="25" t="s">
        <v>173</v>
      </c>
      <c r="BM10658" s="25" t="s">
        <v>8922</v>
      </c>
    </row>
    <row r="10659" spans="2:65" s="1" customFormat="1" ht="27">
      <c r="B10659" s="42"/>
      <c r="C10659" s="64"/>
      <c r="D10659" s="205" t="s">
        <v>175</v>
      </c>
      <c r="E10659" s="64"/>
      <c r="F10659" s="206" t="s">
        <v>1222</v>
      </c>
      <c r="G10659" s="64"/>
      <c r="H10659" s="64"/>
      <c r="I10659" s="164"/>
      <c r="J10659" s="64"/>
      <c r="K10659" s="64"/>
      <c r="L10659" s="62"/>
      <c r="M10659" s="207"/>
      <c r="N10659" s="43"/>
      <c r="O10659" s="43"/>
      <c r="P10659" s="43"/>
      <c r="Q10659" s="43"/>
      <c r="R10659" s="43"/>
      <c r="S10659" s="43"/>
      <c r="T10659" s="79"/>
      <c r="AT10659" s="25" t="s">
        <v>175</v>
      </c>
      <c r="AU10659" s="25" t="s">
        <v>84</v>
      </c>
    </row>
    <row r="10660" spans="2:65" s="1" customFormat="1" ht="38.25" customHeight="1">
      <c r="B10660" s="42"/>
      <c r="C10660" s="193" t="s">
        <v>8923</v>
      </c>
      <c r="D10660" s="193" t="s">
        <v>168</v>
      </c>
      <c r="E10660" s="194" t="s">
        <v>1223</v>
      </c>
      <c r="F10660" s="195" t="s">
        <v>1224</v>
      </c>
      <c r="G10660" s="196" t="s">
        <v>184</v>
      </c>
      <c r="H10660" s="197">
        <v>11</v>
      </c>
      <c r="I10660" s="198"/>
      <c r="J10660" s="199">
        <f>ROUND(I10660*H10660,2)</f>
        <v>0</v>
      </c>
      <c r="K10660" s="195" t="s">
        <v>21</v>
      </c>
      <c r="L10660" s="62"/>
      <c r="M10660" s="200" t="s">
        <v>21</v>
      </c>
      <c r="N10660" s="201" t="s">
        <v>48</v>
      </c>
      <c r="O10660" s="43"/>
      <c r="P10660" s="202">
        <f>O10660*H10660</f>
        <v>0</v>
      </c>
      <c r="Q10660" s="202">
        <v>0</v>
      </c>
      <c r="R10660" s="202">
        <f>Q10660*H10660</f>
        <v>0</v>
      </c>
      <c r="S10660" s="202">
        <v>0</v>
      </c>
      <c r="T10660" s="203">
        <f>S10660*H10660</f>
        <v>0</v>
      </c>
      <c r="AR10660" s="25" t="s">
        <v>173</v>
      </c>
      <c r="AT10660" s="25" t="s">
        <v>168</v>
      </c>
      <c r="AU10660" s="25" t="s">
        <v>84</v>
      </c>
      <c r="AY10660" s="25" t="s">
        <v>163</v>
      </c>
      <c r="BE10660" s="204">
        <f>IF(N10660="základní",J10660,0)</f>
        <v>0</v>
      </c>
      <c r="BF10660" s="204">
        <f>IF(N10660="snížená",J10660,0)</f>
        <v>0</v>
      </c>
      <c r="BG10660" s="204">
        <f>IF(N10660="zákl. přenesená",J10660,0)</f>
        <v>0</v>
      </c>
      <c r="BH10660" s="204">
        <f>IF(N10660="sníž. přenesená",J10660,0)</f>
        <v>0</v>
      </c>
      <c r="BI10660" s="204">
        <f>IF(N10660="nulová",J10660,0)</f>
        <v>0</v>
      </c>
      <c r="BJ10660" s="25" t="s">
        <v>98</v>
      </c>
      <c r="BK10660" s="204">
        <f>ROUND(I10660*H10660,2)</f>
        <v>0</v>
      </c>
      <c r="BL10660" s="25" t="s">
        <v>173</v>
      </c>
      <c r="BM10660" s="25" t="s">
        <v>8924</v>
      </c>
    </row>
    <row r="10661" spans="2:65" s="1" customFormat="1" ht="27">
      <c r="B10661" s="42"/>
      <c r="C10661" s="64"/>
      <c r="D10661" s="205" t="s">
        <v>175</v>
      </c>
      <c r="E10661" s="64"/>
      <c r="F10661" s="206" t="s">
        <v>1224</v>
      </c>
      <c r="G10661" s="64"/>
      <c r="H10661" s="64"/>
      <c r="I10661" s="164"/>
      <c r="J10661" s="64"/>
      <c r="K10661" s="64"/>
      <c r="L10661" s="62"/>
      <c r="M10661" s="207"/>
      <c r="N10661" s="43"/>
      <c r="O10661" s="43"/>
      <c r="P10661" s="43"/>
      <c r="Q10661" s="43"/>
      <c r="R10661" s="43"/>
      <c r="S10661" s="43"/>
      <c r="T10661" s="79"/>
      <c r="AT10661" s="25" t="s">
        <v>175</v>
      </c>
      <c r="AU10661" s="25" t="s">
        <v>84</v>
      </c>
    </row>
    <row r="10662" spans="2:65" s="1" customFormat="1" ht="38.25" customHeight="1">
      <c r="B10662" s="42"/>
      <c r="C10662" s="193" t="s">
        <v>5044</v>
      </c>
      <c r="D10662" s="193" t="s">
        <v>168</v>
      </c>
      <c r="E10662" s="194" t="s">
        <v>1225</v>
      </c>
      <c r="F10662" s="195" t="s">
        <v>1226</v>
      </c>
      <c r="G10662" s="196" t="s">
        <v>184</v>
      </c>
      <c r="H10662" s="197">
        <v>2</v>
      </c>
      <c r="I10662" s="198"/>
      <c r="J10662" s="199">
        <f>ROUND(I10662*H10662,2)</f>
        <v>0</v>
      </c>
      <c r="K10662" s="195" t="s">
        <v>21</v>
      </c>
      <c r="L10662" s="62"/>
      <c r="M10662" s="200" t="s">
        <v>21</v>
      </c>
      <c r="N10662" s="201" t="s">
        <v>48</v>
      </c>
      <c r="O10662" s="43"/>
      <c r="P10662" s="202">
        <f>O10662*H10662</f>
        <v>0</v>
      </c>
      <c r="Q10662" s="202">
        <v>0</v>
      </c>
      <c r="R10662" s="202">
        <f>Q10662*H10662</f>
        <v>0</v>
      </c>
      <c r="S10662" s="202">
        <v>0</v>
      </c>
      <c r="T10662" s="203">
        <f>S10662*H10662</f>
        <v>0</v>
      </c>
      <c r="AR10662" s="25" t="s">
        <v>173</v>
      </c>
      <c r="AT10662" s="25" t="s">
        <v>168</v>
      </c>
      <c r="AU10662" s="25" t="s">
        <v>84</v>
      </c>
      <c r="AY10662" s="25" t="s">
        <v>163</v>
      </c>
      <c r="BE10662" s="204">
        <f>IF(N10662="základní",J10662,0)</f>
        <v>0</v>
      </c>
      <c r="BF10662" s="204">
        <f>IF(N10662="snížená",J10662,0)</f>
        <v>0</v>
      </c>
      <c r="BG10662" s="204">
        <f>IF(N10662="zákl. přenesená",J10662,0)</f>
        <v>0</v>
      </c>
      <c r="BH10662" s="204">
        <f>IF(N10662="sníž. přenesená",J10662,0)</f>
        <v>0</v>
      </c>
      <c r="BI10662" s="204">
        <f>IF(N10662="nulová",J10662,0)</f>
        <v>0</v>
      </c>
      <c r="BJ10662" s="25" t="s">
        <v>98</v>
      </c>
      <c r="BK10662" s="204">
        <f>ROUND(I10662*H10662,2)</f>
        <v>0</v>
      </c>
      <c r="BL10662" s="25" t="s">
        <v>173</v>
      </c>
      <c r="BM10662" s="25" t="s">
        <v>8925</v>
      </c>
    </row>
    <row r="10663" spans="2:65" s="1" customFormat="1" ht="27">
      <c r="B10663" s="42"/>
      <c r="C10663" s="64"/>
      <c r="D10663" s="205" t="s">
        <v>175</v>
      </c>
      <c r="E10663" s="64"/>
      <c r="F10663" s="206" t="s">
        <v>1226</v>
      </c>
      <c r="G10663" s="64"/>
      <c r="H10663" s="64"/>
      <c r="I10663" s="164"/>
      <c r="J10663" s="64"/>
      <c r="K10663" s="64"/>
      <c r="L10663" s="62"/>
      <c r="M10663" s="207"/>
      <c r="N10663" s="43"/>
      <c r="O10663" s="43"/>
      <c r="P10663" s="43"/>
      <c r="Q10663" s="43"/>
      <c r="R10663" s="43"/>
      <c r="S10663" s="43"/>
      <c r="T10663" s="79"/>
      <c r="AT10663" s="25" t="s">
        <v>175</v>
      </c>
      <c r="AU10663" s="25" t="s">
        <v>84</v>
      </c>
    </row>
    <row r="10664" spans="2:65" s="1" customFormat="1" ht="38.25" customHeight="1">
      <c r="B10664" s="42"/>
      <c r="C10664" s="193" t="s">
        <v>8926</v>
      </c>
      <c r="D10664" s="193" t="s">
        <v>168</v>
      </c>
      <c r="E10664" s="194" t="s">
        <v>1227</v>
      </c>
      <c r="F10664" s="195" t="s">
        <v>1228</v>
      </c>
      <c r="G10664" s="196" t="s">
        <v>184</v>
      </c>
      <c r="H10664" s="197">
        <v>1</v>
      </c>
      <c r="I10664" s="198"/>
      <c r="J10664" s="199">
        <f>ROUND(I10664*H10664,2)</f>
        <v>0</v>
      </c>
      <c r="K10664" s="195" t="s">
        <v>21</v>
      </c>
      <c r="L10664" s="62"/>
      <c r="M10664" s="200" t="s">
        <v>21</v>
      </c>
      <c r="N10664" s="201" t="s">
        <v>48</v>
      </c>
      <c r="O10664" s="43"/>
      <c r="P10664" s="202">
        <f>O10664*H10664</f>
        <v>0</v>
      </c>
      <c r="Q10664" s="202">
        <v>0</v>
      </c>
      <c r="R10664" s="202">
        <f>Q10664*H10664</f>
        <v>0</v>
      </c>
      <c r="S10664" s="202">
        <v>0</v>
      </c>
      <c r="T10664" s="203">
        <f>S10664*H10664</f>
        <v>0</v>
      </c>
      <c r="AR10664" s="25" t="s">
        <v>173</v>
      </c>
      <c r="AT10664" s="25" t="s">
        <v>168</v>
      </c>
      <c r="AU10664" s="25" t="s">
        <v>84</v>
      </c>
      <c r="AY10664" s="25" t="s">
        <v>163</v>
      </c>
      <c r="BE10664" s="204">
        <f>IF(N10664="základní",J10664,0)</f>
        <v>0</v>
      </c>
      <c r="BF10664" s="204">
        <f>IF(N10664="snížená",J10664,0)</f>
        <v>0</v>
      </c>
      <c r="BG10664" s="204">
        <f>IF(N10664="zákl. přenesená",J10664,0)</f>
        <v>0</v>
      </c>
      <c r="BH10664" s="204">
        <f>IF(N10664="sníž. přenesená",J10664,0)</f>
        <v>0</v>
      </c>
      <c r="BI10664" s="204">
        <f>IF(N10664="nulová",J10664,0)</f>
        <v>0</v>
      </c>
      <c r="BJ10664" s="25" t="s">
        <v>98</v>
      </c>
      <c r="BK10664" s="204">
        <f>ROUND(I10664*H10664,2)</f>
        <v>0</v>
      </c>
      <c r="BL10664" s="25" t="s">
        <v>173</v>
      </c>
      <c r="BM10664" s="25" t="s">
        <v>8927</v>
      </c>
    </row>
    <row r="10665" spans="2:65" s="1" customFormat="1" ht="27">
      <c r="B10665" s="42"/>
      <c r="C10665" s="64"/>
      <c r="D10665" s="205" t="s">
        <v>175</v>
      </c>
      <c r="E10665" s="64"/>
      <c r="F10665" s="206" t="s">
        <v>1228</v>
      </c>
      <c r="G10665" s="64"/>
      <c r="H10665" s="64"/>
      <c r="I10665" s="164"/>
      <c r="J10665" s="64"/>
      <c r="K10665" s="64"/>
      <c r="L10665" s="62"/>
      <c r="M10665" s="207"/>
      <c r="N10665" s="43"/>
      <c r="O10665" s="43"/>
      <c r="P10665" s="43"/>
      <c r="Q10665" s="43"/>
      <c r="R10665" s="43"/>
      <c r="S10665" s="43"/>
      <c r="T10665" s="79"/>
      <c r="AT10665" s="25" t="s">
        <v>175</v>
      </c>
      <c r="AU10665" s="25" t="s">
        <v>84</v>
      </c>
    </row>
    <row r="10666" spans="2:65" s="1" customFormat="1" ht="38.25" customHeight="1">
      <c r="B10666" s="42"/>
      <c r="C10666" s="193" t="s">
        <v>5045</v>
      </c>
      <c r="D10666" s="193" t="s">
        <v>168</v>
      </c>
      <c r="E10666" s="194" t="s">
        <v>1229</v>
      </c>
      <c r="F10666" s="195" t="s">
        <v>1230</v>
      </c>
      <c r="G10666" s="196" t="s">
        <v>288</v>
      </c>
      <c r="H10666" s="197">
        <v>15</v>
      </c>
      <c r="I10666" s="198"/>
      <c r="J10666" s="199">
        <f>ROUND(I10666*H10666,2)</f>
        <v>0</v>
      </c>
      <c r="K10666" s="195" t="s">
        <v>21</v>
      </c>
      <c r="L10666" s="62"/>
      <c r="M10666" s="200" t="s">
        <v>21</v>
      </c>
      <c r="N10666" s="201" t="s">
        <v>48</v>
      </c>
      <c r="O10666" s="43"/>
      <c r="P10666" s="202">
        <f>O10666*H10666</f>
        <v>0</v>
      </c>
      <c r="Q10666" s="202">
        <v>0</v>
      </c>
      <c r="R10666" s="202">
        <f>Q10666*H10666</f>
        <v>0</v>
      </c>
      <c r="S10666" s="202">
        <v>0</v>
      </c>
      <c r="T10666" s="203">
        <f>S10666*H10666</f>
        <v>0</v>
      </c>
      <c r="AR10666" s="25" t="s">
        <v>173</v>
      </c>
      <c r="AT10666" s="25" t="s">
        <v>168</v>
      </c>
      <c r="AU10666" s="25" t="s">
        <v>84</v>
      </c>
      <c r="AY10666" s="25" t="s">
        <v>163</v>
      </c>
      <c r="BE10666" s="204">
        <f>IF(N10666="základní",J10666,0)</f>
        <v>0</v>
      </c>
      <c r="BF10666" s="204">
        <f>IF(N10666="snížená",J10666,0)</f>
        <v>0</v>
      </c>
      <c r="BG10666" s="204">
        <f>IF(N10666="zákl. přenesená",J10666,0)</f>
        <v>0</v>
      </c>
      <c r="BH10666" s="204">
        <f>IF(N10666="sníž. přenesená",J10666,0)</f>
        <v>0</v>
      </c>
      <c r="BI10666" s="204">
        <f>IF(N10666="nulová",J10666,0)</f>
        <v>0</v>
      </c>
      <c r="BJ10666" s="25" t="s">
        <v>98</v>
      </c>
      <c r="BK10666" s="204">
        <f>ROUND(I10666*H10666,2)</f>
        <v>0</v>
      </c>
      <c r="BL10666" s="25" t="s">
        <v>173</v>
      </c>
      <c r="BM10666" s="25" t="s">
        <v>8928</v>
      </c>
    </row>
    <row r="10667" spans="2:65" s="1" customFormat="1" ht="27">
      <c r="B10667" s="42"/>
      <c r="C10667" s="64"/>
      <c r="D10667" s="205" t="s">
        <v>175</v>
      </c>
      <c r="E10667" s="64"/>
      <c r="F10667" s="206" t="s">
        <v>1230</v>
      </c>
      <c r="G10667" s="64"/>
      <c r="H10667" s="64"/>
      <c r="I10667" s="164"/>
      <c r="J10667" s="64"/>
      <c r="K10667" s="64"/>
      <c r="L10667" s="62"/>
      <c r="M10667" s="207"/>
      <c r="N10667" s="43"/>
      <c r="O10667" s="43"/>
      <c r="P10667" s="43"/>
      <c r="Q10667" s="43"/>
      <c r="R10667" s="43"/>
      <c r="S10667" s="43"/>
      <c r="T10667" s="79"/>
      <c r="AT10667" s="25" t="s">
        <v>175</v>
      </c>
      <c r="AU10667" s="25" t="s">
        <v>84</v>
      </c>
    </row>
    <row r="10668" spans="2:65" s="1" customFormat="1" ht="16.5" customHeight="1">
      <c r="B10668" s="42"/>
      <c r="C10668" s="193" t="s">
        <v>8929</v>
      </c>
      <c r="D10668" s="193" t="s">
        <v>168</v>
      </c>
      <c r="E10668" s="194" t="s">
        <v>1231</v>
      </c>
      <c r="F10668" s="195" t="s">
        <v>1232</v>
      </c>
      <c r="G10668" s="196" t="s">
        <v>1233</v>
      </c>
      <c r="H10668" s="197">
        <v>24</v>
      </c>
      <c r="I10668" s="198"/>
      <c r="J10668" s="199">
        <f>ROUND(I10668*H10668,2)</f>
        <v>0</v>
      </c>
      <c r="K10668" s="195" t="s">
        <v>21</v>
      </c>
      <c r="L10668" s="62"/>
      <c r="M10668" s="200" t="s">
        <v>21</v>
      </c>
      <c r="N10668" s="201" t="s">
        <v>48</v>
      </c>
      <c r="O10668" s="43"/>
      <c r="P10668" s="202">
        <f>O10668*H10668</f>
        <v>0</v>
      </c>
      <c r="Q10668" s="202">
        <v>0</v>
      </c>
      <c r="R10668" s="202">
        <f>Q10668*H10668</f>
        <v>0</v>
      </c>
      <c r="S10668" s="202">
        <v>0</v>
      </c>
      <c r="T10668" s="203">
        <f>S10668*H10668</f>
        <v>0</v>
      </c>
      <c r="AR10668" s="25" t="s">
        <v>173</v>
      </c>
      <c r="AT10668" s="25" t="s">
        <v>168</v>
      </c>
      <c r="AU10668" s="25" t="s">
        <v>84</v>
      </c>
      <c r="AY10668" s="25" t="s">
        <v>163</v>
      </c>
      <c r="BE10668" s="204">
        <f>IF(N10668="základní",J10668,0)</f>
        <v>0</v>
      </c>
      <c r="BF10668" s="204">
        <f>IF(N10668="snížená",J10668,0)</f>
        <v>0</v>
      </c>
      <c r="BG10668" s="204">
        <f>IF(N10668="zákl. přenesená",J10668,0)</f>
        <v>0</v>
      </c>
      <c r="BH10668" s="204">
        <f>IF(N10668="sníž. přenesená",J10668,0)</f>
        <v>0</v>
      </c>
      <c r="BI10668" s="204">
        <f>IF(N10668="nulová",J10668,0)</f>
        <v>0</v>
      </c>
      <c r="BJ10668" s="25" t="s">
        <v>98</v>
      </c>
      <c r="BK10668" s="204">
        <f>ROUND(I10668*H10668,2)</f>
        <v>0</v>
      </c>
      <c r="BL10668" s="25" t="s">
        <v>173</v>
      </c>
      <c r="BM10668" s="25" t="s">
        <v>8930</v>
      </c>
    </row>
    <row r="10669" spans="2:65" s="1" customFormat="1" ht="13.5">
      <c r="B10669" s="42"/>
      <c r="C10669" s="64"/>
      <c r="D10669" s="205" t="s">
        <v>175</v>
      </c>
      <c r="E10669" s="64"/>
      <c r="F10669" s="206" t="s">
        <v>1232</v>
      </c>
      <c r="G10669" s="64"/>
      <c r="H10669" s="64"/>
      <c r="I10669" s="164"/>
      <c r="J10669" s="64"/>
      <c r="K10669" s="64"/>
      <c r="L10669" s="62"/>
      <c r="M10669" s="207"/>
      <c r="N10669" s="43"/>
      <c r="O10669" s="43"/>
      <c r="P10669" s="43"/>
      <c r="Q10669" s="43"/>
      <c r="R10669" s="43"/>
      <c r="S10669" s="43"/>
      <c r="T10669" s="79"/>
      <c r="AT10669" s="25" t="s">
        <v>175</v>
      </c>
      <c r="AU10669" s="25" t="s">
        <v>84</v>
      </c>
    </row>
    <row r="10670" spans="2:65" s="1" customFormat="1" ht="38.25" customHeight="1">
      <c r="B10670" s="42"/>
      <c r="C10670" s="193" t="s">
        <v>5047</v>
      </c>
      <c r="D10670" s="193" t="s">
        <v>168</v>
      </c>
      <c r="E10670" s="194" t="s">
        <v>1234</v>
      </c>
      <c r="F10670" s="195" t="s">
        <v>1235</v>
      </c>
      <c r="G10670" s="196" t="s">
        <v>288</v>
      </c>
      <c r="H10670" s="197">
        <v>3</v>
      </c>
      <c r="I10670" s="198"/>
      <c r="J10670" s="199">
        <f>ROUND(I10670*H10670,2)</f>
        <v>0</v>
      </c>
      <c r="K10670" s="195" t="s">
        <v>21</v>
      </c>
      <c r="L10670" s="62"/>
      <c r="M10670" s="200" t="s">
        <v>21</v>
      </c>
      <c r="N10670" s="201" t="s">
        <v>48</v>
      </c>
      <c r="O10670" s="43"/>
      <c r="P10670" s="202">
        <f>O10670*H10670</f>
        <v>0</v>
      </c>
      <c r="Q10670" s="202">
        <v>0</v>
      </c>
      <c r="R10670" s="202">
        <f>Q10670*H10670</f>
        <v>0</v>
      </c>
      <c r="S10670" s="202">
        <v>0</v>
      </c>
      <c r="T10670" s="203">
        <f>S10670*H10670</f>
        <v>0</v>
      </c>
      <c r="AR10670" s="25" t="s">
        <v>173</v>
      </c>
      <c r="AT10670" s="25" t="s">
        <v>168</v>
      </c>
      <c r="AU10670" s="25" t="s">
        <v>84</v>
      </c>
      <c r="AY10670" s="25" t="s">
        <v>163</v>
      </c>
      <c r="BE10670" s="204">
        <f>IF(N10670="základní",J10670,0)</f>
        <v>0</v>
      </c>
      <c r="BF10670" s="204">
        <f>IF(N10670="snížená",J10670,0)</f>
        <v>0</v>
      </c>
      <c r="BG10670" s="204">
        <f>IF(N10670="zákl. přenesená",J10670,0)</f>
        <v>0</v>
      </c>
      <c r="BH10670" s="204">
        <f>IF(N10670="sníž. přenesená",J10670,0)</f>
        <v>0</v>
      </c>
      <c r="BI10670" s="204">
        <f>IF(N10670="nulová",J10670,0)</f>
        <v>0</v>
      </c>
      <c r="BJ10670" s="25" t="s">
        <v>98</v>
      </c>
      <c r="BK10670" s="204">
        <f>ROUND(I10670*H10670,2)</f>
        <v>0</v>
      </c>
      <c r="BL10670" s="25" t="s">
        <v>173</v>
      </c>
      <c r="BM10670" s="25" t="s">
        <v>8931</v>
      </c>
    </row>
    <row r="10671" spans="2:65" s="1" customFormat="1" ht="27">
      <c r="B10671" s="42"/>
      <c r="C10671" s="64"/>
      <c r="D10671" s="205" t="s">
        <v>175</v>
      </c>
      <c r="E10671" s="64"/>
      <c r="F10671" s="206" t="s">
        <v>1235</v>
      </c>
      <c r="G10671" s="64"/>
      <c r="H10671" s="64"/>
      <c r="I10671" s="164"/>
      <c r="J10671" s="64"/>
      <c r="K10671" s="64"/>
      <c r="L10671" s="62"/>
      <c r="M10671" s="207"/>
      <c r="N10671" s="43"/>
      <c r="O10671" s="43"/>
      <c r="P10671" s="43"/>
      <c r="Q10671" s="43"/>
      <c r="R10671" s="43"/>
      <c r="S10671" s="43"/>
      <c r="T10671" s="79"/>
      <c r="AT10671" s="25" t="s">
        <v>175</v>
      </c>
      <c r="AU10671" s="25" t="s">
        <v>84</v>
      </c>
    </row>
    <row r="10672" spans="2:65" s="1" customFormat="1" ht="38.25" customHeight="1">
      <c r="B10672" s="42"/>
      <c r="C10672" s="193" t="s">
        <v>8932</v>
      </c>
      <c r="D10672" s="193" t="s">
        <v>168</v>
      </c>
      <c r="E10672" s="194" t="s">
        <v>1236</v>
      </c>
      <c r="F10672" s="195" t="s">
        <v>1237</v>
      </c>
      <c r="G10672" s="196" t="s">
        <v>288</v>
      </c>
      <c r="H10672" s="197">
        <v>2</v>
      </c>
      <c r="I10672" s="198"/>
      <c r="J10672" s="199">
        <f>ROUND(I10672*H10672,2)</f>
        <v>0</v>
      </c>
      <c r="K10672" s="195" t="s">
        <v>21</v>
      </c>
      <c r="L10672" s="62"/>
      <c r="M10672" s="200" t="s">
        <v>21</v>
      </c>
      <c r="N10672" s="201" t="s">
        <v>48</v>
      </c>
      <c r="O10672" s="43"/>
      <c r="P10672" s="202">
        <f>O10672*H10672</f>
        <v>0</v>
      </c>
      <c r="Q10672" s="202">
        <v>0</v>
      </c>
      <c r="R10672" s="202">
        <f>Q10672*H10672</f>
        <v>0</v>
      </c>
      <c r="S10672" s="202">
        <v>0</v>
      </c>
      <c r="T10672" s="203">
        <f>S10672*H10672</f>
        <v>0</v>
      </c>
      <c r="AR10672" s="25" t="s">
        <v>173</v>
      </c>
      <c r="AT10672" s="25" t="s">
        <v>168</v>
      </c>
      <c r="AU10672" s="25" t="s">
        <v>84</v>
      </c>
      <c r="AY10672" s="25" t="s">
        <v>163</v>
      </c>
      <c r="BE10672" s="204">
        <f>IF(N10672="základní",J10672,0)</f>
        <v>0</v>
      </c>
      <c r="BF10672" s="204">
        <f>IF(N10672="snížená",J10672,0)</f>
        <v>0</v>
      </c>
      <c r="BG10672" s="204">
        <f>IF(N10672="zákl. přenesená",J10672,0)</f>
        <v>0</v>
      </c>
      <c r="BH10672" s="204">
        <f>IF(N10672="sníž. přenesená",J10672,0)</f>
        <v>0</v>
      </c>
      <c r="BI10672" s="204">
        <f>IF(N10672="nulová",J10672,0)</f>
        <v>0</v>
      </c>
      <c r="BJ10672" s="25" t="s">
        <v>98</v>
      </c>
      <c r="BK10672" s="204">
        <f>ROUND(I10672*H10672,2)</f>
        <v>0</v>
      </c>
      <c r="BL10672" s="25" t="s">
        <v>173</v>
      </c>
      <c r="BM10672" s="25" t="s">
        <v>8933</v>
      </c>
    </row>
    <row r="10673" spans="2:65" s="1" customFormat="1" ht="27">
      <c r="B10673" s="42"/>
      <c r="C10673" s="64"/>
      <c r="D10673" s="205" t="s">
        <v>175</v>
      </c>
      <c r="E10673" s="64"/>
      <c r="F10673" s="206" t="s">
        <v>1237</v>
      </c>
      <c r="G10673" s="64"/>
      <c r="H10673" s="64"/>
      <c r="I10673" s="164"/>
      <c r="J10673" s="64"/>
      <c r="K10673" s="64"/>
      <c r="L10673" s="62"/>
      <c r="M10673" s="207"/>
      <c r="N10673" s="43"/>
      <c r="O10673" s="43"/>
      <c r="P10673" s="43"/>
      <c r="Q10673" s="43"/>
      <c r="R10673" s="43"/>
      <c r="S10673" s="43"/>
      <c r="T10673" s="79"/>
      <c r="AT10673" s="25" t="s">
        <v>175</v>
      </c>
      <c r="AU10673" s="25" t="s">
        <v>84</v>
      </c>
    </row>
    <row r="10674" spans="2:65" s="1" customFormat="1" ht="25.5" customHeight="1">
      <c r="B10674" s="42"/>
      <c r="C10674" s="193" t="s">
        <v>5048</v>
      </c>
      <c r="D10674" s="193" t="s">
        <v>168</v>
      </c>
      <c r="E10674" s="194" t="s">
        <v>1238</v>
      </c>
      <c r="F10674" s="195" t="s">
        <v>1239</v>
      </c>
      <c r="G10674" s="196" t="s">
        <v>288</v>
      </c>
      <c r="H10674" s="197">
        <v>20</v>
      </c>
      <c r="I10674" s="198"/>
      <c r="J10674" s="199">
        <f>ROUND(I10674*H10674,2)</f>
        <v>0</v>
      </c>
      <c r="K10674" s="195" t="s">
        <v>21</v>
      </c>
      <c r="L10674" s="62"/>
      <c r="M10674" s="200" t="s">
        <v>21</v>
      </c>
      <c r="N10674" s="201" t="s">
        <v>48</v>
      </c>
      <c r="O10674" s="43"/>
      <c r="P10674" s="202">
        <f>O10674*H10674</f>
        <v>0</v>
      </c>
      <c r="Q10674" s="202">
        <v>0</v>
      </c>
      <c r="R10674" s="202">
        <f>Q10674*H10674</f>
        <v>0</v>
      </c>
      <c r="S10674" s="202">
        <v>0</v>
      </c>
      <c r="T10674" s="203">
        <f>S10674*H10674</f>
        <v>0</v>
      </c>
      <c r="AR10674" s="25" t="s">
        <v>173</v>
      </c>
      <c r="AT10674" s="25" t="s">
        <v>168</v>
      </c>
      <c r="AU10674" s="25" t="s">
        <v>84</v>
      </c>
      <c r="AY10674" s="25" t="s">
        <v>163</v>
      </c>
      <c r="BE10674" s="204">
        <f>IF(N10674="základní",J10674,0)</f>
        <v>0</v>
      </c>
      <c r="BF10674" s="204">
        <f>IF(N10674="snížená",J10674,0)</f>
        <v>0</v>
      </c>
      <c r="BG10674" s="204">
        <f>IF(N10674="zákl. přenesená",J10674,0)</f>
        <v>0</v>
      </c>
      <c r="BH10674" s="204">
        <f>IF(N10674="sníž. přenesená",J10674,0)</f>
        <v>0</v>
      </c>
      <c r="BI10674" s="204">
        <f>IF(N10674="nulová",J10674,0)</f>
        <v>0</v>
      </c>
      <c r="BJ10674" s="25" t="s">
        <v>98</v>
      </c>
      <c r="BK10674" s="204">
        <f>ROUND(I10674*H10674,2)</f>
        <v>0</v>
      </c>
      <c r="BL10674" s="25" t="s">
        <v>173</v>
      </c>
      <c r="BM10674" s="25" t="s">
        <v>8934</v>
      </c>
    </row>
    <row r="10675" spans="2:65" s="1" customFormat="1" ht="27">
      <c r="B10675" s="42"/>
      <c r="C10675" s="64"/>
      <c r="D10675" s="205" t="s">
        <v>175</v>
      </c>
      <c r="E10675" s="64"/>
      <c r="F10675" s="206" t="s">
        <v>1239</v>
      </c>
      <c r="G10675" s="64"/>
      <c r="H10675" s="64"/>
      <c r="I10675" s="164"/>
      <c r="J10675" s="64"/>
      <c r="K10675" s="64"/>
      <c r="L10675" s="62"/>
      <c r="M10675" s="207"/>
      <c r="N10675" s="43"/>
      <c r="O10675" s="43"/>
      <c r="P10675" s="43"/>
      <c r="Q10675" s="43"/>
      <c r="R10675" s="43"/>
      <c r="S10675" s="43"/>
      <c r="T10675" s="79"/>
      <c r="AT10675" s="25" t="s">
        <v>175</v>
      </c>
      <c r="AU10675" s="25" t="s">
        <v>84</v>
      </c>
    </row>
    <row r="10676" spans="2:65" s="1" customFormat="1" ht="25.5" customHeight="1">
      <c r="B10676" s="42"/>
      <c r="C10676" s="193" t="s">
        <v>8935</v>
      </c>
      <c r="D10676" s="193" t="s">
        <v>168</v>
      </c>
      <c r="E10676" s="194" t="s">
        <v>1240</v>
      </c>
      <c r="F10676" s="195" t="s">
        <v>1241</v>
      </c>
      <c r="G10676" s="196" t="s">
        <v>288</v>
      </c>
      <c r="H10676" s="197">
        <v>15</v>
      </c>
      <c r="I10676" s="198"/>
      <c r="J10676" s="199">
        <f>ROUND(I10676*H10676,2)</f>
        <v>0</v>
      </c>
      <c r="K10676" s="195" t="s">
        <v>21</v>
      </c>
      <c r="L10676" s="62"/>
      <c r="M10676" s="200" t="s">
        <v>21</v>
      </c>
      <c r="N10676" s="201" t="s">
        <v>48</v>
      </c>
      <c r="O10676" s="43"/>
      <c r="P10676" s="202">
        <f>O10676*H10676</f>
        <v>0</v>
      </c>
      <c r="Q10676" s="202">
        <v>0</v>
      </c>
      <c r="R10676" s="202">
        <f>Q10676*H10676</f>
        <v>0</v>
      </c>
      <c r="S10676" s="202">
        <v>0</v>
      </c>
      <c r="T10676" s="203">
        <f>S10676*H10676</f>
        <v>0</v>
      </c>
      <c r="AR10676" s="25" t="s">
        <v>173</v>
      </c>
      <c r="AT10676" s="25" t="s">
        <v>168</v>
      </c>
      <c r="AU10676" s="25" t="s">
        <v>84</v>
      </c>
      <c r="AY10676" s="25" t="s">
        <v>163</v>
      </c>
      <c r="BE10676" s="204">
        <f>IF(N10676="základní",J10676,0)</f>
        <v>0</v>
      </c>
      <c r="BF10676" s="204">
        <f>IF(N10676="snížená",J10676,0)</f>
        <v>0</v>
      </c>
      <c r="BG10676" s="204">
        <f>IF(N10676="zákl. přenesená",J10676,0)</f>
        <v>0</v>
      </c>
      <c r="BH10676" s="204">
        <f>IF(N10676="sníž. přenesená",J10676,0)</f>
        <v>0</v>
      </c>
      <c r="BI10676" s="204">
        <f>IF(N10676="nulová",J10676,0)</f>
        <v>0</v>
      </c>
      <c r="BJ10676" s="25" t="s">
        <v>98</v>
      </c>
      <c r="BK10676" s="204">
        <f>ROUND(I10676*H10676,2)</f>
        <v>0</v>
      </c>
      <c r="BL10676" s="25" t="s">
        <v>173</v>
      </c>
      <c r="BM10676" s="25" t="s">
        <v>8936</v>
      </c>
    </row>
    <row r="10677" spans="2:65" s="1" customFormat="1" ht="27">
      <c r="B10677" s="42"/>
      <c r="C10677" s="64"/>
      <c r="D10677" s="205" t="s">
        <v>175</v>
      </c>
      <c r="E10677" s="64"/>
      <c r="F10677" s="206" t="s">
        <v>1241</v>
      </c>
      <c r="G10677" s="64"/>
      <c r="H10677" s="64"/>
      <c r="I10677" s="164"/>
      <c r="J10677" s="64"/>
      <c r="K10677" s="64"/>
      <c r="L10677" s="62"/>
      <c r="M10677" s="207"/>
      <c r="N10677" s="43"/>
      <c r="O10677" s="43"/>
      <c r="P10677" s="43"/>
      <c r="Q10677" s="43"/>
      <c r="R10677" s="43"/>
      <c r="S10677" s="43"/>
      <c r="T10677" s="79"/>
      <c r="AT10677" s="25" t="s">
        <v>175</v>
      </c>
      <c r="AU10677" s="25" t="s">
        <v>84</v>
      </c>
    </row>
    <row r="10678" spans="2:65" s="1" customFormat="1" ht="25.5" customHeight="1">
      <c r="B10678" s="42"/>
      <c r="C10678" s="193" t="s">
        <v>5050</v>
      </c>
      <c r="D10678" s="193" t="s">
        <v>168</v>
      </c>
      <c r="E10678" s="194" t="s">
        <v>1242</v>
      </c>
      <c r="F10678" s="195" t="s">
        <v>1243</v>
      </c>
      <c r="G10678" s="196" t="s">
        <v>288</v>
      </c>
      <c r="H10678" s="197">
        <v>6</v>
      </c>
      <c r="I10678" s="198"/>
      <c r="J10678" s="199">
        <f>ROUND(I10678*H10678,2)</f>
        <v>0</v>
      </c>
      <c r="K10678" s="195" t="s">
        <v>21</v>
      </c>
      <c r="L10678" s="62"/>
      <c r="M10678" s="200" t="s">
        <v>21</v>
      </c>
      <c r="N10678" s="201" t="s">
        <v>48</v>
      </c>
      <c r="O10678" s="43"/>
      <c r="P10678" s="202">
        <f>O10678*H10678</f>
        <v>0</v>
      </c>
      <c r="Q10678" s="202">
        <v>0</v>
      </c>
      <c r="R10678" s="202">
        <f>Q10678*H10678</f>
        <v>0</v>
      </c>
      <c r="S10678" s="202">
        <v>0</v>
      </c>
      <c r="T10678" s="203">
        <f>S10678*H10678</f>
        <v>0</v>
      </c>
      <c r="AR10678" s="25" t="s">
        <v>173</v>
      </c>
      <c r="AT10678" s="25" t="s">
        <v>168</v>
      </c>
      <c r="AU10678" s="25" t="s">
        <v>84</v>
      </c>
      <c r="AY10678" s="25" t="s">
        <v>163</v>
      </c>
      <c r="BE10678" s="204">
        <f>IF(N10678="základní",J10678,0)</f>
        <v>0</v>
      </c>
      <c r="BF10678" s="204">
        <f>IF(N10678="snížená",J10678,0)</f>
        <v>0</v>
      </c>
      <c r="BG10678" s="204">
        <f>IF(N10678="zákl. přenesená",J10678,0)</f>
        <v>0</v>
      </c>
      <c r="BH10678" s="204">
        <f>IF(N10678="sníž. přenesená",J10678,0)</f>
        <v>0</v>
      </c>
      <c r="BI10678" s="204">
        <f>IF(N10678="nulová",J10678,0)</f>
        <v>0</v>
      </c>
      <c r="BJ10678" s="25" t="s">
        <v>98</v>
      </c>
      <c r="BK10678" s="204">
        <f>ROUND(I10678*H10678,2)</f>
        <v>0</v>
      </c>
      <c r="BL10678" s="25" t="s">
        <v>173</v>
      </c>
      <c r="BM10678" s="25" t="s">
        <v>8937</v>
      </c>
    </row>
    <row r="10679" spans="2:65" s="1" customFormat="1" ht="27">
      <c r="B10679" s="42"/>
      <c r="C10679" s="64"/>
      <c r="D10679" s="205" t="s">
        <v>175</v>
      </c>
      <c r="E10679" s="64"/>
      <c r="F10679" s="206" t="s">
        <v>1243</v>
      </c>
      <c r="G10679" s="64"/>
      <c r="H10679" s="64"/>
      <c r="I10679" s="164"/>
      <c r="J10679" s="64"/>
      <c r="K10679" s="64"/>
      <c r="L10679" s="62"/>
      <c r="M10679" s="207"/>
      <c r="N10679" s="43"/>
      <c r="O10679" s="43"/>
      <c r="P10679" s="43"/>
      <c r="Q10679" s="43"/>
      <c r="R10679" s="43"/>
      <c r="S10679" s="43"/>
      <c r="T10679" s="79"/>
      <c r="AT10679" s="25" t="s">
        <v>175</v>
      </c>
      <c r="AU10679" s="25" t="s">
        <v>84</v>
      </c>
    </row>
    <row r="10680" spans="2:65" s="1" customFormat="1" ht="25.5" customHeight="1">
      <c r="B10680" s="42"/>
      <c r="C10680" s="193" t="s">
        <v>8938</v>
      </c>
      <c r="D10680" s="193" t="s">
        <v>168</v>
      </c>
      <c r="E10680" s="194" t="s">
        <v>1244</v>
      </c>
      <c r="F10680" s="195" t="s">
        <v>1245</v>
      </c>
      <c r="G10680" s="196" t="s">
        <v>288</v>
      </c>
      <c r="H10680" s="197">
        <v>265</v>
      </c>
      <c r="I10680" s="198"/>
      <c r="J10680" s="199">
        <f>ROUND(I10680*H10680,2)</f>
        <v>0</v>
      </c>
      <c r="K10680" s="195" t="s">
        <v>21</v>
      </c>
      <c r="L10680" s="62"/>
      <c r="M10680" s="200" t="s">
        <v>21</v>
      </c>
      <c r="N10680" s="201" t="s">
        <v>48</v>
      </c>
      <c r="O10680" s="43"/>
      <c r="P10680" s="202">
        <f>O10680*H10680</f>
        <v>0</v>
      </c>
      <c r="Q10680" s="202">
        <v>0</v>
      </c>
      <c r="R10680" s="202">
        <f>Q10680*H10680</f>
        <v>0</v>
      </c>
      <c r="S10680" s="202">
        <v>0</v>
      </c>
      <c r="T10680" s="203">
        <f>S10680*H10680</f>
        <v>0</v>
      </c>
      <c r="AR10680" s="25" t="s">
        <v>173</v>
      </c>
      <c r="AT10680" s="25" t="s">
        <v>168</v>
      </c>
      <c r="AU10680" s="25" t="s">
        <v>84</v>
      </c>
      <c r="AY10680" s="25" t="s">
        <v>163</v>
      </c>
      <c r="BE10680" s="204">
        <f>IF(N10680="základní",J10680,0)</f>
        <v>0</v>
      </c>
      <c r="BF10680" s="204">
        <f>IF(N10680="snížená",J10680,0)</f>
        <v>0</v>
      </c>
      <c r="BG10680" s="204">
        <f>IF(N10680="zákl. přenesená",J10680,0)</f>
        <v>0</v>
      </c>
      <c r="BH10680" s="204">
        <f>IF(N10680="sníž. přenesená",J10680,0)</f>
        <v>0</v>
      </c>
      <c r="BI10680" s="204">
        <f>IF(N10680="nulová",J10680,0)</f>
        <v>0</v>
      </c>
      <c r="BJ10680" s="25" t="s">
        <v>98</v>
      </c>
      <c r="BK10680" s="204">
        <f>ROUND(I10680*H10680,2)</f>
        <v>0</v>
      </c>
      <c r="BL10680" s="25" t="s">
        <v>173</v>
      </c>
      <c r="BM10680" s="25" t="s">
        <v>8939</v>
      </c>
    </row>
    <row r="10681" spans="2:65" s="1" customFormat="1" ht="27">
      <c r="B10681" s="42"/>
      <c r="C10681" s="64"/>
      <c r="D10681" s="205" t="s">
        <v>175</v>
      </c>
      <c r="E10681" s="64"/>
      <c r="F10681" s="206" t="s">
        <v>1245</v>
      </c>
      <c r="G10681" s="64"/>
      <c r="H10681" s="64"/>
      <c r="I10681" s="164"/>
      <c r="J10681" s="64"/>
      <c r="K10681" s="64"/>
      <c r="L10681" s="62"/>
      <c r="M10681" s="207"/>
      <c r="N10681" s="43"/>
      <c r="O10681" s="43"/>
      <c r="P10681" s="43"/>
      <c r="Q10681" s="43"/>
      <c r="R10681" s="43"/>
      <c r="S10681" s="43"/>
      <c r="T10681" s="79"/>
      <c r="AT10681" s="25" t="s">
        <v>175</v>
      </c>
      <c r="AU10681" s="25" t="s">
        <v>84</v>
      </c>
    </row>
    <row r="10682" spans="2:65" s="1" customFormat="1" ht="38.25" customHeight="1">
      <c r="B10682" s="42"/>
      <c r="C10682" s="193" t="s">
        <v>5051</v>
      </c>
      <c r="D10682" s="193" t="s">
        <v>168</v>
      </c>
      <c r="E10682" s="194" t="s">
        <v>1246</v>
      </c>
      <c r="F10682" s="195" t="s">
        <v>1247</v>
      </c>
      <c r="G10682" s="196" t="s">
        <v>184</v>
      </c>
      <c r="H10682" s="197">
        <v>3</v>
      </c>
      <c r="I10682" s="198"/>
      <c r="J10682" s="199">
        <f>ROUND(I10682*H10682,2)</f>
        <v>0</v>
      </c>
      <c r="K10682" s="195" t="s">
        <v>21</v>
      </c>
      <c r="L10682" s="62"/>
      <c r="M10682" s="200" t="s">
        <v>21</v>
      </c>
      <c r="N10682" s="201" t="s">
        <v>48</v>
      </c>
      <c r="O10682" s="43"/>
      <c r="P10682" s="202">
        <f>O10682*H10682</f>
        <v>0</v>
      </c>
      <c r="Q10682" s="202">
        <v>0</v>
      </c>
      <c r="R10682" s="202">
        <f>Q10682*H10682</f>
        <v>0</v>
      </c>
      <c r="S10682" s="202">
        <v>0</v>
      </c>
      <c r="T10682" s="203">
        <f>S10682*H10682</f>
        <v>0</v>
      </c>
      <c r="AR10682" s="25" t="s">
        <v>173</v>
      </c>
      <c r="AT10682" s="25" t="s">
        <v>168</v>
      </c>
      <c r="AU10682" s="25" t="s">
        <v>84</v>
      </c>
      <c r="AY10682" s="25" t="s">
        <v>163</v>
      </c>
      <c r="BE10682" s="204">
        <f>IF(N10682="základní",J10682,0)</f>
        <v>0</v>
      </c>
      <c r="BF10682" s="204">
        <f>IF(N10682="snížená",J10682,0)</f>
        <v>0</v>
      </c>
      <c r="BG10682" s="204">
        <f>IF(N10682="zákl. přenesená",J10682,0)</f>
        <v>0</v>
      </c>
      <c r="BH10682" s="204">
        <f>IF(N10682="sníž. přenesená",J10682,0)</f>
        <v>0</v>
      </c>
      <c r="BI10682" s="204">
        <f>IF(N10682="nulová",J10682,0)</f>
        <v>0</v>
      </c>
      <c r="BJ10682" s="25" t="s">
        <v>98</v>
      </c>
      <c r="BK10682" s="204">
        <f>ROUND(I10682*H10682,2)</f>
        <v>0</v>
      </c>
      <c r="BL10682" s="25" t="s">
        <v>173</v>
      </c>
      <c r="BM10682" s="25" t="s">
        <v>8940</v>
      </c>
    </row>
    <row r="10683" spans="2:65" s="1" customFormat="1" ht="40.5">
      <c r="B10683" s="42"/>
      <c r="C10683" s="64"/>
      <c r="D10683" s="205" t="s">
        <v>175</v>
      </c>
      <c r="E10683" s="64"/>
      <c r="F10683" s="206" t="s">
        <v>1247</v>
      </c>
      <c r="G10683" s="64"/>
      <c r="H10683" s="64"/>
      <c r="I10683" s="164"/>
      <c r="J10683" s="64"/>
      <c r="K10683" s="64"/>
      <c r="L10683" s="62"/>
      <c r="M10683" s="207"/>
      <c r="N10683" s="43"/>
      <c r="O10683" s="43"/>
      <c r="P10683" s="43"/>
      <c r="Q10683" s="43"/>
      <c r="R10683" s="43"/>
      <c r="S10683" s="43"/>
      <c r="T10683" s="79"/>
      <c r="AT10683" s="25" t="s">
        <v>175</v>
      </c>
      <c r="AU10683" s="25" t="s">
        <v>84</v>
      </c>
    </row>
    <row r="10684" spans="2:65" s="1" customFormat="1" ht="38.25" customHeight="1">
      <c r="B10684" s="42"/>
      <c r="C10684" s="193" t="s">
        <v>8941</v>
      </c>
      <c r="D10684" s="193" t="s">
        <v>168</v>
      </c>
      <c r="E10684" s="194" t="s">
        <v>1248</v>
      </c>
      <c r="F10684" s="195" t="s">
        <v>1249</v>
      </c>
      <c r="G10684" s="196" t="s">
        <v>184</v>
      </c>
      <c r="H10684" s="197">
        <v>2</v>
      </c>
      <c r="I10684" s="198"/>
      <c r="J10684" s="199">
        <f>ROUND(I10684*H10684,2)</f>
        <v>0</v>
      </c>
      <c r="K10684" s="195" t="s">
        <v>21</v>
      </c>
      <c r="L10684" s="62"/>
      <c r="M10684" s="200" t="s">
        <v>21</v>
      </c>
      <c r="N10684" s="201" t="s">
        <v>48</v>
      </c>
      <c r="O10684" s="43"/>
      <c r="P10684" s="202">
        <f>O10684*H10684</f>
        <v>0</v>
      </c>
      <c r="Q10684" s="202">
        <v>0</v>
      </c>
      <c r="R10684" s="202">
        <f>Q10684*H10684</f>
        <v>0</v>
      </c>
      <c r="S10684" s="202">
        <v>0</v>
      </c>
      <c r="T10684" s="203">
        <f>S10684*H10684</f>
        <v>0</v>
      </c>
      <c r="AR10684" s="25" t="s">
        <v>173</v>
      </c>
      <c r="AT10684" s="25" t="s">
        <v>168</v>
      </c>
      <c r="AU10684" s="25" t="s">
        <v>84</v>
      </c>
      <c r="AY10684" s="25" t="s">
        <v>163</v>
      </c>
      <c r="BE10684" s="204">
        <f>IF(N10684="základní",J10684,0)</f>
        <v>0</v>
      </c>
      <c r="BF10684" s="204">
        <f>IF(N10684="snížená",J10684,0)</f>
        <v>0</v>
      </c>
      <c r="BG10684" s="204">
        <f>IF(N10684="zákl. přenesená",J10684,0)</f>
        <v>0</v>
      </c>
      <c r="BH10684" s="204">
        <f>IF(N10684="sníž. přenesená",J10684,0)</f>
        <v>0</v>
      </c>
      <c r="BI10684" s="204">
        <f>IF(N10684="nulová",J10684,0)</f>
        <v>0</v>
      </c>
      <c r="BJ10684" s="25" t="s">
        <v>98</v>
      </c>
      <c r="BK10684" s="204">
        <f>ROUND(I10684*H10684,2)</f>
        <v>0</v>
      </c>
      <c r="BL10684" s="25" t="s">
        <v>173</v>
      </c>
      <c r="BM10684" s="25" t="s">
        <v>8942</v>
      </c>
    </row>
    <row r="10685" spans="2:65" s="1" customFormat="1" ht="40.5">
      <c r="B10685" s="42"/>
      <c r="C10685" s="64"/>
      <c r="D10685" s="205" t="s">
        <v>175</v>
      </c>
      <c r="E10685" s="64"/>
      <c r="F10685" s="206" t="s">
        <v>1249</v>
      </c>
      <c r="G10685" s="64"/>
      <c r="H10685" s="64"/>
      <c r="I10685" s="164"/>
      <c r="J10685" s="64"/>
      <c r="K10685" s="64"/>
      <c r="L10685" s="62"/>
      <c r="M10685" s="207"/>
      <c r="N10685" s="43"/>
      <c r="O10685" s="43"/>
      <c r="P10685" s="43"/>
      <c r="Q10685" s="43"/>
      <c r="R10685" s="43"/>
      <c r="S10685" s="43"/>
      <c r="T10685" s="79"/>
      <c r="AT10685" s="25" t="s">
        <v>175</v>
      </c>
      <c r="AU10685" s="25" t="s">
        <v>84</v>
      </c>
    </row>
    <row r="10686" spans="2:65" s="1" customFormat="1" ht="16.5" customHeight="1">
      <c r="B10686" s="42"/>
      <c r="C10686" s="193" t="s">
        <v>5053</v>
      </c>
      <c r="D10686" s="193" t="s">
        <v>168</v>
      </c>
      <c r="E10686" s="194" t="s">
        <v>1250</v>
      </c>
      <c r="F10686" s="195" t="s">
        <v>1251</v>
      </c>
      <c r="G10686" s="196" t="s">
        <v>184</v>
      </c>
      <c r="H10686" s="197">
        <v>12</v>
      </c>
      <c r="I10686" s="198"/>
      <c r="J10686" s="199">
        <f>ROUND(I10686*H10686,2)</f>
        <v>0</v>
      </c>
      <c r="K10686" s="195" t="s">
        <v>21</v>
      </c>
      <c r="L10686" s="62"/>
      <c r="M10686" s="200" t="s">
        <v>21</v>
      </c>
      <c r="N10686" s="201" t="s">
        <v>48</v>
      </c>
      <c r="O10686" s="43"/>
      <c r="P10686" s="202">
        <f>O10686*H10686</f>
        <v>0</v>
      </c>
      <c r="Q10686" s="202">
        <v>0</v>
      </c>
      <c r="R10686" s="202">
        <f>Q10686*H10686</f>
        <v>0</v>
      </c>
      <c r="S10686" s="202">
        <v>0</v>
      </c>
      <c r="T10686" s="203">
        <f>S10686*H10686</f>
        <v>0</v>
      </c>
      <c r="AR10686" s="25" t="s">
        <v>173</v>
      </c>
      <c r="AT10686" s="25" t="s">
        <v>168</v>
      </c>
      <c r="AU10686" s="25" t="s">
        <v>84</v>
      </c>
      <c r="AY10686" s="25" t="s">
        <v>163</v>
      </c>
      <c r="BE10686" s="204">
        <f>IF(N10686="základní",J10686,0)</f>
        <v>0</v>
      </c>
      <c r="BF10686" s="204">
        <f>IF(N10686="snížená",J10686,0)</f>
        <v>0</v>
      </c>
      <c r="BG10686" s="204">
        <f>IF(N10686="zákl. přenesená",J10686,0)</f>
        <v>0</v>
      </c>
      <c r="BH10686" s="204">
        <f>IF(N10686="sníž. přenesená",J10686,0)</f>
        <v>0</v>
      </c>
      <c r="BI10686" s="204">
        <f>IF(N10686="nulová",J10686,0)</f>
        <v>0</v>
      </c>
      <c r="BJ10686" s="25" t="s">
        <v>98</v>
      </c>
      <c r="BK10686" s="204">
        <f>ROUND(I10686*H10686,2)</f>
        <v>0</v>
      </c>
      <c r="BL10686" s="25" t="s">
        <v>173</v>
      </c>
      <c r="BM10686" s="25" t="s">
        <v>8943</v>
      </c>
    </row>
    <row r="10687" spans="2:65" s="1" customFormat="1" ht="13.5">
      <c r="B10687" s="42"/>
      <c r="C10687" s="64"/>
      <c r="D10687" s="205" t="s">
        <v>175</v>
      </c>
      <c r="E10687" s="64"/>
      <c r="F10687" s="206" t="s">
        <v>1251</v>
      </c>
      <c r="G10687" s="64"/>
      <c r="H10687" s="64"/>
      <c r="I10687" s="164"/>
      <c r="J10687" s="64"/>
      <c r="K10687" s="64"/>
      <c r="L10687" s="62"/>
      <c r="M10687" s="207"/>
      <c r="N10687" s="43"/>
      <c r="O10687" s="43"/>
      <c r="P10687" s="43"/>
      <c r="Q10687" s="43"/>
      <c r="R10687" s="43"/>
      <c r="S10687" s="43"/>
      <c r="T10687" s="79"/>
      <c r="AT10687" s="25" t="s">
        <v>175</v>
      </c>
      <c r="AU10687" s="25" t="s">
        <v>84</v>
      </c>
    </row>
    <row r="10688" spans="2:65" s="1" customFormat="1" ht="16.5" customHeight="1">
      <c r="B10688" s="42"/>
      <c r="C10688" s="193" t="s">
        <v>8944</v>
      </c>
      <c r="D10688" s="193" t="s">
        <v>168</v>
      </c>
      <c r="E10688" s="194" t="s">
        <v>1252</v>
      </c>
      <c r="F10688" s="195" t="s">
        <v>1253</v>
      </c>
      <c r="G10688" s="196" t="s">
        <v>1254</v>
      </c>
      <c r="H10688" s="197">
        <v>36</v>
      </c>
      <c r="I10688" s="198"/>
      <c r="J10688" s="199">
        <f>ROUND(I10688*H10688,2)</f>
        <v>0</v>
      </c>
      <c r="K10688" s="195" t="s">
        <v>21</v>
      </c>
      <c r="L10688" s="62"/>
      <c r="M10688" s="200" t="s">
        <v>21</v>
      </c>
      <c r="N10688" s="201" t="s">
        <v>48</v>
      </c>
      <c r="O10688" s="43"/>
      <c r="P10688" s="202">
        <f>O10688*H10688</f>
        <v>0</v>
      </c>
      <c r="Q10688" s="202">
        <v>0</v>
      </c>
      <c r="R10688" s="202">
        <f>Q10688*H10688</f>
        <v>0</v>
      </c>
      <c r="S10688" s="202">
        <v>0</v>
      </c>
      <c r="T10688" s="203">
        <f>S10688*H10688</f>
        <v>0</v>
      </c>
      <c r="AR10688" s="25" t="s">
        <v>173</v>
      </c>
      <c r="AT10688" s="25" t="s">
        <v>168</v>
      </c>
      <c r="AU10688" s="25" t="s">
        <v>84</v>
      </c>
      <c r="AY10688" s="25" t="s">
        <v>163</v>
      </c>
      <c r="BE10688" s="204">
        <f>IF(N10688="základní",J10688,0)</f>
        <v>0</v>
      </c>
      <c r="BF10688" s="204">
        <f>IF(N10688="snížená",J10688,0)</f>
        <v>0</v>
      </c>
      <c r="BG10688" s="204">
        <f>IF(N10688="zákl. přenesená",J10688,0)</f>
        <v>0</v>
      </c>
      <c r="BH10688" s="204">
        <f>IF(N10688="sníž. přenesená",J10688,0)</f>
        <v>0</v>
      </c>
      <c r="BI10688" s="204">
        <f>IF(N10688="nulová",J10688,0)</f>
        <v>0</v>
      </c>
      <c r="BJ10688" s="25" t="s">
        <v>98</v>
      </c>
      <c r="BK10688" s="204">
        <f>ROUND(I10688*H10688,2)</f>
        <v>0</v>
      </c>
      <c r="BL10688" s="25" t="s">
        <v>173</v>
      </c>
      <c r="BM10688" s="25" t="s">
        <v>8945</v>
      </c>
    </row>
    <row r="10689" spans="2:65" s="1" customFormat="1" ht="13.5">
      <c r="B10689" s="42"/>
      <c r="C10689" s="64"/>
      <c r="D10689" s="205" t="s">
        <v>175</v>
      </c>
      <c r="E10689" s="64"/>
      <c r="F10689" s="206" t="s">
        <v>1253</v>
      </c>
      <c r="G10689" s="64"/>
      <c r="H10689" s="64"/>
      <c r="I10689" s="164"/>
      <c r="J10689" s="64"/>
      <c r="K10689" s="64"/>
      <c r="L10689" s="62"/>
      <c r="M10689" s="207"/>
      <c r="N10689" s="43"/>
      <c r="O10689" s="43"/>
      <c r="P10689" s="43"/>
      <c r="Q10689" s="43"/>
      <c r="R10689" s="43"/>
      <c r="S10689" s="43"/>
      <c r="T10689" s="79"/>
      <c r="AT10689" s="25" t="s">
        <v>175</v>
      </c>
      <c r="AU10689" s="25" t="s">
        <v>84</v>
      </c>
    </row>
    <row r="10690" spans="2:65" s="1" customFormat="1" ht="16.5" customHeight="1">
      <c r="B10690" s="42"/>
      <c r="C10690" s="193" t="s">
        <v>5054</v>
      </c>
      <c r="D10690" s="193" t="s">
        <v>168</v>
      </c>
      <c r="E10690" s="194" t="s">
        <v>1255</v>
      </c>
      <c r="F10690" s="195" t="s">
        <v>1256</v>
      </c>
      <c r="G10690" s="196" t="s">
        <v>184</v>
      </c>
      <c r="H10690" s="197">
        <v>12</v>
      </c>
      <c r="I10690" s="198"/>
      <c r="J10690" s="199">
        <f>ROUND(I10690*H10690,2)</f>
        <v>0</v>
      </c>
      <c r="K10690" s="195" t="s">
        <v>21</v>
      </c>
      <c r="L10690" s="62"/>
      <c r="M10690" s="200" t="s">
        <v>21</v>
      </c>
      <c r="N10690" s="201" t="s">
        <v>48</v>
      </c>
      <c r="O10690" s="43"/>
      <c r="P10690" s="202">
        <f>O10690*H10690</f>
        <v>0</v>
      </c>
      <c r="Q10690" s="202">
        <v>0</v>
      </c>
      <c r="R10690" s="202">
        <f>Q10690*H10690</f>
        <v>0</v>
      </c>
      <c r="S10690" s="202">
        <v>0</v>
      </c>
      <c r="T10690" s="203">
        <f>S10690*H10690</f>
        <v>0</v>
      </c>
      <c r="AR10690" s="25" t="s">
        <v>173</v>
      </c>
      <c r="AT10690" s="25" t="s">
        <v>168</v>
      </c>
      <c r="AU10690" s="25" t="s">
        <v>84</v>
      </c>
      <c r="AY10690" s="25" t="s">
        <v>163</v>
      </c>
      <c r="BE10690" s="204">
        <f>IF(N10690="základní",J10690,0)</f>
        <v>0</v>
      </c>
      <c r="BF10690" s="204">
        <f>IF(N10690="snížená",J10690,0)</f>
        <v>0</v>
      </c>
      <c r="BG10690" s="204">
        <f>IF(N10690="zákl. přenesená",J10690,0)</f>
        <v>0</v>
      </c>
      <c r="BH10690" s="204">
        <f>IF(N10690="sníž. přenesená",J10690,0)</f>
        <v>0</v>
      </c>
      <c r="BI10690" s="204">
        <f>IF(N10690="nulová",J10690,0)</f>
        <v>0</v>
      </c>
      <c r="BJ10690" s="25" t="s">
        <v>98</v>
      </c>
      <c r="BK10690" s="204">
        <f>ROUND(I10690*H10690,2)</f>
        <v>0</v>
      </c>
      <c r="BL10690" s="25" t="s">
        <v>173</v>
      </c>
      <c r="BM10690" s="25" t="s">
        <v>8946</v>
      </c>
    </row>
    <row r="10691" spans="2:65" s="1" customFormat="1" ht="13.5">
      <c r="B10691" s="42"/>
      <c r="C10691" s="64"/>
      <c r="D10691" s="205" t="s">
        <v>175</v>
      </c>
      <c r="E10691" s="64"/>
      <c r="F10691" s="206" t="s">
        <v>1256</v>
      </c>
      <c r="G10691" s="64"/>
      <c r="H10691" s="64"/>
      <c r="I10691" s="164"/>
      <c r="J10691" s="64"/>
      <c r="K10691" s="64"/>
      <c r="L10691" s="62"/>
      <c r="M10691" s="207"/>
      <c r="N10691" s="43"/>
      <c r="O10691" s="43"/>
      <c r="P10691" s="43"/>
      <c r="Q10691" s="43"/>
      <c r="R10691" s="43"/>
      <c r="S10691" s="43"/>
      <c r="T10691" s="79"/>
      <c r="AT10691" s="25" t="s">
        <v>175</v>
      </c>
      <c r="AU10691" s="25" t="s">
        <v>84</v>
      </c>
    </row>
    <row r="10692" spans="2:65" s="1" customFormat="1" ht="16.5" customHeight="1">
      <c r="B10692" s="42"/>
      <c r="C10692" s="193" t="s">
        <v>8947</v>
      </c>
      <c r="D10692" s="193" t="s">
        <v>168</v>
      </c>
      <c r="E10692" s="194" t="s">
        <v>1257</v>
      </c>
      <c r="F10692" s="195" t="s">
        <v>1258</v>
      </c>
      <c r="G10692" s="196" t="s">
        <v>1259</v>
      </c>
      <c r="H10692" s="197">
        <v>12</v>
      </c>
      <c r="I10692" s="198"/>
      <c r="J10692" s="199">
        <f>ROUND(I10692*H10692,2)</f>
        <v>0</v>
      </c>
      <c r="K10692" s="195" t="s">
        <v>21</v>
      </c>
      <c r="L10692" s="62"/>
      <c r="M10692" s="200" t="s">
        <v>21</v>
      </c>
      <c r="N10692" s="201" t="s">
        <v>48</v>
      </c>
      <c r="O10692" s="43"/>
      <c r="P10692" s="202">
        <f>O10692*H10692</f>
        <v>0</v>
      </c>
      <c r="Q10692" s="202">
        <v>0</v>
      </c>
      <c r="R10692" s="202">
        <f>Q10692*H10692</f>
        <v>0</v>
      </c>
      <c r="S10692" s="202">
        <v>0</v>
      </c>
      <c r="T10692" s="203">
        <f>S10692*H10692</f>
        <v>0</v>
      </c>
      <c r="AR10692" s="25" t="s">
        <v>173</v>
      </c>
      <c r="AT10692" s="25" t="s">
        <v>168</v>
      </c>
      <c r="AU10692" s="25" t="s">
        <v>84</v>
      </c>
      <c r="AY10692" s="25" t="s">
        <v>163</v>
      </c>
      <c r="BE10692" s="204">
        <f>IF(N10692="základní",J10692,0)</f>
        <v>0</v>
      </c>
      <c r="BF10692" s="204">
        <f>IF(N10692="snížená",J10692,0)</f>
        <v>0</v>
      </c>
      <c r="BG10692" s="204">
        <f>IF(N10692="zákl. přenesená",J10692,0)</f>
        <v>0</v>
      </c>
      <c r="BH10692" s="204">
        <f>IF(N10692="sníž. přenesená",J10692,0)</f>
        <v>0</v>
      </c>
      <c r="BI10692" s="204">
        <f>IF(N10692="nulová",J10692,0)</f>
        <v>0</v>
      </c>
      <c r="BJ10692" s="25" t="s">
        <v>98</v>
      </c>
      <c r="BK10692" s="204">
        <f>ROUND(I10692*H10692,2)</f>
        <v>0</v>
      </c>
      <c r="BL10692" s="25" t="s">
        <v>173</v>
      </c>
      <c r="BM10692" s="25" t="s">
        <v>8948</v>
      </c>
    </row>
    <row r="10693" spans="2:65" s="1" customFormat="1" ht="13.5">
      <c r="B10693" s="42"/>
      <c r="C10693" s="64"/>
      <c r="D10693" s="205" t="s">
        <v>175</v>
      </c>
      <c r="E10693" s="64"/>
      <c r="F10693" s="206" t="s">
        <v>1258</v>
      </c>
      <c r="G10693" s="64"/>
      <c r="H10693" s="64"/>
      <c r="I10693" s="164"/>
      <c r="J10693" s="64"/>
      <c r="K10693" s="64"/>
      <c r="L10693" s="62"/>
      <c r="M10693" s="207"/>
      <c r="N10693" s="43"/>
      <c r="O10693" s="43"/>
      <c r="P10693" s="43"/>
      <c r="Q10693" s="43"/>
      <c r="R10693" s="43"/>
      <c r="S10693" s="43"/>
      <c r="T10693" s="79"/>
      <c r="AT10693" s="25" t="s">
        <v>175</v>
      </c>
      <c r="AU10693" s="25" t="s">
        <v>84</v>
      </c>
    </row>
    <row r="10694" spans="2:65" s="1" customFormat="1" ht="16.5" customHeight="1">
      <c r="B10694" s="42"/>
      <c r="C10694" s="193" t="s">
        <v>5056</v>
      </c>
      <c r="D10694" s="193" t="s">
        <v>168</v>
      </c>
      <c r="E10694" s="194" t="s">
        <v>1260</v>
      </c>
      <c r="F10694" s="195" t="s">
        <v>1261</v>
      </c>
      <c r="G10694" s="196" t="s">
        <v>288</v>
      </c>
      <c r="H10694" s="197">
        <v>265</v>
      </c>
      <c r="I10694" s="198"/>
      <c r="J10694" s="199">
        <f>ROUND(I10694*H10694,2)</f>
        <v>0</v>
      </c>
      <c r="K10694" s="195" t="s">
        <v>21</v>
      </c>
      <c r="L10694" s="62"/>
      <c r="M10694" s="200" t="s">
        <v>21</v>
      </c>
      <c r="N10694" s="201" t="s">
        <v>48</v>
      </c>
      <c r="O10694" s="43"/>
      <c r="P10694" s="202">
        <f>O10694*H10694</f>
        <v>0</v>
      </c>
      <c r="Q10694" s="202">
        <v>0</v>
      </c>
      <c r="R10694" s="202">
        <f>Q10694*H10694</f>
        <v>0</v>
      </c>
      <c r="S10694" s="202">
        <v>0</v>
      </c>
      <c r="T10694" s="203">
        <f>S10694*H10694</f>
        <v>0</v>
      </c>
      <c r="AR10694" s="25" t="s">
        <v>173</v>
      </c>
      <c r="AT10694" s="25" t="s">
        <v>168</v>
      </c>
      <c r="AU10694" s="25" t="s">
        <v>84</v>
      </c>
      <c r="AY10694" s="25" t="s">
        <v>163</v>
      </c>
      <c r="BE10694" s="204">
        <f>IF(N10694="základní",J10694,0)</f>
        <v>0</v>
      </c>
      <c r="BF10694" s="204">
        <f>IF(N10694="snížená",J10694,0)</f>
        <v>0</v>
      </c>
      <c r="BG10694" s="204">
        <f>IF(N10694="zákl. přenesená",J10694,0)</f>
        <v>0</v>
      </c>
      <c r="BH10694" s="204">
        <f>IF(N10694="sníž. přenesená",J10694,0)</f>
        <v>0</v>
      </c>
      <c r="BI10694" s="204">
        <f>IF(N10694="nulová",J10694,0)</f>
        <v>0</v>
      </c>
      <c r="BJ10694" s="25" t="s">
        <v>98</v>
      </c>
      <c r="BK10694" s="204">
        <f>ROUND(I10694*H10694,2)</f>
        <v>0</v>
      </c>
      <c r="BL10694" s="25" t="s">
        <v>173</v>
      </c>
      <c r="BM10694" s="25" t="s">
        <v>8949</v>
      </c>
    </row>
    <row r="10695" spans="2:65" s="1" customFormat="1" ht="13.5">
      <c r="B10695" s="42"/>
      <c r="C10695" s="64"/>
      <c r="D10695" s="205" t="s">
        <v>175</v>
      </c>
      <c r="E10695" s="64"/>
      <c r="F10695" s="206" t="s">
        <v>1261</v>
      </c>
      <c r="G10695" s="64"/>
      <c r="H10695" s="64"/>
      <c r="I10695" s="164"/>
      <c r="J10695" s="64"/>
      <c r="K10695" s="64"/>
      <c r="L10695" s="62"/>
      <c r="M10695" s="207"/>
      <c r="N10695" s="43"/>
      <c r="O10695" s="43"/>
      <c r="P10695" s="43"/>
      <c r="Q10695" s="43"/>
      <c r="R10695" s="43"/>
      <c r="S10695" s="43"/>
      <c r="T10695" s="79"/>
      <c r="AT10695" s="25" t="s">
        <v>175</v>
      </c>
      <c r="AU10695" s="25" t="s">
        <v>84</v>
      </c>
    </row>
    <row r="10696" spans="2:65" s="1" customFormat="1" ht="16.5" customHeight="1">
      <c r="B10696" s="42"/>
      <c r="C10696" s="193" t="s">
        <v>8950</v>
      </c>
      <c r="D10696" s="193" t="s">
        <v>168</v>
      </c>
      <c r="E10696" s="194" t="s">
        <v>1262</v>
      </c>
      <c r="F10696" s="195" t="s">
        <v>1263</v>
      </c>
      <c r="G10696" s="196" t="s">
        <v>184</v>
      </c>
      <c r="H10696" s="197">
        <v>12</v>
      </c>
      <c r="I10696" s="198"/>
      <c r="J10696" s="199">
        <f>ROUND(I10696*H10696,2)</f>
        <v>0</v>
      </c>
      <c r="K10696" s="195" t="s">
        <v>21</v>
      </c>
      <c r="L10696" s="62"/>
      <c r="M10696" s="200" t="s">
        <v>21</v>
      </c>
      <c r="N10696" s="201" t="s">
        <v>48</v>
      </c>
      <c r="O10696" s="43"/>
      <c r="P10696" s="202">
        <f>O10696*H10696</f>
        <v>0</v>
      </c>
      <c r="Q10696" s="202">
        <v>0</v>
      </c>
      <c r="R10696" s="202">
        <f>Q10696*H10696</f>
        <v>0</v>
      </c>
      <c r="S10696" s="202">
        <v>0</v>
      </c>
      <c r="T10696" s="203">
        <f>S10696*H10696</f>
        <v>0</v>
      </c>
      <c r="AR10696" s="25" t="s">
        <v>173</v>
      </c>
      <c r="AT10696" s="25" t="s">
        <v>168</v>
      </c>
      <c r="AU10696" s="25" t="s">
        <v>84</v>
      </c>
      <c r="AY10696" s="25" t="s">
        <v>163</v>
      </c>
      <c r="BE10696" s="204">
        <f>IF(N10696="základní",J10696,0)</f>
        <v>0</v>
      </c>
      <c r="BF10696" s="204">
        <f>IF(N10696="snížená",J10696,0)</f>
        <v>0</v>
      </c>
      <c r="BG10696" s="204">
        <f>IF(N10696="zákl. přenesená",J10696,0)</f>
        <v>0</v>
      </c>
      <c r="BH10696" s="204">
        <f>IF(N10696="sníž. přenesená",J10696,0)</f>
        <v>0</v>
      </c>
      <c r="BI10696" s="204">
        <f>IF(N10696="nulová",J10696,0)</f>
        <v>0</v>
      </c>
      <c r="BJ10696" s="25" t="s">
        <v>98</v>
      </c>
      <c r="BK10696" s="204">
        <f>ROUND(I10696*H10696,2)</f>
        <v>0</v>
      </c>
      <c r="BL10696" s="25" t="s">
        <v>173</v>
      </c>
      <c r="BM10696" s="25" t="s">
        <v>8951</v>
      </c>
    </row>
    <row r="10697" spans="2:65" s="1" customFormat="1" ht="13.5">
      <c r="B10697" s="42"/>
      <c r="C10697" s="64"/>
      <c r="D10697" s="205" t="s">
        <v>175</v>
      </c>
      <c r="E10697" s="64"/>
      <c r="F10697" s="206" t="s">
        <v>1263</v>
      </c>
      <c r="G10697" s="64"/>
      <c r="H10697" s="64"/>
      <c r="I10697" s="164"/>
      <c r="J10697" s="64"/>
      <c r="K10697" s="64"/>
      <c r="L10697" s="62"/>
      <c r="M10697" s="207"/>
      <c r="N10697" s="43"/>
      <c r="O10697" s="43"/>
      <c r="P10697" s="43"/>
      <c r="Q10697" s="43"/>
      <c r="R10697" s="43"/>
      <c r="S10697" s="43"/>
      <c r="T10697" s="79"/>
      <c r="AT10697" s="25" t="s">
        <v>175</v>
      </c>
      <c r="AU10697" s="25" t="s">
        <v>84</v>
      </c>
    </row>
    <row r="10698" spans="2:65" s="1" customFormat="1" ht="16.5" customHeight="1">
      <c r="B10698" s="42"/>
      <c r="C10698" s="193" t="s">
        <v>5057</v>
      </c>
      <c r="D10698" s="193" t="s">
        <v>168</v>
      </c>
      <c r="E10698" s="194" t="s">
        <v>1264</v>
      </c>
      <c r="F10698" s="195" t="s">
        <v>1265</v>
      </c>
      <c r="G10698" s="196" t="s">
        <v>288</v>
      </c>
      <c r="H10698" s="197">
        <v>20</v>
      </c>
      <c r="I10698" s="198"/>
      <c r="J10698" s="199">
        <f>ROUND(I10698*H10698,2)</f>
        <v>0</v>
      </c>
      <c r="K10698" s="195" t="s">
        <v>21</v>
      </c>
      <c r="L10698" s="62"/>
      <c r="M10698" s="200" t="s">
        <v>21</v>
      </c>
      <c r="N10698" s="201" t="s">
        <v>48</v>
      </c>
      <c r="O10698" s="43"/>
      <c r="P10698" s="202">
        <f>O10698*H10698</f>
        <v>0</v>
      </c>
      <c r="Q10698" s="202">
        <v>0</v>
      </c>
      <c r="R10698" s="202">
        <f>Q10698*H10698</f>
        <v>0</v>
      </c>
      <c r="S10698" s="202">
        <v>0</v>
      </c>
      <c r="T10698" s="203">
        <f>S10698*H10698</f>
        <v>0</v>
      </c>
      <c r="AR10698" s="25" t="s">
        <v>173</v>
      </c>
      <c r="AT10698" s="25" t="s">
        <v>168</v>
      </c>
      <c r="AU10698" s="25" t="s">
        <v>84</v>
      </c>
      <c r="AY10698" s="25" t="s">
        <v>163</v>
      </c>
      <c r="BE10698" s="204">
        <f>IF(N10698="základní",J10698,0)</f>
        <v>0</v>
      </c>
      <c r="BF10698" s="204">
        <f>IF(N10698="snížená",J10698,0)</f>
        <v>0</v>
      </c>
      <c r="BG10698" s="204">
        <f>IF(N10698="zákl. přenesená",J10698,0)</f>
        <v>0</v>
      </c>
      <c r="BH10698" s="204">
        <f>IF(N10698="sníž. přenesená",J10698,0)</f>
        <v>0</v>
      </c>
      <c r="BI10698" s="204">
        <f>IF(N10698="nulová",J10698,0)</f>
        <v>0</v>
      </c>
      <c r="BJ10698" s="25" t="s">
        <v>98</v>
      </c>
      <c r="BK10698" s="204">
        <f>ROUND(I10698*H10698,2)</f>
        <v>0</v>
      </c>
      <c r="BL10698" s="25" t="s">
        <v>173</v>
      </c>
      <c r="BM10698" s="25" t="s">
        <v>8952</v>
      </c>
    </row>
    <row r="10699" spans="2:65" s="1" customFormat="1" ht="13.5">
      <c r="B10699" s="42"/>
      <c r="C10699" s="64"/>
      <c r="D10699" s="205" t="s">
        <v>175</v>
      </c>
      <c r="E10699" s="64"/>
      <c r="F10699" s="206" t="s">
        <v>1265</v>
      </c>
      <c r="G10699" s="64"/>
      <c r="H10699" s="64"/>
      <c r="I10699" s="164"/>
      <c r="J10699" s="64"/>
      <c r="K10699" s="64"/>
      <c r="L10699" s="62"/>
      <c r="M10699" s="207"/>
      <c r="N10699" s="43"/>
      <c r="O10699" s="43"/>
      <c r="P10699" s="43"/>
      <c r="Q10699" s="43"/>
      <c r="R10699" s="43"/>
      <c r="S10699" s="43"/>
      <c r="T10699" s="79"/>
      <c r="AT10699" s="25" t="s">
        <v>175</v>
      </c>
      <c r="AU10699" s="25" t="s">
        <v>84</v>
      </c>
    </row>
    <row r="10700" spans="2:65" s="1" customFormat="1" ht="16.5" customHeight="1">
      <c r="B10700" s="42"/>
      <c r="C10700" s="193" t="s">
        <v>8953</v>
      </c>
      <c r="D10700" s="193" t="s">
        <v>168</v>
      </c>
      <c r="E10700" s="194" t="s">
        <v>1266</v>
      </c>
      <c r="F10700" s="195" t="s">
        <v>1267</v>
      </c>
      <c r="G10700" s="196" t="s">
        <v>288</v>
      </c>
      <c r="H10700" s="197">
        <v>15</v>
      </c>
      <c r="I10700" s="198"/>
      <c r="J10700" s="199">
        <f>ROUND(I10700*H10700,2)</f>
        <v>0</v>
      </c>
      <c r="K10700" s="195" t="s">
        <v>21</v>
      </c>
      <c r="L10700" s="62"/>
      <c r="M10700" s="200" t="s">
        <v>21</v>
      </c>
      <c r="N10700" s="201" t="s">
        <v>48</v>
      </c>
      <c r="O10700" s="43"/>
      <c r="P10700" s="202">
        <f>O10700*H10700</f>
        <v>0</v>
      </c>
      <c r="Q10700" s="202">
        <v>0</v>
      </c>
      <c r="R10700" s="202">
        <f>Q10700*H10700</f>
        <v>0</v>
      </c>
      <c r="S10700" s="202">
        <v>0</v>
      </c>
      <c r="T10700" s="203">
        <f>S10700*H10700</f>
        <v>0</v>
      </c>
      <c r="AR10700" s="25" t="s">
        <v>173</v>
      </c>
      <c r="AT10700" s="25" t="s">
        <v>168</v>
      </c>
      <c r="AU10700" s="25" t="s">
        <v>84</v>
      </c>
      <c r="AY10700" s="25" t="s">
        <v>163</v>
      </c>
      <c r="BE10700" s="204">
        <f>IF(N10700="základní",J10700,0)</f>
        <v>0</v>
      </c>
      <c r="BF10700" s="204">
        <f>IF(N10700="snížená",J10700,0)</f>
        <v>0</v>
      </c>
      <c r="BG10700" s="204">
        <f>IF(N10700="zákl. přenesená",J10700,0)</f>
        <v>0</v>
      </c>
      <c r="BH10700" s="204">
        <f>IF(N10700="sníž. přenesená",J10700,0)</f>
        <v>0</v>
      </c>
      <c r="BI10700" s="204">
        <f>IF(N10700="nulová",J10700,0)</f>
        <v>0</v>
      </c>
      <c r="BJ10700" s="25" t="s">
        <v>98</v>
      </c>
      <c r="BK10700" s="204">
        <f>ROUND(I10700*H10700,2)</f>
        <v>0</v>
      </c>
      <c r="BL10700" s="25" t="s">
        <v>173</v>
      </c>
      <c r="BM10700" s="25" t="s">
        <v>8954</v>
      </c>
    </row>
    <row r="10701" spans="2:65" s="1" customFormat="1" ht="13.5">
      <c r="B10701" s="42"/>
      <c r="C10701" s="64"/>
      <c r="D10701" s="205" t="s">
        <v>175</v>
      </c>
      <c r="E10701" s="64"/>
      <c r="F10701" s="206" t="s">
        <v>1267</v>
      </c>
      <c r="G10701" s="64"/>
      <c r="H10701" s="64"/>
      <c r="I10701" s="164"/>
      <c r="J10701" s="64"/>
      <c r="K10701" s="64"/>
      <c r="L10701" s="62"/>
      <c r="M10701" s="207"/>
      <c r="N10701" s="43"/>
      <c r="O10701" s="43"/>
      <c r="P10701" s="43"/>
      <c r="Q10701" s="43"/>
      <c r="R10701" s="43"/>
      <c r="S10701" s="43"/>
      <c r="T10701" s="79"/>
      <c r="AT10701" s="25" t="s">
        <v>175</v>
      </c>
      <c r="AU10701" s="25" t="s">
        <v>84</v>
      </c>
    </row>
    <row r="10702" spans="2:65" s="1" customFormat="1" ht="16.5" customHeight="1">
      <c r="B10702" s="42"/>
      <c r="C10702" s="193" t="s">
        <v>5059</v>
      </c>
      <c r="D10702" s="193" t="s">
        <v>168</v>
      </c>
      <c r="E10702" s="194" t="s">
        <v>1268</v>
      </c>
      <c r="F10702" s="195" t="s">
        <v>1269</v>
      </c>
      <c r="G10702" s="196" t="s">
        <v>288</v>
      </c>
      <c r="H10702" s="197">
        <v>6</v>
      </c>
      <c r="I10702" s="198"/>
      <c r="J10702" s="199">
        <f>ROUND(I10702*H10702,2)</f>
        <v>0</v>
      </c>
      <c r="K10702" s="195" t="s">
        <v>21</v>
      </c>
      <c r="L10702" s="62"/>
      <c r="M10702" s="200" t="s">
        <v>21</v>
      </c>
      <c r="N10702" s="201" t="s">
        <v>48</v>
      </c>
      <c r="O10702" s="43"/>
      <c r="P10702" s="202">
        <f>O10702*H10702</f>
        <v>0</v>
      </c>
      <c r="Q10702" s="202">
        <v>0</v>
      </c>
      <c r="R10702" s="202">
        <f>Q10702*H10702</f>
        <v>0</v>
      </c>
      <c r="S10702" s="202">
        <v>0</v>
      </c>
      <c r="T10702" s="203">
        <f>S10702*H10702</f>
        <v>0</v>
      </c>
      <c r="AR10702" s="25" t="s">
        <v>173</v>
      </c>
      <c r="AT10702" s="25" t="s">
        <v>168</v>
      </c>
      <c r="AU10702" s="25" t="s">
        <v>84</v>
      </c>
      <c r="AY10702" s="25" t="s">
        <v>163</v>
      </c>
      <c r="BE10702" s="204">
        <f>IF(N10702="základní",J10702,0)</f>
        <v>0</v>
      </c>
      <c r="BF10702" s="204">
        <f>IF(N10702="snížená",J10702,0)</f>
        <v>0</v>
      </c>
      <c r="BG10702" s="204">
        <f>IF(N10702="zákl. přenesená",J10702,0)</f>
        <v>0</v>
      </c>
      <c r="BH10702" s="204">
        <f>IF(N10702="sníž. přenesená",J10702,0)</f>
        <v>0</v>
      </c>
      <c r="BI10702" s="204">
        <f>IF(N10702="nulová",J10702,0)</f>
        <v>0</v>
      </c>
      <c r="BJ10702" s="25" t="s">
        <v>98</v>
      </c>
      <c r="BK10702" s="204">
        <f>ROUND(I10702*H10702,2)</f>
        <v>0</v>
      </c>
      <c r="BL10702" s="25" t="s">
        <v>173</v>
      </c>
      <c r="BM10702" s="25" t="s">
        <v>8955</v>
      </c>
    </row>
    <row r="10703" spans="2:65" s="1" customFormat="1" ht="13.5">
      <c r="B10703" s="42"/>
      <c r="C10703" s="64"/>
      <c r="D10703" s="205" t="s">
        <v>175</v>
      </c>
      <c r="E10703" s="64"/>
      <c r="F10703" s="206" t="s">
        <v>1269</v>
      </c>
      <c r="G10703" s="64"/>
      <c r="H10703" s="64"/>
      <c r="I10703" s="164"/>
      <c r="J10703" s="64"/>
      <c r="K10703" s="64"/>
      <c r="L10703" s="62"/>
      <c r="M10703" s="207"/>
      <c r="N10703" s="43"/>
      <c r="O10703" s="43"/>
      <c r="P10703" s="43"/>
      <c r="Q10703" s="43"/>
      <c r="R10703" s="43"/>
      <c r="S10703" s="43"/>
      <c r="T10703" s="79"/>
      <c r="AT10703" s="25" t="s">
        <v>175</v>
      </c>
      <c r="AU10703" s="25" t="s">
        <v>84</v>
      </c>
    </row>
    <row r="10704" spans="2:65" s="1" customFormat="1" ht="16.5" customHeight="1">
      <c r="B10704" s="42"/>
      <c r="C10704" s="193" t="s">
        <v>8956</v>
      </c>
      <c r="D10704" s="193" t="s">
        <v>168</v>
      </c>
      <c r="E10704" s="194" t="s">
        <v>1270</v>
      </c>
      <c r="F10704" s="195" t="s">
        <v>1271</v>
      </c>
      <c r="G10704" s="196" t="s">
        <v>1272</v>
      </c>
      <c r="H10704" s="197">
        <v>12</v>
      </c>
      <c r="I10704" s="198"/>
      <c r="J10704" s="199">
        <f>ROUND(I10704*H10704,2)</f>
        <v>0</v>
      </c>
      <c r="K10704" s="195" t="s">
        <v>21</v>
      </c>
      <c r="L10704" s="62"/>
      <c r="M10704" s="200" t="s">
        <v>21</v>
      </c>
      <c r="N10704" s="201" t="s">
        <v>48</v>
      </c>
      <c r="O10704" s="43"/>
      <c r="P10704" s="202">
        <f>O10704*H10704</f>
        <v>0</v>
      </c>
      <c r="Q10704" s="202">
        <v>0</v>
      </c>
      <c r="R10704" s="202">
        <f>Q10704*H10704</f>
        <v>0</v>
      </c>
      <c r="S10704" s="202">
        <v>0</v>
      </c>
      <c r="T10704" s="203">
        <f>S10704*H10704</f>
        <v>0</v>
      </c>
      <c r="AR10704" s="25" t="s">
        <v>173</v>
      </c>
      <c r="AT10704" s="25" t="s">
        <v>168</v>
      </c>
      <c r="AU10704" s="25" t="s">
        <v>84</v>
      </c>
      <c r="AY10704" s="25" t="s">
        <v>163</v>
      </c>
      <c r="BE10704" s="204">
        <f>IF(N10704="základní",J10704,0)</f>
        <v>0</v>
      </c>
      <c r="BF10704" s="204">
        <f>IF(N10704="snížená",J10704,0)</f>
        <v>0</v>
      </c>
      <c r="BG10704" s="204">
        <f>IF(N10704="zákl. přenesená",J10704,0)</f>
        <v>0</v>
      </c>
      <c r="BH10704" s="204">
        <f>IF(N10704="sníž. přenesená",J10704,0)</f>
        <v>0</v>
      </c>
      <c r="BI10704" s="204">
        <f>IF(N10704="nulová",J10704,0)</f>
        <v>0</v>
      </c>
      <c r="BJ10704" s="25" t="s">
        <v>98</v>
      </c>
      <c r="BK10704" s="204">
        <f>ROUND(I10704*H10704,2)</f>
        <v>0</v>
      </c>
      <c r="BL10704" s="25" t="s">
        <v>173</v>
      </c>
      <c r="BM10704" s="25" t="s">
        <v>8957</v>
      </c>
    </row>
    <row r="10705" spans="2:65" s="1" customFormat="1" ht="13.5">
      <c r="B10705" s="42"/>
      <c r="C10705" s="64"/>
      <c r="D10705" s="205" t="s">
        <v>175</v>
      </c>
      <c r="E10705" s="64"/>
      <c r="F10705" s="206" t="s">
        <v>1271</v>
      </c>
      <c r="G10705" s="64"/>
      <c r="H10705" s="64"/>
      <c r="I10705" s="164"/>
      <c r="J10705" s="64"/>
      <c r="K10705" s="64"/>
      <c r="L10705" s="62"/>
      <c r="M10705" s="207"/>
      <c r="N10705" s="43"/>
      <c r="O10705" s="43"/>
      <c r="P10705" s="43"/>
      <c r="Q10705" s="43"/>
      <c r="R10705" s="43"/>
      <c r="S10705" s="43"/>
      <c r="T10705" s="79"/>
      <c r="AT10705" s="25" t="s">
        <v>175</v>
      </c>
      <c r="AU10705" s="25" t="s">
        <v>84</v>
      </c>
    </row>
    <row r="10706" spans="2:65" s="1" customFormat="1" ht="25.5" customHeight="1">
      <c r="B10706" s="42"/>
      <c r="C10706" s="193" t="s">
        <v>5060</v>
      </c>
      <c r="D10706" s="193" t="s">
        <v>168</v>
      </c>
      <c r="E10706" s="194" t="s">
        <v>1273</v>
      </c>
      <c r="F10706" s="195" t="s">
        <v>1274</v>
      </c>
      <c r="G10706" s="196" t="s">
        <v>1275</v>
      </c>
      <c r="H10706" s="197">
        <v>15</v>
      </c>
      <c r="I10706" s="198"/>
      <c r="J10706" s="199">
        <f>ROUND(I10706*H10706,2)</f>
        <v>0</v>
      </c>
      <c r="K10706" s="195" t="s">
        <v>21</v>
      </c>
      <c r="L10706" s="62"/>
      <c r="M10706" s="200" t="s">
        <v>21</v>
      </c>
      <c r="N10706" s="201" t="s">
        <v>48</v>
      </c>
      <c r="O10706" s="43"/>
      <c r="P10706" s="202">
        <f>O10706*H10706</f>
        <v>0</v>
      </c>
      <c r="Q10706" s="202">
        <v>0</v>
      </c>
      <c r="R10706" s="202">
        <f>Q10706*H10706</f>
        <v>0</v>
      </c>
      <c r="S10706" s="202">
        <v>0</v>
      </c>
      <c r="T10706" s="203">
        <f>S10706*H10706</f>
        <v>0</v>
      </c>
      <c r="AR10706" s="25" t="s">
        <v>173</v>
      </c>
      <c r="AT10706" s="25" t="s">
        <v>168</v>
      </c>
      <c r="AU10706" s="25" t="s">
        <v>84</v>
      </c>
      <c r="AY10706" s="25" t="s">
        <v>163</v>
      </c>
      <c r="BE10706" s="204">
        <f>IF(N10706="základní",J10706,0)</f>
        <v>0</v>
      </c>
      <c r="BF10706" s="204">
        <f>IF(N10706="snížená",J10706,0)</f>
        <v>0</v>
      </c>
      <c r="BG10706" s="204">
        <f>IF(N10706="zákl. přenesená",J10706,0)</f>
        <v>0</v>
      </c>
      <c r="BH10706" s="204">
        <f>IF(N10706="sníž. přenesená",J10706,0)</f>
        <v>0</v>
      </c>
      <c r="BI10706" s="204">
        <f>IF(N10706="nulová",J10706,0)</f>
        <v>0</v>
      </c>
      <c r="BJ10706" s="25" t="s">
        <v>98</v>
      </c>
      <c r="BK10706" s="204">
        <f>ROUND(I10706*H10706,2)</f>
        <v>0</v>
      </c>
      <c r="BL10706" s="25" t="s">
        <v>173</v>
      </c>
      <c r="BM10706" s="25" t="s">
        <v>8958</v>
      </c>
    </row>
    <row r="10707" spans="2:65" s="1" customFormat="1" ht="13.5">
      <c r="B10707" s="42"/>
      <c r="C10707" s="64"/>
      <c r="D10707" s="205" t="s">
        <v>175</v>
      </c>
      <c r="E10707" s="64"/>
      <c r="F10707" s="206" t="s">
        <v>1274</v>
      </c>
      <c r="G10707" s="64"/>
      <c r="H10707" s="64"/>
      <c r="I10707" s="164"/>
      <c r="J10707" s="64"/>
      <c r="K10707" s="64"/>
      <c r="L10707" s="62"/>
      <c r="M10707" s="207"/>
      <c r="N10707" s="43"/>
      <c r="O10707" s="43"/>
      <c r="P10707" s="43"/>
      <c r="Q10707" s="43"/>
      <c r="R10707" s="43"/>
      <c r="S10707" s="43"/>
      <c r="T10707" s="79"/>
      <c r="AT10707" s="25" t="s">
        <v>175</v>
      </c>
      <c r="AU10707" s="25" t="s">
        <v>84</v>
      </c>
    </row>
    <row r="10708" spans="2:65" s="1" customFormat="1" ht="25.5" customHeight="1">
      <c r="B10708" s="42"/>
      <c r="C10708" s="193" t="s">
        <v>8959</v>
      </c>
      <c r="D10708" s="193" t="s">
        <v>168</v>
      </c>
      <c r="E10708" s="194" t="s">
        <v>1276</v>
      </c>
      <c r="F10708" s="195" t="s">
        <v>1277</v>
      </c>
      <c r="G10708" s="196" t="s">
        <v>1254</v>
      </c>
      <c r="H10708" s="197">
        <v>32</v>
      </c>
      <c r="I10708" s="198"/>
      <c r="J10708" s="199">
        <f>ROUND(I10708*H10708,2)</f>
        <v>0</v>
      </c>
      <c r="K10708" s="195" t="s">
        <v>21</v>
      </c>
      <c r="L10708" s="62"/>
      <c r="M10708" s="200" t="s">
        <v>21</v>
      </c>
      <c r="N10708" s="201" t="s">
        <v>48</v>
      </c>
      <c r="O10708" s="43"/>
      <c r="P10708" s="202">
        <f>O10708*H10708</f>
        <v>0</v>
      </c>
      <c r="Q10708" s="202">
        <v>0</v>
      </c>
      <c r="R10708" s="202">
        <f>Q10708*H10708</f>
        <v>0</v>
      </c>
      <c r="S10708" s="202">
        <v>0</v>
      </c>
      <c r="T10708" s="203">
        <f>S10708*H10708</f>
        <v>0</v>
      </c>
      <c r="AR10708" s="25" t="s">
        <v>173</v>
      </c>
      <c r="AT10708" s="25" t="s">
        <v>168</v>
      </c>
      <c r="AU10708" s="25" t="s">
        <v>84</v>
      </c>
      <c r="AY10708" s="25" t="s">
        <v>163</v>
      </c>
      <c r="BE10708" s="204">
        <f>IF(N10708="základní",J10708,0)</f>
        <v>0</v>
      </c>
      <c r="BF10708" s="204">
        <f>IF(N10708="snížená",J10708,0)</f>
        <v>0</v>
      </c>
      <c r="BG10708" s="204">
        <f>IF(N10708="zákl. přenesená",J10708,0)</f>
        <v>0</v>
      </c>
      <c r="BH10708" s="204">
        <f>IF(N10708="sníž. přenesená",J10708,0)</f>
        <v>0</v>
      </c>
      <c r="BI10708" s="204">
        <f>IF(N10708="nulová",J10708,0)</f>
        <v>0</v>
      </c>
      <c r="BJ10708" s="25" t="s">
        <v>98</v>
      </c>
      <c r="BK10708" s="204">
        <f>ROUND(I10708*H10708,2)</f>
        <v>0</v>
      </c>
      <c r="BL10708" s="25" t="s">
        <v>173</v>
      </c>
      <c r="BM10708" s="25" t="s">
        <v>8960</v>
      </c>
    </row>
    <row r="10709" spans="2:65" s="1" customFormat="1" ht="27">
      <c r="B10709" s="42"/>
      <c r="C10709" s="64"/>
      <c r="D10709" s="205" t="s">
        <v>175</v>
      </c>
      <c r="E10709" s="64"/>
      <c r="F10709" s="206" t="s">
        <v>1277</v>
      </c>
      <c r="G10709" s="64"/>
      <c r="H10709" s="64"/>
      <c r="I10709" s="164"/>
      <c r="J10709" s="64"/>
      <c r="K10709" s="64"/>
      <c r="L10709" s="62"/>
      <c r="M10709" s="207"/>
      <c r="N10709" s="43"/>
      <c r="O10709" s="43"/>
      <c r="P10709" s="43"/>
      <c r="Q10709" s="43"/>
      <c r="R10709" s="43"/>
      <c r="S10709" s="43"/>
      <c r="T10709" s="79"/>
      <c r="AT10709" s="25" t="s">
        <v>175</v>
      </c>
      <c r="AU10709" s="25" t="s">
        <v>84</v>
      </c>
    </row>
    <row r="10710" spans="2:65" s="1" customFormat="1" ht="16.5" customHeight="1">
      <c r="B10710" s="42"/>
      <c r="C10710" s="193" t="s">
        <v>5062</v>
      </c>
      <c r="D10710" s="193" t="s">
        <v>168</v>
      </c>
      <c r="E10710" s="194" t="s">
        <v>1278</v>
      </c>
      <c r="F10710" s="195" t="s">
        <v>1279</v>
      </c>
      <c r="G10710" s="196" t="s">
        <v>184</v>
      </c>
      <c r="H10710" s="197">
        <v>11</v>
      </c>
      <c r="I10710" s="198"/>
      <c r="J10710" s="199">
        <f>ROUND(I10710*H10710,2)</f>
        <v>0</v>
      </c>
      <c r="K10710" s="195" t="s">
        <v>21</v>
      </c>
      <c r="L10710" s="62"/>
      <c r="M10710" s="200" t="s">
        <v>21</v>
      </c>
      <c r="N10710" s="201" t="s">
        <v>48</v>
      </c>
      <c r="O10710" s="43"/>
      <c r="P10710" s="202">
        <f>O10710*H10710</f>
        <v>0</v>
      </c>
      <c r="Q10710" s="202">
        <v>0</v>
      </c>
      <c r="R10710" s="202">
        <f>Q10710*H10710</f>
        <v>0</v>
      </c>
      <c r="S10710" s="202">
        <v>0</v>
      </c>
      <c r="T10710" s="203">
        <f>S10710*H10710</f>
        <v>0</v>
      </c>
      <c r="AR10710" s="25" t="s">
        <v>173</v>
      </c>
      <c r="AT10710" s="25" t="s">
        <v>168</v>
      </c>
      <c r="AU10710" s="25" t="s">
        <v>84</v>
      </c>
      <c r="AY10710" s="25" t="s">
        <v>163</v>
      </c>
      <c r="BE10710" s="204">
        <f>IF(N10710="základní",J10710,0)</f>
        <v>0</v>
      </c>
      <c r="BF10710" s="204">
        <f>IF(N10710="snížená",J10710,0)</f>
        <v>0</v>
      </c>
      <c r="BG10710" s="204">
        <f>IF(N10710="zákl. přenesená",J10710,0)</f>
        <v>0</v>
      </c>
      <c r="BH10710" s="204">
        <f>IF(N10710="sníž. přenesená",J10710,0)</f>
        <v>0</v>
      </c>
      <c r="BI10710" s="204">
        <f>IF(N10710="nulová",J10710,0)</f>
        <v>0</v>
      </c>
      <c r="BJ10710" s="25" t="s">
        <v>98</v>
      </c>
      <c r="BK10710" s="204">
        <f>ROUND(I10710*H10710,2)</f>
        <v>0</v>
      </c>
      <c r="BL10710" s="25" t="s">
        <v>173</v>
      </c>
      <c r="BM10710" s="25" t="s">
        <v>8961</v>
      </c>
    </row>
    <row r="10711" spans="2:65" s="1" customFormat="1" ht="13.5">
      <c r="B10711" s="42"/>
      <c r="C10711" s="64"/>
      <c r="D10711" s="205" t="s">
        <v>175</v>
      </c>
      <c r="E10711" s="64"/>
      <c r="F10711" s="206" t="s">
        <v>1279</v>
      </c>
      <c r="G10711" s="64"/>
      <c r="H10711" s="64"/>
      <c r="I10711" s="164"/>
      <c r="J10711" s="64"/>
      <c r="K10711" s="64"/>
      <c r="L10711" s="62"/>
      <c r="M10711" s="207"/>
      <c r="N10711" s="43"/>
      <c r="O10711" s="43"/>
      <c r="P10711" s="43"/>
      <c r="Q10711" s="43"/>
      <c r="R10711" s="43"/>
      <c r="S10711" s="43"/>
      <c r="T10711" s="79"/>
      <c r="AT10711" s="25" t="s">
        <v>175</v>
      </c>
      <c r="AU10711" s="25" t="s">
        <v>84</v>
      </c>
    </row>
    <row r="10712" spans="2:65" s="1" customFormat="1" ht="16.5" customHeight="1">
      <c r="B10712" s="42"/>
      <c r="C10712" s="193" t="s">
        <v>8962</v>
      </c>
      <c r="D10712" s="193" t="s">
        <v>168</v>
      </c>
      <c r="E10712" s="194" t="s">
        <v>1280</v>
      </c>
      <c r="F10712" s="195" t="s">
        <v>1281</v>
      </c>
      <c r="G10712" s="196" t="s">
        <v>184</v>
      </c>
      <c r="H10712" s="197">
        <v>2</v>
      </c>
      <c r="I10712" s="198"/>
      <c r="J10712" s="199">
        <f>ROUND(I10712*H10712,2)</f>
        <v>0</v>
      </c>
      <c r="K10712" s="195" t="s">
        <v>21</v>
      </c>
      <c r="L10712" s="62"/>
      <c r="M10712" s="200" t="s">
        <v>21</v>
      </c>
      <c r="N10712" s="201" t="s">
        <v>48</v>
      </c>
      <c r="O10712" s="43"/>
      <c r="P10712" s="202">
        <f>O10712*H10712</f>
        <v>0</v>
      </c>
      <c r="Q10712" s="202">
        <v>0</v>
      </c>
      <c r="R10712" s="202">
        <f>Q10712*H10712</f>
        <v>0</v>
      </c>
      <c r="S10712" s="202">
        <v>0</v>
      </c>
      <c r="T10712" s="203">
        <f>S10712*H10712</f>
        <v>0</v>
      </c>
      <c r="AR10712" s="25" t="s">
        <v>173</v>
      </c>
      <c r="AT10712" s="25" t="s">
        <v>168</v>
      </c>
      <c r="AU10712" s="25" t="s">
        <v>84</v>
      </c>
      <c r="AY10712" s="25" t="s">
        <v>163</v>
      </c>
      <c r="BE10712" s="204">
        <f>IF(N10712="základní",J10712,0)</f>
        <v>0</v>
      </c>
      <c r="BF10712" s="204">
        <f>IF(N10712="snížená",J10712,0)</f>
        <v>0</v>
      </c>
      <c r="BG10712" s="204">
        <f>IF(N10712="zákl. přenesená",J10712,0)</f>
        <v>0</v>
      </c>
      <c r="BH10712" s="204">
        <f>IF(N10712="sníž. přenesená",J10712,0)</f>
        <v>0</v>
      </c>
      <c r="BI10712" s="204">
        <f>IF(N10712="nulová",J10712,0)</f>
        <v>0</v>
      </c>
      <c r="BJ10712" s="25" t="s">
        <v>98</v>
      </c>
      <c r="BK10712" s="204">
        <f>ROUND(I10712*H10712,2)</f>
        <v>0</v>
      </c>
      <c r="BL10712" s="25" t="s">
        <v>173</v>
      </c>
      <c r="BM10712" s="25" t="s">
        <v>8963</v>
      </c>
    </row>
    <row r="10713" spans="2:65" s="1" customFormat="1" ht="13.5">
      <c r="B10713" s="42"/>
      <c r="C10713" s="64"/>
      <c r="D10713" s="205" t="s">
        <v>175</v>
      </c>
      <c r="E10713" s="64"/>
      <c r="F10713" s="206" t="s">
        <v>1281</v>
      </c>
      <c r="G10713" s="64"/>
      <c r="H10713" s="64"/>
      <c r="I10713" s="164"/>
      <c r="J10713" s="64"/>
      <c r="K10713" s="64"/>
      <c r="L10713" s="62"/>
      <c r="M10713" s="207"/>
      <c r="N10713" s="43"/>
      <c r="O10713" s="43"/>
      <c r="P10713" s="43"/>
      <c r="Q10713" s="43"/>
      <c r="R10713" s="43"/>
      <c r="S10713" s="43"/>
      <c r="T10713" s="79"/>
      <c r="AT10713" s="25" t="s">
        <v>175</v>
      </c>
      <c r="AU10713" s="25" t="s">
        <v>84</v>
      </c>
    </row>
    <row r="10714" spans="2:65" s="1" customFormat="1" ht="16.5" customHeight="1">
      <c r="B10714" s="42"/>
      <c r="C10714" s="193" t="s">
        <v>5063</v>
      </c>
      <c r="D10714" s="193" t="s">
        <v>168</v>
      </c>
      <c r="E10714" s="194" t="s">
        <v>1282</v>
      </c>
      <c r="F10714" s="195" t="s">
        <v>1283</v>
      </c>
      <c r="G10714" s="196" t="s">
        <v>1284</v>
      </c>
      <c r="H10714" s="197">
        <v>1</v>
      </c>
      <c r="I10714" s="198"/>
      <c r="J10714" s="199">
        <f>ROUND(I10714*H10714,2)</f>
        <v>0</v>
      </c>
      <c r="K10714" s="195" t="s">
        <v>21</v>
      </c>
      <c r="L10714" s="62"/>
      <c r="M10714" s="200" t="s">
        <v>21</v>
      </c>
      <c r="N10714" s="201" t="s">
        <v>48</v>
      </c>
      <c r="O10714" s="43"/>
      <c r="P10714" s="202">
        <f>O10714*H10714</f>
        <v>0</v>
      </c>
      <c r="Q10714" s="202">
        <v>0</v>
      </c>
      <c r="R10714" s="202">
        <f>Q10714*H10714</f>
        <v>0</v>
      </c>
      <c r="S10714" s="202">
        <v>0</v>
      </c>
      <c r="T10714" s="203">
        <f>S10714*H10714</f>
        <v>0</v>
      </c>
      <c r="AR10714" s="25" t="s">
        <v>173</v>
      </c>
      <c r="AT10714" s="25" t="s">
        <v>168</v>
      </c>
      <c r="AU10714" s="25" t="s">
        <v>84</v>
      </c>
      <c r="AY10714" s="25" t="s">
        <v>163</v>
      </c>
      <c r="BE10714" s="204">
        <f>IF(N10714="základní",J10714,0)</f>
        <v>0</v>
      </c>
      <c r="BF10714" s="204">
        <f>IF(N10714="snížená",J10714,0)</f>
        <v>0</v>
      </c>
      <c r="BG10714" s="204">
        <f>IF(N10714="zákl. přenesená",J10714,0)</f>
        <v>0</v>
      </c>
      <c r="BH10714" s="204">
        <f>IF(N10714="sníž. přenesená",J10714,0)</f>
        <v>0</v>
      </c>
      <c r="BI10714" s="204">
        <f>IF(N10714="nulová",J10714,0)</f>
        <v>0</v>
      </c>
      <c r="BJ10714" s="25" t="s">
        <v>98</v>
      </c>
      <c r="BK10714" s="204">
        <f>ROUND(I10714*H10714,2)</f>
        <v>0</v>
      </c>
      <c r="BL10714" s="25" t="s">
        <v>173</v>
      </c>
      <c r="BM10714" s="25" t="s">
        <v>8964</v>
      </c>
    </row>
    <row r="10715" spans="2:65" s="1" customFormat="1" ht="13.5">
      <c r="B10715" s="42"/>
      <c r="C10715" s="64"/>
      <c r="D10715" s="205" t="s">
        <v>175</v>
      </c>
      <c r="E10715" s="64"/>
      <c r="F10715" s="206" t="s">
        <v>1283</v>
      </c>
      <c r="G10715" s="64"/>
      <c r="H10715" s="64"/>
      <c r="I10715" s="164"/>
      <c r="J10715" s="64"/>
      <c r="K10715" s="64"/>
      <c r="L10715" s="62"/>
      <c r="M10715" s="207"/>
      <c r="N10715" s="43"/>
      <c r="O10715" s="43"/>
      <c r="P10715" s="43"/>
      <c r="Q10715" s="43"/>
      <c r="R10715" s="43"/>
      <c r="S10715" s="43"/>
      <c r="T10715" s="79"/>
      <c r="AT10715" s="25" t="s">
        <v>175</v>
      </c>
      <c r="AU10715" s="25" t="s">
        <v>84</v>
      </c>
    </row>
    <row r="10716" spans="2:65" s="1" customFormat="1" ht="16.5" customHeight="1">
      <c r="B10716" s="42"/>
      <c r="C10716" s="193" t="s">
        <v>8965</v>
      </c>
      <c r="D10716" s="193" t="s">
        <v>168</v>
      </c>
      <c r="E10716" s="194" t="s">
        <v>1285</v>
      </c>
      <c r="F10716" s="195" t="s">
        <v>1286</v>
      </c>
      <c r="G10716" s="196" t="s">
        <v>1272</v>
      </c>
      <c r="H10716" s="197">
        <v>1</v>
      </c>
      <c r="I10716" s="198"/>
      <c r="J10716" s="199">
        <f>ROUND(I10716*H10716,2)</f>
        <v>0</v>
      </c>
      <c r="K10716" s="195" t="s">
        <v>21</v>
      </c>
      <c r="L10716" s="62"/>
      <c r="M10716" s="200" t="s">
        <v>21</v>
      </c>
      <c r="N10716" s="201" t="s">
        <v>48</v>
      </c>
      <c r="O10716" s="43"/>
      <c r="P10716" s="202">
        <f>O10716*H10716</f>
        <v>0</v>
      </c>
      <c r="Q10716" s="202">
        <v>0</v>
      </c>
      <c r="R10716" s="202">
        <f>Q10716*H10716</f>
        <v>0</v>
      </c>
      <c r="S10716" s="202">
        <v>0</v>
      </c>
      <c r="T10716" s="203">
        <f>S10716*H10716</f>
        <v>0</v>
      </c>
      <c r="AR10716" s="25" t="s">
        <v>173</v>
      </c>
      <c r="AT10716" s="25" t="s">
        <v>168</v>
      </c>
      <c r="AU10716" s="25" t="s">
        <v>84</v>
      </c>
      <c r="AY10716" s="25" t="s">
        <v>163</v>
      </c>
      <c r="BE10716" s="204">
        <f>IF(N10716="základní",J10716,0)</f>
        <v>0</v>
      </c>
      <c r="BF10716" s="204">
        <f>IF(N10716="snížená",J10716,0)</f>
        <v>0</v>
      </c>
      <c r="BG10716" s="204">
        <f>IF(N10716="zákl. přenesená",J10716,0)</f>
        <v>0</v>
      </c>
      <c r="BH10716" s="204">
        <f>IF(N10716="sníž. přenesená",J10716,0)</f>
        <v>0</v>
      </c>
      <c r="BI10716" s="204">
        <f>IF(N10716="nulová",J10716,0)</f>
        <v>0</v>
      </c>
      <c r="BJ10716" s="25" t="s">
        <v>98</v>
      </c>
      <c r="BK10716" s="204">
        <f>ROUND(I10716*H10716,2)</f>
        <v>0</v>
      </c>
      <c r="BL10716" s="25" t="s">
        <v>173</v>
      </c>
      <c r="BM10716" s="25" t="s">
        <v>8966</v>
      </c>
    </row>
    <row r="10717" spans="2:65" s="1" customFormat="1" ht="13.5">
      <c r="B10717" s="42"/>
      <c r="C10717" s="64"/>
      <c r="D10717" s="205" t="s">
        <v>175</v>
      </c>
      <c r="E10717" s="64"/>
      <c r="F10717" s="206" t="s">
        <v>1286</v>
      </c>
      <c r="G10717" s="64"/>
      <c r="H10717" s="64"/>
      <c r="I10717" s="164"/>
      <c r="J10717" s="64"/>
      <c r="K10717" s="64"/>
      <c r="L10717" s="62"/>
      <c r="M10717" s="207"/>
      <c r="N10717" s="43"/>
      <c r="O10717" s="43"/>
      <c r="P10717" s="43"/>
      <c r="Q10717" s="43"/>
      <c r="R10717" s="43"/>
      <c r="S10717" s="43"/>
      <c r="T10717" s="79"/>
      <c r="AT10717" s="25" t="s">
        <v>175</v>
      </c>
      <c r="AU10717" s="25" t="s">
        <v>84</v>
      </c>
    </row>
    <row r="10718" spans="2:65" s="1" customFormat="1" ht="16.5" customHeight="1">
      <c r="B10718" s="42"/>
      <c r="C10718" s="193" t="s">
        <v>5065</v>
      </c>
      <c r="D10718" s="193" t="s">
        <v>168</v>
      </c>
      <c r="E10718" s="194" t="s">
        <v>1287</v>
      </c>
      <c r="F10718" s="195" t="s">
        <v>1288</v>
      </c>
      <c r="G10718" s="196" t="s">
        <v>1284</v>
      </c>
      <c r="H10718" s="197">
        <v>1</v>
      </c>
      <c r="I10718" s="198"/>
      <c r="J10718" s="199">
        <f>ROUND(I10718*H10718,2)</f>
        <v>0</v>
      </c>
      <c r="K10718" s="195" t="s">
        <v>21</v>
      </c>
      <c r="L10718" s="62"/>
      <c r="M10718" s="200" t="s">
        <v>21</v>
      </c>
      <c r="N10718" s="201" t="s">
        <v>48</v>
      </c>
      <c r="O10718" s="43"/>
      <c r="P10718" s="202">
        <f>O10718*H10718</f>
        <v>0</v>
      </c>
      <c r="Q10718" s="202">
        <v>0</v>
      </c>
      <c r="R10718" s="202">
        <f>Q10718*H10718</f>
        <v>0</v>
      </c>
      <c r="S10718" s="202">
        <v>0</v>
      </c>
      <c r="T10718" s="203">
        <f>S10718*H10718</f>
        <v>0</v>
      </c>
      <c r="AR10718" s="25" t="s">
        <v>173</v>
      </c>
      <c r="AT10718" s="25" t="s">
        <v>168</v>
      </c>
      <c r="AU10718" s="25" t="s">
        <v>84</v>
      </c>
      <c r="AY10718" s="25" t="s">
        <v>163</v>
      </c>
      <c r="BE10718" s="204">
        <f>IF(N10718="základní",J10718,0)</f>
        <v>0</v>
      </c>
      <c r="BF10718" s="204">
        <f>IF(N10718="snížená",J10718,0)</f>
        <v>0</v>
      </c>
      <c r="BG10718" s="204">
        <f>IF(N10718="zákl. přenesená",J10718,0)</f>
        <v>0</v>
      </c>
      <c r="BH10718" s="204">
        <f>IF(N10718="sníž. přenesená",J10718,0)</f>
        <v>0</v>
      </c>
      <c r="BI10718" s="204">
        <f>IF(N10718="nulová",J10718,0)</f>
        <v>0</v>
      </c>
      <c r="BJ10718" s="25" t="s">
        <v>98</v>
      </c>
      <c r="BK10718" s="204">
        <f>ROUND(I10718*H10718,2)</f>
        <v>0</v>
      </c>
      <c r="BL10718" s="25" t="s">
        <v>173</v>
      </c>
      <c r="BM10718" s="25" t="s">
        <v>8967</v>
      </c>
    </row>
    <row r="10719" spans="2:65" s="1" customFormat="1" ht="13.5">
      <c r="B10719" s="42"/>
      <c r="C10719" s="64"/>
      <c r="D10719" s="205" t="s">
        <v>175</v>
      </c>
      <c r="E10719" s="64"/>
      <c r="F10719" s="206" t="s">
        <v>1288</v>
      </c>
      <c r="G10719" s="64"/>
      <c r="H10719" s="64"/>
      <c r="I10719" s="164"/>
      <c r="J10719" s="64"/>
      <c r="K10719" s="64"/>
      <c r="L10719" s="62"/>
      <c r="M10719" s="207"/>
      <c r="N10719" s="43"/>
      <c r="O10719" s="43"/>
      <c r="P10719" s="43"/>
      <c r="Q10719" s="43"/>
      <c r="R10719" s="43"/>
      <c r="S10719" s="43"/>
      <c r="T10719" s="79"/>
      <c r="AT10719" s="25" t="s">
        <v>175</v>
      </c>
      <c r="AU10719" s="25" t="s">
        <v>84</v>
      </c>
    </row>
    <row r="10720" spans="2:65" s="1" customFormat="1" ht="16.5" customHeight="1">
      <c r="B10720" s="42"/>
      <c r="C10720" s="193" t="s">
        <v>8968</v>
      </c>
      <c r="D10720" s="193" t="s">
        <v>168</v>
      </c>
      <c r="E10720" s="194" t="s">
        <v>1289</v>
      </c>
      <c r="F10720" s="195" t="s">
        <v>1290</v>
      </c>
      <c r="G10720" s="196" t="s">
        <v>1284</v>
      </c>
      <c r="H10720" s="197">
        <v>0.5</v>
      </c>
      <c r="I10720" s="198"/>
      <c r="J10720" s="199">
        <f>ROUND(I10720*H10720,2)</f>
        <v>0</v>
      </c>
      <c r="K10720" s="195" t="s">
        <v>21</v>
      </c>
      <c r="L10720" s="62"/>
      <c r="M10720" s="200" t="s">
        <v>21</v>
      </c>
      <c r="N10720" s="201" t="s">
        <v>48</v>
      </c>
      <c r="O10720" s="43"/>
      <c r="P10720" s="202">
        <f>O10720*H10720</f>
        <v>0</v>
      </c>
      <c r="Q10720" s="202">
        <v>0</v>
      </c>
      <c r="R10720" s="202">
        <f>Q10720*H10720</f>
        <v>0</v>
      </c>
      <c r="S10720" s="202">
        <v>0</v>
      </c>
      <c r="T10720" s="203">
        <f>S10720*H10720</f>
        <v>0</v>
      </c>
      <c r="AR10720" s="25" t="s">
        <v>173</v>
      </c>
      <c r="AT10720" s="25" t="s">
        <v>168</v>
      </c>
      <c r="AU10720" s="25" t="s">
        <v>84</v>
      </c>
      <c r="AY10720" s="25" t="s">
        <v>163</v>
      </c>
      <c r="BE10720" s="204">
        <f>IF(N10720="základní",J10720,0)</f>
        <v>0</v>
      </c>
      <c r="BF10720" s="204">
        <f>IF(N10720="snížená",J10720,0)</f>
        <v>0</v>
      </c>
      <c r="BG10720" s="204">
        <f>IF(N10720="zákl. přenesená",J10720,0)</f>
        <v>0</v>
      </c>
      <c r="BH10720" s="204">
        <f>IF(N10720="sníž. přenesená",J10720,0)</f>
        <v>0</v>
      </c>
      <c r="BI10720" s="204">
        <f>IF(N10720="nulová",J10720,0)</f>
        <v>0</v>
      </c>
      <c r="BJ10720" s="25" t="s">
        <v>98</v>
      </c>
      <c r="BK10720" s="204">
        <f>ROUND(I10720*H10720,2)</f>
        <v>0</v>
      </c>
      <c r="BL10720" s="25" t="s">
        <v>173</v>
      </c>
      <c r="BM10720" s="25" t="s">
        <v>8969</v>
      </c>
    </row>
    <row r="10721" spans="2:65" s="1" customFormat="1" ht="13.5">
      <c r="B10721" s="42"/>
      <c r="C10721" s="64"/>
      <c r="D10721" s="205" t="s">
        <v>175</v>
      </c>
      <c r="E10721" s="64"/>
      <c r="F10721" s="206" t="s">
        <v>1290</v>
      </c>
      <c r="G10721" s="64"/>
      <c r="H10721" s="64"/>
      <c r="I10721" s="164"/>
      <c r="J10721" s="64"/>
      <c r="K10721" s="64"/>
      <c r="L10721" s="62"/>
      <c r="M10721" s="207"/>
      <c r="N10721" s="43"/>
      <c r="O10721" s="43"/>
      <c r="P10721" s="43"/>
      <c r="Q10721" s="43"/>
      <c r="R10721" s="43"/>
      <c r="S10721" s="43"/>
      <c r="T10721" s="79"/>
      <c r="AT10721" s="25" t="s">
        <v>175</v>
      </c>
      <c r="AU10721" s="25" t="s">
        <v>84</v>
      </c>
    </row>
    <row r="10722" spans="2:65" s="1" customFormat="1" ht="16.5" customHeight="1">
      <c r="B10722" s="42"/>
      <c r="C10722" s="193" t="s">
        <v>5066</v>
      </c>
      <c r="D10722" s="193" t="s">
        <v>168</v>
      </c>
      <c r="E10722" s="194" t="s">
        <v>1291</v>
      </c>
      <c r="F10722" s="195" t="s">
        <v>1292</v>
      </c>
      <c r="G10722" s="196" t="s">
        <v>1284</v>
      </c>
      <c r="H10722" s="197">
        <v>0.2</v>
      </c>
      <c r="I10722" s="198"/>
      <c r="J10722" s="199">
        <f>ROUND(I10722*H10722,2)</f>
        <v>0</v>
      </c>
      <c r="K10722" s="195" t="s">
        <v>21</v>
      </c>
      <c r="L10722" s="62"/>
      <c r="M10722" s="200" t="s">
        <v>21</v>
      </c>
      <c r="N10722" s="201" t="s">
        <v>48</v>
      </c>
      <c r="O10722" s="43"/>
      <c r="P10722" s="202">
        <f>O10722*H10722</f>
        <v>0</v>
      </c>
      <c r="Q10722" s="202">
        <v>0</v>
      </c>
      <c r="R10722" s="202">
        <f>Q10722*H10722</f>
        <v>0</v>
      </c>
      <c r="S10722" s="202">
        <v>0</v>
      </c>
      <c r="T10722" s="203">
        <f>S10722*H10722</f>
        <v>0</v>
      </c>
      <c r="AR10722" s="25" t="s">
        <v>173</v>
      </c>
      <c r="AT10722" s="25" t="s">
        <v>168</v>
      </c>
      <c r="AU10722" s="25" t="s">
        <v>84</v>
      </c>
      <c r="AY10722" s="25" t="s">
        <v>163</v>
      </c>
      <c r="BE10722" s="204">
        <f>IF(N10722="základní",J10722,0)</f>
        <v>0</v>
      </c>
      <c r="BF10722" s="204">
        <f>IF(N10722="snížená",J10722,0)</f>
        <v>0</v>
      </c>
      <c r="BG10722" s="204">
        <f>IF(N10722="zákl. přenesená",J10722,0)</f>
        <v>0</v>
      </c>
      <c r="BH10722" s="204">
        <f>IF(N10722="sníž. přenesená",J10722,0)</f>
        <v>0</v>
      </c>
      <c r="BI10722" s="204">
        <f>IF(N10722="nulová",J10722,0)</f>
        <v>0</v>
      </c>
      <c r="BJ10722" s="25" t="s">
        <v>98</v>
      </c>
      <c r="BK10722" s="204">
        <f>ROUND(I10722*H10722,2)</f>
        <v>0</v>
      </c>
      <c r="BL10722" s="25" t="s">
        <v>173</v>
      </c>
      <c r="BM10722" s="25" t="s">
        <v>8970</v>
      </c>
    </row>
    <row r="10723" spans="2:65" s="1" customFormat="1" ht="13.5">
      <c r="B10723" s="42"/>
      <c r="C10723" s="64"/>
      <c r="D10723" s="205" t="s">
        <v>175</v>
      </c>
      <c r="E10723" s="64"/>
      <c r="F10723" s="206" t="s">
        <v>1292</v>
      </c>
      <c r="G10723" s="64"/>
      <c r="H10723" s="64"/>
      <c r="I10723" s="164"/>
      <c r="J10723" s="64"/>
      <c r="K10723" s="64"/>
      <c r="L10723" s="62"/>
      <c r="M10723" s="207"/>
      <c r="N10723" s="43"/>
      <c r="O10723" s="43"/>
      <c r="P10723" s="43"/>
      <c r="Q10723" s="43"/>
      <c r="R10723" s="43"/>
      <c r="S10723" s="43"/>
      <c r="T10723" s="79"/>
      <c r="AT10723" s="25" t="s">
        <v>175</v>
      </c>
      <c r="AU10723" s="25" t="s">
        <v>84</v>
      </c>
    </row>
    <row r="10724" spans="2:65" s="1" customFormat="1" ht="16.5" customHeight="1">
      <c r="B10724" s="42"/>
      <c r="C10724" s="193" t="s">
        <v>8971</v>
      </c>
      <c r="D10724" s="193" t="s">
        <v>168</v>
      </c>
      <c r="E10724" s="194" t="s">
        <v>1293</v>
      </c>
      <c r="F10724" s="195" t="s">
        <v>1294</v>
      </c>
      <c r="G10724" s="196" t="s">
        <v>1272</v>
      </c>
      <c r="H10724" s="197">
        <v>1</v>
      </c>
      <c r="I10724" s="198"/>
      <c r="J10724" s="199">
        <f>ROUND(I10724*H10724,2)</f>
        <v>0</v>
      </c>
      <c r="K10724" s="195" t="s">
        <v>21</v>
      </c>
      <c r="L10724" s="62"/>
      <c r="M10724" s="200" t="s">
        <v>21</v>
      </c>
      <c r="N10724" s="201" t="s">
        <v>48</v>
      </c>
      <c r="O10724" s="43"/>
      <c r="P10724" s="202">
        <f>O10724*H10724</f>
        <v>0</v>
      </c>
      <c r="Q10724" s="202">
        <v>0</v>
      </c>
      <c r="R10724" s="202">
        <f>Q10724*H10724</f>
        <v>0</v>
      </c>
      <c r="S10724" s="202">
        <v>0</v>
      </c>
      <c r="T10724" s="203">
        <f>S10724*H10724</f>
        <v>0</v>
      </c>
      <c r="AR10724" s="25" t="s">
        <v>173</v>
      </c>
      <c r="AT10724" s="25" t="s">
        <v>168</v>
      </c>
      <c r="AU10724" s="25" t="s">
        <v>84</v>
      </c>
      <c r="AY10724" s="25" t="s">
        <v>163</v>
      </c>
      <c r="BE10724" s="204">
        <f>IF(N10724="základní",J10724,0)</f>
        <v>0</v>
      </c>
      <c r="BF10724" s="204">
        <f>IF(N10724="snížená",J10724,0)</f>
        <v>0</v>
      </c>
      <c r="BG10724" s="204">
        <f>IF(N10724="zákl. přenesená",J10724,0)</f>
        <v>0</v>
      </c>
      <c r="BH10724" s="204">
        <f>IF(N10724="sníž. přenesená",J10724,0)</f>
        <v>0</v>
      </c>
      <c r="BI10724" s="204">
        <f>IF(N10724="nulová",J10724,0)</f>
        <v>0</v>
      </c>
      <c r="BJ10724" s="25" t="s">
        <v>98</v>
      </c>
      <c r="BK10724" s="204">
        <f>ROUND(I10724*H10724,2)</f>
        <v>0</v>
      </c>
      <c r="BL10724" s="25" t="s">
        <v>173</v>
      </c>
      <c r="BM10724" s="25" t="s">
        <v>8972</v>
      </c>
    </row>
    <row r="10725" spans="2:65" s="1" customFormat="1" ht="13.5">
      <c r="B10725" s="42"/>
      <c r="C10725" s="64"/>
      <c r="D10725" s="205" t="s">
        <v>175</v>
      </c>
      <c r="E10725" s="64"/>
      <c r="F10725" s="206" t="s">
        <v>1294</v>
      </c>
      <c r="G10725" s="64"/>
      <c r="H10725" s="64"/>
      <c r="I10725" s="164"/>
      <c r="J10725" s="64"/>
      <c r="K10725" s="64"/>
      <c r="L10725" s="62"/>
      <c r="M10725" s="207"/>
      <c r="N10725" s="43"/>
      <c r="O10725" s="43"/>
      <c r="P10725" s="43"/>
      <c r="Q10725" s="43"/>
      <c r="R10725" s="43"/>
      <c r="S10725" s="43"/>
      <c r="T10725" s="79"/>
      <c r="AT10725" s="25" t="s">
        <v>175</v>
      </c>
      <c r="AU10725" s="25" t="s">
        <v>84</v>
      </c>
    </row>
    <row r="10726" spans="2:65" s="1" customFormat="1" ht="16.5" customHeight="1">
      <c r="B10726" s="42"/>
      <c r="C10726" s="193" t="s">
        <v>5068</v>
      </c>
      <c r="D10726" s="193" t="s">
        <v>168</v>
      </c>
      <c r="E10726" s="194" t="s">
        <v>1295</v>
      </c>
      <c r="F10726" s="195" t="s">
        <v>1296</v>
      </c>
      <c r="G10726" s="196" t="s">
        <v>171</v>
      </c>
      <c r="H10726" s="197">
        <v>29.65</v>
      </c>
      <c r="I10726" s="198"/>
      <c r="J10726" s="199">
        <f>ROUND(I10726*H10726,2)</f>
        <v>0</v>
      </c>
      <c r="K10726" s="195" t="s">
        <v>21</v>
      </c>
      <c r="L10726" s="62"/>
      <c r="M10726" s="200" t="s">
        <v>21</v>
      </c>
      <c r="N10726" s="201" t="s">
        <v>48</v>
      </c>
      <c r="O10726" s="43"/>
      <c r="P10726" s="202">
        <f>O10726*H10726</f>
        <v>0</v>
      </c>
      <c r="Q10726" s="202">
        <v>0</v>
      </c>
      <c r="R10726" s="202">
        <f>Q10726*H10726</f>
        <v>0</v>
      </c>
      <c r="S10726" s="202">
        <v>0</v>
      </c>
      <c r="T10726" s="203">
        <f>S10726*H10726</f>
        <v>0</v>
      </c>
      <c r="AR10726" s="25" t="s">
        <v>173</v>
      </c>
      <c r="AT10726" s="25" t="s">
        <v>168</v>
      </c>
      <c r="AU10726" s="25" t="s">
        <v>84</v>
      </c>
      <c r="AY10726" s="25" t="s">
        <v>163</v>
      </c>
      <c r="BE10726" s="204">
        <f>IF(N10726="základní",J10726,0)</f>
        <v>0</v>
      </c>
      <c r="BF10726" s="204">
        <f>IF(N10726="snížená",J10726,0)</f>
        <v>0</v>
      </c>
      <c r="BG10726" s="204">
        <f>IF(N10726="zákl. přenesená",J10726,0)</f>
        <v>0</v>
      </c>
      <c r="BH10726" s="204">
        <f>IF(N10726="sníž. přenesená",J10726,0)</f>
        <v>0</v>
      </c>
      <c r="BI10726" s="204">
        <f>IF(N10726="nulová",J10726,0)</f>
        <v>0</v>
      </c>
      <c r="BJ10726" s="25" t="s">
        <v>98</v>
      </c>
      <c r="BK10726" s="204">
        <f>ROUND(I10726*H10726,2)</f>
        <v>0</v>
      </c>
      <c r="BL10726" s="25" t="s">
        <v>173</v>
      </c>
      <c r="BM10726" s="25" t="s">
        <v>8973</v>
      </c>
    </row>
    <row r="10727" spans="2:65" s="1" customFormat="1" ht="13.5">
      <c r="B10727" s="42"/>
      <c r="C10727" s="64"/>
      <c r="D10727" s="205" t="s">
        <v>175</v>
      </c>
      <c r="E10727" s="64"/>
      <c r="F10727" s="206" t="s">
        <v>1296</v>
      </c>
      <c r="G10727" s="64"/>
      <c r="H10727" s="64"/>
      <c r="I10727" s="164"/>
      <c r="J10727" s="64"/>
      <c r="K10727" s="64"/>
      <c r="L10727" s="62"/>
      <c r="M10727" s="207"/>
      <c r="N10727" s="43"/>
      <c r="O10727" s="43"/>
      <c r="P10727" s="43"/>
      <c r="Q10727" s="43"/>
      <c r="R10727" s="43"/>
      <c r="S10727" s="43"/>
      <c r="T10727" s="79"/>
      <c r="AT10727" s="25" t="s">
        <v>175</v>
      </c>
      <c r="AU10727" s="25" t="s">
        <v>84</v>
      </c>
    </row>
    <row r="10728" spans="2:65" s="1" customFormat="1" ht="16.5" customHeight="1">
      <c r="B10728" s="42"/>
      <c r="C10728" s="193" t="s">
        <v>8974</v>
      </c>
      <c r="D10728" s="193" t="s">
        <v>168</v>
      </c>
      <c r="E10728" s="194" t="s">
        <v>1297</v>
      </c>
      <c r="F10728" s="195" t="s">
        <v>1298</v>
      </c>
      <c r="G10728" s="196" t="s">
        <v>1233</v>
      </c>
      <c r="H10728" s="197">
        <v>10</v>
      </c>
      <c r="I10728" s="198"/>
      <c r="J10728" s="199">
        <f>ROUND(I10728*H10728,2)</f>
        <v>0</v>
      </c>
      <c r="K10728" s="195" t="s">
        <v>21</v>
      </c>
      <c r="L10728" s="62"/>
      <c r="M10728" s="200" t="s">
        <v>21</v>
      </c>
      <c r="N10728" s="201" t="s">
        <v>48</v>
      </c>
      <c r="O10728" s="43"/>
      <c r="P10728" s="202">
        <f>O10728*H10728</f>
        <v>0</v>
      </c>
      <c r="Q10728" s="202">
        <v>0</v>
      </c>
      <c r="R10728" s="202">
        <f>Q10728*H10728</f>
        <v>0</v>
      </c>
      <c r="S10728" s="202">
        <v>0</v>
      </c>
      <c r="T10728" s="203">
        <f>S10728*H10728</f>
        <v>0</v>
      </c>
      <c r="AR10728" s="25" t="s">
        <v>173</v>
      </c>
      <c r="AT10728" s="25" t="s">
        <v>168</v>
      </c>
      <c r="AU10728" s="25" t="s">
        <v>84</v>
      </c>
      <c r="AY10728" s="25" t="s">
        <v>163</v>
      </c>
      <c r="BE10728" s="204">
        <f>IF(N10728="základní",J10728,0)</f>
        <v>0</v>
      </c>
      <c r="BF10728" s="204">
        <f>IF(N10728="snížená",J10728,0)</f>
        <v>0</v>
      </c>
      <c r="BG10728" s="204">
        <f>IF(N10728="zákl. přenesená",J10728,0)</f>
        <v>0</v>
      </c>
      <c r="BH10728" s="204">
        <f>IF(N10728="sníž. přenesená",J10728,0)</f>
        <v>0</v>
      </c>
      <c r="BI10728" s="204">
        <f>IF(N10728="nulová",J10728,0)</f>
        <v>0</v>
      </c>
      <c r="BJ10728" s="25" t="s">
        <v>98</v>
      </c>
      <c r="BK10728" s="204">
        <f>ROUND(I10728*H10728,2)</f>
        <v>0</v>
      </c>
      <c r="BL10728" s="25" t="s">
        <v>173</v>
      </c>
      <c r="BM10728" s="25" t="s">
        <v>8975</v>
      </c>
    </row>
    <row r="10729" spans="2:65" s="1" customFormat="1" ht="13.5">
      <c r="B10729" s="42"/>
      <c r="C10729" s="64"/>
      <c r="D10729" s="205" t="s">
        <v>175</v>
      </c>
      <c r="E10729" s="64"/>
      <c r="F10729" s="206" t="s">
        <v>1298</v>
      </c>
      <c r="G10729" s="64"/>
      <c r="H10729" s="64"/>
      <c r="I10729" s="164"/>
      <c r="J10729" s="64"/>
      <c r="K10729" s="64"/>
      <c r="L10729" s="62"/>
      <c r="M10729" s="207"/>
      <c r="N10729" s="43"/>
      <c r="O10729" s="43"/>
      <c r="P10729" s="43"/>
      <c r="Q10729" s="43"/>
      <c r="R10729" s="43"/>
      <c r="S10729" s="43"/>
      <c r="T10729" s="79"/>
      <c r="AT10729" s="25" t="s">
        <v>175</v>
      </c>
      <c r="AU10729" s="25" t="s">
        <v>84</v>
      </c>
    </row>
    <row r="10730" spans="2:65" s="1" customFormat="1" ht="16.5" customHeight="1">
      <c r="B10730" s="42"/>
      <c r="C10730" s="193" t="s">
        <v>5069</v>
      </c>
      <c r="D10730" s="193" t="s">
        <v>168</v>
      </c>
      <c r="E10730" s="194" t="s">
        <v>1299</v>
      </c>
      <c r="F10730" s="195" t="s">
        <v>1232</v>
      </c>
      <c r="G10730" s="196" t="s">
        <v>1233</v>
      </c>
      <c r="H10730" s="197">
        <v>10</v>
      </c>
      <c r="I10730" s="198"/>
      <c r="J10730" s="199">
        <f>ROUND(I10730*H10730,2)</f>
        <v>0</v>
      </c>
      <c r="K10730" s="195" t="s">
        <v>21</v>
      </c>
      <c r="L10730" s="62"/>
      <c r="M10730" s="200" t="s">
        <v>21</v>
      </c>
      <c r="N10730" s="201" t="s">
        <v>48</v>
      </c>
      <c r="O10730" s="43"/>
      <c r="P10730" s="202">
        <f>O10730*H10730</f>
        <v>0</v>
      </c>
      <c r="Q10730" s="202">
        <v>0</v>
      </c>
      <c r="R10730" s="202">
        <f>Q10730*H10730</f>
        <v>0</v>
      </c>
      <c r="S10730" s="202">
        <v>0</v>
      </c>
      <c r="T10730" s="203">
        <f>S10730*H10730</f>
        <v>0</v>
      </c>
      <c r="AR10730" s="25" t="s">
        <v>173</v>
      </c>
      <c r="AT10730" s="25" t="s">
        <v>168</v>
      </c>
      <c r="AU10730" s="25" t="s">
        <v>84</v>
      </c>
      <c r="AY10730" s="25" t="s">
        <v>163</v>
      </c>
      <c r="BE10730" s="204">
        <f>IF(N10730="základní",J10730,0)</f>
        <v>0</v>
      </c>
      <c r="BF10730" s="204">
        <f>IF(N10730="snížená",J10730,0)</f>
        <v>0</v>
      </c>
      <c r="BG10730" s="204">
        <f>IF(N10730="zákl. přenesená",J10730,0)</f>
        <v>0</v>
      </c>
      <c r="BH10730" s="204">
        <f>IF(N10730="sníž. přenesená",J10730,0)</f>
        <v>0</v>
      </c>
      <c r="BI10730" s="204">
        <f>IF(N10730="nulová",J10730,0)</f>
        <v>0</v>
      </c>
      <c r="BJ10730" s="25" t="s">
        <v>98</v>
      </c>
      <c r="BK10730" s="204">
        <f>ROUND(I10730*H10730,2)</f>
        <v>0</v>
      </c>
      <c r="BL10730" s="25" t="s">
        <v>173</v>
      </c>
      <c r="BM10730" s="25" t="s">
        <v>8976</v>
      </c>
    </row>
    <row r="10731" spans="2:65" s="1" customFormat="1" ht="13.5">
      <c r="B10731" s="42"/>
      <c r="C10731" s="64"/>
      <c r="D10731" s="205" t="s">
        <v>175</v>
      </c>
      <c r="E10731" s="64"/>
      <c r="F10731" s="206" t="s">
        <v>1232</v>
      </c>
      <c r="G10731" s="64"/>
      <c r="H10731" s="64"/>
      <c r="I10731" s="164"/>
      <c r="J10731" s="64"/>
      <c r="K10731" s="64"/>
      <c r="L10731" s="62"/>
      <c r="M10731" s="207"/>
      <c r="N10731" s="43"/>
      <c r="O10731" s="43"/>
      <c r="P10731" s="43"/>
      <c r="Q10731" s="43"/>
      <c r="R10731" s="43"/>
      <c r="S10731" s="43"/>
      <c r="T10731" s="79"/>
      <c r="AT10731" s="25" t="s">
        <v>175</v>
      </c>
      <c r="AU10731" s="25" t="s">
        <v>84</v>
      </c>
    </row>
    <row r="10732" spans="2:65" s="1" customFormat="1" ht="16.5" customHeight="1">
      <c r="B10732" s="42"/>
      <c r="C10732" s="193" t="s">
        <v>8977</v>
      </c>
      <c r="D10732" s="193" t="s">
        <v>168</v>
      </c>
      <c r="E10732" s="194" t="s">
        <v>1300</v>
      </c>
      <c r="F10732" s="195" t="s">
        <v>1301</v>
      </c>
      <c r="G10732" s="196" t="s">
        <v>1272</v>
      </c>
      <c r="H10732" s="197">
        <v>1</v>
      </c>
      <c r="I10732" s="198"/>
      <c r="J10732" s="199">
        <f>ROUND(I10732*H10732,2)</f>
        <v>0</v>
      </c>
      <c r="K10732" s="195" t="s">
        <v>21</v>
      </c>
      <c r="L10732" s="62"/>
      <c r="M10732" s="200" t="s">
        <v>21</v>
      </c>
      <c r="N10732" s="201" t="s">
        <v>48</v>
      </c>
      <c r="O10732" s="43"/>
      <c r="P10732" s="202">
        <f>O10732*H10732</f>
        <v>0</v>
      </c>
      <c r="Q10732" s="202">
        <v>0</v>
      </c>
      <c r="R10732" s="202">
        <f>Q10732*H10732</f>
        <v>0</v>
      </c>
      <c r="S10732" s="202">
        <v>0</v>
      </c>
      <c r="T10732" s="203">
        <f>S10732*H10732</f>
        <v>0</v>
      </c>
      <c r="AR10732" s="25" t="s">
        <v>173</v>
      </c>
      <c r="AT10732" s="25" t="s">
        <v>168</v>
      </c>
      <c r="AU10732" s="25" t="s">
        <v>84</v>
      </c>
      <c r="AY10732" s="25" t="s">
        <v>163</v>
      </c>
      <c r="BE10732" s="204">
        <f>IF(N10732="základní",J10732,0)</f>
        <v>0</v>
      </c>
      <c r="BF10732" s="204">
        <f>IF(N10732="snížená",J10732,0)</f>
        <v>0</v>
      </c>
      <c r="BG10732" s="204">
        <f>IF(N10732="zákl. přenesená",J10732,0)</f>
        <v>0</v>
      </c>
      <c r="BH10732" s="204">
        <f>IF(N10732="sníž. přenesená",J10732,0)</f>
        <v>0</v>
      </c>
      <c r="BI10732" s="204">
        <f>IF(N10732="nulová",J10732,0)</f>
        <v>0</v>
      </c>
      <c r="BJ10732" s="25" t="s">
        <v>98</v>
      </c>
      <c r="BK10732" s="204">
        <f>ROUND(I10732*H10732,2)</f>
        <v>0</v>
      </c>
      <c r="BL10732" s="25" t="s">
        <v>173</v>
      </c>
      <c r="BM10732" s="25" t="s">
        <v>8978</v>
      </c>
    </row>
    <row r="10733" spans="2:65" s="1" customFormat="1" ht="13.5">
      <c r="B10733" s="42"/>
      <c r="C10733" s="64"/>
      <c r="D10733" s="205" t="s">
        <v>175</v>
      </c>
      <c r="E10733" s="64"/>
      <c r="F10733" s="206" t="s">
        <v>1301</v>
      </c>
      <c r="G10733" s="64"/>
      <c r="H10733" s="64"/>
      <c r="I10733" s="164"/>
      <c r="J10733" s="64"/>
      <c r="K10733" s="64"/>
      <c r="L10733" s="62"/>
      <c r="M10733" s="207"/>
      <c r="N10733" s="43"/>
      <c r="O10733" s="43"/>
      <c r="P10733" s="43"/>
      <c r="Q10733" s="43"/>
      <c r="R10733" s="43"/>
      <c r="S10733" s="43"/>
      <c r="T10733" s="79"/>
      <c r="AT10733" s="25" t="s">
        <v>175</v>
      </c>
      <c r="AU10733" s="25" t="s">
        <v>84</v>
      </c>
    </row>
    <row r="10734" spans="2:65" s="1" customFormat="1" ht="25.5" customHeight="1">
      <c r="B10734" s="42"/>
      <c r="C10734" s="193" t="s">
        <v>5071</v>
      </c>
      <c r="D10734" s="193" t="s">
        <v>168</v>
      </c>
      <c r="E10734" s="194" t="s">
        <v>1302</v>
      </c>
      <c r="F10734" s="195" t="s">
        <v>1303</v>
      </c>
      <c r="G10734" s="196" t="s">
        <v>171</v>
      </c>
      <c r="H10734" s="197">
        <v>42.15</v>
      </c>
      <c r="I10734" s="198"/>
      <c r="J10734" s="199">
        <f>ROUND(I10734*H10734,2)</f>
        <v>0</v>
      </c>
      <c r="K10734" s="195" t="s">
        <v>21</v>
      </c>
      <c r="L10734" s="62"/>
      <c r="M10734" s="200" t="s">
        <v>21</v>
      </c>
      <c r="N10734" s="201" t="s">
        <v>48</v>
      </c>
      <c r="O10734" s="43"/>
      <c r="P10734" s="202">
        <f>O10734*H10734</f>
        <v>0</v>
      </c>
      <c r="Q10734" s="202">
        <v>0</v>
      </c>
      <c r="R10734" s="202">
        <f>Q10734*H10734</f>
        <v>0</v>
      </c>
      <c r="S10734" s="202">
        <v>0</v>
      </c>
      <c r="T10734" s="203">
        <f>S10734*H10734</f>
        <v>0</v>
      </c>
      <c r="AR10734" s="25" t="s">
        <v>173</v>
      </c>
      <c r="AT10734" s="25" t="s">
        <v>168</v>
      </c>
      <c r="AU10734" s="25" t="s">
        <v>84</v>
      </c>
      <c r="AY10734" s="25" t="s">
        <v>163</v>
      </c>
      <c r="BE10734" s="204">
        <f>IF(N10734="základní",J10734,0)</f>
        <v>0</v>
      </c>
      <c r="BF10734" s="204">
        <f>IF(N10734="snížená",J10734,0)</f>
        <v>0</v>
      </c>
      <c r="BG10734" s="204">
        <f>IF(N10734="zákl. přenesená",J10734,0)</f>
        <v>0</v>
      </c>
      <c r="BH10734" s="204">
        <f>IF(N10734="sníž. přenesená",J10734,0)</f>
        <v>0</v>
      </c>
      <c r="BI10734" s="204">
        <f>IF(N10734="nulová",J10734,0)</f>
        <v>0</v>
      </c>
      <c r="BJ10734" s="25" t="s">
        <v>98</v>
      </c>
      <c r="BK10734" s="204">
        <f>ROUND(I10734*H10734,2)</f>
        <v>0</v>
      </c>
      <c r="BL10734" s="25" t="s">
        <v>173</v>
      </c>
      <c r="BM10734" s="25" t="s">
        <v>8979</v>
      </c>
    </row>
    <row r="10735" spans="2:65" s="1" customFormat="1" ht="13.5">
      <c r="B10735" s="42"/>
      <c r="C10735" s="64"/>
      <c r="D10735" s="205" t="s">
        <v>175</v>
      </c>
      <c r="E10735" s="64"/>
      <c r="F10735" s="206" t="s">
        <v>1303</v>
      </c>
      <c r="G10735" s="64"/>
      <c r="H10735" s="64"/>
      <c r="I10735" s="164"/>
      <c r="J10735" s="64"/>
      <c r="K10735" s="64"/>
      <c r="L10735" s="62"/>
      <c r="M10735" s="207"/>
      <c r="N10735" s="43"/>
      <c r="O10735" s="43"/>
      <c r="P10735" s="43"/>
      <c r="Q10735" s="43"/>
      <c r="R10735" s="43"/>
      <c r="S10735" s="43"/>
      <c r="T10735" s="79"/>
      <c r="AT10735" s="25" t="s">
        <v>175</v>
      </c>
      <c r="AU10735" s="25" t="s">
        <v>84</v>
      </c>
    </row>
    <row r="10736" spans="2:65" s="1" customFormat="1" ht="16.5" customHeight="1">
      <c r="B10736" s="42"/>
      <c r="C10736" s="193" t="s">
        <v>8980</v>
      </c>
      <c r="D10736" s="193" t="s">
        <v>168</v>
      </c>
      <c r="E10736" s="194" t="s">
        <v>1304</v>
      </c>
      <c r="F10736" s="195" t="s">
        <v>1305</v>
      </c>
      <c r="G10736" s="196" t="s">
        <v>171</v>
      </c>
      <c r="H10736" s="197">
        <v>2.56</v>
      </c>
      <c r="I10736" s="198"/>
      <c r="J10736" s="199">
        <f>ROUND(I10736*H10736,2)</f>
        <v>0</v>
      </c>
      <c r="K10736" s="195" t="s">
        <v>21</v>
      </c>
      <c r="L10736" s="62"/>
      <c r="M10736" s="200" t="s">
        <v>21</v>
      </c>
      <c r="N10736" s="201" t="s">
        <v>48</v>
      </c>
      <c r="O10736" s="43"/>
      <c r="P10736" s="202">
        <f>O10736*H10736</f>
        <v>0</v>
      </c>
      <c r="Q10736" s="202">
        <v>0</v>
      </c>
      <c r="R10736" s="202">
        <f>Q10736*H10736</f>
        <v>0</v>
      </c>
      <c r="S10736" s="202">
        <v>0</v>
      </c>
      <c r="T10736" s="203">
        <f>S10736*H10736</f>
        <v>0</v>
      </c>
      <c r="AR10736" s="25" t="s">
        <v>173</v>
      </c>
      <c r="AT10736" s="25" t="s">
        <v>168</v>
      </c>
      <c r="AU10736" s="25" t="s">
        <v>84</v>
      </c>
      <c r="AY10736" s="25" t="s">
        <v>163</v>
      </c>
      <c r="BE10736" s="204">
        <f>IF(N10736="základní",J10736,0)</f>
        <v>0</v>
      </c>
      <c r="BF10736" s="204">
        <f>IF(N10736="snížená",J10736,0)</f>
        <v>0</v>
      </c>
      <c r="BG10736" s="204">
        <f>IF(N10736="zákl. přenesená",J10736,0)</f>
        <v>0</v>
      </c>
      <c r="BH10736" s="204">
        <f>IF(N10736="sníž. přenesená",J10736,0)</f>
        <v>0</v>
      </c>
      <c r="BI10736" s="204">
        <f>IF(N10736="nulová",J10736,0)</f>
        <v>0</v>
      </c>
      <c r="BJ10736" s="25" t="s">
        <v>98</v>
      </c>
      <c r="BK10736" s="204">
        <f>ROUND(I10736*H10736,2)</f>
        <v>0</v>
      </c>
      <c r="BL10736" s="25" t="s">
        <v>173</v>
      </c>
      <c r="BM10736" s="25" t="s">
        <v>8981</v>
      </c>
    </row>
    <row r="10737" spans="2:65" s="1" customFormat="1" ht="13.5">
      <c r="B10737" s="42"/>
      <c r="C10737" s="64"/>
      <c r="D10737" s="205" t="s">
        <v>175</v>
      </c>
      <c r="E10737" s="64"/>
      <c r="F10737" s="206" t="s">
        <v>1305</v>
      </c>
      <c r="G10737" s="64"/>
      <c r="H10737" s="64"/>
      <c r="I10737" s="164"/>
      <c r="J10737" s="64"/>
      <c r="K10737" s="64"/>
      <c r="L10737" s="62"/>
      <c r="M10737" s="207"/>
      <c r="N10737" s="43"/>
      <c r="O10737" s="43"/>
      <c r="P10737" s="43"/>
      <c r="Q10737" s="43"/>
      <c r="R10737" s="43"/>
      <c r="S10737" s="43"/>
      <c r="T10737" s="79"/>
      <c r="AT10737" s="25" t="s">
        <v>175</v>
      </c>
      <c r="AU10737" s="25" t="s">
        <v>84</v>
      </c>
    </row>
    <row r="10738" spans="2:65" s="1" customFormat="1" ht="16.5" customHeight="1">
      <c r="B10738" s="42"/>
      <c r="C10738" s="193" t="s">
        <v>5072</v>
      </c>
      <c r="D10738" s="193" t="s">
        <v>168</v>
      </c>
      <c r="E10738" s="194" t="s">
        <v>1306</v>
      </c>
      <c r="F10738" s="195" t="s">
        <v>1307</v>
      </c>
      <c r="G10738" s="196" t="s">
        <v>171</v>
      </c>
      <c r="H10738" s="197">
        <v>10</v>
      </c>
      <c r="I10738" s="198"/>
      <c r="J10738" s="199">
        <f>ROUND(I10738*H10738,2)</f>
        <v>0</v>
      </c>
      <c r="K10738" s="195" t="s">
        <v>21</v>
      </c>
      <c r="L10738" s="62"/>
      <c r="M10738" s="200" t="s">
        <v>21</v>
      </c>
      <c r="N10738" s="201" t="s">
        <v>48</v>
      </c>
      <c r="O10738" s="43"/>
      <c r="P10738" s="202">
        <f>O10738*H10738</f>
        <v>0</v>
      </c>
      <c r="Q10738" s="202">
        <v>0</v>
      </c>
      <c r="R10738" s="202">
        <f>Q10738*H10738</f>
        <v>0</v>
      </c>
      <c r="S10738" s="202">
        <v>0</v>
      </c>
      <c r="T10738" s="203">
        <f>S10738*H10738</f>
        <v>0</v>
      </c>
      <c r="AR10738" s="25" t="s">
        <v>173</v>
      </c>
      <c r="AT10738" s="25" t="s">
        <v>168</v>
      </c>
      <c r="AU10738" s="25" t="s">
        <v>84</v>
      </c>
      <c r="AY10738" s="25" t="s">
        <v>163</v>
      </c>
      <c r="BE10738" s="204">
        <f>IF(N10738="základní",J10738,0)</f>
        <v>0</v>
      </c>
      <c r="BF10738" s="204">
        <f>IF(N10738="snížená",J10738,0)</f>
        <v>0</v>
      </c>
      <c r="BG10738" s="204">
        <f>IF(N10738="zákl. přenesená",J10738,0)</f>
        <v>0</v>
      </c>
      <c r="BH10738" s="204">
        <f>IF(N10738="sníž. přenesená",J10738,0)</f>
        <v>0</v>
      </c>
      <c r="BI10738" s="204">
        <f>IF(N10738="nulová",J10738,0)</f>
        <v>0</v>
      </c>
      <c r="BJ10738" s="25" t="s">
        <v>98</v>
      </c>
      <c r="BK10738" s="204">
        <f>ROUND(I10738*H10738,2)</f>
        <v>0</v>
      </c>
      <c r="BL10738" s="25" t="s">
        <v>173</v>
      </c>
      <c r="BM10738" s="25" t="s">
        <v>8982</v>
      </c>
    </row>
    <row r="10739" spans="2:65" s="1" customFormat="1" ht="13.5">
      <c r="B10739" s="42"/>
      <c r="C10739" s="64"/>
      <c r="D10739" s="205" t="s">
        <v>175</v>
      </c>
      <c r="E10739" s="64"/>
      <c r="F10739" s="206" t="s">
        <v>1307</v>
      </c>
      <c r="G10739" s="64"/>
      <c r="H10739" s="64"/>
      <c r="I10739" s="164"/>
      <c r="J10739" s="64"/>
      <c r="K10739" s="64"/>
      <c r="L10739" s="62"/>
      <c r="M10739" s="207"/>
      <c r="N10739" s="43"/>
      <c r="O10739" s="43"/>
      <c r="P10739" s="43"/>
      <c r="Q10739" s="43"/>
      <c r="R10739" s="43"/>
      <c r="S10739" s="43"/>
      <c r="T10739" s="79"/>
      <c r="AT10739" s="25" t="s">
        <v>175</v>
      </c>
      <c r="AU10739" s="25" t="s">
        <v>84</v>
      </c>
    </row>
    <row r="10740" spans="2:65" s="1" customFormat="1" ht="16.5" customHeight="1">
      <c r="B10740" s="42"/>
      <c r="C10740" s="193" t="s">
        <v>8983</v>
      </c>
      <c r="D10740" s="193" t="s">
        <v>168</v>
      </c>
      <c r="E10740" s="194" t="s">
        <v>1308</v>
      </c>
      <c r="F10740" s="195" t="s">
        <v>1309</v>
      </c>
      <c r="G10740" s="196" t="s">
        <v>171</v>
      </c>
      <c r="H10740" s="197">
        <v>2.56</v>
      </c>
      <c r="I10740" s="198"/>
      <c r="J10740" s="199">
        <f>ROUND(I10740*H10740,2)</f>
        <v>0</v>
      </c>
      <c r="K10740" s="195" t="s">
        <v>21</v>
      </c>
      <c r="L10740" s="62"/>
      <c r="M10740" s="200" t="s">
        <v>21</v>
      </c>
      <c r="N10740" s="201" t="s">
        <v>48</v>
      </c>
      <c r="O10740" s="43"/>
      <c r="P10740" s="202">
        <f>O10740*H10740</f>
        <v>0</v>
      </c>
      <c r="Q10740" s="202">
        <v>0</v>
      </c>
      <c r="R10740" s="202">
        <f>Q10740*H10740</f>
        <v>0</v>
      </c>
      <c r="S10740" s="202">
        <v>0</v>
      </c>
      <c r="T10740" s="203">
        <f>S10740*H10740</f>
        <v>0</v>
      </c>
      <c r="AR10740" s="25" t="s">
        <v>173</v>
      </c>
      <c r="AT10740" s="25" t="s">
        <v>168</v>
      </c>
      <c r="AU10740" s="25" t="s">
        <v>84</v>
      </c>
      <c r="AY10740" s="25" t="s">
        <v>163</v>
      </c>
      <c r="BE10740" s="204">
        <f>IF(N10740="základní",J10740,0)</f>
        <v>0</v>
      </c>
      <c r="BF10740" s="204">
        <f>IF(N10740="snížená",J10740,0)</f>
        <v>0</v>
      </c>
      <c r="BG10740" s="204">
        <f>IF(N10740="zákl. přenesená",J10740,0)</f>
        <v>0</v>
      </c>
      <c r="BH10740" s="204">
        <f>IF(N10740="sníž. přenesená",J10740,0)</f>
        <v>0</v>
      </c>
      <c r="BI10740" s="204">
        <f>IF(N10740="nulová",J10740,0)</f>
        <v>0</v>
      </c>
      <c r="BJ10740" s="25" t="s">
        <v>98</v>
      </c>
      <c r="BK10740" s="204">
        <f>ROUND(I10740*H10740,2)</f>
        <v>0</v>
      </c>
      <c r="BL10740" s="25" t="s">
        <v>173</v>
      </c>
      <c r="BM10740" s="25" t="s">
        <v>8984</v>
      </c>
    </row>
    <row r="10741" spans="2:65" s="1" customFormat="1" ht="13.5">
      <c r="B10741" s="42"/>
      <c r="C10741" s="64"/>
      <c r="D10741" s="205" t="s">
        <v>175</v>
      </c>
      <c r="E10741" s="64"/>
      <c r="F10741" s="206" t="s">
        <v>1309</v>
      </c>
      <c r="G10741" s="64"/>
      <c r="H10741" s="64"/>
      <c r="I10741" s="164"/>
      <c r="J10741" s="64"/>
      <c r="K10741" s="64"/>
      <c r="L10741" s="62"/>
      <c r="M10741" s="207"/>
      <c r="N10741" s="43"/>
      <c r="O10741" s="43"/>
      <c r="P10741" s="43"/>
      <c r="Q10741" s="43"/>
      <c r="R10741" s="43"/>
      <c r="S10741" s="43"/>
      <c r="T10741" s="79"/>
      <c r="AT10741" s="25" t="s">
        <v>175</v>
      </c>
      <c r="AU10741" s="25" t="s">
        <v>84</v>
      </c>
    </row>
    <row r="10742" spans="2:65" s="1" customFormat="1" ht="16.5" customHeight="1">
      <c r="B10742" s="42"/>
      <c r="C10742" s="193" t="s">
        <v>5074</v>
      </c>
      <c r="D10742" s="193" t="s">
        <v>168</v>
      </c>
      <c r="E10742" s="194" t="s">
        <v>1310</v>
      </c>
      <c r="F10742" s="195" t="s">
        <v>1311</v>
      </c>
      <c r="G10742" s="196" t="s">
        <v>171</v>
      </c>
      <c r="H10742" s="197">
        <v>3</v>
      </c>
      <c r="I10742" s="198"/>
      <c r="J10742" s="199">
        <f>ROUND(I10742*H10742,2)</f>
        <v>0</v>
      </c>
      <c r="K10742" s="195" t="s">
        <v>21</v>
      </c>
      <c r="L10742" s="62"/>
      <c r="M10742" s="200" t="s">
        <v>21</v>
      </c>
      <c r="N10742" s="201" t="s">
        <v>48</v>
      </c>
      <c r="O10742" s="43"/>
      <c r="P10742" s="202">
        <f>O10742*H10742</f>
        <v>0</v>
      </c>
      <c r="Q10742" s="202">
        <v>0</v>
      </c>
      <c r="R10742" s="202">
        <f>Q10742*H10742</f>
        <v>0</v>
      </c>
      <c r="S10742" s="202">
        <v>0</v>
      </c>
      <c r="T10742" s="203">
        <f>S10742*H10742</f>
        <v>0</v>
      </c>
      <c r="AR10742" s="25" t="s">
        <v>173</v>
      </c>
      <c r="AT10742" s="25" t="s">
        <v>168</v>
      </c>
      <c r="AU10742" s="25" t="s">
        <v>84</v>
      </c>
      <c r="AY10742" s="25" t="s">
        <v>163</v>
      </c>
      <c r="BE10742" s="204">
        <f>IF(N10742="základní",J10742,0)</f>
        <v>0</v>
      </c>
      <c r="BF10742" s="204">
        <f>IF(N10742="snížená",J10742,0)</f>
        <v>0</v>
      </c>
      <c r="BG10742" s="204">
        <f>IF(N10742="zákl. přenesená",J10742,0)</f>
        <v>0</v>
      </c>
      <c r="BH10742" s="204">
        <f>IF(N10742="sníž. přenesená",J10742,0)</f>
        <v>0</v>
      </c>
      <c r="BI10742" s="204">
        <f>IF(N10742="nulová",J10742,0)</f>
        <v>0</v>
      </c>
      <c r="BJ10742" s="25" t="s">
        <v>98</v>
      </c>
      <c r="BK10742" s="204">
        <f>ROUND(I10742*H10742,2)</f>
        <v>0</v>
      </c>
      <c r="BL10742" s="25" t="s">
        <v>173</v>
      </c>
      <c r="BM10742" s="25" t="s">
        <v>8985</v>
      </c>
    </row>
    <row r="10743" spans="2:65" s="1" customFormat="1" ht="13.5">
      <c r="B10743" s="42"/>
      <c r="C10743" s="64"/>
      <c r="D10743" s="205" t="s">
        <v>175</v>
      </c>
      <c r="E10743" s="64"/>
      <c r="F10743" s="206" t="s">
        <v>1311</v>
      </c>
      <c r="G10743" s="64"/>
      <c r="H10743" s="64"/>
      <c r="I10743" s="164"/>
      <c r="J10743" s="64"/>
      <c r="K10743" s="64"/>
      <c r="L10743" s="62"/>
      <c r="M10743" s="207"/>
      <c r="N10743" s="43"/>
      <c r="O10743" s="43"/>
      <c r="P10743" s="43"/>
      <c r="Q10743" s="43"/>
      <c r="R10743" s="43"/>
      <c r="S10743" s="43"/>
      <c r="T10743" s="79"/>
      <c r="AT10743" s="25" t="s">
        <v>175</v>
      </c>
      <c r="AU10743" s="25" t="s">
        <v>84</v>
      </c>
    </row>
    <row r="10744" spans="2:65" s="1" customFormat="1" ht="16.5" customHeight="1">
      <c r="B10744" s="42"/>
      <c r="C10744" s="193" t="s">
        <v>8986</v>
      </c>
      <c r="D10744" s="193" t="s">
        <v>168</v>
      </c>
      <c r="E10744" s="194" t="s">
        <v>1312</v>
      </c>
      <c r="F10744" s="195" t="s">
        <v>1313</v>
      </c>
      <c r="G10744" s="196" t="s">
        <v>171</v>
      </c>
      <c r="H10744" s="197">
        <v>73.5</v>
      </c>
      <c r="I10744" s="198"/>
      <c r="J10744" s="199">
        <f>ROUND(I10744*H10744,2)</f>
        <v>0</v>
      </c>
      <c r="K10744" s="195" t="s">
        <v>21</v>
      </c>
      <c r="L10744" s="62"/>
      <c r="M10744" s="200" t="s">
        <v>21</v>
      </c>
      <c r="N10744" s="201" t="s">
        <v>48</v>
      </c>
      <c r="O10744" s="43"/>
      <c r="P10744" s="202">
        <f>O10744*H10744</f>
        <v>0</v>
      </c>
      <c r="Q10744" s="202">
        <v>0</v>
      </c>
      <c r="R10744" s="202">
        <f>Q10744*H10744</f>
        <v>0</v>
      </c>
      <c r="S10744" s="202">
        <v>0</v>
      </c>
      <c r="T10744" s="203">
        <f>S10744*H10744</f>
        <v>0</v>
      </c>
      <c r="AR10744" s="25" t="s">
        <v>173</v>
      </c>
      <c r="AT10744" s="25" t="s">
        <v>168</v>
      </c>
      <c r="AU10744" s="25" t="s">
        <v>84</v>
      </c>
      <c r="AY10744" s="25" t="s">
        <v>163</v>
      </c>
      <c r="BE10744" s="204">
        <f>IF(N10744="základní",J10744,0)</f>
        <v>0</v>
      </c>
      <c r="BF10744" s="204">
        <f>IF(N10744="snížená",J10744,0)</f>
        <v>0</v>
      </c>
      <c r="BG10744" s="204">
        <f>IF(N10744="zákl. přenesená",J10744,0)</f>
        <v>0</v>
      </c>
      <c r="BH10744" s="204">
        <f>IF(N10744="sníž. přenesená",J10744,0)</f>
        <v>0</v>
      </c>
      <c r="BI10744" s="204">
        <f>IF(N10744="nulová",J10744,0)</f>
        <v>0</v>
      </c>
      <c r="BJ10744" s="25" t="s">
        <v>98</v>
      </c>
      <c r="BK10744" s="204">
        <f>ROUND(I10744*H10744,2)</f>
        <v>0</v>
      </c>
      <c r="BL10744" s="25" t="s">
        <v>173</v>
      </c>
      <c r="BM10744" s="25" t="s">
        <v>8987</v>
      </c>
    </row>
    <row r="10745" spans="2:65" s="1" customFormat="1" ht="13.5">
      <c r="B10745" s="42"/>
      <c r="C10745" s="64"/>
      <c r="D10745" s="205" t="s">
        <v>175</v>
      </c>
      <c r="E10745" s="64"/>
      <c r="F10745" s="206" t="s">
        <v>1313</v>
      </c>
      <c r="G10745" s="64"/>
      <c r="H10745" s="64"/>
      <c r="I10745" s="164"/>
      <c r="J10745" s="64"/>
      <c r="K10745" s="64"/>
      <c r="L10745" s="62"/>
      <c r="M10745" s="207"/>
      <c r="N10745" s="43"/>
      <c r="O10745" s="43"/>
      <c r="P10745" s="43"/>
      <c r="Q10745" s="43"/>
      <c r="R10745" s="43"/>
      <c r="S10745" s="43"/>
      <c r="T10745" s="79"/>
      <c r="AT10745" s="25" t="s">
        <v>175</v>
      </c>
      <c r="AU10745" s="25" t="s">
        <v>84</v>
      </c>
    </row>
    <row r="10746" spans="2:65" s="1" customFormat="1" ht="16.5" customHeight="1">
      <c r="B10746" s="42"/>
      <c r="C10746" s="193" t="s">
        <v>5075</v>
      </c>
      <c r="D10746" s="193" t="s">
        <v>168</v>
      </c>
      <c r="E10746" s="194" t="s">
        <v>1314</v>
      </c>
      <c r="F10746" s="195" t="s">
        <v>1315</v>
      </c>
      <c r="G10746" s="196" t="s">
        <v>171</v>
      </c>
      <c r="H10746" s="197">
        <v>73.5</v>
      </c>
      <c r="I10746" s="198"/>
      <c r="J10746" s="199">
        <f>ROUND(I10746*H10746,2)</f>
        <v>0</v>
      </c>
      <c r="K10746" s="195" t="s">
        <v>21</v>
      </c>
      <c r="L10746" s="62"/>
      <c r="M10746" s="200" t="s">
        <v>21</v>
      </c>
      <c r="N10746" s="201" t="s">
        <v>48</v>
      </c>
      <c r="O10746" s="43"/>
      <c r="P10746" s="202">
        <f>O10746*H10746</f>
        <v>0</v>
      </c>
      <c r="Q10746" s="202">
        <v>0</v>
      </c>
      <c r="R10746" s="202">
        <f>Q10746*H10746</f>
        <v>0</v>
      </c>
      <c r="S10746" s="202">
        <v>0</v>
      </c>
      <c r="T10746" s="203">
        <f>S10746*H10746</f>
        <v>0</v>
      </c>
      <c r="AR10746" s="25" t="s">
        <v>173</v>
      </c>
      <c r="AT10746" s="25" t="s">
        <v>168</v>
      </c>
      <c r="AU10746" s="25" t="s">
        <v>84</v>
      </c>
      <c r="AY10746" s="25" t="s">
        <v>163</v>
      </c>
      <c r="BE10746" s="204">
        <f>IF(N10746="základní",J10746,0)</f>
        <v>0</v>
      </c>
      <c r="BF10746" s="204">
        <f>IF(N10746="snížená",J10746,0)</f>
        <v>0</v>
      </c>
      <c r="BG10746" s="204">
        <f>IF(N10746="zákl. přenesená",J10746,0)</f>
        <v>0</v>
      </c>
      <c r="BH10746" s="204">
        <f>IF(N10746="sníž. přenesená",J10746,0)</f>
        <v>0</v>
      </c>
      <c r="BI10746" s="204">
        <f>IF(N10746="nulová",J10746,0)</f>
        <v>0</v>
      </c>
      <c r="BJ10746" s="25" t="s">
        <v>98</v>
      </c>
      <c r="BK10746" s="204">
        <f>ROUND(I10746*H10746,2)</f>
        <v>0</v>
      </c>
      <c r="BL10746" s="25" t="s">
        <v>173</v>
      </c>
      <c r="BM10746" s="25" t="s">
        <v>8988</v>
      </c>
    </row>
    <row r="10747" spans="2:65" s="1" customFormat="1" ht="13.5">
      <c r="B10747" s="42"/>
      <c r="C10747" s="64"/>
      <c r="D10747" s="205" t="s">
        <v>175</v>
      </c>
      <c r="E10747" s="64"/>
      <c r="F10747" s="206" t="s">
        <v>1315</v>
      </c>
      <c r="G10747" s="64"/>
      <c r="H10747" s="64"/>
      <c r="I10747" s="164"/>
      <c r="J10747" s="64"/>
      <c r="K10747" s="64"/>
      <c r="L10747" s="62"/>
      <c r="M10747" s="207"/>
      <c r="N10747" s="43"/>
      <c r="O10747" s="43"/>
      <c r="P10747" s="43"/>
      <c r="Q10747" s="43"/>
      <c r="R10747" s="43"/>
      <c r="S10747" s="43"/>
      <c r="T10747" s="79"/>
      <c r="AT10747" s="25" t="s">
        <v>175</v>
      </c>
      <c r="AU10747" s="25" t="s">
        <v>84</v>
      </c>
    </row>
    <row r="10748" spans="2:65" s="1" customFormat="1" ht="16.5" customHeight="1">
      <c r="B10748" s="42"/>
      <c r="C10748" s="193" t="s">
        <v>8989</v>
      </c>
      <c r="D10748" s="193" t="s">
        <v>168</v>
      </c>
      <c r="E10748" s="194" t="s">
        <v>1316</v>
      </c>
      <c r="F10748" s="195" t="s">
        <v>1317</v>
      </c>
      <c r="G10748" s="196" t="s">
        <v>171</v>
      </c>
      <c r="H10748" s="197">
        <v>73.5</v>
      </c>
      <c r="I10748" s="198"/>
      <c r="J10748" s="199">
        <f>ROUND(I10748*H10748,2)</f>
        <v>0</v>
      </c>
      <c r="K10748" s="195" t="s">
        <v>21</v>
      </c>
      <c r="L10748" s="62"/>
      <c r="M10748" s="200" t="s">
        <v>21</v>
      </c>
      <c r="N10748" s="201" t="s">
        <v>48</v>
      </c>
      <c r="O10748" s="43"/>
      <c r="P10748" s="202">
        <f>O10748*H10748</f>
        <v>0</v>
      </c>
      <c r="Q10748" s="202">
        <v>0</v>
      </c>
      <c r="R10748" s="202">
        <f>Q10748*H10748</f>
        <v>0</v>
      </c>
      <c r="S10748" s="202">
        <v>0</v>
      </c>
      <c r="T10748" s="203">
        <f>S10748*H10748</f>
        <v>0</v>
      </c>
      <c r="AR10748" s="25" t="s">
        <v>173</v>
      </c>
      <c r="AT10748" s="25" t="s">
        <v>168</v>
      </c>
      <c r="AU10748" s="25" t="s">
        <v>84</v>
      </c>
      <c r="AY10748" s="25" t="s">
        <v>163</v>
      </c>
      <c r="BE10748" s="204">
        <f>IF(N10748="základní",J10748,0)</f>
        <v>0</v>
      </c>
      <c r="BF10748" s="204">
        <f>IF(N10748="snížená",J10748,0)</f>
        <v>0</v>
      </c>
      <c r="BG10748" s="204">
        <f>IF(N10748="zákl. přenesená",J10748,0)</f>
        <v>0</v>
      </c>
      <c r="BH10748" s="204">
        <f>IF(N10748="sníž. přenesená",J10748,0)</f>
        <v>0</v>
      </c>
      <c r="BI10748" s="204">
        <f>IF(N10748="nulová",J10748,0)</f>
        <v>0</v>
      </c>
      <c r="BJ10748" s="25" t="s">
        <v>98</v>
      </c>
      <c r="BK10748" s="204">
        <f>ROUND(I10748*H10748,2)</f>
        <v>0</v>
      </c>
      <c r="BL10748" s="25" t="s">
        <v>173</v>
      </c>
      <c r="BM10748" s="25" t="s">
        <v>8990</v>
      </c>
    </row>
    <row r="10749" spans="2:65" s="1" customFormat="1" ht="13.5">
      <c r="B10749" s="42"/>
      <c r="C10749" s="64"/>
      <c r="D10749" s="205" t="s">
        <v>175</v>
      </c>
      <c r="E10749" s="64"/>
      <c r="F10749" s="206" t="s">
        <v>1317</v>
      </c>
      <c r="G10749" s="64"/>
      <c r="H10749" s="64"/>
      <c r="I10749" s="164"/>
      <c r="J10749" s="64"/>
      <c r="K10749" s="64"/>
      <c r="L10749" s="62"/>
      <c r="M10749" s="207"/>
      <c r="N10749" s="43"/>
      <c r="O10749" s="43"/>
      <c r="P10749" s="43"/>
      <c r="Q10749" s="43"/>
      <c r="R10749" s="43"/>
      <c r="S10749" s="43"/>
      <c r="T10749" s="79"/>
      <c r="AT10749" s="25" t="s">
        <v>175</v>
      </c>
      <c r="AU10749" s="25" t="s">
        <v>84</v>
      </c>
    </row>
    <row r="10750" spans="2:65" s="1" customFormat="1" ht="16.5" customHeight="1">
      <c r="B10750" s="42"/>
      <c r="C10750" s="193" t="s">
        <v>5077</v>
      </c>
      <c r="D10750" s="193" t="s">
        <v>168</v>
      </c>
      <c r="E10750" s="194" t="s">
        <v>1318</v>
      </c>
      <c r="F10750" s="195" t="s">
        <v>1319</v>
      </c>
      <c r="G10750" s="196" t="s">
        <v>171</v>
      </c>
      <c r="H10750" s="197">
        <v>59.3</v>
      </c>
      <c r="I10750" s="198"/>
      <c r="J10750" s="199">
        <f>ROUND(I10750*H10750,2)</f>
        <v>0</v>
      </c>
      <c r="K10750" s="195" t="s">
        <v>21</v>
      </c>
      <c r="L10750" s="62"/>
      <c r="M10750" s="200" t="s">
        <v>21</v>
      </c>
      <c r="N10750" s="201" t="s">
        <v>48</v>
      </c>
      <c r="O10750" s="43"/>
      <c r="P10750" s="202">
        <f>O10750*H10750</f>
        <v>0</v>
      </c>
      <c r="Q10750" s="202">
        <v>0</v>
      </c>
      <c r="R10750" s="202">
        <f>Q10750*H10750</f>
        <v>0</v>
      </c>
      <c r="S10750" s="202">
        <v>0</v>
      </c>
      <c r="T10750" s="203">
        <f>S10750*H10750</f>
        <v>0</v>
      </c>
      <c r="AR10750" s="25" t="s">
        <v>173</v>
      </c>
      <c r="AT10750" s="25" t="s">
        <v>168</v>
      </c>
      <c r="AU10750" s="25" t="s">
        <v>84</v>
      </c>
      <c r="AY10750" s="25" t="s">
        <v>163</v>
      </c>
      <c r="BE10750" s="204">
        <f>IF(N10750="základní",J10750,0)</f>
        <v>0</v>
      </c>
      <c r="BF10750" s="204">
        <f>IF(N10750="snížená",J10750,0)</f>
        <v>0</v>
      </c>
      <c r="BG10750" s="204">
        <f>IF(N10750="zákl. přenesená",J10750,0)</f>
        <v>0</v>
      </c>
      <c r="BH10750" s="204">
        <f>IF(N10750="sníž. přenesená",J10750,0)</f>
        <v>0</v>
      </c>
      <c r="BI10750" s="204">
        <f>IF(N10750="nulová",J10750,0)</f>
        <v>0</v>
      </c>
      <c r="BJ10750" s="25" t="s">
        <v>98</v>
      </c>
      <c r="BK10750" s="204">
        <f>ROUND(I10750*H10750,2)</f>
        <v>0</v>
      </c>
      <c r="BL10750" s="25" t="s">
        <v>173</v>
      </c>
      <c r="BM10750" s="25" t="s">
        <v>8991</v>
      </c>
    </row>
    <row r="10751" spans="2:65" s="1" customFormat="1" ht="13.5">
      <c r="B10751" s="42"/>
      <c r="C10751" s="64"/>
      <c r="D10751" s="205" t="s">
        <v>175</v>
      </c>
      <c r="E10751" s="64"/>
      <c r="F10751" s="206" t="s">
        <v>1319</v>
      </c>
      <c r="G10751" s="64"/>
      <c r="H10751" s="64"/>
      <c r="I10751" s="164"/>
      <c r="J10751" s="64"/>
      <c r="K10751" s="64"/>
      <c r="L10751" s="62"/>
      <c r="M10751" s="207"/>
      <c r="N10751" s="43"/>
      <c r="O10751" s="43"/>
      <c r="P10751" s="43"/>
      <c r="Q10751" s="43"/>
      <c r="R10751" s="43"/>
      <c r="S10751" s="43"/>
      <c r="T10751" s="79"/>
      <c r="AT10751" s="25" t="s">
        <v>175</v>
      </c>
      <c r="AU10751" s="25" t="s">
        <v>84</v>
      </c>
    </row>
    <row r="10752" spans="2:65" s="1" customFormat="1" ht="67.5">
      <c r="B10752" s="42"/>
      <c r="C10752" s="64"/>
      <c r="D10752" s="205" t="s">
        <v>843</v>
      </c>
      <c r="E10752" s="64"/>
      <c r="F10752" s="208" t="s">
        <v>1320</v>
      </c>
      <c r="G10752" s="64"/>
      <c r="H10752" s="64"/>
      <c r="I10752" s="164"/>
      <c r="J10752" s="64"/>
      <c r="K10752" s="64"/>
      <c r="L10752" s="62"/>
      <c r="M10752" s="207"/>
      <c r="N10752" s="43"/>
      <c r="O10752" s="43"/>
      <c r="P10752" s="43"/>
      <c r="Q10752" s="43"/>
      <c r="R10752" s="43"/>
      <c r="S10752" s="43"/>
      <c r="T10752" s="79"/>
      <c r="AT10752" s="25" t="s">
        <v>843</v>
      </c>
      <c r="AU10752" s="25" t="s">
        <v>84</v>
      </c>
    </row>
    <row r="10753" spans="2:65" s="1" customFormat="1" ht="16.5" customHeight="1">
      <c r="B10753" s="42"/>
      <c r="C10753" s="241" t="s">
        <v>8992</v>
      </c>
      <c r="D10753" s="241" t="s">
        <v>310</v>
      </c>
      <c r="E10753" s="242" t="s">
        <v>1321</v>
      </c>
      <c r="F10753" s="243" t="s">
        <v>1322</v>
      </c>
      <c r="G10753" s="244" t="s">
        <v>171</v>
      </c>
      <c r="H10753" s="245">
        <v>29.65</v>
      </c>
      <c r="I10753" s="246"/>
      <c r="J10753" s="247">
        <f>ROUND(I10753*H10753,2)</f>
        <v>0</v>
      </c>
      <c r="K10753" s="243" t="s">
        <v>21</v>
      </c>
      <c r="L10753" s="248"/>
      <c r="M10753" s="249" t="s">
        <v>21</v>
      </c>
      <c r="N10753" s="250" t="s">
        <v>48</v>
      </c>
      <c r="O10753" s="43"/>
      <c r="P10753" s="202">
        <f>O10753*H10753</f>
        <v>0</v>
      </c>
      <c r="Q10753" s="202">
        <v>0</v>
      </c>
      <c r="R10753" s="202">
        <f>Q10753*H10753</f>
        <v>0</v>
      </c>
      <c r="S10753" s="202">
        <v>0</v>
      </c>
      <c r="T10753" s="203">
        <f>S10753*H10753</f>
        <v>0</v>
      </c>
      <c r="AR10753" s="25" t="s">
        <v>228</v>
      </c>
      <c r="AT10753" s="25" t="s">
        <v>310</v>
      </c>
      <c r="AU10753" s="25" t="s">
        <v>84</v>
      </c>
      <c r="AY10753" s="25" t="s">
        <v>163</v>
      </c>
      <c r="BE10753" s="204">
        <f>IF(N10753="základní",J10753,0)</f>
        <v>0</v>
      </c>
      <c r="BF10753" s="204">
        <f>IF(N10753="snížená",J10753,0)</f>
        <v>0</v>
      </c>
      <c r="BG10753" s="204">
        <f>IF(N10753="zákl. přenesená",J10753,0)</f>
        <v>0</v>
      </c>
      <c r="BH10753" s="204">
        <f>IF(N10753="sníž. přenesená",J10753,0)</f>
        <v>0</v>
      </c>
      <c r="BI10753" s="204">
        <f>IF(N10753="nulová",J10753,0)</f>
        <v>0</v>
      </c>
      <c r="BJ10753" s="25" t="s">
        <v>98</v>
      </c>
      <c r="BK10753" s="204">
        <f>ROUND(I10753*H10753,2)</f>
        <v>0</v>
      </c>
      <c r="BL10753" s="25" t="s">
        <v>173</v>
      </c>
      <c r="BM10753" s="25" t="s">
        <v>8993</v>
      </c>
    </row>
    <row r="10754" spans="2:65" s="1" customFormat="1" ht="13.5">
      <c r="B10754" s="42"/>
      <c r="C10754" s="64"/>
      <c r="D10754" s="205" t="s">
        <v>175</v>
      </c>
      <c r="E10754" s="64"/>
      <c r="F10754" s="206" t="s">
        <v>1322</v>
      </c>
      <c r="G10754" s="64"/>
      <c r="H10754" s="64"/>
      <c r="I10754" s="164"/>
      <c r="J10754" s="64"/>
      <c r="K10754" s="64"/>
      <c r="L10754" s="62"/>
      <c r="M10754" s="207"/>
      <c r="N10754" s="43"/>
      <c r="O10754" s="43"/>
      <c r="P10754" s="43"/>
      <c r="Q10754" s="43"/>
      <c r="R10754" s="43"/>
      <c r="S10754" s="43"/>
      <c r="T10754" s="79"/>
      <c r="AT10754" s="25" t="s">
        <v>175</v>
      </c>
      <c r="AU10754" s="25" t="s">
        <v>84</v>
      </c>
    </row>
    <row r="10755" spans="2:65" s="1" customFormat="1" ht="94.5">
      <c r="B10755" s="42"/>
      <c r="C10755" s="64"/>
      <c r="D10755" s="205" t="s">
        <v>843</v>
      </c>
      <c r="E10755" s="64"/>
      <c r="F10755" s="208" t="s">
        <v>1323</v>
      </c>
      <c r="G10755" s="64"/>
      <c r="H10755" s="64"/>
      <c r="I10755" s="164"/>
      <c r="J10755" s="64"/>
      <c r="K10755" s="64"/>
      <c r="L10755" s="62"/>
      <c r="M10755" s="207"/>
      <c r="N10755" s="43"/>
      <c r="O10755" s="43"/>
      <c r="P10755" s="43"/>
      <c r="Q10755" s="43"/>
      <c r="R10755" s="43"/>
      <c r="S10755" s="43"/>
      <c r="T10755" s="79"/>
      <c r="AT10755" s="25" t="s">
        <v>843</v>
      </c>
      <c r="AU10755" s="25" t="s">
        <v>84</v>
      </c>
    </row>
    <row r="10756" spans="2:65" s="1" customFormat="1" ht="16.5" customHeight="1">
      <c r="B10756" s="42"/>
      <c r="C10756" s="241" t="s">
        <v>5078</v>
      </c>
      <c r="D10756" s="241" t="s">
        <v>310</v>
      </c>
      <c r="E10756" s="242" t="s">
        <v>1324</v>
      </c>
      <c r="F10756" s="243" t="s">
        <v>1325</v>
      </c>
      <c r="G10756" s="244" t="s">
        <v>171</v>
      </c>
      <c r="H10756" s="245">
        <v>29.65</v>
      </c>
      <c r="I10756" s="246"/>
      <c r="J10756" s="247">
        <f>ROUND(I10756*H10756,2)</f>
        <v>0</v>
      </c>
      <c r="K10756" s="243" t="s">
        <v>21</v>
      </c>
      <c r="L10756" s="248"/>
      <c r="M10756" s="249" t="s">
        <v>21</v>
      </c>
      <c r="N10756" s="250" t="s">
        <v>48</v>
      </c>
      <c r="O10756" s="43"/>
      <c r="P10756" s="202">
        <f>O10756*H10756</f>
        <v>0</v>
      </c>
      <c r="Q10756" s="202">
        <v>0</v>
      </c>
      <c r="R10756" s="202">
        <f>Q10756*H10756</f>
        <v>0</v>
      </c>
      <c r="S10756" s="202">
        <v>0</v>
      </c>
      <c r="T10756" s="203">
        <f>S10756*H10756</f>
        <v>0</v>
      </c>
      <c r="AR10756" s="25" t="s">
        <v>228</v>
      </c>
      <c r="AT10756" s="25" t="s">
        <v>310</v>
      </c>
      <c r="AU10756" s="25" t="s">
        <v>84</v>
      </c>
      <c r="AY10756" s="25" t="s">
        <v>163</v>
      </c>
      <c r="BE10756" s="204">
        <f>IF(N10756="základní",J10756,0)</f>
        <v>0</v>
      </c>
      <c r="BF10756" s="204">
        <f>IF(N10756="snížená",J10756,0)</f>
        <v>0</v>
      </c>
      <c r="BG10756" s="204">
        <f>IF(N10756="zákl. přenesená",J10756,0)</f>
        <v>0</v>
      </c>
      <c r="BH10756" s="204">
        <f>IF(N10756="sníž. přenesená",J10756,0)</f>
        <v>0</v>
      </c>
      <c r="BI10756" s="204">
        <f>IF(N10756="nulová",J10756,0)</f>
        <v>0</v>
      </c>
      <c r="BJ10756" s="25" t="s">
        <v>98</v>
      </c>
      <c r="BK10756" s="204">
        <f>ROUND(I10756*H10756,2)</f>
        <v>0</v>
      </c>
      <c r="BL10756" s="25" t="s">
        <v>173</v>
      </c>
      <c r="BM10756" s="25" t="s">
        <v>8994</v>
      </c>
    </row>
    <row r="10757" spans="2:65" s="1" customFormat="1" ht="13.5">
      <c r="B10757" s="42"/>
      <c r="C10757" s="64"/>
      <c r="D10757" s="205" t="s">
        <v>175</v>
      </c>
      <c r="E10757" s="64"/>
      <c r="F10757" s="206" t="s">
        <v>1325</v>
      </c>
      <c r="G10757" s="64"/>
      <c r="H10757" s="64"/>
      <c r="I10757" s="164"/>
      <c r="J10757" s="64"/>
      <c r="K10757" s="64"/>
      <c r="L10757" s="62"/>
      <c r="M10757" s="207"/>
      <c r="N10757" s="43"/>
      <c r="O10757" s="43"/>
      <c r="P10757" s="43"/>
      <c r="Q10757" s="43"/>
      <c r="R10757" s="43"/>
      <c r="S10757" s="43"/>
      <c r="T10757" s="79"/>
      <c r="AT10757" s="25" t="s">
        <v>175</v>
      </c>
      <c r="AU10757" s="25" t="s">
        <v>84</v>
      </c>
    </row>
    <row r="10758" spans="2:65" s="1" customFormat="1" ht="67.5">
      <c r="B10758" s="42"/>
      <c r="C10758" s="64"/>
      <c r="D10758" s="205" t="s">
        <v>843</v>
      </c>
      <c r="E10758" s="64"/>
      <c r="F10758" s="208" t="s">
        <v>1326</v>
      </c>
      <c r="G10758" s="64"/>
      <c r="H10758" s="64"/>
      <c r="I10758" s="164"/>
      <c r="J10758" s="64"/>
      <c r="K10758" s="64"/>
      <c r="L10758" s="62"/>
      <c r="M10758" s="278"/>
      <c r="N10758" s="279"/>
      <c r="O10758" s="279"/>
      <c r="P10758" s="279"/>
      <c r="Q10758" s="279"/>
      <c r="R10758" s="279"/>
      <c r="S10758" s="279"/>
      <c r="T10758" s="280"/>
      <c r="AT10758" s="25" t="s">
        <v>843</v>
      </c>
      <c r="AU10758" s="25" t="s">
        <v>84</v>
      </c>
    </row>
    <row r="10759" spans="2:65" s="1" customFormat="1" ht="6.95" customHeight="1">
      <c r="B10759" s="57"/>
      <c r="C10759" s="58"/>
      <c r="D10759" s="58"/>
      <c r="E10759" s="58"/>
      <c r="F10759" s="58"/>
      <c r="G10759" s="58"/>
      <c r="H10759" s="58"/>
      <c r="I10759" s="140"/>
      <c r="J10759" s="58"/>
      <c r="K10759" s="58"/>
      <c r="L10759" s="62"/>
    </row>
  </sheetData>
  <sheetProtection algorithmName="SHA-512" hashValue="0M/y8p4bWSbrYtr1OKwaGY8Ws+bUQrDQ3oPT9UabU6pd9W6Uz0M2y3f1JJ/TtaV+AK9HFRbfkvEI0nu36JZ7UQ==" saltValue="PkFIwVd97tnc48Jz8b1vRDIn+Gh3rykF8ZZA6i6VJFWtyTYlN1a1sT8z8+zI8RjIFw/Yy0I1d2iVJ8iHOydjfw==" spinCount="100000" sheet="1" objects="1" scenarios="1" formatColumns="0" formatRows="0" autoFilter="0"/>
  <autoFilter ref="C173:K10758" xr:uid="{00000000-0009-0000-0000-000002000000}"/>
  <mergeCells count="10">
    <mergeCell ref="J51:J52"/>
    <mergeCell ref="E164:H164"/>
    <mergeCell ref="E166:H166"/>
    <mergeCell ref="G1:H1"/>
    <mergeCell ref="L2:V2"/>
    <mergeCell ref="E7:H7"/>
    <mergeCell ref="E9:H9"/>
    <mergeCell ref="E24:H24"/>
    <mergeCell ref="E45:H45"/>
    <mergeCell ref="E47:H47"/>
  </mergeCells>
  <hyperlinks>
    <hyperlink ref="F1:G1" location="C2" display="1) Krycí list soupisu" xr:uid="{00000000-0004-0000-0200-000000000000}"/>
    <hyperlink ref="G1:H1" location="C54" display="2) Rekapitulace" xr:uid="{00000000-0004-0000-0200-000001000000}"/>
    <hyperlink ref="J1" location="C173" display="3) Soupis prací" xr:uid="{00000000-0004-0000-0200-000002000000}"/>
    <hyperlink ref="L1:V1" location="'Rekapitulace stavby'!C2" display="Rekapitulace stavby" xr:uid="{00000000-0004-0000-0200-000003000000}"/>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R312"/>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12"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13"/>
      <c r="C1" s="113"/>
      <c r="D1" s="114" t="s">
        <v>1</v>
      </c>
      <c r="E1" s="113"/>
      <c r="F1" s="115" t="s">
        <v>102</v>
      </c>
      <c r="G1" s="405" t="s">
        <v>103</v>
      </c>
      <c r="H1" s="405"/>
      <c r="I1" s="116"/>
      <c r="J1" s="115" t="s">
        <v>104</v>
      </c>
      <c r="K1" s="114" t="s">
        <v>105</v>
      </c>
      <c r="L1" s="115" t="s">
        <v>106</v>
      </c>
      <c r="M1" s="115"/>
      <c r="N1" s="115"/>
      <c r="O1" s="115"/>
      <c r="P1" s="115"/>
      <c r="Q1" s="115"/>
      <c r="R1" s="115"/>
      <c r="S1" s="115"/>
      <c r="T1" s="115"/>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96"/>
      <c r="M2" s="396"/>
      <c r="N2" s="396"/>
      <c r="O2" s="396"/>
      <c r="P2" s="396"/>
      <c r="Q2" s="396"/>
      <c r="R2" s="396"/>
      <c r="S2" s="396"/>
      <c r="T2" s="396"/>
      <c r="U2" s="396"/>
      <c r="V2" s="396"/>
      <c r="AT2" s="25" t="s">
        <v>91</v>
      </c>
    </row>
    <row r="3" spans="1:70" ht="6.95" customHeight="1">
      <c r="B3" s="26"/>
      <c r="C3" s="27"/>
      <c r="D3" s="27"/>
      <c r="E3" s="27"/>
      <c r="F3" s="27"/>
      <c r="G3" s="27"/>
      <c r="H3" s="27"/>
      <c r="I3" s="117"/>
      <c r="J3" s="27"/>
      <c r="K3" s="28"/>
      <c r="AT3" s="25" t="s">
        <v>84</v>
      </c>
    </row>
    <row r="4" spans="1:70" ht="36.950000000000003" customHeight="1">
      <c r="B4" s="29"/>
      <c r="C4" s="30"/>
      <c r="D4" s="31" t="s">
        <v>107</v>
      </c>
      <c r="E4" s="30"/>
      <c r="F4" s="30"/>
      <c r="G4" s="30"/>
      <c r="H4" s="30"/>
      <c r="I4" s="118"/>
      <c r="J4" s="30"/>
      <c r="K4" s="32"/>
      <c r="M4" s="33" t="s">
        <v>12</v>
      </c>
      <c r="AT4" s="25" t="s">
        <v>6</v>
      </c>
    </row>
    <row r="5" spans="1:70" ht="6.95" customHeight="1">
      <c r="B5" s="29"/>
      <c r="C5" s="30"/>
      <c r="D5" s="30"/>
      <c r="E5" s="30"/>
      <c r="F5" s="30"/>
      <c r="G5" s="30"/>
      <c r="H5" s="30"/>
      <c r="I5" s="118"/>
      <c r="J5" s="30"/>
      <c r="K5" s="32"/>
    </row>
    <row r="6" spans="1:70">
      <c r="B6" s="29"/>
      <c r="C6" s="30"/>
      <c r="D6" s="38" t="s">
        <v>18</v>
      </c>
      <c r="E6" s="30"/>
      <c r="F6" s="30"/>
      <c r="G6" s="30"/>
      <c r="H6" s="30"/>
      <c r="I6" s="118"/>
      <c r="J6" s="30"/>
      <c r="K6" s="32"/>
    </row>
    <row r="7" spans="1:70" ht="26.25" customHeight="1">
      <c r="B7" s="29"/>
      <c r="C7" s="30"/>
      <c r="D7" s="30"/>
      <c r="E7" s="397" t="str">
        <f>'Rekapitulace stavby'!K6</f>
        <v>Domov pro seniory Třebíč, Koutkova-Kubešova - rekonstrukce stavebních konstrukcí, silnoproudých a slaboproudých rozvodů</v>
      </c>
      <c r="F7" s="398"/>
      <c r="G7" s="398"/>
      <c r="H7" s="398"/>
      <c r="I7" s="118"/>
      <c r="J7" s="30"/>
      <c r="K7" s="32"/>
    </row>
    <row r="8" spans="1:70" s="1" customFormat="1">
      <c r="B8" s="42"/>
      <c r="C8" s="43"/>
      <c r="D8" s="38" t="s">
        <v>108</v>
      </c>
      <c r="E8" s="43"/>
      <c r="F8" s="43"/>
      <c r="G8" s="43"/>
      <c r="H8" s="43"/>
      <c r="I8" s="119"/>
      <c r="J8" s="43"/>
      <c r="K8" s="46"/>
    </row>
    <row r="9" spans="1:70" s="1" customFormat="1" ht="36.950000000000003" customHeight="1">
      <c r="B9" s="42"/>
      <c r="C9" s="43"/>
      <c r="D9" s="43"/>
      <c r="E9" s="399" t="s">
        <v>8995</v>
      </c>
      <c r="F9" s="400"/>
      <c r="G9" s="400"/>
      <c r="H9" s="400"/>
      <c r="I9" s="119"/>
      <c r="J9" s="43"/>
      <c r="K9" s="46"/>
    </row>
    <row r="10" spans="1:70" s="1" customFormat="1" ht="13.5">
      <c r="B10" s="42"/>
      <c r="C10" s="43"/>
      <c r="D10" s="43"/>
      <c r="E10" s="43"/>
      <c r="F10" s="43"/>
      <c r="G10" s="43"/>
      <c r="H10" s="43"/>
      <c r="I10" s="119"/>
      <c r="J10" s="43"/>
      <c r="K10" s="46"/>
    </row>
    <row r="11" spans="1:70" s="1" customFormat="1" ht="14.45" customHeight="1">
      <c r="B11" s="42"/>
      <c r="C11" s="43"/>
      <c r="D11" s="38" t="s">
        <v>20</v>
      </c>
      <c r="E11" s="43"/>
      <c r="F11" s="36" t="s">
        <v>21</v>
      </c>
      <c r="G11" s="43"/>
      <c r="H11" s="43"/>
      <c r="I11" s="120" t="s">
        <v>22</v>
      </c>
      <c r="J11" s="36" t="s">
        <v>21</v>
      </c>
      <c r="K11" s="46"/>
    </row>
    <row r="12" spans="1:70" s="1" customFormat="1" ht="14.45" customHeight="1">
      <c r="B12" s="42"/>
      <c r="C12" s="43"/>
      <c r="D12" s="38" t="s">
        <v>23</v>
      </c>
      <c r="E12" s="43"/>
      <c r="F12" s="36" t="s">
        <v>24</v>
      </c>
      <c r="G12" s="43"/>
      <c r="H12" s="43"/>
      <c r="I12" s="120" t="s">
        <v>25</v>
      </c>
      <c r="J12" s="121" t="str">
        <f>'Rekapitulace stavby'!AN8</f>
        <v>7. 8. 2018</v>
      </c>
      <c r="K12" s="46"/>
    </row>
    <row r="13" spans="1:70" s="1" customFormat="1" ht="10.9" customHeight="1">
      <c r="B13" s="42"/>
      <c r="C13" s="43"/>
      <c r="D13" s="43"/>
      <c r="E13" s="43"/>
      <c r="F13" s="43"/>
      <c r="G13" s="43"/>
      <c r="H13" s="43"/>
      <c r="I13" s="119"/>
      <c r="J13" s="43"/>
      <c r="K13" s="46"/>
    </row>
    <row r="14" spans="1:70" s="1" customFormat="1" ht="14.45" customHeight="1">
      <c r="B14" s="42"/>
      <c r="C14" s="43"/>
      <c r="D14" s="38" t="s">
        <v>27</v>
      </c>
      <c r="E14" s="43"/>
      <c r="F14" s="43"/>
      <c r="G14" s="43"/>
      <c r="H14" s="43"/>
      <c r="I14" s="120" t="s">
        <v>28</v>
      </c>
      <c r="J14" s="36" t="s">
        <v>29</v>
      </c>
      <c r="K14" s="46"/>
    </row>
    <row r="15" spans="1:70" s="1" customFormat="1" ht="18" customHeight="1">
      <c r="B15" s="42"/>
      <c r="C15" s="43"/>
      <c r="D15" s="43"/>
      <c r="E15" s="36" t="s">
        <v>30</v>
      </c>
      <c r="F15" s="43"/>
      <c r="G15" s="43"/>
      <c r="H15" s="43"/>
      <c r="I15" s="120" t="s">
        <v>31</v>
      </c>
      <c r="J15" s="36" t="s">
        <v>32</v>
      </c>
      <c r="K15" s="46"/>
    </row>
    <row r="16" spans="1:70" s="1" customFormat="1" ht="6.95" customHeight="1">
      <c r="B16" s="42"/>
      <c r="C16" s="43"/>
      <c r="D16" s="43"/>
      <c r="E16" s="43"/>
      <c r="F16" s="43"/>
      <c r="G16" s="43"/>
      <c r="H16" s="43"/>
      <c r="I16" s="119"/>
      <c r="J16" s="43"/>
      <c r="K16" s="46"/>
    </row>
    <row r="17" spans="2:11" s="1" customFormat="1" ht="14.45" customHeight="1">
      <c r="B17" s="42"/>
      <c r="C17" s="43"/>
      <c r="D17" s="38" t="s">
        <v>33</v>
      </c>
      <c r="E17" s="43"/>
      <c r="F17" s="43"/>
      <c r="G17" s="43"/>
      <c r="H17" s="43"/>
      <c r="I17" s="120"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20" t="s">
        <v>31</v>
      </c>
      <c r="J18" s="36" t="str">
        <f>IF('Rekapitulace stavby'!AN14="Vyplň údaj","",IF('Rekapitulace stavby'!AN14="","",'Rekapitulace stavby'!AN14))</f>
        <v/>
      </c>
      <c r="K18" s="46"/>
    </row>
    <row r="19" spans="2:11" s="1" customFormat="1" ht="6.95" customHeight="1">
      <c r="B19" s="42"/>
      <c r="C19" s="43"/>
      <c r="D19" s="43"/>
      <c r="E19" s="43"/>
      <c r="F19" s="43"/>
      <c r="G19" s="43"/>
      <c r="H19" s="43"/>
      <c r="I19" s="119"/>
      <c r="J19" s="43"/>
      <c r="K19" s="46"/>
    </row>
    <row r="20" spans="2:11" s="1" customFormat="1" ht="14.45" customHeight="1">
      <c r="B20" s="42"/>
      <c r="C20" s="43"/>
      <c r="D20" s="38" t="s">
        <v>35</v>
      </c>
      <c r="E20" s="43"/>
      <c r="F20" s="43"/>
      <c r="G20" s="43"/>
      <c r="H20" s="43"/>
      <c r="I20" s="120" t="s">
        <v>28</v>
      </c>
      <c r="J20" s="36" t="s">
        <v>36</v>
      </c>
      <c r="K20" s="46"/>
    </row>
    <row r="21" spans="2:11" s="1" customFormat="1" ht="18" customHeight="1">
      <c r="B21" s="42"/>
      <c r="C21" s="43"/>
      <c r="D21" s="43"/>
      <c r="E21" s="36" t="s">
        <v>37</v>
      </c>
      <c r="F21" s="43"/>
      <c r="G21" s="43"/>
      <c r="H21" s="43"/>
      <c r="I21" s="120" t="s">
        <v>31</v>
      </c>
      <c r="J21" s="36" t="s">
        <v>38</v>
      </c>
      <c r="K21" s="46"/>
    </row>
    <row r="22" spans="2:11" s="1" customFormat="1" ht="6.95" customHeight="1">
      <c r="B22" s="42"/>
      <c r="C22" s="43"/>
      <c r="D22" s="43"/>
      <c r="E22" s="43"/>
      <c r="F22" s="43"/>
      <c r="G22" s="43"/>
      <c r="H22" s="43"/>
      <c r="I22" s="119"/>
      <c r="J22" s="43"/>
      <c r="K22" s="46"/>
    </row>
    <row r="23" spans="2:11" s="1" customFormat="1" ht="14.45" customHeight="1">
      <c r="B23" s="42"/>
      <c r="C23" s="43"/>
      <c r="D23" s="38" t="s">
        <v>40</v>
      </c>
      <c r="E23" s="43"/>
      <c r="F23" s="43"/>
      <c r="G23" s="43"/>
      <c r="H23" s="43"/>
      <c r="I23" s="119"/>
      <c r="J23" s="43"/>
      <c r="K23" s="46"/>
    </row>
    <row r="24" spans="2:11" s="6" customFormat="1" ht="242.25" customHeight="1">
      <c r="B24" s="122"/>
      <c r="C24" s="123"/>
      <c r="D24" s="123"/>
      <c r="E24" s="366" t="s">
        <v>110</v>
      </c>
      <c r="F24" s="366"/>
      <c r="G24" s="366"/>
      <c r="H24" s="366"/>
      <c r="I24" s="124"/>
      <c r="J24" s="123"/>
      <c r="K24" s="125"/>
    </row>
    <row r="25" spans="2:11" s="1" customFormat="1" ht="6.95" customHeight="1">
      <c r="B25" s="42"/>
      <c r="C25" s="43"/>
      <c r="D25" s="43"/>
      <c r="E25" s="43"/>
      <c r="F25" s="43"/>
      <c r="G25" s="43"/>
      <c r="H25" s="43"/>
      <c r="I25" s="119"/>
      <c r="J25" s="43"/>
      <c r="K25" s="46"/>
    </row>
    <row r="26" spans="2:11" s="1" customFormat="1" ht="6.95" customHeight="1">
      <c r="B26" s="42"/>
      <c r="C26" s="43"/>
      <c r="D26" s="86"/>
      <c r="E26" s="86"/>
      <c r="F26" s="86"/>
      <c r="G26" s="86"/>
      <c r="H26" s="86"/>
      <c r="I26" s="126"/>
      <c r="J26" s="86"/>
      <c r="K26" s="127"/>
    </row>
    <row r="27" spans="2:11" s="1" customFormat="1" ht="25.35" customHeight="1">
      <c r="B27" s="42"/>
      <c r="C27" s="43"/>
      <c r="D27" s="128" t="s">
        <v>42</v>
      </c>
      <c r="E27" s="43"/>
      <c r="F27" s="43"/>
      <c r="G27" s="43"/>
      <c r="H27" s="43"/>
      <c r="I27" s="119"/>
      <c r="J27" s="129">
        <f>ROUND(J77,2)</f>
        <v>0</v>
      </c>
      <c r="K27" s="46"/>
    </row>
    <row r="28" spans="2:11" s="1" customFormat="1" ht="6.95" customHeight="1">
      <c r="B28" s="42"/>
      <c r="C28" s="43"/>
      <c r="D28" s="86"/>
      <c r="E28" s="86"/>
      <c r="F28" s="86"/>
      <c r="G28" s="86"/>
      <c r="H28" s="86"/>
      <c r="I28" s="126"/>
      <c r="J28" s="86"/>
      <c r="K28" s="127"/>
    </row>
    <row r="29" spans="2:11" s="1" customFormat="1" ht="14.45" customHeight="1">
      <c r="B29" s="42"/>
      <c r="C29" s="43"/>
      <c r="D29" s="43"/>
      <c r="E29" s="43"/>
      <c r="F29" s="47" t="s">
        <v>44</v>
      </c>
      <c r="G29" s="43"/>
      <c r="H29" s="43"/>
      <c r="I29" s="130" t="s">
        <v>43</v>
      </c>
      <c r="J29" s="47" t="s">
        <v>45</v>
      </c>
      <c r="K29" s="46"/>
    </row>
    <row r="30" spans="2:11" s="1" customFormat="1" ht="14.45" customHeight="1">
      <c r="B30" s="42"/>
      <c r="C30" s="43"/>
      <c r="D30" s="50" t="s">
        <v>46</v>
      </c>
      <c r="E30" s="50" t="s">
        <v>47</v>
      </c>
      <c r="F30" s="131">
        <f>ROUND(SUM(BE77:BE311), 2)</f>
        <v>0</v>
      </c>
      <c r="G30" s="43"/>
      <c r="H30" s="43"/>
      <c r="I30" s="132">
        <v>0.21</v>
      </c>
      <c r="J30" s="131">
        <f>ROUND(ROUND((SUM(BE77:BE311)), 2)*I30, 2)</f>
        <v>0</v>
      </c>
      <c r="K30" s="46"/>
    </row>
    <row r="31" spans="2:11" s="1" customFormat="1" ht="14.45" customHeight="1">
      <c r="B31" s="42"/>
      <c r="C31" s="43"/>
      <c r="D31" s="43"/>
      <c r="E31" s="50" t="s">
        <v>48</v>
      </c>
      <c r="F31" s="131">
        <f>ROUND(SUM(BF77:BF311), 2)</f>
        <v>0</v>
      </c>
      <c r="G31" s="43"/>
      <c r="H31" s="43"/>
      <c r="I31" s="132">
        <v>0.15</v>
      </c>
      <c r="J31" s="131">
        <f>ROUND(ROUND((SUM(BF77:BF311)), 2)*I31, 2)</f>
        <v>0</v>
      </c>
      <c r="K31" s="46"/>
    </row>
    <row r="32" spans="2:11" s="1" customFormat="1" ht="14.45" hidden="1" customHeight="1">
      <c r="B32" s="42"/>
      <c r="C32" s="43"/>
      <c r="D32" s="43"/>
      <c r="E32" s="50" t="s">
        <v>49</v>
      </c>
      <c r="F32" s="131">
        <f>ROUND(SUM(BG77:BG311), 2)</f>
        <v>0</v>
      </c>
      <c r="G32" s="43"/>
      <c r="H32" s="43"/>
      <c r="I32" s="132">
        <v>0.21</v>
      </c>
      <c r="J32" s="131">
        <v>0</v>
      </c>
      <c r="K32" s="46"/>
    </row>
    <row r="33" spans="2:11" s="1" customFormat="1" ht="14.45" hidden="1" customHeight="1">
      <c r="B33" s="42"/>
      <c r="C33" s="43"/>
      <c r="D33" s="43"/>
      <c r="E33" s="50" t="s">
        <v>50</v>
      </c>
      <c r="F33" s="131">
        <f>ROUND(SUM(BH77:BH311), 2)</f>
        <v>0</v>
      </c>
      <c r="G33" s="43"/>
      <c r="H33" s="43"/>
      <c r="I33" s="132">
        <v>0.15</v>
      </c>
      <c r="J33" s="131">
        <v>0</v>
      </c>
      <c r="K33" s="46"/>
    </row>
    <row r="34" spans="2:11" s="1" customFormat="1" ht="14.45" hidden="1" customHeight="1">
      <c r="B34" s="42"/>
      <c r="C34" s="43"/>
      <c r="D34" s="43"/>
      <c r="E34" s="50" t="s">
        <v>51</v>
      </c>
      <c r="F34" s="131">
        <f>ROUND(SUM(BI77:BI311), 2)</f>
        <v>0</v>
      </c>
      <c r="G34" s="43"/>
      <c r="H34" s="43"/>
      <c r="I34" s="132">
        <v>0</v>
      </c>
      <c r="J34" s="131">
        <v>0</v>
      </c>
      <c r="K34" s="46"/>
    </row>
    <row r="35" spans="2:11" s="1" customFormat="1" ht="6.95" customHeight="1">
      <c r="B35" s="42"/>
      <c r="C35" s="43"/>
      <c r="D35" s="43"/>
      <c r="E35" s="43"/>
      <c r="F35" s="43"/>
      <c r="G35" s="43"/>
      <c r="H35" s="43"/>
      <c r="I35" s="119"/>
      <c r="J35" s="43"/>
      <c r="K35" s="46"/>
    </row>
    <row r="36" spans="2:11" s="1" customFormat="1" ht="25.35" customHeight="1">
      <c r="B36" s="42"/>
      <c r="C36" s="133"/>
      <c r="D36" s="134" t="s">
        <v>52</v>
      </c>
      <c r="E36" s="80"/>
      <c r="F36" s="80"/>
      <c r="G36" s="135" t="s">
        <v>53</v>
      </c>
      <c r="H36" s="136" t="s">
        <v>54</v>
      </c>
      <c r="I36" s="137"/>
      <c r="J36" s="138">
        <f>SUM(J27:J34)</f>
        <v>0</v>
      </c>
      <c r="K36" s="139"/>
    </row>
    <row r="37" spans="2:11" s="1" customFormat="1" ht="14.45" customHeight="1">
      <c r="B37" s="57"/>
      <c r="C37" s="58"/>
      <c r="D37" s="58"/>
      <c r="E37" s="58"/>
      <c r="F37" s="58"/>
      <c r="G37" s="58"/>
      <c r="H37" s="58"/>
      <c r="I37" s="140"/>
      <c r="J37" s="58"/>
      <c r="K37" s="59"/>
    </row>
    <row r="41" spans="2:11" s="1" customFormat="1" ht="6.95" customHeight="1">
      <c r="B41" s="141"/>
      <c r="C41" s="142"/>
      <c r="D41" s="142"/>
      <c r="E41" s="142"/>
      <c r="F41" s="142"/>
      <c r="G41" s="142"/>
      <c r="H41" s="142"/>
      <c r="I41" s="143"/>
      <c r="J41" s="142"/>
      <c r="K41" s="144"/>
    </row>
    <row r="42" spans="2:11" s="1" customFormat="1" ht="36.950000000000003" customHeight="1">
      <c r="B42" s="42"/>
      <c r="C42" s="31" t="s">
        <v>111</v>
      </c>
      <c r="D42" s="43"/>
      <c r="E42" s="43"/>
      <c r="F42" s="43"/>
      <c r="G42" s="43"/>
      <c r="H42" s="43"/>
      <c r="I42" s="119"/>
      <c r="J42" s="43"/>
      <c r="K42" s="46"/>
    </row>
    <row r="43" spans="2:11" s="1" customFormat="1" ht="6.95" customHeight="1">
      <c r="B43" s="42"/>
      <c r="C43" s="43"/>
      <c r="D43" s="43"/>
      <c r="E43" s="43"/>
      <c r="F43" s="43"/>
      <c r="G43" s="43"/>
      <c r="H43" s="43"/>
      <c r="I43" s="119"/>
      <c r="J43" s="43"/>
      <c r="K43" s="46"/>
    </row>
    <row r="44" spans="2:11" s="1" customFormat="1" ht="14.45" customHeight="1">
      <c r="B44" s="42"/>
      <c r="C44" s="38" t="s">
        <v>18</v>
      </c>
      <c r="D44" s="43"/>
      <c r="E44" s="43"/>
      <c r="F44" s="43"/>
      <c r="G44" s="43"/>
      <c r="H44" s="43"/>
      <c r="I44" s="119"/>
      <c r="J44" s="43"/>
      <c r="K44" s="46"/>
    </row>
    <row r="45" spans="2:11" s="1" customFormat="1" ht="16.5" customHeight="1">
      <c r="B45" s="42"/>
      <c r="C45" s="43"/>
      <c r="D45" s="43"/>
      <c r="E45" s="397" t="str">
        <f>E7</f>
        <v>Domov pro seniory Třebíč, Koutkova-Kubešova - rekonstrukce stavebních konstrukcí, silnoproudých a slaboproudých rozvodů</v>
      </c>
      <c r="F45" s="398"/>
      <c r="G45" s="398"/>
      <c r="H45" s="398"/>
      <c r="I45" s="119"/>
      <c r="J45" s="43"/>
      <c r="K45" s="46"/>
    </row>
    <row r="46" spans="2:11" s="1" customFormat="1" ht="14.45" customHeight="1">
      <c r="B46" s="42"/>
      <c r="C46" s="38" t="s">
        <v>108</v>
      </c>
      <c r="D46" s="43"/>
      <c r="E46" s="43"/>
      <c r="F46" s="43"/>
      <c r="G46" s="43"/>
      <c r="H46" s="43"/>
      <c r="I46" s="119"/>
      <c r="J46" s="43"/>
      <c r="K46" s="46"/>
    </row>
    <row r="47" spans="2:11" s="1" customFormat="1" ht="17.25" customHeight="1">
      <c r="B47" s="42"/>
      <c r="C47" s="43"/>
      <c r="D47" s="43"/>
      <c r="E47" s="399" t="str">
        <f>E9</f>
        <v>D.1.3 - Slaboproudá elektroinstalace</v>
      </c>
      <c r="F47" s="400"/>
      <c r="G47" s="400"/>
      <c r="H47" s="400"/>
      <c r="I47" s="119"/>
      <c r="J47" s="43"/>
      <c r="K47" s="46"/>
    </row>
    <row r="48" spans="2:11" s="1" customFormat="1" ht="6.95" customHeight="1">
      <c r="B48" s="42"/>
      <c r="C48" s="43"/>
      <c r="D48" s="43"/>
      <c r="E48" s="43"/>
      <c r="F48" s="43"/>
      <c r="G48" s="43"/>
      <c r="H48" s="43"/>
      <c r="I48" s="119"/>
      <c r="J48" s="43"/>
      <c r="K48" s="46"/>
    </row>
    <row r="49" spans="2:47" s="1" customFormat="1" ht="18" customHeight="1">
      <c r="B49" s="42"/>
      <c r="C49" s="38" t="s">
        <v>23</v>
      </c>
      <c r="D49" s="43"/>
      <c r="E49" s="43"/>
      <c r="F49" s="36" t="str">
        <f>F12</f>
        <v>Domov pro seniory Třebíč, Koutkova 302</v>
      </c>
      <c r="G49" s="43"/>
      <c r="H49" s="43"/>
      <c r="I49" s="120" t="s">
        <v>25</v>
      </c>
      <c r="J49" s="121" t="str">
        <f>IF(J12="","",J12)</f>
        <v>7. 8. 2018</v>
      </c>
      <c r="K49" s="46"/>
    </row>
    <row r="50" spans="2:47" s="1" customFormat="1" ht="6.95" customHeight="1">
      <c r="B50" s="42"/>
      <c r="C50" s="43"/>
      <c r="D50" s="43"/>
      <c r="E50" s="43"/>
      <c r="F50" s="43"/>
      <c r="G50" s="43"/>
      <c r="H50" s="43"/>
      <c r="I50" s="119"/>
      <c r="J50" s="43"/>
      <c r="K50" s="46"/>
    </row>
    <row r="51" spans="2:47" s="1" customFormat="1">
      <c r="B51" s="42"/>
      <c r="C51" s="38" t="s">
        <v>27</v>
      </c>
      <c r="D51" s="43"/>
      <c r="E51" s="43"/>
      <c r="F51" s="36" t="str">
        <f>E15</f>
        <v>Kraj Vysočina</v>
      </c>
      <c r="G51" s="43"/>
      <c r="H51" s="43"/>
      <c r="I51" s="120" t="s">
        <v>35</v>
      </c>
      <c r="J51" s="366" t="str">
        <f>E21</f>
        <v>Zdeněk Musil</v>
      </c>
      <c r="K51" s="46"/>
    </row>
    <row r="52" spans="2:47" s="1" customFormat="1" ht="14.45" customHeight="1">
      <c r="B52" s="42"/>
      <c r="C52" s="38" t="s">
        <v>33</v>
      </c>
      <c r="D52" s="43"/>
      <c r="E52" s="43"/>
      <c r="F52" s="36" t="str">
        <f>IF(E18="","",E18)</f>
        <v/>
      </c>
      <c r="G52" s="43"/>
      <c r="H52" s="43"/>
      <c r="I52" s="119"/>
      <c r="J52" s="401"/>
      <c r="K52" s="46"/>
    </row>
    <row r="53" spans="2:47" s="1" customFormat="1" ht="10.35" customHeight="1">
      <c r="B53" s="42"/>
      <c r="C53" s="43"/>
      <c r="D53" s="43"/>
      <c r="E53" s="43"/>
      <c r="F53" s="43"/>
      <c r="G53" s="43"/>
      <c r="H53" s="43"/>
      <c r="I53" s="119"/>
      <c r="J53" s="43"/>
      <c r="K53" s="46"/>
    </row>
    <row r="54" spans="2:47" s="1" customFormat="1" ht="29.25" customHeight="1">
      <c r="B54" s="42"/>
      <c r="C54" s="145" t="s">
        <v>112</v>
      </c>
      <c r="D54" s="133"/>
      <c r="E54" s="133"/>
      <c r="F54" s="133"/>
      <c r="G54" s="133"/>
      <c r="H54" s="133"/>
      <c r="I54" s="146"/>
      <c r="J54" s="147" t="s">
        <v>113</v>
      </c>
      <c r="K54" s="148"/>
    </row>
    <row r="55" spans="2:47" s="1" customFormat="1" ht="10.35" customHeight="1">
      <c r="B55" s="42"/>
      <c r="C55" s="43"/>
      <c r="D55" s="43"/>
      <c r="E55" s="43"/>
      <c r="F55" s="43"/>
      <c r="G55" s="43"/>
      <c r="H55" s="43"/>
      <c r="I55" s="119"/>
      <c r="J55" s="43"/>
      <c r="K55" s="46"/>
    </row>
    <row r="56" spans="2:47" s="1" customFormat="1" ht="29.25" customHeight="1">
      <c r="B56" s="42"/>
      <c r="C56" s="149" t="s">
        <v>114</v>
      </c>
      <c r="D56" s="43"/>
      <c r="E56" s="43"/>
      <c r="F56" s="43"/>
      <c r="G56" s="43"/>
      <c r="H56" s="43"/>
      <c r="I56" s="119"/>
      <c r="J56" s="129">
        <f>J77</f>
        <v>0</v>
      </c>
      <c r="K56" s="46"/>
      <c r="AU56" s="25" t="s">
        <v>115</v>
      </c>
    </row>
    <row r="57" spans="2:47" s="7" customFormat="1" ht="24.95" customHeight="1">
      <c r="B57" s="150"/>
      <c r="C57" s="151"/>
      <c r="D57" s="152" t="s">
        <v>8996</v>
      </c>
      <c r="E57" s="153"/>
      <c r="F57" s="153"/>
      <c r="G57" s="153"/>
      <c r="H57" s="153"/>
      <c r="I57" s="154"/>
      <c r="J57" s="155">
        <f>J78</f>
        <v>0</v>
      </c>
      <c r="K57" s="156"/>
    </row>
    <row r="58" spans="2:47" s="1" customFormat="1" ht="21.75" customHeight="1">
      <c r="B58" s="42"/>
      <c r="C58" s="43"/>
      <c r="D58" s="43"/>
      <c r="E58" s="43"/>
      <c r="F58" s="43"/>
      <c r="G58" s="43"/>
      <c r="H58" s="43"/>
      <c r="I58" s="119"/>
      <c r="J58" s="43"/>
      <c r="K58" s="46"/>
    </row>
    <row r="59" spans="2:47" s="1" customFormat="1" ht="6.95" customHeight="1">
      <c r="B59" s="57"/>
      <c r="C59" s="58"/>
      <c r="D59" s="58"/>
      <c r="E59" s="58"/>
      <c r="F59" s="58"/>
      <c r="G59" s="58"/>
      <c r="H59" s="58"/>
      <c r="I59" s="140"/>
      <c r="J59" s="58"/>
      <c r="K59" s="59"/>
    </row>
    <row r="63" spans="2:47" s="1" customFormat="1" ht="6.95" customHeight="1">
      <c r="B63" s="60"/>
      <c r="C63" s="61"/>
      <c r="D63" s="61"/>
      <c r="E63" s="61"/>
      <c r="F63" s="61"/>
      <c r="G63" s="61"/>
      <c r="H63" s="61"/>
      <c r="I63" s="143"/>
      <c r="J63" s="61"/>
      <c r="K63" s="61"/>
      <c r="L63" s="62"/>
    </row>
    <row r="64" spans="2:47" s="1" customFormat="1" ht="36.950000000000003" customHeight="1">
      <c r="B64" s="42"/>
      <c r="C64" s="63" t="s">
        <v>147</v>
      </c>
      <c r="D64" s="64"/>
      <c r="E64" s="64"/>
      <c r="F64" s="64"/>
      <c r="G64" s="64"/>
      <c r="H64" s="64"/>
      <c r="I64" s="164"/>
      <c r="J64" s="64"/>
      <c r="K64" s="64"/>
      <c r="L64" s="62"/>
    </row>
    <row r="65" spans="2:65" s="1" customFormat="1" ht="6.95" customHeight="1">
      <c r="B65" s="42"/>
      <c r="C65" s="64"/>
      <c r="D65" s="64"/>
      <c r="E65" s="64"/>
      <c r="F65" s="64"/>
      <c r="G65" s="64"/>
      <c r="H65" s="64"/>
      <c r="I65" s="164"/>
      <c r="J65" s="64"/>
      <c r="K65" s="64"/>
      <c r="L65" s="62"/>
    </row>
    <row r="66" spans="2:65" s="1" customFormat="1" ht="14.45" customHeight="1">
      <c r="B66" s="42"/>
      <c r="C66" s="66" t="s">
        <v>18</v>
      </c>
      <c r="D66" s="64"/>
      <c r="E66" s="64"/>
      <c r="F66" s="64"/>
      <c r="G66" s="64"/>
      <c r="H66" s="64"/>
      <c r="I66" s="164"/>
      <c r="J66" s="64"/>
      <c r="K66" s="64"/>
      <c r="L66" s="62"/>
    </row>
    <row r="67" spans="2:65" s="1" customFormat="1" ht="16.5" customHeight="1">
      <c r="B67" s="42"/>
      <c r="C67" s="64"/>
      <c r="D67" s="64"/>
      <c r="E67" s="402" t="str">
        <f>E7</f>
        <v>Domov pro seniory Třebíč, Koutkova-Kubešova - rekonstrukce stavebních konstrukcí, silnoproudých a slaboproudých rozvodů</v>
      </c>
      <c r="F67" s="403"/>
      <c r="G67" s="403"/>
      <c r="H67" s="403"/>
      <c r="I67" s="164"/>
      <c r="J67" s="64"/>
      <c r="K67" s="64"/>
      <c r="L67" s="62"/>
    </row>
    <row r="68" spans="2:65" s="1" customFormat="1" ht="14.45" customHeight="1">
      <c r="B68" s="42"/>
      <c r="C68" s="66" t="s">
        <v>108</v>
      </c>
      <c r="D68" s="64"/>
      <c r="E68" s="64"/>
      <c r="F68" s="64"/>
      <c r="G68" s="64"/>
      <c r="H68" s="64"/>
      <c r="I68" s="164"/>
      <c r="J68" s="64"/>
      <c r="K68" s="64"/>
      <c r="L68" s="62"/>
    </row>
    <row r="69" spans="2:65" s="1" customFormat="1" ht="17.25" customHeight="1">
      <c r="B69" s="42"/>
      <c r="C69" s="64"/>
      <c r="D69" s="64"/>
      <c r="E69" s="377" t="str">
        <f>E9</f>
        <v>D.1.3 - Slaboproudá elektroinstalace</v>
      </c>
      <c r="F69" s="404"/>
      <c r="G69" s="404"/>
      <c r="H69" s="404"/>
      <c r="I69" s="164"/>
      <c r="J69" s="64"/>
      <c r="K69" s="64"/>
      <c r="L69" s="62"/>
    </row>
    <row r="70" spans="2:65" s="1" customFormat="1" ht="6.95" customHeight="1">
      <c r="B70" s="42"/>
      <c r="C70" s="64"/>
      <c r="D70" s="64"/>
      <c r="E70" s="64"/>
      <c r="F70" s="64"/>
      <c r="G70" s="64"/>
      <c r="H70" s="64"/>
      <c r="I70" s="164"/>
      <c r="J70" s="64"/>
      <c r="K70" s="64"/>
      <c r="L70" s="62"/>
    </row>
    <row r="71" spans="2:65" s="1" customFormat="1" ht="18" customHeight="1">
      <c r="B71" s="42"/>
      <c r="C71" s="66" t="s">
        <v>23</v>
      </c>
      <c r="D71" s="64"/>
      <c r="E71" s="64"/>
      <c r="F71" s="165" t="str">
        <f>F12</f>
        <v>Domov pro seniory Třebíč, Koutkova 302</v>
      </c>
      <c r="G71" s="64"/>
      <c r="H71" s="64"/>
      <c r="I71" s="166" t="s">
        <v>25</v>
      </c>
      <c r="J71" s="74" t="str">
        <f>IF(J12="","",J12)</f>
        <v>7. 8. 2018</v>
      </c>
      <c r="K71" s="64"/>
      <c r="L71" s="62"/>
    </row>
    <row r="72" spans="2:65" s="1" customFormat="1" ht="6.95" customHeight="1">
      <c r="B72" s="42"/>
      <c r="C72" s="64"/>
      <c r="D72" s="64"/>
      <c r="E72" s="64"/>
      <c r="F72" s="64"/>
      <c r="G72" s="64"/>
      <c r="H72" s="64"/>
      <c r="I72" s="164"/>
      <c r="J72" s="64"/>
      <c r="K72" s="64"/>
      <c r="L72" s="62"/>
    </row>
    <row r="73" spans="2:65" s="1" customFormat="1">
      <c r="B73" s="42"/>
      <c r="C73" s="66" t="s">
        <v>27</v>
      </c>
      <c r="D73" s="64"/>
      <c r="E73" s="64"/>
      <c r="F73" s="165" t="str">
        <f>E15</f>
        <v>Kraj Vysočina</v>
      </c>
      <c r="G73" s="64"/>
      <c r="H73" s="64"/>
      <c r="I73" s="166" t="s">
        <v>35</v>
      </c>
      <c r="J73" s="165" t="str">
        <f>E21</f>
        <v>Zdeněk Musil</v>
      </c>
      <c r="K73" s="64"/>
      <c r="L73" s="62"/>
    </row>
    <row r="74" spans="2:65" s="1" customFormat="1" ht="14.45" customHeight="1">
      <c r="B74" s="42"/>
      <c r="C74" s="66" t="s">
        <v>33</v>
      </c>
      <c r="D74" s="64"/>
      <c r="E74" s="64"/>
      <c r="F74" s="165" t="str">
        <f>IF(E18="","",E18)</f>
        <v/>
      </c>
      <c r="G74" s="64"/>
      <c r="H74" s="64"/>
      <c r="I74" s="164"/>
      <c r="J74" s="64"/>
      <c r="K74" s="64"/>
      <c r="L74" s="62"/>
    </row>
    <row r="75" spans="2:65" s="1" customFormat="1" ht="10.35" customHeight="1">
      <c r="B75" s="42"/>
      <c r="C75" s="64"/>
      <c r="D75" s="64"/>
      <c r="E75" s="64"/>
      <c r="F75" s="64"/>
      <c r="G75" s="64"/>
      <c r="H75" s="64"/>
      <c r="I75" s="164"/>
      <c r="J75" s="64"/>
      <c r="K75" s="64"/>
      <c r="L75" s="62"/>
    </row>
    <row r="76" spans="2:65" s="9" customFormat="1" ht="29.25" customHeight="1">
      <c r="B76" s="167"/>
      <c r="C76" s="168" t="s">
        <v>148</v>
      </c>
      <c r="D76" s="169" t="s">
        <v>61</v>
      </c>
      <c r="E76" s="169" t="s">
        <v>57</v>
      </c>
      <c r="F76" s="169" t="s">
        <v>149</v>
      </c>
      <c r="G76" s="169" t="s">
        <v>150</v>
      </c>
      <c r="H76" s="169" t="s">
        <v>151</v>
      </c>
      <c r="I76" s="170" t="s">
        <v>152</v>
      </c>
      <c r="J76" s="169" t="s">
        <v>113</v>
      </c>
      <c r="K76" s="171" t="s">
        <v>153</v>
      </c>
      <c r="L76" s="172"/>
      <c r="M76" s="82" t="s">
        <v>154</v>
      </c>
      <c r="N76" s="83" t="s">
        <v>46</v>
      </c>
      <c r="O76" s="83" t="s">
        <v>155</v>
      </c>
      <c r="P76" s="83" t="s">
        <v>156</v>
      </c>
      <c r="Q76" s="83" t="s">
        <v>157</v>
      </c>
      <c r="R76" s="83" t="s">
        <v>158</v>
      </c>
      <c r="S76" s="83" t="s">
        <v>159</v>
      </c>
      <c r="T76" s="84" t="s">
        <v>160</v>
      </c>
    </row>
    <row r="77" spans="2:65" s="1" customFormat="1" ht="29.25" customHeight="1">
      <c r="B77" s="42"/>
      <c r="C77" s="88" t="s">
        <v>114</v>
      </c>
      <c r="D77" s="64"/>
      <c r="E77" s="64"/>
      <c r="F77" s="64"/>
      <c r="G77" s="64"/>
      <c r="H77" s="64"/>
      <c r="I77" s="164"/>
      <c r="J77" s="173">
        <f>BK77</f>
        <v>0</v>
      </c>
      <c r="K77" s="64"/>
      <c r="L77" s="62"/>
      <c r="M77" s="85"/>
      <c r="N77" s="86"/>
      <c r="O77" s="86"/>
      <c r="P77" s="174">
        <f>P78</f>
        <v>0</v>
      </c>
      <c r="Q77" s="86"/>
      <c r="R77" s="174">
        <f>R78</f>
        <v>0</v>
      </c>
      <c r="S77" s="86"/>
      <c r="T77" s="175">
        <f>T78</f>
        <v>0</v>
      </c>
      <c r="AT77" s="25" t="s">
        <v>75</v>
      </c>
      <c r="AU77" s="25" t="s">
        <v>115</v>
      </c>
      <c r="BK77" s="176">
        <f>BK78</f>
        <v>0</v>
      </c>
    </row>
    <row r="78" spans="2:65" s="10" customFormat="1" ht="37.35" customHeight="1">
      <c r="B78" s="177"/>
      <c r="C78" s="178"/>
      <c r="D78" s="179" t="s">
        <v>75</v>
      </c>
      <c r="E78" s="180" t="s">
        <v>1213</v>
      </c>
      <c r="F78" s="180" t="s">
        <v>90</v>
      </c>
      <c r="G78" s="178"/>
      <c r="H78" s="178"/>
      <c r="I78" s="181"/>
      <c r="J78" s="182">
        <f>BK78</f>
        <v>0</v>
      </c>
      <c r="K78" s="178"/>
      <c r="L78" s="183"/>
      <c r="M78" s="184"/>
      <c r="N78" s="185"/>
      <c r="O78" s="185"/>
      <c r="P78" s="186">
        <f>SUM(P79:P311)</f>
        <v>0</v>
      </c>
      <c r="Q78" s="185"/>
      <c r="R78" s="186">
        <f>SUM(R79:R311)</f>
        <v>0</v>
      </c>
      <c r="S78" s="185"/>
      <c r="T78" s="187">
        <f>SUM(T79:T311)</f>
        <v>0</v>
      </c>
      <c r="AR78" s="188" t="s">
        <v>84</v>
      </c>
      <c r="AT78" s="189" t="s">
        <v>75</v>
      </c>
      <c r="AU78" s="189" t="s">
        <v>76</v>
      </c>
      <c r="AY78" s="188" t="s">
        <v>163</v>
      </c>
      <c r="BK78" s="190">
        <f>SUM(BK79:BK311)</f>
        <v>0</v>
      </c>
    </row>
    <row r="79" spans="2:65" s="1" customFormat="1" ht="38.25" customHeight="1">
      <c r="B79" s="42"/>
      <c r="C79" s="193" t="s">
        <v>84</v>
      </c>
      <c r="D79" s="193" t="s">
        <v>168</v>
      </c>
      <c r="E79" s="194" t="s">
        <v>8997</v>
      </c>
      <c r="F79" s="195" t="s">
        <v>8998</v>
      </c>
      <c r="G79" s="196" t="s">
        <v>288</v>
      </c>
      <c r="H79" s="197">
        <v>569</v>
      </c>
      <c r="I79" s="198"/>
      <c r="J79" s="199">
        <f>ROUND(I79*H79,2)</f>
        <v>0</v>
      </c>
      <c r="K79" s="195" t="s">
        <v>21</v>
      </c>
      <c r="L79" s="62"/>
      <c r="M79" s="200" t="s">
        <v>21</v>
      </c>
      <c r="N79" s="201" t="s">
        <v>48</v>
      </c>
      <c r="O79" s="43"/>
      <c r="P79" s="202">
        <f>O79*H79</f>
        <v>0</v>
      </c>
      <c r="Q79" s="202">
        <v>0</v>
      </c>
      <c r="R79" s="202">
        <f>Q79*H79</f>
        <v>0</v>
      </c>
      <c r="S79" s="202">
        <v>0</v>
      </c>
      <c r="T79" s="203">
        <f>S79*H79</f>
        <v>0</v>
      </c>
      <c r="AR79" s="25" t="s">
        <v>173</v>
      </c>
      <c r="AT79" s="25" t="s">
        <v>168</v>
      </c>
      <c r="AU79" s="25" t="s">
        <v>84</v>
      </c>
      <c r="AY79" s="25" t="s">
        <v>163</v>
      </c>
      <c r="BE79" s="204">
        <f>IF(N79="základní",J79,0)</f>
        <v>0</v>
      </c>
      <c r="BF79" s="204">
        <f>IF(N79="snížená",J79,0)</f>
        <v>0</v>
      </c>
      <c r="BG79" s="204">
        <f>IF(N79="zákl. přenesená",J79,0)</f>
        <v>0</v>
      </c>
      <c r="BH79" s="204">
        <f>IF(N79="sníž. přenesená",J79,0)</f>
        <v>0</v>
      </c>
      <c r="BI79" s="204">
        <f>IF(N79="nulová",J79,0)</f>
        <v>0</v>
      </c>
      <c r="BJ79" s="25" t="s">
        <v>98</v>
      </c>
      <c r="BK79" s="204">
        <f>ROUND(I79*H79,2)</f>
        <v>0</v>
      </c>
      <c r="BL79" s="25" t="s">
        <v>173</v>
      </c>
      <c r="BM79" s="25" t="s">
        <v>98</v>
      </c>
    </row>
    <row r="80" spans="2:65" s="1" customFormat="1" ht="27">
      <c r="B80" s="42"/>
      <c r="C80" s="64"/>
      <c r="D80" s="205" t="s">
        <v>175</v>
      </c>
      <c r="E80" s="64"/>
      <c r="F80" s="206" t="s">
        <v>8998</v>
      </c>
      <c r="G80" s="64"/>
      <c r="H80" s="64"/>
      <c r="I80" s="164"/>
      <c r="J80" s="64"/>
      <c r="K80" s="64"/>
      <c r="L80" s="62"/>
      <c r="M80" s="207"/>
      <c r="N80" s="43"/>
      <c r="O80" s="43"/>
      <c r="P80" s="43"/>
      <c r="Q80" s="43"/>
      <c r="R80" s="43"/>
      <c r="S80" s="43"/>
      <c r="T80" s="79"/>
      <c r="AT80" s="25" t="s">
        <v>175</v>
      </c>
      <c r="AU80" s="25" t="s">
        <v>84</v>
      </c>
    </row>
    <row r="81" spans="2:65" s="1" customFormat="1" ht="25.5" customHeight="1">
      <c r="B81" s="42"/>
      <c r="C81" s="193" t="s">
        <v>98</v>
      </c>
      <c r="D81" s="193" t="s">
        <v>168</v>
      </c>
      <c r="E81" s="194" t="s">
        <v>8999</v>
      </c>
      <c r="F81" s="195" t="s">
        <v>9000</v>
      </c>
      <c r="G81" s="196" t="s">
        <v>184</v>
      </c>
      <c r="H81" s="197">
        <v>421</v>
      </c>
      <c r="I81" s="198"/>
      <c r="J81" s="199">
        <f>ROUND(I81*H81,2)</f>
        <v>0</v>
      </c>
      <c r="K81" s="195" t="s">
        <v>21</v>
      </c>
      <c r="L81" s="62"/>
      <c r="M81" s="200" t="s">
        <v>21</v>
      </c>
      <c r="N81" s="201" t="s">
        <v>48</v>
      </c>
      <c r="O81" s="43"/>
      <c r="P81" s="202">
        <f>O81*H81</f>
        <v>0</v>
      </c>
      <c r="Q81" s="202">
        <v>0</v>
      </c>
      <c r="R81" s="202">
        <f>Q81*H81</f>
        <v>0</v>
      </c>
      <c r="S81" s="202">
        <v>0</v>
      </c>
      <c r="T81" s="203">
        <f>S81*H81</f>
        <v>0</v>
      </c>
      <c r="AR81" s="25" t="s">
        <v>173</v>
      </c>
      <c r="AT81" s="25" t="s">
        <v>168</v>
      </c>
      <c r="AU81" s="25" t="s">
        <v>84</v>
      </c>
      <c r="AY81" s="25" t="s">
        <v>163</v>
      </c>
      <c r="BE81" s="204">
        <f>IF(N81="základní",J81,0)</f>
        <v>0</v>
      </c>
      <c r="BF81" s="204">
        <f>IF(N81="snížená",J81,0)</f>
        <v>0</v>
      </c>
      <c r="BG81" s="204">
        <f>IF(N81="zákl. přenesená",J81,0)</f>
        <v>0</v>
      </c>
      <c r="BH81" s="204">
        <f>IF(N81="sníž. přenesená",J81,0)</f>
        <v>0</v>
      </c>
      <c r="BI81" s="204">
        <f>IF(N81="nulová",J81,0)</f>
        <v>0</v>
      </c>
      <c r="BJ81" s="25" t="s">
        <v>98</v>
      </c>
      <c r="BK81" s="204">
        <f>ROUND(I81*H81,2)</f>
        <v>0</v>
      </c>
      <c r="BL81" s="25" t="s">
        <v>173</v>
      </c>
      <c r="BM81" s="25" t="s">
        <v>173</v>
      </c>
    </row>
    <row r="82" spans="2:65" s="1" customFormat="1" ht="27">
      <c r="B82" s="42"/>
      <c r="C82" s="64"/>
      <c r="D82" s="205" t="s">
        <v>175</v>
      </c>
      <c r="E82" s="64"/>
      <c r="F82" s="206" t="s">
        <v>9000</v>
      </c>
      <c r="G82" s="64"/>
      <c r="H82" s="64"/>
      <c r="I82" s="164"/>
      <c r="J82" s="64"/>
      <c r="K82" s="64"/>
      <c r="L82" s="62"/>
      <c r="M82" s="207"/>
      <c r="N82" s="43"/>
      <c r="O82" s="43"/>
      <c r="P82" s="43"/>
      <c r="Q82" s="43"/>
      <c r="R82" s="43"/>
      <c r="S82" s="43"/>
      <c r="T82" s="79"/>
      <c r="AT82" s="25" t="s">
        <v>175</v>
      </c>
      <c r="AU82" s="25" t="s">
        <v>84</v>
      </c>
    </row>
    <row r="83" spans="2:65" s="1" customFormat="1" ht="25.5" customHeight="1">
      <c r="B83" s="42"/>
      <c r="C83" s="193" t="s">
        <v>164</v>
      </c>
      <c r="D83" s="193" t="s">
        <v>168</v>
      </c>
      <c r="E83" s="194" t="s">
        <v>9001</v>
      </c>
      <c r="F83" s="195" t="s">
        <v>9002</v>
      </c>
      <c r="G83" s="196" t="s">
        <v>288</v>
      </c>
      <c r="H83" s="197">
        <v>126</v>
      </c>
      <c r="I83" s="198"/>
      <c r="J83" s="199">
        <f>ROUND(I83*H83,2)</f>
        <v>0</v>
      </c>
      <c r="K83" s="195" t="s">
        <v>21</v>
      </c>
      <c r="L83" s="62"/>
      <c r="M83" s="200" t="s">
        <v>21</v>
      </c>
      <c r="N83" s="201" t="s">
        <v>48</v>
      </c>
      <c r="O83" s="43"/>
      <c r="P83" s="202">
        <f>O83*H83</f>
        <v>0</v>
      </c>
      <c r="Q83" s="202">
        <v>0</v>
      </c>
      <c r="R83" s="202">
        <f>Q83*H83</f>
        <v>0</v>
      </c>
      <c r="S83" s="202">
        <v>0</v>
      </c>
      <c r="T83" s="203">
        <f>S83*H83</f>
        <v>0</v>
      </c>
      <c r="AR83" s="25" t="s">
        <v>173</v>
      </c>
      <c r="AT83" s="25" t="s">
        <v>168</v>
      </c>
      <c r="AU83" s="25" t="s">
        <v>84</v>
      </c>
      <c r="AY83" s="25" t="s">
        <v>163</v>
      </c>
      <c r="BE83" s="204">
        <f>IF(N83="základní",J83,0)</f>
        <v>0</v>
      </c>
      <c r="BF83" s="204">
        <f>IF(N83="snížená",J83,0)</f>
        <v>0</v>
      </c>
      <c r="BG83" s="204">
        <f>IF(N83="zákl. přenesená",J83,0)</f>
        <v>0</v>
      </c>
      <c r="BH83" s="204">
        <f>IF(N83="sníž. přenesená",J83,0)</f>
        <v>0</v>
      </c>
      <c r="BI83" s="204">
        <f>IF(N83="nulová",J83,0)</f>
        <v>0</v>
      </c>
      <c r="BJ83" s="25" t="s">
        <v>98</v>
      </c>
      <c r="BK83" s="204">
        <f>ROUND(I83*H83,2)</f>
        <v>0</v>
      </c>
      <c r="BL83" s="25" t="s">
        <v>173</v>
      </c>
      <c r="BM83" s="25" t="s">
        <v>198</v>
      </c>
    </row>
    <row r="84" spans="2:65" s="1" customFormat="1" ht="27">
      <c r="B84" s="42"/>
      <c r="C84" s="64"/>
      <c r="D84" s="205" t="s">
        <v>175</v>
      </c>
      <c r="E84" s="64"/>
      <c r="F84" s="206" t="s">
        <v>9002</v>
      </c>
      <c r="G84" s="64"/>
      <c r="H84" s="64"/>
      <c r="I84" s="164"/>
      <c r="J84" s="64"/>
      <c r="K84" s="64"/>
      <c r="L84" s="62"/>
      <c r="M84" s="207"/>
      <c r="N84" s="43"/>
      <c r="O84" s="43"/>
      <c r="P84" s="43"/>
      <c r="Q84" s="43"/>
      <c r="R84" s="43"/>
      <c r="S84" s="43"/>
      <c r="T84" s="79"/>
      <c r="AT84" s="25" t="s">
        <v>175</v>
      </c>
      <c r="AU84" s="25" t="s">
        <v>84</v>
      </c>
    </row>
    <row r="85" spans="2:65" s="1" customFormat="1" ht="25.5" customHeight="1">
      <c r="B85" s="42"/>
      <c r="C85" s="193" t="s">
        <v>173</v>
      </c>
      <c r="D85" s="193" t="s">
        <v>168</v>
      </c>
      <c r="E85" s="194" t="s">
        <v>9003</v>
      </c>
      <c r="F85" s="195" t="s">
        <v>9004</v>
      </c>
      <c r="G85" s="196" t="s">
        <v>288</v>
      </c>
      <c r="H85" s="197">
        <v>126</v>
      </c>
      <c r="I85" s="198"/>
      <c r="J85" s="199">
        <f>ROUND(I85*H85,2)</f>
        <v>0</v>
      </c>
      <c r="K85" s="195" t="s">
        <v>21</v>
      </c>
      <c r="L85" s="62"/>
      <c r="M85" s="200" t="s">
        <v>21</v>
      </c>
      <c r="N85" s="201" t="s">
        <v>48</v>
      </c>
      <c r="O85" s="43"/>
      <c r="P85" s="202">
        <f>O85*H85</f>
        <v>0</v>
      </c>
      <c r="Q85" s="202">
        <v>0</v>
      </c>
      <c r="R85" s="202">
        <f>Q85*H85</f>
        <v>0</v>
      </c>
      <c r="S85" s="202">
        <v>0</v>
      </c>
      <c r="T85" s="203">
        <f>S85*H85</f>
        <v>0</v>
      </c>
      <c r="AR85" s="25" t="s">
        <v>173</v>
      </c>
      <c r="AT85" s="25" t="s">
        <v>168</v>
      </c>
      <c r="AU85" s="25" t="s">
        <v>84</v>
      </c>
      <c r="AY85" s="25" t="s">
        <v>163</v>
      </c>
      <c r="BE85" s="204">
        <f>IF(N85="základní",J85,0)</f>
        <v>0</v>
      </c>
      <c r="BF85" s="204">
        <f>IF(N85="snížená",J85,0)</f>
        <v>0</v>
      </c>
      <c r="BG85" s="204">
        <f>IF(N85="zákl. přenesená",J85,0)</f>
        <v>0</v>
      </c>
      <c r="BH85" s="204">
        <f>IF(N85="sníž. přenesená",J85,0)</f>
        <v>0</v>
      </c>
      <c r="BI85" s="204">
        <f>IF(N85="nulová",J85,0)</f>
        <v>0</v>
      </c>
      <c r="BJ85" s="25" t="s">
        <v>98</v>
      </c>
      <c r="BK85" s="204">
        <f>ROUND(I85*H85,2)</f>
        <v>0</v>
      </c>
      <c r="BL85" s="25" t="s">
        <v>173</v>
      </c>
      <c r="BM85" s="25" t="s">
        <v>228</v>
      </c>
    </row>
    <row r="86" spans="2:65" s="1" customFormat="1" ht="27">
      <c r="B86" s="42"/>
      <c r="C86" s="64"/>
      <c r="D86" s="205" t="s">
        <v>175</v>
      </c>
      <c r="E86" s="64"/>
      <c r="F86" s="206" t="s">
        <v>9004</v>
      </c>
      <c r="G86" s="64"/>
      <c r="H86" s="64"/>
      <c r="I86" s="164"/>
      <c r="J86" s="64"/>
      <c r="K86" s="64"/>
      <c r="L86" s="62"/>
      <c r="M86" s="207"/>
      <c r="N86" s="43"/>
      <c r="O86" s="43"/>
      <c r="P86" s="43"/>
      <c r="Q86" s="43"/>
      <c r="R86" s="43"/>
      <c r="S86" s="43"/>
      <c r="T86" s="79"/>
      <c r="AT86" s="25" t="s">
        <v>175</v>
      </c>
      <c r="AU86" s="25" t="s">
        <v>84</v>
      </c>
    </row>
    <row r="87" spans="2:65" s="1" customFormat="1" ht="16.5" customHeight="1">
      <c r="B87" s="42"/>
      <c r="C87" s="193" t="s">
        <v>209</v>
      </c>
      <c r="D87" s="193" t="s">
        <v>168</v>
      </c>
      <c r="E87" s="194" t="s">
        <v>9005</v>
      </c>
      <c r="F87" s="195" t="s">
        <v>9006</v>
      </c>
      <c r="G87" s="196" t="s">
        <v>1272</v>
      </c>
      <c r="H87" s="197">
        <v>16</v>
      </c>
      <c r="I87" s="198"/>
      <c r="J87" s="199">
        <f>ROUND(I87*H87,2)</f>
        <v>0</v>
      </c>
      <c r="K87" s="195" t="s">
        <v>21</v>
      </c>
      <c r="L87" s="62"/>
      <c r="M87" s="200" t="s">
        <v>21</v>
      </c>
      <c r="N87" s="201" t="s">
        <v>48</v>
      </c>
      <c r="O87" s="43"/>
      <c r="P87" s="202">
        <f>O87*H87</f>
        <v>0</v>
      </c>
      <c r="Q87" s="202">
        <v>0</v>
      </c>
      <c r="R87" s="202">
        <f>Q87*H87</f>
        <v>0</v>
      </c>
      <c r="S87" s="202">
        <v>0</v>
      </c>
      <c r="T87" s="203">
        <f>S87*H87</f>
        <v>0</v>
      </c>
      <c r="AR87" s="25" t="s">
        <v>173</v>
      </c>
      <c r="AT87" s="25" t="s">
        <v>168</v>
      </c>
      <c r="AU87" s="25" t="s">
        <v>84</v>
      </c>
      <c r="AY87" s="25" t="s">
        <v>163</v>
      </c>
      <c r="BE87" s="204">
        <f>IF(N87="základní",J87,0)</f>
        <v>0</v>
      </c>
      <c r="BF87" s="204">
        <f>IF(N87="snížená",J87,0)</f>
        <v>0</v>
      </c>
      <c r="BG87" s="204">
        <f>IF(N87="zákl. přenesená",J87,0)</f>
        <v>0</v>
      </c>
      <c r="BH87" s="204">
        <f>IF(N87="sníž. přenesená",J87,0)</f>
        <v>0</v>
      </c>
      <c r="BI87" s="204">
        <f>IF(N87="nulová",J87,0)</f>
        <v>0</v>
      </c>
      <c r="BJ87" s="25" t="s">
        <v>98</v>
      </c>
      <c r="BK87" s="204">
        <f>ROUND(I87*H87,2)</f>
        <v>0</v>
      </c>
      <c r="BL87" s="25" t="s">
        <v>173</v>
      </c>
      <c r="BM87" s="25" t="s">
        <v>244</v>
      </c>
    </row>
    <row r="88" spans="2:65" s="1" customFormat="1" ht="13.5">
      <c r="B88" s="42"/>
      <c r="C88" s="64"/>
      <c r="D88" s="205" t="s">
        <v>175</v>
      </c>
      <c r="E88" s="64"/>
      <c r="F88" s="206" t="s">
        <v>9006</v>
      </c>
      <c r="G88" s="64"/>
      <c r="H88" s="64"/>
      <c r="I88" s="164"/>
      <c r="J88" s="64"/>
      <c r="K88" s="64"/>
      <c r="L88" s="62"/>
      <c r="M88" s="207"/>
      <c r="N88" s="43"/>
      <c r="O88" s="43"/>
      <c r="P88" s="43"/>
      <c r="Q88" s="43"/>
      <c r="R88" s="43"/>
      <c r="S88" s="43"/>
      <c r="T88" s="79"/>
      <c r="AT88" s="25" t="s">
        <v>175</v>
      </c>
      <c r="AU88" s="25" t="s">
        <v>84</v>
      </c>
    </row>
    <row r="89" spans="2:65" s="1" customFormat="1" ht="16.5" customHeight="1">
      <c r="B89" s="42"/>
      <c r="C89" s="193" t="s">
        <v>198</v>
      </c>
      <c r="D89" s="193" t="s">
        <v>168</v>
      </c>
      <c r="E89" s="194" t="s">
        <v>9007</v>
      </c>
      <c r="F89" s="195" t="s">
        <v>9008</v>
      </c>
      <c r="G89" s="196" t="s">
        <v>1272</v>
      </c>
      <c r="H89" s="197">
        <v>38</v>
      </c>
      <c r="I89" s="198"/>
      <c r="J89" s="199">
        <f>ROUND(I89*H89,2)</f>
        <v>0</v>
      </c>
      <c r="K89" s="195" t="s">
        <v>21</v>
      </c>
      <c r="L89" s="62"/>
      <c r="M89" s="200" t="s">
        <v>21</v>
      </c>
      <c r="N89" s="201" t="s">
        <v>48</v>
      </c>
      <c r="O89" s="43"/>
      <c r="P89" s="202">
        <f>O89*H89</f>
        <v>0</v>
      </c>
      <c r="Q89" s="202">
        <v>0</v>
      </c>
      <c r="R89" s="202">
        <f>Q89*H89</f>
        <v>0</v>
      </c>
      <c r="S89" s="202">
        <v>0</v>
      </c>
      <c r="T89" s="203">
        <f>S89*H89</f>
        <v>0</v>
      </c>
      <c r="AR89" s="25" t="s">
        <v>173</v>
      </c>
      <c r="AT89" s="25" t="s">
        <v>168</v>
      </c>
      <c r="AU89" s="25" t="s">
        <v>84</v>
      </c>
      <c r="AY89" s="25" t="s">
        <v>163</v>
      </c>
      <c r="BE89" s="204">
        <f>IF(N89="základní",J89,0)</f>
        <v>0</v>
      </c>
      <c r="BF89" s="204">
        <f>IF(N89="snížená",J89,0)</f>
        <v>0</v>
      </c>
      <c r="BG89" s="204">
        <f>IF(N89="zákl. přenesená",J89,0)</f>
        <v>0</v>
      </c>
      <c r="BH89" s="204">
        <f>IF(N89="sníž. přenesená",J89,0)</f>
        <v>0</v>
      </c>
      <c r="BI89" s="204">
        <f>IF(N89="nulová",J89,0)</f>
        <v>0</v>
      </c>
      <c r="BJ89" s="25" t="s">
        <v>98</v>
      </c>
      <c r="BK89" s="204">
        <f>ROUND(I89*H89,2)</f>
        <v>0</v>
      </c>
      <c r="BL89" s="25" t="s">
        <v>173</v>
      </c>
      <c r="BM89" s="25" t="s">
        <v>260</v>
      </c>
    </row>
    <row r="90" spans="2:65" s="1" customFormat="1" ht="13.5">
      <c r="B90" s="42"/>
      <c r="C90" s="64"/>
      <c r="D90" s="205" t="s">
        <v>175</v>
      </c>
      <c r="E90" s="64"/>
      <c r="F90" s="206" t="s">
        <v>9008</v>
      </c>
      <c r="G90" s="64"/>
      <c r="H90" s="64"/>
      <c r="I90" s="164"/>
      <c r="J90" s="64"/>
      <c r="K90" s="64"/>
      <c r="L90" s="62"/>
      <c r="M90" s="207"/>
      <c r="N90" s="43"/>
      <c r="O90" s="43"/>
      <c r="P90" s="43"/>
      <c r="Q90" s="43"/>
      <c r="R90" s="43"/>
      <c r="S90" s="43"/>
      <c r="T90" s="79"/>
      <c r="AT90" s="25" t="s">
        <v>175</v>
      </c>
      <c r="AU90" s="25" t="s">
        <v>84</v>
      </c>
    </row>
    <row r="91" spans="2:65" s="1" customFormat="1" ht="16.5" customHeight="1">
      <c r="B91" s="42"/>
      <c r="C91" s="193" t="s">
        <v>222</v>
      </c>
      <c r="D91" s="193" t="s">
        <v>168</v>
      </c>
      <c r="E91" s="194" t="s">
        <v>9009</v>
      </c>
      <c r="F91" s="195" t="s">
        <v>9010</v>
      </c>
      <c r="G91" s="196" t="s">
        <v>1272</v>
      </c>
      <c r="H91" s="197">
        <v>26</v>
      </c>
      <c r="I91" s="198"/>
      <c r="J91" s="199">
        <f>ROUND(I91*H91,2)</f>
        <v>0</v>
      </c>
      <c r="K91" s="195" t="s">
        <v>21</v>
      </c>
      <c r="L91" s="62"/>
      <c r="M91" s="200" t="s">
        <v>21</v>
      </c>
      <c r="N91" s="201" t="s">
        <v>48</v>
      </c>
      <c r="O91" s="43"/>
      <c r="P91" s="202">
        <f>O91*H91</f>
        <v>0</v>
      </c>
      <c r="Q91" s="202">
        <v>0</v>
      </c>
      <c r="R91" s="202">
        <f>Q91*H91</f>
        <v>0</v>
      </c>
      <c r="S91" s="202">
        <v>0</v>
      </c>
      <c r="T91" s="203">
        <f>S91*H91</f>
        <v>0</v>
      </c>
      <c r="AR91" s="25" t="s">
        <v>173</v>
      </c>
      <c r="AT91" s="25" t="s">
        <v>168</v>
      </c>
      <c r="AU91" s="25" t="s">
        <v>84</v>
      </c>
      <c r="AY91" s="25" t="s">
        <v>163</v>
      </c>
      <c r="BE91" s="204">
        <f>IF(N91="základní",J91,0)</f>
        <v>0</v>
      </c>
      <c r="BF91" s="204">
        <f>IF(N91="snížená",J91,0)</f>
        <v>0</v>
      </c>
      <c r="BG91" s="204">
        <f>IF(N91="zákl. přenesená",J91,0)</f>
        <v>0</v>
      </c>
      <c r="BH91" s="204">
        <f>IF(N91="sníž. přenesená",J91,0)</f>
        <v>0</v>
      </c>
      <c r="BI91" s="204">
        <f>IF(N91="nulová",J91,0)</f>
        <v>0</v>
      </c>
      <c r="BJ91" s="25" t="s">
        <v>98</v>
      </c>
      <c r="BK91" s="204">
        <f>ROUND(I91*H91,2)</f>
        <v>0</v>
      </c>
      <c r="BL91" s="25" t="s">
        <v>173</v>
      </c>
      <c r="BM91" s="25" t="s">
        <v>275</v>
      </c>
    </row>
    <row r="92" spans="2:65" s="1" customFormat="1" ht="13.5">
      <c r="B92" s="42"/>
      <c r="C92" s="64"/>
      <c r="D92" s="205" t="s">
        <v>175</v>
      </c>
      <c r="E92" s="64"/>
      <c r="F92" s="206" t="s">
        <v>9010</v>
      </c>
      <c r="G92" s="64"/>
      <c r="H92" s="64"/>
      <c r="I92" s="164"/>
      <c r="J92" s="64"/>
      <c r="K92" s="64"/>
      <c r="L92" s="62"/>
      <c r="M92" s="207"/>
      <c r="N92" s="43"/>
      <c r="O92" s="43"/>
      <c r="P92" s="43"/>
      <c r="Q92" s="43"/>
      <c r="R92" s="43"/>
      <c r="S92" s="43"/>
      <c r="T92" s="79"/>
      <c r="AT92" s="25" t="s">
        <v>175</v>
      </c>
      <c r="AU92" s="25" t="s">
        <v>84</v>
      </c>
    </row>
    <row r="93" spans="2:65" s="1" customFormat="1" ht="16.5" customHeight="1">
      <c r="B93" s="42"/>
      <c r="C93" s="193" t="s">
        <v>228</v>
      </c>
      <c r="D93" s="193" t="s">
        <v>168</v>
      </c>
      <c r="E93" s="194" t="s">
        <v>9011</v>
      </c>
      <c r="F93" s="195" t="s">
        <v>9012</v>
      </c>
      <c r="G93" s="196" t="s">
        <v>1272</v>
      </c>
      <c r="H93" s="197">
        <v>12</v>
      </c>
      <c r="I93" s="198"/>
      <c r="J93" s="199">
        <f>ROUND(I93*H93,2)</f>
        <v>0</v>
      </c>
      <c r="K93" s="195" t="s">
        <v>21</v>
      </c>
      <c r="L93" s="62"/>
      <c r="M93" s="200" t="s">
        <v>21</v>
      </c>
      <c r="N93" s="201" t="s">
        <v>48</v>
      </c>
      <c r="O93" s="43"/>
      <c r="P93" s="202">
        <f>O93*H93</f>
        <v>0</v>
      </c>
      <c r="Q93" s="202">
        <v>0</v>
      </c>
      <c r="R93" s="202">
        <f>Q93*H93</f>
        <v>0</v>
      </c>
      <c r="S93" s="202">
        <v>0</v>
      </c>
      <c r="T93" s="203">
        <f>S93*H93</f>
        <v>0</v>
      </c>
      <c r="AR93" s="25" t="s">
        <v>173</v>
      </c>
      <c r="AT93" s="25" t="s">
        <v>168</v>
      </c>
      <c r="AU93" s="25" t="s">
        <v>84</v>
      </c>
      <c r="AY93" s="25" t="s">
        <v>163</v>
      </c>
      <c r="BE93" s="204">
        <f>IF(N93="základní",J93,0)</f>
        <v>0</v>
      </c>
      <c r="BF93" s="204">
        <f>IF(N93="snížená",J93,0)</f>
        <v>0</v>
      </c>
      <c r="BG93" s="204">
        <f>IF(N93="zákl. přenesená",J93,0)</f>
        <v>0</v>
      </c>
      <c r="BH93" s="204">
        <f>IF(N93="sníž. přenesená",J93,0)</f>
        <v>0</v>
      </c>
      <c r="BI93" s="204">
        <f>IF(N93="nulová",J93,0)</f>
        <v>0</v>
      </c>
      <c r="BJ93" s="25" t="s">
        <v>98</v>
      </c>
      <c r="BK93" s="204">
        <f>ROUND(I93*H93,2)</f>
        <v>0</v>
      </c>
      <c r="BL93" s="25" t="s">
        <v>173</v>
      </c>
      <c r="BM93" s="25" t="s">
        <v>285</v>
      </c>
    </row>
    <row r="94" spans="2:65" s="1" customFormat="1" ht="13.5">
      <c r="B94" s="42"/>
      <c r="C94" s="64"/>
      <c r="D94" s="205" t="s">
        <v>175</v>
      </c>
      <c r="E94" s="64"/>
      <c r="F94" s="206" t="s">
        <v>9012</v>
      </c>
      <c r="G94" s="64"/>
      <c r="H94" s="64"/>
      <c r="I94" s="164"/>
      <c r="J94" s="64"/>
      <c r="K94" s="64"/>
      <c r="L94" s="62"/>
      <c r="M94" s="207"/>
      <c r="N94" s="43"/>
      <c r="O94" s="43"/>
      <c r="P94" s="43"/>
      <c r="Q94" s="43"/>
      <c r="R94" s="43"/>
      <c r="S94" s="43"/>
      <c r="T94" s="79"/>
      <c r="AT94" s="25" t="s">
        <v>175</v>
      </c>
      <c r="AU94" s="25" t="s">
        <v>84</v>
      </c>
    </row>
    <row r="95" spans="2:65" s="1" customFormat="1" ht="16.5" customHeight="1">
      <c r="B95" s="42"/>
      <c r="C95" s="193" t="s">
        <v>237</v>
      </c>
      <c r="D95" s="193" t="s">
        <v>168</v>
      </c>
      <c r="E95" s="194" t="s">
        <v>9013</v>
      </c>
      <c r="F95" s="195" t="s">
        <v>9014</v>
      </c>
      <c r="G95" s="196" t="s">
        <v>1272</v>
      </c>
      <c r="H95" s="197">
        <v>5</v>
      </c>
      <c r="I95" s="198"/>
      <c r="J95" s="199">
        <f>ROUND(I95*H95,2)</f>
        <v>0</v>
      </c>
      <c r="K95" s="195" t="s">
        <v>21</v>
      </c>
      <c r="L95" s="62"/>
      <c r="M95" s="200" t="s">
        <v>21</v>
      </c>
      <c r="N95" s="201" t="s">
        <v>48</v>
      </c>
      <c r="O95" s="43"/>
      <c r="P95" s="202">
        <f>O95*H95</f>
        <v>0</v>
      </c>
      <c r="Q95" s="202">
        <v>0</v>
      </c>
      <c r="R95" s="202">
        <f>Q95*H95</f>
        <v>0</v>
      </c>
      <c r="S95" s="202">
        <v>0</v>
      </c>
      <c r="T95" s="203">
        <f>S95*H95</f>
        <v>0</v>
      </c>
      <c r="AR95" s="25" t="s">
        <v>173</v>
      </c>
      <c r="AT95" s="25" t="s">
        <v>168</v>
      </c>
      <c r="AU95" s="25" t="s">
        <v>84</v>
      </c>
      <c r="AY95" s="25" t="s">
        <v>163</v>
      </c>
      <c r="BE95" s="204">
        <f>IF(N95="základní",J95,0)</f>
        <v>0</v>
      </c>
      <c r="BF95" s="204">
        <f>IF(N95="snížená",J95,0)</f>
        <v>0</v>
      </c>
      <c r="BG95" s="204">
        <f>IF(N95="zákl. přenesená",J95,0)</f>
        <v>0</v>
      </c>
      <c r="BH95" s="204">
        <f>IF(N95="sníž. přenesená",J95,0)</f>
        <v>0</v>
      </c>
      <c r="BI95" s="204">
        <f>IF(N95="nulová",J95,0)</f>
        <v>0</v>
      </c>
      <c r="BJ95" s="25" t="s">
        <v>98</v>
      </c>
      <c r="BK95" s="204">
        <f>ROUND(I95*H95,2)</f>
        <v>0</v>
      </c>
      <c r="BL95" s="25" t="s">
        <v>173</v>
      </c>
      <c r="BM95" s="25" t="s">
        <v>303</v>
      </c>
    </row>
    <row r="96" spans="2:65" s="1" customFormat="1" ht="13.5">
      <c r="B96" s="42"/>
      <c r="C96" s="64"/>
      <c r="D96" s="205" t="s">
        <v>175</v>
      </c>
      <c r="E96" s="64"/>
      <c r="F96" s="206" t="s">
        <v>9014</v>
      </c>
      <c r="G96" s="64"/>
      <c r="H96" s="64"/>
      <c r="I96" s="164"/>
      <c r="J96" s="64"/>
      <c r="K96" s="64"/>
      <c r="L96" s="62"/>
      <c r="M96" s="207"/>
      <c r="N96" s="43"/>
      <c r="O96" s="43"/>
      <c r="P96" s="43"/>
      <c r="Q96" s="43"/>
      <c r="R96" s="43"/>
      <c r="S96" s="43"/>
      <c r="T96" s="79"/>
      <c r="AT96" s="25" t="s">
        <v>175</v>
      </c>
      <c r="AU96" s="25" t="s">
        <v>84</v>
      </c>
    </row>
    <row r="97" spans="2:65" s="1" customFormat="1" ht="16.5" customHeight="1">
      <c r="B97" s="42"/>
      <c r="C97" s="193" t="s">
        <v>244</v>
      </c>
      <c r="D97" s="193" t="s">
        <v>168</v>
      </c>
      <c r="E97" s="194" t="s">
        <v>9015</v>
      </c>
      <c r="F97" s="195" t="s">
        <v>9016</v>
      </c>
      <c r="G97" s="196" t="s">
        <v>1272</v>
      </c>
      <c r="H97" s="197">
        <v>6</v>
      </c>
      <c r="I97" s="198"/>
      <c r="J97" s="199">
        <f>ROUND(I97*H97,2)</f>
        <v>0</v>
      </c>
      <c r="K97" s="195" t="s">
        <v>21</v>
      </c>
      <c r="L97" s="62"/>
      <c r="M97" s="200" t="s">
        <v>21</v>
      </c>
      <c r="N97" s="201" t="s">
        <v>48</v>
      </c>
      <c r="O97" s="43"/>
      <c r="P97" s="202">
        <f>O97*H97</f>
        <v>0</v>
      </c>
      <c r="Q97" s="202">
        <v>0</v>
      </c>
      <c r="R97" s="202">
        <f>Q97*H97</f>
        <v>0</v>
      </c>
      <c r="S97" s="202">
        <v>0</v>
      </c>
      <c r="T97" s="203">
        <f>S97*H97</f>
        <v>0</v>
      </c>
      <c r="AR97" s="25" t="s">
        <v>173</v>
      </c>
      <c r="AT97" s="25" t="s">
        <v>168</v>
      </c>
      <c r="AU97" s="25" t="s">
        <v>84</v>
      </c>
      <c r="AY97" s="25" t="s">
        <v>163</v>
      </c>
      <c r="BE97" s="204">
        <f>IF(N97="základní",J97,0)</f>
        <v>0</v>
      </c>
      <c r="BF97" s="204">
        <f>IF(N97="snížená",J97,0)</f>
        <v>0</v>
      </c>
      <c r="BG97" s="204">
        <f>IF(N97="zákl. přenesená",J97,0)</f>
        <v>0</v>
      </c>
      <c r="BH97" s="204">
        <f>IF(N97="sníž. přenesená",J97,0)</f>
        <v>0</v>
      </c>
      <c r="BI97" s="204">
        <f>IF(N97="nulová",J97,0)</f>
        <v>0</v>
      </c>
      <c r="BJ97" s="25" t="s">
        <v>98</v>
      </c>
      <c r="BK97" s="204">
        <f>ROUND(I97*H97,2)</f>
        <v>0</v>
      </c>
      <c r="BL97" s="25" t="s">
        <v>173</v>
      </c>
      <c r="BM97" s="25" t="s">
        <v>318</v>
      </c>
    </row>
    <row r="98" spans="2:65" s="1" customFormat="1" ht="13.5">
      <c r="B98" s="42"/>
      <c r="C98" s="64"/>
      <c r="D98" s="205" t="s">
        <v>175</v>
      </c>
      <c r="E98" s="64"/>
      <c r="F98" s="206" t="s">
        <v>9016</v>
      </c>
      <c r="G98" s="64"/>
      <c r="H98" s="64"/>
      <c r="I98" s="164"/>
      <c r="J98" s="64"/>
      <c r="K98" s="64"/>
      <c r="L98" s="62"/>
      <c r="M98" s="207"/>
      <c r="N98" s="43"/>
      <c r="O98" s="43"/>
      <c r="P98" s="43"/>
      <c r="Q98" s="43"/>
      <c r="R98" s="43"/>
      <c r="S98" s="43"/>
      <c r="T98" s="79"/>
      <c r="AT98" s="25" t="s">
        <v>175</v>
      </c>
      <c r="AU98" s="25" t="s">
        <v>84</v>
      </c>
    </row>
    <row r="99" spans="2:65" s="1" customFormat="1" ht="16.5" customHeight="1">
      <c r="B99" s="42"/>
      <c r="C99" s="193" t="s">
        <v>253</v>
      </c>
      <c r="D99" s="193" t="s">
        <v>168</v>
      </c>
      <c r="E99" s="194" t="s">
        <v>9017</v>
      </c>
      <c r="F99" s="195" t="s">
        <v>9018</v>
      </c>
      <c r="G99" s="196" t="s">
        <v>1272</v>
      </c>
      <c r="H99" s="197">
        <v>7</v>
      </c>
      <c r="I99" s="198"/>
      <c r="J99" s="199">
        <f>ROUND(I99*H99,2)</f>
        <v>0</v>
      </c>
      <c r="K99" s="195" t="s">
        <v>21</v>
      </c>
      <c r="L99" s="62"/>
      <c r="M99" s="200" t="s">
        <v>21</v>
      </c>
      <c r="N99" s="201" t="s">
        <v>48</v>
      </c>
      <c r="O99" s="43"/>
      <c r="P99" s="202">
        <f>O99*H99</f>
        <v>0</v>
      </c>
      <c r="Q99" s="202">
        <v>0</v>
      </c>
      <c r="R99" s="202">
        <f>Q99*H99</f>
        <v>0</v>
      </c>
      <c r="S99" s="202">
        <v>0</v>
      </c>
      <c r="T99" s="203">
        <f>S99*H99</f>
        <v>0</v>
      </c>
      <c r="AR99" s="25" t="s">
        <v>173</v>
      </c>
      <c r="AT99" s="25" t="s">
        <v>168</v>
      </c>
      <c r="AU99" s="25" t="s">
        <v>84</v>
      </c>
      <c r="AY99" s="25" t="s">
        <v>163</v>
      </c>
      <c r="BE99" s="204">
        <f>IF(N99="základní",J99,0)</f>
        <v>0</v>
      </c>
      <c r="BF99" s="204">
        <f>IF(N99="snížená",J99,0)</f>
        <v>0</v>
      </c>
      <c r="BG99" s="204">
        <f>IF(N99="zákl. přenesená",J99,0)</f>
        <v>0</v>
      </c>
      <c r="BH99" s="204">
        <f>IF(N99="sníž. přenesená",J99,0)</f>
        <v>0</v>
      </c>
      <c r="BI99" s="204">
        <f>IF(N99="nulová",J99,0)</f>
        <v>0</v>
      </c>
      <c r="BJ99" s="25" t="s">
        <v>98</v>
      </c>
      <c r="BK99" s="204">
        <f>ROUND(I99*H99,2)</f>
        <v>0</v>
      </c>
      <c r="BL99" s="25" t="s">
        <v>173</v>
      </c>
      <c r="BM99" s="25" t="s">
        <v>330</v>
      </c>
    </row>
    <row r="100" spans="2:65" s="1" customFormat="1" ht="13.5">
      <c r="B100" s="42"/>
      <c r="C100" s="64"/>
      <c r="D100" s="205" t="s">
        <v>175</v>
      </c>
      <c r="E100" s="64"/>
      <c r="F100" s="206" t="s">
        <v>9018</v>
      </c>
      <c r="G100" s="64"/>
      <c r="H100" s="64"/>
      <c r="I100" s="164"/>
      <c r="J100" s="64"/>
      <c r="K100" s="64"/>
      <c r="L100" s="62"/>
      <c r="M100" s="207"/>
      <c r="N100" s="43"/>
      <c r="O100" s="43"/>
      <c r="P100" s="43"/>
      <c r="Q100" s="43"/>
      <c r="R100" s="43"/>
      <c r="S100" s="43"/>
      <c r="T100" s="79"/>
      <c r="AT100" s="25" t="s">
        <v>175</v>
      </c>
      <c r="AU100" s="25" t="s">
        <v>84</v>
      </c>
    </row>
    <row r="101" spans="2:65" s="1" customFormat="1" ht="16.5" customHeight="1">
      <c r="B101" s="42"/>
      <c r="C101" s="193" t="s">
        <v>260</v>
      </c>
      <c r="D101" s="193" t="s">
        <v>168</v>
      </c>
      <c r="E101" s="194" t="s">
        <v>9019</v>
      </c>
      <c r="F101" s="195" t="s">
        <v>9020</v>
      </c>
      <c r="G101" s="196" t="s">
        <v>288</v>
      </c>
      <c r="H101" s="197">
        <v>126</v>
      </c>
      <c r="I101" s="198"/>
      <c r="J101" s="199">
        <f>ROUND(I101*H101,2)</f>
        <v>0</v>
      </c>
      <c r="K101" s="195" t="s">
        <v>21</v>
      </c>
      <c r="L101" s="62"/>
      <c r="M101" s="200" t="s">
        <v>21</v>
      </c>
      <c r="N101" s="201" t="s">
        <v>48</v>
      </c>
      <c r="O101" s="43"/>
      <c r="P101" s="202">
        <f>O101*H101</f>
        <v>0</v>
      </c>
      <c r="Q101" s="202">
        <v>0</v>
      </c>
      <c r="R101" s="202">
        <f>Q101*H101</f>
        <v>0</v>
      </c>
      <c r="S101" s="202">
        <v>0</v>
      </c>
      <c r="T101" s="203">
        <f>S101*H101</f>
        <v>0</v>
      </c>
      <c r="AR101" s="25" t="s">
        <v>173</v>
      </c>
      <c r="AT101" s="25" t="s">
        <v>168</v>
      </c>
      <c r="AU101" s="25" t="s">
        <v>84</v>
      </c>
      <c r="AY101" s="25" t="s">
        <v>163</v>
      </c>
      <c r="BE101" s="204">
        <f>IF(N101="základní",J101,0)</f>
        <v>0</v>
      </c>
      <c r="BF101" s="204">
        <f>IF(N101="snížená",J101,0)</f>
        <v>0</v>
      </c>
      <c r="BG101" s="204">
        <f>IF(N101="zákl. přenesená",J101,0)</f>
        <v>0</v>
      </c>
      <c r="BH101" s="204">
        <f>IF(N101="sníž. přenesená",J101,0)</f>
        <v>0</v>
      </c>
      <c r="BI101" s="204">
        <f>IF(N101="nulová",J101,0)</f>
        <v>0</v>
      </c>
      <c r="BJ101" s="25" t="s">
        <v>98</v>
      </c>
      <c r="BK101" s="204">
        <f>ROUND(I101*H101,2)</f>
        <v>0</v>
      </c>
      <c r="BL101" s="25" t="s">
        <v>173</v>
      </c>
      <c r="BM101" s="25" t="s">
        <v>343</v>
      </c>
    </row>
    <row r="102" spans="2:65" s="1" customFormat="1" ht="13.5">
      <c r="B102" s="42"/>
      <c r="C102" s="64"/>
      <c r="D102" s="205" t="s">
        <v>175</v>
      </c>
      <c r="E102" s="64"/>
      <c r="F102" s="206" t="s">
        <v>9020</v>
      </c>
      <c r="G102" s="64"/>
      <c r="H102" s="64"/>
      <c r="I102" s="164"/>
      <c r="J102" s="64"/>
      <c r="K102" s="64"/>
      <c r="L102" s="62"/>
      <c r="M102" s="207"/>
      <c r="N102" s="43"/>
      <c r="O102" s="43"/>
      <c r="P102" s="43"/>
      <c r="Q102" s="43"/>
      <c r="R102" s="43"/>
      <c r="S102" s="43"/>
      <c r="T102" s="79"/>
      <c r="AT102" s="25" t="s">
        <v>175</v>
      </c>
      <c r="AU102" s="25" t="s">
        <v>84</v>
      </c>
    </row>
    <row r="103" spans="2:65" s="1" customFormat="1" ht="25.5" customHeight="1">
      <c r="B103" s="42"/>
      <c r="C103" s="193" t="s">
        <v>268</v>
      </c>
      <c r="D103" s="193" t="s">
        <v>168</v>
      </c>
      <c r="E103" s="194" t="s">
        <v>9021</v>
      </c>
      <c r="F103" s="195" t="s">
        <v>1274</v>
      </c>
      <c r="G103" s="196" t="s">
        <v>1275</v>
      </c>
      <c r="H103" s="197">
        <v>12</v>
      </c>
      <c r="I103" s="198"/>
      <c r="J103" s="199">
        <f>ROUND(I103*H103,2)</f>
        <v>0</v>
      </c>
      <c r="K103" s="195" t="s">
        <v>21</v>
      </c>
      <c r="L103" s="62"/>
      <c r="M103" s="200" t="s">
        <v>21</v>
      </c>
      <c r="N103" s="201" t="s">
        <v>48</v>
      </c>
      <c r="O103" s="43"/>
      <c r="P103" s="202">
        <f>O103*H103</f>
        <v>0</v>
      </c>
      <c r="Q103" s="202">
        <v>0</v>
      </c>
      <c r="R103" s="202">
        <f>Q103*H103</f>
        <v>0</v>
      </c>
      <c r="S103" s="202">
        <v>0</v>
      </c>
      <c r="T103" s="203">
        <f>S103*H103</f>
        <v>0</v>
      </c>
      <c r="AR103" s="25" t="s">
        <v>173</v>
      </c>
      <c r="AT103" s="25" t="s">
        <v>168</v>
      </c>
      <c r="AU103" s="25" t="s">
        <v>84</v>
      </c>
      <c r="AY103" s="25" t="s">
        <v>163</v>
      </c>
      <c r="BE103" s="204">
        <f>IF(N103="základní",J103,0)</f>
        <v>0</v>
      </c>
      <c r="BF103" s="204">
        <f>IF(N103="snížená",J103,0)</f>
        <v>0</v>
      </c>
      <c r="BG103" s="204">
        <f>IF(N103="zákl. přenesená",J103,0)</f>
        <v>0</v>
      </c>
      <c r="BH103" s="204">
        <f>IF(N103="sníž. přenesená",J103,0)</f>
        <v>0</v>
      </c>
      <c r="BI103" s="204">
        <f>IF(N103="nulová",J103,0)</f>
        <v>0</v>
      </c>
      <c r="BJ103" s="25" t="s">
        <v>98</v>
      </c>
      <c r="BK103" s="204">
        <f>ROUND(I103*H103,2)</f>
        <v>0</v>
      </c>
      <c r="BL103" s="25" t="s">
        <v>173</v>
      </c>
      <c r="BM103" s="25" t="s">
        <v>354</v>
      </c>
    </row>
    <row r="104" spans="2:65" s="1" customFormat="1" ht="13.5">
      <c r="B104" s="42"/>
      <c r="C104" s="64"/>
      <c r="D104" s="205" t="s">
        <v>175</v>
      </c>
      <c r="E104" s="64"/>
      <c r="F104" s="206" t="s">
        <v>1274</v>
      </c>
      <c r="G104" s="64"/>
      <c r="H104" s="64"/>
      <c r="I104" s="164"/>
      <c r="J104" s="64"/>
      <c r="K104" s="64"/>
      <c r="L104" s="62"/>
      <c r="M104" s="207"/>
      <c r="N104" s="43"/>
      <c r="O104" s="43"/>
      <c r="P104" s="43"/>
      <c r="Q104" s="43"/>
      <c r="R104" s="43"/>
      <c r="S104" s="43"/>
      <c r="T104" s="79"/>
      <c r="AT104" s="25" t="s">
        <v>175</v>
      </c>
      <c r="AU104" s="25" t="s">
        <v>84</v>
      </c>
    </row>
    <row r="105" spans="2:65" s="1" customFormat="1" ht="16.5" customHeight="1">
      <c r="B105" s="42"/>
      <c r="C105" s="193" t="s">
        <v>275</v>
      </c>
      <c r="D105" s="193" t="s">
        <v>168</v>
      </c>
      <c r="E105" s="194" t="s">
        <v>9022</v>
      </c>
      <c r="F105" s="195" t="s">
        <v>1251</v>
      </c>
      <c r="G105" s="196" t="s">
        <v>184</v>
      </c>
      <c r="H105" s="197">
        <v>65</v>
      </c>
      <c r="I105" s="198"/>
      <c r="J105" s="199">
        <f>ROUND(I105*H105,2)</f>
        <v>0</v>
      </c>
      <c r="K105" s="195" t="s">
        <v>21</v>
      </c>
      <c r="L105" s="62"/>
      <c r="M105" s="200" t="s">
        <v>21</v>
      </c>
      <c r="N105" s="201" t="s">
        <v>48</v>
      </c>
      <c r="O105" s="43"/>
      <c r="P105" s="202">
        <f>O105*H105</f>
        <v>0</v>
      </c>
      <c r="Q105" s="202">
        <v>0</v>
      </c>
      <c r="R105" s="202">
        <f>Q105*H105</f>
        <v>0</v>
      </c>
      <c r="S105" s="202">
        <v>0</v>
      </c>
      <c r="T105" s="203">
        <f>S105*H105</f>
        <v>0</v>
      </c>
      <c r="AR105" s="25" t="s">
        <v>173</v>
      </c>
      <c r="AT105" s="25" t="s">
        <v>168</v>
      </c>
      <c r="AU105" s="25" t="s">
        <v>84</v>
      </c>
      <c r="AY105" s="25" t="s">
        <v>163</v>
      </c>
      <c r="BE105" s="204">
        <f>IF(N105="základní",J105,0)</f>
        <v>0</v>
      </c>
      <c r="BF105" s="204">
        <f>IF(N105="snížená",J105,0)</f>
        <v>0</v>
      </c>
      <c r="BG105" s="204">
        <f>IF(N105="zákl. přenesená",J105,0)</f>
        <v>0</v>
      </c>
      <c r="BH105" s="204">
        <f>IF(N105="sníž. přenesená",J105,0)</f>
        <v>0</v>
      </c>
      <c r="BI105" s="204">
        <f>IF(N105="nulová",J105,0)</f>
        <v>0</v>
      </c>
      <c r="BJ105" s="25" t="s">
        <v>98</v>
      </c>
      <c r="BK105" s="204">
        <f>ROUND(I105*H105,2)</f>
        <v>0</v>
      </c>
      <c r="BL105" s="25" t="s">
        <v>173</v>
      </c>
      <c r="BM105" s="25" t="s">
        <v>365</v>
      </c>
    </row>
    <row r="106" spans="2:65" s="1" customFormat="1" ht="13.5">
      <c r="B106" s="42"/>
      <c r="C106" s="64"/>
      <c r="D106" s="205" t="s">
        <v>175</v>
      </c>
      <c r="E106" s="64"/>
      <c r="F106" s="206" t="s">
        <v>1251</v>
      </c>
      <c r="G106" s="64"/>
      <c r="H106" s="64"/>
      <c r="I106" s="164"/>
      <c r="J106" s="64"/>
      <c r="K106" s="64"/>
      <c r="L106" s="62"/>
      <c r="M106" s="207"/>
      <c r="N106" s="43"/>
      <c r="O106" s="43"/>
      <c r="P106" s="43"/>
      <c r="Q106" s="43"/>
      <c r="R106" s="43"/>
      <c r="S106" s="43"/>
      <c r="T106" s="79"/>
      <c r="AT106" s="25" t="s">
        <v>175</v>
      </c>
      <c r="AU106" s="25" t="s">
        <v>84</v>
      </c>
    </row>
    <row r="107" spans="2:65" s="1" customFormat="1" ht="16.5" customHeight="1">
      <c r="B107" s="42"/>
      <c r="C107" s="193" t="s">
        <v>10</v>
      </c>
      <c r="D107" s="193" t="s">
        <v>168</v>
      </c>
      <c r="E107" s="194" t="s">
        <v>9023</v>
      </c>
      <c r="F107" s="195" t="s">
        <v>1232</v>
      </c>
      <c r="G107" s="196" t="s">
        <v>1233</v>
      </c>
      <c r="H107" s="197">
        <v>321</v>
      </c>
      <c r="I107" s="198"/>
      <c r="J107" s="199">
        <f>ROUND(I107*H107,2)</f>
        <v>0</v>
      </c>
      <c r="K107" s="195" t="s">
        <v>21</v>
      </c>
      <c r="L107" s="62"/>
      <c r="M107" s="200" t="s">
        <v>21</v>
      </c>
      <c r="N107" s="201" t="s">
        <v>48</v>
      </c>
      <c r="O107" s="43"/>
      <c r="P107" s="202">
        <f>O107*H107</f>
        <v>0</v>
      </c>
      <c r="Q107" s="202">
        <v>0</v>
      </c>
      <c r="R107" s="202">
        <f>Q107*H107</f>
        <v>0</v>
      </c>
      <c r="S107" s="202">
        <v>0</v>
      </c>
      <c r="T107" s="203">
        <f>S107*H107</f>
        <v>0</v>
      </c>
      <c r="AR107" s="25" t="s">
        <v>173</v>
      </c>
      <c r="AT107" s="25" t="s">
        <v>168</v>
      </c>
      <c r="AU107" s="25" t="s">
        <v>84</v>
      </c>
      <c r="AY107" s="25" t="s">
        <v>163</v>
      </c>
      <c r="BE107" s="204">
        <f>IF(N107="základní",J107,0)</f>
        <v>0</v>
      </c>
      <c r="BF107" s="204">
        <f>IF(N107="snížená",J107,0)</f>
        <v>0</v>
      </c>
      <c r="BG107" s="204">
        <f>IF(N107="zákl. přenesená",J107,0)</f>
        <v>0</v>
      </c>
      <c r="BH107" s="204">
        <f>IF(N107="sníž. přenesená",J107,0)</f>
        <v>0</v>
      </c>
      <c r="BI107" s="204">
        <f>IF(N107="nulová",J107,0)</f>
        <v>0</v>
      </c>
      <c r="BJ107" s="25" t="s">
        <v>98</v>
      </c>
      <c r="BK107" s="204">
        <f>ROUND(I107*H107,2)</f>
        <v>0</v>
      </c>
      <c r="BL107" s="25" t="s">
        <v>173</v>
      </c>
      <c r="BM107" s="25" t="s">
        <v>377</v>
      </c>
    </row>
    <row r="108" spans="2:65" s="1" customFormat="1" ht="13.5">
      <c r="B108" s="42"/>
      <c r="C108" s="64"/>
      <c r="D108" s="205" t="s">
        <v>175</v>
      </c>
      <c r="E108" s="64"/>
      <c r="F108" s="206" t="s">
        <v>1232</v>
      </c>
      <c r="G108" s="64"/>
      <c r="H108" s="64"/>
      <c r="I108" s="164"/>
      <c r="J108" s="64"/>
      <c r="K108" s="64"/>
      <c r="L108" s="62"/>
      <c r="M108" s="207"/>
      <c r="N108" s="43"/>
      <c r="O108" s="43"/>
      <c r="P108" s="43"/>
      <c r="Q108" s="43"/>
      <c r="R108" s="43"/>
      <c r="S108" s="43"/>
      <c r="T108" s="79"/>
      <c r="AT108" s="25" t="s">
        <v>175</v>
      </c>
      <c r="AU108" s="25" t="s">
        <v>84</v>
      </c>
    </row>
    <row r="109" spans="2:65" s="1" customFormat="1" ht="16.5" customHeight="1">
      <c r="B109" s="42"/>
      <c r="C109" s="193" t="s">
        <v>285</v>
      </c>
      <c r="D109" s="193" t="s">
        <v>168</v>
      </c>
      <c r="E109" s="194" t="s">
        <v>9024</v>
      </c>
      <c r="F109" s="195" t="s">
        <v>9025</v>
      </c>
      <c r="G109" s="196" t="s">
        <v>171</v>
      </c>
      <c r="H109" s="197">
        <v>4512</v>
      </c>
      <c r="I109" s="198"/>
      <c r="J109" s="199">
        <f>ROUND(I109*H109,2)</f>
        <v>0</v>
      </c>
      <c r="K109" s="195" t="s">
        <v>21</v>
      </c>
      <c r="L109" s="62"/>
      <c r="M109" s="200" t="s">
        <v>21</v>
      </c>
      <c r="N109" s="201" t="s">
        <v>48</v>
      </c>
      <c r="O109" s="43"/>
      <c r="P109" s="202">
        <f>O109*H109</f>
        <v>0</v>
      </c>
      <c r="Q109" s="202">
        <v>0</v>
      </c>
      <c r="R109" s="202">
        <f>Q109*H109</f>
        <v>0</v>
      </c>
      <c r="S109" s="202">
        <v>0</v>
      </c>
      <c r="T109" s="203">
        <f>S109*H109</f>
        <v>0</v>
      </c>
      <c r="AR109" s="25" t="s">
        <v>173</v>
      </c>
      <c r="AT109" s="25" t="s">
        <v>168</v>
      </c>
      <c r="AU109" s="25" t="s">
        <v>84</v>
      </c>
      <c r="AY109" s="25" t="s">
        <v>163</v>
      </c>
      <c r="BE109" s="204">
        <f>IF(N109="základní",J109,0)</f>
        <v>0</v>
      </c>
      <c r="BF109" s="204">
        <f>IF(N109="snížená",J109,0)</f>
        <v>0</v>
      </c>
      <c r="BG109" s="204">
        <f>IF(N109="zákl. přenesená",J109,0)</f>
        <v>0</v>
      </c>
      <c r="BH109" s="204">
        <f>IF(N109="sníž. přenesená",J109,0)</f>
        <v>0</v>
      </c>
      <c r="BI109" s="204">
        <f>IF(N109="nulová",J109,0)</f>
        <v>0</v>
      </c>
      <c r="BJ109" s="25" t="s">
        <v>98</v>
      </c>
      <c r="BK109" s="204">
        <f>ROUND(I109*H109,2)</f>
        <v>0</v>
      </c>
      <c r="BL109" s="25" t="s">
        <v>173</v>
      </c>
      <c r="BM109" s="25" t="s">
        <v>388</v>
      </c>
    </row>
    <row r="110" spans="2:65" s="1" customFormat="1" ht="13.5">
      <c r="B110" s="42"/>
      <c r="C110" s="64"/>
      <c r="D110" s="205" t="s">
        <v>175</v>
      </c>
      <c r="E110" s="64"/>
      <c r="F110" s="206" t="s">
        <v>9025</v>
      </c>
      <c r="G110" s="64"/>
      <c r="H110" s="64"/>
      <c r="I110" s="164"/>
      <c r="J110" s="64"/>
      <c r="K110" s="64"/>
      <c r="L110" s="62"/>
      <c r="M110" s="207"/>
      <c r="N110" s="43"/>
      <c r="O110" s="43"/>
      <c r="P110" s="43"/>
      <c r="Q110" s="43"/>
      <c r="R110" s="43"/>
      <c r="S110" s="43"/>
      <c r="T110" s="79"/>
      <c r="AT110" s="25" t="s">
        <v>175</v>
      </c>
      <c r="AU110" s="25" t="s">
        <v>84</v>
      </c>
    </row>
    <row r="111" spans="2:65" s="1" customFormat="1" ht="38.25" customHeight="1">
      <c r="B111" s="42"/>
      <c r="C111" s="193" t="s">
        <v>294</v>
      </c>
      <c r="D111" s="193" t="s">
        <v>168</v>
      </c>
      <c r="E111" s="194" t="s">
        <v>9026</v>
      </c>
      <c r="F111" s="195" t="s">
        <v>9027</v>
      </c>
      <c r="G111" s="196" t="s">
        <v>171</v>
      </c>
      <c r="H111" s="197">
        <v>3265</v>
      </c>
      <c r="I111" s="198"/>
      <c r="J111" s="199">
        <f>ROUND(I111*H111,2)</f>
        <v>0</v>
      </c>
      <c r="K111" s="195" t="s">
        <v>21</v>
      </c>
      <c r="L111" s="62"/>
      <c r="M111" s="200" t="s">
        <v>21</v>
      </c>
      <c r="N111" s="201" t="s">
        <v>48</v>
      </c>
      <c r="O111" s="43"/>
      <c r="P111" s="202">
        <f>O111*H111</f>
        <v>0</v>
      </c>
      <c r="Q111" s="202">
        <v>0</v>
      </c>
      <c r="R111" s="202">
        <f>Q111*H111</f>
        <v>0</v>
      </c>
      <c r="S111" s="202">
        <v>0</v>
      </c>
      <c r="T111" s="203">
        <f>S111*H111</f>
        <v>0</v>
      </c>
      <c r="AR111" s="25" t="s">
        <v>173</v>
      </c>
      <c r="AT111" s="25" t="s">
        <v>168</v>
      </c>
      <c r="AU111" s="25" t="s">
        <v>84</v>
      </c>
      <c r="AY111" s="25" t="s">
        <v>163</v>
      </c>
      <c r="BE111" s="204">
        <f>IF(N111="základní",J111,0)</f>
        <v>0</v>
      </c>
      <c r="BF111" s="204">
        <f>IF(N111="snížená",J111,0)</f>
        <v>0</v>
      </c>
      <c r="BG111" s="204">
        <f>IF(N111="zákl. přenesená",J111,0)</f>
        <v>0</v>
      </c>
      <c r="BH111" s="204">
        <f>IF(N111="sníž. přenesená",J111,0)</f>
        <v>0</v>
      </c>
      <c r="BI111" s="204">
        <f>IF(N111="nulová",J111,0)</f>
        <v>0</v>
      </c>
      <c r="BJ111" s="25" t="s">
        <v>98</v>
      </c>
      <c r="BK111" s="204">
        <f>ROUND(I111*H111,2)</f>
        <v>0</v>
      </c>
      <c r="BL111" s="25" t="s">
        <v>173</v>
      </c>
      <c r="BM111" s="25" t="s">
        <v>189</v>
      </c>
    </row>
    <row r="112" spans="2:65" s="1" customFormat="1" ht="27">
      <c r="B112" s="42"/>
      <c r="C112" s="64"/>
      <c r="D112" s="205" t="s">
        <v>175</v>
      </c>
      <c r="E112" s="64"/>
      <c r="F112" s="206" t="s">
        <v>9027</v>
      </c>
      <c r="G112" s="64"/>
      <c r="H112" s="64"/>
      <c r="I112" s="164"/>
      <c r="J112" s="64"/>
      <c r="K112" s="64"/>
      <c r="L112" s="62"/>
      <c r="M112" s="207"/>
      <c r="N112" s="43"/>
      <c r="O112" s="43"/>
      <c r="P112" s="43"/>
      <c r="Q112" s="43"/>
      <c r="R112" s="43"/>
      <c r="S112" s="43"/>
      <c r="T112" s="79"/>
      <c r="AT112" s="25" t="s">
        <v>175</v>
      </c>
      <c r="AU112" s="25" t="s">
        <v>84</v>
      </c>
    </row>
    <row r="113" spans="2:65" s="1" customFormat="1" ht="25.5" customHeight="1">
      <c r="B113" s="42"/>
      <c r="C113" s="193" t="s">
        <v>303</v>
      </c>
      <c r="D113" s="193" t="s">
        <v>168</v>
      </c>
      <c r="E113" s="194" t="s">
        <v>9028</v>
      </c>
      <c r="F113" s="195" t="s">
        <v>9029</v>
      </c>
      <c r="G113" s="196" t="s">
        <v>171</v>
      </c>
      <c r="H113" s="197">
        <v>1874</v>
      </c>
      <c r="I113" s="198"/>
      <c r="J113" s="199">
        <f>ROUND(I113*H113,2)</f>
        <v>0</v>
      </c>
      <c r="K113" s="195" t="s">
        <v>21</v>
      </c>
      <c r="L113" s="62"/>
      <c r="M113" s="200" t="s">
        <v>21</v>
      </c>
      <c r="N113" s="201" t="s">
        <v>48</v>
      </c>
      <c r="O113" s="43"/>
      <c r="P113" s="202">
        <f>O113*H113</f>
        <v>0</v>
      </c>
      <c r="Q113" s="202">
        <v>0</v>
      </c>
      <c r="R113" s="202">
        <f>Q113*H113</f>
        <v>0</v>
      </c>
      <c r="S113" s="202">
        <v>0</v>
      </c>
      <c r="T113" s="203">
        <f>S113*H113</f>
        <v>0</v>
      </c>
      <c r="AR113" s="25" t="s">
        <v>173</v>
      </c>
      <c r="AT113" s="25" t="s">
        <v>168</v>
      </c>
      <c r="AU113" s="25" t="s">
        <v>84</v>
      </c>
      <c r="AY113" s="25" t="s">
        <v>163</v>
      </c>
      <c r="BE113" s="204">
        <f>IF(N113="základní",J113,0)</f>
        <v>0</v>
      </c>
      <c r="BF113" s="204">
        <f>IF(N113="snížená",J113,0)</f>
        <v>0</v>
      </c>
      <c r="BG113" s="204">
        <f>IF(N113="zákl. přenesená",J113,0)</f>
        <v>0</v>
      </c>
      <c r="BH113" s="204">
        <f>IF(N113="sníž. přenesená",J113,0)</f>
        <v>0</v>
      </c>
      <c r="BI113" s="204">
        <f>IF(N113="nulová",J113,0)</f>
        <v>0</v>
      </c>
      <c r="BJ113" s="25" t="s">
        <v>98</v>
      </c>
      <c r="BK113" s="204">
        <f>ROUND(I113*H113,2)</f>
        <v>0</v>
      </c>
      <c r="BL113" s="25" t="s">
        <v>173</v>
      </c>
      <c r="BM113" s="25" t="s">
        <v>420</v>
      </c>
    </row>
    <row r="114" spans="2:65" s="1" customFormat="1" ht="27">
      <c r="B114" s="42"/>
      <c r="C114" s="64"/>
      <c r="D114" s="205" t="s">
        <v>175</v>
      </c>
      <c r="E114" s="64"/>
      <c r="F114" s="206" t="s">
        <v>9029</v>
      </c>
      <c r="G114" s="64"/>
      <c r="H114" s="64"/>
      <c r="I114" s="164"/>
      <c r="J114" s="64"/>
      <c r="K114" s="64"/>
      <c r="L114" s="62"/>
      <c r="M114" s="207"/>
      <c r="N114" s="43"/>
      <c r="O114" s="43"/>
      <c r="P114" s="43"/>
      <c r="Q114" s="43"/>
      <c r="R114" s="43"/>
      <c r="S114" s="43"/>
      <c r="T114" s="79"/>
      <c r="AT114" s="25" t="s">
        <v>175</v>
      </c>
      <c r="AU114" s="25" t="s">
        <v>84</v>
      </c>
    </row>
    <row r="115" spans="2:65" s="1" customFormat="1" ht="25.5" customHeight="1">
      <c r="B115" s="42"/>
      <c r="C115" s="193" t="s">
        <v>309</v>
      </c>
      <c r="D115" s="193" t="s">
        <v>168</v>
      </c>
      <c r="E115" s="194" t="s">
        <v>9030</v>
      </c>
      <c r="F115" s="195" t="s">
        <v>9031</v>
      </c>
      <c r="G115" s="196" t="s">
        <v>171</v>
      </c>
      <c r="H115" s="197">
        <v>654</v>
      </c>
      <c r="I115" s="198"/>
      <c r="J115" s="199">
        <f>ROUND(I115*H115,2)</f>
        <v>0</v>
      </c>
      <c r="K115" s="195" t="s">
        <v>21</v>
      </c>
      <c r="L115" s="62"/>
      <c r="M115" s="200" t="s">
        <v>21</v>
      </c>
      <c r="N115" s="201" t="s">
        <v>48</v>
      </c>
      <c r="O115" s="43"/>
      <c r="P115" s="202">
        <f>O115*H115</f>
        <v>0</v>
      </c>
      <c r="Q115" s="202">
        <v>0</v>
      </c>
      <c r="R115" s="202">
        <f>Q115*H115</f>
        <v>0</v>
      </c>
      <c r="S115" s="202">
        <v>0</v>
      </c>
      <c r="T115" s="203">
        <f>S115*H115</f>
        <v>0</v>
      </c>
      <c r="AR115" s="25" t="s">
        <v>173</v>
      </c>
      <c r="AT115" s="25" t="s">
        <v>168</v>
      </c>
      <c r="AU115" s="25" t="s">
        <v>84</v>
      </c>
      <c r="AY115" s="25" t="s">
        <v>163</v>
      </c>
      <c r="BE115" s="204">
        <f>IF(N115="základní",J115,0)</f>
        <v>0</v>
      </c>
      <c r="BF115" s="204">
        <f>IF(N115="snížená",J115,0)</f>
        <v>0</v>
      </c>
      <c r="BG115" s="204">
        <f>IF(N115="zákl. přenesená",J115,0)</f>
        <v>0</v>
      </c>
      <c r="BH115" s="204">
        <f>IF(N115="sníž. přenesená",J115,0)</f>
        <v>0</v>
      </c>
      <c r="BI115" s="204">
        <f>IF(N115="nulová",J115,0)</f>
        <v>0</v>
      </c>
      <c r="BJ115" s="25" t="s">
        <v>98</v>
      </c>
      <c r="BK115" s="204">
        <f>ROUND(I115*H115,2)</f>
        <v>0</v>
      </c>
      <c r="BL115" s="25" t="s">
        <v>173</v>
      </c>
      <c r="BM115" s="25" t="s">
        <v>432</v>
      </c>
    </row>
    <row r="116" spans="2:65" s="1" customFormat="1" ht="27">
      <c r="B116" s="42"/>
      <c r="C116" s="64"/>
      <c r="D116" s="205" t="s">
        <v>175</v>
      </c>
      <c r="E116" s="64"/>
      <c r="F116" s="206" t="s">
        <v>9031</v>
      </c>
      <c r="G116" s="64"/>
      <c r="H116" s="64"/>
      <c r="I116" s="164"/>
      <c r="J116" s="64"/>
      <c r="K116" s="64"/>
      <c r="L116" s="62"/>
      <c r="M116" s="207"/>
      <c r="N116" s="43"/>
      <c r="O116" s="43"/>
      <c r="P116" s="43"/>
      <c r="Q116" s="43"/>
      <c r="R116" s="43"/>
      <c r="S116" s="43"/>
      <c r="T116" s="79"/>
      <c r="AT116" s="25" t="s">
        <v>175</v>
      </c>
      <c r="AU116" s="25" t="s">
        <v>84</v>
      </c>
    </row>
    <row r="117" spans="2:65" s="1" customFormat="1" ht="25.5" customHeight="1">
      <c r="B117" s="42"/>
      <c r="C117" s="193" t="s">
        <v>318</v>
      </c>
      <c r="D117" s="193" t="s">
        <v>168</v>
      </c>
      <c r="E117" s="194" t="s">
        <v>9032</v>
      </c>
      <c r="F117" s="195" t="s">
        <v>9033</v>
      </c>
      <c r="G117" s="196" t="s">
        <v>171</v>
      </c>
      <c r="H117" s="197">
        <v>654</v>
      </c>
      <c r="I117" s="198"/>
      <c r="J117" s="199">
        <f>ROUND(I117*H117,2)</f>
        <v>0</v>
      </c>
      <c r="K117" s="195" t="s">
        <v>21</v>
      </c>
      <c r="L117" s="62"/>
      <c r="M117" s="200" t="s">
        <v>21</v>
      </c>
      <c r="N117" s="201" t="s">
        <v>48</v>
      </c>
      <c r="O117" s="43"/>
      <c r="P117" s="202">
        <f>O117*H117</f>
        <v>0</v>
      </c>
      <c r="Q117" s="202">
        <v>0</v>
      </c>
      <c r="R117" s="202">
        <f>Q117*H117</f>
        <v>0</v>
      </c>
      <c r="S117" s="202">
        <v>0</v>
      </c>
      <c r="T117" s="203">
        <f>S117*H117</f>
        <v>0</v>
      </c>
      <c r="AR117" s="25" t="s">
        <v>173</v>
      </c>
      <c r="AT117" s="25" t="s">
        <v>168</v>
      </c>
      <c r="AU117" s="25" t="s">
        <v>84</v>
      </c>
      <c r="AY117" s="25" t="s">
        <v>163</v>
      </c>
      <c r="BE117" s="204">
        <f>IF(N117="základní",J117,0)</f>
        <v>0</v>
      </c>
      <c r="BF117" s="204">
        <f>IF(N117="snížená",J117,0)</f>
        <v>0</v>
      </c>
      <c r="BG117" s="204">
        <f>IF(N117="zákl. přenesená",J117,0)</f>
        <v>0</v>
      </c>
      <c r="BH117" s="204">
        <f>IF(N117="sníž. přenesená",J117,0)</f>
        <v>0</v>
      </c>
      <c r="BI117" s="204">
        <f>IF(N117="nulová",J117,0)</f>
        <v>0</v>
      </c>
      <c r="BJ117" s="25" t="s">
        <v>98</v>
      </c>
      <c r="BK117" s="204">
        <f>ROUND(I117*H117,2)</f>
        <v>0</v>
      </c>
      <c r="BL117" s="25" t="s">
        <v>173</v>
      </c>
      <c r="BM117" s="25" t="s">
        <v>445</v>
      </c>
    </row>
    <row r="118" spans="2:65" s="1" customFormat="1" ht="27">
      <c r="B118" s="42"/>
      <c r="C118" s="64"/>
      <c r="D118" s="205" t="s">
        <v>175</v>
      </c>
      <c r="E118" s="64"/>
      <c r="F118" s="206" t="s">
        <v>9033</v>
      </c>
      <c r="G118" s="64"/>
      <c r="H118" s="64"/>
      <c r="I118" s="164"/>
      <c r="J118" s="64"/>
      <c r="K118" s="64"/>
      <c r="L118" s="62"/>
      <c r="M118" s="207"/>
      <c r="N118" s="43"/>
      <c r="O118" s="43"/>
      <c r="P118" s="43"/>
      <c r="Q118" s="43"/>
      <c r="R118" s="43"/>
      <c r="S118" s="43"/>
      <c r="T118" s="79"/>
      <c r="AT118" s="25" t="s">
        <v>175</v>
      </c>
      <c r="AU118" s="25" t="s">
        <v>84</v>
      </c>
    </row>
    <row r="119" spans="2:65" s="1" customFormat="1" ht="16.5" customHeight="1">
      <c r="B119" s="42"/>
      <c r="C119" s="193" t="s">
        <v>9</v>
      </c>
      <c r="D119" s="193" t="s">
        <v>168</v>
      </c>
      <c r="E119" s="194" t="s">
        <v>9034</v>
      </c>
      <c r="F119" s="195" t="s">
        <v>9035</v>
      </c>
      <c r="G119" s="196" t="s">
        <v>184</v>
      </c>
      <c r="H119" s="197">
        <v>12</v>
      </c>
      <c r="I119" s="198"/>
      <c r="J119" s="199">
        <f>ROUND(I119*H119,2)</f>
        <v>0</v>
      </c>
      <c r="K119" s="195" t="s">
        <v>21</v>
      </c>
      <c r="L119" s="62"/>
      <c r="M119" s="200" t="s">
        <v>21</v>
      </c>
      <c r="N119" s="201" t="s">
        <v>48</v>
      </c>
      <c r="O119" s="43"/>
      <c r="P119" s="202">
        <f>O119*H119</f>
        <v>0</v>
      </c>
      <c r="Q119" s="202">
        <v>0</v>
      </c>
      <c r="R119" s="202">
        <f>Q119*H119</f>
        <v>0</v>
      </c>
      <c r="S119" s="202">
        <v>0</v>
      </c>
      <c r="T119" s="203">
        <f>S119*H119</f>
        <v>0</v>
      </c>
      <c r="AR119" s="25" t="s">
        <v>173</v>
      </c>
      <c r="AT119" s="25" t="s">
        <v>168</v>
      </c>
      <c r="AU119" s="25" t="s">
        <v>84</v>
      </c>
      <c r="AY119" s="25" t="s">
        <v>163</v>
      </c>
      <c r="BE119" s="204">
        <f>IF(N119="základní",J119,0)</f>
        <v>0</v>
      </c>
      <c r="BF119" s="204">
        <f>IF(N119="snížená",J119,0)</f>
        <v>0</v>
      </c>
      <c r="BG119" s="204">
        <f>IF(N119="zákl. přenesená",J119,0)</f>
        <v>0</v>
      </c>
      <c r="BH119" s="204">
        <f>IF(N119="sníž. přenesená",J119,0)</f>
        <v>0</v>
      </c>
      <c r="BI119" s="204">
        <f>IF(N119="nulová",J119,0)</f>
        <v>0</v>
      </c>
      <c r="BJ119" s="25" t="s">
        <v>98</v>
      </c>
      <c r="BK119" s="204">
        <f>ROUND(I119*H119,2)</f>
        <v>0</v>
      </c>
      <c r="BL119" s="25" t="s">
        <v>173</v>
      </c>
      <c r="BM119" s="25" t="s">
        <v>459</v>
      </c>
    </row>
    <row r="120" spans="2:65" s="1" customFormat="1" ht="13.5">
      <c r="B120" s="42"/>
      <c r="C120" s="64"/>
      <c r="D120" s="205" t="s">
        <v>175</v>
      </c>
      <c r="E120" s="64"/>
      <c r="F120" s="206" t="s">
        <v>9035</v>
      </c>
      <c r="G120" s="64"/>
      <c r="H120" s="64"/>
      <c r="I120" s="164"/>
      <c r="J120" s="64"/>
      <c r="K120" s="64"/>
      <c r="L120" s="62"/>
      <c r="M120" s="207"/>
      <c r="N120" s="43"/>
      <c r="O120" s="43"/>
      <c r="P120" s="43"/>
      <c r="Q120" s="43"/>
      <c r="R120" s="43"/>
      <c r="S120" s="43"/>
      <c r="T120" s="79"/>
      <c r="AT120" s="25" t="s">
        <v>175</v>
      </c>
      <c r="AU120" s="25" t="s">
        <v>84</v>
      </c>
    </row>
    <row r="121" spans="2:65" s="1" customFormat="1" ht="16.5" customHeight="1">
      <c r="B121" s="42"/>
      <c r="C121" s="193" t="s">
        <v>330</v>
      </c>
      <c r="D121" s="193" t="s">
        <v>168</v>
      </c>
      <c r="E121" s="194" t="s">
        <v>9036</v>
      </c>
      <c r="F121" s="195" t="s">
        <v>9037</v>
      </c>
      <c r="G121" s="196" t="s">
        <v>1254</v>
      </c>
      <c r="H121" s="197">
        <v>139</v>
      </c>
      <c r="I121" s="198"/>
      <c r="J121" s="199">
        <f>ROUND(I121*H121,2)</f>
        <v>0</v>
      </c>
      <c r="K121" s="195" t="s">
        <v>21</v>
      </c>
      <c r="L121" s="62"/>
      <c r="M121" s="200" t="s">
        <v>21</v>
      </c>
      <c r="N121" s="201" t="s">
        <v>48</v>
      </c>
      <c r="O121" s="43"/>
      <c r="P121" s="202">
        <f>O121*H121</f>
        <v>0</v>
      </c>
      <c r="Q121" s="202">
        <v>0</v>
      </c>
      <c r="R121" s="202">
        <f>Q121*H121</f>
        <v>0</v>
      </c>
      <c r="S121" s="202">
        <v>0</v>
      </c>
      <c r="T121" s="203">
        <f>S121*H121</f>
        <v>0</v>
      </c>
      <c r="AR121" s="25" t="s">
        <v>173</v>
      </c>
      <c r="AT121" s="25" t="s">
        <v>168</v>
      </c>
      <c r="AU121" s="25" t="s">
        <v>84</v>
      </c>
      <c r="AY121" s="25" t="s">
        <v>163</v>
      </c>
      <c r="BE121" s="204">
        <f>IF(N121="základní",J121,0)</f>
        <v>0</v>
      </c>
      <c r="BF121" s="204">
        <f>IF(N121="snížená",J121,0)</f>
        <v>0</v>
      </c>
      <c r="BG121" s="204">
        <f>IF(N121="zákl. přenesená",J121,0)</f>
        <v>0</v>
      </c>
      <c r="BH121" s="204">
        <f>IF(N121="sníž. přenesená",J121,0)</f>
        <v>0</v>
      </c>
      <c r="BI121" s="204">
        <f>IF(N121="nulová",J121,0)</f>
        <v>0</v>
      </c>
      <c r="BJ121" s="25" t="s">
        <v>98</v>
      </c>
      <c r="BK121" s="204">
        <f>ROUND(I121*H121,2)</f>
        <v>0</v>
      </c>
      <c r="BL121" s="25" t="s">
        <v>173</v>
      </c>
      <c r="BM121" s="25" t="s">
        <v>473</v>
      </c>
    </row>
    <row r="122" spans="2:65" s="1" customFormat="1" ht="13.5">
      <c r="B122" s="42"/>
      <c r="C122" s="64"/>
      <c r="D122" s="205" t="s">
        <v>175</v>
      </c>
      <c r="E122" s="64"/>
      <c r="F122" s="206" t="s">
        <v>9037</v>
      </c>
      <c r="G122" s="64"/>
      <c r="H122" s="64"/>
      <c r="I122" s="164"/>
      <c r="J122" s="64"/>
      <c r="K122" s="64"/>
      <c r="L122" s="62"/>
      <c r="M122" s="207"/>
      <c r="N122" s="43"/>
      <c r="O122" s="43"/>
      <c r="P122" s="43"/>
      <c r="Q122" s="43"/>
      <c r="R122" s="43"/>
      <c r="S122" s="43"/>
      <c r="T122" s="79"/>
      <c r="AT122" s="25" t="s">
        <v>175</v>
      </c>
      <c r="AU122" s="25" t="s">
        <v>84</v>
      </c>
    </row>
    <row r="123" spans="2:65" s="1" customFormat="1" ht="16.5" customHeight="1">
      <c r="B123" s="42"/>
      <c r="C123" s="193" t="s">
        <v>336</v>
      </c>
      <c r="D123" s="193" t="s">
        <v>168</v>
      </c>
      <c r="E123" s="194" t="s">
        <v>9038</v>
      </c>
      <c r="F123" s="195" t="s">
        <v>9039</v>
      </c>
      <c r="G123" s="196" t="s">
        <v>184</v>
      </c>
      <c r="H123" s="197">
        <v>2350</v>
      </c>
      <c r="I123" s="198"/>
      <c r="J123" s="199">
        <f>ROUND(I123*H123,2)</f>
        <v>0</v>
      </c>
      <c r="K123" s="195" t="s">
        <v>21</v>
      </c>
      <c r="L123" s="62"/>
      <c r="M123" s="200" t="s">
        <v>21</v>
      </c>
      <c r="N123" s="201" t="s">
        <v>48</v>
      </c>
      <c r="O123" s="43"/>
      <c r="P123" s="202">
        <f>O123*H123</f>
        <v>0</v>
      </c>
      <c r="Q123" s="202">
        <v>0</v>
      </c>
      <c r="R123" s="202">
        <f>Q123*H123</f>
        <v>0</v>
      </c>
      <c r="S123" s="202">
        <v>0</v>
      </c>
      <c r="T123" s="203">
        <f>S123*H123</f>
        <v>0</v>
      </c>
      <c r="AR123" s="25" t="s">
        <v>173</v>
      </c>
      <c r="AT123" s="25" t="s">
        <v>168</v>
      </c>
      <c r="AU123" s="25" t="s">
        <v>84</v>
      </c>
      <c r="AY123" s="25" t="s">
        <v>163</v>
      </c>
      <c r="BE123" s="204">
        <f>IF(N123="základní",J123,0)</f>
        <v>0</v>
      </c>
      <c r="BF123" s="204">
        <f>IF(N123="snížená",J123,0)</f>
        <v>0</v>
      </c>
      <c r="BG123" s="204">
        <f>IF(N123="zákl. přenesená",J123,0)</f>
        <v>0</v>
      </c>
      <c r="BH123" s="204">
        <f>IF(N123="sníž. přenesená",J123,0)</f>
        <v>0</v>
      </c>
      <c r="BI123" s="204">
        <f>IF(N123="nulová",J123,0)</f>
        <v>0</v>
      </c>
      <c r="BJ123" s="25" t="s">
        <v>98</v>
      </c>
      <c r="BK123" s="204">
        <f>ROUND(I123*H123,2)</f>
        <v>0</v>
      </c>
      <c r="BL123" s="25" t="s">
        <v>173</v>
      </c>
      <c r="BM123" s="25" t="s">
        <v>486</v>
      </c>
    </row>
    <row r="124" spans="2:65" s="1" customFormat="1" ht="13.5">
      <c r="B124" s="42"/>
      <c r="C124" s="64"/>
      <c r="D124" s="205" t="s">
        <v>175</v>
      </c>
      <c r="E124" s="64"/>
      <c r="F124" s="206" t="s">
        <v>9039</v>
      </c>
      <c r="G124" s="64"/>
      <c r="H124" s="64"/>
      <c r="I124" s="164"/>
      <c r="J124" s="64"/>
      <c r="K124" s="64"/>
      <c r="L124" s="62"/>
      <c r="M124" s="207"/>
      <c r="N124" s="43"/>
      <c r="O124" s="43"/>
      <c r="P124" s="43"/>
      <c r="Q124" s="43"/>
      <c r="R124" s="43"/>
      <c r="S124" s="43"/>
      <c r="T124" s="79"/>
      <c r="AT124" s="25" t="s">
        <v>175</v>
      </c>
      <c r="AU124" s="25" t="s">
        <v>84</v>
      </c>
    </row>
    <row r="125" spans="2:65" s="1" customFormat="1" ht="16.5" customHeight="1">
      <c r="B125" s="42"/>
      <c r="C125" s="193" t="s">
        <v>343</v>
      </c>
      <c r="D125" s="193" t="s">
        <v>168</v>
      </c>
      <c r="E125" s="194" t="s">
        <v>9040</v>
      </c>
      <c r="F125" s="195" t="s">
        <v>9041</v>
      </c>
      <c r="G125" s="196" t="s">
        <v>1254</v>
      </c>
      <c r="H125" s="197">
        <v>215</v>
      </c>
      <c r="I125" s="198"/>
      <c r="J125" s="199">
        <f>ROUND(I125*H125,2)</f>
        <v>0</v>
      </c>
      <c r="K125" s="195" t="s">
        <v>21</v>
      </c>
      <c r="L125" s="62"/>
      <c r="M125" s="200" t="s">
        <v>21</v>
      </c>
      <c r="N125" s="201" t="s">
        <v>48</v>
      </c>
      <c r="O125" s="43"/>
      <c r="P125" s="202">
        <f>O125*H125</f>
        <v>0</v>
      </c>
      <c r="Q125" s="202">
        <v>0</v>
      </c>
      <c r="R125" s="202">
        <f>Q125*H125</f>
        <v>0</v>
      </c>
      <c r="S125" s="202">
        <v>0</v>
      </c>
      <c r="T125" s="203">
        <f>S125*H125</f>
        <v>0</v>
      </c>
      <c r="AR125" s="25" t="s">
        <v>173</v>
      </c>
      <c r="AT125" s="25" t="s">
        <v>168</v>
      </c>
      <c r="AU125" s="25" t="s">
        <v>84</v>
      </c>
      <c r="AY125" s="25" t="s">
        <v>163</v>
      </c>
      <c r="BE125" s="204">
        <f>IF(N125="základní",J125,0)</f>
        <v>0</v>
      </c>
      <c r="BF125" s="204">
        <f>IF(N125="snížená",J125,0)</f>
        <v>0</v>
      </c>
      <c r="BG125" s="204">
        <f>IF(N125="zákl. přenesená",J125,0)</f>
        <v>0</v>
      </c>
      <c r="BH125" s="204">
        <f>IF(N125="sníž. přenesená",J125,0)</f>
        <v>0</v>
      </c>
      <c r="BI125" s="204">
        <f>IF(N125="nulová",J125,0)</f>
        <v>0</v>
      </c>
      <c r="BJ125" s="25" t="s">
        <v>98</v>
      </c>
      <c r="BK125" s="204">
        <f>ROUND(I125*H125,2)</f>
        <v>0</v>
      </c>
      <c r="BL125" s="25" t="s">
        <v>173</v>
      </c>
      <c r="BM125" s="25" t="s">
        <v>500</v>
      </c>
    </row>
    <row r="126" spans="2:65" s="1" customFormat="1" ht="13.5">
      <c r="B126" s="42"/>
      <c r="C126" s="64"/>
      <c r="D126" s="205" t="s">
        <v>175</v>
      </c>
      <c r="E126" s="64"/>
      <c r="F126" s="206" t="s">
        <v>9041</v>
      </c>
      <c r="G126" s="64"/>
      <c r="H126" s="64"/>
      <c r="I126" s="164"/>
      <c r="J126" s="64"/>
      <c r="K126" s="64"/>
      <c r="L126" s="62"/>
      <c r="M126" s="207"/>
      <c r="N126" s="43"/>
      <c r="O126" s="43"/>
      <c r="P126" s="43"/>
      <c r="Q126" s="43"/>
      <c r="R126" s="43"/>
      <c r="S126" s="43"/>
      <c r="T126" s="79"/>
      <c r="AT126" s="25" t="s">
        <v>175</v>
      </c>
      <c r="AU126" s="25" t="s">
        <v>84</v>
      </c>
    </row>
    <row r="127" spans="2:65" s="1" customFormat="1" ht="16.5" customHeight="1">
      <c r="B127" s="42"/>
      <c r="C127" s="193" t="s">
        <v>349</v>
      </c>
      <c r="D127" s="193" t="s">
        <v>168</v>
      </c>
      <c r="E127" s="194" t="s">
        <v>9042</v>
      </c>
      <c r="F127" s="195" t="s">
        <v>9043</v>
      </c>
      <c r="G127" s="196" t="s">
        <v>288</v>
      </c>
      <c r="H127" s="197">
        <v>215</v>
      </c>
      <c r="I127" s="198"/>
      <c r="J127" s="199">
        <f>ROUND(I127*H127,2)</f>
        <v>0</v>
      </c>
      <c r="K127" s="195" t="s">
        <v>21</v>
      </c>
      <c r="L127" s="62"/>
      <c r="M127" s="200" t="s">
        <v>21</v>
      </c>
      <c r="N127" s="201" t="s">
        <v>48</v>
      </c>
      <c r="O127" s="43"/>
      <c r="P127" s="202">
        <f>O127*H127</f>
        <v>0</v>
      </c>
      <c r="Q127" s="202">
        <v>0</v>
      </c>
      <c r="R127" s="202">
        <f>Q127*H127</f>
        <v>0</v>
      </c>
      <c r="S127" s="202">
        <v>0</v>
      </c>
      <c r="T127" s="203">
        <f>S127*H127</f>
        <v>0</v>
      </c>
      <c r="AR127" s="25" t="s">
        <v>173</v>
      </c>
      <c r="AT127" s="25" t="s">
        <v>168</v>
      </c>
      <c r="AU127" s="25" t="s">
        <v>84</v>
      </c>
      <c r="AY127" s="25" t="s">
        <v>163</v>
      </c>
      <c r="BE127" s="204">
        <f>IF(N127="základní",J127,0)</f>
        <v>0</v>
      </c>
      <c r="BF127" s="204">
        <f>IF(N127="snížená",J127,0)</f>
        <v>0</v>
      </c>
      <c r="BG127" s="204">
        <f>IF(N127="zákl. přenesená",J127,0)</f>
        <v>0</v>
      </c>
      <c r="BH127" s="204">
        <f>IF(N127="sníž. přenesená",J127,0)</f>
        <v>0</v>
      </c>
      <c r="BI127" s="204">
        <f>IF(N127="nulová",J127,0)</f>
        <v>0</v>
      </c>
      <c r="BJ127" s="25" t="s">
        <v>98</v>
      </c>
      <c r="BK127" s="204">
        <f>ROUND(I127*H127,2)</f>
        <v>0</v>
      </c>
      <c r="BL127" s="25" t="s">
        <v>173</v>
      </c>
      <c r="BM127" s="25" t="s">
        <v>520</v>
      </c>
    </row>
    <row r="128" spans="2:65" s="1" customFormat="1" ht="13.5">
      <c r="B128" s="42"/>
      <c r="C128" s="64"/>
      <c r="D128" s="205" t="s">
        <v>175</v>
      </c>
      <c r="E128" s="64"/>
      <c r="F128" s="206" t="s">
        <v>9043</v>
      </c>
      <c r="G128" s="64"/>
      <c r="H128" s="64"/>
      <c r="I128" s="164"/>
      <c r="J128" s="64"/>
      <c r="K128" s="64"/>
      <c r="L128" s="62"/>
      <c r="M128" s="207"/>
      <c r="N128" s="43"/>
      <c r="O128" s="43"/>
      <c r="P128" s="43"/>
      <c r="Q128" s="43"/>
      <c r="R128" s="43"/>
      <c r="S128" s="43"/>
      <c r="T128" s="79"/>
      <c r="AT128" s="25" t="s">
        <v>175</v>
      </c>
      <c r="AU128" s="25" t="s">
        <v>84</v>
      </c>
    </row>
    <row r="129" spans="2:65" s="1" customFormat="1" ht="16.5" customHeight="1">
      <c r="B129" s="42"/>
      <c r="C129" s="193" t="s">
        <v>354</v>
      </c>
      <c r="D129" s="193" t="s">
        <v>168</v>
      </c>
      <c r="E129" s="194" t="s">
        <v>9044</v>
      </c>
      <c r="F129" s="195" t="s">
        <v>9045</v>
      </c>
      <c r="G129" s="196" t="s">
        <v>288</v>
      </c>
      <c r="H129" s="197">
        <v>65</v>
      </c>
      <c r="I129" s="198"/>
      <c r="J129" s="199">
        <f>ROUND(I129*H129,2)</f>
        <v>0</v>
      </c>
      <c r="K129" s="195" t="s">
        <v>21</v>
      </c>
      <c r="L129" s="62"/>
      <c r="M129" s="200" t="s">
        <v>21</v>
      </c>
      <c r="N129" s="201" t="s">
        <v>48</v>
      </c>
      <c r="O129" s="43"/>
      <c r="P129" s="202">
        <f>O129*H129</f>
        <v>0</v>
      </c>
      <c r="Q129" s="202">
        <v>0</v>
      </c>
      <c r="R129" s="202">
        <f>Q129*H129</f>
        <v>0</v>
      </c>
      <c r="S129" s="202">
        <v>0</v>
      </c>
      <c r="T129" s="203">
        <f>S129*H129</f>
        <v>0</v>
      </c>
      <c r="AR129" s="25" t="s">
        <v>173</v>
      </c>
      <c r="AT129" s="25" t="s">
        <v>168</v>
      </c>
      <c r="AU129" s="25" t="s">
        <v>84</v>
      </c>
      <c r="AY129" s="25" t="s">
        <v>163</v>
      </c>
      <c r="BE129" s="204">
        <f>IF(N129="základní",J129,0)</f>
        <v>0</v>
      </c>
      <c r="BF129" s="204">
        <f>IF(N129="snížená",J129,0)</f>
        <v>0</v>
      </c>
      <c r="BG129" s="204">
        <f>IF(N129="zákl. přenesená",J129,0)</f>
        <v>0</v>
      </c>
      <c r="BH129" s="204">
        <f>IF(N129="sníž. přenesená",J129,0)</f>
        <v>0</v>
      </c>
      <c r="BI129" s="204">
        <f>IF(N129="nulová",J129,0)</f>
        <v>0</v>
      </c>
      <c r="BJ129" s="25" t="s">
        <v>98</v>
      </c>
      <c r="BK129" s="204">
        <f>ROUND(I129*H129,2)</f>
        <v>0</v>
      </c>
      <c r="BL129" s="25" t="s">
        <v>173</v>
      </c>
      <c r="BM129" s="25" t="s">
        <v>534</v>
      </c>
    </row>
    <row r="130" spans="2:65" s="1" customFormat="1" ht="13.5">
      <c r="B130" s="42"/>
      <c r="C130" s="64"/>
      <c r="D130" s="205" t="s">
        <v>175</v>
      </c>
      <c r="E130" s="64"/>
      <c r="F130" s="206" t="s">
        <v>9045</v>
      </c>
      <c r="G130" s="64"/>
      <c r="H130" s="64"/>
      <c r="I130" s="164"/>
      <c r="J130" s="64"/>
      <c r="K130" s="64"/>
      <c r="L130" s="62"/>
      <c r="M130" s="207"/>
      <c r="N130" s="43"/>
      <c r="O130" s="43"/>
      <c r="P130" s="43"/>
      <c r="Q130" s="43"/>
      <c r="R130" s="43"/>
      <c r="S130" s="43"/>
      <c r="T130" s="79"/>
      <c r="AT130" s="25" t="s">
        <v>175</v>
      </c>
      <c r="AU130" s="25" t="s">
        <v>84</v>
      </c>
    </row>
    <row r="131" spans="2:65" s="1" customFormat="1" ht="16.5" customHeight="1">
      <c r="B131" s="42"/>
      <c r="C131" s="193" t="s">
        <v>360</v>
      </c>
      <c r="D131" s="193" t="s">
        <v>168</v>
      </c>
      <c r="E131" s="194" t="s">
        <v>1297</v>
      </c>
      <c r="F131" s="195" t="s">
        <v>1298</v>
      </c>
      <c r="G131" s="196" t="s">
        <v>1233</v>
      </c>
      <c r="H131" s="197">
        <v>236</v>
      </c>
      <c r="I131" s="198"/>
      <c r="J131" s="199">
        <f>ROUND(I131*H131,2)</f>
        <v>0</v>
      </c>
      <c r="K131" s="195" t="s">
        <v>21</v>
      </c>
      <c r="L131" s="62"/>
      <c r="M131" s="200" t="s">
        <v>21</v>
      </c>
      <c r="N131" s="201" t="s">
        <v>48</v>
      </c>
      <c r="O131" s="43"/>
      <c r="P131" s="202">
        <f>O131*H131</f>
        <v>0</v>
      </c>
      <c r="Q131" s="202">
        <v>0</v>
      </c>
      <c r="R131" s="202">
        <f>Q131*H131</f>
        <v>0</v>
      </c>
      <c r="S131" s="202">
        <v>0</v>
      </c>
      <c r="T131" s="203">
        <f>S131*H131</f>
        <v>0</v>
      </c>
      <c r="AR131" s="25" t="s">
        <v>173</v>
      </c>
      <c r="AT131" s="25" t="s">
        <v>168</v>
      </c>
      <c r="AU131" s="25" t="s">
        <v>84</v>
      </c>
      <c r="AY131" s="25" t="s">
        <v>163</v>
      </c>
      <c r="BE131" s="204">
        <f>IF(N131="základní",J131,0)</f>
        <v>0</v>
      </c>
      <c r="BF131" s="204">
        <f>IF(N131="snížená",J131,0)</f>
        <v>0</v>
      </c>
      <c r="BG131" s="204">
        <f>IF(N131="zákl. přenesená",J131,0)</f>
        <v>0</v>
      </c>
      <c r="BH131" s="204">
        <f>IF(N131="sníž. přenesená",J131,0)</f>
        <v>0</v>
      </c>
      <c r="BI131" s="204">
        <f>IF(N131="nulová",J131,0)</f>
        <v>0</v>
      </c>
      <c r="BJ131" s="25" t="s">
        <v>98</v>
      </c>
      <c r="BK131" s="204">
        <f>ROUND(I131*H131,2)</f>
        <v>0</v>
      </c>
      <c r="BL131" s="25" t="s">
        <v>173</v>
      </c>
      <c r="BM131" s="25" t="s">
        <v>545</v>
      </c>
    </row>
    <row r="132" spans="2:65" s="1" customFormat="1" ht="13.5">
      <c r="B132" s="42"/>
      <c r="C132" s="64"/>
      <c r="D132" s="205" t="s">
        <v>175</v>
      </c>
      <c r="E132" s="64"/>
      <c r="F132" s="206" t="s">
        <v>1298</v>
      </c>
      <c r="G132" s="64"/>
      <c r="H132" s="64"/>
      <c r="I132" s="164"/>
      <c r="J132" s="64"/>
      <c r="K132" s="64"/>
      <c r="L132" s="62"/>
      <c r="M132" s="207"/>
      <c r="N132" s="43"/>
      <c r="O132" s="43"/>
      <c r="P132" s="43"/>
      <c r="Q132" s="43"/>
      <c r="R132" s="43"/>
      <c r="S132" s="43"/>
      <c r="T132" s="79"/>
      <c r="AT132" s="25" t="s">
        <v>175</v>
      </c>
      <c r="AU132" s="25" t="s">
        <v>84</v>
      </c>
    </row>
    <row r="133" spans="2:65" s="1" customFormat="1" ht="16.5" customHeight="1">
      <c r="B133" s="42"/>
      <c r="C133" s="193" t="s">
        <v>365</v>
      </c>
      <c r="D133" s="193" t="s">
        <v>168</v>
      </c>
      <c r="E133" s="194" t="s">
        <v>9046</v>
      </c>
      <c r="F133" s="195" t="s">
        <v>9047</v>
      </c>
      <c r="G133" s="196" t="s">
        <v>171</v>
      </c>
      <c r="H133" s="197">
        <v>124</v>
      </c>
      <c r="I133" s="198"/>
      <c r="J133" s="199">
        <f>ROUND(I133*H133,2)</f>
        <v>0</v>
      </c>
      <c r="K133" s="195" t="s">
        <v>21</v>
      </c>
      <c r="L133" s="62"/>
      <c r="M133" s="200" t="s">
        <v>21</v>
      </c>
      <c r="N133" s="201" t="s">
        <v>48</v>
      </c>
      <c r="O133" s="43"/>
      <c r="P133" s="202">
        <f>O133*H133</f>
        <v>0</v>
      </c>
      <c r="Q133" s="202">
        <v>0</v>
      </c>
      <c r="R133" s="202">
        <f>Q133*H133</f>
        <v>0</v>
      </c>
      <c r="S133" s="202">
        <v>0</v>
      </c>
      <c r="T133" s="203">
        <f>S133*H133</f>
        <v>0</v>
      </c>
      <c r="AR133" s="25" t="s">
        <v>173</v>
      </c>
      <c r="AT133" s="25" t="s">
        <v>168</v>
      </c>
      <c r="AU133" s="25" t="s">
        <v>84</v>
      </c>
      <c r="AY133" s="25" t="s">
        <v>163</v>
      </c>
      <c r="BE133" s="204">
        <f>IF(N133="základní",J133,0)</f>
        <v>0</v>
      </c>
      <c r="BF133" s="204">
        <f>IF(N133="snížená",J133,0)</f>
        <v>0</v>
      </c>
      <c r="BG133" s="204">
        <f>IF(N133="zákl. přenesená",J133,0)</f>
        <v>0</v>
      </c>
      <c r="BH133" s="204">
        <f>IF(N133="sníž. přenesená",J133,0)</f>
        <v>0</v>
      </c>
      <c r="BI133" s="204">
        <f>IF(N133="nulová",J133,0)</f>
        <v>0</v>
      </c>
      <c r="BJ133" s="25" t="s">
        <v>98</v>
      </c>
      <c r="BK133" s="204">
        <f>ROUND(I133*H133,2)</f>
        <v>0</v>
      </c>
      <c r="BL133" s="25" t="s">
        <v>173</v>
      </c>
      <c r="BM133" s="25" t="s">
        <v>555</v>
      </c>
    </row>
    <row r="134" spans="2:65" s="1" customFormat="1" ht="13.5">
      <c r="B134" s="42"/>
      <c r="C134" s="64"/>
      <c r="D134" s="205" t="s">
        <v>175</v>
      </c>
      <c r="E134" s="64"/>
      <c r="F134" s="206" t="s">
        <v>9047</v>
      </c>
      <c r="G134" s="64"/>
      <c r="H134" s="64"/>
      <c r="I134" s="164"/>
      <c r="J134" s="64"/>
      <c r="K134" s="64"/>
      <c r="L134" s="62"/>
      <c r="M134" s="207"/>
      <c r="N134" s="43"/>
      <c r="O134" s="43"/>
      <c r="P134" s="43"/>
      <c r="Q134" s="43"/>
      <c r="R134" s="43"/>
      <c r="S134" s="43"/>
      <c r="T134" s="79"/>
      <c r="AT134" s="25" t="s">
        <v>175</v>
      </c>
      <c r="AU134" s="25" t="s">
        <v>84</v>
      </c>
    </row>
    <row r="135" spans="2:65" s="1" customFormat="1" ht="16.5" customHeight="1">
      <c r="B135" s="42"/>
      <c r="C135" s="193" t="s">
        <v>370</v>
      </c>
      <c r="D135" s="193" t="s">
        <v>168</v>
      </c>
      <c r="E135" s="194" t="s">
        <v>9048</v>
      </c>
      <c r="F135" s="195" t="s">
        <v>9049</v>
      </c>
      <c r="G135" s="196" t="s">
        <v>171</v>
      </c>
      <c r="H135" s="197">
        <v>1245</v>
      </c>
      <c r="I135" s="198"/>
      <c r="J135" s="199">
        <f>ROUND(I135*H135,2)</f>
        <v>0</v>
      </c>
      <c r="K135" s="195" t="s">
        <v>21</v>
      </c>
      <c r="L135" s="62"/>
      <c r="M135" s="200" t="s">
        <v>21</v>
      </c>
      <c r="N135" s="201" t="s">
        <v>48</v>
      </c>
      <c r="O135" s="43"/>
      <c r="P135" s="202">
        <f>O135*H135</f>
        <v>0</v>
      </c>
      <c r="Q135" s="202">
        <v>0</v>
      </c>
      <c r="R135" s="202">
        <f>Q135*H135</f>
        <v>0</v>
      </c>
      <c r="S135" s="202">
        <v>0</v>
      </c>
      <c r="T135" s="203">
        <f>S135*H135</f>
        <v>0</v>
      </c>
      <c r="AR135" s="25" t="s">
        <v>173</v>
      </c>
      <c r="AT135" s="25" t="s">
        <v>168</v>
      </c>
      <c r="AU135" s="25" t="s">
        <v>84</v>
      </c>
      <c r="AY135" s="25" t="s">
        <v>163</v>
      </c>
      <c r="BE135" s="204">
        <f>IF(N135="základní",J135,0)</f>
        <v>0</v>
      </c>
      <c r="BF135" s="204">
        <f>IF(N135="snížená",J135,0)</f>
        <v>0</v>
      </c>
      <c r="BG135" s="204">
        <f>IF(N135="zákl. přenesená",J135,0)</f>
        <v>0</v>
      </c>
      <c r="BH135" s="204">
        <f>IF(N135="sníž. přenesená",J135,0)</f>
        <v>0</v>
      </c>
      <c r="BI135" s="204">
        <f>IF(N135="nulová",J135,0)</f>
        <v>0</v>
      </c>
      <c r="BJ135" s="25" t="s">
        <v>98</v>
      </c>
      <c r="BK135" s="204">
        <f>ROUND(I135*H135,2)</f>
        <v>0</v>
      </c>
      <c r="BL135" s="25" t="s">
        <v>173</v>
      </c>
      <c r="BM135" s="25" t="s">
        <v>570</v>
      </c>
    </row>
    <row r="136" spans="2:65" s="1" customFormat="1" ht="13.5">
      <c r="B136" s="42"/>
      <c r="C136" s="64"/>
      <c r="D136" s="205" t="s">
        <v>175</v>
      </c>
      <c r="E136" s="64"/>
      <c r="F136" s="206" t="s">
        <v>9049</v>
      </c>
      <c r="G136" s="64"/>
      <c r="H136" s="64"/>
      <c r="I136" s="164"/>
      <c r="J136" s="64"/>
      <c r="K136" s="64"/>
      <c r="L136" s="62"/>
      <c r="M136" s="207"/>
      <c r="N136" s="43"/>
      <c r="O136" s="43"/>
      <c r="P136" s="43"/>
      <c r="Q136" s="43"/>
      <c r="R136" s="43"/>
      <c r="S136" s="43"/>
      <c r="T136" s="79"/>
      <c r="AT136" s="25" t="s">
        <v>175</v>
      </c>
      <c r="AU136" s="25" t="s">
        <v>84</v>
      </c>
    </row>
    <row r="137" spans="2:65" s="1" customFormat="1" ht="25.5" customHeight="1">
      <c r="B137" s="42"/>
      <c r="C137" s="193" t="s">
        <v>377</v>
      </c>
      <c r="D137" s="193" t="s">
        <v>168</v>
      </c>
      <c r="E137" s="194" t="s">
        <v>9050</v>
      </c>
      <c r="F137" s="195" t="s">
        <v>9051</v>
      </c>
      <c r="G137" s="196" t="s">
        <v>171</v>
      </c>
      <c r="H137" s="197">
        <v>214</v>
      </c>
      <c r="I137" s="198"/>
      <c r="J137" s="199">
        <f>ROUND(I137*H137,2)</f>
        <v>0</v>
      </c>
      <c r="K137" s="195" t="s">
        <v>21</v>
      </c>
      <c r="L137" s="62"/>
      <c r="M137" s="200" t="s">
        <v>21</v>
      </c>
      <c r="N137" s="201" t="s">
        <v>48</v>
      </c>
      <c r="O137" s="43"/>
      <c r="P137" s="202">
        <f>O137*H137</f>
        <v>0</v>
      </c>
      <c r="Q137" s="202">
        <v>0</v>
      </c>
      <c r="R137" s="202">
        <f>Q137*H137</f>
        <v>0</v>
      </c>
      <c r="S137" s="202">
        <v>0</v>
      </c>
      <c r="T137" s="203">
        <f>S137*H137</f>
        <v>0</v>
      </c>
      <c r="AR137" s="25" t="s">
        <v>173</v>
      </c>
      <c r="AT137" s="25" t="s">
        <v>168</v>
      </c>
      <c r="AU137" s="25" t="s">
        <v>84</v>
      </c>
      <c r="AY137" s="25" t="s">
        <v>163</v>
      </c>
      <c r="BE137" s="204">
        <f>IF(N137="základní",J137,0)</f>
        <v>0</v>
      </c>
      <c r="BF137" s="204">
        <f>IF(N137="snížená",J137,0)</f>
        <v>0</v>
      </c>
      <c r="BG137" s="204">
        <f>IF(N137="zákl. přenesená",J137,0)</f>
        <v>0</v>
      </c>
      <c r="BH137" s="204">
        <f>IF(N137="sníž. přenesená",J137,0)</f>
        <v>0</v>
      </c>
      <c r="BI137" s="204">
        <f>IF(N137="nulová",J137,0)</f>
        <v>0</v>
      </c>
      <c r="BJ137" s="25" t="s">
        <v>98</v>
      </c>
      <c r="BK137" s="204">
        <f>ROUND(I137*H137,2)</f>
        <v>0</v>
      </c>
      <c r="BL137" s="25" t="s">
        <v>173</v>
      </c>
      <c r="BM137" s="25" t="s">
        <v>581</v>
      </c>
    </row>
    <row r="138" spans="2:65" s="1" customFormat="1" ht="13.5">
      <c r="B138" s="42"/>
      <c r="C138" s="64"/>
      <c r="D138" s="205" t="s">
        <v>175</v>
      </c>
      <c r="E138" s="64"/>
      <c r="F138" s="206" t="s">
        <v>9051</v>
      </c>
      <c r="G138" s="64"/>
      <c r="H138" s="64"/>
      <c r="I138" s="164"/>
      <c r="J138" s="64"/>
      <c r="K138" s="64"/>
      <c r="L138" s="62"/>
      <c r="M138" s="207"/>
      <c r="N138" s="43"/>
      <c r="O138" s="43"/>
      <c r="P138" s="43"/>
      <c r="Q138" s="43"/>
      <c r="R138" s="43"/>
      <c r="S138" s="43"/>
      <c r="T138" s="79"/>
      <c r="AT138" s="25" t="s">
        <v>175</v>
      </c>
      <c r="AU138" s="25" t="s">
        <v>84</v>
      </c>
    </row>
    <row r="139" spans="2:65" s="1" customFormat="1" ht="16.5" customHeight="1">
      <c r="B139" s="42"/>
      <c r="C139" s="193" t="s">
        <v>166</v>
      </c>
      <c r="D139" s="193" t="s">
        <v>168</v>
      </c>
      <c r="E139" s="194" t="s">
        <v>1318</v>
      </c>
      <c r="F139" s="195" t="s">
        <v>1319</v>
      </c>
      <c r="G139" s="196" t="s">
        <v>171</v>
      </c>
      <c r="H139" s="197">
        <v>4985</v>
      </c>
      <c r="I139" s="198"/>
      <c r="J139" s="199">
        <f>ROUND(I139*H139,2)</f>
        <v>0</v>
      </c>
      <c r="K139" s="195" t="s">
        <v>21</v>
      </c>
      <c r="L139" s="62"/>
      <c r="M139" s="200" t="s">
        <v>21</v>
      </c>
      <c r="N139" s="201" t="s">
        <v>48</v>
      </c>
      <c r="O139" s="43"/>
      <c r="P139" s="202">
        <f>O139*H139</f>
        <v>0</v>
      </c>
      <c r="Q139" s="202">
        <v>0</v>
      </c>
      <c r="R139" s="202">
        <f>Q139*H139</f>
        <v>0</v>
      </c>
      <c r="S139" s="202">
        <v>0</v>
      </c>
      <c r="T139" s="203">
        <f>S139*H139</f>
        <v>0</v>
      </c>
      <c r="AR139" s="25" t="s">
        <v>173</v>
      </c>
      <c r="AT139" s="25" t="s">
        <v>168</v>
      </c>
      <c r="AU139" s="25" t="s">
        <v>84</v>
      </c>
      <c r="AY139" s="25" t="s">
        <v>163</v>
      </c>
      <c r="BE139" s="204">
        <f>IF(N139="základní",J139,0)</f>
        <v>0</v>
      </c>
      <c r="BF139" s="204">
        <f>IF(N139="snížená",J139,0)</f>
        <v>0</v>
      </c>
      <c r="BG139" s="204">
        <f>IF(N139="zákl. přenesená",J139,0)</f>
        <v>0</v>
      </c>
      <c r="BH139" s="204">
        <f>IF(N139="sníž. přenesená",J139,0)</f>
        <v>0</v>
      </c>
      <c r="BI139" s="204">
        <f>IF(N139="nulová",J139,0)</f>
        <v>0</v>
      </c>
      <c r="BJ139" s="25" t="s">
        <v>98</v>
      </c>
      <c r="BK139" s="204">
        <f>ROUND(I139*H139,2)</f>
        <v>0</v>
      </c>
      <c r="BL139" s="25" t="s">
        <v>173</v>
      </c>
      <c r="BM139" s="25" t="s">
        <v>258</v>
      </c>
    </row>
    <row r="140" spans="2:65" s="1" customFormat="1" ht="13.5">
      <c r="B140" s="42"/>
      <c r="C140" s="64"/>
      <c r="D140" s="205" t="s">
        <v>175</v>
      </c>
      <c r="E140" s="64"/>
      <c r="F140" s="206" t="s">
        <v>1319</v>
      </c>
      <c r="G140" s="64"/>
      <c r="H140" s="64"/>
      <c r="I140" s="164"/>
      <c r="J140" s="64"/>
      <c r="K140" s="64"/>
      <c r="L140" s="62"/>
      <c r="M140" s="207"/>
      <c r="N140" s="43"/>
      <c r="O140" s="43"/>
      <c r="P140" s="43"/>
      <c r="Q140" s="43"/>
      <c r="R140" s="43"/>
      <c r="S140" s="43"/>
      <c r="T140" s="79"/>
      <c r="AT140" s="25" t="s">
        <v>175</v>
      </c>
      <c r="AU140" s="25" t="s">
        <v>84</v>
      </c>
    </row>
    <row r="141" spans="2:65" s="1" customFormat="1" ht="67.5">
      <c r="B141" s="42"/>
      <c r="C141" s="64"/>
      <c r="D141" s="205" t="s">
        <v>843</v>
      </c>
      <c r="E141" s="64"/>
      <c r="F141" s="208" t="s">
        <v>1320</v>
      </c>
      <c r="G141" s="64"/>
      <c r="H141" s="64"/>
      <c r="I141" s="164"/>
      <c r="J141" s="64"/>
      <c r="K141" s="64"/>
      <c r="L141" s="62"/>
      <c r="M141" s="207"/>
      <c r="N141" s="43"/>
      <c r="O141" s="43"/>
      <c r="P141" s="43"/>
      <c r="Q141" s="43"/>
      <c r="R141" s="43"/>
      <c r="S141" s="43"/>
      <c r="T141" s="79"/>
      <c r="AT141" s="25" t="s">
        <v>843</v>
      </c>
      <c r="AU141" s="25" t="s">
        <v>84</v>
      </c>
    </row>
    <row r="142" spans="2:65" s="1" customFormat="1" ht="16.5" customHeight="1">
      <c r="B142" s="42"/>
      <c r="C142" s="241" t="s">
        <v>388</v>
      </c>
      <c r="D142" s="241" t="s">
        <v>310</v>
      </c>
      <c r="E142" s="242" t="s">
        <v>1321</v>
      </c>
      <c r="F142" s="243" t="s">
        <v>1322</v>
      </c>
      <c r="G142" s="244" t="s">
        <v>171</v>
      </c>
      <c r="H142" s="245">
        <v>1548</v>
      </c>
      <c r="I142" s="246"/>
      <c r="J142" s="247">
        <f>ROUND(I142*H142,2)</f>
        <v>0</v>
      </c>
      <c r="K142" s="243" t="s">
        <v>21</v>
      </c>
      <c r="L142" s="248"/>
      <c r="M142" s="249" t="s">
        <v>21</v>
      </c>
      <c r="N142" s="250" t="s">
        <v>48</v>
      </c>
      <c r="O142" s="43"/>
      <c r="P142" s="202">
        <f>O142*H142</f>
        <v>0</v>
      </c>
      <c r="Q142" s="202">
        <v>0</v>
      </c>
      <c r="R142" s="202">
        <f>Q142*H142</f>
        <v>0</v>
      </c>
      <c r="S142" s="202">
        <v>0</v>
      </c>
      <c r="T142" s="203">
        <f>S142*H142</f>
        <v>0</v>
      </c>
      <c r="AR142" s="25" t="s">
        <v>228</v>
      </c>
      <c r="AT142" s="25" t="s">
        <v>310</v>
      </c>
      <c r="AU142" s="25" t="s">
        <v>84</v>
      </c>
      <c r="AY142" s="25" t="s">
        <v>163</v>
      </c>
      <c r="BE142" s="204">
        <f>IF(N142="základní",J142,0)</f>
        <v>0</v>
      </c>
      <c r="BF142" s="204">
        <f>IF(N142="snížená",J142,0)</f>
        <v>0</v>
      </c>
      <c r="BG142" s="204">
        <f>IF(N142="zákl. přenesená",J142,0)</f>
        <v>0</v>
      </c>
      <c r="BH142" s="204">
        <f>IF(N142="sníž. přenesená",J142,0)</f>
        <v>0</v>
      </c>
      <c r="BI142" s="204">
        <f>IF(N142="nulová",J142,0)</f>
        <v>0</v>
      </c>
      <c r="BJ142" s="25" t="s">
        <v>98</v>
      </c>
      <c r="BK142" s="204">
        <f>ROUND(I142*H142,2)</f>
        <v>0</v>
      </c>
      <c r="BL142" s="25" t="s">
        <v>173</v>
      </c>
      <c r="BM142" s="25" t="s">
        <v>301</v>
      </c>
    </row>
    <row r="143" spans="2:65" s="1" customFormat="1" ht="13.5">
      <c r="B143" s="42"/>
      <c r="C143" s="64"/>
      <c r="D143" s="205" t="s">
        <v>175</v>
      </c>
      <c r="E143" s="64"/>
      <c r="F143" s="206" t="s">
        <v>1322</v>
      </c>
      <c r="G143" s="64"/>
      <c r="H143" s="64"/>
      <c r="I143" s="164"/>
      <c r="J143" s="64"/>
      <c r="K143" s="64"/>
      <c r="L143" s="62"/>
      <c r="M143" s="207"/>
      <c r="N143" s="43"/>
      <c r="O143" s="43"/>
      <c r="P143" s="43"/>
      <c r="Q143" s="43"/>
      <c r="R143" s="43"/>
      <c r="S143" s="43"/>
      <c r="T143" s="79"/>
      <c r="AT143" s="25" t="s">
        <v>175</v>
      </c>
      <c r="AU143" s="25" t="s">
        <v>84</v>
      </c>
    </row>
    <row r="144" spans="2:65" s="1" customFormat="1" ht="94.5">
      <c r="B144" s="42"/>
      <c r="C144" s="64"/>
      <c r="D144" s="205" t="s">
        <v>843</v>
      </c>
      <c r="E144" s="64"/>
      <c r="F144" s="208" t="s">
        <v>1323</v>
      </c>
      <c r="G144" s="64"/>
      <c r="H144" s="64"/>
      <c r="I144" s="164"/>
      <c r="J144" s="64"/>
      <c r="K144" s="64"/>
      <c r="L144" s="62"/>
      <c r="M144" s="207"/>
      <c r="N144" s="43"/>
      <c r="O144" s="43"/>
      <c r="P144" s="43"/>
      <c r="Q144" s="43"/>
      <c r="R144" s="43"/>
      <c r="S144" s="43"/>
      <c r="T144" s="79"/>
      <c r="AT144" s="25" t="s">
        <v>843</v>
      </c>
      <c r="AU144" s="25" t="s">
        <v>84</v>
      </c>
    </row>
    <row r="145" spans="2:65" s="1" customFormat="1" ht="16.5" customHeight="1">
      <c r="B145" s="42"/>
      <c r="C145" s="241" t="s">
        <v>398</v>
      </c>
      <c r="D145" s="241" t="s">
        <v>310</v>
      </c>
      <c r="E145" s="242" t="s">
        <v>1324</v>
      </c>
      <c r="F145" s="243" t="s">
        <v>1325</v>
      </c>
      <c r="G145" s="244" t="s">
        <v>171</v>
      </c>
      <c r="H145" s="245">
        <v>1548</v>
      </c>
      <c r="I145" s="246"/>
      <c r="J145" s="247">
        <f>ROUND(I145*H145,2)</f>
        <v>0</v>
      </c>
      <c r="K145" s="243" t="s">
        <v>21</v>
      </c>
      <c r="L145" s="248"/>
      <c r="M145" s="249" t="s">
        <v>21</v>
      </c>
      <c r="N145" s="250" t="s">
        <v>48</v>
      </c>
      <c r="O145" s="43"/>
      <c r="P145" s="202">
        <f>O145*H145</f>
        <v>0</v>
      </c>
      <c r="Q145" s="202">
        <v>0</v>
      </c>
      <c r="R145" s="202">
        <f>Q145*H145</f>
        <v>0</v>
      </c>
      <c r="S145" s="202">
        <v>0</v>
      </c>
      <c r="T145" s="203">
        <f>S145*H145</f>
        <v>0</v>
      </c>
      <c r="AR145" s="25" t="s">
        <v>228</v>
      </c>
      <c r="AT145" s="25" t="s">
        <v>310</v>
      </c>
      <c r="AU145" s="25" t="s">
        <v>84</v>
      </c>
      <c r="AY145" s="25" t="s">
        <v>163</v>
      </c>
      <c r="BE145" s="204">
        <f>IF(N145="základní",J145,0)</f>
        <v>0</v>
      </c>
      <c r="BF145" s="204">
        <f>IF(N145="snížená",J145,0)</f>
        <v>0</v>
      </c>
      <c r="BG145" s="204">
        <f>IF(N145="zákl. přenesená",J145,0)</f>
        <v>0</v>
      </c>
      <c r="BH145" s="204">
        <f>IF(N145="sníž. přenesená",J145,0)</f>
        <v>0</v>
      </c>
      <c r="BI145" s="204">
        <f>IF(N145="nulová",J145,0)</f>
        <v>0</v>
      </c>
      <c r="BJ145" s="25" t="s">
        <v>98</v>
      </c>
      <c r="BK145" s="204">
        <f>ROUND(I145*H145,2)</f>
        <v>0</v>
      </c>
      <c r="BL145" s="25" t="s">
        <v>173</v>
      </c>
      <c r="BM145" s="25" t="s">
        <v>613</v>
      </c>
    </row>
    <row r="146" spans="2:65" s="1" customFormat="1" ht="13.5">
      <c r="B146" s="42"/>
      <c r="C146" s="64"/>
      <c r="D146" s="205" t="s">
        <v>175</v>
      </c>
      <c r="E146" s="64"/>
      <c r="F146" s="206" t="s">
        <v>1325</v>
      </c>
      <c r="G146" s="64"/>
      <c r="H146" s="64"/>
      <c r="I146" s="164"/>
      <c r="J146" s="64"/>
      <c r="K146" s="64"/>
      <c r="L146" s="62"/>
      <c r="M146" s="207"/>
      <c r="N146" s="43"/>
      <c r="O146" s="43"/>
      <c r="P146" s="43"/>
      <c r="Q146" s="43"/>
      <c r="R146" s="43"/>
      <c r="S146" s="43"/>
      <c r="T146" s="79"/>
      <c r="AT146" s="25" t="s">
        <v>175</v>
      </c>
      <c r="AU146" s="25" t="s">
        <v>84</v>
      </c>
    </row>
    <row r="147" spans="2:65" s="1" customFormat="1" ht="67.5">
      <c r="B147" s="42"/>
      <c r="C147" s="64"/>
      <c r="D147" s="205" t="s">
        <v>843</v>
      </c>
      <c r="E147" s="64"/>
      <c r="F147" s="208" t="s">
        <v>1326</v>
      </c>
      <c r="G147" s="64"/>
      <c r="H147" s="64"/>
      <c r="I147" s="164"/>
      <c r="J147" s="64"/>
      <c r="K147" s="64"/>
      <c r="L147" s="62"/>
      <c r="M147" s="207"/>
      <c r="N147" s="43"/>
      <c r="O147" s="43"/>
      <c r="P147" s="43"/>
      <c r="Q147" s="43"/>
      <c r="R147" s="43"/>
      <c r="S147" s="43"/>
      <c r="T147" s="79"/>
      <c r="AT147" s="25" t="s">
        <v>843</v>
      </c>
      <c r="AU147" s="25" t="s">
        <v>84</v>
      </c>
    </row>
    <row r="148" spans="2:65" s="1" customFormat="1" ht="16.5" customHeight="1">
      <c r="B148" s="42"/>
      <c r="C148" s="193" t="s">
        <v>189</v>
      </c>
      <c r="D148" s="193" t="s">
        <v>168</v>
      </c>
      <c r="E148" s="194" t="s">
        <v>9052</v>
      </c>
      <c r="F148" s="195" t="s">
        <v>9053</v>
      </c>
      <c r="G148" s="196" t="s">
        <v>171</v>
      </c>
      <c r="H148" s="197">
        <v>2487</v>
      </c>
      <c r="I148" s="198"/>
      <c r="J148" s="199">
        <f>ROUND(I148*H148,2)</f>
        <v>0</v>
      </c>
      <c r="K148" s="195" t="s">
        <v>21</v>
      </c>
      <c r="L148" s="62"/>
      <c r="M148" s="200" t="s">
        <v>21</v>
      </c>
      <c r="N148" s="201" t="s">
        <v>48</v>
      </c>
      <c r="O148" s="43"/>
      <c r="P148" s="202">
        <f>O148*H148</f>
        <v>0</v>
      </c>
      <c r="Q148" s="202">
        <v>0</v>
      </c>
      <c r="R148" s="202">
        <f>Q148*H148</f>
        <v>0</v>
      </c>
      <c r="S148" s="202">
        <v>0</v>
      </c>
      <c r="T148" s="203">
        <f>S148*H148</f>
        <v>0</v>
      </c>
      <c r="AR148" s="25" t="s">
        <v>173</v>
      </c>
      <c r="AT148" s="25" t="s">
        <v>168</v>
      </c>
      <c r="AU148" s="25" t="s">
        <v>84</v>
      </c>
      <c r="AY148" s="25" t="s">
        <v>163</v>
      </c>
      <c r="BE148" s="204">
        <f>IF(N148="základní",J148,0)</f>
        <v>0</v>
      </c>
      <c r="BF148" s="204">
        <f>IF(N148="snížená",J148,0)</f>
        <v>0</v>
      </c>
      <c r="BG148" s="204">
        <f>IF(N148="zákl. přenesená",J148,0)</f>
        <v>0</v>
      </c>
      <c r="BH148" s="204">
        <f>IF(N148="sníž. přenesená",J148,0)</f>
        <v>0</v>
      </c>
      <c r="BI148" s="204">
        <f>IF(N148="nulová",J148,0)</f>
        <v>0</v>
      </c>
      <c r="BJ148" s="25" t="s">
        <v>98</v>
      </c>
      <c r="BK148" s="204">
        <f>ROUND(I148*H148,2)</f>
        <v>0</v>
      </c>
      <c r="BL148" s="25" t="s">
        <v>173</v>
      </c>
      <c r="BM148" s="25" t="s">
        <v>627</v>
      </c>
    </row>
    <row r="149" spans="2:65" s="1" customFormat="1" ht="13.5">
      <c r="B149" s="42"/>
      <c r="C149" s="64"/>
      <c r="D149" s="205" t="s">
        <v>175</v>
      </c>
      <c r="E149" s="64"/>
      <c r="F149" s="206" t="s">
        <v>9053</v>
      </c>
      <c r="G149" s="64"/>
      <c r="H149" s="64"/>
      <c r="I149" s="164"/>
      <c r="J149" s="64"/>
      <c r="K149" s="64"/>
      <c r="L149" s="62"/>
      <c r="M149" s="207"/>
      <c r="N149" s="43"/>
      <c r="O149" s="43"/>
      <c r="P149" s="43"/>
      <c r="Q149" s="43"/>
      <c r="R149" s="43"/>
      <c r="S149" s="43"/>
      <c r="T149" s="79"/>
      <c r="AT149" s="25" t="s">
        <v>175</v>
      </c>
      <c r="AU149" s="25" t="s">
        <v>84</v>
      </c>
    </row>
    <row r="150" spans="2:65" s="1" customFormat="1" ht="16.5" customHeight="1">
      <c r="B150" s="42"/>
      <c r="C150" s="193" t="s">
        <v>412</v>
      </c>
      <c r="D150" s="193" t="s">
        <v>168</v>
      </c>
      <c r="E150" s="194" t="s">
        <v>9054</v>
      </c>
      <c r="F150" s="195" t="s">
        <v>9055</v>
      </c>
      <c r="G150" s="196" t="s">
        <v>171</v>
      </c>
      <c r="H150" s="197">
        <v>5623</v>
      </c>
      <c r="I150" s="198"/>
      <c r="J150" s="199">
        <f>ROUND(I150*H150,2)</f>
        <v>0</v>
      </c>
      <c r="K150" s="195" t="s">
        <v>21</v>
      </c>
      <c r="L150" s="62"/>
      <c r="M150" s="200" t="s">
        <v>21</v>
      </c>
      <c r="N150" s="201" t="s">
        <v>48</v>
      </c>
      <c r="O150" s="43"/>
      <c r="P150" s="202">
        <f>O150*H150</f>
        <v>0</v>
      </c>
      <c r="Q150" s="202">
        <v>0</v>
      </c>
      <c r="R150" s="202">
        <f>Q150*H150</f>
        <v>0</v>
      </c>
      <c r="S150" s="202">
        <v>0</v>
      </c>
      <c r="T150" s="203">
        <f>S150*H150</f>
        <v>0</v>
      </c>
      <c r="AR150" s="25" t="s">
        <v>173</v>
      </c>
      <c r="AT150" s="25" t="s">
        <v>168</v>
      </c>
      <c r="AU150" s="25" t="s">
        <v>84</v>
      </c>
      <c r="AY150" s="25" t="s">
        <v>163</v>
      </c>
      <c r="BE150" s="204">
        <f>IF(N150="základní",J150,0)</f>
        <v>0</v>
      </c>
      <c r="BF150" s="204">
        <f>IF(N150="snížená",J150,0)</f>
        <v>0</v>
      </c>
      <c r="BG150" s="204">
        <f>IF(N150="zákl. přenesená",J150,0)</f>
        <v>0</v>
      </c>
      <c r="BH150" s="204">
        <f>IF(N150="sníž. přenesená",J150,0)</f>
        <v>0</v>
      </c>
      <c r="BI150" s="204">
        <f>IF(N150="nulová",J150,0)</f>
        <v>0</v>
      </c>
      <c r="BJ150" s="25" t="s">
        <v>98</v>
      </c>
      <c r="BK150" s="204">
        <f>ROUND(I150*H150,2)</f>
        <v>0</v>
      </c>
      <c r="BL150" s="25" t="s">
        <v>173</v>
      </c>
      <c r="BM150" s="25" t="s">
        <v>636</v>
      </c>
    </row>
    <row r="151" spans="2:65" s="1" customFormat="1" ht="13.5">
      <c r="B151" s="42"/>
      <c r="C151" s="64"/>
      <c r="D151" s="205" t="s">
        <v>175</v>
      </c>
      <c r="E151" s="64"/>
      <c r="F151" s="206" t="s">
        <v>9055</v>
      </c>
      <c r="G151" s="64"/>
      <c r="H151" s="64"/>
      <c r="I151" s="164"/>
      <c r="J151" s="64"/>
      <c r="K151" s="64"/>
      <c r="L151" s="62"/>
      <c r="M151" s="207"/>
      <c r="N151" s="43"/>
      <c r="O151" s="43"/>
      <c r="P151" s="43"/>
      <c r="Q151" s="43"/>
      <c r="R151" s="43"/>
      <c r="S151" s="43"/>
      <c r="T151" s="79"/>
      <c r="AT151" s="25" t="s">
        <v>175</v>
      </c>
      <c r="AU151" s="25" t="s">
        <v>84</v>
      </c>
    </row>
    <row r="152" spans="2:65" s="1" customFormat="1" ht="16.5" customHeight="1">
      <c r="B152" s="42"/>
      <c r="C152" s="193" t="s">
        <v>420</v>
      </c>
      <c r="D152" s="193" t="s">
        <v>168</v>
      </c>
      <c r="E152" s="194" t="s">
        <v>9056</v>
      </c>
      <c r="F152" s="195" t="s">
        <v>9057</v>
      </c>
      <c r="G152" s="196" t="s">
        <v>171</v>
      </c>
      <c r="H152" s="197">
        <v>1.4</v>
      </c>
      <c r="I152" s="198"/>
      <c r="J152" s="199">
        <f>ROUND(I152*H152,2)</f>
        <v>0</v>
      </c>
      <c r="K152" s="195" t="s">
        <v>21</v>
      </c>
      <c r="L152" s="62"/>
      <c r="M152" s="200" t="s">
        <v>21</v>
      </c>
      <c r="N152" s="201" t="s">
        <v>48</v>
      </c>
      <c r="O152" s="43"/>
      <c r="P152" s="202">
        <f>O152*H152</f>
        <v>0</v>
      </c>
      <c r="Q152" s="202">
        <v>0</v>
      </c>
      <c r="R152" s="202">
        <f>Q152*H152</f>
        <v>0</v>
      </c>
      <c r="S152" s="202">
        <v>0</v>
      </c>
      <c r="T152" s="203">
        <f>S152*H152</f>
        <v>0</v>
      </c>
      <c r="AR152" s="25" t="s">
        <v>173</v>
      </c>
      <c r="AT152" s="25" t="s">
        <v>168</v>
      </c>
      <c r="AU152" s="25" t="s">
        <v>84</v>
      </c>
      <c r="AY152" s="25" t="s">
        <v>163</v>
      </c>
      <c r="BE152" s="204">
        <f>IF(N152="základní",J152,0)</f>
        <v>0</v>
      </c>
      <c r="BF152" s="204">
        <f>IF(N152="snížená",J152,0)</f>
        <v>0</v>
      </c>
      <c r="BG152" s="204">
        <f>IF(N152="zákl. přenesená",J152,0)</f>
        <v>0</v>
      </c>
      <c r="BH152" s="204">
        <f>IF(N152="sníž. přenesená",J152,0)</f>
        <v>0</v>
      </c>
      <c r="BI152" s="204">
        <f>IF(N152="nulová",J152,0)</f>
        <v>0</v>
      </c>
      <c r="BJ152" s="25" t="s">
        <v>98</v>
      </c>
      <c r="BK152" s="204">
        <f>ROUND(I152*H152,2)</f>
        <v>0</v>
      </c>
      <c r="BL152" s="25" t="s">
        <v>173</v>
      </c>
      <c r="BM152" s="25" t="s">
        <v>647</v>
      </c>
    </row>
    <row r="153" spans="2:65" s="1" customFormat="1" ht="13.5">
      <c r="B153" s="42"/>
      <c r="C153" s="64"/>
      <c r="D153" s="205" t="s">
        <v>175</v>
      </c>
      <c r="E153" s="64"/>
      <c r="F153" s="206" t="s">
        <v>9057</v>
      </c>
      <c r="G153" s="64"/>
      <c r="H153" s="64"/>
      <c r="I153" s="164"/>
      <c r="J153" s="64"/>
      <c r="K153" s="64"/>
      <c r="L153" s="62"/>
      <c r="M153" s="207"/>
      <c r="N153" s="43"/>
      <c r="O153" s="43"/>
      <c r="P153" s="43"/>
      <c r="Q153" s="43"/>
      <c r="R153" s="43"/>
      <c r="S153" s="43"/>
      <c r="T153" s="79"/>
      <c r="AT153" s="25" t="s">
        <v>175</v>
      </c>
      <c r="AU153" s="25" t="s">
        <v>84</v>
      </c>
    </row>
    <row r="154" spans="2:65" s="1" customFormat="1" ht="16.5" customHeight="1">
      <c r="B154" s="42"/>
      <c r="C154" s="193" t="s">
        <v>427</v>
      </c>
      <c r="D154" s="193" t="s">
        <v>168</v>
      </c>
      <c r="E154" s="194" t="s">
        <v>9058</v>
      </c>
      <c r="F154" s="195" t="s">
        <v>9059</v>
      </c>
      <c r="G154" s="196" t="s">
        <v>184</v>
      </c>
      <c r="H154" s="197">
        <v>4</v>
      </c>
      <c r="I154" s="198"/>
      <c r="J154" s="199">
        <f>ROUND(I154*H154,2)</f>
        <v>0</v>
      </c>
      <c r="K154" s="195" t="s">
        <v>21</v>
      </c>
      <c r="L154" s="62"/>
      <c r="M154" s="200" t="s">
        <v>21</v>
      </c>
      <c r="N154" s="201" t="s">
        <v>48</v>
      </c>
      <c r="O154" s="43"/>
      <c r="P154" s="202">
        <f>O154*H154</f>
        <v>0</v>
      </c>
      <c r="Q154" s="202">
        <v>0</v>
      </c>
      <c r="R154" s="202">
        <f>Q154*H154</f>
        <v>0</v>
      </c>
      <c r="S154" s="202">
        <v>0</v>
      </c>
      <c r="T154" s="203">
        <f>S154*H154</f>
        <v>0</v>
      </c>
      <c r="AR154" s="25" t="s">
        <v>173</v>
      </c>
      <c r="AT154" s="25" t="s">
        <v>168</v>
      </c>
      <c r="AU154" s="25" t="s">
        <v>84</v>
      </c>
      <c r="AY154" s="25" t="s">
        <v>163</v>
      </c>
      <c r="BE154" s="204">
        <f>IF(N154="základní",J154,0)</f>
        <v>0</v>
      </c>
      <c r="BF154" s="204">
        <f>IF(N154="snížená",J154,0)</f>
        <v>0</v>
      </c>
      <c r="BG154" s="204">
        <f>IF(N154="zákl. přenesená",J154,0)</f>
        <v>0</v>
      </c>
      <c r="BH154" s="204">
        <f>IF(N154="sníž. přenesená",J154,0)</f>
        <v>0</v>
      </c>
      <c r="BI154" s="204">
        <f>IF(N154="nulová",J154,0)</f>
        <v>0</v>
      </c>
      <c r="BJ154" s="25" t="s">
        <v>98</v>
      </c>
      <c r="BK154" s="204">
        <f>ROUND(I154*H154,2)</f>
        <v>0</v>
      </c>
      <c r="BL154" s="25" t="s">
        <v>173</v>
      </c>
      <c r="BM154" s="25" t="s">
        <v>660</v>
      </c>
    </row>
    <row r="155" spans="2:65" s="1" customFormat="1" ht="13.5">
      <c r="B155" s="42"/>
      <c r="C155" s="64"/>
      <c r="D155" s="205" t="s">
        <v>175</v>
      </c>
      <c r="E155" s="64"/>
      <c r="F155" s="206" t="s">
        <v>9059</v>
      </c>
      <c r="G155" s="64"/>
      <c r="H155" s="64"/>
      <c r="I155" s="164"/>
      <c r="J155" s="64"/>
      <c r="K155" s="64"/>
      <c r="L155" s="62"/>
      <c r="M155" s="207"/>
      <c r="N155" s="43"/>
      <c r="O155" s="43"/>
      <c r="P155" s="43"/>
      <c r="Q155" s="43"/>
      <c r="R155" s="43"/>
      <c r="S155" s="43"/>
      <c r="T155" s="79"/>
      <c r="AT155" s="25" t="s">
        <v>175</v>
      </c>
      <c r="AU155" s="25" t="s">
        <v>84</v>
      </c>
    </row>
    <row r="156" spans="2:65" s="1" customFormat="1" ht="16.5" customHeight="1">
      <c r="B156" s="42"/>
      <c r="C156" s="193" t="s">
        <v>432</v>
      </c>
      <c r="D156" s="193" t="s">
        <v>168</v>
      </c>
      <c r="E156" s="194" t="s">
        <v>9060</v>
      </c>
      <c r="F156" s="195" t="s">
        <v>1283</v>
      </c>
      <c r="G156" s="196" t="s">
        <v>1284</v>
      </c>
      <c r="H156" s="197">
        <v>41</v>
      </c>
      <c r="I156" s="198"/>
      <c r="J156" s="199">
        <f>ROUND(I156*H156,2)</f>
        <v>0</v>
      </c>
      <c r="K156" s="195" t="s">
        <v>21</v>
      </c>
      <c r="L156" s="62"/>
      <c r="M156" s="200" t="s">
        <v>21</v>
      </c>
      <c r="N156" s="201" t="s">
        <v>48</v>
      </c>
      <c r="O156" s="43"/>
      <c r="P156" s="202">
        <f>O156*H156</f>
        <v>0</v>
      </c>
      <c r="Q156" s="202">
        <v>0</v>
      </c>
      <c r="R156" s="202">
        <f>Q156*H156</f>
        <v>0</v>
      </c>
      <c r="S156" s="202">
        <v>0</v>
      </c>
      <c r="T156" s="203">
        <f>S156*H156</f>
        <v>0</v>
      </c>
      <c r="AR156" s="25" t="s">
        <v>173</v>
      </c>
      <c r="AT156" s="25" t="s">
        <v>168</v>
      </c>
      <c r="AU156" s="25" t="s">
        <v>84</v>
      </c>
      <c r="AY156" s="25" t="s">
        <v>163</v>
      </c>
      <c r="BE156" s="204">
        <f>IF(N156="základní",J156,0)</f>
        <v>0</v>
      </c>
      <c r="BF156" s="204">
        <f>IF(N156="snížená",J156,0)</f>
        <v>0</v>
      </c>
      <c r="BG156" s="204">
        <f>IF(N156="zákl. přenesená",J156,0)</f>
        <v>0</v>
      </c>
      <c r="BH156" s="204">
        <f>IF(N156="sníž. přenesená",J156,0)</f>
        <v>0</v>
      </c>
      <c r="BI156" s="204">
        <f>IF(N156="nulová",J156,0)</f>
        <v>0</v>
      </c>
      <c r="BJ156" s="25" t="s">
        <v>98</v>
      </c>
      <c r="BK156" s="204">
        <f>ROUND(I156*H156,2)</f>
        <v>0</v>
      </c>
      <c r="BL156" s="25" t="s">
        <v>173</v>
      </c>
      <c r="BM156" s="25" t="s">
        <v>673</v>
      </c>
    </row>
    <row r="157" spans="2:65" s="1" customFormat="1" ht="13.5">
      <c r="B157" s="42"/>
      <c r="C157" s="64"/>
      <c r="D157" s="205" t="s">
        <v>175</v>
      </c>
      <c r="E157" s="64"/>
      <c r="F157" s="206" t="s">
        <v>1283</v>
      </c>
      <c r="G157" s="64"/>
      <c r="H157" s="64"/>
      <c r="I157" s="164"/>
      <c r="J157" s="64"/>
      <c r="K157" s="64"/>
      <c r="L157" s="62"/>
      <c r="M157" s="207"/>
      <c r="N157" s="43"/>
      <c r="O157" s="43"/>
      <c r="P157" s="43"/>
      <c r="Q157" s="43"/>
      <c r="R157" s="43"/>
      <c r="S157" s="43"/>
      <c r="T157" s="79"/>
      <c r="AT157" s="25" t="s">
        <v>175</v>
      </c>
      <c r="AU157" s="25" t="s">
        <v>84</v>
      </c>
    </row>
    <row r="158" spans="2:65" s="1" customFormat="1" ht="16.5" customHeight="1">
      <c r="B158" s="42"/>
      <c r="C158" s="193" t="s">
        <v>438</v>
      </c>
      <c r="D158" s="193" t="s">
        <v>168</v>
      </c>
      <c r="E158" s="194" t="s">
        <v>9061</v>
      </c>
      <c r="F158" s="195" t="s">
        <v>1288</v>
      </c>
      <c r="G158" s="196" t="s">
        <v>1284</v>
      </c>
      <c r="H158" s="197">
        <v>23</v>
      </c>
      <c r="I158" s="198"/>
      <c r="J158" s="199">
        <f>ROUND(I158*H158,2)</f>
        <v>0</v>
      </c>
      <c r="K158" s="195" t="s">
        <v>21</v>
      </c>
      <c r="L158" s="62"/>
      <c r="M158" s="200" t="s">
        <v>21</v>
      </c>
      <c r="N158" s="201" t="s">
        <v>48</v>
      </c>
      <c r="O158" s="43"/>
      <c r="P158" s="202">
        <f>O158*H158</f>
        <v>0</v>
      </c>
      <c r="Q158" s="202">
        <v>0</v>
      </c>
      <c r="R158" s="202">
        <f>Q158*H158</f>
        <v>0</v>
      </c>
      <c r="S158" s="202">
        <v>0</v>
      </c>
      <c r="T158" s="203">
        <f>S158*H158</f>
        <v>0</v>
      </c>
      <c r="AR158" s="25" t="s">
        <v>173</v>
      </c>
      <c r="AT158" s="25" t="s">
        <v>168</v>
      </c>
      <c r="AU158" s="25" t="s">
        <v>84</v>
      </c>
      <c r="AY158" s="25" t="s">
        <v>163</v>
      </c>
      <c r="BE158" s="204">
        <f>IF(N158="základní",J158,0)</f>
        <v>0</v>
      </c>
      <c r="BF158" s="204">
        <f>IF(N158="snížená",J158,0)</f>
        <v>0</v>
      </c>
      <c r="BG158" s="204">
        <f>IF(N158="zákl. přenesená",J158,0)</f>
        <v>0</v>
      </c>
      <c r="BH158" s="204">
        <f>IF(N158="sníž. přenesená",J158,0)</f>
        <v>0</v>
      </c>
      <c r="BI158" s="204">
        <f>IF(N158="nulová",J158,0)</f>
        <v>0</v>
      </c>
      <c r="BJ158" s="25" t="s">
        <v>98</v>
      </c>
      <c r="BK158" s="204">
        <f>ROUND(I158*H158,2)</f>
        <v>0</v>
      </c>
      <c r="BL158" s="25" t="s">
        <v>173</v>
      </c>
      <c r="BM158" s="25" t="s">
        <v>683</v>
      </c>
    </row>
    <row r="159" spans="2:65" s="1" customFormat="1" ht="13.5">
      <c r="B159" s="42"/>
      <c r="C159" s="64"/>
      <c r="D159" s="205" t="s">
        <v>175</v>
      </c>
      <c r="E159" s="64"/>
      <c r="F159" s="206" t="s">
        <v>1288</v>
      </c>
      <c r="G159" s="64"/>
      <c r="H159" s="64"/>
      <c r="I159" s="164"/>
      <c r="J159" s="64"/>
      <c r="K159" s="64"/>
      <c r="L159" s="62"/>
      <c r="M159" s="207"/>
      <c r="N159" s="43"/>
      <c r="O159" s="43"/>
      <c r="P159" s="43"/>
      <c r="Q159" s="43"/>
      <c r="R159" s="43"/>
      <c r="S159" s="43"/>
      <c r="T159" s="79"/>
      <c r="AT159" s="25" t="s">
        <v>175</v>
      </c>
      <c r="AU159" s="25" t="s">
        <v>84</v>
      </c>
    </row>
    <row r="160" spans="2:65" s="1" customFormat="1" ht="16.5" customHeight="1">
      <c r="B160" s="42"/>
      <c r="C160" s="193" t="s">
        <v>445</v>
      </c>
      <c r="D160" s="193" t="s">
        <v>168</v>
      </c>
      <c r="E160" s="194" t="s">
        <v>9062</v>
      </c>
      <c r="F160" s="195" t="s">
        <v>1290</v>
      </c>
      <c r="G160" s="196" t="s">
        <v>1284</v>
      </c>
      <c r="H160" s="197">
        <v>15</v>
      </c>
      <c r="I160" s="198"/>
      <c r="J160" s="199">
        <f>ROUND(I160*H160,2)</f>
        <v>0</v>
      </c>
      <c r="K160" s="195" t="s">
        <v>21</v>
      </c>
      <c r="L160" s="62"/>
      <c r="M160" s="200" t="s">
        <v>21</v>
      </c>
      <c r="N160" s="201" t="s">
        <v>48</v>
      </c>
      <c r="O160" s="43"/>
      <c r="P160" s="202">
        <f>O160*H160</f>
        <v>0</v>
      </c>
      <c r="Q160" s="202">
        <v>0</v>
      </c>
      <c r="R160" s="202">
        <f>Q160*H160</f>
        <v>0</v>
      </c>
      <c r="S160" s="202">
        <v>0</v>
      </c>
      <c r="T160" s="203">
        <f>S160*H160</f>
        <v>0</v>
      </c>
      <c r="AR160" s="25" t="s">
        <v>173</v>
      </c>
      <c r="AT160" s="25" t="s">
        <v>168</v>
      </c>
      <c r="AU160" s="25" t="s">
        <v>84</v>
      </c>
      <c r="AY160" s="25" t="s">
        <v>163</v>
      </c>
      <c r="BE160" s="204">
        <f>IF(N160="základní",J160,0)</f>
        <v>0</v>
      </c>
      <c r="BF160" s="204">
        <f>IF(N160="snížená",J160,0)</f>
        <v>0</v>
      </c>
      <c r="BG160" s="204">
        <f>IF(N160="zákl. přenesená",J160,0)</f>
        <v>0</v>
      </c>
      <c r="BH160" s="204">
        <f>IF(N160="sníž. přenesená",J160,0)</f>
        <v>0</v>
      </c>
      <c r="BI160" s="204">
        <f>IF(N160="nulová",J160,0)</f>
        <v>0</v>
      </c>
      <c r="BJ160" s="25" t="s">
        <v>98</v>
      </c>
      <c r="BK160" s="204">
        <f>ROUND(I160*H160,2)</f>
        <v>0</v>
      </c>
      <c r="BL160" s="25" t="s">
        <v>173</v>
      </c>
      <c r="BM160" s="25" t="s">
        <v>697</v>
      </c>
    </row>
    <row r="161" spans="2:65" s="1" customFormat="1" ht="13.5">
      <c r="B161" s="42"/>
      <c r="C161" s="64"/>
      <c r="D161" s="205" t="s">
        <v>175</v>
      </c>
      <c r="E161" s="64"/>
      <c r="F161" s="206" t="s">
        <v>1290</v>
      </c>
      <c r="G161" s="64"/>
      <c r="H161" s="64"/>
      <c r="I161" s="164"/>
      <c r="J161" s="64"/>
      <c r="K161" s="64"/>
      <c r="L161" s="62"/>
      <c r="M161" s="207"/>
      <c r="N161" s="43"/>
      <c r="O161" s="43"/>
      <c r="P161" s="43"/>
      <c r="Q161" s="43"/>
      <c r="R161" s="43"/>
      <c r="S161" s="43"/>
      <c r="T161" s="79"/>
      <c r="AT161" s="25" t="s">
        <v>175</v>
      </c>
      <c r="AU161" s="25" t="s">
        <v>84</v>
      </c>
    </row>
    <row r="162" spans="2:65" s="1" customFormat="1" ht="16.5" customHeight="1">
      <c r="B162" s="42"/>
      <c r="C162" s="193" t="s">
        <v>452</v>
      </c>
      <c r="D162" s="193" t="s">
        <v>168</v>
      </c>
      <c r="E162" s="194" t="s">
        <v>9063</v>
      </c>
      <c r="F162" s="195" t="s">
        <v>1292</v>
      </c>
      <c r="G162" s="196" t="s">
        <v>1284</v>
      </c>
      <c r="H162" s="197">
        <v>14</v>
      </c>
      <c r="I162" s="198"/>
      <c r="J162" s="199">
        <f>ROUND(I162*H162,2)</f>
        <v>0</v>
      </c>
      <c r="K162" s="195" t="s">
        <v>21</v>
      </c>
      <c r="L162" s="62"/>
      <c r="M162" s="200" t="s">
        <v>21</v>
      </c>
      <c r="N162" s="201" t="s">
        <v>48</v>
      </c>
      <c r="O162" s="43"/>
      <c r="P162" s="202">
        <f>O162*H162</f>
        <v>0</v>
      </c>
      <c r="Q162" s="202">
        <v>0</v>
      </c>
      <c r="R162" s="202">
        <f>Q162*H162</f>
        <v>0</v>
      </c>
      <c r="S162" s="202">
        <v>0</v>
      </c>
      <c r="T162" s="203">
        <f>S162*H162</f>
        <v>0</v>
      </c>
      <c r="AR162" s="25" t="s">
        <v>173</v>
      </c>
      <c r="AT162" s="25" t="s">
        <v>168</v>
      </c>
      <c r="AU162" s="25" t="s">
        <v>84</v>
      </c>
      <c r="AY162" s="25" t="s">
        <v>163</v>
      </c>
      <c r="BE162" s="204">
        <f>IF(N162="základní",J162,0)</f>
        <v>0</v>
      </c>
      <c r="BF162" s="204">
        <f>IF(N162="snížená",J162,0)</f>
        <v>0</v>
      </c>
      <c r="BG162" s="204">
        <f>IF(N162="zákl. přenesená",J162,0)</f>
        <v>0</v>
      </c>
      <c r="BH162" s="204">
        <f>IF(N162="sníž. přenesená",J162,0)</f>
        <v>0</v>
      </c>
      <c r="BI162" s="204">
        <f>IF(N162="nulová",J162,0)</f>
        <v>0</v>
      </c>
      <c r="BJ162" s="25" t="s">
        <v>98</v>
      </c>
      <c r="BK162" s="204">
        <f>ROUND(I162*H162,2)</f>
        <v>0</v>
      </c>
      <c r="BL162" s="25" t="s">
        <v>173</v>
      </c>
      <c r="BM162" s="25" t="s">
        <v>710</v>
      </c>
    </row>
    <row r="163" spans="2:65" s="1" customFormat="1" ht="13.5">
      <c r="B163" s="42"/>
      <c r="C163" s="64"/>
      <c r="D163" s="205" t="s">
        <v>175</v>
      </c>
      <c r="E163" s="64"/>
      <c r="F163" s="206" t="s">
        <v>1292</v>
      </c>
      <c r="G163" s="64"/>
      <c r="H163" s="64"/>
      <c r="I163" s="164"/>
      <c r="J163" s="64"/>
      <c r="K163" s="64"/>
      <c r="L163" s="62"/>
      <c r="M163" s="207"/>
      <c r="N163" s="43"/>
      <c r="O163" s="43"/>
      <c r="P163" s="43"/>
      <c r="Q163" s="43"/>
      <c r="R163" s="43"/>
      <c r="S163" s="43"/>
      <c r="T163" s="79"/>
      <c r="AT163" s="25" t="s">
        <v>175</v>
      </c>
      <c r="AU163" s="25" t="s">
        <v>84</v>
      </c>
    </row>
    <row r="164" spans="2:65" s="1" customFormat="1" ht="16.5" customHeight="1">
      <c r="B164" s="42"/>
      <c r="C164" s="193" t="s">
        <v>459</v>
      </c>
      <c r="D164" s="193" t="s">
        <v>168</v>
      </c>
      <c r="E164" s="194" t="s">
        <v>9064</v>
      </c>
      <c r="F164" s="195" t="s">
        <v>1271</v>
      </c>
      <c r="G164" s="196" t="s">
        <v>1272</v>
      </c>
      <c r="H164" s="197">
        <v>124</v>
      </c>
      <c r="I164" s="198"/>
      <c r="J164" s="199">
        <f>ROUND(I164*H164,2)</f>
        <v>0</v>
      </c>
      <c r="K164" s="195" t="s">
        <v>21</v>
      </c>
      <c r="L164" s="62"/>
      <c r="M164" s="200" t="s">
        <v>21</v>
      </c>
      <c r="N164" s="201" t="s">
        <v>48</v>
      </c>
      <c r="O164" s="43"/>
      <c r="P164" s="202">
        <f>O164*H164</f>
        <v>0</v>
      </c>
      <c r="Q164" s="202">
        <v>0</v>
      </c>
      <c r="R164" s="202">
        <f>Q164*H164</f>
        <v>0</v>
      </c>
      <c r="S164" s="202">
        <v>0</v>
      </c>
      <c r="T164" s="203">
        <f>S164*H164</f>
        <v>0</v>
      </c>
      <c r="AR164" s="25" t="s">
        <v>173</v>
      </c>
      <c r="AT164" s="25" t="s">
        <v>168</v>
      </c>
      <c r="AU164" s="25" t="s">
        <v>84</v>
      </c>
      <c r="AY164" s="25" t="s">
        <v>163</v>
      </c>
      <c r="BE164" s="204">
        <f>IF(N164="základní",J164,0)</f>
        <v>0</v>
      </c>
      <c r="BF164" s="204">
        <f>IF(N164="snížená",J164,0)</f>
        <v>0</v>
      </c>
      <c r="BG164" s="204">
        <f>IF(N164="zákl. přenesená",J164,0)</f>
        <v>0</v>
      </c>
      <c r="BH164" s="204">
        <f>IF(N164="sníž. přenesená",J164,0)</f>
        <v>0</v>
      </c>
      <c r="BI164" s="204">
        <f>IF(N164="nulová",J164,0)</f>
        <v>0</v>
      </c>
      <c r="BJ164" s="25" t="s">
        <v>98</v>
      </c>
      <c r="BK164" s="204">
        <f>ROUND(I164*H164,2)</f>
        <v>0</v>
      </c>
      <c r="BL164" s="25" t="s">
        <v>173</v>
      </c>
      <c r="BM164" s="25" t="s">
        <v>724</v>
      </c>
    </row>
    <row r="165" spans="2:65" s="1" customFormat="1" ht="13.5">
      <c r="B165" s="42"/>
      <c r="C165" s="64"/>
      <c r="D165" s="205" t="s">
        <v>175</v>
      </c>
      <c r="E165" s="64"/>
      <c r="F165" s="206" t="s">
        <v>1271</v>
      </c>
      <c r="G165" s="64"/>
      <c r="H165" s="64"/>
      <c r="I165" s="164"/>
      <c r="J165" s="64"/>
      <c r="K165" s="64"/>
      <c r="L165" s="62"/>
      <c r="M165" s="207"/>
      <c r="N165" s="43"/>
      <c r="O165" s="43"/>
      <c r="P165" s="43"/>
      <c r="Q165" s="43"/>
      <c r="R165" s="43"/>
      <c r="S165" s="43"/>
      <c r="T165" s="79"/>
      <c r="AT165" s="25" t="s">
        <v>175</v>
      </c>
      <c r="AU165" s="25" t="s">
        <v>84</v>
      </c>
    </row>
    <row r="166" spans="2:65" s="1" customFormat="1" ht="25.5" customHeight="1">
      <c r="B166" s="42"/>
      <c r="C166" s="193" t="s">
        <v>464</v>
      </c>
      <c r="D166" s="193" t="s">
        <v>168</v>
      </c>
      <c r="E166" s="194" t="s">
        <v>9065</v>
      </c>
      <c r="F166" s="195" t="s">
        <v>1274</v>
      </c>
      <c r="G166" s="196" t="s">
        <v>1275</v>
      </c>
      <c r="H166" s="197">
        <v>10</v>
      </c>
      <c r="I166" s="198"/>
      <c r="J166" s="199">
        <f>ROUND(I166*H166,2)</f>
        <v>0</v>
      </c>
      <c r="K166" s="195" t="s">
        <v>21</v>
      </c>
      <c r="L166" s="62"/>
      <c r="M166" s="200" t="s">
        <v>21</v>
      </c>
      <c r="N166" s="201" t="s">
        <v>48</v>
      </c>
      <c r="O166" s="43"/>
      <c r="P166" s="202">
        <f>O166*H166</f>
        <v>0</v>
      </c>
      <c r="Q166" s="202">
        <v>0</v>
      </c>
      <c r="R166" s="202">
        <f>Q166*H166</f>
        <v>0</v>
      </c>
      <c r="S166" s="202">
        <v>0</v>
      </c>
      <c r="T166" s="203">
        <f>S166*H166</f>
        <v>0</v>
      </c>
      <c r="AR166" s="25" t="s">
        <v>173</v>
      </c>
      <c r="AT166" s="25" t="s">
        <v>168</v>
      </c>
      <c r="AU166" s="25" t="s">
        <v>84</v>
      </c>
      <c r="AY166" s="25" t="s">
        <v>163</v>
      </c>
      <c r="BE166" s="204">
        <f>IF(N166="základní",J166,0)</f>
        <v>0</v>
      </c>
      <c r="BF166" s="204">
        <f>IF(N166="snížená",J166,0)</f>
        <v>0</v>
      </c>
      <c r="BG166" s="204">
        <f>IF(N166="zákl. přenesená",J166,0)</f>
        <v>0</v>
      </c>
      <c r="BH166" s="204">
        <f>IF(N166="sníž. přenesená",J166,0)</f>
        <v>0</v>
      </c>
      <c r="BI166" s="204">
        <f>IF(N166="nulová",J166,0)</f>
        <v>0</v>
      </c>
      <c r="BJ166" s="25" t="s">
        <v>98</v>
      </c>
      <c r="BK166" s="204">
        <f>ROUND(I166*H166,2)</f>
        <v>0</v>
      </c>
      <c r="BL166" s="25" t="s">
        <v>173</v>
      </c>
      <c r="BM166" s="25" t="s">
        <v>735</v>
      </c>
    </row>
    <row r="167" spans="2:65" s="1" customFormat="1" ht="13.5">
      <c r="B167" s="42"/>
      <c r="C167" s="64"/>
      <c r="D167" s="205" t="s">
        <v>175</v>
      </c>
      <c r="E167" s="64"/>
      <c r="F167" s="206" t="s">
        <v>1274</v>
      </c>
      <c r="G167" s="64"/>
      <c r="H167" s="64"/>
      <c r="I167" s="164"/>
      <c r="J167" s="64"/>
      <c r="K167" s="64"/>
      <c r="L167" s="62"/>
      <c r="M167" s="207"/>
      <c r="N167" s="43"/>
      <c r="O167" s="43"/>
      <c r="P167" s="43"/>
      <c r="Q167" s="43"/>
      <c r="R167" s="43"/>
      <c r="S167" s="43"/>
      <c r="T167" s="79"/>
      <c r="AT167" s="25" t="s">
        <v>175</v>
      </c>
      <c r="AU167" s="25" t="s">
        <v>84</v>
      </c>
    </row>
    <row r="168" spans="2:65" s="1" customFormat="1" ht="16.5" customHeight="1">
      <c r="B168" s="42"/>
      <c r="C168" s="193" t="s">
        <v>473</v>
      </c>
      <c r="D168" s="193" t="s">
        <v>168</v>
      </c>
      <c r="E168" s="194" t="s">
        <v>9066</v>
      </c>
      <c r="F168" s="195" t="s">
        <v>9067</v>
      </c>
      <c r="G168" s="196" t="s">
        <v>288</v>
      </c>
      <c r="H168" s="197">
        <v>569</v>
      </c>
      <c r="I168" s="198"/>
      <c r="J168" s="199">
        <f>ROUND(I168*H168,2)</f>
        <v>0</v>
      </c>
      <c r="K168" s="195" t="s">
        <v>21</v>
      </c>
      <c r="L168" s="62"/>
      <c r="M168" s="200" t="s">
        <v>21</v>
      </c>
      <c r="N168" s="201" t="s">
        <v>48</v>
      </c>
      <c r="O168" s="43"/>
      <c r="P168" s="202">
        <f>O168*H168</f>
        <v>0</v>
      </c>
      <c r="Q168" s="202">
        <v>0</v>
      </c>
      <c r="R168" s="202">
        <f>Q168*H168</f>
        <v>0</v>
      </c>
      <c r="S168" s="202">
        <v>0</v>
      </c>
      <c r="T168" s="203">
        <f>S168*H168</f>
        <v>0</v>
      </c>
      <c r="AR168" s="25" t="s">
        <v>173</v>
      </c>
      <c r="AT168" s="25" t="s">
        <v>168</v>
      </c>
      <c r="AU168" s="25" t="s">
        <v>84</v>
      </c>
      <c r="AY168" s="25" t="s">
        <v>163</v>
      </c>
      <c r="BE168" s="204">
        <f>IF(N168="základní",J168,0)</f>
        <v>0</v>
      </c>
      <c r="BF168" s="204">
        <f>IF(N168="snížená",J168,0)</f>
        <v>0</v>
      </c>
      <c r="BG168" s="204">
        <f>IF(N168="zákl. přenesená",J168,0)</f>
        <v>0</v>
      </c>
      <c r="BH168" s="204">
        <f>IF(N168="sníž. přenesená",J168,0)</f>
        <v>0</v>
      </c>
      <c r="BI168" s="204">
        <f>IF(N168="nulová",J168,0)</f>
        <v>0</v>
      </c>
      <c r="BJ168" s="25" t="s">
        <v>98</v>
      </c>
      <c r="BK168" s="204">
        <f>ROUND(I168*H168,2)</f>
        <v>0</v>
      </c>
      <c r="BL168" s="25" t="s">
        <v>173</v>
      </c>
      <c r="BM168" s="25" t="s">
        <v>745</v>
      </c>
    </row>
    <row r="169" spans="2:65" s="1" customFormat="1" ht="13.5">
      <c r="B169" s="42"/>
      <c r="C169" s="64"/>
      <c r="D169" s="205" t="s">
        <v>175</v>
      </c>
      <c r="E169" s="64"/>
      <c r="F169" s="206" t="s">
        <v>9067</v>
      </c>
      <c r="G169" s="64"/>
      <c r="H169" s="64"/>
      <c r="I169" s="164"/>
      <c r="J169" s="64"/>
      <c r="K169" s="64"/>
      <c r="L169" s="62"/>
      <c r="M169" s="207"/>
      <c r="N169" s="43"/>
      <c r="O169" s="43"/>
      <c r="P169" s="43"/>
      <c r="Q169" s="43"/>
      <c r="R169" s="43"/>
      <c r="S169" s="43"/>
      <c r="T169" s="79"/>
      <c r="AT169" s="25" t="s">
        <v>175</v>
      </c>
      <c r="AU169" s="25" t="s">
        <v>84</v>
      </c>
    </row>
    <row r="170" spans="2:65" s="1" customFormat="1" ht="16.5" customHeight="1">
      <c r="B170" s="42"/>
      <c r="C170" s="193" t="s">
        <v>480</v>
      </c>
      <c r="D170" s="193" t="s">
        <v>168</v>
      </c>
      <c r="E170" s="194" t="s">
        <v>9068</v>
      </c>
      <c r="F170" s="195" t="s">
        <v>9069</v>
      </c>
      <c r="G170" s="196" t="s">
        <v>1272</v>
      </c>
      <c r="H170" s="197">
        <v>569</v>
      </c>
      <c r="I170" s="198"/>
      <c r="J170" s="199">
        <f>ROUND(I170*H170,2)</f>
        <v>0</v>
      </c>
      <c r="K170" s="195" t="s">
        <v>21</v>
      </c>
      <c r="L170" s="62"/>
      <c r="M170" s="200" t="s">
        <v>21</v>
      </c>
      <c r="N170" s="201" t="s">
        <v>48</v>
      </c>
      <c r="O170" s="43"/>
      <c r="P170" s="202">
        <f>O170*H170</f>
        <v>0</v>
      </c>
      <c r="Q170" s="202">
        <v>0</v>
      </c>
      <c r="R170" s="202">
        <f>Q170*H170</f>
        <v>0</v>
      </c>
      <c r="S170" s="202">
        <v>0</v>
      </c>
      <c r="T170" s="203">
        <f>S170*H170</f>
        <v>0</v>
      </c>
      <c r="AR170" s="25" t="s">
        <v>173</v>
      </c>
      <c r="AT170" s="25" t="s">
        <v>168</v>
      </c>
      <c r="AU170" s="25" t="s">
        <v>84</v>
      </c>
      <c r="AY170" s="25" t="s">
        <v>163</v>
      </c>
      <c r="BE170" s="204">
        <f>IF(N170="základní",J170,0)</f>
        <v>0</v>
      </c>
      <c r="BF170" s="204">
        <f>IF(N170="snížená",J170,0)</f>
        <v>0</v>
      </c>
      <c r="BG170" s="204">
        <f>IF(N170="zákl. přenesená",J170,0)</f>
        <v>0</v>
      </c>
      <c r="BH170" s="204">
        <f>IF(N170="sníž. přenesená",J170,0)</f>
        <v>0</v>
      </c>
      <c r="BI170" s="204">
        <f>IF(N170="nulová",J170,0)</f>
        <v>0</v>
      </c>
      <c r="BJ170" s="25" t="s">
        <v>98</v>
      </c>
      <c r="BK170" s="204">
        <f>ROUND(I170*H170,2)</f>
        <v>0</v>
      </c>
      <c r="BL170" s="25" t="s">
        <v>173</v>
      </c>
      <c r="BM170" s="25" t="s">
        <v>754</v>
      </c>
    </row>
    <row r="171" spans="2:65" s="1" customFormat="1" ht="13.5">
      <c r="B171" s="42"/>
      <c r="C171" s="64"/>
      <c r="D171" s="205" t="s">
        <v>175</v>
      </c>
      <c r="E171" s="64"/>
      <c r="F171" s="206" t="s">
        <v>9069</v>
      </c>
      <c r="G171" s="64"/>
      <c r="H171" s="64"/>
      <c r="I171" s="164"/>
      <c r="J171" s="64"/>
      <c r="K171" s="64"/>
      <c r="L171" s="62"/>
      <c r="M171" s="207"/>
      <c r="N171" s="43"/>
      <c r="O171" s="43"/>
      <c r="P171" s="43"/>
      <c r="Q171" s="43"/>
      <c r="R171" s="43"/>
      <c r="S171" s="43"/>
      <c r="T171" s="79"/>
      <c r="AT171" s="25" t="s">
        <v>175</v>
      </c>
      <c r="AU171" s="25" t="s">
        <v>84</v>
      </c>
    </row>
    <row r="172" spans="2:65" s="1" customFormat="1" ht="16.5" customHeight="1">
      <c r="B172" s="42"/>
      <c r="C172" s="193" t="s">
        <v>486</v>
      </c>
      <c r="D172" s="193" t="s">
        <v>168</v>
      </c>
      <c r="E172" s="194" t="s">
        <v>9070</v>
      </c>
      <c r="F172" s="195" t="s">
        <v>9071</v>
      </c>
      <c r="G172" s="196" t="s">
        <v>1272</v>
      </c>
      <c r="H172" s="197">
        <v>569</v>
      </c>
      <c r="I172" s="198"/>
      <c r="J172" s="199">
        <f>ROUND(I172*H172,2)</f>
        <v>0</v>
      </c>
      <c r="K172" s="195" t="s">
        <v>21</v>
      </c>
      <c r="L172" s="62"/>
      <c r="M172" s="200" t="s">
        <v>21</v>
      </c>
      <c r="N172" s="201" t="s">
        <v>48</v>
      </c>
      <c r="O172" s="43"/>
      <c r="P172" s="202">
        <f>O172*H172</f>
        <v>0</v>
      </c>
      <c r="Q172" s="202">
        <v>0</v>
      </c>
      <c r="R172" s="202">
        <f>Q172*H172</f>
        <v>0</v>
      </c>
      <c r="S172" s="202">
        <v>0</v>
      </c>
      <c r="T172" s="203">
        <f>S172*H172</f>
        <v>0</v>
      </c>
      <c r="AR172" s="25" t="s">
        <v>173</v>
      </c>
      <c r="AT172" s="25" t="s">
        <v>168</v>
      </c>
      <c r="AU172" s="25" t="s">
        <v>84</v>
      </c>
      <c r="AY172" s="25" t="s">
        <v>163</v>
      </c>
      <c r="BE172" s="204">
        <f>IF(N172="základní",J172,0)</f>
        <v>0</v>
      </c>
      <c r="BF172" s="204">
        <f>IF(N172="snížená",J172,0)</f>
        <v>0</v>
      </c>
      <c r="BG172" s="204">
        <f>IF(N172="zákl. přenesená",J172,0)</f>
        <v>0</v>
      </c>
      <c r="BH172" s="204">
        <f>IF(N172="sníž. přenesená",J172,0)</f>
        <v>0</v>
      </c>
      <c r="BI172" s="204">
        <f>IF(N172="nulová",J172,0)</f>
        <v>0</v>
      </c>
      <c r="BJ172" s="25" t="s">
        <v>98</v>
      </c>
      <c r="BK172" s="204">
        <f>ROUND(I172*H172,2)</f>
        <v>0</v>
      </c>
      <c r="BL172" s="25" t="s">
        <v>173</v>
      </c>
      <c r="BM172" s="25" t="s">
        <v>763</v>
      </c>
    </row>
    <row r="173" spans="2:65" s="1" customFormat="1" ht="13.5">
      <c r="B173" s="42"/>
      <c r="C173" s="64"/>
      <c r="D173" s="205" t="s">
        <v>175</v>
      </c>
      <c r="E173" s="64"/>
      <c r="F173" s="206" t="s">
        <v>9071</v>
      </c>
      <c r="G173" s="64"/>
      <c r="H173" s="64"/>
      <c r="I173" s="164"/>
      <c r="J173" s="64"/>
      <c r="K173" s="64"/>
      <c r="L173" s="62"/>
      <c r="M173" s="207"/>
      <c r="N173" s="43"/>
      <c r="O173" s="43"/>
      <c r="P173" s="43"/>
      <c r="Q173" s="43"/>
      <c r="R173" s="43"/>
      <c r="S173" s="43"/>
      <c r="T173" s="79"/>
      <c r="AT173" s="25" t="s">
        <v>175</v>
      </c>
      <c r="AU173" s="25" t="s">
        <v>84</v>
      </c>
    </row>
    <row r="174" spans="2:65" s="1" customFormat="1" ht="16.5" customHeight="1">
      <c r="B174" s="42"/>
      <c r="C174" s="193" t="s">
        <v>492</v>
      </c>
      <c r="D174" s="193" t="s">
        <v>168</v>
      </c>
      <c r="E174" s="194" t="s">
        <v>9072</v>
      </c>
      <c r="F174" s="195" t="s">
        <v>9073</v>
      </c>
      <c r="G174" s="196" t="s">
        <v>1275</v>
      </c>
      <c r="H174" s="197">
        <v>3.5</v>
      </c>
      <c r="I174" s="198"/>
      <c r="J174" s="199">
        <f>ROUND(I174*H174,2)</f>
        <v>0</v>
      </c>
      <c r="K174" s="195" t="s">
        <v>21</v>
      </c>
      <c r="L174" s="62"/>
      <c r="M174" s="200" t="s">
        <v>21</v>
      </c>
      <c r="N174" s="201" t="s">
        <v>48</v>
      </c>
      <c r="O174" s="43"/>
      <c r="P174" s="202">
        <f>O174*H174</f>
        <v>0</v>
      </c>
      <c r="Q174" s="202">
        <v>0</v>
      </c>
      <c r="R174" s="202">
        <f>Q174*H174</f>
        <v>0</v>
      </c>
      <c r="S174" s="202">
        <v>0</v>
      </c>
      <c r="T174" s="203">
        <f>S174*H174</f>
        <v>0</v>
      </c>
      <c r="AR174" s="25" t="s">
        <v>173</v>
      </c>
      <c r="AT174" s="25" t="s">
        <v>168</v>
      </c>
      <c r="AU174" s="25" t="s">
        <v>84</v>
      </c>
      <c r="AY174" s="25" t="s">
        <v>163</v>
      </c>
      <c r="BE174" s="204">
        <f>IF(N174="základní",J174,0)</f>
        <v>0</v>
      </c>
      <c r="BF174" s="204">
        <f>IF(N174="snížená",J174,0)</f>
        <v>0</v>
      </c>
      <c r="BG174" s="204">
        <f>IF(N174="zákl. přenesená",J174,0)</f>
        <v>0</v>
      </c>
      <c r="BH174" s="204">
        <f>IF(N174="sníž. přenesená",J174,0)</f>
        <v>0</v>
      </c>
      <c r="BI174" s="204">
        <f>IF(N174="nulová",J174,0)</f>
        <v>0</v>
      </c>
      <c r="BJ174" s="25" t="s">
        <v>98</v>
      </c>
      <c r="BK174" s="204">
        <f>ROUND(I174*H174,2)</f>
        <v>0</v>
      </c>
      <c r="BL174" s="25" t="s">
        <v>173</v>
      </c>
      <c r="BM174" s="25" t="s">
        <v>316</v>
      </c>
    </row>
    <row r="175" spans="2:65" s="1" customFormat="1" ht="13.5">
      <c r="B175" s="42"/>
      <c r="C175" s="64"/>
      <c r="D175" s="205" t="s">
        <v>175</v>
      </c>
      <c r="E175" s="64"/>
      <c r="F175" s="206" t="s">
        <v>9073</v>
      </c>
      <c r="G175" s="64"/>
      <c r="H175" s="64"/>
      <c r="I175" s="164"/>
      <c r="J175" s="64"/>
      <c r="K175" s="64"/>
      <c r="L175" s="62"/>
      <c r="M175" s="207"/>
      <c r="N175" s="43"/>
      <c r="O175" s="43"/>
      <c r="P175" s="43"/>
      <c r="Q175" s="43"/>
      <c r="R175" s="43"/>
      <c r="S175" s="43"/>
      <c r="T175" s="79"/>
      <c r="AT175" s="25" t="s">
        <v>175</v>
      </c>
      <c r="AU175" s="25" t="s">
        <v>84</v>
      </c>
    </row>
    <row r="176" spans="2:65" s="1" customFormat="1" ht="16.5" customHeight="1">
      <c r="B176" s="42"/>
      <c r="C176" s="193" t="s">
        <v>500</v>
      </c>
      <c r="D176" s="193" t="s">
        <v>168</v>
      </c>
      <c r="E176" s="194" t="s">
        <v>9074</v>
      </c>
      <c r="F176" s="195" t="s">
        <v>9075</v>
      </c>
      <c r="G176" s="196" t="s">
        <v>288</v>
      </c>
      <c r="H176" s="197">
        <v>521</v>
      </c>
      <c r="I176" s="198"/>
      <c r="J176" s="199">
        <f>ROUND(I176*H176,2)</f>
        <v>0</v>
      </c>
      <c r="K176" s="195" t="s">
        <v>21</v>
      </c>
      <c r="L176" s="62"/>
      <c r="M176" s="200" t="s">
        <v>21</v>
      </c>
      <c r="N176" s="201" t="s">
        <v>48</v>
      </c>
      <c r="O176" s="43"/>
      <c r="P176" s="202">
        <f>O176*H176</f>
        <v>0</v>
      </c>
      <c r="Q176" s="202">
        <v>0</v>
      </c>
      <c r="R176" s="202">
        <f>Q176*H176</f>
        <v>0</v>
      </c>
      <c r="S176" s="202">
        <v>0</v>
      </c>
      <c r="T176" s="203">
        <f>S176*H176</f>
        <v>0</v>
      </c>
      <c r="AR176" s="25" t="s">
        <v>173</v>
      </c>
      <c r="AT176" s="25" t="s">
        <v>168</v>
      </c>
      <c r="AU176" s="25" t="s">
        <v>84</v>
      </c>
      <c r="AY176" s="25" t="s">
        <v>163</v>
      </c>
      <c r="BE176" s="204">
        <f>IF(N176="základní",J176,0)</f>
        <v>0</v>
      </c>
      <c r="BF176" s="204">
        <f>IF(N176="snížená",J176,0)</f>
        <v>0</v>
      </c>
      <c r="BG176" s="204">
        <f>IF(N176="zákl. přenesená",J176,0)</f>
        <v>0</v>
      </c>
      <c r="BH176" s="204">
        <f>IF(N176="sníž. přenesená",J176,0)</f>
        <v>0</v>
      </c>
      <c r="BI176" s="204">
        <f>IF(N176="nulová",J176,0)</f>
        <v>0</v>
      </c>
      <c r="BJ176" s="25" t="s">
        <v>98</v>
      </c>
      <c r="BK176" s="204">
        <f>ROUND(I176*H176,2)</f>
        <v>0</v>
      </c>
      <c r="BL176" s="25" t="s">
        <v>173</v>
      </c>
      <c r="BM176" s="25" t="s">
        <v>404</v>
      </c>
    </row>
    <row r="177" spans="2:65" s="1" customFormat="1" ht="13.5">
      <c r="B177" s="42"/>
      <c r="C177" s="64"/>
      <c r="D177" s="205" t="s">
        <v>175</v>
      </c>
      <c r="E177" s="64"/>
      <c r="F177" s="206" t="s">
        <v>9075</v>
      </c>
      <c r="G177" s="64"/>
      <c r="H177" s="64"/>
      <c r="I177" s="164"/>
      <c r="J177" s="64"/>
      <c r="K177" s="64"/>
      <c r="L177" s="62"/>
      <c r="M177" s="207"/>
      <c r="N177" s="43"/>
      <c r="O177" s="43"/>
      <c r="P177" s="43"/>
      <c r="Q177" s="43"/>
      <c r="R177" s="43"/>
      <c r="S177" s="43"/>
      <c r="T177" s="79"/>
      <c r="AT177" s="25" t="s">
        <v>175</v>
      </c>
      <c r="AU177" s="25" t="s">
        <v>84</v>
      </c>
    </row>
    <row r="178" spans="2:65" s="1" customFormat="1" ht="16.5" customHeight="1">
      <c r="B178" s="42"/>
      <c r="C178" s="193" t="s">
        <v>510</v>
      </c>
      <c r="D178" s="193" t="s">
        <v>168</v>
      </c>
      <c r="E178" s="194" t="s">
        <v>9076</v>
      </c>
      <c r="F178" s="195" t="s">
        <v>9077</v>
      </c>
      <c r="G178" s="196" t="s">
        <v>9078</v>
      </c>
      <c r="H178" s="197">
        <v>2.09</v>
      </c>
      <c r="I178" s="198"/>
      <c r="J178" s="199">
        <f>ROUND(I178*H178,2)</f>
        <v>0</v>
      </c>
      <c r="K178" s="195" t="s">
        <v>21</v>
      </c>
      <c r="L178" s="62"/>
      <c r="M178" s="200" t="s">
        <v>21</v>
      </c>
      <c r="N178" s="201" t="s">
        <v>48</v>
      </c>
      <c r="O178" s="43"/>
      <c r="P178" s="202">
        <f>O178*H178</f>
        <v>0</v>
      </c>
      <c r="Q178" s="202">
        <v>0</v>
      </c>
      <c r="R178" s="202">
        <f>Q178*H178</f>
        <v>0</v>
      </c>
      <c r="S178" s="202">
        <v>0</v>
      </c>
      <c r="T178" s="203">
        <f>S178*H178</f>
        <v>0</v>
      </c>
      <c r="AR178" s="25" t="s">
        <v>173</v>
      </c>
      <c r="AT178" s="25" t="s">
        <v>168</v>
      </c>
      <c r="AU178" s="25" t="s">
        <v>84</v>
      </c>
      <c r="AY178" s="25" t="s">
        <v>163</v>
      </c>
      <c r="BE178" s="204">
        <f>IF(N178="základní",J178,0)</f>
        <v>0</v>
      </c>
      <c r="BF178" s="204">
        <f>IF(N178="snížená",J178,0)</f>
        <v>0</v>
      </c>
      <c r="BG178" s="204">
        <f>IF(N178="zákl. přenesená",J178,0)</f>
        <v>0</v>
      </c>
      <c r="BH178" s="204">
        <f>IF(N178="sníž. přenesená",J178,0)</f>
        <v>0</v>
      </c>
      <c r="BI178" s="204">
        <f>IF(N178="nulová",J178,0)</f>
        <v>0</v>
      </c>
      <c r="BJ178" s="25" t="s">
        <v>98</v>
      </c>
      <c r="BK178" s="204">
        <f>ROUND(I178*H178,2)</f>
        <v>0</v>
      </c>
      <c r="BL178" s="25" t="s">
        <v>173</v>
      </c>
      <c r="BM178" s="25" t="s">
        <v>796</v>
      </c>
    </row>
    <row r="179" spans="2:65" s="1" customFormat="1" ht="13.5">
      <c r="B179" s="42"/>
      <c r="C179" s="64"/>
      <c r="D179" s="205" t="s">
        <v>175</v>
      </c>
      <c r="E179" s="64"/>
      <c r="F179" s="206" t="s">
        <v>9077</v>
      </c>
      <c r="G179" s="64"/>
      <c r="H179" s="64"/>
      <c r="I179" s="164"/>
      <c r="J179" s="64"/>
      <c r="K179" s="64"/>
      <c r="L179" s="62"/>
      <c r="M179" s="207"/>
      <c r="N179" s="43"/>
      <c r="O179" s="43"/>
      <c r="P179" s="43"/>
      <c r="Q179" s="43"/>
      <c r="R179" s="43"/>
      <c r="S179" s="43"/>
      <c r="T179" s="79"/>
      <c r="AT179" s="25" t="s">
        <v>175</v>
      </c>
      <c r="AU179" s="25" t="s">
        <v>84</v>
      </c>
    </row>
    <row r="180" spans="2:65" s="1" customFormat="1" ht="16.5" customHeight="1">
      <c r="B180" s="42"/>
      <c r="C180" s="193" t="s">
        <v>520</v>
      </c>
      <c r="D180" s="193" t="s">
        <v>168</v>
      </c>
      <c r="E180" s="194" t="s">
        <v>9079</v>
      </c>
      <c r="F180" s="195" t="s">
        <v>9080</v>
      </c>
      <c r="G180" s="196" t="s">
        <v>288</v>
      </c>
      <c r="H180" s="197">
        <v>125</v>
      </c>
      <c r="I180" s="198"/>
      <c r="J180" s="199">
        <f>ROUND(I180*H180,2)</f>
        <v>0</v>
      </c>
      <c r="K180" s="195" t="s">
        <v>21</v>
      </c>
      <c r="L180" s="62"/>
      <c r="M180" s="200" t="s">
        <v>21</v>
      </c>
      <c r="N180" s="201" t="s">
        <v>48</v>
      </c>
      <c r="O180" s="43"/>
      <c r="P180" s="202">
        <f>O180*H180</f>
        <v>0</v>
      </c>
      <c r="Q180" s="202">
        <v>0</v>
      </c>
      <c r="R180" s="202">
        <f>Q180*H180</f>
        <v>0</v>
      </c>
      <c r="S180" s="202">
        <v>0</v>
      </c>
      <c r="T180" s="203">
        <f>S180*H180</f>
        <v>0</v>
      </c>
      <c r="AR180" s="25" t="s">
        <v>173</v>
      </c>
      <c r="AT180" s="25" t="s">
        <v>168</v>
      </c>
      <c r="AU180" s="25" t="s">
        <v>84</v>
      </c>
      <c r="AY180" s="25" t="s">
        <v>163</v>
      </c>
      <c r="BE180" s="204">
        <f>IF(N180="základní",J180,0)</f>
        <v>0</v>
      </c>
      <c r="BF180" s="204">
        <f>IF(N180="snížená",J180,0)</f>
        <v>0</v>
      </c>
      <c r="BG180" s="204">
        <f>IF(N180="zákl. přenesená",J180,0)</f>
        <v>0</v>
      </c>
      <c r="BH180" s="204">
        <f>IF(N180="sníž. přenesená",J180,0)</f>
        <v>0</v>
      </c>
      <c r="BI180" s="204">
        <f>IF(N180="nulová",J180,0)</f>
        <v>0</v>
      </c>
      <c r="BJ180" s="25" t="s">
        <v>98</v>
      </c>
      <c r="BK180" s="204">
        <f>ROUND(I180*H180,2)</f>
        <v>0</v>
      </c>
      <c r="BL180" s="25" t="s">
        <v>173</v>
      </c>
      <c r="BM180" s="25" t="s">
        <v>807</v>
      </c>
    </row>
    <row r="181" spans="2:65" s="1" customFormat="1" ht="13.5">
      <c r="B181" s="42"/>
      <c r="C181" s="64"/>
      <c r="D181" s="205" t="s">
        <v>175</v>
      </c>
      <c r="E181" s="64"/>
      <c r="F181" s="206" t="s">
        <v>9080</v>
      </c>
      <c r="G181" s="64"/>
      <c r="H181" s="64"/>
      <c r="I181" s="164"/>
      <c r="J181" s="64"/>
      <c r="K181" s="64"/>
      <c r="L181" s="62"/>
      <c r="M181" s="207"/>
      <c r="N181" s="43"/>
      <c r="O181" s="43"/>
      <c r="P181" s="43"/>
      <c r="Q181" s="43"/>
      <c r="R181" s="43"/>
      <c r="S181" s="43"/>
      <c r="T181" s="79"/>
      <c r="AT181" s="25" t="s">
        <v>175</v>
      </c>
      <c r="AU181" s="25" t="s">
        <v>84</v>
      </c>
    </row>
    <row r="182" spans="2:65" s="1" customFormat="1" ht="16.5" customHeight="1">
      <c r="B182" s="42"/>
      <c r="C182" s="193" t="s">
        <v>528</v>
      </c>
      <c r="D182" s="193" t="s">
        <v>168</v>
      </c>
      <c r="E182" s="194" t="s">
        <v>9081</v>
      </c>
      <c r="F182" s="195" t="s">
        <v>9082</v>
      </c>
      <c r="G182" s="196" t="s">
        <v>9078</v>
      </c>
      <c r="H182" s="197">
        <v>1.26</v>
      </c>
      <c r="I182" s="198"/>
      <c r="J182" s="199">
        <f>ROUND(I182*H182,2)</f>
        <v>0</v>
      </c>
      <c r="K182" s="195" t="s">
        <v>21</v>
      </c>
      <c r="L182" s="62"/>
      <c r="M182" s="200" t="s">
        <v>21</v>
      </c>
      <c r="N182" s="201" t="s">
        <v>48</v>
      </c>
      <c r="O182" s="43"/>
      <c r="P182" s="202">
        <f>O182*H182</f>
        <v>0</v>
      </c>
      <c r="Q182" s="202">
        <v>0</v>
      </c>
      <c r="R182" s="202">
        <f>Q182*H182</f>
        <v>0</v>
      </c>
      <c r="S182" s="202">
        <v>0</v>
      </c>
      <c r="T182" s="203">
        <f>S182*H182</f>
        <v>0</v>
      </c>
      <c r="AR182" s="25" t="s">
        <v>173</v>
      </c>
      <c r="AT182" s="25" t="s">
        <v>168</v>
      </c>
      <c r="AU182" s="25" t="s">
        <v>84</v>
      </c>
      <c r="AY182" s="25" t="s">
        <v>163</v>
      </c>
      <c r="BE182" s="204">
        <f>IF(N182="základní",J182,0)</f>
        <v>0</v>
      </c>
      <c r="BF182" s="204">
        <f>IF(N182="snížená",J182,0)</f>
        <v>0</v>
      </c>
      <c r="BG182" s="204">
        <f>IF(N182="zákl. přenesená",J182,0)</f>
        <v>0</v>
      </c>
      <c r="BH182" s="204">
        <f>IF(N182="sníž. přenesená",J182,0)</f>
        <v>0</v>
      </c>
      <c r="BI182" s="204">
        <f>IF(N182="nulová",J182,0)</f>
        <v>0</v>
      </c>
      <c r="BJ182" s="25" t="s">
        <v>98</v>
      </c>
      <c r="BK182" s="204">
        <f>ROUND(I182*H182,2)</f>
        <v>0</v>
      </c>
      <c r="BL182" s="25" t="s">
        <v>173</v>
      </c>
      <c r="BM182" s="25" t="s">
        <v>820</v>
      </c>
    </row>
    <row r="183" spans="2:65" s="1" customFormat="1" ht="13.5">
      <c r="B183" s="42"/>
      <c r="C183" s="64"/>
      <c r="D183" s="205" t="s">
        <v>175</v>
      </c>
      <c r="E183" s="64"/>
      <c r="F183" s="206" t="s">
        <v>9082</v>
      </c>
      <c r="G183" s="64"/>
      <c r="H183" s="64"/>
      <c r="I183" s="164"/>
      <c r="J183" s="64"/>
      <c r="K183" s="64"/>
      <c r="L183" s="62"/>
      <c r="M183" s="207"/>
      <c r="N183" s="43"/>
      <c r="O183" s="43"/>
      <c r="P183" s="43"/>
      <c r="Q183" s="43"/>
      <c r="R183" s="43"/>
      <c r="S183" s="43"/>
      <c r="T183" s="79"/>
      <c r="AT183" s="25" t="s">
        <v>175</v>
      </c>
      <c r="AU183" s="25" t="s">
        <v>84</v>
      </c>
    </row>
    <row r="184" spans="2:65" s="1" customFormat="1" ht="16.5" customHeight="1">
      <c r="B184" s="42"/>
      <c r="C184" s="193" t="s">
        <v>534</v>
      </c>
      <c r="D184" s="193" t="s">
        <v>168</v>
      </c>
      <c r="E184" s="194" t="s">
        <v>9083</v>
      </c>
      <c r="F184" s="195" t="s">
        <v>9084</v>
      </c>
      <c r="G184" s="196" t="s">
        <v>184</v>
      </c>
      <c r="H184" s="197">
        <v>1138</v>
      </c>
      <c r="I184" s="198"/>
      <c r="J184" s="199">
        <f>ROUND(I184*H184,2)</f>
        <v>0</v>
      </c>
      <c r="K184" s="195" t="s">
        <v>21</v>
      </c>
      <c r="L184" s="62"/>
      <c r="M184" s="200" t="s">
        <v>21</v>
      </c>
      <c r="N184" s="201" t="s">
        <v>48</v>
      </c>
      <c r="O184" s="43"/>
      <c r="P184" s="202">
        <f>O184*H184</f>
        <v>0</v>
      </c>
      <c r="Q184" s="202">
        <v>0</v>
      </c>
      <c r="R184" s="202">
        <f>Q184*H184</f>
        <v>0</v>
      </c>
      <c r="S184" s="202">
        <v>0</v>
      </c>
      <c r="T184" s="203">
        <f>S184*H184</f>
        <v>0</v>
      </c>
      <c r="AR184" s="25" t="s">
        <v>173</v>
      </c>
      <c r="AT184" s="25" t="s">
        <v>168</v>
      </c>
      <c r="AU184" s="25" t="s">
        <v>84</v>
      </c>
      <c r="AY184" s="25" t="s">
        <v>163</v>
      </c>
      <c r="BE184" s="204">
        <f>IF(N184="základní",J184,0)</f>
        <v>0</v>
      </c>
      <c r="BF184" s="204">
        <f>IF(N184="snížená",J184,0)</f>
        <v>0</v>
      </c>
      <c r="BG184" s="204">
        <f>IF(N184="zákl. přenesená",J184,0)</f>
        <v>0</v>
      </c>
      <c r="BH184" s="204">
        <f>IF(N184="sníž. přenesená",J184,0)</f>
        <v>0</v>
      </c>
      <c r="BI184" s="204">
        <f>IF(N184="nulová",J184,0)</f>
        <v>0</v>
      </c>
      <c r="BJ184" s="25" t="s">
        <v>98</v>
      </c>
      <c r="BK184" s="204">
        <f>ROUND(I184*H184,2)</f>
        <v>0</v>
      </c>
      <c r="BL184" s="25" t="s">
        <v>173</v>
      </c>
      <c r="BM184" s="25" t="s">
        <v>833</v>
      </c>
    </row>
    <row r="185" spans="2:65" s="1" customFormat="1" ht="13.5">
      <c r="B185" s="42"/>
      <c r="C185" s="64"/>
      <c r="D185" s="205" t="s">
        <v>175</v>
      </c>
      <c r="E185" s="64"/>
      <c r="F185" s="206" t="s">
        <v>9084</v>
      </c>
      <c r="G185" s="64"/>
      <c r="H185" s="64"/>
      <c r="I185" s="164"/>
      <c r="J185" s="64"/>
      <c r="K185" s="64"/>
      <c r="L185" s="62"/>
      <c r="M185" s="207"/>
      <c r="N185" s="43"/>
      <c r="O185" s="43"/>
      <c r="P185" s="43"/>
      <c r="Q185" s="43"/>
      <c r="R185" s="43"/>
      <c r="S185" s="43"/>
      <c r="T185" s="79"/>
      <c r="AT185" s="25" t="s">
        <v>175</v>
      </c>
      <c r="AU185" s="25" t="s">
        <v>84</v>
      </c>
    </row>
    <row r="186" spans="2:65" s="1" customFormat="1" ht="16.5" customHeight="1">
      <c r="B186" s="42"/>
      <c r="C186" s="193" t="s">
        <v>539</v>
      </c>
      <c r="D186" s="193" t="s">
        <v>168</v>
      </c>
      <c r="E186" s="194" t="s">
        <v>9085</v>
      </c>
      <c r="F186" s="195" t="s">
        <v>9086</v>
      </c>
      <c r="G186" s="196" t="s">
        <v>171</v>
      </c>
      <c r="H186" s="197">
        <v>201</v>
      </c>
      <c r="I186" s="198"/>
      <c r="J186" s="199">
        <f>ROUND(I186*H186,2)</f>
        <v>0</v>
      </c>
      <c r="K186" s="195" t="s">
        <v>21</v>
      </c>
      <c r="L186" s="62"/>
      <c r="M186" s="200" t="s">
        <v>21</v>
      </c>
      <c r="N186" s="201" t="s">
        <v>48</v>
      </c>
      <c r="O186" s="43"/>
      <c r="P186" s="202">
        <f>O186*H186</f>
        <v>0</v>
      </c>
      <c r="Q186" s="202">
        <v>0</v>
      </c>
      <c r="R186" s="202">
        <f>Q186*H186</f>
        <v>0</v>
      </c>
      <c r="S186" s="202">
        <v>0</v>
      </c>
      <c r="T186" s="203">
        <f>S186*H186</f>
        <v>0</v>
      </c>
      <c r="AR186" s="25" t="s">
        <v>173</v>
      </c>
      <c r="AT186" s="25" t="s">
        <v>168</v>
      </c>
      <c r="AU186" s="25" t="s">
        <v>84</v>
      </c>
      <c r="AY186" s="25" t="s">
        <v>163</v>
      </c>
      <c r="BE186" s="204">
        <f>IF(N186="základní",J186,0)</f>
        <v>0</v>
      </c>
      <c r="BF186" s="204">
        <f>IF(N186="snížená",J186,0)</f>
        <v>0</v>
      </c>
      <c r="BG186" s="204">
        <f>IF(N186="zákl. přenesená",J186,0)</f>
        <v>0</v>
      </c>
      <c r="BH186" s="204">
        <f>IF(N186="sníž. přenesená",J186,0)</f>
        <v>0</v>
      </c>
      <c r="BI186" s="204">
        <f>IF(N186="nulová",J186,0)</f>
        <v>0</v>
      </c>
      <c r="BJ186" s="25" t="s">
        <v>98</v>
      </c>
      <c r="BK186" s="204">
        <f>ROUND(I186*H186,2)</f>
        <v>0</v>
      </c>
      <c r="BL186" s="25" t="s">
        <v>173</v>
      </c>
      <c r="BM186" s="25" t="s">
        <v>845</v>
      </c>
    </row>
    <row r="187" spans="2:65" s="1" customFormat="1" ht="13.5">
      <c r="B187" s="42"/>
      <c r="C187" s="64"/>
      <c r="D187" s="205" t="s">
        <v>175</v>
      </c>
      <c r="E187" s="64"/>
      <c r="F187" s="206" t="s">
        <v>9086</v>
      </c>
      <c r="G187" s="64"/>
      <c r="H187" s="64"/>
      <c r="I187" s="164"/>
      <c r="J187" s="64"/>
      <c r="K187" s="64"/>
      <c r="L187" s="62"/>
      <c r="M187" s="207"/>
      <c r="N187" s="43"/>
      <c r="O187" s="43"/>
      <c r="P187" s="43"/>
      <c r="Q187" s="43"/>
      <c r="R187" s="43"/>
      <c r="S187" s="43"/>
      <c r="T187" s="79"/>
      <c r="AT187" s="25" t="s">
        <v>175</v>
      </c>
      <c r="AU187" s="25" t="s">
        <v>84</v>
      </c>
    </row>
    <row r="188" spans="2:65" s="1" customFormat="1" ht="16.5" customHeight="1">
      <c r="B188" s="42"/>
      <c r="C188" s="193" t="s">
        <v>545</v>
      </c>
      <c r="D188" s="193" t="s">
        <v>168</v>
      </c>
      <c r="E188" s="194" t="s">
        <v>9087</v>
      </c>
      <c r="F188" s="195" t="s">
        <v>1263</v>
      </c>
      <c r="G188" s="196" t="s">
        <v>184</v>
      </c>
      <c r="H188" s="197">
        <v>548</v>
      </c>
      <c r="I188" s="198"/>
      <c r="J188" s="199">
        <f>ROUND(I188*H188,2)</f>
        <v>0</v>
      </c>
      <c r="K188" s="195" t="s">
        <v>21</v>
      </c>
      <c r="L188" s="62"/>
      <c r="M188" s="200" t="s">
        <v>21</v>
      </c>
      <c r="N188" s="201" t="s">
        <v>48</v>
      </c>
      <c r="O188" s="43"/>
      <c r="P188" s="202">
        <f>O188*H188</f>
        <v>0</v>
      </c>
      <c r="Q188" s="202">
        <v>0</v>
      </c>
      <c r="R188" s="202">
        <f>Q188*H188</f>
        <v>0</v>
      </c>
      <c r="S188" s="202">
        <v>0</v>
      </c>
      <c r="T188" s="203">
        <f>S188*H188</f>
        <v>0</v>
      </c>
      <c r="AR188" s="25" t="s">
        <v>173</v>
      </c>
      <c r="AT188" s="25" t="s">
        <v>168</v>
      </c>
      <c r="AU188" s="25" t="s">
        <v>84</v>
      </c>
      <c r="AY188" s="25" t="s">
        <v>163</v>
      </c>
      <c r="BE188" s="204">
        <f>IF(N188="základní",J188,0)</f>
        <v>0</v>
      </c>
      <c r="BF188" s="204">
        <f>IF(N188="snížená",J188,0)</f>
        <v>0</v>
      </c>
      <c r="BG188" s="204">
        <f>IF(N188="zákl. přenesená",J188,0)</f>
        <v>0</v>
      </c>
      <c r="BH188" s="204">
        <f>IF(N188="sníž. přenesená",J188,0)</f>
        <v>0</v>
      </c>
      <c r="BI188" s="204">
        <f>IF(N188="nulová",J188,0)</f>
        <v>0</v>
      </c>
      <c r="BJ188" s="25" t="s">
        <v>98</v>
      </c>
      <c r="BK188" s="204">
        <f>ROUND(I188*H188,2)</f>
        <v>0</v>
      </c>
      <c r="BL188" s="25" t="s">
        <v>173</v>
      </c>
      <c r="BM188" s="25" t="s">
        <v>855</v>
      </c>
    </row>
    <row r="189" spans="2:65" s="1" customFormat="1" ht="13.5">
      <c r="B189" s="42"/>
      <c r="C189" s="64"/>
      <c r="D189" s="205" t="s">
        <v>175</v>
      </c>
      <c r="E189" s="64"/>
      <c r="F189" s="206" t="s">
        <v>1263</v>
      </c>
      <c r="G189" s="64"/>
      <c r="H189" s="64"/>
      <c r="I189" s="164"/>
      <c r="J189" s="64"/>
      <c r="K189" s="64"/>
      <c r="L189" s="62"/>
      <c r="M189" s="207"/>
      <c r="N189" s="43"/>
      <c r="O189" s="43"/>
      <c r="P189" s="43"/>
      <c r="Q189" s="43"/>
      <c r="R189" s="43"/>
      <c r="S189" s="43"/>
      <c r="T189" s="79"/>
      <c r="AT189" s="25" t="s">
        <v>175</v>
      </c>
      <c r="AU189" s="25" t="s">
        <v>84</v>
      </c>
    </row>
    <row r="190" spans="2:65" s="1" customFormat="1" ht="25.5" customHeight="1">
      <c r="B190" s="42"/>
      <c r="C190" s="193" t="s">
        <v>550</v>
      </c>
      <c r="D190" s="193" t="s">
        <v>168</v>
      </c>
      <c r="E190" s="194" t="s">
        <v>9088</v>
      </c>
      <c r="F190" s="195" t="s">
        <v>9089</v>
      </c>
      <c r="G190" s="196" t="s">
        <v>9078</v>
      </c>
      <c r="H190" s="197">
        <v>2.0499999999999998</v>
      </c>
      <c r="I190" s="198"/>
      <c r="J190" s="199">
        <f>ROUND(I190*H190,2)</f>
        <v>0</v>
      </c>
      <c r="K190" s="195" t="s">
        <v>21</v>
      </c>
      <c r="L190" s="62"/>
      <c r="M190" s="200" t="s">
        <v>21</v>
      </c>
      <c r="N190" s="201" t="s">
        <v>48</v>
      </c>
      <c r="O190" s="43"/>
      <c r="P190" s="202">
        <f>O190*H190</f>
        <v>0</v>
      </c>
      <c r="Q190" s="202">
        <v>0</v>
      </c>
      <c r="R190" s="202">
        <f>Q190*H190</f>
        <v>0</v>
      </c>
      <c r="S190" s="202">
        <v>0</v>
      </c>
      <c r="T190" s="203">
        <f>S190*H190</f>
        <v>0</v>
      </c>
      <c r="AR190" s="25" t="s">
        <v>173</v>
      </c>
      <c r="AT190" s="25" t="s">
        <v>168</v>
      </c>
      <c r="AU190" s="25" t="s">
        <v>84</v>
      </c>
      <c r="AY190" s="25" t="s">
        <v>163</v>
      </c>
      <c r="BE190" s="204">
        <f>IF(N190="základní",J190,0)</f>
        <v>0</v>
      </c>
      <c r="BF190" s="204">
        <f>IF(N190="snížená",J190,0)</f>
        <v>0</v>
      </c>
      <c r="BG190" s="204">
        <f>IF(N190="zákl. přenesená",J190,0)</f>
        <v>0</v>
      </c>
      <c r="BH190" s="204">
        <f>IF(N190="sníž. přenesená",J190,0)</f>
        <v>0</v>
      </c>
      <c r="BI190" s="204">
        <f>IF(N190="nulová",J190,0)</f>
        <v>0</v>
      </c>
      <c r="BJ190" s="25" t="s">
        <v>98</v>
      </c>
      <c r="BK190" s="204">
        <f>ROUND(I190*H190,2)</f>
        <v>0</v>
      </c>
      <c r="BL190" s="25" t="s">
        <v>173</v>
      </c>
      <c r="BM190" s="25" t="s">
        <v>865</v>
      </c>
    </row>
    <row r="191" spans="2:65" s="1" customFormat="1" ht="13.5">
      <c r="B191" s="42"/>
      <c r="C191" s="64"/>
      <c r="D191" s="205" t="s">
        <v>175</v>
      </c>
      <c r="E191" s="64"/>
      <c r="F191" s="206" t="s">
        <v>9089</v>
      </c>
      <c r="G191" s="64"/>
      <c r="H191" s="64"/>
      <c r="I191" s="164"/>
      <c r="J191" s="64"/>
      <c r="K191" s="64"/>
      <c r="L191" s="62"/>
      <c r="M191" s="207"/>
      <c r="N191" s="43"/>
      <c r="O191" s="43"/>
      <c r="P191" s="43"/>
      <c r="Q191" s="43"/>
      <c r="R191" s="43"/>
      <c r="S191" s="43"/>
      <c r="T191" s="79"/>
      <c r="AT191" s="25" t="s">
        <v>175</v>
      </c>
      <c r="AU191" s="25" t="s">
        <v>84</v>
      </c>
    </row>
    <row r="192" spans="2:65" s="1" customFormat="1" ht="16.5" customHeight="1">
      <c r="B192" s="42"/>
      <c r="C192" s="193" t="s">
        <v>555</v>
      </c>
      <c r="D192" s="193" t="s">
        <v>168</v>
      </c>
      <c r="E192" s="194" t="s">
        <v>9090</v>
      </c>
      <c r="F192" s="195" t="s">
        <v>1258</v>
      </c>
      <c r="G192" s="196" t="s">
        <v>1259</v>
      </c>
      <c r="H192" s="197">
        <v>259</v>
      </c>
      <c r="I192" s="198"/>
      <c r="J192" s="199">
        <f>ROUND(I192*H192,2)</f>
        <v>0</v>
      </c>
      <c r="K192" s="195" t="s">
        <v>21</v>
      </c>
      <c r="L192" s="62"/>
      <c r="M192" s="200" t="s">
        <v>21</v>
      </c>
      <c r="N192" s="201" t="s">
        <v>48</v>
      </c>
      <c r="O192" s="43"/>
      <c r="P192" s="202">
        <f>O192*H192</f>
        <v>0</v>
      </c>
      <c r="Q192" s="202">
        <v>0</v>
      </c>
      <c r="R192" s="202">
        <f>Q192*H192</f>
        <v>0</v>
      </c>
      <c r="S192" s="202">
        <v>0</v>
      </c>
      <c r="T192" s="203">
        <f>S192*H192</f>
        <v>0</v>
      </c>
      <c r="AR192" s="25" t="s">
        <v>173</v>
      </c>
      <c r="AT192" s="25" t="s">
        <v>168</v>
      </c>
      <c r="AU192" s="25" t="s">
        <v>84</v>
      </c>
      <c r="AY192" s="25" t="s">
        <v>163</v>
      </c>
      <c r="BE192" s="204">
        <f>IF(N192="základní",J192,0)</f>
        <v>0</v>
      </c>
      <c r="BF192" s="204">
        <f>IF(N192="snížená",J192,0)</f>
        <v>0</v>
      </c>
      <c r="BG192" s="204">
        <f>IF(N192="zákl. přenesená",J192,0)</f>
        <v>0</v>
      </c>
      <c r="BH192" s="204">
        <f>IF(N192="sníž. přenesená",J192,0)</f>
        <v>0</v>
      </c>
      <c r="BI192" s="204">
        <f>IF(N192="nulová",J192,0)</f>
        <v>0</v>
      </c>
      <c r="BJ192" s="25" t="s">
        <v>98</v>
      </c>
      <c r="BK192" s="204">
        <f>ROUND(I192*H192,2)</f>
        <v>0</v>
      </c>
      <c r="BL192" s="25" t="s">
        <v>173</v>
      </c>
      <c r="BM192" s="25" t="s">
        <v>875</v>
      </c>
    </row>
    <row r="193" spans="2:65" s="1" customFormat="1" ht="13.5">
      <c r="B193" s="42"/>
      <c r="C193" s="64"/>
      <c r="D193" s="205" t="s">
        <v>175</v>
      </c>
      <c r="E193" s="64"/>
      <c r="F193" s="206" t="s">
        <v>1258</v>
      </c>
      <c r="G193" s="64"/>
      <c r="H193" s="64"/>
      <c r="I193" s="164"/>
      <c r="J193" s="64"/>
      <c r="K193" s="64"/>
      <c r="L193" s="62"/>
      <c r="M193" s="207"/>
      <c r="N193" s="43"/>
      <c r="O193" s="43"/>
      <c r="P193" s="43"/>
      <c r="Q193" s="43"/>
      <c r="R193" s="43"/>
      <c r="S193" s="43"/>
      <c r="T193" s="79"/>
      <c r="AT193" s="25" t="s">
        <v>175</v>
      </c>
      <c r="AU193" s="25" t="s">
        <v>84</v>
      </c>
    </row>
    <row r="194" spans="2:65" s="1" customFormat="1" ht="25.5" customHeight="1">
      <c r="B194" s="42"/>
      <c r="C194" s="193" t="s">
        <v>561</v>
      </c>
      <c r="D194" s="193" t="s">
        <v>168</v>
      </c>
      <c r="E194" s="194" t="s">
        <v>9091</v>
      </c>
      <c r="F194" s="195" t="s">
        <v>9092</v>
      </c>
      <c r="G194" s="196" t="s">
        <v>1272</v>
      </c>
      <c r="H194" s="197">
        <v>4</v>
      </c>
      <c r="I194" s="198"/>
      <c r="J194" s="199">
        <f>ROUND(I194*H194,2)</f>
        <v>0</v>
      </c>
      <c r="K194" s="195" t="s">
        <v>21</v>
      </c>
      <c r="L194" s="62"/>
      <c r="M194" s="200" t="s">
        <v>21</v>
      </c>
      <c r="N194" s="201" t="s">
        <v>48</v>
      </c>
      <c r="O194" s="43"/>
      <c r="P194" s="202">
        <f>O194*H194</f>
        <v>0</v>
      </c>
      <c r="Q194" s="202">
        <v>0</v>
      </c>
      <c r="R194" s="202">
        <f>Q194*H194</f>
        <v>0</v>
      </c>
      <c r="S194" s="202">
        <v>0</v>
      </c>
      <c r="T194" s="203">
        <f>S194*H194</f>
        <v>0</v>
      </c>
      <c r="AR194" s="25" t="s">
        <v>173</v>
      </c>
      <c r="AT194" s="25" t="s">
        <v>168</v>
      </c>
      <c r="AU194" s="25" t="s">
        <v>84</v>
      </c>
      <c r="AY194" s="25" t="s">
        <v>163</v>
      </c>
      <c r="BE194" s="204">
        <f>IF(N194="základní",J194,0)</f>
        <v>0</v>
      </c>
      <c r="BF194" s="204">
        <f>IF(N194="snížená",J194,0)</f>
        <v>0</v>
      </c>
      <c r="BG194" s="204">
        <f>IF(N194="zákl. přenesená",J194,0)</f>
        <v>0</v>
      </c>
      <c r="BH194" s="204">
        <f>IF(N194="sníž. přenesená",J194,0)</f>
        <v>0</v>
      </c>
      <c r="BI194" s="204">
        <f>IF(N194="nulová",J194,0)</f>
        <v>0</v>
      </c>
      <c r="BJ194" s="25" t="s">
        <v>98</v>
      </c>
      <c r="BK194" s="204">
        <f>ROUND(I194*H194,2)</f>
        <v>0</v>
      </c>
      <c r="BL194" s="25" t="s">
        <v>173</v>
      </c>
      <c r="BM194" s="25" t="s">
        <v>885</v>
      </c>
    </row>
    <row r="195" spans="2:65" s="1" customFormat="1" ht="13.5">
      <c r="B195" s="42"/>
      <c r="C195" s="64"/>
      <c r="D195" s="205" t="s">
        <v>175</v>
      </c>
      <c r="E195" s="64"/>
      <c r="F195" s="206" t="s">
        <v>9092</v>
      </c>
      <c r="G195" s="64"/>
      <c r="H195" s="64"/>
      <c r="I195" s="164"/>
      <c r="J195" s="64"/>
      <c r="K195" s="64"/>
      <c r="L195" s="62"/>
      <c r="M195" s="207"/>
      <c r="N195" s="43"/>
      <c r="O195" s="43"/>
      <c r="P195" s="43"/>
      <c r="Q195" s="43"/>
      <c r="R195" s="43"/>
      <c r="S195" s="43"/>
      <c r="T195" s="79"/>
      <c r="AT195" s="25" t="s">
        <v>175</v>
      </c>
      <c r="AU195" s="25" t="s">
        <v>84</v>
      </c>
    </row>
    <row r="196" spans="2:65" s="1" customFormat="1" ht="16.5" customHeight="1">
      <c r="B196" s="42"/>
      <c r="C196" s="193" t="s">
        <v>570</v>
      </c>
      <c r="D196" s="193" t="s">
        <v>168</v>
      </c>
      <c r="E196" s="194" t="s">
        <v>9093</v>
      </c>
      <c r="F196" s="195" t="s">
        <v>9094</v>
      </c>
      <c r="G196" s="196" t="s">
        <v>1272</v>
      </c>
      <c r="H196" s="197">
        <v>4</v>
      </c>
      <c r="I196" s="198"/>
      <c r="J196" s="199">
        <f>ROUND(I196*H196,2)</f>
        <v>0</v>
      </c>
      <c r="K196" s="195" t="s">
        <v>21</v>
      </c>
      <c r="L196" s="62"/>
      <c r="M196" s="200" t="s">
        <v>21</v>
      </c>
      <c r="N196" s="201" t="s">
        <v>48</v>
      </c>
      <c r="O196" s="43"/>
      <c r="P196" s="202">
        <f>O196*H196</f>
        <v>0</v>
      </c>
      <c r="Q196" s="202">
        <v>0</v>
      </c>
      <c r="R196" s="202">
        <f>Q196*H196</f>
        <v>0</v>
      </c>
      <c r="S196" s="202">
        <v>0</v>
      </c>
      <c r="T196" s="203">
        <f>S196*H196</f>
        <v>0</v>
      </c>
      <c r="AR196" s="25" t="s">
        <v>173</v>
      </c>
      <c r="AT196" s="25" t="s">
        <v>168</v>
      </c>
      <c r="AU196" s="25" t="s">
        <v>84</v>
      </c>
      <c r="AY196" s="25" t="s">
        <v>163</v>
      </c>
      <c r="BE196" s="204">
        <f>IF(N196="základní",J196,0)</f>
        <v>0</v>
      </c>
      <c r="BF196" s="204">
        <f>IF(N196="snížená",J196,0)</f>
        <v>0</v>
      </c>
      <c r="BG196" s="204">
        <f>IF(N196="zákl. přenesená",J196,0)</f>
        <v>0</v>
      </c>
      <c r="BH196" s="204">
        <f>IF(N196="sníž. přenesená",J196,0)</f>
        <v>0</v>
      </c>
      <c r="BI196" s="204">
        <f>IF(N196="nulová",J196,0)</f>
        <v>0</v>
      </c>
      <c r="BJ196" s="25" t="s">
        <v>98</v>
      </c>
      <c r="BK196" s="204">
        <f>ROUND(I196*H196,2)</f>
        <v>0</v>
      </c>
      <c r="BL196" s="25" t="s">
        <v>173</v>
      </c>
      <c r="BM196" s="25" t="s">
        <v>895</v>
      </c>
    </row>
    <row r="197" spans="2:65" s="1" customFormat="1" ht="13.5">
      <c r="B197" s="42"/>
      <c r="C197" s="64"/>
      <c r="D197" s="205" t="s">
        <v>175</v>
      </c>
      <c r="E197" s="64"/>
      <c r="F197" s="206" t="s">
        <v>9094</v>
      </c>
      <c r="G197" s="64"/>
      <c r="H197" s="64"/>
      <c r="I197" s="164"/>
      <c r="J197" s="64"/>
      <c r="K197" s="64"/>
      <c r="L197" s="62"/>
      <c r="M197" s="207"/>
      <c r="N197" s="43"/>
      <c r="O197" s="43"/>
      <c r="P197" s="43"/>
      <c r="Q197" s="43"/>
      <c r="R197" s="43"/>
      <c r="S197" s="43"/>
      <c r="T197" s="79"/>
      <c r="AT197" s="25" t="s">
        <v>175</v>
      </c>
      <c r="AU197" s="25" t="s">
        <v>84</v>
      </c>
    </row>
    <row r="198" spans="2:65" s="1" customFormat="1" ht="16.5" customHeight="1">
      <c r="B198" s="42"/>
      <c r="C198" s="193" t="s">
        <v>575</v>
      </c>
      <c r="D198" s="193" t="s">
        <v>168</v>
      </c>
      <c r="E198" s="194" t="s">
        <v>9095</v>
      </c>
      <c r="F198" s="195" t="s">
        <v>9096</v>
      </c>
      <c r="G198" s="196" t="s">
        <v>184</v>
      </c>
      <c r="H198" s="197">
        <v>4</v>
      </c>
      <c r="I198" s="198"/>
      <c r="J198" s="199">
        <f>ROUND(I198*H198,2)</f>
        <v>0</v>
      </c>
      <c r="K198" s="195" t="s">
        <v>21</v>
      </c>
      <c r="L198" s="62"/>
      <c r="M198" s="200" t="s">
        <v>21</v>
      </c>
      <c r="N198" s="201" t="s">
        <v>48</v>
      </c>
      <c r="O198" s="43"/>
      <c r="P198" s="202">
        <f>O198*H198</f>
        <v>0</v>
      </c>
      <c r="Q198" s="202">
        <v>0</v>
      </c>
      <c r="R198" s="202">
        <f>Q198*H198</f>
        <v>0</v>
      </c>
      <c r="S198" s="202">
        <v>0</v>
      </c>
      <c r="T198" s="203">
        <f>S198*H198</f>
        <v>0</v>
      </c>
      <c r="AR198" s="25" t="s">
        <v>173</v>
      </c>
      <c r="AT198" s="25" t="s">
        <v>168</v>
      </c>
      <c r="AU198" s="25" t="s">
        <v>84</v>
      </c>
      <c r="AY198" s="25" t="s">
        <v>163</v>
      </c>
      <c r="BE198" s="204">
        <f>IF(N198="základní",J198,0)</f>
        <v>0</v>
      </c>
      <c r="BF198" s="204">
        <f>IF(N198="snížená",J198,0)</f>
        <v>0</v>
      </c>
      <c r="BG198" s="204">
        <f>IF(N198="zákl. přenesená",J198,0)</f>
        <v>0</v>
      </c>
      <c r="BH198" s="204">
        <f>IF(N198="sníž. přenesená",J198,0)</f>
        <v>0</v>
      </c>
      <c r="BI198" s="204">
        <f>IF(N198="nulová",J198,0)</f>
        <v>0</v>
      </c>
      <c r="BJ198" s="25" t="s">
        <v>98</v>
      </c>
      <c r="BK198" s="204">
        <f>ROUND(I198*H198,2)</f>
        <v>0</v>
      </c>
      <c r="BL198" s="25" t="s">
        <v>173</v>
      </c>
      <c r="BM198" s="25" t="s">
        <v>907</v>
      </c>
    </row>
    <row r="199" spans="2:65" s="1" customFormat="1" ht="13.5">
      <c r="B199" s="42"/>
      <c r="C199" s="64"/>
      <c r="D199" s="205" t="s">
        <v>175</v>
      </c>
      <c r="E199" s="64"/>
      <c r="F199" s="206" t="s">
        <v>9096</v>
      </c>
      <c r="G199" s="64"/>
      <c r="H199" s="64"/>
      <c r="I199" s="164"/>
      <c r="J199" s="64"/>
      <c r="K199" s="64"/>
      <c r="L199" s="62"/>
      <c r="M199" s="207"/>
      <c r="N199" s="43"/>
      <c r="O199" s="43"/>
      <c r="P199" s="43"/>
      <c r="Q199" s="43"/>
      <c r="R199" s="43"/>
      <c r="S199" s="43"/>
      <c r="T199" s="79"/>
      <c r="AT199" s="25" t="s">
        <v>175</v>
      </c>
      <c r="AU199" s="25" t="s">
        <v>84</v>
      </c>
    </row>
    <row r="200" spans="2:65" s="1" customFormat="1" ht="16.5" customHeight="1">
      <c r="B200" s="42"/>
      <c r="C200" s="193" t="s">
        <v>581</v>
      </c>
      <c r="D200" s="193" t="s">
        <v>168</v>
      </c>
      <c r="E200" s="194" t="s">
        <v>9097</v>
      </c>
      <c r="F200" s="195" t="s">
        <v>9098</v>
      </c>
      <c r="G200" s="196" t="s">
        <v>184</v>
      </c>
      <c r="H200" s="197">
        <v>4</v>
      </c>
      <c r="I200" s="198"/>
      <c r="J200" s="199">
        <f>ROUND(I200*H200,2)</f>
        <v>0</v>
      </c>
      <c r="K200" s="195" t="s">
        <v>21</v>
      </c>
      <c r="L200" s="62"/>
      <c r="M200" s="200" t="s">
        <v>21</v>
      </c>
      <c r="N200" s="201" t="s">
        <v>48</v>
      </c>
      <c r="O200" s="43"/>
      <c r="P200" s="202">
        <f>O200*H200</f>
        <v>0</v>
      </c>
      <c r="Q200" s="202">
        <v>0</v>
      </c>
      <c r="R200" s="202">
        <f>Q200*H200</f>
        <v>0</v>
      </c>
      <c r="S200" s="202">
        <v>0</v>
      </c>
      <c r="T200" s="203">
        <f>S200*H200</f>
        <v>0</v>
      </c>
      <c r="AR200" s="25" t="s">
        <v>173</v>
      </c>
      <c r="AT200" s="25" t="s">
        <v>168</v>
      </c>
      <c r="AU200" s="25" t="s">
        <v>84</v>
      </c>
      <c r="AY200" s="25" t="s">
        <v>163</v>
      </c>
      <c r="BE200" s="204">
        <f>IF(N200="základní",J200,0)</f>
        <v>0</v>
      </c>
      <c r="BF200" s="204">
        <f>IF(N200="snížená",J200,0)</f>
        <v>0</v>
      </c>
      <c r="BG200" s="204">
        <f>IF(N200="zákl. přenesená",J200,0)</f>
        <v>0</v>
      </c>
      <c r="BH200" s="204">
        <f>IF(N200="sníž. přenesená",J200,0)</f>
        <v>0</v>
      </c>
      <c r="BI200" s="204">
        <f>IF(N200="nulová",J200,0)</f>
        <v>0</v>
      </c>
      <c r="BJ200" s="25" t="s">
        <v>98</v>
      </c>
      <c r="BK200" s="204">
        <f>ROUND(I200*H200,2)</f>
        <v>0</v>
      </c>
      <c r="BL200" s="25" t="s">
        <v>173</v>
      </c>
      <c r="BM200" s="25" t="s">
        <v>920</v>
      </c>
    </row>
    <row r="201" spans="2:65" s="1" customFormat="1" ht="13.5">
      <c r="B201" s="42"/>
      <c r="C201" s="64"/>
      <c r="D201" s="205" t="s">
        <v>175</v>
      </c>
      <c r="E201" s="64"/>
      <c r="F201" s="206" t="s">
        <v>9098</v>
      </c>
      <c r="G201" s="64"/>
      <c r="H201" s="64"/>
      <c r="I201" s="164"/>
      <c r="J201" s="64"/>
      <c r="K201" s="64"/>
      <c r="L201" s="62"/>
      <c r="M201" s="207"/>
      <c r="N201" s="43"/>
      <c r="O201" s="43"/>
      <c r="P201" s="43"/>
      <c r="Q201" s="43"/>
      <c r="R201" s="43"/>
      <c r="S201" s="43"/>
      <c r="T201" s="79"/>
      <c r="AT201" s="25" t="s">
        <v>175</v>
      </c>
      <c r="AU201" s="25" t="s">
        <v>84</v>
      </c>
    </row>
    <row r="202" spans="2:65" s="1" customFormat="1" ht="16.5" customHeight="1">
      <c r="B202" s="42"/>
      <c r="C202" s="193" t="s">
        <v>200</v>
      </c>
      <c r="D202" s="193" t="s">
        <v>168</v>
      </c>
      <c r="E202" s="194" t="s">
        <v>9099</v>
      </c>
      <c r="F202" s="195" t="s">
        <v>9100</v>
      </c>
      <c r="G202" s="196" t="s">
        <v>476</v>
      </c>
      <c r="H202" s="197">
        <v>27.25</v>
      </c>
      <c r="I202" s="198"/>
      <c r="J202" s="199">
        <f>ROUND(I202*H202,2)</f>
        <v>0</v>
      </c>
      <c r="K202" s="195" t="s">
        <v>21</v>
      </c>
      <c r="L202" s="62"/>
      <c r="M202" s="200" t="s">
        <v>21</v>
      </c>
      <c r="N202" s="201" t="s">
        <v>48</v>
      </c>
      <c r="O202" s="43"/>
      <c r="P202" s="202">
        <f>O202*H202</f>
        <v>0</v>
      </c>
      <c r="Q202" s="202">
        <v>0</v>
      </c>
      <c r="R202" s="202">
        <f>Q202*H202</f>
        <v>0</v>
      </c>
      <c r="S202" s="202">
        <v>0</v>
      </c>
      <c r="T202" s="203">
        <f>S202*H202</f>
        <v>0</v>
      </c>
      <c r="AR202" s="25" t="s">
        <v>173</v>
      </c>
      <c r="AT202" s="25" t="s">
        <v>168</v>
      </c>
      <c r="AU202" s="25" t="s">
        <v>84</v>
      </c>
      <c r="AY202" s="25" t="s">
        <v>163</v>
      </c>
      <c r="BE202" s="204">
        <f>IF(N202="základní",J202,0)</f>
        <v>0</v>
      </c>
      <c r="BF202" s="204">
        <f>IF(N202="snížená",J202,0)</f>
        <v>0</v>
      </c>
      <c r="BG202" s="204">
        <f>IF(N202="zákl. přenesená",J202,0)</f>
        <v>0</v>
      </c>
      <c r="BH202" s="204">
        <f>IF(N202="sníž. přenesená",J202,0)</f>
        <v>0</v>
      </c>
      <c r="BI202" s="204">
        <f>IF(N202="nulová",J202,0)</f>
        <v>0</v>
      </c>
      <c r="BJ202" s="25" t="s">
        <v>98</v>
      </c>
      <c r="BK202" s="204">
        <f>ROUND(I202*H202,2)</f>
        <v>0</v>
      </c>
      <c r="BL202" s="25" t="s">
        <v>173</v>
      </c>
      <c r="BM202" s="25" t="s">
        <v>940</v>
      </c>
    </row>
    <row r="203" spans="2:65" s="1" customFormat="1" ht="13.5">
      <c r="B203" s="42"/>
      <c r="C203" s="64"/>
      <c r="D203" s="205" t="s">
        <v>175</v>
      </c>
      <c r="E203" s="64"/>
      <c r="F203" s="206" t="s">
        <v>9100</v>
      </c>
      <c r="G203" s="64"/>
      <c r="H203" s="64"/>
      <c r="I203" s="164"/>
      <c r="J203" s="64"/>
      <c r="K203" s="64"/>
      <c r="L203" s="62"/>
      <c r="M203" s="207"/>
      <c r="N203" s="43"/>
      <c r="O203" s="43"/>
      <c r="P203" s="43"/>
      <c r="Q203" s="43"/>
      <c r="R203" s="43"/>
      <c r="S203" s="43"/>
      <c r="T203" s="79"/>
      <c r="AT203" s="25" t="s">
        <v>175</v>
      </c>
      <c r="AU203" s="25" t="s">
        <v>84</v>
      </c>
    </row>
    <row r="204" spans="2:65" s="1" customFormat="1" ht="16.5" customHeight="1">
      <c r="B204" s="42"/>
      <c r="C204" s="193" t="s">
        <v>258</v>
      </c>
      <c r="D204" s="193" t="s">
        <v>168</v>
      </c>
      <c r="E204" s="194" t="s">
        <v>9101</v>
      </c>
      <c r="F204" s="195" t="s">
        <v>9102</v>
      </c>
      <c r="G204" s="196" t="s">
        <v>476</v>
      </c>
      <c r="H204" s="197">
        <v>27.25</v>
      </c>
      <c r="I204" s="198"/>
      <c r="J204" s="199">
        <f>ROUND(I204*H204,2)</f>
        <v>0</v>
      </c>
      <c r="K204" s="195" t="s">
        <v>21</v>
      </c>
      <c r="L204" s="62"/>
      <c r="M204" s="200" t="s">
        <v>21</v>
      </c>
      <c r="N204" s="201" t="s">
        <v>48</v>
      </c>
      <c r="O204" s="43"/>
      <c r="P204" s="202">
        <f>O204*H204</f>
        <v>0</v>
      </c>
      <c r="Q204" s="202">
        <v>0</v>
      </c>
      <c r="R204" s="202">
        <f>Q204*H204</f>
        <v>0</v>
      </c>
      <c r="S204" s="202">
        <v>0</v>
      </c>
      <c r="T204" s="203">
        <f>S204*H204</f>
        <v>0</v>
      </c>
      <c r="AR204" s="25" t="s">
        <v>173</v>
      </c>
      <c r="AT204" s="25" t="s">
        <v>168</v>
      </c>
      <c r="AU204" s="25" t="s">
        <v>84</v>
      </c>
      <c r="AY204" s="25" t="s">
        <v>163</v>
      </c>
      <c r="BE204" s="204">
        <f>IF(N204="základní",J204,0)</f>
        <v>0</v>
      </c>
      <c r="BF204" s="204">
        <f>IF(N204="snížená",J204,0)</f>
        <v>0</v>
      </c>
      <c r="BG204" s="204">
        <f>IF(N204="zákl. přenesená",J204,0)</f>
        <v>0</v>
      </c>
      <c r="BH204" s="204">
        <f>IF(N204="sníž. přenesená",J204,0)</f>
        <v>0</v>
      </c>
      <c r="BI204" s="204">
        <f>IF(N204="nulová",J204,0)</f>
        <v>0</v>
      </c>
      <c r="BJ204" s="25" t="s">
        <v>98</v>
      </c>
      <c r="BK204" s="204">
        <f>ROUND(I204*H204,2)</f>
        <v>0</v>
      </c>
      <c r="BL204" s="25" t="s">
        <v>173</v>
      </c>
      <c r="BM204" s="25" t="s">
        <v>950</v>
      </c>
    </row>
    <row r="205" spans="2:65" s="1" customFormat="1" ht="13.5">
      <c r="B205" s="42"/>
      <c r="C205" s="64"/>
      <c r="D205" s="205" t="s">
        <v>175</v>
      </c>
      <c r="E205" s="64"/>
      <c r="F205" s="206" t="s">
        <v>9102</v>
      </c>
      <c r="G205" s="64"/>
      <c r="H205" s="64"/>
      <c r="I205" s="164"/>
      <c r="J205" s="64"/>
      <c r="K205" s="64"/>
      <c r="L205" s="62"/>
      <c r="M205" s="207"/>
      <c r="N205" s="43"/>
      <c r="O205" s="43"/>
      <c r="P205" s="43"/>
      <c r="Q205" s="43"/>
      <c r="R205" s="43"/>
      <c r="S205" s="43"/>
      <c r="T205" s="79"/>
      <c r="AT205" s="25" t="s">
        <v>175</v>
      </c>
      <c r="AU205" s="25" t="s">
        <v>84</v>
      </c>
    </row>
    <row r="206" spans="2:65" s="1" customFormat="1" ht="16.5" customHeight="1">
      <c r="B206" s="42"/>
      <c r="C206" s="193" t="s">
        <v>266</v>
      </c>
      <c r="D206" s="193" t="s">
        <v>168</v>
      </c>
      <c r="E206" s="194" t="s">
        <v>9103</v>
      </c>
      <c r="F206" s="195" t="s">
        <v>9104</v>
      </c>
      <c r="G206" s="196" t="s">
        <v>476</v>
      </c>
      <c r="H206" s="197">
        <v>569</v>
      </c>
      <c r="I206" s="198"/>
      <c r="J206" s="199">
        <f>ROUND(I206*H206,2)</f>
        <v>0</v>
      </c>
      <c r="K206" s="195" t="s">
        <v>21</v>
      </c>
      <c r="L206" s="62"/>
      <c r="M206" s="200" t="s">
        <v>21</v>
      </c>
      <c r="N206" s="201" t="s">
        <v>48</v>
      </c>
      <c r="O206" s="43"/>
      <c r="P206" s="202">
        <f>O206*H206</f>
        <v>0</v>
      </c>
      <c r="Q206" s="202">
        <v>0</v>
      </c>
      <c r="R206" s="202">
        <f>Q206*H206</f>
        <v>0</v>
      </c>
      <c r="S206" s="202">
        <v>0</v>
      </c>
      <c r="T206" s="203">
        <f>S206*H206</f>
        <v>0</v>
      </c>
      <c r="AR206" s="25" t="s">
        <v>173</v>
      </c>
      <c r="AT206" s="25" t="s">
        <v>168</v>
      </c>
      <c r="AU206" s="25" t="s">
        <v>84</v>
      </c>
      <c r="AY206" s="25" t="s">
        <v>163</v>
      </c>
      <c r="BE206" s="204">
        <f>IF(N206="základní",J206,0)</f>
        <v>0</v>
      </c>
      <c r="BF206" s="204">
        <f>IF(N206="snížená",J206,0)</f>
        <v>0</v>
      </c>
      <c r="BG206" s="204">
        <f>IF(N206="zákl. přenesená",J206,0)</f>
        <v>0</v>
      </c>
      <c r="BH206" s="204">
        <f>IF(N206="sníž. přenesená",J206,0)</f>
        <v>0</v>
      </c>
      <c r="BI206" s="204">
        <f>IF(N206="nulová",J206,0)</f>
        <v>0</v>
      </c>
      <c r="BJ206" s="25" t="s">
        <v>98</v>
      </c>
      <c r="BK206" s="204">
        <f>ROUND(I206*H206,2)</f>
        <v>0</v>
      </c>
      <c r="BL206" s="25" t="s">
        <v>173</v>
      </c>
      <c r="BM206" s="25" t="s">
        <v>960</v>
      </c>
    </row>
    <row r="207" spans="2:65" s="1" customFormat="1" ht="13.5">
      <c r="B207" s="42"/>
      <c r="C207" s="64"/>
      <c r="D207" s="205" t="s">
        <v>175</v>
      </c>
      <c r="E207" s="64"/>
      <c r="F207" s="206" t="s">
        <v>9104</v>
      </c>
      <c r="G207" s="64"/>
      <c r="H207" s="64"/>
      <c r="I207" s="164"/>
      <c r="J207" s="64"/>
      <c r="K207" s="64"/>
      <c r="L207" s="62"/>
      <c r="M207" s="207"/>
      <c r="N207" s="43"/>
      <c r="O207" s="43"/>
      <c r="P207" s="43"/>
      <c r="Q207" s="43"/>
      <c r="R207" s="43"/>
      <c r="S207" s="43"/>
      <c r="T207" s="79"/>
      <c r="AT207" s="25" t="s">
        <v>175</v>
      </c>
      <c r="AU207" s="25" t="s">
        <v>84</v>
      </c>
    </row>
    <row r="208" spans="2:65" s="1" customFormat="1" ht="16.5" customHeight="1">
      <c r="B208" s="42"/>
      <c r="C208" s="193" t="s">
        <v>301</v>
      </c>
      <c r="D208" s="193" t="s">
        <v>168</v>
      </c>
      <c r="E208" s="194" t="s">
        <v>9105</v>
      </c>
      <c r="F208" s="195" t="s">
        <v>9106</v>
      </c>
      <c r="G208" s="196" t="s">
        <v>476</v>
      </c>
      <c r="H208" s="197">
        <v>27.25</v>
      </c>
      <c r="I208" s="198"/>
      <c r="J208" s="199">
        <f>ROUND(I208*H208,2)</f>
        <v>0</v>
      </c>
      <c r="K208" s="195" t="s">
        <v>21</v>
      </c>
      <c r="L208" s="62"/>
      <c r="M208" s="200" t="s">
        <v>21</v>
      </c>
      <c r="N208" s="201" t="s">
        <v>48</v>
      </c>
      <c r="O208" s="43"/>
      <c r="P208" s="202">
        <f>O208*H208</f>
        <v>0</v>
      </c>
      <c r="Q208" s="202">
        <v>0</v>
      </c>
      <c r="R208" s="202">
        <f>Q208*H208</f>
        <v>0</v>
      </c>
      <c r="S208" s="202">
        <v>0</v>
      </c>
      <c r="T208" s="203">
        <f>S208*H208</f>
        <v>0</v>
      </c>
      <c r="AR208" s="25" t="s">
        <v>173</v>
      </c>
      <c r="AT208" s="25" t="s">
        <v>168</v>
      </c>
      <c r="AU208" s="25" t="s">
        <v>84</v>
      </c>
      <c r="AY208" s="25" t="s">
        <v>163</v>
      </c>
      <c r="BE208" s="204">
        <f>IF(N208="základní",J208,0)</f>
        <v>0</v>
      </c>
      <c r="BF208" s="204">
        <f>IF(N208="snížená",J208,0)</f>
        <v>0</v>
      </c>
      <c r="BG208" s="204">
        <f>IF(N208="zákl. přenesená",J208,0)</f>
        <v>0</v>
      </c>
      <c r="BH208" s="204">
        <f>IF(N208="sníž. přenesená",J208,0)</f>
        <v>0</v>
      </c>
      <c r="BI208" s="204">
        <f>IF(N208="nulová",J208,0)</f>
        <v>0</v>
      </c>
      <c r="BJ208" s="25" t="s">
        <v>98</v>
      </c>
      <c r="BK208" s="204">
        <f>ROUND(I208*H208,2)</f>
        <v>0</v>
      </c>
      <c r="BL208" s="25" t="s">
        <v>173</v>
      </c>
      <c r="BM208" s="25" t="s">
        <v>623</v>
      </c>
    </row>
    <row r="209" spans="2:65" s="1" customFormat="1" ht="13.5">
      <c r="B209" s="42"/>
      <c r="C209" s="64"/>
      <c r="D209" s="205" t="s">
        <v>175</v>
      </c>
      <c r="E209" s="64"/>
      <c r="F209" s="206" t="s">
        <v>9106</v>
      </c>
      <c r="G209" s="64"/>
      <c r="H209" s="64"/>
      <c r="I209" s="164"/>
      <c r="J209" s="64"/>
      <c r="K209" s="64"/>
      <c r="L209" s="62"/>
      <c r="M209" s="207"/>
      <c r="N209" s="43"/>
      <c r="O209" s="43"/>
      <c r="P209" s="43"/>
      <c r="Q209" s="43"/>
      <c r="R209" s="43"/>
      <c r="S209" s="43"/>
      <c r="T209" s="79"/>
      <c r="AT209" s="25" t="s">
        <v>175</v>
      </c>
      <c r="AU209" s="25" t="s">
        <v>84</v>
      </c>
    </row>
    <row r="210" spans="2:65" s="1" customFormat="1" ht="16.5" customHeight="1">
      <c r="B210" s="42"/>
      <c r="C210" s="193" t="s">
        <v>604</v>
      </c>
      <c r="D210" s="193" t="s">
        <v>168</v>
      </c>
      <c r="E210" s="194" t="s">
        <v>9107</v>
      </c>
      <c r="F210" s="195" t="s">
        <v>9108</v>
      </c>
      <c r="G210" s="196" t="s">
        <v>476</v>
      </c>
      <c r="H210" s="197">
        <v>59</v>
      </c>
      <c r="I210" s="198"/>
      <c r="J210" s="199">
        <f>ROUND(I210*H210,2)</f>
        <v>0</v>
      </c>
      <c r="K210" s="195" t="s">
        <v>21</v>
      </c>
      <c r="L210" s="62"/>
      <c r="M210" s="200" t="s">
        <v>21</v>
      </c>
      <c r="N210" s="201" t="s">
        <v>48</v>
      </c>
      <c r="O210" s="43"/>
      <c r="P210" s="202">
        <f>O210*H210</f>
        <v>0</v>
      </c>
      <c r="Q210" s="202">
        <v>0</v>
      </c>
      <c r="R210" s="202">
        <f>Q210*H210</f>
        <v>0</v>
      </c>
      <c r="S210" s="202">
        <v>0</v>
      </c>
      <c r="T210" s="203">
        <f>S210*H210</f>
        <v>0</v>
      </c>
      <c r="AR210" s="25" t="s">
        <v>173</v>
      </c>
      <c r="AT210" s="25" t="s">
        <v>168</v>
      </c>
      <c r="AU210" s="25" t="s">
        <v>84</v>
      </c>
      <c r="AY210" s="25" t="s">
        <v>163</v>
      </c>
      <c r="BE210" s="204">
        <f>IF(N210="základní",J210,0)</f>
        <v>0</v>
      </c>
      <c r="BF210" s="204">
        <f>IF(N210="snížená",J210,0)</f>
        <v>0</v>
      </c>
      <c r="BG210" s="204">
        <f>IF(N210="zákl. přenesená",J210,0)</f>
        <v>0</v>
      </c>
      <c r="BH210" s="204">
        <f>IF(N210="sníž. přenesená",J210,0)</f>
        <v>0</v>
      </c>
      <c r="BI210" s="204">
        <f>IF(N210="nulová",J210,0)</f>
        <v>0</v>
      </c>
      <c r="BJ210" s="25" t="s">
        <v>98</v>
      </c>
      <c r="BK210" s="204">
        <f>ROUND(I210*H210,2)</f>
        <v>0</v>
      </c>
      <c r="BL210" s="25" t="s">
        <v>173</v>
      </c>
      <c r="BM210" s="25" t="s">
        <v>985</v>
      </c>
    </row>
    <row r="211" spans="2:65" s="1" customFormat="1" ht="13.5">
      <c r="B211" s="42"/>
      <c r="C211" s="64"/>
      <c r="D211" s="205" t="s">
        <v>175</v>
      </c>
      <c r="E211" s="64"/>
      <c r="F211" s="206" t="s">
        <v>9108</v>
      </c>
      <c r="G211" s="64"/>
      <c r="H211" s="64"/>
      <c r="I211" s="164"/>
      <c r="J211" s="64"/>
      <c r="K211" s="64"/>
      <c r="L211" s="62"/>
      <c r="M211" s="207"/>
      <c r="N211" s="43"/>
      <c r="O211" s="43"/>
      <c r="P211" s="43"/>
      <c r="Q211" s="43"/>
      <c r="R211" s="43"/>
      <c r="S211" s="43"/>
      <c r="T211" s="79"/>
      <c r="AT211" s="25" t="s">
        <v>175</v>
      </c>
      <c r="AU211" s="25" t="s">
        <v>84</v>
      </c>
    </row>
    <row r="212" spans="2:65" s="1" customFormat="1" ht="16.5" customHeight="1">
      <c r="B212" s="42"/>
      <c r="C212" s="193" t="s">
        <v>613</v>
      </c>
      <c r="D212" s="193" t="s">
        <v>168</v>
      </c>
      <c r="E212" s="194" t="s">
        <v>9109</v>
      </c>
      <c r="F212" s="195" t="s">
        <v>9110</v>
      </c>
      <c r="G212" s="196" t="s">
        <v>476</v>
      </c>
      <c r="H212" s="197">
        <v>27.25</v>
      </c>
      <c r="I212" s="198"/>
      <c r="J212" s="199">
        <f>ROUND(I212*H212,2)</f>
        <v>0</v>
      </c>
      <c r="K212" s="195" t="s">
        <v>21</v>
      </c>
      <c r="L212" s="62"/>
      <c r="M212" s="200" t="s">
        <v>21</v>
      </c>
      <c r="N212" s="201" t="s">
        <v>48</v>
      </c>
      <c r="O212" s="43"/>
      <c r="P212" s="202">
        <f>O212*H212</f>
        <v>0</v>
      </c>
      <c r="Q212" s="202">
        <v>0</v>
      </c>
      <c r="R212" s="202">
        <f>Q212*H212</f>
        <v>0</v>
      </c>
      <c r="S212" s="202">
        <v>0</v>
      </c>
      <c r="T212" s="203">
        <f>S212*H212</f>
        <v>0</v>
      </c>
      <c r="AR212" s="25" t="s">
        <v>173</v>
      </c>
      <c r="AT212" s="25" t="s">
        <v>168</v>
      </c>
      <c r="AU212" s="25" t="s">
        <v>84</v>
      </c>
      <c r="AY212" s="25" t="s">
        <v>163</v>
      </c>
      <c r="BE212" s="204">
        <f>IF(N212="základní",J212,0)</f>
        <v>0</v>
      </c>
      <c r="BF212" s="204">
        <f>IF(N212="snížená",J212,0)</f>
        <v>0</v>
      </c>
      <c r="BG212" s="204">
        <f>IF(N212="zákl. přenesená",J212,0)</f>
        <v>0</v>
      </c>
      <c r="BH212" s="204">
        <f>IF(N212="sníž. přenesená",J212,0)</f>
        <v>0</v>
      </c>
      <c r="BI212" s="204">
        <f>IF(N212="nulová",J212,0)</f>
        <v>0</v>
      </c>
      <c r="BJ212" s="25" t="s">
        <v>98</v>
      </c>
      <c r="BK212" s="204">
        <f>ROUND(I212*H212,2)</f>
        <v>0</v>
      </c>
      <c r="BL212" s="25" t="s">
        <v>173</v>
      </c>
      <c r="BM212" s="25" t="s">
        <v>996</v>
      </c>
    </row>
    <row r="213" spans="2:65" s="1" customFormat="1" ht="13.5">
      <c r="B213" s="42"/>
      <c r="C213" s="64"/>
      <c r="D213" s="205" t="s">
        <v>175</v>
      </c>
      <c r="E213" s="64"/>
      <c r="F213" s="206" t="s">
        <v>9110</v>
      </c>
      <c r="G213" s="64"/>
      <c r="H213" s="64"/>
      <c r="I213" s="164"/>
      <c r="J213" s="64"/>
      <c r="K213" s="64"/>
      <c r="L213" s="62"/>
      <c r="M213" s="207"/>
      <c r="N213" s="43"/>
      <c r="O213" s="43"/>
      <c r="P213" s="43"/>
      <c r="Q213" s="43"/>
      <c r="R213" s="43"/>
      <c r="S213" s="43"/>
      <c r="T213" s="79"/>
      <c r="AT213" s="25" t="s">
        <v>175</v>
      </c>
      <c r="AU213" s="25" t="s">
        <v>84</v>
      </c>
    </row>
    <row r="214" spans="2:65" s="1" customFormat="1" ht="16.5" customHeight="1">
      <c r="B214" s="42"/>
      <c r="C214" s="193" t="s">
        <v>620</v>
      </c>
      <c r="D214" s="193" t="s">
        <v>168</v>
      </c>
      <c r="E214" s="194" t="s">
        <v>9111</v>
      </c>
      <c r="F214" s="195" t="s">
        <v>9112</v>
      </c>
      <c r="G214" s="196" t="s">
        <v>476</v>
      </c>
      <c r="H214" s="197">
        <v>27.25</v>
      </c>
      <c r="I214" s="198"/>
      <c r="J214" s="199">
        <f>ROUND(I214*H214,2)</f>
        <v>0</v>
      </c>
      <c r="K214" s="195" t="s">
        <v>21</v>
      </c>
      <c r="L214" s="62"/>
      <c r="M214" s="200" t="s">
        <v>21</v>
      </c>
      <c r="N214" s="201" t="s">
        <v>48</v>
      </c>
      <c r="O214" s="43"/>
      <c r="P214" s="202">
        <f>O214*H214</f>
        <v>0</v>
      </c>
      <c r="Q214" s="202">
        <v>0</v>
      </c>
      <c r="R214" s="202">
        <f>Q214*H214</f>
        <v>0</v>
      </c>
      <c r="S214" s="202">
        <v>0</v>
      </c>
      <c r="T214" s="203">
        <f>S214*H214</f>
        <v>0</v>
      </c>
      <c r="AR214" s="25" t="s">
        <v>173</v>
      </c>
      <c r="AT214" s="25" t="s">
        <v>168</v>
      </c>
      <c r="AU214" s="25" t="s">
        <v>84</v>
      </c>
      <c r="AY214" s="25" t="s">
        <v>163</v>
      </c>
      <c r="BE214" s="204">
        <f>IF(N214="základní",J214,0)</f>
        <v>0</v>
      </c>
      <c r="BF214" s="204">
        <f>IF(N214="snížená",J214,0)</f>
        <v>0</v>
      </c>
      <c r="BG214" s="204">
        <f>IF(N214="zákl. přenesená",J214,0)</f>
        <v>0</v>
      </c>
      <c r="BH214" s="204">
        <f>IF(N214="sníž. přenesená",J214,0)</f>
        <v>0</v>
      </c>
      <c r="BI214" s="204">
        <f>IF(N214="nulová",J214,0)</f>
        <v>0</v>
      </c>
      <c r="BJ214" s="25" t="s">
        <v>98</v>
      </c>
      <c r="BK214" s="204">
        <f>ROUND(I214*H214,2)</f>
        <v>0</v>
      </c>
      <c r="BL214" s="25" t="s">
        <v>173</v>
      </c>
      <c r="BM214" s="25" t="s">
        <v>1008</v>
      </c>
    </row>
    <row r="215" spans="2:65" s="1" customFormat="1" ht="13.5">
      <c r="B215" s="42"/>
      <c r="C215" s="64"/>
      <c r="D215" s="205" t="s">
        <v>175</v>
      </c>
      <c r="E215" s="64"/>
      <c r="F215" s="206" t="s">
        <v>9112</v>
      </c>
      <c r="G215" s="64"/>
      <c r="H215" s="64"/>
      <c r="I215" s="164"/>
      <c r="J215" s="64"/>
      <c r="K215" s="64"/>
      <c r="L215" s="62"/>
      <c r="M215" s="207"/>
      <c r="N215" s="43"/>
      <c r="O215" s="43"/>
      <c r="P215" s="43"/>
      <c r="Q215" s="43"/>
      <c r="R215" s="43"/>
      <c r="S215" s="43"/>
      <c r="T215" s="79"/>
      <c r="AT215" s="25" t="s">
        <v>175</v>
      </c>
      <c r="AU215" s="25" t="s">
        <v>84</v>
      </c>
    </row>
    <row r="216" spans="2:65" s="1" customFormat="1" ht="16.5" customHeight="1">
      <c r="B216" s="42"/>
      <c r="C216" s="193" t="s">
        <v>627</v>
      </c>
      <c r="D216" s="193" t="s">
        <v>168</v>
      </c>
      <c r="E216" s="194" t="s">
        <v>9113</v>
      </c>
      <c r="F216" s="195" t="s">
        <v>1301</v>
      </c>
      <c r="G216" s="196" t="s">
        <v>9114</v>
      </c>
      <c r="H216" s="197">
        <v>1</v>
      </c>
      <c r="I216" s="198"/>
      <c r="J216" s="199">
        <f>ROUND(I216*H216,2)</f>
        <v>0</v>
      </c>
      <c r="K216" s="195" t="s">
        <v>21</v>
      </c>
      <c r="L216" s="62"/>
      <c r="M216" s="200" t="s">
        <v>21</v>
      </c>
      <c r="N216" s="201" t="s">
        <v>48</v>
      </c>
      <c r="O216" s="43"/>
      <c r="P216" s="202">
        <f>O216*H216</f>
        <v>0</v>
      </c>
      <c r="Q216" s="202">
        <v>0</v>
      </c>
      <c r="R216" s="202">
        <f>Q216*H216</f>
        <v>0</v>
      </c>
      <c r="S216" s="202">
        <v>0</v>
      </c>
      <c r="T216" s="203">
        <f>S216*H216</f>
        <v>0</v>
      </c>
      <c r="AR216" s="25" t="s">
        <v>173</v>
      </c>
      <c r="AT216" s="25" t="s">
        <v>168</v>
      </c>
      <c r="AU216" s="25" t="s">
        <v>84</v>
      </c>
      <c r="AY216" s="25" t="s">
        <v>163</v>
      </c>
      <c r="BE216" s="204">
        <f>IF(N216="základní",J216,0)</f>
        <v>0</v>
      </c>
      <c r="BF216" s="204">
        <f>IF(N216="snížená",J216,0)</f>
        <v>0</v>
      </c>
      <c r="BG216" s="204">
        <f>IF(N216="zákl. přenesená",J216,0)</f>
        <v>0</v>
      </c>
      <c r="BH216" s="204">
        <f>IF(N216="sníž. přenesená",J216,0)</f>
        <v>0</v>
      </c>
      <c r="BI216" s="204">
        <f>IF(N216="nulová",J216,0)</f>
        <v>0</v>
      </c>
      <c r="BJ216" s="25" t="s">
        <v>98</v>
      </c>
      <c r="BK216" s="204">
        <f>ROUND(I216*H216,2)</f>
        <v>0</v>
      </c>
      <c r="BL216" s="25" t="s">
        <v>173</v>
      </c>
      <c r="BM216" s="25" t="s">
        <v>1020</v>
      </c>
    </row>
    <row r="217" spans="2:65" s="1" customFormat="1" ht="13.5">
      <c r="B217" s="42"/>
      <c r="C217" s="64"/>
      <c r="D217" s="205" t="s">
        <v>175</v>
      </c>
      <c r="E217" s="64"/>
      <c r="F217" s="206" t="s">
        <v>1301</v>
      </c>
      <c r="G217" s="64"/>
      <c r="H217" s="64"/>
      <c r="I217" s="164"/>
      <c r="J217" s="64"/>
      <c r="K217" s="64"/>
      <c r="L217" s="62"/>
      <c r="M217" s="207"/>
      <c r="N217" s="43"/>
      <c r="O217" s="43"/>
      <c r="P217" s="43"/>
      <c r="Q217" s="43"/>
      <c r="R217" s="43"/>
      <c r="S217" s="43"/>
      <c r="T217" s="79"/>
      <c r="AT217" s="25" t="s">
        <v>175</v>
      </c>
      <c r="AU217" s="25" t="s">
        <v>84</v>
      </c>
    </row>
    <row r="218" spans="2:65" s="1" customFormat="1" ht="16.5" customHeight="1">
      <c r="B218" s="42"/>
      <c r="C218" s="193" t="s">
        <v>633</v>
      </c>
      <c r="D218" s="193" t="s">
        <v>168</v>
      </c>
      <c r="E218" s="194" t="s">
        <v>9115</v>
      </c>
      <c r="F218" s="195" t="s">
        <v>9116</v>
      </c>
      <c r="G218" s="196" t="s">
        <v>9117</v>
      </c>
      <c r="H218" s="197">
        <v>1</v>
      </c>
      <c r="I218" s="198"/>
      <c r="J218" s="199">
        <f>ROUND(I218*H218,2)</f>
        <v>0</v>
      </c>
      <c r="K218" s="195" t="s">
        <v>21</v>
      </c>
      <c r="L218" s="62"/>
      <c r="M218" s="200" t="s">
        <v>21</v>
      </c>
      <c r="N218" s="201" t="s">
        <v>48</v>
      </c>
      <c r="O218" s="43"/>
      <c r="P218" s="202">
        <f>O218*H218</f>
        <v>0</v>
      </c>
      <c r="Q218" s="202">
        <v>0</v>
      </c>
      <c r="R218" s="202">
        <f>Q218*H218</f>
        <v>0</v>
      </c>
      <c r="S218" s="202">
        <v>0</v>
      </c>
      <c r="T218" s="203">
        <f>S218*H218</f>
        <v>0</v>
      </c>
      <c r="AR218" s="25" t="s">
        <v>173</v>
      </c>
      <c r="AT218" s="25" t="s">
        <v>168</v>
      </c>
      <c r="AU218" s="25" t="s">
        <v>84</v>
      </c>
      <c r="AY218" s="25" t="s">
        <v>163</v>
      </c>
      <c r="BE218" s="204">
        <f>IF(N218="základní",J218,0)</f>
        <v>0</v>
      </c>
      <c r="BF218" s="204">
        <f>IF(N218="snížená",J218,0)</f>
        <v>0</v>
      </c>
      <c r="BG218" s="204">
        <f>IF(N218="zákl. přenesená",J218,0)</f>
        <v>0</v>
      </c>
      <c r="BH218" s="204">
        <f>IF(N218="sníž. přenesená",J218,0)</f>
        <v>0</v>
      </c>
      <c r="BI218" s="204">
        <f>IF(N218="nulová",J218,0)</f>
        <v>0</v>
      </c>
      <c r="BJ218" s="25" t="s">
        <v>98</v>
      </c>
      <c r="BK218" s="204">
        <f>ROUND(I218*H218,2)</f>
        <v>0</v>
      </c>
      <c r="BL218" s="25" t="s">
        <v>173</v>
      </c>
      <c r="BM218" s="25" t="s">
        <v>1032</v>
      </c>
    </row>
    <row r="219" spans="2:65" s="1" customFormat="1" ht="13.5">
      <c r="B219" s="42"/>
      <c r="C219" s="64"/>
      <c r="D219" s="205" t="s">
        <v>175</v>
      </c>
      <c r="E219" s="64"/>
      <c r="F219" s="206" t="s">
        <v>9116</v>
      </c>
      <c r="G219" s="64"/>
      <c r="H219" s="64"/>
      <c r="I219" s="164"/>
      <c r="J219" s="64"/>
      <c r="K219" s="64"/>
      <c r="L219" s="62"/>
      <c r="M219" s="207"/>
      <c r="N219" s="43"/>
      <c r="O219" s="43"/>
      <c r="P219" s="43"/>
      <c r="Q219" s="43"/>
      <c r="R219" s="43"/>
      <c r="S219" s="43"/>
      <c r="T219" s="79"/>
      <c r="AT219" s="25" t="s">
        <v>175</v>
      </c>
      <c r="AU219" s="25" t="s">
        <v>84</v>
      </c>
    </row>
    <row r="220" spans="2:65" s="1" customFormat="1" ht="16.5" customHeight="1">
      <c r="B220" s="42"/>
      <c r="C220" s="193" t="s">
        <v>636</v>
      </c>
      <c r="D220" s="193" t="s">
        <v>168</v>
      </c>
      <c r="E220" s="194" t="s">
        <v>9118</v>
      </c>
      <c r="F220" s="195" t="s">
        <v>9119</v>
      </c>
      <c r="G220" s="196" t="s">
        <v>171</v>
      </c>
      <c r="H220" s="197">
        <v>958</v>
      </c>
      <c r="I220" s="198"/>
      <c r="J220" s="199">
        <f>ROUND(I220*H220,2)</f>
        <v>0</v>
      </c>
      <c r="K220" s="195" t="s">
        <v>21</v>
      </c>
      <c r="L220" s="62"/>
      <c r="M220" s="200" t="s">
        <v>21</v>
      </c>
      <c r="N220" s="201" t="s">
        <v>48</v>
      </c>
      <c r="O220" s="43"/>
      <c r="P220" s="202">
        <f>O220*H220</f>
        <v>0</v>
      </c>
      <c r="Q220" s="202">
        <v>0</v>
      </c>
      <c r="R220" s="202">
        <f>Q220*H220</f>
        <v>0</v>
      </c>
      <c r="S220" s="202">
        <v>0</v>
      </c>
      <c r="T220" s="203">
        <f>S220*H220</f>
        <v>0</v>
      </c>
      <c r="AR220" s="25" t="s">
        <v>173</v>
      </c>
      <c r="AT220" s="25" t="s">
        <v>168</v>
      </c>
      <c r="AU220" s="25" t="s">
        <v>84</v>
      </c>
      <c r="AY220" s="25" t="s">
        <v>163</v>
      </c>
      <c r="BE220" s="204">
        <f>IF(N220="základní",J220,0)</f>
        <v>0</v>
      </c>
      <c r="BF220" s="204">
        <f>IF(N220="snížená",J220,0)</f>
        <v>0</v>
      </c>
      <c r="BG220" s="204">
        <f>IF(N220="zákl. přenesená",J220,0)</f>
        <v>0</v>
      </c>
      <c r="BH220" s="204">
        <f>IF(N220="sníž. přenesená",J220,0)</f>
        <v>0</v>
      </c>
      <c r="BI220" s="204">
        <f>IF(N220="nulová",J220,0)</f>
        <v>0</v>
      </c>
      <c r="BJ220" s="25" t="s">
        <v>98</v>
      </c>
      <c r="BK220" s="204">
        <f>ROUND(I220*H220,2)</f>
        <v>0</v>
      </c>
      <c r="BL220" s="25" t="s">
        <v>173</v>
      </c>
      <c r="BM220" s="25" t="s">
        <v>1047</v>
      </c>
    </row>
    <row r="221" spans="2:65" s="1" customFormat="1" ht="13.5">
      <c r="B221" s="42"/>
      <c r="C221" s="64"/>
      <c r="D221" s="205" t="s">
        <v>175</v>
      </c>
      <c r="E221" s="64"/>
      <c r="F221" s="206" t="s">
        <v>9119</v>
      </c>
      <c r="G221" s="64"/>
      <c r="H221" s="64"/>
      <c r="I221" s="164"/>
      <c r="J221" s="64"/>
      <c r="K221" s="64"/>
      <c r="L221" s="62"/>
      <c r="M221" s="207"/>
      <c r="N221" s="43"/>
      <c r="O221" s="43"/>
      <c r="P221" s="43"/>
      <c r="Q221" s="43"/>
      <c r="R221" s="43"/>
      <c r="S221" s="43"/>
      <c r="T221" s="79"/>
      <c r="AT221" s="25" t="s">
        <v>175</v>
      </c>
      <c r="AU221" s="25" t="s">
        <v>84</v>
      </c>
    </row>
    <row r="222" spans="2:65" s="1" customFormat="1" ht="16.5" customHeight="1">
      <c r="B222" s="42"/>
      <c r="C222" s="193" t="s">
        <v>641</v>
      </c>
      <c r="D222" s="193" t="s">
        <v>168</v>
      </c>
      <c r="E222" s="194" t="s">
        <v>9120</v>
      </c>
      <c r="F222" s="195" t="s">
        <v>9121</v>
      </c>
      <c r="G222" s="196" t="s">
        <v>1254</v>
      </c>
      <c r="H222" s="197">
        <v>326</v>
      </c>
      <c r="I222" s="198"/>
      <c r="J222" s="199">
        <f>ROUND(I222*H222,2)</f>
        <v>0</v>
      </c>
      <c r="K222" s="195" t="s">
        <v>21</v>
      </c>
      <c r="L222" s="62"/>
      <c r="M222" s="200" t="s">
        <v>21</v>
      </c>
      <c r="N222" s="201" t="s">
        <v>48</v>
      </c>
      <c r="O222" s="43"/>
      <c r="P222" s="202">
        <f>O222*H222</f>
        <v>0</v>
      </c>
      <c r="Q222" s="202">
        <v>0</v>
      </c>
      <c r="R222" s="202">
        <f>Q222*H222</f>
        <v>0</v>
      </c>
      <c r="S222" s="202">
        <v>0</v>
      </c>
      <c r="T222" s="203">
        <f>S222*H222</f>
        <v>0</v>
      </c>
      <c r="AR222" s="25" t="s">
        <v>173</v>
      </c>
      <c r="AT222" s="25" t="s">
        <v>168</v>
      </c>
      <c r="AU222" s="25" t="s">
        <v>84</v>
      </c>
      <c r="AY222" s="25" t="s">
        <v>163</v>
      </c>
      <c r="BE222" s="204">
        <f>IF(N222="základní",J222,0)</f>
        <v>0</v>
      </c>
      <c r="BF222" s="204">
        <f>IF(N222="snížená",J222,0)</f>
        <v>0</v>
      </c>
      <c r="BG222" s="204">
        <f>IF(N222="zákl. přenesená",J222,0)</f>
        <v>0</v>
      </c>
      <c r="BH222" s="204">
        <f>IF(N222="sníž. přenesená",J222,0)</f>
        <v>0</v>
      </c>
      <c r="BI222" s="204">
        <f>IF(N222="nulová",J222,0)</f>
        <v>0</v>
      </c>
      <c r="BJ222" s="25" t="s">
        <v>98</v>
      </c>
      <c r="BK222" s="204">
        <f>ROUND(I222*H222,2)</f>
        <v>0</v>
      </c>
      <c r="BL222" s="25" t="s">
        <v>173</v>
      </c>
      <c r="BM222" s="25" t="s">
        <v>1058</v>
      </c>
    </row>
    <row r="223" spans="2:65" s="1" customFormat="1" ht="13.5">
      <c r="B223" s="42"/>
      <c r="C223" s="64"/>
      <c r="D223" s="205" t="s">
        <v>175</v>
      </c>
      <c r="E223" s="64"/>
      <c r="F223" s="206" t="s">
        <v>9121</v>
      </c>
      <c r="G223" s="64"/>
      <c r="H223" s="64"/>
      <c r="I223" s="164"/>
      <c r="J223" s="64"/>
      <c r="K223" s="64"/>
      <c r="L223" s="62"/>
      <c r="M223" s="207"/>
      <c r="N223" s="43"/>
      <c r="O223" s="43"/>
      <c r="P223" s="43"/>
      <c r="Q223" s="43"/>
      <c r="R223" s="43"/>
      <c r="S223" s="43"/>
      <c r="T223" s="79"/>
      <c r="AT223" s="25" t="s">
        <v>175</v>
      </c>
      <c r="AU223" s="25" t="s">
        <v>84</v>
      </c>
    </row>
    <row r="224" spans="2:65" s="1" customFormat="1" ht="16.5" customHeight="1">
      <c r="B224" s="42"/>
      <c r="C224" s="193" t="s">
        <v>647</v>
      </c>
      <c r="D224" s="193" t="s">
        <v>168</v>
      </c>
      <c r="E224" s="194" t="s">
        <v>9122</v>
      </c>
      <c r="F224" s="195" t="s">
        <v>9123</v>
      </c>
      <c r="G224" s="196" t="s">
        <v>1272</v>
      </c>
      <c r="H224" s="197">
        <v>1</v>
      </c>
      <c r="I224" s="198"/>
      <c r="J224" s="199">
        <f>ROUND(I224*H224,2)</f>
        <v>0</v>
      </c>
      <c r="K224" s="195" t="s">
        <v>21</v>
      </c>
      <c r="L224" s="62"/>
      <c r="M224" s="200" t="s">
        <v>21</v>
      </c>
      <c r="N224" s="201" t="s">
        <v>48</v>
      </c>
      <c r="O224" s="43"/>
      <c r="P224" s="202">
        <f>O224*H224</f>
        <v>0</v>
      </c>
      <c r="Q224" s="202">
        <v>0</v>
      </c>
      <c r="R224" s="202">
        <f>Q224*H224</f>
        <v>0</v>
      </c>
      <c r="S224" s="202">
        <v>0</v>
      </c>
      <c r="T224" s="203">
        <f>S224*H224</f>
        <v>0</v>
      </c>
      <c r="AR224" s="25" t="s">
        <v>173</v>
      </c>
      <c r="AT224" s="25" t="s">
        <v>168</v>
      </c>
      <c r="AU224" s="25" t="s">
        <v>84</v>
      </c>
      <c r="AY224" s="25" t="s">
        <v>163</v>
      </c>
      <c r="BE224" s="204">
        <f>IF(N224="základní",J224,0)</f>
        <v>0</v>
      </c>
      <c r="BF224" s="204">
        <f>IF(N224="snížená",J224,0)</f>
        <v>0</v>
      </c>
      <c r="BG224" s="204">
        <f>IF(N224="zákl. přenesená",J224,0)</f>
        <v>0</v>
      </c>
      <c r="BH224" s="204">
        <f>IF(N224="sníž. přenesená",J224,0)</f>
        <v>0</v>
      </c>
      <c r="BI224" s="204">
        <f>IF(N224="nulová",J224,0)</f>
        <v>0</v>
      </c>
      <c r="BJ224" s="25" t="s">
        <v>98</v>
      </c>
      <c r="BK224" s="204">
        <f>ROUND(I224*H224,2)</f>
        <v>0</v>
      </c>
      <c r="BL224" s="25" t="s">
        <v>173</v>
      </c>
      <c r="BM224" s="25" t="s">
        <v>1077</v>
      </c>
    </row>
    <row r="225" spans="2:65" s="1" customFormat="1" ht="13.5">
      <c r="B225" s="42"/>
      <c r="C225" s="64"/>
      <c r="D225" s="205" t="s">
        <v>175</v>
      </c>
      <c r="E225" s="64"/>
      <c r="F225" s="206" t="s">
        <v>9123</v>
      </c>
      <c r="G225" s="64"/>
      <c r="H225" s="64"/>
      <c r="I225" s="164"/>
      <c r="J225" s="64"/>
      <c r="K225" s="64"/>
      <c r="L225" s="62"/>
      <c r="M225" s="207"/>
      <c r="N225" s="43"/>
      <c r="O225" s="43"/>
      <c r="P225" s="43"/>
      <c r="Q225" s="43"/>
      <c r="R225" s="43"/>
      <c r="S225" s="43"/>
      <c r="T225" s="79"/>
      <c r="AT225" s="25" t="s">
        <v>175</v>
      </c>
      <c r="AU225" s="25" t="s">
        <v>84</v>
      </c>
    </row>
    <row r="226" spans="2:65" s="1" customFormat="1" ht="16.5" customHeight="1">
      <c r="B226" s="42"/>
      <c r="C226" s="193" t="s">
        <v>653</v>
      </c>
      <c r="D226" s="193" t="s">
        <v>168</v>
      </c>
      <c r="E226" s="194" t="s">
        <v>9124</v>
      </c>
      <c r="F226" s="195" t="s">
        <v>9125</v>
      </c>
      <c r="G226" s="196" t="s">
        <v>1272</v>
      </c>
      <c r="H226" s="197">
        <v>1</v>
      </c>
      <c r="I226" s="198"/>
      <c r="J226" s="199">
        <f>ROUND(I226*H226,2)</f>
        <v>0</v>
      </c>
      <c r="K226" s="195" t="s">
        <v>21</v>
      </c>
      <c r="L226" s="62"/>
      <c r="M226" s="200" t="s">
        <v>21</v>
      </c>
      <c r="N226" s="201" t="s">
        <v>48</v>
      </c>
      <c r="O226" s="43"/>
      <c r="P226" s="202">
        <f>O226*H226</f>
        <v>0</v>
      </c>
      <c r="Q226" s="202">
        <v>0</v>
      </c>
      <c r="R226" s="202">
        <f>Q226*H226</f>
        <v>0</v>
      </c>
      <c r="S226" s="202">
        <v>0</v>
      </c>
      <c r="T226" s="203">
        <f>S226*H226</f>
        <v>0</v>
      </c>
      <c r="AR226" s="25" t="s">
        <v>173</v>
      </c>
      <c r="AT226" s="25" t="s">
        <v>168</v>
      </c>
      <c r="AU226" s="25" t="s">
        <v>84</v>
      </c>
      <c r="AY226" s="25" t="s">
        <v>163</v>
      </c>
      <c r="BE226" s="204">
        <f>IF(N226="základní",J226,0)</f>
        <v>0</v>
      </c>
      <c r="BF226" s="204">
        <f>IF(N226="snížená",J226,0)</f>
        <v>0</v>
      </c>
      <c r="BG226" s="204">
        <f>IF(N226="zákl. přenesená",J226,0)</f>
        <v>0</v>
      </c>
      <c r="BH226" s="204">
        <f>IF(N226="sníž. přenesená",J226,0)</f>
        <v>0</v>
      </c>
      <c r="BI226" s="204">
        <f>IF(N226="nulová",J226,0)</f>
        <v>0</v>
      </c>
      <c r="BJ226" s="25" t="s">
        <v>98</v>
      </c>
      <c r="BK226" s="204">
        <f>ROUND(I226*H226,2)</f>
        <v>0</v>
      </c>
      <c r="BL226" s="25" t="s">
        <v>173</v>
      </c>
      <c r="BM226" s="25" t="s">
        <v>1088</v>
      </c>
    </row>
    <row r="227" spans="2:65" s="1" customFormat="1" ht="13.5">
      <c r="B227" s="42"/>
      <c r="C227" s="64"/>
      <c r="D227" s="205" t="s">
        <v>175</v>
      </c>
      <c r="E227" s="64"/>
      <c r="F227" s="206" t="s">
        <v>9125</v>
      </c>
      <c r="G227" s="64"/>
      <c r="H227" s="64"/>
      <c r="I227" s="164"/>
      <c r="J227" s="64"/>
      <c r="K227" s="64"/>
      <c r="L227" s="62"/>
      <c r="M227" s="207"/>
      <c r="N227" s="43"/>
      <c r="O227" s="43"/>
      <c r="P227" s="43"/>
      <c r="Q227" s="43"/>
      <c r="R227" s="43"/>
      <c r="S227" s="43"/>
      <c r="T227" s="79"/>
      <c r="AT227" s="25" t="s">
        <v>175</v>
      </c>
      <c r="AU227" s="25" t="s">
        <v>84</v>
      </c>
    </row>
    <row r="228" spans="2:65" s="1" customFormat="1" ht="16.5" customHeight="1">
      <c r="B228" s="42"/>
      <c r="C228" s="193" t="s">
        <v>660</v>
      </c>
      <c r="D228" s="193" t="s">
        <v>168</v>
      </c>
      <c r="E228" s="194" t="s">
        <v>9126</v>
      </c>
      <c r="F228" s="195" t="s">
        <v>9127</v>
      </c>
      <c r="G228" s="196" t="s">
        <v>184</v>
      </c>
      <c r="H228" s="197">
        <v>1</v>
      </c>
      <c r="I228" s="198"/>
      <c r="J228" s="199">
        <f>ROUND(I228*H228,2)</f>
        <v>0</v>
      </c>
      <c r="K228" s="195" t="s">
        <v>21</v>
      </c>
      <c r="L228" s="62"/>
      <c r="M228" s="200" t="s">
        <v>21</v>
      </c>
      <c r="N228" s="201" t="s">
        <v>48</v>
      </c>
      <c r="O228" s="43"/>
      <c r="P228" s="202">
        <f>O228*H228</f>
        <v>0</v>
      </c>
      <c r="Q228" s="202">
        <v>0</v>
      </c>
      <c r="R228" s="202">
        <f>Q228*H228</f>
        <v>0</v>
      </c>
      <c r="S228" s="202">
        <v>0</v>
      </c>
      <c r="T228" s="203">
        <f>S228*H228</f>
        <v>0</v>
      </c>
      <c r="AR228" s="25" t="s">
        <v>173</v>
      </c>
      <c r="AT228" s="25" t="s">
        <v>168</v>
      </c>
      <c r="AU228" s="25" t="s">
        <v>84</v>
      </c>
      <c r="AY228" s="25" t="s">
        <v>163</v>
      </c>
      <c r="BE228" s="204">
        <f>IF(N228="základní",J228,0)</f>
        <v>0</v>
      </c>
      <c r="BF228" s="204">
        <f>IF(N228="snížená",J228,0)</f>
        <v>0</v>
      </c>
      <c r="BG228" s="204">
        <f>IF(N228="zákl. přenesená",J228,0)</f>
        <v>0</v>
      </c>
      <c r="BH228" s="204">
        <f>IF(N228="sníž. přenesená",J228,0)</f>
        <v>0</v>
      </c>
      <c r="BI228" s="204">
        <f>IF(N228="nulová",J228,0)</f>
        <v>0</v>
      </c>
      <c r="BJ228" s="25" t="s">
        <v>98</v>
      </c>
      <c r="BK228" s="204">
        <f>ROUND(I228*H228,2)</f>
        <v>0</v>
      </c>
      <c r="BL228" s="25" t="s">
        <v>173</v>
      </c>
      <c r="BM228" s="25" t="s">
        <v>1100</v>
      </c>
    </row>
    <row r="229" spans="2:65" s="1" customFormat="1" ht="13.5">
      <c r="B229" s="42"/>
      <c r="C229" s="64"/>
      <c r="D229" s="205" t="s">
        <v>175</v>
      </c>
      <c r="E229" s="64"/>
      <c r="F229" s="206" t="s">
        <v>9127</v>
      </c>
      <c r="G229" s="64"/>
      <c r="H229" s="64"/>
      <c r="I229" s="164"/>
      <c r="J229" s="64"/>
      <c r="K229" s="64"/>
      <c r="L229" s="62"/>
      <c r="M229" s="207"/>
      <c r="N229" s="43"/>
      <c r="O229" s="43"/>
      <c r="P229" s="43"/>
      <c r="Q229" s="43"/>
      <c r="R229" s="43"/>
      <c r="S229" s="43"/>
      <c r="T229" s="79"/>
      <c r="AT229" s="25" t="s">
        <v>175</v>
      </c>
      <c r="AU229" s="25" t="s">
        <v>84</v>
      </c>
    </row>
    <row r="230" spans="2:65" s="1" customFormat="1" ht="16.5" customHeight="1">
      <c r="B230" s="42"/>
      <c r="C230" s="193" t="s">
        <v>667</v>
      </c>
      <c r="D230" s="193" t="s">
        <v>168</v>
      </c>
      <c r="E230" s="194" t="s">
        <v>9128</v>
      </c>
      <c r="F230" s="195" t="s">
        <v>9129</v>
      </c>
      <c r="G230" s="196" t="s">
        <v>1272</v>
      </c>
      <c r="H230" s="197">
        <v>3</v>
      </c>
      <c r="I230" s="198"/>
      <c r="J230" s="199">
        <f>ROUND(I230*H230,2)</f>
        <v>0</v>
      </c>
      <c r="K230" s="195" t="s">
        <v>21</v>
      </c>
      <c r="L230" s="62"/>
      <c r="M230" s="200" t="s">
        <v>21</v>
      </c>
      <c r="N230" s="201" t="s">
        <v>48</v>
      </c>
      <c r="O230" s="43"/>
      <c r="P230" s="202">
        <f>O230*H230</f>
        <v>0</v>
      </c>
      <c r="Q230" s="202">
        <v>0</v>
      </c>
      <c r="R230" s="202">
        <f>Q230*H230</f>
        <v>0</v>
      </c>
      <c r="S230" s="202">
        <v>0</v>
      </c>
      <c r="T230" s="203">
        <f>S230*H230</f>
        <v>0</v>
      </c>
      <c r="AR230" s="25" t="s">
        <v>173</v>
      </c>
      <c r="AT230" s="25" t="s">
        <v>168</v>
      </c>
      <c r="AU230" s="25" t="s">
        <v>84</v>
      </c>
      <c r="AY230" s="25" t="s">
        <v>163</v>
      </c>
      <c r="BE230" s="204">
        <f>IF(N230="základní",J230,0)</f>
        <v>0</v>
      </c>
      <c r="BF230" s="204">
        <f>IF(N230="snížená",J230,0)</f>
        <v>0</v>
      </c>
      <c r="BG230" s="204">
        <f>IF(N230="zákl. přenesená",J230,0)</f>
        <v>0</v>
      </c>
      <c r="BH230" s="204">
        <f>IF(N230="sníž. přenesená",J230,0)</f>
        <v>0</v>
      </c>
      <c r="BI230" s="204">
        <f>IF(N230="nulová",J230,0)</f>
        <v>0</v>
      </c>
      <c r="BJ230" s="25" t="s">
        <v>98</v>
      </c>
      <c r="BK230" s="204">
        <f>ROUND(I230*H230,2)</f>
        <v>0</v>
      </c>
      <c r="BL230" s="25" t="s">
        <v>173</v>
      </c>
      <c r="BM230" s="25" t="s">
        <v>1110</v>
      </c>
    </row>
    <row r="231" spans="2:65" s="1" customFormat="1" ht="13.5">
      <c r="B231" s="42"/>
      <c r="C231" s="64"/>
      <c r="D231" s="205" t="s">
        <v>175</v>
      </c>
      <c r="E231" s="64"/>
      <c r="F231" s="206" t="s">
        <v>9129</v>
      </c>
      <c r="G231" s="64"/>
      <c r="H231" s="64"/>
      <c r="I231" s="164"/>
      <c r="J231" s="64"/>
      <c r="K231" s="64"/>
      <c r="L231" s="62"/>
      <c r="M231" s="207"/>
      <c r="N231" s="43"/>
      <c r="O231" s="43"/>
      <c r="P231" s="43"/>
      <c r="Q231" s="43"/>
      <c r="R231" s="43"/>
      <c r="S231" s="43"/>
      <c r="T231" s="79"/>
      <c r="AT231" s="25" t="s">
        <v>175</v>
      </c>
      <c r="AU231" s="25" t="s">
        <v>84</v>
      </c>
    </row>
    <row r="232" spans="2:65" s="1" customFormat="1" ht="16.5" customHeight="1">
      <c r="B232" s="42"/>
      <c r="C232" s="193" t="s">
        <v>673</v>
      </c>
      <c r="D232" s="193" t="s">
        <v>168</v>
      </c>
      <c r="E232" s="194" t="s">
        <v>9130</v>
      </c>
      <c r="F232" s="195" t="s">
        <v>9131</v>
      </c>
      <c r="G232" s="196" t="s">
        <v>184</v>
      </c>
      <c r="H232" s="197">
        <v>3</v>
      </c>
      <c r="I232" s="198"/>
      <c r="J232" s="199">
        <f>ROUND(I232*H232,2)</f>
        <v>0</v>
      </c>
      <c r="K232" s="195" t="s">
        <v>21</v>
      </c>
      <c r="L232" s="62"/>
      <c r="M232" s="200" t="s">
        <v>21</v>
      </c>
      <c r="N232" s="201" t="s">
        <v>48</v>
      </c>
      <c r="O232" s="43"/>
      <c r="P232" s="202">
        <f>O232*H232</f>
        <v>0</v>
      </c>
      <c r="Q232" s="202">
        <v>0</v>
      </c>
      <c r="R232" s="202">
        <f>Q232*H232</f>
        <v>0</v>
      </c>
      <c r="S232" s="202">
        <v>0</v>
      </c>
      <c r="T232" s="203">
        <f>S232*H232</f>
        <v>0</v>
      </c>
      <c r="AR232" s="25" t="s">
        <v>173</v>
      </c>
      <c r="AT232" s="25" t="s">
        <v>168</v>
      </c>
      <c r="AU232" s="25" t="s">
        <v>84</v>
      </c>
      <c r="AY232" s="25" t="s">
        <v>163</v>
      </c>
      <c r="BE232" s="204">
        <f>IF(N232="základní",J232,0)</f>
        <v>0</v>
      </c>
      <c r="BF232" s="204">
        <f>IF(N232="snížená",J232,0)</f>
        <v>0</v>
      </c>
      <c r="BG232" s="204">
        <f>IF(N232="zákl. přenesená",J232,0)</f>
        <v>0</v>
      </c>
      <c r="BH232" s="204">
        <f>IF(N232="sníž. přenesená",J232,0)</f>
        <v>0</v>
      </c>
      <c r="BI232" s="204">
        <f>IF(N232="nulová",J232,0)</f>
        <v>0</v>
      </c>
      <c r="BJ232" s="25" t="s">
        <v>98</v>
      </c>
      <c r="BK232" s="204">
        <f>ROUND(I232*H232,2)</f>
        <v>0</v>
      </c>
      <c r="BL232" s="25" t="s">
        <v>173</v>
      </c>
      <c r="BM232" s="25" t="s">
        <v>1329</v>
      </c>
    </row>
    <row r="233" spans="2:65" s="1" customFormat="1" ht="13.5">
      <c r="B233" s="42"/>
      <c r="C233" s="64"/>
      <c r="D233" s="205" t="s">
        <v>175</v>
      </c>
      <c r="E233" s="64"/>
      <c r="F233" s="206" t="s">
        <v>9131</v>
      </c>
      <c r="G233" s="64"/>
      <c r="H233" s="64"/>
      <c r="I233" s="164"/>
      <c r="J233" s="64"/>
      <c r="K233" s="64"/>
      <c r="L233" s="62"/>
      <c r="M233" s="207"/>
      <c r="N233" s="43"/>
      <c r="O233" s="43"/>
      <c r="P233" s="43"/>
      <c r="Q233" s="43"/>
      <c r="R233" s="43"/>
      <c r="S233" s="43"/>
      <c r="T233" s="79"/>
      <c r="AT233" s="25" t="s">
        <v>175</v>
      </c>
      <c r="AU233" s="25" t="s">
        <v>84</v>
      </c>
    </row>
    <row r="234" spans="2:65" s="1" customFormat="1" ht="16.5" customHeight="1">
      <c r="B234" s="42"/>
      <c r="C234" s="193" t="s">
        <v>678</v>
      </c>
      <c r="D234" s="193" t="s">
        <v>168</v>
      </c>
      <c r="E234" s="194" t="s">
        <v>9132</v>
      </c>
      <c r="F234" s="195" t="s">
        <v>9133</v>
      </c>
      <c r="G234" s="196" t="s">
        <v>1272</v>
      </c>
      <c r="H234" s="197">
        <v>4</v>
      </c>
      <c r="I234" s="198"/>
      <c r="J234" s="199">
        <f>ROUND(I234*H234,2)</f>
        <v>0</v>
      </c>
      <c r="K234" s="195" t="s">
        <v>21</v>
      </c>
      <c r="L234" s="62"/>
      <c r="M234" s="200" t="s">
        <v>21</v>
      </c>
      <c r="N234" s="201" t="s">
        <v>48</v>
      </c>
      <c r="O234" s="43"/>
      <c r="P234" s="202">
        <f>O234*H234</f>
        <v>0</v>
      </c>
      <c r="Q234" s="202">
        <v>0</v>
      </c>
      <c r="R234" s="202">
        <f>Q234*H234</f>
        <v>0</v>
      </c>
      <c r="S234" s="202">
        <v>0</v>
      </c>
      <c r="T234" s="203">
        <f>S234*H234</f>
        <v>0</v>
      </c>
      <c r="AR234" s="25" t="s">
        <v>173</v>
      </c>
      <c r="AT234" s="25" t="s">
        <v>168</v>
      </c>
      <c r="AU234" s="25" t="s">
        <v>84</v>
      </c>
      <c r="AY234" s="25" t="s">
        <v>163</v>
      </c>
      <c r="BE234" s="204">
        <f>IF(N234="základní",J234,0)</f>
        <v>0</v>
      </c>
      <c r="BF234" s="204">
        <f>IF(N234="snížená",J234,0)</f>
        <v>0</v>
      </c>
      <c r="BG234" s="204">
        <f>IF(N234="zákl. přenesená",J234,0)</f>
        <v>0</v>
      </c>
      <c r="BH234" s="204">
        <f>IF(N234="sníž. přenesená",J234,0)</f>
        <v>0</v>
      </c>
      <c r="BI234" s="204">
        <f>IF(N234="nulová",J234,0)</f>
        <v>0</v>
      </c>
      <c r="BJ234" s="25" t="s">
        <v>98</v>
      </c>
      <c r="BK234" s="204">
        <f>ROUND(I234*H234,2)</f>
        <v>0</v>
      </c>
      <c r="BL234" s="25" t="s">
        <v>173</v>
      </c>
      <c r="BM234" s="25" t="s">
        <v>1330</v>
      </c>
    </row>
    <row r="235" spans="2:65" s="1" customFormat="1" ht="13.5">
      <c r="B235" s="42"/>
      <c r="C235" s="64"/>
      <c r="D235" s="205" t="s">
        <v>175</v>
      </c>
      <c r="E235" s="64"/>
      <c r="F235" s="206" t="s">
        <v>9133</v>
      </c>
      <c r="G235" s="64"/>
      <c r="H235" s="64"/>
      <c r="I235" s="164"/>
      <c r="J235" s="64"/>
      <c r="K235" s="64"/>
      <c r="L235" s="62"/>
      <c r="M235" s="207"/>
      <c r="N235" s="43"/>
      <c r="O235" s="43"/>
      <c r="P235" s="43"/>
      <c r="Q235" s="43"/>
      <c r="R235" s="43"/>
      <c r="S235" s="43"/>
      <c r="T235" s="79"/>
      <c r="AT235" s="25" t="s">
        <v>175</v>
      </c>
      <c r="AU235" s="25" t="s">
        <v>84</v>
      </c>
    </row>
    <row r="236" spans="2:65" s="1" customFormat="1" ht="16.5" customHeight="1">
      <c r="B236" s="42"/>
      <c r="C236" s="193" t="s">
        <v>683</v>
      </c>
      <c r="D236" s="193" t="s">
        <v>168</v>
      </c>
      <c r="E236" s="194" t="s">
        <v>9134</v>
      </c>
      <c r="F236" s="195" t="s">
        <v>9135</v>
      </c>
      <c r="G236" s="196" t="s">
        <v>1272</v>
      </c>
      <c r="H236" s="197">
        <v>4</v>
      </c>
      <c r="I236" s="198"/>
      <c r="J236" s="199">
        <f>ROUND(I236*H236,2)</f>
        <v>0</v>
      </c>
      <c r="K236" s="195" t="s">
        <v>21</v>
      </c>
      <c r="L236" s="62"/>
      <c r="M236" s="200" t="s">
        <v>21</v>
      </c>
      <c r="N236" s="201" t="s">
        <v>48</v>
      </c>
      <c r="O236" s="43"/>
      <c r="P236" s="202">
        <f>O236*H236</f>
        <v>0</v>
      </c>
      <c r="Q236" s="202">
        <v>0</v>
      </c>
      <c r="R236" s="202">
        <f>Q236*H236</f>
        <v>0</v>
      </c>
      <c r="S236" s="202">
        <v>0</v>
      </c>
      <c r="T236" s="203">
        <f>S236*H236</f>
        <v>0</v>
      </c>
      <c r="AR236" s="25" t="s">
        <v>173</v>
      </c>
      <c r="AT236" s="25" t="s">
        <v>168</v>
      </c>
      <c r="AU236" s="25" t="s">
        <v>84</v>
      </c>
      <c r="AY236" s="25" t="s">
        <v>163</v>
      </c>
      <c r="BE236" s="204">
        <f>IF(N236="základní",J236,0)</f>
        <v>0</v>
      </c>
      <c r="BF236" s="204">
        <f>IF(N236="snížená",J236,0)</f>
        <v>0</v>
      </c>
      <c r="BG236" s="204">
        <f>IF(N236="zákl. přenesená",J236,0)</f>
        <v>0</v>
      </c>
      <c r="BH236" s="204">
        <f>IF(N236="sníž. přenesená",J236,0)</f>
        <v>0</v>
      </c>
      <c r="BI236" s="204">
        <f>IF(N236="nulová",J236,0)</f>
        <v>0</v>
      </c>
      <c r="BJ236" s="25" t="s">
        <v>98</v>
      </c>
      <c r="BK236" s="204">
        <f>ROUND(I236*H236,2)</f>
        <v>0</v>
      </c>
      <c r="BL236" s="25" t="s">
        <v>173</v>
      </c>
      <c r="BM236" s="25" t="s">
        <v>1331</v>
      </c>
    </row>
    <row r="237" spans="2:65" s="1" customFormat="1" ht="13.5">
      <c r="B237" s="42"/>
      <c r="C237" s="64"/>
      <c r="D237" s="205" t="s">
        <v>175</v>
      </c>
      <c r="E237" s="64"/>
      <c r="F237" s="206" t="s">
        <v>9135</v>
      </c>
      <c r="G237" s="64"/>
      <c r="H237" s="64"/>
      <c r="I237" s="164"/>
      <c r="J237" s="64"/>
      <c r="K237" s="64"/>
      <c r="L237" s="62"/>
      <c r="M237" s="207"/>
      <c r="N237" s="43"/>
      <c r="O237" s="43"/>
      <c r="P237" s="43"/>
      <c r="Q237" s="43"/>
      <c r="R237" s="43"/>
      <c r="S237" s="43"/>
      <c r="T237" s="79"/>
      <c r="AT237" s="25" t="s">
        <v>175</v>
      </c>
      <c r="AU237" s="25" t="s">
        <v>84</v>
      </c>
    </row>
    <row r="238" spans="2:65" s="1" customFormat="1" ht="16.5" customHeight="1">
      <c r="B238" s="42"/>
      <c r="C238" s="193" t="s">
        <v>690</v>
      </c>
      <c r="D238" s="193" t="s">
        <v>168</v>
      </c>
      <c r="E238" s="194" t="s">
        <v>9136</v>
      </c>
      <c r="F238" s="195" t="s">
        <v>9137</v>
      </c>
      <c r="G238" s="196" t="s">
        <v>1272</v>
      </c>
      <c r="H238" s="197">
        <v>5</v>
      </c>
      <c r="I238" s="198"/>
      <c r="J238" s="199">
        <f>ROUND(I238*H238,2)</f>
        <v>0</v>
      </c>
      <c r="K238" s="195" t="s">
        <v>21</v>
      </c>
      <c r="L238" s="62"/>
      <c r="M238" s="200" t="s">
        <v>21</v>
      </c>
      <c r="N238" s="201" t="s">
        <v>48</v>
      </c>
      <c r="O238" s="43"/>
      <c r="P238" s="202">
        <f>O238*H238</f>
        <v>0</v>
      </c>
      <c r="Q238" s="202">
        <v>0</v>
      </c>
      <c r="R238" s="202">
        <f>Q238*H238</f>
        <v>0</v>
      </c>
      <c r="S238" s="202">
        <v>0</v>
      </c>
      <c r="T238" s="203">
        <f>S238*H238</f>
        <v>0</v>
      </c>
      <c r="AR238" s="25" t="s">
        <v>173</v>
      </c>
      <c r="AT238" s="25" t="s">
        <v>168</v>
      </c>
      <c r="AU238" s="25" t="s">
        <v>84</v>
      </c>
      <c r="AY238" s="25" t="s">
        <v>163</v>
      </c>
      <c r="BE238" s="204">
        <f>IF(N238="základní",J238,0)</f>
        <v>0</v>
      </c>
      <c r="BF238" s="204">
        <f>IF(N238="snížená",J238,0)</f>
        <v>0</v>
      </c>
      <c r="BG238" s="204">
        <f>IF(N238="zákl. přenesená",J238,0)</f>
        <v>0</v>
      </c>
      <c r="BH238" s="204">
        <f>IF(N238="sníž. přenesená",J238,0)</f>
        <v>0</v>
      </c>
      <c r="BI238" s="204">
        <f>IF(N238="nulová",J238,0)</f>
        <v>0</v>
      </c>
      <c r="BJ238" s="25" t="s">
        <v>98</v>
      </c>
      <c r="BK238" s="204">
        <f>ROUND(I238*H238,2)</f>
        <v>0</v>
      </c>
      <c r="BL238" s="25" t="s">
        <v>173</v>
      </c>
      <c r="BM238" s="25" t="s">
        <v>1332</v>
      </c>
    </row>
    <row r="239" spans="2:65" s="1" customFormat="1" ht="13.5">
      <c r="B239" s="42"/>
      <c r="C239" s="64"/>
      <c r="D239" s="205" t="s">
        <v>175</v>
      </c>
      <c r="E239" s="64"/>
      <c r="F239" s="206" t="s">
        <v>9137</v>
      </c>
      <c r="G239" s="64"/>
      <c r="H239" s="64"/>
      <c r="I239" s="164"/>
      <c r="J239" s="64"/>
      <c r="K239" s="64"/>
      <c r="L239" s="62"/>
      <c r="M239" s="207"/>
      <c r="N239" s="43"/>
      <c r="O239" s="43"/>
      <c r="P239" s="43"/>
      <c r="Q239" s="43"/>
      <c r="R239" s="43"/>
      <c r="S239" s="43"/>
      <c r="T239" s="79"/>
      <c r="AT239" s="25" t="s">
        <v>175</v>
      </c>
      <c r="AU239" s="25" t="s">
        <v>84</v>
      </c>
    </row>
    <row r="240" spans="2:65" s="1" customFormat="1" ht="16.5" customHeight="1">
      <c r="B240" s="42"/>
      <c r="C240" s="193" t="s">
        <v>697</v>
      </c>
      <c r="D240" s="193" t="s">
        <v>168</v>
      </c>
      <c r="E240" s="194" t="s">
        <v>9138</v>
      </c>
      <c r="F240" s="195" t="s">
        <v>9139</v>
      </c>
      <c r="G240" s="196" t="s">
        <v>1272</v>
      </c>
      <c r="H240" s="197">
        <v>5</v>
      </c>
      <c r="I240" s="198"/>
      <c r="J240" s="199">
        <f>ROUND(I240*H240,2)</f>
        <v>0</v>
      </c>
      <c r="K240" s="195" t="s">
        <v>21</v>
      </c>
      <c r="L240" s="62"/>
      <c r="M240" s="200" t="s">
        <v>21</v>
      </c>
      <c r="N240" s="201" t="s">
        <v>48</v>
      </c>
      <c r="O240" s="43"/>
      <c r="P240" s="202">
        <f>O240*H240</f>
        <v>0</v>
      </c>
      <c r="Q240" s="202">
        <v>0</v>
      </c>
      <c r="R240" s="202">
        <f>Q240*H240</f>
        <v>0</v>
      </c>
      <c r="S240" s="202">
        <v>0</v>
      </c>
      <c r="T240" s="203">
        <f>S240*H240</f>
        <v>0</v>
      </c>
      <c r="AR240" s="25" t="s">
        <v>173</v>
      </c>
      <c r="AT240" s="25" t="s">
        <v>168</v>
      </c>
      <c r="AU240" s="25" t="s">
        <v>84</v>
      </c>
      <c r="AY240" s="25" t="s">
        <v>163</v>
      </c>
      <c r="BE240" s="204">
        <f>IF(N240="základní",J240,0)</f>
        <v>0</v>
      </c>
      <c r="BF240" s="204">
        <f>IF(N240="snížená",J240,0)</f>
        <v>0</v>
      </c>
      <c r="BG240" s="204">
        <f>IF(N240="zákl. přenesená",J240,0)</f>
        <v>0</v>
      </c>
      <c r="BH240" s="204">
        <f>IF(N240="sníž. přenesená",J240,0)</f>
        <v>0</v>
      </c>
      <c r="BI240" s="204">
        <f>IF(N240="nulová",J240,0)</f>
        <v>0</v>
      </c>
      <c r="BJ240" s="25" t="s">
        <v>98</v>
      </c>
      <c r="BK240" s="204">
        <f>ROUND(I240*H240,2)</f>
        <v>0</v>
      </c>
      <c r="BL240" s="25" t="s">
        <v>173</v>
      </c>
      <c r="BM240" s="25" t="s">
        <v>1333</v>
      </c>
    </row>
    <row r="241" spans="2:65" s="1" customFormat="1" ht="13.5">
      <c r="B241" s="42"/>
      <c r="C241" s="64"/>
      <c r="D241" s="205" t="s">
        <v>175</v>
      </c>
      <c r="E241" s="64"/>
      <c r="F241" s="206" t="s">
        <v>9139</v>
      </c>
      <c r="G241" s="64"/>
      <c r="H241" s="64"/>
      <c r="I241" s="164"/>
      <c r="J241" s="64"/>
      <c r="K241" s="64"/>
      <c r="L241" s="62"/>
      <c r="M241" s="207"/>
      <c r="N241" s="43"/>
      <c r="O241" s="43"/>
      <c r="P241" s="43"/>
      <c r="Q241" s="43"/>
      <c r="R241" s="43"/>
      <c r="S241" s="43"/>
      <c r="T241" s="79"/>
      <c r="AT241" s="25" t="s">
        <v>175</v>
      </c>
      <c r="AU241" s="25" t="s">
        <v>84</v>
      </c>
    </row>
    <row r="242" spans="2:65" s="1" customFormat="1" ht="16.5" customHeight="1">
      <c r="B242" s="42"/>
      <c r="C242" s="193" t="s">
        <v>703</v>
      </c>
      <c r="D242" s="193" t="s">
        <v>168</v>
      </c>
      <c r="E242" s="194" t="s">
        <v>9140</v>
      </c>
      <c r="F242" s="195" t="s">
        <v>9141</v>
      </c>
      <c r="G242" s="196" t="s">
        <v>1272</v>
      </c>
      <c r="H242" s="197">
        <v>4</v>
      </c>
      <c r="I242" s="198"/>
      <c r="J242" s="199">
        <f>ROUND(I242*H242,2)</f>
        <v>0</v>
      </c>
      <c r="K242" s="195" t="s">
        <v>21</v>
      </c>
      <c r="L242" s="62"/>
      <c r="M242" s="200" t="s">
        <v>21</v>
      </c>
      <c r="N242" s="201" t="s">
        <v>48</v>
      </c>
      <c r="O242" s="43"/>
      <c r="P242" s="202">
        <f>O242*H242</f>
        <v>0</v>
      </c>
      <c r="Q242" s="202">
        <v>0</v>
      </c>
      <c r="R242" s="202">
        <f>Q242*H242</f>
        <v>0</v>
      </c>
      <c r="S242" s="202">
        <v>0</v>
      </c>
      <c r="T242" s="203">
        <f>S242*H242</f>
        <v>0</v>
      </c>
      <c r="AR242" s="25" t="s">
        <v>173</v>
      </c>
      <c r="AT242" s="25" t="s">
        <v>168</v>
      </c>
      <c r="AU242" s="25" t="s">
        <v>84</v>
      </c>
      <c r="AY242" s="25" t="s">
        <v>163</v>
      </c>
      <c r="BE242" s="204">
        <f>IF(N242="základní",J242,0)</f>
        <v>0</v>
      </c>
      <c r="BF242" s="204">
        <f>IF(N242="snížená",J242,0)</f>
        <v>0</v>
      </c>
      <c r="BG242" s="204">
        <f>IF(N242="zákl. přenesená",J242,0)</f>
        <v>0</v>
      </c>
      <c r="BH242" s="204">
        <f>IF(N242="sníž. přenesená",J242,0)</f>
        <v>0</v>
      </c>
      <c r="BI242" s="204">
        <f>IF(N242="nulová",J242,0)</f>
        <v>0</v>
      </c>
      <c r="BJ242" s="25" t="s">
        <v>98</v>
      </c>
      <c r="BK242" s="204">
        <f>ROUND(I242*H242,2)</f>
        <v>0</v>
      </c>
      <c r="BL242" s="25" t="s">
        <v>173</v>
      </c>
      <c r="BM242" s="25" t="s">
        <v>1334</v>
      </c>
    </row>
    <row r="243" spans="2:65" s="1" customFormat="1" ht="13.5">
      <c r="B243" s="42"/>
      <c r="C243" s="64"/>
      <c r="D243" s="205" t="s">
        <v>175</v>
      </c>
      <c r="E243" s="64"/>
      <c r="F243" s="206" t="s">
        <v>9141</v>
      </c>
      <c r="G243" s="64"/>
      <c r="H243" s="64"/>
      <c r="I243" s="164"/>
      <c r="J243" s="64"/>
      <c r="K243" s="64"/>
      <c r="L243" s="62"/>
      <c r="M243" s="207"/>
      <c r="N243" s="43"/>
      <c r="O243" s="43"/>
      <c r="P243" s="43"/>
      <c r="Q243" s="43"/>
      <c r="R243" s="43"/>
      <c r="S243" s="43"/>
      <c r="T243" s="79"/>
      <c r="AT243" s="25" t="s">
        <v>175</v>
      </c>
      <c r="AU243" s="25" t="s">
        <v>84</v>
      </c>
    </row>
    <row r="244" spans="2:65" s="1" customFormat="1" ht="16.5" customHeight="1">
      <c r="B244" s="42"/>
      <c r="C244" s="193" t="s">
        <v>710</v>
      </c>
      <c r="D244" s="193" t="s">
        <v>168</v>
      </c>
      <c r="E244" s="194" t="s">
        <v>9142</v>
      </c>
      <c r="F244" s="195" t="s">
        <v>9143</v>
      </c>
      <c r="G244" s="196" t="s">
        <v>1272</v>
      </c>
      <c r="H244" s="197">
        <v>4</v>
      </c>
      <c r="I244" s="198"/>
      <c r="J244" s="199">
        <f>ROUND(I244*H244,2)</f>
        <v>0</v>
      </c>
      <c r="K244" s="195" t="s">
        <v>21</v>
      </c>
      <c r="L244" s="62"/>
      <c r="M244" s="200" t="s">
        <v>21</v>
      </c>
      <c r="N244" s="201" t="s">
        <v>48</v>
      </c>
      <c r="O244" s="43"/>
      <c r="P244" s="202">
        <f>O244*H244</f>
        <v>0</v>
      </c>
      <c r="Q244" s="202">
        <v>0</v>
      </c>
      <c r="R244" s="202">
        <f>Q244*H244</f>
        <v>0</v>
      </c>
      <c r="S244" s="202">
        <v>0</v>
      </c>
      <c r="T244" s="203">
        <f>S244*H244</f>
        <v>0</v>
      </c>
      <c r="AR244" s="25" t="s">
        <v>173</v>
      </c>
      <c r="AT244" s="25" t="s">
        <v>168</v>
      </c>
      <c r="AU244" s="25" t="s">
        <v>84</v>
      </c>
      <c r="AY244" s="25" t="s">
        <v>163</v>
      </c>
      <c r="BE244" s="204">
        <f>IF(N244="základní",J244,0)</f>
        <v>0</v>
      </c>
      <c r="BF244" s="204">
        <f>IF(N244="snížená",J244,0)</f>
        <v>0</v>
      </c>
      <c r="BG244" s="204">
        <f>IF(N244="zákl. přenesená",J244,0)</f>
        <v>0</v>
      </c>
      <c r="BH244" s="204">
        <f>IF(N244="sníž. přenesená",J244,0)</f>
        <v>0</v>
      </c>
      <c r="BI244" s="204">
        <f>IF(N244="nulová",J244,0)</f>
        <v>0</v>
      </c>
      <c r="BJ244" s="25" t="s">
        <v>98</v>
      </c>
      <c r="BK244" s="204">
        <f>ROUND(I244*H244,2)</f>
        <v>0</v>
      </c>
      <c r="BL244" s="25" t="s">
        <v>173</v>
      </c>
      <c r="BM244" s="25" t="s">
        <v>1335</v>
      </c>
    </row>
    <row r="245" spans="2:65" s="1" customFormat="1" ht="13.5">
      <c r="B245" s="42"/>
      <c r="C245" s="64"/>
      <c r="D245" s="205" t="s">
        <v>175</v>
      </c>
      <c r="E245" s="64"/>
      <c r="F245" s="206" t="s">
        <v>9143</v>
      </c>
      <c r="G245" s="64"/>
      <c r="H245" s="64"/>
      <c r="I245" s="164"/>
      <c r="J245" s="64"/>
      <c r="K245" s="64"/>
      <c r="L245" s="62"/>
      <c r="M245" s="207"/>
      <c r="N245" s="43"/>
      <c r="O245" s="43"/>
      <c r="P245" s="43"/>
      <c r="Q245" s="43"/>
      <c r="R245" s="43"/>
      <c r="S245" s="43"/>
      <c r="T245" s="79"/>
      <c r="AT245" s="25" t="s">
        <v>175</v>
      </c>
      <c r="AU245" s="25" t="s">
        <v>84</v>
      </c>
    </row>
    <row r="246" spans="2:65" s="1" customFormat="1" ht="16.5" customHeight="1">
      <c r="B246" s="42"/>
      <c r="C246" s="193" t="s">
        <v>717</v>
      </c>
      <c r="D246" s="193" t="s">
        <v>168</v>
      </c>
      <c r="E246" s="194" t="s">
        <v>9144</v>
      </c>
      <c r="F246" s="195" t="s">
        <v>9145</v>
      </c>
      <c r="G246" s="196" t="s">
        <v>1272</v>
      </c>
      <c r="H246" s="197">
        <v>4</v>
      </c>
      <c r="I246" s="198"/>
      <c r="J246" s="199">
        <f>ROUND(I246*H246,2)</f>
        <v>0</v>
      </c>
      <c r="K246" s="195" t="s">
        <v>21</v>
      </c>
      <c r="L246" s="62"/>
      <c r="M246" s="200" t="s">
        <v>21</v>
      </c>
      <c r="N246" s="201" t="s">
        <v>48</v>
      </c>
      <c r="O246" s="43"/>
      <c r="P246" s="202">
        <f>O246*H246</f>
        <v>0</v>
      </c>
      <c r="Q246" s="202">
        <v>0</v>
      </c>
      <c r="R246" s="202">
        <f>Q246*H246</f>
        <v>0</v>
      </c>
      <c r="S246" s="202">
        <v>0</v>
      </c>
      <c r="T246" s="203">
        <f>S246*H246</f>
        <v>0</v>
      </c>
      <c r="AR246" s="25" t="s">
        <v>173</v>
      </c>
      <c r="AT246" s="25" t="s">
        <v>168</v>
      </c>
      <c r="AU246" s="25" t="s">
        <v>84</v>
      </c>
      <c r="AY246" s="25" t="s">
        <v>163</v>
      </c>
      <c r="BE246" s="204">
        <f>IF(N246="základní",J246,0)</f>
        <v>0</v>
      </c>
      <c r="BF246" s="204">
        <f>IF(N246="snížená",J246,0)</f>
        <v>0</v>
      </c>
      <c r="BG246" s="204">
        <f>IF(N246="zákl. přenesená",J246,0)</f>
        <v>0</v>
      </c>
      <c r="BH246" s="204">
        <f>IF(N246="sníž. přenesená",J246,0)</f>
        <v>0</v>
      </c>
      <c r="BI246" s="204">
        <f>IF(N246="nulová",J246,0)</f>
        <v>0</v>
      </c>
      <c r="BJ246" s="25" t="s">
        <v>98</v>
      </c>
      <c r="BK246" s="204">
        <f>ROUND(I246*H246,2)</f>
        <v>0</v>
      </c>
      <c r="BL246" s="25" t="s">
        <v>173</v>
      </c>
      <c r="BM246" s="25" t="s">
        <v>1336</v>
      </c>
    </row>
    <row r="247" spans="2:65" s="1" customFormat="1" ht="13.5">
      <c r="B247" s="42"/>
      <c r="C247" s="64"/>
      <c r="D247" s="205" t="s">
        <v>175</v>
      </c>
      <c r="E247" s="64"/>
      <c r="F247" s="206" t="s">
        <v>9145</v>
      </c>
      <c r="G247" s="64"/>
      <c r="H247" s="64"/>
      <c r="I247" s="164"/>
      <c r="J247" s="64"/>
      <c r="K247" s="64"/>
      <c r="L247" s="62"/>
      <c r="M247" s="207"/>
      <c r="N247" s="43"/>
      <c r="O247" s="43"/>
      <c r="P247" s="43"/>
      <c r="Q247" s="43"/>
      <c r="R247" s="43"/>
      <c r="S247" s="43"/>
      <c r="T247" s="79"/>
      <c r="AT247" s="25" t="s">
        <v>175</v>
      </c>
      <c r="AU247" s="25" t="s">
        <v>84</v>
      </c>
    </row>
    <row r="248" spans="2:65" s="1" customFormat="1" ht="16.5" customHeight="1">
      <c r="B248" s="42"/>
      <c r="C248" s="193" t="s">
        <v>724</v>
      </c>
      <c r="D248" s="193" t="s">
        <v>168</v>
      </c>
      <c r="E248" s="194" t="s">
        <v>9146</v>
      </c>
      <c r="F248" s="195" t="s">
        <v>9147</v>
      </c>
      <c r="G248" s="196" t="s">
        <v>1272</v>
      </c>
      <c r="H248" s="197">
        <v>4</v>
      </c>
      <c r="I248" s="198"/>
      <c r="J248" s="199">
        <f>ROUND(I248*H248,2)</f>
        <v>0</v>
      </c>
      <c r="K248" s="195" t="s">
        <v>21</v>
      </c>
      <c r="L248" s="62"/>
      <c r="M248" s="200" t="s">
        <v>21</v>
      </c>
      <c r="N248" s="201" t="s">
        <v>48</v>
      </c>
      <c r="O248" s="43"/>
      <c r="P248" s="202">
        <f>O248*H248</f>
        <v>0</v>
      </c>
      <c r="Q248" s="202">
        <v>0</v>
      </c>
      <c r="R248" s="202">
        <f>Q248*H248</f>
        <v>0</v>
      </c>
      <c r="S248" s="202">
        <v>0</v>
      </c>
      <c r="T248" s="203">
        <f>S248*H248</f>
        <v>0</v>
      </c>
      <c r="AR248" s="25" t="s">
        <v>173</v>
      </c>
      <c r="AT248" s="25" t="s">
        <v>168</v>
      </c>
      <c r="AU248" s="25" t="s">
        <v>84</v>
      </c>
      <c r="AY248" s="25" t="s">
        <v>163</v>
      </c>
      <c r="BE248" s="204">
        <f>IF(N248="základní",J248,0)</f>
        <v>0</v>
      </c>
      <c r="BF248" s="204">
        <f>IF(N248="snížená",J248,0)</f>
        <v>0</v>
      </c>
      <c r="BG248" s="204">
        <f>IF(N248="zákl. přenesená",J248,0)</f>
        <v>0</v>
      </c>
      <c r="BH248" s="204">
        <f>IF(N248="sníž. přenesená",J248,0)</f>
        <v>0</v>
      </c>
      <c r="BI248" s="204">
        <f>IF(N248="nulová",J248,0)</f>
        <v>0</v>
      </c>
      <c r="BJ248" s="25" t="s">
        <v>98</v>
      </c>
      <c r="BK248" s="204">
        <f>ROUND(I248*H248,2)</f>
        <v>0</v>
      </c>
      <c r="BL248" s="25" t="s">
        <v>173</v>
      </c>
      <c r="BM248" s="25" t="s">
        <v>1337</v>
      </c>
    </row>
    <row r="249" spans="2:65" s="1" customFormat="1" ht="13.5">
      <c r="B249" s="42"/>
      <c r="C249" s="64"/>
      <c r="D249" s="205" t="s">
        <v>175</v>
      </c>
      <c r="E249" s="64"/>
      <c r="F249" s="206" t="s">
        <v>9147</v>
      </c>
      <c r="G249" s="64"/>
      <c r="H249" s="64"/>
      <c r="I249" s="164"/>
      <c r="J249" s="64"/>
      <c r="K249" s="64"/>
      <c r="L249" s="62"/>
      <c r="M249" s="207"/>
      <c r="N249" s="43"/>
      <c r="O249" s="43"/>
      <c r="P249" s="43"/>
      <c r="Q249" s="43"/>
      <c r="R249" s="43"/>
      <c r="S249" s="43"/>
      <c r="T249" s="79"/>
      <c r="AT249" s="25" t="s">
        <v>175</v>
      </c>
      <c r="AU249" s="25" t="s">
        <v>84</v>
      </c>
    </row>
    <row r="250" spans="2:65" s="1" customFormat="1" ht="16.5" customHeight="1">
      <c r="B250" s="42"/>
      <c r="C250" s="193" t="s">
        <v>730</v>
      </c>
      <c r="D250" s="193" t="s">
        <v>168</v>
      </c>
      <c r="E250" s="194" t="s">
        <v>9148</v>
      </c>
      <c r="F250" s="195" t="s">
        <v>9149</v>
      </c>
      <c r="G250" s="196" t="s">
        <v>1272</v>
      </c>
      <c r="H250" s="197">
        <v>92</v>
      </c>
      <c r="I250" s="198"/>
      <c r="J250" s="199">
        <f>ROUND(I250*H250,2)</f>
        <v>0</v>
      </c>
      <c r="K250" s="195" t="s">
        <v>21</v>
      </c>
      <c r="L250" s="62"/>
      <c r="M250" s="200" t="s">
        <v>21</v>
      </c>
      <c r="N250" s="201" t="s">
        <v>48</v>
      </c>
      <c r="O250" s="43"/>
      <c r="P250" s="202">
        <f>O250*H250</f>
        <v>0</v>
      </c>
      <c r="Q250" s="202">
        <v>0</v>
      </c>
      <c r="R250" s="202">
        <f>Q250*H250</f>
        <v>0</v>
      </c>
      <c r="S250" s="202">
        <v>0</v>
      </c>
      <c r="T250" s="203">
        <f>S250*H250</f>
        <v>0</v>
      </c>
      <c r="AR250" s="25" t="s">
        <v>173</v>
      </c>
      <c r="AT250" s="25" t="s">
        <v>168</v>
      </c>
      <c r="AU250" s="25" t="s">
        <v>84</v>
      </c>
      <c r="AY250" s="25" t="s">
        <v>163</v>
      </c>
      <c r="BE250" s="204">
        <f>IF(N250="základní",J250,0)</f>
        <v>0</v>
      </c>
      <c r="BF250" s="204">
        <f>IF(N250="snížená",J250,0)</f>
        <v>0</v>
      </c>
      <c r="BG250" s="204">
        <f>IF(N250="zákl. přenesená",J250,0)</f>
        <v>0</v>
      </c>
      <c r="BH250" s="204">
        <f>IF(N250="sníž. přenesená",J250,0)</f>
        <v>0</v>
      </c>
      <c r="BI250" s="204">
        <f>IF(N250="nulová",J250,0)</f>
        <v>0</v>
      </c>
      <c r="BJ250" s="25" t="s">
        <v>98</v>
      </c>
      <c r="BK250" s="204">
        <f>ROUND(I250*H250,2)</f>
        <v>0</v>
      </c>
      <c r="BL250" s="25" t="s">
        <v>173</v>
      </c>
      <c r="BM250" s="25" t="s">
        <v>1338</v>
      </c>
    </row>
    <row r="251" spans="2:65" s="1" customFormat="1" ht="13.5">
      <c r="B251" s="42"/>
      <c r="C251" s="64"/>
      <c r="D251" s="205" t="s">
        <v>175</v>
      </c>
      <c r="E251" s="64"/>
      <c r="F251" s="206" t="s">
        <v>9149</v>
      </c>
      <c r="G251" s="64"/>
      <c r="H251" s="64"/>
      <c r="I251" s="164"/>
      <c r="J251" s="64"/>
      <c r="K251" s="64"/>
      <c r="L251" s="62"/>
      <c r="M251" s="207"/>
      <c r="N251" s="43"/>
      <c r="O251" s="43"/>
      <c r="P251" s="43"/>
      <c r="Q251" s="43"/>
      <c r="R251" s="43"/>
      <c r="S251" s="43"/>
      <c r="T251" s="79"/>
      <c r="AT251" s="25" t="s">
        <v>175</v>
      </c>
      <c r="AU251" s="25" t="s">
        <v>84</v>
      </c>
    </row>
    <row r="252" spans="2:65" s="1" customFormat="1" ht="16.5" customHeight="1">
      <c r="B252" s="42"/>
      <c r="C252" s="193" t="s">
        <v>735</v>
      </c>
      <c r="D252" s="193" t="s">
        <v>168</v>
      </c>
      <c r="E252" s="194" t="s">
        <v>9150</v>
      </c>
      <c r="F252" s="195" t="s">
        <v>9151</v>
      </c>
      <c r="G252" s="196" t="s">
        <v>1272</v>
      </c>
      <c r="H252" s="197">
        <v>92</v>
      </c>
      <c r="I252" s="198"/>
      <c r="J252" s="199">
        <f>ROUND(I252*H252,2)</f>
        <v>0</v>
      </c>
      <c r="K252" s="195" t="s">
        <v>21</v>
      </c>
      <c r="L252" s="62"/>
      <c r="M252" s="200" t="s">
        <v>21</v>
      </c>
      <c r="N252" s="201" t="s">
        <v>48</v>
      </c>
      <c r="O252" s="43"/>
      <c r="P252" s="202">
        <f>O252*H252</f>
        <v>0</v>
      </c>
      <c r="Q252" s="202">
        <v>0</v>
      </c>
      <c r="R252" s="202">
        <f>Q252*H252</f>
        <v>0</v>
      </c>
      <c r="S252" s="202">
        <v>0</v>
      </c>
      <c r="T252" s="203">
        <f>S252*H252</f>
        <v>0</v>
      </c>
      <c r="AR252" s="25" t="s">
        <v>173</v>
      </c>
      <c r="AT252" s="25" t="s">
        <v>168</v>
      </c>
      <c r="AU252" s="25" t="s">
        <v>84</v>
      </c>
      <c r="AY252" s="25" t="s">
        <v>163</v>
      </c>
      <c r="BE252" s="204">
        <f>IF(N252="základní",J252,0)</f>
        <v>0</v>
      </c>
      <c r="BF252" s="204">
        <f>IF(N252="snížená",J252,0)</f>
        <v>0</v>
      </c>
      <c r="BG252" s="204">
        <f>IF(N252="zákl. přenesená",J252,0)</f>
        <v>0</v>
      </c>
      <c r="BH252" s="204">
        <f>IF(N252="sníž. přenesená",J252,0)</f>
        <v>0</v>
      </c>
      <c r="BI252" s="204">
        <f>IF(N252="nulová",J252,0)</f>
        <v>0</v>
      </c>
      <c r="BJ252" s="25" t="s">
        <v>98</v>
      </c>
      <c r="BK252" s="204">
        <f>ROUND(I252*H252,2)</f>
        <v>0</v>
      </c>
      <c r="BL252" s="25" t="s">
        <v>173</v>
      </c>
      <c r="BM252" s="25" t="s">
        <v>1339</v>
      </c>
    </row>
    <row r="253" spans="2:65" s="1" customFormat="1" ht="13.5">
      <c r="B253" s="42"/>
      <c r="C253" s="64"/>
      <c r="D253" s="205" t="s">
        <v>175</v>
      </c>
      <c r="E253" s="64"/>
      <c r="F253" s="206" t="s">
        <v>9151</v>
      </c>
      <c r="G253" s="64"/>
      <c r="H253" s="64"/>
      <c r="I253" s="164"/>
      <c r="J253" s="64"/>
      <c r="K253" s="64"/>
      <c r="L253" s="62"/>
      <c r="M253" s="207"/>
      <c r="N253" s="43"/>
      <c r="O253" s="43"/>
      <c r="P253" s="43"/>
      <c r="Q253" s="43"/>
      <c r="R253" s="43"/>
      <c r="S253" s="43"/>
      <c r="T253" s="79"/>
      <c r="AT253" s="25" t="s">
        <v>175</v>
      </c>
      <c r="AU253" s="25" t="s">
        <v>84</v>
      </c>
    </row>
    <row r="254" spans="2:65" s="1" customFormat="1" ht="16.5" customHeight="1">
      <c r="B254" s="42"/>
      <c r="C254" s="193" t="s">
        <v>740</v>
      </c>
      <c r="D254" s="193" t="s">
        <v>168</v>
      </c>
      <c r="E254" s="194" t="s">
        <v>9152</v>
      </c>
      <c r="F254" s="195" t="s">
        <v>9153</v>
      </c>
      <c r="G254" s="196" t="s">
        <v>1272</v>
      </c>
      <c r="H254" s="197">
        <v>92</v>
      </c>
      <c r="I254" s="198"/>
      <c r="J254" s="199">
        <f>ROUND(I254*H254,2)</f>
        <v>0</v>
      </c>
      <c r="K254" s="195" t="s">
        <v>21</v>
      </c>
      <c r="L254" s="62"/>
      <c r="M254" s="200" t="s">
        <v>21</v>
      </c>
      <c r="N254" s="201" t="s">
        <v>48</v>
      </c>
      <c r="O254" s="43"/>
      <c r="P254" s="202">
        <f>O254*H254</f>
        <v>0</v>
      </c>
      <c r="Q254" s="202">
        <v>0</v>
      </c>
      <c r="R254" s="202">
        <f>Q254*H254</f>
        <v>0</v>
      </c>
      <c r="S254" s="202">
        <v>0</v>
      </c>
      <c r="T254" s="203">
        <f>S254*H254</f>
        <v>0</v>
      </c>
      <c r="AR254" s="25" t="s">
        <v>173</v>
      </c>
      <c r="AT254" s="25" t="s">
        <v>168</v>
      </c>
      <c r="AU254" s="25" t="s">
        <v>84</v>
      </c>
      <c r="AY254" s="25" t="s">
        <v>163</v>
      </c>
      <c r="BE254" s="204">
        <f>IF(N254="základní",J254,0)</f>
        <v>0</v>
      </c>
      <c r="BF254" s="204">
        <f>IF(N254="snížená",J254,0)</f>
        <v>0</v>
      </c>
      <c r="BG254" s="204">
        <f>IF(N254="zákl. přenesená",J254,0)</f>
        <v>0</v>
      </c>
      <c r="BH254" s="204">
        <f>IF(N254="sníž. přenesená",J254,0)</f>
        <v>0</v>
      </c>
      <c r="BI254" s="204">
        <f>IF(N254="nulová",J254,0)</f>
        <v>0</v>
      </c>
      <c r="BJ254" s="25" t="s">
        <v>98</v>
      </c>
      <c r="BK254" s="204">
        <f>ROUND(I254*H254,2)</f>
        <v>0</v>
      </c>
      <c r="BL254" s="25" t="s">
        <v>173</v>
      </c>
      <c r="BM254" s="25" t="s">
        <v>1340</v>
      </c>
    </row>
    <row r="255" spans="2:65" s="1" customFormat="1" ht="13.5">
      <c r="B255" s="42"/>
      <c r="C255" s="64"/>
      <c r="D255" s="205" t="s">
        <v>175</v>
      </c>
      <c r="E255" s="64"/>
      <c r="F255" s="206" t="s">
        <v>9153</v>
      </c>
      <c r="G255" s="64"/>
      <c r="H255" s="64"/>
      <c r="I255" s="164"/>
      <c r="J255" s="64"/>
      <c r="K255" s="64"/>
      <c r="L255" s="62"/>
      <c r="M255" s="207"/>
      <c r="N255" s="43"/>
      <c r="O255" s="43"/>
      <c r="P255" s="43"/>
      <c r="Q255" s="43"/>
      <c r="R255" s="43"/>
      <c r="S255" s="43"/>
      <c r="T255" s="79"/>
      <c r="AT255" s="25" t="s">
        <v>175</v>
      </c>
      <c r="AU255" s="25" t="s">
        <v>84</v>
      </c>
    </row>
    <row r="256" spans="2:65" s="1" customFormat="1" ht="16.5" customHeight="1">
      <c r="B256" s="42"/>
      <c r="C256" s="193" t="s">
        <v>745</v>
      </c>
      <c r="D256" s="193" t="s">
        <v>168</v>
      </c>
      <c r="E256" s="194" t="s">
        <v>9154</v>
      </c>
      <c r="F256" s="195" t="s">
        <v>9155</v>
      </c>
      <c r="G256" s="196" t="s">
        <v>1272</v>
      </c>
      <c r="H256" s="197">
        <v>92</v>
      </c>
      <c r="I256" s="198"/>
      <c r="J256" s="199">
        <f>ROUND(I256*H256,2)</f>
        <v>0</v>
      </c>
      <c r="K256" s="195" t="s">
        <v>21</v>
      </c>
      <c r="L256" s="62"/>
      <c r="M256" s="200" t="s">
        <v>21</v>
      </c>
      <c r="N256" s="201" t="s">
        <v>48</v>
      </c>
      <c r="O256" s="43"/>
      <c r="P256" s="202">
        <f>O256*H256</f>
        <v>0</v>
      </c>
      <c r="Q256" s="202">
        <v>0</v>
      </c>
      <c r="R256" s="202">
        <f>Q256*H256</f>
        <v>0</v>
      </c>
      <c r="S256" s="202">
        <v>0</v>
      </c>
      <c r="T256" s="203">
        <f>S256*H256</f>
        <v>0</v>
      </c>
      <c r="AR256" s="25" t="s">
        <v>173</v>
      </c>
      <c r="AT256" s="25" t="s">
        <v>168</v>
      </c>
      <c r="AU256" s="25" t="s">
        <v>84</v>
      </c>
      <c r="AY256" s="25" t="s">
        <v>163</v>
      </c>
      <c r="BE256" s="204">
        <f>IF(N256="základní",J256,0)</f>
        <v>0</v>
      </c>
      <c r="BF256" s="204">
        <f>IF(N256="snížená",J256,0)</f>
        <v>0</v>
      </c>
      <c r="BG256" s="204">
        <f>IF(N256="zákl. přenesená",J256,0)</f>
        <v>0</v>
      </c>
      <c r="BH256" s="204">
        <f>IF(N256="sníž. přenesená",J256,0)</f>
        <v>0</v>
      </c>
      <c r="BI256" s="204">
        <f>IF(N256="nulová",J256,0)</f>
        <v>0</v>
      </c>
      <c r="BJ256" s="25" t="s">
        <v>98</v>
      </c>
      <c r="BK256" s="204">
        <f>ROUND(I256*H256,2)</f>
        <v>0</v>
      </c>
      <c r="BL256" s="25" t="s">
        <v>173</v>
      </c>
      <c r="BM256" s="25" t="s">
        <v>1341</v>
      </c>
    </row>
    <row r="257" spans="2:65" s="1" customFormat="1" ht="13.5">
      <c r="B257" s="42"/>
      <c r="C257" s="64"/>
      <c r="D257" s="205" t="s">
        <v>175</v>
      </c>
      <c r="E257" s="64"/>
      <c r="F257" s="206" t="s">
        <v>9155</v>
      </c>
      <c r="G257" s="64"/>
      <c r="H257" s="64"/>
      <c r="I257" s="164"/>
      <c r="J257" s="64"/>
      <c r="K257" s="64"/>
      <c r="L257" s="62"/>
      <c r="M257" s="207"/>
      <c r="N257" s="43"/>
      <c r="O257" s="43"/>
      <c r="P257" s="43"/>
      <c r="Q257" s="43"/>
      <c r="R257" s="43"/>
      <c r="S257" s="43"/>
      <c r="T257" s="79"/>
      <c r="AT257" s="25" t="s">
        <v>175</v>
      </c>
      <c r="AU257" s="25" t="s">
        <v>84</v>
      </c>
    </row>
    <row r="258" spans="2:65" s="1" customFormat="1" ht="16.5" customHeight="1">
      <c r="B258" s="42"/>
      <c r="C258" s="193" t="s">
        <v>749</v>
      </c>
      <c r="D258" s="193" t="s">
        <v>168</v>
      </c>
      <c r="E258" s="194" t="s">
        <v>9156</v>
      </c>
      <c r="F258" s="195" t="s">
        <v>9157</v>
      </c>
      <c r="G258" s="196" t="s">
        <v>1272</v>
      </c>
      <c r="H258" s="197">
        <v>1</v>
      </c>
      <c r="I258" s="198"/>
      <c r="J258" s="199">
        <f>ROUND(I258*H258,2)</f>
        <v>0</v>
      </c>
      <c r="K258" s="195" t="s">
        <v>21</v>
      </c>
      <c r="L258" s="62"/>
      <c r="M258" s="200" t="s">
        <v>21</v>
      </c>
      <c r="N258" s="201" t="s">
        <v>48</v>
      </c>
      <c r="O258" s="43"/>
      <c r="P258" s="202">
        <f>O258*H258</f>
        <v>0</v>
      </c>
      <c r="Q258" s="202">
        <v>0</v>
      </c>
      <c r="R258" s="202">
        <f>Q258*H258</f>
        <v>0</v>
      </c>
      <c r="S258" s="202">
        <v>0</v>
      </c>
      <c r="T258" s="203">
        <f>S258*H258</f>
        <v>0</v>
      </c>
      <c r="AR258" s="25" t="s">
        <v>173</v>
      </c>
      <c r="AT258" s="25" t="s">
        <v>168</v>
      </c>
      <c r="AU258" s="25" t="s">
        <v>84</v>
      </c>
      <c r="AY258" s="25" t="s">
        <v>163</v>
      </c>
      <c r="BE258" s="204">
        <f>IF(N258="základní",J258,0)</f>
        <v>0</v>
      </c>
      <c r="BF258" s="204">
        <f>IF(N258="snížená",J258,0)</f>
        <v>0</v>
      </c>
      <c r="BG258" s="204">
        <f>IF(N258="zákl. přenesená",J258,0)</f>
        <v>0</v>
      </c>
      <c r="BH258" s="204">
        <f>IF(N258="sníž. přenesená",J258,0)</f>
        <v>0</v>
      </c>
      <c r="BI258" s="204">
        <f>IF(N258="nulová",J258,0)</f>
        <v>0</v>
      </c>
      <c r="BJ258" s="25" t="s">
        <v>98</v>
      </c>
      <c r="BK258" s="204">
        <f>ROUND(I258*H258,2)</f>
        <v>0</v>
      </c>
      <c r="BL258" s="25" t="s">
        <v>173</v>
      </c>
      <c r="BM258" s="25" t="s">
        <v>1342</v>
      </c>
    </row>
    <row r="259" spans="2:65" s="1" customFormat="1" ht="13.5">
      <c r="B259" s="42"/>
      <c r="C259" s="64"/>
      <c r="D259" s="205" t="s">
        <v>175</v>
      </c>
      <c r="E259" s="64"/>
      <c r="F259" s="206" t="s">
        <v>9157</v>
      </c>
      <c r="G259" s="64"/>
      <c r="H259" s="64"/>
      <c r="I259" s="164"/>
      <c r="J259" s="64"/>
      <c r="K259" s="64"/>
      <c r="L259" s="62"/>
      <c r="M259" s="207"/>
      <c r="N259" s="43"/>
      <c r="O259" s="43"/>
      <c r="P259" s="43"/>
      <c r="Q259" s="43"/>
      <c r="R259" s="43"/>
      <c r="S259" s="43"/>
      <c r="T259" s="79"/>
      <c r="AT259" s="25" t="s">
        <v>175</v>
      </c>
      <c r="AU259" s="25" t="s">
        <v>84</v>
      </c>
    </row>
    <row r="260" spans="2:65" s="1" customFormat="1" ht="16.5" customHeight="1">
      <c r="B260" s="42"/>
      <c r="C260" s="193" t="s">
        <v>754</v>
      </c>
      <c r="D260" s="193" t="s">
        <v>168</v>
      </c>
      <c r="E260" s="194" t="s">
        <v>9158</v>
      </c>
      <c r="F260" s="195" t="s">
        <v>9159</v>
      </c>
      <c r="G260" s="196" t="s">
        <v>1272</v>
      </c>
      <c r="H260" s="197">
        <v>1</v>
      </c>
      <c r="I260" s="198"/>
      <c r="J260" s="199">
        <f>ROUND(I260*H260,2)</f>
        <v>0</v>
      </c>
      <c r="K260" s="195" t="s">
        <v>21</v>
      </c>
      <c r="L260" s="62"/>
      <c r="M260" s="200" t="s">
        <v>21</v>
      </c>
      <c r="N260" s="201" t="s">
        <v>48</v>
      </c>
      <c r="O260" s="43"/>
      <c r="P260" s="202">
        <f>O260*H260</f>
        <v>0</v>
      </c>
      <c r="Q260" s="202">
        <v>0</v>
      </c>
      <c r="R260" s="202">
        <f>Q260*H260</f>
        <v>0</v>
      </c>
      <c r="S260" s="202">
        <v>0</v>
      </c>
      <c r="T260" s="203">
        <f>S260*H260</f>
        <v>0</v>
      </c>
      <c r="AR260" s="25" t="s">
        <v>173</v>
      </c>
      <c r="AT260" s="25" t="s">
        <v>168</v>
      </c>
      <c r="AU260" s="25" t="s">
        <v>84</v>
      </c>
      <c r="AY260" s="25" t="s">
        <v>163</v>
      </c>
      <c r="BE260" s="204">
        <f>IF(N260="základní",J260,0)</f>
        <v>0</v>
      </c>
      <c r="BF260" s="204">
        <f>IF(N260="snížená",J260,0)</f>
        <v>0</v>
      </c>
      <c r="BG260" s="204">
        <f>IF(N260="zákl. přenesená",J260,0)</f>
        <v>0</v>
      </c>
      <c r="BH260" s="204">
        <f>IF(N260="sníž. přenesená",J260,0)</f>
        <v>0</v>
      </c>
      <c r="BI260" s="204">
        <f>IF(N260="nulová",J260,0)</f>
        <v>0</v>
      </c>
      <c r="BJ260" s="25" t="s">
        <v>98</v>
      </c>
      <c r="BK260" s="204">
        <f>ROUND(I260*H260,2)</f>
        <v>0</v>
      </c>
      <c r="BL260" s="25" t="s">
        <v>173</v>
      </c>
      <c r="BM260" s="25" t="s">
        <v>1343</v>
      </c>
    </row>
    <row r="261" spans="2:65" s="1" customFormat="1" ht="13.5">
      <c r="B261" s="42"/>
      <c r="C261" s="64"/>
      <c r="D261" s="205" t="s">
        <v>175</v>
      </c>
      <c r="E261" s="64"/>
      <c r="F261" s="206" t="s">
        <v>9159</v>
      </c>
      <c r="G261" s="64"/>
      <c r="H261" s="64"/>
      <c r="I261" s="164"/>
      <c r="J261" s="64"/>
      <c r="K261" s="64"/>
      <c r="L261" s="62"/>
      <c r="M261" s="207"/>
      <c r="N261" s="43"/>
      <c r="O261" s="43"/>
      <c r="P261" s="43"/>
      <c r="Q261" s="43"/>
      <c r="R261" s="43"/>
      <c r="S261" s="43"/>
      <c r="T261" s="79"/>
      <c r="AT261" s="25" t="s">
        <v>175</v>
      </c>
      <c r="AU261" s="25" t="s">
        <v>84</v>
      </c>
    </row>
    <row r="262" spans="2:65" s="1" customFormat="1" ht="16.5" customHeight="1">
      <c r="B262" s="42"/>
      <c r="C262" s="193" t="s">
        <v>758</v>
      </c>
      <c r="D262" s="193" t="s">
        <v>168</v>
      </c>
      <c r="E262" s="194" t="s">
        <v>9160</v>
      </c>
      <c r="F262" s="195" t="s">
        <v>9161</v>
      </c>
      <c r="G262" s="196" t="s">
        <v>1272</v>
      </c>
      <c r="H262" s="197">
        <v>112</v>
      </c>
      <c r="I262" s="198"/>
      <c r="J262" s="199">
        <f>ROUND(I262*H262,2)</f>
        <v>0</v>
      </c>
      <c r="K262" s="195" t="s">
        <v>21</v>
      </c>
      <c r="L262" s="62"/>
      <c r="M262" s="200" t="s">
        <v>21</v>
      </c>
      <c r="N262" s="201" t="s">
        <v>48</v>
      </c>
      <c r="O262" s="43"/>
      <c r="P262" s="202">
        <f>O262*H262</f>
        <v>0</v>
      </c>
      <c r="Q262" s="202">
        <v>0</v>
      </c>
      <c r="R262" s="202">
        <f>Q262*H262</f>
        <v>0</v>
      </c>
      <c r="S262" s="202">
        <v>0</v>
      </c>
      <c r="T262" s="203">
        <f>S262*H262</f>
        <v>0</v>
      </c>
      <c r="AR262" s="25" t="s">
        <v>173</v>
      </c>
      <c r="AT262" s="25" t="s">
        <v>168</v>
      </c>
      <c r="AU262" s="25" t="s">
        <v>84</v>
      </c>
      <c r="AY262" s="25" t="s">
        <v>163</v>
      </c>
      <c r="BE262" s="204">
        <f>IF(N262="základní",J262,0)</f>
        <v>0</v>
      </c>
      <c r="BF262" s="204">
        <f>IF(N262="snížená",J262,0)</f>
        <v>0</v>
      </c>
      <c r="BG262" s="204">
        <f>IF(N262="zákl. přenesená",J262,0)</f>
        <v>0</v>
      </c>
      <c r="BH262" s="204">
        <f>IF(N262="sníž. přenesená",J262,0)</f>
        <v>0</v>
      </c>
      <c r="BI262" s="204">
        <f>IF(N262="nulová",J262,0)</f>
        <v>0</v>
      </c>
      <c r="BJ262" s="25" t="s">
        <v>98</v>
      </c>
      <c r="BK262" s="204">
        <f>ROUND(I262*H262,2)</f>
        <v>0</v>
      </c>
      <c r="BL262" s="25" t="s">
        <v>173</v>
      </c>
      <c r="BM262" s="25" t="s">
        <v>1344</v>
      </c>
    </row>
    <row r="263" spans="2:65" s="1" customFormat="1" ht="13.5">
      <c r="B263" s="42"/>
      <c r="C263" s="64"/>
      <c r="D263" s="205" t="s">
        <v>175</v>
      </c>
      <c r="E263" s="64"/>
      <c r="F263" s="206" t="s">
        <v>9161</v>
      </c>
      <c r="G263" s="64"/>
      <c r="H263" s="64"/>
      <c r="I263" s="164"/>
      <c r="J263" s="64"/>
      <c r="K263" s="64"/>
      <c r="L263" s="62"/>
      <c r="M263" s="207"/>
      <c r="N263" s="43"/>
      <c r="O263" s="43"/>
      <c r="P263" s="43"/>
      <c r="Q263" s="43"/>
      <c r="R263" s="43"/>
      <c r="S263" s="43"/>
      <c r="T263" s="79"/>
      <c r="AT263" s="25" t="s">
        <v>175</v>
      </c>
      <c r="AU263" s="25" t="s">
        <v>84</v>
      </c>
    </row>
    <row r="264" spans="2:65" s="1" customFormat="1" ht="16.5" customHeight="1">
      <c r="B264" s="42"/>
      <c r="C264" s="193" t="s">
        <v>763</v>
      </c>
      <c r="D264" s="193" t="s">
        <v>168</v>
      </c>
      <c r="E264" s="194" t="s">
        <v>9162</v>
      </c>
      <c r="F264" s="195" t="s">
        <v>9163</v>
      </c>
      <c r="G264" s="196" t="s">
        <v>1272</v>
      </c>
      <c r="H264" s="197">
        <v>112</v>
      </c>
      <c r="I264" s="198"/>
      <c r="J264" s="199">
        <f>ROUND(I264*H264,2)</f>
        <v>0</v>
      </c>
      <c r="K264" s="195" t="s">
        <v>21</v>
      </c>
      <c r="L264" s="62"/>
      <c r="M264" s="200" t="s">
        <v>21</v>
      </c>
      <c r="N264" s="201" t="s">
        <v>48</v>
      </c>
      <c r="O264" s="43"/>
      <c r="P264" s="202">
        <f>O264*H264</f>
        <v>0</v>
      </c>
      <c r="Q264" s="202">
        <v>0</v>
      </c>
      <c r="R264" s="202">
        <f>Q264*H264</f>
        <v>0</v>
      </c>
      <c r="S264" s="202">
        <v>0</v>
      </c>
      <c r="T264" s="203">
        <f>S264*H264</f>
        <v>0</v>
      </c>
      <c r="AR264" s="25" t="s">
        <v>173</v>
      </c>
      <c r="AT264" s="25" t="s">
        <v>168</v>
      </c>
      <c r="AU264" s="25" t="s">
        <v>84</v>
      </c>
      <c r="AY264" s="25" t="s">
        <v>163</v>
      </c>
      <c r="BE264" s="204">
        <f>IF(N264="základní",J264,0)</f>
        <v>0</v>
      </c>
      <c r="BF264" s="204">
        <f>IF(N264="snížená",J264,0)</f>
        <v>0</v>
      </c>
      <c r="BG264" s="204">
        <f>IF(N264="zákl. přenesená",J264,0)</f>
        <v>0</v>
      </c>
      <c r="BH264" s="204">
        <f>IF(N264="sníž. přenesená",J264,0)</f>
        <v>0</v>
      </c>
      <c r="BI264" s="204">
        <f>IF(N264="nulová",J264,0)</f>
        <v>0</v>
      </c>
      <c r="BJ264" s="25" t="s">
        <v>98</v>
      </c>
      <c r="BK264" s="204">
        <f>ROUND(I264*H264,2)</f>
        <v>0</v>
      </c>
      <c r="BL264" s="25" t="s">
        <v>173</v>
      </c>
      <c r="BM264" s="25" t="s">
        <v>1345</v>
      </c>
    </row>
    <row r="265" spans="2:65" s="1" customFormat="1" ht="13.5">
      <c r="B265" s="42"/>
      <c r="C265" s="64"/>
      <c r="D265" s="205" t="s">
        <v>175</v>
      </c>
      <c r="E265" s="64"/>
      <c r="F265" s="206" t="s">
        <v>9163</v>
      </c>
      <c r="G265" s="64"/>
      <c r="H265" s="64"/>
      <c r="I265" s="164"/>
      <c r="J265" s="64"/>
      <c r="K265" s="64"/>
      <c r="L265" s="62"/>
      <c r="M265" s="207"/>
      <c r="N265" s="43"/>
      <c r="O265" s="43"/>
      <c r="P265" s="43"/>
      <c r="Q265" s="43"/>
      <c r="R265" s="43"/>
      <c r="S265" s="43"/>
      <c r="T265" s="79"/>
      <c r="AT265" s="25" t="s">
        <v>175</v>
      </c>
      <c r="AU265" s="25" t="s">
        <v>84</v>
      </c>
    </row>
    <row r="266" spans="2:65" s="1" customFormat="1" ht="16.5" customHeight="1">
      <c r="B266" s="42"/>
      <c r="C266" s="193" t="s">
        <v>768</v>
      </c>
      <c r="D266" s="193" t="s">
        <v>168</v>
      </c>
      <c r="E266" s="194" t="s">
        <v>9164</v>
      </c>
      <c r="F266" s="195" t="s">
        <v>9165</v>
      </c>
      <c r="G266" s="196" t="s">
        <v>1272</v>
      </c>
      <c r="H266" s="197">
        <v>112</v>
      </c>
      <c r="I266" s="198"/>
      <c r="J266" s="199">
        <f>ROUND(I266*H266,2)</f>
        <v>0</v>
      </c>
      <c r="K266" s="195" t="s">
        <v>21</v>
      </c>
      <c r="L266" s="62"/>
      <c r="M266" s="200" t="s">
        <v>21</v>
      </c>
      <c r="N266" s="201" t="s">
        <v>48</v>
      </c>
      <c r="O266" s="43"/>
      <c r="P266" s="202">
        <f>O266*H266</f>
        <v>0</v>
      </c>
      <c r="Q266" s="202">
        <v>0</v>
      </c>
      <c r="R266" s="202">
        <f>Q266*H266</f>
        <v>0</v>
      </c>
      <c r="S266" s="202">
        <v>0</v>
      </c>
      <c r="T266" s="203">
        <f>S266*H266</f>
        <v>0</v>
      </c>
      <c r="AR266" s="25" t="s">
        <v>173</v>
      </c>
      <c r="AT266" s="25" t="s">
        <v>168</v>
      </c>
      <c r="AU266" s="25" t="s">
        <v>84</v>
      </c>
      <c r="AY266" s="25" t="s">
        <v>163</v>
      </c>
      <c r="BE266" s="204">
        <f>IF(N266="základní",J266,0)</f>
        <v>0</v>
      </c>
      <c r="BF266" s="204">
        <f>IF(N266="snížená",J266,0)</f>
        <v>0</v>
      </c>
      <c r="BG266" s="204">
        <f>IF(N266="zákl. přenesená",J266,0)</f>
        <v>0</v>
      </c>
      <c r="BH266" s="204">
        <f>IF(N266="sníž. přenesená",J266,0)</f>
        <v>0</v>
      </c>
      <c r="BI266" s="204">
        <f>IF(N266="nulová",J266,0)</f>
        <v>0</v>
      </c>
      <c r="BJ266" s="25" t="s">
        <v>98</v>
      </c>
      <c r="BK266" s="204">
        <f>ROUND(I266*H266,2)</f>
        <v>0</v>
      </c>
      <c r="BL266" s="25" t="s">
        <v>173</v>
      </c>
      <c r="BM266" s="25" t="s">
        <v>1346</v>
      </c>
    </row>
    <row r="267" spans="2:65" s="1" customFormat="1" ht="13.5">
      <c r="B267" s="42"/>
      <c r="C267" s="64"/>
      <c r="D267" s="205" t="s">
        <v>175</v>
      </c>
      <c r="E267" s="64"/>
      <c r="F267" s="206" t="s">
        <v>9165</v>
      </c>
      <c r="G267" s="64"/>
      <c r="H267" s="64"/>
      <c r="I267" s="164"/>
      <c r="J267" s="64"/>
      <c r="K267" s="64"/>
      <c r="L267" s="62"/>
      <c r="M267" s="207"/>
      <c r="N267" s="43"/>
      <c r="O267" s="43"/>
      <c r="P267" s="43"/>
      <c r="Q267" s="43"/>
      <c r="R267" s="43"/>
      <c r="S267" s="43"/>
      <c r="T267" s="79"/>
      <c r="AT267" s="25" t="s">
        <v>175</v>
      </c>
      <c r="AU267" s="25" t="s">
        <v>84</v>
      </c>
    </row>
    <row r="268" spans="2:65" s="1" customFormat="1" ht="16.5" customHeight="1">
      <c r="B268" s="42"/>
      <c r="C268" s="193" t="s">
        <v>316</v>
      </c>
      <c r="D268" s="193" t="s">
        <v>168</v>
      </c>
      <c r="E268" s="194" t="s">
        <v>9166</v>
      </c>
      <c r="F268" s="195" t="s">
        <v>9167</v>
      </c>
      <c r="G268" s="196" t="s">
        <v>1272</v>
      </c>
      <c r="H268" s="197">
        <v>112</v>
      </c>
      <c r="I268" s="198"/>
      <c r="J268" s="199">
        <f>ROUND(I268*H268,2)</f>
        <v>0</v>
      </c>
      <c r="K268" s="195" t="s">
        <v>21</v>
      </c>
      <c r="L268" s="62"/>
      <c r="M268" s="200" t="s">
        <v>21</v>
      </c>
      <c r="N268" s="201" t="s">
        <v>48</v>
      </c>
      <c r="O268" s="43"/>
      <c r="P268" s="202">
        <f>O268*H268</f>
        <v>0</v>
      </c>
      <c r="Q268" s="202">
        <v>0</v>
      </c>
      <c r="R268" s="202">
        <f>Q268*H268</f>
        <v>0</v>
      </c>
      <c r="S268" s="202">
        <v>0</v>
      </c>
      <c r="T268" s="203">
        <f>S268*H268</f>
        <v>0</v>
      </c>
      <c r="AR268" s="25" t="s">
        <v>173</v>
      </c>
      <c r="AT268" s="25" t="s">
        <v>168</v>
      </c>
      <c r="AU268" s="25" t="s">
        <v>84</v>
      </c>
      <c r="AY268" s="25" t="s">
        <v>163</v>
      </c>
      <c r="BE268" s="204">
        <f>IF(N268="základní",J268,0)</f>
        <v>0</v>
      </c>
      <c r="BF268" s="204">
        <f>IF(N268="snížená",J268,0)</f>
        <v>0</v>
      </c>
      <c r="BG268" s="204">
        <f>IF(N268="zákl. přenesená",J268,0)</f>
        <v>0</v>
      </c>
      <c r="BH268" s="204">
        <f>IF(N268="sníž. přenesená",J268,0)</f>
        <v>0</v>
      </c>
      <c r="BI268" s="204">
        <f>IF(N268="nulová",J268,0)</f>
        <v>0</v>
      </c>
      <c r="BJ268" s="25" t="s">
        <v>98</v>
      </c>
      <c r="BK268" s="204">
        <f>ROUND(I268*H268,2)</f>
        <v>0</v>
      </c>
      <c r="BL268" s="25" t="s">
        <v>173</v>
      </c>
      <c r="BM268" s="25" t="s">
        <v>1347</v>
      </c>
    </row>
    <row r="269" spans="2:65" s="1" customFormat="1" ht="13.5">
      <c r="B269" s="42"/>
      <c r="C269" s="64"/>
      <c r="D269" s="205" t="s">
        <v>175</v>
      </c>
      <c r="E269" s="64"/>
      <c r="F269" s="206" t="s">
        <v>9167</v>
      </c>
      <c r="G269" s="64"/>
      <c r="H269" s="64"/>
      <c r="I269" s="164"/>
      <c r="J269" s="64"/>
      <c r="K269" s="64"/>
      <c r="L269" s="62"/>
      <c r="M269" s="207"/>
      <c r="N269" s="43"/>
      <c r="O269" s="43"/>
      <c r="P269" s="43"/>
      <c r="Q269" s="43"/>
      <c r="R269" s="43"/>
      <c r="S269" s="43"/>
      <c r="T269" s="79"/>
      <c r="AT269" s="25" t="s">
        <v>175</v>
      </c>
      <c r="AU269" s="25" t="s">
        <v>84</v>
      </c>
    </row>
    <row r="270" spans="2:65" s="1" customFormat="1" ht="25.5" customHeight="1">
      <c r="B270" s="42"/>
      <c r="C270" s="193" t="s">
        <v>396</v>
      </c>
      <c r="D270" s="193" t="s">
        <v>168</v>
      </c>
      <c r="E270" s="194" t="s">
        <v>9168</v>
      </c>
      <c r="F270" s="195" t="s">
        <v>9169</v>
      </c>
      <c r="G270" s="196" t="s">
        <v>1272</v>
      </c>
      <c r="H270" s="197">
        <v>112</v>
      </c>
      <c r="I270" s="198"/>
      <c r="J270" s="199">
        <f>ROUND(I270*H270,2)</f>
        <v>0</v>
      </c>
      <c r="K270" s="195" t="s">
        <v>21</v>
      </c>
      <c r="L270" s="62"/>
      <c r="M270" s="200" t="s">
        <v>21</v>
      </c>
      <c r="N270" s="201" t="s">
        <v>48</v>
      </c>
      <c r="O270" s="43"/>
      <c r="P270" s="202">
        <f>O270*H270</f>
        <v>0</v>
      </c>
      <c r="Q270" s="202">
        <v>0</v>
      </c>
      <c r="R270" s="202">
        <f>Q270*H270</f>
        <v>0</v>
      </c>
      <c r="S270" s="202">
        <v>0</v>
      </c>
      <c r="T270" s="203">
        <f>S270*H270</f>
        <v>0</v>
      </c>
      <c r="AR270" s="25" t="s">
        <v>173</v>
      </c>
      <c r="AT270" s="25" t="s">
        <v>168</v>
      </c>
      <c r="AU270" s="25" t="s">
        <v>84</v>
      </c>
      <c r="AY270" s="25" t="s">
        <v>163</v>
      </c>
      <c r="BE270" s="204">
        <f>IF(N270="základní",J270,0)</f>
        <v>0</v>
      </c>
      <c r="BF270" s="204">
        <f>IF(N270="snížená",J270,0)</f>
        <v>0</v>
      </c>
      <c r="BG270" s="204">
        <f>IF(N270="zákl. přenesená",J270,0)</f>
        <v>0</v>
      </c>
      <c r="BH270" s="204">
        <f>IF(N270="sníž. přenesená",J270,0)</f>
        <v>0</v>
      </c>
      <c r="BI270" s="204">
        <f>IF(N270="nulová",J270,0)</f>
        <v>0</v>
      </c>
      <c r="BJ270" s="25" t="s">
        <v>98</v>
      </c>
      <c r="BK270" s="204">
        <f>ROUND(I270*H270,2)</f>
        <v>0</v>
      </c>
      <c r="BL270" s="25" t="s">
        <v>173</v>
      </c>
      <c r="BM270" s="25" t="s">
        <v>1348</v>
      </c>
    </row>
    <row r="271" spans="2:65" s="1" customFormat="1" ht="13.5">
      <c r="B271" s="42"/>
      <c r="C271" s="64"/>
      <c r="D271" s="205" t="s">
        <v>175</v>
      </c>
      <c r="E271" s="64"/>
      <c r="F271" s="206" t="s">
        <v>9169</v>
      </c>
      <c r="G271" s="64"/>
      <c r="H271" s="64"/>
      <c r="I271" s="164"/>
      <c r="J271" s="64"/>
      <c r="K271" s="64"/>
      <c r="L271" s="62"/>
      <c r="M271" s="207"/>
      <c r="N271" s="43"/>
      <c r="O271" s="43"/>
      <c r="P271" s="43"/>
      <c r="Q271" s="43"/>
      <c r="R271" s="43"/>
      <c r="S271" s="43"/>
      <c r="T271" s="79"/>
      <c r="AT271" s="25" t="s">
        <v>175</v>
      </c>
      <c r="AU271" s="25" t="s">
        <v>84</v>
      </c>
    </row>
    <row r="272" spans="2:65" s="1" customFormat="1" ht="16.5" customHeight="1">
      <c r="B272" s="42"/>
      <c r="C272" s="193" t="s">
        <v>404</v>
      </c>
      <c r="D272" s="193" t="s">
        <v>168</v>
      </c>
      <c r="E272" s="194" t="s">
        <v>9170</v>
      </c>
      <c r="F272" s="195" t="s">
        <v>9171</v>
      </c>
      <c r="G272" s="196" t="s">
        <v>1272</v>
      </c>
      <c r="H272" s="197">
        <v>112</v>
      </c>
      <c r="I272" s="198"/>
      <c r="J272" s="199">
        <f>ROUND(I272*H272,2)</f>
        <v>0</v>
      </c>
      <c r="K272" s="195" t="s">
        <v>21</v>
      </c>
      <c r="L272" s="62"/>
      <c r="M272" s="200" t="s">
        <v>21</v>
      </c>
      <c r="N272" s="201" t="s">
        <v>48</v>
      </c>
      <c r="O272" s="43"/>
      <c r="P272" s="202">
        <f>O272*H272</f>
        <v>0</v>
      </c>
      <c r="Q272" s="202">
        <v>0</v>
      </c>
      <c r="R272" s="202">
        <f>Q272*H272</f>
        <v>0</v>
      </c>
      <c r="S272" s="202">
        <v>0</v>
      </c>
      <c r="T272" s="203">
        <f>S272*H272</f>
        <v>0</v>
      </c>
      <c r="AR272" s="25" t="s">
        <v>173</v>
      </c>
      <c r="AT272" s="25" t="s">
        <v>168</v>
      </c>
      <c r="AU272" s="25" t="s">
        <v>84</v>
      </c>
      <c r="AY272" s="25" t="s">
        <v>163</v>
      </c>
      <c r="BE272" s="204">
        <f>IF(N272="základní",J272,0)</f>
        <v>0</v>
      </c>
      <c r="BF272" s="204">
        <f>IF(N272="snížená",J272,0)</f>
        <v>0</v>
      </c>
      <c r="BG272" s="204">
        <f>IF(N272="zákl. přenesená",J272,0)</f>
        <v>0</v>
      </c>
      <c r="BH272" s="204">
        <f>IF(N272="sníž. přenesená",J272,0)</f>
        <v>0</v>
      </c>
      <c r="BI272" s="204">
        <f>IF(N272="nulová",J272,0)</f>
        <v>0</v>
      </c>
      <c r="BJ272" s="25" t="s">
        <v>98</v>
      </c>
      <c r="BK272" s="204">
        <f>ROUND(I272*H272,2)</f>
        <v>0</v>
      </c>
      <c r="BL272" s="25" t="s">
        <v>173</v>
      </c>
      <c r="BM272" s="25" t="s">
        <v>1349</v>
      </c>
    </row>
    <row r="273" spans="2:65" s="1" customFormat="1" ht="13.5">
      <c r="B273" s="42"/>
      <c r="C273" s="64"/>
      <c r="D273" s="205" t="s">
        <v>175</v>
      </c>
      <c r="E273" s="64"/>
      <c r="F273" s="206" t="s">
        <v>9171</v>
      </c>
      <c r="G273" s="64"/>
      <c r="H273" s="64"/>
      <c r="I273" s="164"/>
      <c r="J273" s="64"/>
      <c r="K273" s="64"/>
      <c r="L273" s="62"/>
      <c r="M273" s="207"/>
      <c r="N273" s="43"/>
      <c r="O273" s="43"/>
      <c r="P273" s="43"/>
      <c r="Q273" s="43"/>
      <c r="R273" s="43"/>
      <c r="S273" s="43"/>
      <c r="T273" s="79"/>
      <c r="AT273" s="25" t="s">
        <v>175</v>
      </c>
      <c r="AU273" s="25" t="s">
        <v>84</v>
      </c>
    </row>
    <row r="274" spans="2:65" s="1" customFormat="1" ht="16.5" customHeight="1">
      <c r="B274" s="42"/>
      <c r="C274" s="193" t="s">
        <v>457</v>
      </c>
      <c r="D274" s="193" t="s">
        <v>168</v>
      </c>
      <c r="E274" s="194" t="s">
        <v>9172</v>
      </c>
      <c r="F274" s="195" t="s">
        <v>9173</v>
      </c>
      <c r="G274" s="196" t="s">
        <v>1272</v>
      </c>
      <c r="H274" s="197">
        <v>112</v>
      </c>
      <c r="I274" s="198"/>
      <c r="J274" s="199">
        <f>ROUND(I274*H274,2)</f>
        <v>0</v>
      </c>
      <c r="K274" s="195" t="s">
        <v>21</v>
      </c>
      <c r="L274" s="62"/>
      <c r="M274" s="200" t="s">
        <v>21</v>
      </c>
      <c r="N274" s="201" t="s">
        <v>48</v>
      </c>
      <c r="O274" s="43"/>
      <c r="P274" s="202">
        <f>O274*H274</f>
        <v>0</v>
      </c>
      <c r="Q274" s="202">
        <v>0</v>
      </c>
      <c r="R274" s="202">
        <f>Q274*H274</f>
        <v>0</v>
      </c>
      <c r="S274" s="202">
        <v>0</v>
      </c>
      <c r="T274" s="203">
        <f>S274*H274</f>
        <v>0</v>
      </c>
      <c r="AR274" s="25" t="s">
        <v>173</v>
      </c>
      <c r="AT274" s="25" t="s">
        <v>168</v>
      </c>
      <c r="AU274" s="25" t="s">
        <v>84</v>
      </c>
      <c r="AY274" s="25" t="s">
        <v>163</v>
      </c>
      <c r="BE274" s="204">
        <f>IF(N274="základní",J274,0)</f>
        <v>0</v>
      </c>
      <c r="BF274" s="204">
        <f>IF(N274="snížená",J274,0)</f>
        <v>0</v>
      </c>
      <c r="BG274" s="204">
        <f>IF(N274="zákl. přenesená",J274,0)</f>
        <v>0</v>
      </c>
      <c r="BH274" s="204">
        <f>IF(N274="sníž. přenesená",J274,0)</f>
        <v>0</v>
      </c>
      <c r="BI274" s="204">
        <f>IF(N274="nulová",J274,0)</f>
        <v>0</v>
      </c>
      <c r="BJ274" s="25" t="s">
        <v>98</v>
      </c>
      <c r="BK274" s="204">
        <f>ROUND(I274*H274,2)</f>
        <v>0</v>
      </c>
      <c r="BL274" s="25" t="s">
        <v>173</v>
      </c>
      <c r="BM274" s="25" t="s">
        <v>1350</v>
      </c>
    </row>
    <row r="275" spans="2:65" s="1" customFormat="1" ht="13.5">
      <c r="B275" s="42"/>
      <c r="C275" s="64"/>
      <c r="D275" s="205" t="s">
        <v>175</v>
      </c>
      <c r="E275" s="64"/>
      <c r="F275" s="206" t="s">
        <v>9173</v>
      </c>
      <c r="G275" s="64"/>
      <c r="H275" s="64"/>
      <c r="I275" s="164"/>
      <c r="J275" s="64"/>
      <c r="K275" s="64"/>
      <c r="L275" s="62"/>
      <c r="M275" s="207"/>
      <c r="N275" s="43"/>
      <c r="O275" s="43"/>
      <c r="P275" s="43"/>
      <c r="Q275" s="43"/>
      <c r="R275" s="43"/>
      <c r="S275" s="43"/>
      <c r="T275" s="79"/>
      <c r="AT275" s="25" t="s">
        <v>175</v>
      </c>
      <c r="AU275" s="25" t="s">
        <v>84</v>
      </c>
    </row>
    <row r="276" spans="2:65" s="1" customFormat="1" ht="16.5" customHeight="1">
      <c r="B276" s="42"/>
      <c r="C276" s="193" t="s">
        <v>796</v>
      </c>
      <c r="D276" s="193" t="s">
        <v>168</v>
      </c>
      <c r="E276" s="194" t="s">
        <v>9174</v>
      </c>
      <c r="F276" s="195" t="s">
        <v>9175</v>
      </c>
      <c r="G276" s="196" t="s">
        <v>1272</v>
      </c>
      <c r="H276" s="197">
        <v>112</v>
      </c>
      <c r="I276" s="198"/>
      <c r="J276" s="199">
        <f>ROUND(I276*H276,2)</f>
        <v>0</v>
      </c>
      <c r="K276" s="195" t="s">
        <v>21</v>
      </c>
      <c r="L276" s="62"/>
      <c r="M276" s="200" t="s">
        <v>21</v>
      </c>
      <c r="N276" s="201" t="s">
        <v>48</v>
      </c>
      <c r="O276" s="43"/>
      <c r="P276" s="202">
        <f>O276*H276</f>
        <v>0</v>
      </c>
      <c r="Q276" s="202">
        <v>0</v>
      </c>
      <c r="R276" s="202">
        <f>Q276*H276</f>
        <v>0</v>
      </c>
      <c r="S276" s="202">
        <v>0</v>
      </c>
      <c r="T276" s="203">
        <f>S276*H276</f>
        <v>0</v>
      </c>
      <c r="AR276" s="25" t="s">
        <v>173</v>
      </c>
      <c r="AT276" s="25" t="s">
        <v>168</v>
      </c>
      <c r="AU276" s="25" t="s">
        <v>84</v>
      </c>
      <c r="AY276" s="25" t="s">
        <v>163</v>
      </c>
      <c r="BE276" s="204">
        <f>IF(N276="základní",J276,0)</f>
        <v>0</v>
      </c>
      <c r="BF276" s="204">
        <f>IF(N276="snížená",J276,0)</f>
        <v>0</v>
      </c>
      <c r="BG276" s="204">
        <f>IF(N276="zákl. přenesená",J276,0)</f>
        <v>0</v>
      </c>
      <c r="BH276" s="204">
        <f>IF(N276="sníž. přenesená",J276,0)</f>
        <v>0</v>
      </c>
      <c r="BI276" s="204">
        <f>IF(N276="nulová",J276,0)</f>
        <v>0</v>
      </c>
      <c r="BJ276" s="25" t="s">
        <v>98</v>
      </c>
      <c r="BK276" s="204">
        <f>ROUND(I276*H276,2)</f>
        <v>0</v>
      </c>
      <c r="BL276" s="25" t="s">
        <v>173</v>
      </c>
      <c r="BM276" s="25" t="s">
        <v>1351</v>
      </c>
    </row>
    <row r="277" spans="2:65" s="1" customFormat="1" ht="13.5">
      <c r="B277" s="42"/>
      <c r="C277" s="64"/>
      <c r="D277" s="205" t="s">
        <v>175</v>
      </c>
      <c r="E277" s="64"/>
      <c r="F277" s="206" t="s">
        <v>9175</v>
      </c>
      <c r="G277" s="64"/>
      <c r="H277" s="64"/>
      <c r="I277" s="164"/>
      <c r="J277" s="64"/>
      <c r="K277" s="64"/>
      <c r="L277" s="62"/>
      <c r="M277" s="207"/>
      <c r="N277" s="43"/>
      <c r="O277" s="43"/>
      <c r="P277" s="43"/>
      <c r="Q277" s="43"/>
      <c r="R277" s="43"/>
      <c r="S277" s="43"/>
      <c r="T277" s="79"/>
      <c r="AT277" s="25" t="s">
        <v>175</v>
      </c>
      <c r="AU277" s="25" t="s">
        <v>84</v>
      </c>
    </row>
    <row r="278" spans="2:65" s="1" customFormat="1" ht="16.5" customHeight="1">
      <c r="B278" s="42"/>
      <c r="C278" s="193" t="s">
        <v>469</v>
      </c>
      <c r="D278" s="193" t="s">
        <v>168</v>
      </c>
      <c r="E278" s="194" t="s">
        <v>9176</v>
      </c>
      <c r="F278" s="195" t="s">
        <v>9177</v>
      </c>
      <c r="G278" s="196" t="s">
        <v>1272</v>
      </c>
      <c r="H278" s="197">
        <v>30</v>
      </c>
      <c r="I278" s="198"/>
      <c r="J278" s="199">
        <f>ROUND(I278*H278,2)</f>
        <v>0</v>
      </c>
      <c r="K278" s="195" t="s">
        <v>21</v>
      </c>
      <c r="L278" s="62"/>
      <c r="M278" s="200" t="s">
        <v>21</v>
      </c>
      <c r="N278" s="201" t="s">
        <v>48</v>
      </c>
      <c r="O278" s="43"/>
      <c r="P278" s="202">
        <f>O278*H278</f>
        <v>0</v>
      </c>
      <c r="Q278" s="202">
        <v>0</v>
      </c>
      <c r="R278" s="202">
        <f>Q278*H278</f>
        <v>0</v>
      </c>
      <c r="S278" s="202">
        <v>0</v>
      </c>
      <c r="T278" s="203">
        <f>S278*H278</f>
        <v>0</v>
      </c>
      <c r="AR278" s="25" t="s">
        <v>173</v>
      </c>
      <c r="AT278" s="25" t="s">
        <v>168</v>
      </c>
      <c r="AU278" s="25" t="s">
        <v>84</v>
      </c>
      <c r="AY278" s="25" t="s">
        <v>163</v>
      </c>
      <c r="BE278" s="204">
        <f>IF(N278="základní",J278,0)</f>
        <v>0</v>
      </c>
      <c r="BF278" s="204">
        <f>IF(N278="snížená",J278,0)</f>
        <v>0</v>
      </c>
      <c r="BG278" s="204">
        <f>IF(N278="zákl. přenesená",J278,0)</f>
        <v>0</v>
      </c>
      <c r="BH278" s="204">
        <f>IF(N278="sníž. přenesená",J278,0)</f>
        <v>0</v>
      </c>
      <c r="BI278" s="204">
        <f>IF(N278="nulová",J278,0)</f>
        <v>0</v>
      </c>
      <c r="BJ278" s="25" t="s">
        <v>98</v>
      </c>
      <c r="BK278" s="204">
        <f>ROUND(I278*H278,2)</f>
        <v>0</v>
      </c>
      <c r="BL278" s="25" t="s">
        <v>173</v>
      </c>
      <c r="BM278" s="25" t="s">
        <v>1352</v>
      </c>
    </row>
    <row r="279" spans="2:65" s="1" customFormat="1" ht="13.5">
      <c r="B279" s="42"/>
      <c r="C279" s="64"/>
      <c r="D279" s="205" t="s">
        <v>175</v>
      </c>
      <c r="E279" s="64"/>
      <c r="F279" s="206" t="s">
        <v>9177</v>
      </c>
      <c r="G279" s="64"/>
      <c r="H279" s="64"/>
      <c r="I279" s="164"/>
      <c r="J279" s="64"/>
      <c r="K279" s="64"/>
      <c r="L279" s="62"/>
      <c r="M279" s="207"/>
      <c r="N279" s="43"/>
      <c r="O279" s="43"/>
      <c r="P279" s="43"/>
      <c r="Q279" s="43"/>
      <c r="R279" s="43"/>
      <c r="S279" s="43"/>
      <c r="T279" s="79"/>
      <c r="AT279" s="25" t="s">
        <v>175</v>
      </c>
      <c r="AU279" s="25" t="s">
        <v>84</v>
      </c>
    </row>
    <row r="280" spans="2:65" s="1" customFormat="1" ht="16.5" customHeight="1">
      <c r="B280" s="42"/>
      <c r="C280" s="193" t="s">
        <v>807</v>
      </c>
      <c r="D280" s="193" t="s">
        <v>168</v>
      </c>
      <c r="E280" s="194" t="s">
        <v>9178</v>
      </c>
      <c r="F280" s="195" t="s">
        <v>9179</v>
      </c>
      <c r="G280" s="196" t="s">
        <v>1272</v>
      </c>
      <c r="H280" s="197">
        <v>30</v>
      </c>
      <c r="I280" s="198"/>
      <c r="J280" s="199">
        <f>ROUND(I280*H280,2)</f>
        <v>0</v>
      </c>
      <c r="K280" s="195" t="s">
        <v>21</v>
      </c>
      <c r="L280" s="62"/>
      <c r="M280" s="200" t="s">
        <v>21</v>
      </c>
      <c r="N280" s="201" t="s">
        <v>48</v>
      </c>
      <c r="O280" s="43"/>
      <c r="P280" s="202">
        <f>O280*H280</f>
        <v>0</v>
      </c>
      <c r="Q280" s="202">
        <v>0</v>
      </c>
      <c r="R280" s="202">
        <f>Q280*H280</f>
        <v>0</v>
      </c>
      <c r="S280" s="202">
        <v>0</v>
      </c>
      <c r="T280" s="203">
        <f>S280*H280</f>
        <v>0</v>
      </c>
      <c r="AR280" s="25" t="s">
        <v>173</v>
      </c>
      <c r="AT280" s="25" t="s">
        <v>168</v>
      </c>
      <c r="AU280" s="25" t="s">
        <v>84</v>
      </c>
      <c r="AY280" s="25" t="s">
        <v>163</v>
      </c>
      <c r="BE280" s="204">
        <f>IF(N280="základní",J280,0)</f>
        <v>0</v>
      </c>
      <c r="BF280" s="204">
        <f>IF(N280="snížená",J280,0)</f>
        <v>0</v>
      </c>
      <c r="BG280" s="204">
        <f>IF(N280="zákl. přenesená",J280,0)</f>
        <v>0</v>
      </c>
      <c r="BH280" s="204">
        <f>IF(N280="sníž. přenesená",J280,0)</f>
        <v>0</v>
      </c>
      <c r="BI280" s="204">
        <f>IF(N280="nulová",J280,0)</f>
        <v>0</v>
      </c>
      <c r="BJ280" s="25" t="s">
        <v>98</v>
      </c>
      <c r="BK280" s="204">
        <f>ROUND(I280*H280,2)</f>
        <v>0</v>
      </c>
      <c r="BL280" s="25" t="s">
        <v>173</v>
      </c>
      <c r="BM280" s="25" t="s">
        <v>1353</v>
      </c>
    </row>
    <row r="281" spans="2:65" s="1" customFormat="1" ht="13.5">
      <c r="B281" s="42"/>
      <c r="C281" s="64"/>
      <c r="D281" s="205" t="s">
        <v>175</v>
      </c>
      <c r="E281" s="64"/>
      <c r="F281" s="206" t="s">
        <v>9179</v>
      </c>
      <c r="G281" s="64"/>
      <c r="H281" s="64"/>
      <c r="I281" s="164"/>
      <c r="J281" s="64"/>
      <c r="K281" s="64"/>
      <c r="L281" s="62"/>
      <c r="M281" s="207"/>
      <c r="N281" s="43"/>
      <c r="O281" s="43"/>
      <c r="P281" s="43"/>
      <c r="Q281" s="43"/>
      <c r="R281" s="43"/>
      <c r="S281" s="43"/>
      <c r="T281" s="79"/>
      <c r="AT281" s="25" t="s">
        <v>175</v>
      </c>
      <c r="AU281" s="25" t="s">
        <v>84</v>
      </c>
    </row>
    <row r="282" spans="2:65" s="1" customFormat="1" ht="16.5" customHeight="1">
      <c r="B282" s="42"/>
      <c r="C282" s="193" t="s">
        <v>813</v>
      </c>
      <c r="D282" s="193" t="s">
        <v>168</v>
      </c>
      <c r="E282" s="194" t="s">
        <v>9180</v>
      </c>
      <c r="F282" s="195" t="s">
        <v>9181</v>
      </c>
      <c r="G282" s="196" t="s">
        <v>1272</v>
      </c>
      <c r="H282" s="197">
        <v>89</v>
      </c>
      <c r="I282" s="198"/>
      <c r="J282" s="199">
        <f>ROUND(I282*H282,2)</f>
        <v>0</v>
      </c>
      <c r="K282" s="195" t="s">
        <v>21</v>
      </c>
      <c r="L282" s="62"/>
      <c r="M282" s="200" t="s">
        <v>21</v>
      </c>
      <c r="N282" s="201" t="s">
        <v>48</v>
      </c>
      <c r="O282" s="43"/>
      <c r="P282" s="202">
        <f>O282*H282</f>
        <v>0</v>
      </c>
      <c r="Q282" s="202">
        <v>0</v>
      </c>
      <c r="R282" s="202">
        <f>Q282*H282</f>
        <v>0</v>
      </c>
      <c r="S282" s="202">
        <v>0</v>
      </c>
      <c r="T282" s="203">
        <f>S282*H282</f>
        <v>0</v>
      </c>
      <c r="AR282" s="25" t="s">
        <v>173</v>
      </c>
      <c r="AT282" s="25" t="s">
        <v>168</v>
      </c>
      <c r="AU282" s="25" t="s">
        <v>84</v>
      </c>
      <c r="AY282" s="25" t="s">
        <v>163</v>
      </c>
      <c r="BE282" s="204">
        <f>IF(N282="základní",J282,0)</f>
        <v>0</v>
      </c>
      <c r="BF282" s="204">
        <f>IF(N282="snížená",J282,0)</f>
        <v>0</v>
      </c>
      <c r="BG282" s="204">
        <f>IF(N282="zákl. přenesená",J282,0)</f>
        <v>0</v>
      </c>
      <c r="BH282" s="204">
        <f>IF(N282="sníž. přenesená",J282,0)</f>
        <v>0</v>
      </c>
      <c r="BI282" s="204">
        <f>IF(N282="nulová",J282,0)</f>
        <v>0</v>
      </c>
      <c r="BJ282" s="25" t="s">
        <v>98</v>
      </c>
      <c r="BK282" s="204">
        <f>ROUND(I282*H282,2)</f>
        <v>0</v>
      </c>
      <c r="BL282" s="25" t="s">
        <v>173</v>
      </c>
      <c r="BM282" s="25" t="s">
        <v>1354</v>
      </c>
    </row>
    <row r="283" spans="2:65" s="1" customFormat="1" ht="13.5">
      <c r="B283" s="42"/>
      <c r="C283" s="64"/>
      <c r="D283" s="205" t="s">
        <v>175</v>
      </c>
      <c r="E283" s="64"/>
      <c r="F283" s="206" t="s">
        <v>9181</v>
      </c>
      <c r="G283" s="64"/>
      <c r="H283" s="64"/>
      <c r="I283" s="164"/>
      <c r="J283" s="64"/>
      <c r="K283" s="64"/>
      <c r="L283" s="62"/>
      <c r="M283" s="207"/>
      <c r="N283" s="43"/>
      <c r="O283" s="43"/>
      <c r="P283" s="43"/>
      <c r="Q283" s="43"/>
      <c r="R283" s="43"/>
      <c r="S283" s="43"/>
      <c r="T283" s="79"/>
      <c r="AT283" s="25" t="s">
        <v>175</v>
      </c>
      <c r="AU283" s="25" t="s">
        <v>84</v>
      </c>
    </row>
    <row r="284" spans="2:65" s="1" customFormat="1" ht="16.5" customHeight="1">
      <c r="B284" s="42"/>
      <c r="C284" s="193" t="s">
        <v>820</v>
      </c>
      <c r="D284" s="193" t="s">
        <v>168</v>
      </c>
      <c r="E284" s="194" t="s">
        <v>9182</v>
      </c>
      <c r="F284" s="195" t="s">
        <v>9183</v>
      </c>
      <c r="G284" s="196" t="s">
        <v>1272</v>
      </c>
      <c r="H284" s="197">
        <v>89</v>
      </c>
      <c r="I284" s="198"/>
      <c r="J284" s="199">
        <f>ROUND(I284*H284,2)</f>
        <v>0</v>
      </c>
      <c r="K284" s="195" t="s">
        <v>21</v>
      </c>
      <c r="L284" s="62"/>
      <c r="M284" s="200" t="s">
        <v>21</v>
      </c>
      <c r="N284" s="201" t="s">
        <v>48</v>
      </c>
      <c r="O284" s="43"/>
      <c r="P284" s="202">
        <f>O284*H284</f>
        <v>0</v>
      </c>
      <c r="Q284" s="202">
        <v>0</v>
      </c>
      <c r="R284" s="202">
        <f>Q284*H284</f>
        <v>0</v>
      </c>
      <c r="S284" s="202">
        <v>0</v>
      </c>
      <c r="T284" s="203">
        <f>S284*H284</f>
        <v>0</v>
      </c>
      <c r="AR284" s="25" t="s">
        <v>173</v>
      </c>
      <c r="AT284" s="25" t="s">
        <v>168</v>
      </c>
      <c r="AU284" s="25" t="s">
        <v>84</v>
      </c>
      <c r="AY284" s="25" t="s">
        <v>163</v>
      </c>
      <c r="BE284" s="204">
        <f>IF(N284="základní",J284,0)</f>
        <v>0</v>
      </c>
      <c r="BF284" s="204">
        <f>IF(N284="snížená",J284,0)</f>
        <v>0</v>
      </c>
      <c r="BG284" s="204">
        <f>IF(N284="zákl. přenesená",J284,0)</f>
        <v>0</v>
      </c>
      <c r="BH284" s="204">
        <f>IF(N284="sníž. přenesená",J284,0)</f>
        <v>0</v>
      </c>
      <c r="BI284" s="204">
        <f>IF(N284="nulová",J284,0)</f>
        <v>0</v>
      </c>
      <c r="BJ284" s="25" t="s">
        <v>98</v>
      </c>
      <c r="BK284" s="204">
        <f>ROUND(I284*H284,2)</f>
        <v>0</v>
      </c>
      <c r="BL284" s="25" t="s">
        <v>173</v>
      </c>
      <c r="BM284" s="25" t="s">
        <v>1355</v>
      </c>
    </row>
    <row r="285" spans="2:65" s="1" customFormat="1" ht="13.5">
      <c r="B285" s="42"/>
      <c r="C285" s="64"/>
      <c r="D285" s="205" t="s">
        <v>175</v>
      </c>
      <c r="E285" s="64"/>
      <c r="F285" s="206" t="s">
        <v>9183</v>
      </c>
      <c r="G285" s="64"/>
      <c r="H285" s="64"/>
      <c r="I285" s="164"/>
      <c r="J285" s="64"/>
      <c r="K285" s="64"/>
      <c r="L285" s="62"/>
      <c r="M285" s="207"/>
      <c r="N285" s="43"/>
      <c r="O285" s="43"/>
      <c r="P285" s="43"/>
      <c r="Q285" s="43"/>
      <c r="R285" s="43"/>
      <c r="S285" s="43"/>
      <c r="T285" s="79"/>
      <c r="AT285" s="25" t="s">
        <v>175</v>
      </c>
      <c r="AU285" s="25" t="s">
        <v>84</v>
      </c>
    </row>
    <row r="286" spans="2:65" s="1" customFormat="1" ht="16.5" customHeight="1">
      <c r="B286" s="42"/>
      <c r="C286" s="193" t="s">
        <v>826</v>
      </c>
      <c r="D286" s="193" t="s">
        <v>168</v>
      </c>
      <c r="E286" s="194" t="s">
        <v>9184</v>
      </c>
      <c r="F286" s="195" t="s">
        <v>9185</v>
      </c>
      <c r="G286" s="196" t="s">
        <v>1272</v>
      </c>
      <c r="H286" s="197">
        <v>83</v>
      </c>
      <c r="I286" s="198"/>
      <c r="J286" s="199">
        <f>ROUND(I286*H286,2)</f>
        <v>0</v>
      </c>
      <c r="K286" s="195" t="s">
        <v>21</v>
      </c>
      <c r="L286" s="62"/>
      <c r="M286" s="200" t="s">
        <v>21</v>
      </c>
      <c r="N286" s="201" t="s">
        <v>48</v>
      </c>
      <c r="O286" s="43"/>
      <c r="P286" s="202">
        <f>O286*H286</f>
        <v>0</v>
      </c>
      <c r="Q286" s="202">
        <v>0</v>
      </c>
      <c r="R286" s="202">
        <f>Q286*H286</f>
        <v>0</v>
      </c>
      <c r="S286" s="202">
        <v>0</v>
      </c>
      <c r="T286" s="203">
        <f>S286*H286</f>
        <v>0</v>
      </c>
      <c r="AR286" s="25" t="s">
        <v>173</v>
      </c>
      <c r="AT286" s="25" t="s">
        <v>168</v>
      </c>
      <c r="AU286" s="25" t="s">
        <v>84</v>
      </c>
      <c r="AY286" s="25" t="s">
        <v>163</v>
      </c>
      <c r="BE286" s="204">
        <f>IF(N286="základní",J286,0)</f>
        <v>0</v>
      </c>
      <c r="BF286" s="204">
        <f>IF(N286="snížená",J286,0)</f>
        <v>0</v>
      </c>
      <c r="BG286" s="204">
        <f>IF(N286="zákl. přenesená",J286,0)</f>
        <v>0</v>
      </c>
      <c r="BH286" s="204">
        <f>IF(N286="sníž. přenesená",J286,0)</f>
        <v>0</v>
      </c>
      <c r="BI286" s="204">
        <f>IF(N286="nulová",J286,0)</f>
        <v>0</v>
      </c>
      <c r="BJ286" s="25" t="s">
        <v>98</v>
      </c>
      <c r="BK286" s="204">
        <f>ROUND(I286*H286,2)</f>
        <v>0</v>
      </c>
      <c r="BL286" s="25" t="s">
        <v>173</v>
      </c>
      <c r="BM286" s="25" t="s">
        <v>1356</v>
      </c>
    </row>
    <row r="287" spans="2:65" s="1" customFormat="1" ht="13.5">
      <c r="B287" s="42"/>
      <c r="C287" s="64"/>
      <c r="D287" s="205" t="s">
        <v>175</v>
      </c>
      <c r="E287" s="64"/>
      <c r="F287" s="206" t="s">
        <v>9185</v>
      </c>
      <c r="G287" s="64"/>
      <c r="H287" s="64"/>
      <c r="I287" s="164"/>
      <c r="J287" s="64"/>
      <c r="K287" s="64"/>
      <c r="L287" s="62"/>
      <c r="M287" s="207"/>
      <c r="N287" s="43"/>
      <c r="O287" s="43"/>
      <c r="P287" s="43"/>
      <c r="Q287" s="43"/>
      <c r="R287" s="43"/>
      <c r="S287" s="43"/>
      <c r="T287" s="79"/>
      <c r="AT287" s="25" t="s">
        <v>175</v>
      </c>
      <c r="AU287" s="25" t="s">
        <v>84</v>
      </c>
    </row>
    <row r="288" spans="2:65" s="1" customFormat="1" ht="16.5" customHeight="1">
      <c r="B288" s="42"/>
      <c r="C288" s="193" t="s">
        <v>833</v>
      </c>
      <c r="D288" s="193" t="s">
        <v>168</v>
      </c>
      <c r="E288" s="194" t="s">
        <v>9186</v>
      </c>
      <c r="F288" s="195" t="s">
        <v>9187</v>
      </c>
      <c r="G288" s="196" t="s">
        <v>1272</v>
      </c>
      <c r="H288" s="197">
        <v>83</v>
      </c>
      <c r="I288" s="198"/>
      <c r="J288" s="199">
        <f>ROUND(I288*H288,2)</f>
        <v>0</v>
      </c>
      <c r="K288" s="195" t="s">
        <v>21</v>
      </c>
      <c r="L288" s="62"/>
      <c r="M288" s="200" t="s">
        <v>21</v>
      </c>
      <c r="N288" s="201" t="s">
        <v>48</v>
      </c>
      <c r="O288" s="43"/>
      <c r="P288" s="202">
        <f>O288*H288</f>
        <v>0</v>
      </c>
      <c r="Q288" s="202">
        <v>0</v>
      </c>
      <c r="R288" s="202">
        <f>Q288*H288</f>
        <v>0</v>
      </c>
      <c r="S288" s="202">
        <v>0</v>
      </c>
      <c r="T288" s="203">
        <f>S288*H288</f>
        <v>0</v>
      </c>
      <c r="AR288" s="25" t="s">
        <v>173</v>
      </c>
      <c r="AT288" s="25" t="s">
        <v>168</v>
      </c>
      <c r="AU288" s="25" t="s">
        <v>84</v>
      </c>
      <c r="AY288" s="25" t="s">
        <v>163</v>
      </c>
      <c r="BE288" s="204">
        <f>IF(N288="základní",J288,0)</f>
        <v>0</v>
      </c>
      <c r="BF288" s="204">
        <f>IF(N288="snížená",J288,0)</f>
        <v>0</v>
      </c>
      <c r="BG288" s="204">
        <f>IF(N288="zákl. přenesená",J288,0)</f>
        <v>0</v>
      </c>
      <c r="BH288" s="204">
        <f>IF(N288="sníž. přenesená",J288,0)</f>
        <v>0</v>
      </c>
      <c r="BI288" s="204">
        <f>IF(N288="nulová",J288,0)</f>
        <v>0</v>
      </c>
      <c r="BJ288" s="25" t="s">
        <v>98</v>
      </c>
      <c r="BK288" s="204">
        <f>ROUND(I288*H288,2)</f>
        <v>0</v>
      </c>
      <c r="BL288" s="25" t="s">
        <v>173</v>
      </c>
      <c r="BM288" s="25" t="s">
        <v>1357</v>
      </c>
    </row>
    <row r="289" spans="2:65" s="1" customFormat="1" ht="13.5">
      <c r="B289" s="42"/>
      <c r="C289" s="64"/>
      <c r="D289" s="205" t="s">
        <v>175</v>
      </c>
      <c r="E289" s="64"/>
      <c r="F289" s="206" t="s">
        <v>9187</v>
      </c>
      <c r="G289" s="64"/>
      <c r="H289" s="64"/>
      <c r="I289" s="164"/>
      <c r="J289" s="64"/>
      <c r="K289" s="64"/>
      <c r="L289" s="62"/>
      <c r="M289" s="207"/>
      <c r="N289" s="43"/>
      <c r="O289" s="43"/>
      <c r="P289" s="43"/>
      <c r="Q289" s="43"/>
      <c r="R289" s="43"/>
      <c r="S289" s="43"/>
      <c r="T289" s="79"/>
      <c r="AT289" s="25" t="s">
        <v>175</v>
      </c>
      <c r="AU289" s="25" t="s">
        <v>84</v>
      </c>
    </row>
    <row r="290" spans="2:65" s="1" customFormat="1" ht="16.5" customHeight="1">
      <c r="B290" s="42"/>
      <c r="C290" s="193" t="s">
        <v>839</v>
      </c>
      <c r="D290" s="193" t="s">
        <v>168</v>
      </c>
      <c r="E290" s="194" t="s">
        <v>9188</v>
      </c>
      <c r="F290" s="195" t="s">
        <v>9189</v>
      </c>
      <c r="G290" s="196" t="s">
        <v>1272</v>
      </c>
      <c r="H290" s="197">
        <v>4</v>
      </c>
      <c r="I290" s="198"/>
      <c r="J290" s="199">
        <f>ROUND(I290*H290,2)</f>
        <v>0</v>
      </c>
      <c r="K290" s="195" t="s">
        <v>21</v>
      </c>
      <c r="L290" s="62"/>
      <c r="M290" s="200" t="s">
        <v>21</v>
      </c>
      <c r="N290" s="201" t="s">
        <v>48</v>
      </c>
      <c r="O290" s="43"/>
      <c r="P290" s="202">
        <f>O290*H290</f>
        <v>0</v>
      </c>
      <c r="Q290" s="202">
        <v>0</v>
      </c>
      <c r="R290" s="202">
        <f>Q290*H290</f>
        <v>0</v>
      </c>
      <c r="S290" s="202">
        <v>0</v>
      </c>
      <c r="T290" s="203">
        <f>S290*H290</f>
        <v>0</v>
      </c>
      <c r="AR290" s="25" t="s">
        <v>173</v>
      </c>
      <c r="AT290" s="25" t="s">
        <v>168</v>
      </c>
      <c r="AU290" s="25" t="s">
        <v>84</v>
      </c>
      <c r="AY290" s="25" t="s">
        <v>163</v>
      </c>
      <c r="BE290" s="204">
        <f>IF(N290="základní",J290,0)</f>
        <v>0</v>
      </c>
      <c r="BF290" s="204">
        <f>IF(N290="snížená",J290,0)</f>
        <v>0</v>
      </c>
      <c r="BG290" s="204">
        <f>IF(N290="zákl. přenesená",J290,0)</f>
        <v>0</v>
      </c>
      <c r="BH290" s="204">
        <f>IF(N290="sníž. přenesená",J290,0)</f>
        <v>0</v>
      </c>
      <c r="BI290" s="204">
        <f>IF(N290="nulová",J290,0)</f>
        <v>0</v>
      </c>
      <c r="BJ290" s="25" t="s">
        <v>98</v>
      </c>
      <c r="BK290" s="204">
        <f>ROUND(I290*H290,2)</f>
        <v>0</v>
      </c>
      <c r="BL290" s="25" t="s">
        <v>173</v>
      </c>
      <c r="BM290" s="25" t="s">
        <v>1360</v>
      </c>
    </row>
    <row r="291" spans="2:65" s="1" customFormat="1" ht="13.5">
      <c r="B291" s="42"/>
      <c r="C291" s="64"/>
      <c r="D291" s="205" t="s">
        <v>175</v>
      </c>
      <c r="E291" s="64"/>
      <c r="F291" s="206" t="s">
        <v>9189</v>
      </c>
      <c r="G291" s="64"/>
      <c r="H291" s="64"/>
      <c r="I291" s="164"/>
      <c r="J291" s="64"/>
      <c r="K291" s="64"/>
      <c r="L291" s="62"/>
      <c r="M291" s="207"/>
      <c r="N291" s="43"/>
      <c r="O291" s="43"/>
      <c r="P291" s="43"/>
      <c r="Q291" s="43"/>
      <c r="R291" s="43"/>
      <c r="S291" s="43"/>
      <c r="T291" s="79"/>
      <c r="AT291" s="25" t="s">
        <v>175</v>
      </c>
      <c r="AU291" s="25" t="s">
        <v>84</v>
      </c>
    </row>
    <row r="292" spans="2:65" s="1" customFormat="1" ht="16.5" customHeight="1">
      <c r="B292" s="42"/>
      <c r="C292" s="193" t="s">
        <v>845</v>
      </c>
      <c r="D292" s="193" t="s">
        <v>168</v>
      </c>
      <c r="E292" s="194" t="s">
        <v>9190</v>
      </c>
      <c r="F292" s="195" t="s">
        <v>9191</v>
      </c>
      <c r="G292" s="196" t="s">
        <v>1272</v>
      </c>
      <c r="H292" s="197">
        <v>4</v>
      </c>
      <c r="I292" s="198"/>
      <c r="J292" s="199">
        <f>ROUND(I292*H292,2)</f>
        <v>0</v>
      </c>
      <c r="K292" s="195" t="s">
        <v>21</v>
      </c>
      <c r="L292" s="62"/>
      <c r="M292" s="200" t="s">
        <v>21</v>
      </c>
      <c r="N292" s="201" t="s">
        <v>48</v>
      </c>
      <c r="O292" s="43"/>
      <c r="P292" s="202">
        <f>O292*H292</f>
        <v>0</v>
      </c>
      <c r="Q292" s="202">
        <v>0</v>
      </c>
      <c r="R292" s="202">
        <f>Q292*H292</f>
        <v>0</v>
      </c>
      <c r="S292" s="202">
        <v>0</v>
      </c>
      <c r="T292" s="203">
        <f>S292*H292</f>
        <v>0</v>
      </c>
      <c r="AR292" s="25" t="s">
        <v>173</v>
      </c>
      <c r="AT292" s="25" t="s">
        <v>168</v>
      </c>
      <c r="AU292" s="25" t="s">
        <v>84</v>
      </c>
      <c r="AY292" s="25" t="s">
        <v>163</v>
      </c>
      <c r="BE292" s="204">
        <f>IF(N292="základní",J292,0)</f>
        <v>0</v>
      </c>
      <c r="BF292" s="204">
        <f>IF(N292="snížená",J292,0)</f>
        <v>0</v>
      </c>
      <c r="BG292" s="204">
        <f>IF(N292="zákl. přenesená",J292,0)</f>
        <v>0</v>
      </c>
      <c r="BH292" s="204">
        <f>IF(N292="sníž. přenesená",J292,0)</f>
        <v>0</v>
      </c>
      <c r="BI292" s="204">
        <f>IF(N292="nulová",J292,0)</f>
        <v>0</v>
      </c>
      <c r="BJ292" s="25" t="s">
        <v>98</v>
      </c>
      <c r="BK292" s="204">
        <f>ROUND(I292*H292,2)</f>
        <v>0</v>
      </c>
      <c r="BL292" s="25" t="s">
        <v>173</v>
      </c>
      <c r="BM292" s="25" t="s">
        <v>1361</v>
      </c>
    </row>
    <row r="293" spans="2:65" s="1" customFormat="1" ht="13.5">
      <c r="B293" s="42"/>
      <c r="C293" s="64"/>
      <c r="D293" s="205" t="s">
        <v>175</v>
      </c>
      <c r="E293" s="64"/>
      <c r="F293" s="206" t="s">
        <v>9191</v>
      </c>
      <c r="G293" s="64"/>
      <c r="H293" s="64"/>
      <c r="I293" s="164"/>
      <c r="J293" s="64"/>
      <c r="K293" s="64"/>
      <c r="L293" s="62"/>
      <c r="M293" s="207"/>
      <c r="N293" s="43"/>
      <c r="O293" s="43"/>
      <c r="P293" s="43"/>
      <c r="Q293" s="43"/>
      <c r="R293" s="43"/>
      <c r="S293" s="43"/>
      <c r="T293" s="79"/>
      <c r="AT293" s="25" t="s">
        <v>175</v>
      </c>
      <c r="AU293" s="25" t="s">
        <v>84</v>
      </c>
    </row>
    <row r="294" spans="2:65" s="1" customFormat="1" ht="16.5" customHeight="1">
      <c r="B294" s="42"/>
      <c r="C294" s="193" t="s">
        <v>850</v>
      </c>
      <c r="D294" s="193" t="s">
        <v>168</v>
      </c>
      <c r="E294" s="194" t="s">
        <v>9192</v>
      </c>
      <c r="F294" s="195" t="s">
        <v>9193</v>
      </c>
      <c r="G294" s="196" t="s">
        <v>1272</v>
      </c>
      <c r="H294" s="197">
        <v>4</v>
      </c>
      <c r="I294" s="198"/>
      <c r="J294" s="199">
        <f>ROUND(I294*H294,2)</f>
        <v>0</v>
      </c>
      <c r="K294" s="195" t="s">
        <v>21</v>
      </c>
      <c r="L294" s="62"/>
      <c r="M294" s="200" t="s">
        <v>21</v>
      </c>
      <c r="N294" s="201" t="s">
        <v>48</v>
      </c>
      <c r="O294" s="43"/>
      <c r="P294" s="202">
        <f>O294*H294</f>
        <v>0</v>
      </c>
      <c r="Q294" s="202">
        <v>0</v>
      </c>
      <c r="R294" s="202">
        <f>Q294*H294</f>
        <v>0</v>
      </c>
      <c r="S294" s="202">
        <v>0</v>
      </c>
      <c r="T294" s="203">
        <f>S294*H294</f>
        <v>0</v>
      </c>
      <c r="AR294" s="25" t="s">
        <v>173</v>
      </c>
      <c r="AT294" s="25" t="s">
        <v>168</v>
      </c>
      <c r="AU294" s="25" t="s">
        <v>84</v>
      </c>
      <c r="AY294" s="25" t="s">
        <v>163</v>
      </c>
      <c r="BE294" s="204">
        <f>IF(N294="základní",J294,0)</f>
        <v>0</v>
      </c>
      <c r="BF294" s="204">
        <f>IF(N294="snížená",J294,0)</f>
        <v>0</v>
      </c>
      <c r="BG294" s="204">
        <f>IF(N294="zákl. přenesená",J294,0)</f>
        <v>0</v>
      </c>
      <c r="BH294" s="204">
        <f>IF(N294="sníž. přenesená",J294,0)</f>
        <v>0</v>
      </c>
      <c r="BI294" s="204">
        <f>IF(N294="nulová",J294,0)</f>
        <v>0</v>
      </c>
      <c r="BJ294" s="25" t="s">
        <v>98</v>
      </c>
      <c r="BK294" s="204">
        <f>ROUND(I294*H294,2)</f>
        <v>0</v>
      </c>
      <c r="BL294" s="25" t="s">
        <v>173</v>
      </c>
      <c r="BM294" s="25" t="s">
        <v>1362</v>
      </c>
    </row>
    <row r="295" spans="2:65" s="1" customFormat="1" ht="13.5">
      <c r="B295" s="42"/>
      <c r="C295" s="64"/>
      <c r="D295" s="205" t="s">
        <v>175</v>
      </c>
      <c r="E295" s="64"/>
      <c r="F295" s="206" t="s">
        <v>9193</v>
      </c>
      <c r="G295" s="64"/>
      <c r="H295" s="64"/>
      <c r="I295" s="164"/>
      <c r="J295" s="64"/>
      <c r="K295" s="64"/>
      <c r="L295" s="62"/>
      <c r="M295" s="207"/>
      <c r="N295" s="43"/>
      <c r="O295" s="43"/>
      <c r="P295" s="43"/>
      <c r="Q295" s="43"/>
      <c r="R295" s="43"/>
      <c r="S295" s="43"/>
      <c r="T295" s="79"/>
      <c r="AT295" s="25" t="s">
        <v>175</v>
      </c>
      <c r="AU295" s="25" t="s">
        <v>84</v>
      </c>
    </row>
    <row r="296" spans="2:65" s="1" customFormat="1" ht="16.5" customHeight="1">
      <c r="B296" s="42"/>
      <c r="C296" s="193" t="s">
        <v>855</v>
      </c>
      <c r="D296" s="193" t="s">
        <v>168</v>
      </c>
      <c r="E296" s="194" t="s">
        <v>9194</v>
      </c>
      <c r="F296" s="195" t="s">
        <v>9195</v>
      </c>
      <c r="G296" s="196" t="s">
        <v>1272</v>
      </c>
      <c r="H296" s="197">
        <v>4</v>
      </c>
      <c r="I296" s="198"/>
      <c r="J296" s="199">
        <f>ROUND(I296*H296,2)</f>
        <v>0</v>
      </c>
      <c r="K296" s="195" t="s">
        <v>21</v>
      </c>
      <c r="L296" s="62"/>
      <c r="M296" s="200" t="s">
        <v>21</v>
      </c>
      <c r="N296" s="201" t="s">
        <v>48</v>
      </c>
      <c r="O296" s="43"/>
      <c r="P296" s="202">
        <f>O296*H296</f>
        <v>0</v>
      </c>
      <c r="Q296" s="202">
        <v>0</v>
      </c>
      <c r="R296" s="202">
        <f>Q296*H296</f>
        <v>0</v>
      </c>
      <c r="S296" s="202">
        <v>0</v>
      </c>
      <c r="T296" s="203">
        <f>S296*H296</f>
        <v>0</v>
      </c>
      <c r="AR296" s="25" t="s">
        <v>173</v>
      </c>
      <c r="AT296" s="25" t="s">
        <v>168</v>
      </c>
      <c r="AU296" s="25" t="s">
        <v>84</v>
      </c>
      <c r="AY296" s="25" t="s">
        <v>163</v>
      </c>
      <c r="BE296" s="204">
        <f>IF(N296="základní",J296,0)</f>
        <v>0</v>
      </c>
      <c r="BF296" s="204">
        <f>IF(N296="snížená",J296,0)</f>
        <v>0</v>
      </c>
      <c r="BG296" s="204">
        <f>IF(N296="zákl. přenesená",J296,0)</f>
        <v>0</v>
      </c>
      <c r="BH296" s="204">
        <f>IF(N296="sníž. přenesená",J296,0)</f>
        <v>0</v>
      </c>
      <c r="BI296" s="204">
        <f>IF(N296="nulová",J296,0)</f>
        <v>0</v>
      </c>
      <c r="BJ296" s="25" t="s">
        <v>98</v>
      </c>
      <c r="BK296" s="204">
        <f>ROUND(I296*H296,2)</f>
        <v>0</v>
      </c>
      <c r="BL296" s="25" t="s">
        <v>173</v>
      </c>
      <c r="BM296" s="25" t="s">
        <v>1363</v>
      </c>
    </row>
    <row r="297" spans="2:65" s="1" customFormat="1" ht="13.5">
      <c r="B297" s="42"/>
      <c r="C297" s="64"/>
      <c r="D297" s="205" t="s">
        <v>175</v>
      </c>
      <c r="E297" s="64"/>
      <c r="F297" s="206" t="s">
        <v>9195</v>
      </c>
      <c r="G297" s="64"/>
      <c r="H297" s="64"/>
      <c r="I297" s="164"/>
      <c r="J297" s="64"/>
      <c r="K297" s="64"/>
      <c r="L297" s="62"/>
      <c r="M297" s="207"/>
      <c r="N297" s="43"/>
      <c r="O297" s="43"/>
      <c r="P297" s="43"/>
      <c r="Q297" s="43"/>
      <c r="R297" s="43"/>
      <c r="S297" s="43"/>
      <c r="T297" s="79"/>
      <c r="AT297" s="25" t="s">
        <v>175</v>
      </c>
      <c r="AU297" s="25" t="s">
        <v>84</v>
      </c>
    </row>
    <row r="298" spans="2:65" s="1" customFormat="1" ht="16.5" customHeight="1">
      <c r="B298" s="42"/>
      <c r="C298" s="193" t="s">
        <v>860</v>
      </c>
      <c r="D298" s="193" t="s">
        <v>168</v>
      </c>
      <c r="E298" s="194" t="s">
        <v>9196</v>
      </c>
      <c r="F298" s="195" t="s">
        <v>9197</v>
      </c>
      <c r="G298" s="196" t="s">
        <v>1272</v>
      </c>
      <c r="H298" s="197">
        <v>1</v>
      </c>
      <c r="I298" s="198"/>
      <c r="J298" s="199">
        <f>ROUND(I298*H298,2)</f>
        <v>0</v>
      </c>
      <c r="K298" s="195" t="s">
        <v>21</v>
      </c>
      <c r="L298" s="62"/>
      <c r="M298" s="200" t="s">
        <v>21</v>
      </c>
      <c r="N298" s="201" t="s">
        <v>48</v>
      </c>
      <c r="O298" s="43"/>
      <c r="P298" s="202">
        <f>O298*H298</f>
        <v>0</v>
      </c>
      <c r="Q298" s="202">
        <v>0</v>
      </c>
      <c r="R298" s="202">
        <f>Q298*H298</f>
        <v>0</v>
      </c>
      <c r="S298" s="202">
        <v>0</v>
      </c>
      <c r="T298" s="203">
        <f>S298*H298</f>
        <v>0</v>
      </c>
      <c r="AR298" s="25" t="s">
        <v>173</v>
      </c>
      <c r="AT298" s="25" t="s">
        <v>168</v>
      </c>
      <c r="AU298" s="25" t="s">
        <v>84</v>
      </c>
      <c r="AY298" s="25" t="s">
        <v>163</v>
      </c>
      <c r="BE298" s="204">
        <f>IF(N298="základní",J298,0)</f>
        <v>0</v>
      </c>
      <c r="BF298" s="204">
        <f>IF(N298="snížená",J298,0)</f>
        <v>0</v>
      </c>
      <c r="BG298" s="204">
        <f>IF(N298="zákl. přenesená",J298,0)</f>
        <v>0</v>
      </c>
      <c r="BH298" s="204">
        <f>IF(N298="sníž. přenesená",J298,0)</f>
        <v>0</v>
      </c>
      <c r="BI298" s="204">
        <f>IF(N298="nulová",J298,0)</f>
        <v>0</v>
      </c>
      <c r="BJ298" s="25" t="s">
        <v>98</v>
      </c>
      <c r="BK298" s="204">
        <f>ROUND(I298*H298,2)</f>
        <v>0</v>
      </c>
      <c r="BL298" s="25" t="s">
        <v>173</v>
      </c>
      <c r="BM298" s="25" t="s">
        <v>1364</v>
      </c>
    </row>
    <row r="299" spans="2:65" s="1" customFormat="1" ht="13.5">
      <c r="B299" s="42"/>
      <c r="C299" s="64"/>
      <c r="D299" s="205" t="s">
        <v>175</v>
      </c>
      <c r="E299" s="64"/>
      <c r="F299" s="206" t="s">
        <v>9197</v>
      </c>
      <c r="G299" s="64"/>
      <c r="H299" s="64"/>
      <c r="I299" s="164"/>
      <c r="J299" s="64"/>
      <c r="K299" s="64"/>
      <c r="L299" s="62"/>
      <c r="M299" s="207"/>
      <c r="N299" s="43"/>
      <c r="O299" s="43"/>
      <c r="P299" s="43"/>
      <c r="Q299" s="43"/>
      <c r="R299" s="43"/>
      <c r="S299" s="43"/>
      <c r="T299" s="79"/>
      <c r="AT299" s="25" t="s">
        <v>175</v>
      </c>
      <c r="AU299" s="25" t="s">
        <v>84</v>
      </c>
    </row>
    <row r="300" spans="2:65" s="1" customFormat="1" ht="16.5" customHeight="1">
      <c r="B300" s="42"/>
      <c r="C300" s="193" t="s">
        <v>865</v>
      </c>
      <c r="D300" s="193" t="s">
        <v>168</v>
      </c>
      <c r="E300" s="194" t="s">
        <v>9198</v>
      </c>
      <c r="F300" s="195" t="s">
        <v>9199</v>
      </c>
      <c r="G300" s="196" t="s">
        <v>1272</v>
      </c>
      <c r="H300" s="197">
        <v>1</v>
      </c>
      <c r="I300" s="198"/>
      <c r="J300" s="199">
        <f>ROUND(I300*H300,2)</f>
        <v>0</v>
      </c>
      <c r="K300" s="195" t="s">
        <v>21</v>
      </c>
      <c r="L300" s="62"/>
      <c r="M300" s="200" t="s">
        <v>21</v>
      </c>
      <c r="N300" s="201" t="s">
        <v>48</v>
      </c>
      <c r="O300" s="43"/>
      <c r="P300" s="202">
        <f>O300*H300</f>
        <v>0</v>
      </c>
      <c r="Q300" s="202">
        <v>0</v>
      </c>
      <c r="R300" s="202">
        <f>Q300*H300</f>
        <v>0</v>
      </c>
      <c r="S300" s="202">
        <v>0</v>
      </c>
      <c r="T300" s="203">
        <f>S300*H300</f>
        <v>0</v>
      </c>
      <c r="AR300" s="25" t="s">
        <v>173</v>
      </c>
      <c r="AT300" s="25" t="s">
        <v>168</v>
      </c>
      <c r="AU300" s="25" t="s">
        <v>84</v>
      </c>
      <c r="AY300" s="25" t="s">
        <v>163</v>
      </c>
      <c r="BE300" s="204">
        <f>IF(N300="základní",J300,0)</f>
        <v>0</v>
      </c>
      <c r="BF300" s="204">
        <f>IF(N300="snížená",J300,0)</f>
        <v>0</v>
      </c>
      <c r="BG300" s="204">
        <f>IF(N300="zákl. přenesená",J300,0)</f>
        <v>0</v>
      </c>
      <c r="BH300" s="204">
        <f>IF(N300="sníž. přenesená",J300,0)</f>
        <v>0</v>
      </c>
      <c r="BI300" s="204">
        <f>IF(N300="nulová",J300,0)</f>
        <v>0</v>
      </c>
      <c r="BJ300" s="25" t="s">
        <v>98</v>
      </c>
      <c r="BK300" s="204">
        <f>ROUND(I300*H300,2)</f>
        <v>0</v>
      </c>
      <c r="BL300" s="25" t="s">
        <v>173</v>
      </c>
      <c r="BM300" s="25" t="s">
        <v>1365</v>
      </c>
    </row>
    <row r="301" spans="2:65" s="1" customFormat="1" ht="13.5">
      <c r="B301" s="42"/>
      <c r="C301" s="64"/>
      <c r="D301" s="205" t="s">
        <v>175</v>
      </c>
      <c r="E301" s="64"/>
      <c r="F301" s="206" t="s">
        <v>9199</v>
      </c>
      <c r="G301" s="64"/>
      <c r="H301" s="64"/>
      <c r="I301" s="164"/>
      <c r="J301" s="64"/>
      <c r="K301" s="64"/>
      <c r="L301" s="62"/>
      <c r="M301" s="207"/>
      <c r="N301" s="43"/>
      <c r="O301" s="43"/>
      <c r="P301" s="43"/>
      <c r="Q301" s="43"/>
      <c r="R301" s="43"/>
      <c r="S301" s="43"/>
      <c r="T301" s="79"/>
      <c r="AT301" s="25" t="s">
        <v>175</v>
      </c>
      <c r="AU301" s="25" t="s">
        <v>84</v>
      </c>
    </row>
    <row r="302" spans="2:65" s="1" customFormat="1" ht="16.5" customHeight="1">
      <c r="B302" s="42"/>
      <c r="C302" s="193" t="s">
        <v>871</v>
      </c>
      <c r="D302" s="193" t="s">
        <v>168</v>
      </c>
      <c r="E302" s="194" t="s">
        <v>9200</v>
      </c>
      <c r="F302" s="195" t="s">
        <v>9201</v>
      </c>
      <c r="G302" s="196" t="s">
        <v>1272</v>
      </c>
      <c r="H302" s="197">
        <v>360</v>
      </c>
      <c r="I302" s="198"/>
      <c r="J302" s="199">
        <f>ROUND(I302*H302,2)</f>
        <v>0</v>
      </c>
      <c r="K302" s="195" t="s">
        <v>21</v>
      </c>
      <c r="L302" s="62"/>
      <c r="M302" s="200" t="s">
        <v>21</v>
      </c>
      <c r="N302" s="201" t="s">
        <v>48</v>
      </c>
      <c r="O302" s="43"/>
      <c r="P302" s="202">
        <f>O302*H302</f>
        <v>0</v>
      </c>
      <c r="Q302" s="202">
        <v>0</v>
      </c>
      <c r="R302" s="202">
        <f>Q302*H302</f>
        <v>0</v>
      </c>
      <c r="S302" s="202">
        <v>0</v>
      </c>
      <c r="T302" s="203">
        <f>S302*H302</f>
        <v>0</v>
      </c>
      <c r="AR302" s="25" t="s">
        <v>173</v>
      </c>
      <c r="AT302" s="25" t="s">
        <v>168</v>
      </c>
      <c r="AU302" s="25" t="s">
        <v>84</v>
      </c>
      <c r="AY302" s="25" t="s">
        <v>163</v>
      </c>
      <c r="BE302" s="204">
        <f>IF(N302="základní",J302,0)</f>
        <v>0</v>
      </c>
      <c r="BF302" s="204">
        <f>IF(N302="snížená",J302,0)</f>
        <v>0</v>
      </c>
      <c r="BG302" s="204">
        <f>IF(N302="zákl. přenesená",J302,0)</f>
        <v>0</v>
      </c>
      <c r="BH302" s="204">
        <f>IF(N302="sníž. přenesená",J302,0)</f>
        <v>0</v>
      </c>
      <c r="BI302" s="204">
        <f>IF(N302="nulová",J302,0)</f>
        <v>0</v>
      </c>
      <c r="BJ302" s="25" t="s">
        <v>98</v>
      </c>
      <c r="BK302" s="204">
        <f>ROUND(I302*H302,2)</f>
        <v>0</v>
      </c>
      <c r="BL302" s="25" t="s">
        <v>173</v>
      </c>
      <c r="BM302" s="25" t="s">
        <v>1366</v>
      </c>
    </row>
    <row r="303" spans="2:65" s="1" customFormat="1" ht="13.5">
      <c r="B303" s="42"/>
      <c r="C303" s="64"/>
      <c r="D303" s="205" t="s">
        <v>175</v>
      </c>
      <c r="E303" s="64"/>
      <c r="F303" s="206" t="s">
        <v>9201</v>
      </c>
      <c r="G303" s="64"/>
      <c r="H303" s="64"/>
      <c r="I303" s="164"/>
      <c r="J303" s="64"/>
      <c r="K303" s="64"/>
      <c r="L303" s="62"/>
      <c r="M303" s="207"/>
      <c r="N303" s="43"/>
      <c r="O303" s="43"/>
      <c r="P303" s="43"/>
      <c r="Q303" s="43"/>
      <c r="R303" s="43"/>
      <c r="S303" s="43"/>
      <c r="T303" s="79"/>
      <c r="AT303" s="25" t="s">
        <v>175</v>
      </c>
      <c r="AU303" s="25" t="s">
        <v>84</v>
      </c>
    </row>
    <row r="304" spans="2:65" s="1" customFormat="1" ht="16.5" customHeight="1">
      <c r="B304" s="42"/>
      <c r="C304" s="193" t="s">
        <v>875</v>
      </c>
      <c r="D304" s="193" t="s">
        <v>168</v>
      </c>
      <c r="E304" s="194" t="s">
        <v>9202</v>
      </c>
      <c r="F304" s="195" t="s">
        <v>9203</v>
      </c>
      <c r="G304" s="196" t="s">
        <v>1272</v>
      </c>
      <c r="H304" s="197">
        <v>360</v>
      </c>
      <c r="I304" s="198"/>
      <c r="J304" s="199">
        <f>ROUND(I304*H304,2)</f>
        <v>0</v>
      </c>
      <c r="K304" s="195" t="s">
        <v>21</v>
      </c>
      <c r="L304" s="62"/>
      <c r="M304" s="200" t="s">
        <v>21</v>
      </c>
      <c r="N304" s="201" t="s">
        <v>48</v>
      </c>
      <c r="O304" s="43"/>
      <c r="P304" s="202">
        <f>O304*H304</f>
        <v>0</v>
      </c>
      <c r="Q304" s="202">
        <v>0</v>
      </c>
      <c r="R304" s="202">
        <f>Q304*H304</f>
        <v>0</v>
      </c>
      <c r="S304" s="202">
        <v>0</v>
      </c>
      <c r="T304" s="203">
        <f>S304*H304</f>
        <v>0</v>
      </c>
      <c r="AR304" s="25" t="s">
        <v>173</v>
      </c>
      <c r="AT304" s="25" t="s">
        <v>168</v>
      </c>
      <c r="AU304" s="25" t="s">
        <v>84</v>
      </c>
      <c r="AY304" s="25" t="s">
        <v>163</v>
      </c>
      <c r="BE304" s="204">
        <f>IF(N304="základní",J304,0)</f>
        <v>0</v>
      </c>
      <c r="BF304" s="204">
        <f>IF(N304="snížená",J304,0)</f>
        <v>0</v>
      </c>
      <c r="BG304" s="204">
        <f>IF(N304="zákl. přenesená",J304,0)</f>
        <v>0</v>
      </c>
      <c r="BH304" s="204">
        <f>IF(N304="sníž. přenesená",J304,0)</f>
        <v>0</v>
      </c>
      <c r="BI304" s="204">
        <f>IF(N304="nulová",J304,0)</f>
        <v>0</v>
      </c>
      <c r="BJ304" s="25" t="s">
        <v>98</v>
      </c>
      <c r="BK304" s="204">
        <f>ROUND(I304*H304,2)</f>
        <v>0</v>
      </c>
      <c r="BL304" s="25" t="s">
        <v>173</v>
      </c>
      <c r="BM304" s="25" t="s">
        <v>1367</v>
      </c>
    </row>
    <row r="305" spans="2:65" s="1" customFormat="1" ht="13.5">
      <c r="B305" s="42"/>
      <c r="C305" s="64"/>
      <c r="D305" s="205" t="s">
        <v>175</v>
      </c>
      <c r="E305" s="64"/>
      <c r="F305" s="206" t="s">
        <v>9203</v>
      </c>
      <c r="G305" s="64"/>
      <c r="H305" s="64"/>
      <c r="I305" s="164"/>
      <c r="J305" s="64"/>
      <c r="K305" s="64"/>
      <c r="L305" s="62"/>
      <c r="M305" s="207"/>
      <c r="N305" s="43"/>
      <c r="O305" s="43"/>
      <c r="P305" s="43"/>
      <c r="Q305" s="43"/>
      <c r="R305" s="43"/>
      <c r="S305" s="43"/>
      <c r="T305" s="79"/>
      <c r="AT305" s="25" t="s">
        <v>175</v>
      </c>
      <c r="AU305" s="25" t="s">
        <v>84</v>
      </c>
    </row>
    <row r="306" spans="2:65" s="1" customFormat="1" ht="16.5" customHeight="1">
      <c r="B306" s="42"/>
      <c r="C306" s="193" t="s">
        <v>880</v>
      </c>
      <c r="D306" s="193" t="s">
        <v>168</v>
      </c>
      <c r="E306" s="194" t="s">
        <v>9204</v>
      </c>
      <c r="F306" s="195" t="s">
        <v>9205</v>
      </c>
      <c r="G306" s="196" t="s">
        <v>1272</v>
      </c>
      <c r="H306" s="197">
        <v>720</v>
      </c>
      <c r="I306" s="198"/>
      <c r="J306" s="199">
        <f>ROUND(I306*H306,2)</f>
        <v>0</v>
      </c>
      <c r="K306" s="195" t="s">
        <v>21</v>
      </c>
      <c r="L306" s="62"/>
      <c r="M306" s="200" t="s">
        <v>21</v>
      </c>
      <c r="N306" s="201" t="s">
        <v>48</v>
      </c>
      <c r="O306" s="43"/>
      <c r="P306" s="202">
        <f>O306*H306</f>
        <v>0</v>
      </c>
      <c r="Q306" s="202">
        <v>0</v>
      </c>
      <c r="R306" s="202">
        <f>Q306*H306</f>
        <v>0</v>
      </c>
      <c r="S306" s="202">
        <v>0</v>
      </c>
      <c r="T306" s="203">
        <f>S306*H306</f>
        <v>0</v>
      </c>
      <c r="AR306" s="25" t="s">
        <v>173</v>
      </c>
      <c r="AT306" s="25" t="s">
        <v>168</v>
      </c>
      <c r="AU306" s="25" t="s">
        <v>84</v>
      </c>
      <c r="AY306" s="25" t="s">
        <v>163</v>
      </c>
      <c r="BE306" s="204">
        <f>IF(N306="základní",J306,0)</f>
        <v>0</v>
      </c>
      <c r="BF306" s="204">
        <f>IF(N306="snížená",J306,0)</f>
        <v>0</v>
      </c>
      <c r="BG306" s="204">
        <f>IF(N306="zákl. přenesená",J306,0)</f>
        <v>0</v>
      </c>
      <c r="BH306" s="204">
        <f>IF(N306="sníž. přenesená",J306,0)</f>
        <v>0</v>
      </c>
      <c r="BI306" s="204">
        <f>IF(N306="nulová",J306,0)</f>
        <v>0</v>
      </c>
      <c r="BJ306" s="25" t="s">
        <v>98</v>
      </c>
      <c r="BK306" s="204">
        <f>ROUND(I306*H306,2)</f>
        <v>0</v>
      </c>
      <c r="BL306" s="25" t="s">
        <v>173</v>
      </c>
      <c r="BM306" s="25" t="s">
        <v>1368</v>
      </c>
    </row>
    <row r="307" spans="2:65" s="1" customFormat="1" ht="13.5">
      <c r="B307" s="42"/>
      <c r="C307" s="64"/>
      <c r="D307" s="205" t="s">
        <v>175</v>
      </c>
      <c r="E307" s="64"/>
      <c r="F307" s="206" t="s">
        <v>9205</v>
      </c>
      <c r="G307" s="64"/>
      <c r="H307" s="64"/>
      <c r="I307" s="164"/>
      <c r="J307" s="64"/>
      <c r="K307" s="64"/>
      <c r="L307" s="62"/>
      <c r="M307" s="207"/>
      <c r="N307" s="43"/>
      <c r="O307" s="43"/>
      <c r="P307" s="43"/>
      <c r="Q307" s="43"/>
      <c r="R307" s="43"/>
      <c r="S307" s="43"/>
      <c r="T307" s="79"/>
      <c r="AT307" s="25" t="s">
        <v>175</v>
      </c>
      <c r="AU307" s="25" t="s">
        <v>84</v>
      </c>
    </row>
    <row r="308" spans="2:65" s="1" customFormat="1" ht="16.5" customHeight="1">
      <c r="B308" s="42"/>
      <c r="C308" s="193" t="s">
        <v>885</v>
      </c>
      <c r="D308" s="193" t="s">
        <v>168</v>
      </c>
      <c r="E308" s="194" t="s">
        <v>9206</v>
      </c>
      <c r="F308" s="195" t="s">
        <v>9207</v>
      </c>
      <c r="G308" s="196" t="s">
        <v>1272</v>
      </c>
      <c r="H308" s="197">
        <v>720</v>
      </c>
      <c r="I308" s="198"/>
      <c r="J308" s="199">
        <f>ROUND(I308*H308,2)</f>
        <v>0</v>
      </c>
      <c r="K308" s="195" t="s">
        <v>21</v>
      </c>
      <c r="L308" s="62"/>
      <c r="M308" s="200" t="s">
        <v>21</v>
      </c>
      <c r="N308" s="201" t="s">
        <v>48</v>
      </c>
      <c r="O308" s="43"/>
      <c r="P308" s="202">
        <f>O308*H308</f>
        <v>0</v>
      </c>
      <c r="Q308" s="202">
        <v>0</v>
      </c>
      <c r="R308" s="202">
        <f>Q308*H308</f>
        <v>0</v>
      </c>
      <c r="S308" s="202">
        <v>0</v>
      </c>
      <c r="T308" s="203">
        <f>S308*H308</f>
        <v>0</v>
      </c>
      <c r="AR308" s="25" t="s">
        <v>173</v>
      </c>
      <c r="AT308" s="25" t="s">
        <v>168</v>
      </c>
      <c r="AU308" s="25" t="s">
        <v>84</v>
      </c>
      <c r="AY308" s="25" t="s">
        <v>163</v>
      </c>
      <c r="BE308" s="204">
        <f>IF(N308="základní",J308,0)</f>
        <v>0</v>
      </c>
      <c r="BF308" s="204">
        <f>IF(N308="snížená",J308,0)</f>
        <v>0</v>
      </c>
      <c r="BG308" s="204">
        <f>IF(N308="zákl. přenesená",J308,0)</f>
        <v>0</v>
      </c>
      <c r="BH308" s="204">
        <f>IF(N308="sníž. přenesená",J308,0)</f>
        <v>0</v>
      </c>
      <c r="BI308" s="204">
        <f>IF(N308="nulová",J308,0)</f>
        <v>0</v>
      </c>
      <c r="BJ308" s="25" t="s">
        <v>98</v>
      </c>
      <c r="BK308" s="204">
        <f>ROUND(I308*H308,2)</f>
        <v>0</v>
      </c>
      <c r="BL308" s="25" t="s">
        <v>173</v>
      </c>
      <c r="BM308" s="25" t="s">
        <v>1369</v>
      </c>
    </row>
    <row r="309" spans="2:65" s="1" customFormat="1" ht="13.5">
      <c r="B309" s="42"/>
      <c r="C309" s="64"/>
      <c r="D309" s="205" t="s">
        <v>175</v>
      </c>
      <c r="E309" s="64"/>
      <c r="F309" s="206" t="s">
        <v>9207</v>
      </c>
      <c r="G309" s="64"/>
      <c r="H309" s="64"/>
      <c r="I309" s="164"/>
      <c r="J309" s="64"/>
      <c r="K309" s="64"/>
      <c r="L309" s="62"/>
      <c r="M309" s="207"/>
      <c r="N309" s="43"/>
      <c r="O309" s="43"/>
      <c r="P309" s="43"/>
      <c r="Q309" s="43"/>
      <c r="R309" s="43"/>
      <c r="S309" s="43"/>
      <c r="T309" s="79"/>
      <c r="AT309" s="25" t="s">
        <v>175</v>
      </c>
      <c r="AU309" s="25" t="s">
        <v>84</v>
      </c>
    </row>
    <row r="310" spans="2:65" s="1" customFormat="1" ht="16.5" customHeight="1">
      <c r="B310" s="42"/>
      <c r="C310" s="193" t="s">
        <v>890</v>
      </c>
      <c r="D310" s="193" t="s">
        <v>168</v>
      </c>
      <c r="E310" s="194" t="s">
        <v>9208</v>
      </c>
      <c r="F310" s="195" t="s">
        <v>9209</v>
      </c>
      <c r="G310" s="196" t="s">
        <v>1272</v>
      </c>
      <c r="H310" s="197">
        <v>4</v>
      </c>
      <c r="I310" s="198"/>
      <c r="J310" s="199">
        <f>ROUND(I310*H310,2)</f>
        <v>0</v>
      </c>
      <c r="K310" s="195" t="s">
        <v>21</v>
      </c>
      <c r="L310" s="62"/>
      <c r="M310" s="200" t="s">
        <v>21</v>
      </c>
      <c r="N310" s="201" t="s">
        <v>48</v>
      </c>
      <c r="O310" s="43"/>
      <c r="P310" s="202">
        <f>O310*H310</f>
        <v>0</v>
      </c>
      <c r="Q310" s="202">
        <v>0</v>
      </c>
      <c r="R310" s="202">
        <f>Q310*H310</f>
        <v>0</v>
      </c>
      <c r="S310" s="202">
        <v>0</v>
      </c>
      <c r="T310" s="203">
        <f>S310*H310</f>
        <v>0</v>
      </c>
      <c r="AR310" s="25" t="s">
        <v>173</v>
      </c>
      <c r="AT310" s="25" t="s">
        <v>168</v>
      </c>
      <c r="AU310" s="25" t="s">
        <v>84</v>
      </c>
      <c r="AY310" s="25" t="s">
        <v>163</v>
      </c>
      <c r="BE310" s="204">
        <f>IF(N310="základní",J310,0)</f>
        <v>0</v>
      </c>
      <c r="BF310" s="204">
        <f>IF(N310="snížená",J310,0)</f>
        <v>0</v>
      </c>
      <c r="BG310" s="204">
        <f>IF(N310="zákl. přenesená",J310,0)</f>
        <v>0</v>
      </c>
      <c r="BH310" s="204">
        <f>IF(N310="sníž. přenesená",J310,0)</f>
        <v>0</v>
      </c>
      <c r="BI310" s="204">
        <f>IF(N310="nulová",J310,0)</f>
        <v>0</v>
      </c>
      <c r="BJ310" s="25" t="s">
        <v>98</v>
      </c>
      <c r="BK310" s="204">
        <f>ROUND(I310*H310,2)</f>
        <v>0</v>
      </c>
      <c r="BL310" s="25" t="s">
        <v>173</v>
      </c>
      <c r="BM310" s="25" t="s">
        <v>1370</v>
      </c>
    </row>
    <row r="311" spans="2:65" s="1" customFormat="1" ht="13.5">
      <c r="B311" s="42"/>
      <c r="C311" s="64"/>
      <c r="D311" s="205" t="s">
        <v>175</v>
      </c>
      <c r="E311" s="64"/>
      <c r="F311" s="206" t="s">
        <v>9209</v>
      </c>
      <c r="G311" s="64"/>
      <c r="H311" s="64"/>
      <c r="I311" s="164"/>
      <c r="J311" s="64"/>
      <c r="K311" s="64"/>
      <c r="L311" s="62"/>
      <c r="M311" s="278"/>
      <c r="N311" s="279"/>
      <c r="O311" s="279"/>
      <c r="P311" s="279"/>
      <c r="Q311" s="279"/>
      <c r="R311" s="279"/>
      <c r="S311" s="279"/>
      <c r="T311" s="280"/>
      <c r="AT311" s="25" t="s">
        <v>175</v>
      </c>
      <c r="AU311" s="25" t="s">
        <v>84</v>
      </c>
    </row>
    <row r="312" spans="2:65" s="1" customFormat="1" ht="6.95" customHeight="1">
      <c r="B312" s="57"/>
      <c r="C312" s="58"/>
      <c r="D312" s="58"/>
      <c r="E312" s="58"/>
      <c r="F312" s="58"/>
      <c r="G312" s="58"/>
      <c r="H312" s="58"/>
      <c r="I312" s="140"/>
      <c r="J312" s="58"/>
      <c r="K312" s="58"/>
      <c r="L312" s="62"/>
    </row>
  </sheetData>
  <sheetProtection algorithmName="SHA-512" hashValue="d3obS3bI0YeHhrCyn8uvBcCi+8m9ED6ttSjgezexn+dc+vevVfmVvTQU+Lx3UvTS9PRbaU/CkqspQcF7bHo+QQ==" saltValue="wdgn37dJ2wrN/pRnT/NFvCBaYkzqJ6PC+oJcAl1tZhPhmc0L+zKo2nL2cYVW3cKCYpXkJdPOSlvpG7HL3EKeFg==" spinCount="100000" sheet="1" objects="1" scenarios="1" formatColumns="0" formatRows="0" autoFilter="0"/>
  <autoFilter ref="C76:K311" xr:uid="{00000000-0009-0000-0000-000003000000}"/>
  <mergeCells count="10">
    <mergeCell ref="J51:J52"/>
    <mergeCell ref="E67:H67"/>
    <mergeCell ref="E69:H69"/>
    <mergeCell ref="G1:H1"/>
    <mergeCell ref="L2:V2"/>
    <mergeCell ref="E7:H7"/>
    <mergeCell ref="E9:H9"/>
    <mergeCell ref="E24:H24"/>
    <mergeCell ref="E45:H45"/>
    <mergeCell ref="E47:H47"/>
  </mergeCells>
  <hyperlinks>
    <hyperlink ref="F1:G1" location="C2" display="1) Krycí list soupisu" xr:uid="{00000000-0004-0000-0300-000000000000}"/>
    <hyperlink ref="G1:H1" location="C54" display="2) Rekapitulace" xr:uid="{00000000-0004-0000-0300-000001000000}"/>
    <hyperlink ref="J1" location="C76" display="3) Soupis prací" xr:uid="{00000000-0004-0000-0300-000002000000}"/>
    <hyperlink ref="L1:V1" location="'Rekapitulace stavby'!C2" display="Rekapitulace stavby" xr:uid="{00000000-0004-0000-0300-000003000000}"/>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R233"/>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12"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13"/>
      <c r="C1" s="113"/>
      <c r="D1" s="114" t="s">
        <v>1</v>
      </c>
      <c r="E1" s="113"/>
      <c r="F1" s="115" t="s">
        <v>102</v>
      </c>
      <c r="G1" s="405" t="s">
        <v>103</v>
      </c>
      <c r="H1" s="405"/>
      <c r="I1" s="116"/>
      <c r="J1" s="115" t="s">
        <v>104</v>
      </c>
      <c r="K1" s="114" t="s">
        <v>105</v>
      </c>
      <c r="L1" s="115" t="s">
        <v>106</v>
      </c>
      <c r="M1" s="115"/>
      <c r="N1" s="115"/>
      <c r="O1" s="115"/>
      <c r="P1" s="115"/>
      <c r="Q1" s="115"/>
      <c r="R1" s="115"/>
      <c r="S1" s="115"/>
      <c r="T1" s="115"/>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96"/>
      <c r="M2" s="396"/>
      <c r="N2" s="396"/>
      <c r="O2" s="396"/>
      <c r="P2" s="396"/>
      <c r="Q2" s="396"/>
      <c r="R2" s="396"/>
      <c r="S2" s="396"/>
      <c r="T2" s="396"/>
      <c r="U2" s="396"/>
      <c r="V2" s="396"/>
      <c r="AT2" s="25" t="s">
        <v>94</v>
      </c>
    </row>
    <row r="3" spans="1:70" ht="6.95" customHeight="1">
      <c r="B3" s="26"/>
      <c r="C3" s="27"/>
      <c r="D3" s="27"/>
      <c r="E3" s="27"/>
      <c r="F3" s="27"/>
      <c r="G3" s="27"/>
      <c r="H3" s="27"/>
      <c r="I3" s="117"/>
      <c r="J3" s="27"/>
      <c r="K3" s="28"/>
      <c r="AT3" s="25" t="s">
        <v>84</v>
      </c>
    </row>
    <row r="4" spans="1:70" ht="36.950000000000003" customHeight="1">
      <c r="B4" s="29"/>
      <c r="C4" s="30"/>
      <c r="D4" s="31" t="s">
        <v>107</v>
      </c>
      <c r="E4" s="30"/>
      <c r="F4" s="30"/>
      <c r="G4" s="30"/>
      <c r="H4" s="30"/>
      <c r="I4" s="118"/>
      <c r="J4" s="30"/>
      <c r="K4" s="32"/>
      <c r="M4" s="33" t="s">
        <v>12</v>
      </c>
      <c r="AT4" s="25" t="s">
        <v>6</v>
      </c>
    </row>
    <row r="5" spans="1:70" ht="6.95" customHeight="1">
      <c r="B5" s="29"/>
      <c r="C5" s="30"/>
      <c r="D5" s="30"/>
      <c r="E5" s="30"/>
      <c r="F5" s="30"/>
      <c r="G5" s="30"/>
      <c r="H5" s="30"/>
      <c r="I5" s="118"/>
      <c r="J5" s="30"/>
      <c r="K5" s="32"/>
    </row>
    <row r="6" spans="1:70">
      <c r="B6" s="29"/>
      <c r="C6" s="30"/>
      <c r="D6" s="38" t="s">
        <v>18</v>
      </c>
      <c r="E6" s="30"/>
      <c r="F6" s="30"/>
      <c r="G6" s="30"/>
      <c r="H6" s="30"/>
      <c r="I6" s="118"/>
      <c r="J6" s="30"/>
      <c r="K6" s="32"/>
    </row>
    <row r="7" spans="1:70" ht="27" customHeight="1">
      <c r="B7" s="29"/>
      <c r="C7" s="30"/>
      <c r="D7" s="30"/>
      <c r="E7" s="397" t="str">
        <f>'Rekapitulace stavby'!K6</f>
        <v>Domov pro seniory Třebíč, Koutkova-Kubešova - rekonstrukce stavebních konstrukcí, silnoproudých a slaboproudých rozvodů</v>
      </c>
      <c r="F7" s="398"/>
      <c r="G7" s="398"/>
      <c r="H7" s="398"/>
      <c r="I7" s="118"/>
      <c r="J7" s="30"/>
      <c r="K7" s="32"/>
    </row>
    <row r="8" spans="1:70" s="1" customFormat="1">
      <c r="B8" s="42"/>
      <c r="C8" s="43"/>
      <c r="D8" s="38" t="s">
        <v>108</v>
      </c>
      <c r="E8" s="43"/>
      <c r="F8" s="43"/>
      <c r="G8" s="43"/>
      <c r="H8" s="43"/>
      <c r="I8" s="119"/>
      <c r="J8" s="43"/>
      <c r="K8" s="46"/>
    </row>
    <row r="9" spans="1:70" s="1" customFormat="1" ht="36.950000000000003" customHeight="1">
      <c r="B9" s="42"/>
      <c r="C9" s="43"/>
      <c r="D9" s="43"/>
      <c r="E9" s="399" t="s">
        <v>9210</v>
      </c>
      <c r="F9" s="400"/>
      <c r="G9" s="400"/>
      <c r="H9" s="400"/>
      <c r="I9" s="119"/>
      <c r="J9" s="43"/>
      <c r="K9" s="46"/>
    </row>
    <row r="10" spans="1:70" s="1" customFormat="1" ht="13.5">
      <c r="B10" s="42"/>
      <c r="C10" s="43"/>
      <c r="D10" s="43"/>
      <c r="E10" s="43"/>
      <c r="F10" s="43"/>
      <c r="G10" s="43"/>
      <c r="H10" s="43"/>
      <c r="I10" s="119"/>
      <c r="J10" s="43"/>
      <c r="K10" s="46"/>
    </row>
    <row r="11" spans="1:70" s="1" customFormat="1" ht="14.45" customHeight="1">
      <c r="B11" s="42"/>
      <c r="C11" s="43"/>
      <c r="D11" s="38" t="s">
        <v>20</v>
      </c>
      <c r="E11" s="43"/>
      <c r="F11" s="36" t="s">
        <v>21</v>
      </c>
      <c r="G11" s="43"/>
      <c r="H11" s="43"/>
      <c r="I11" s="120" t="s">
        <v>22</v>
      </c>
      <c r="J11" s="36" t="s">
        <v>21</v>
      </c>
      <c r="K11" s="46"/>
    </row>
    <row r="12" spans="1:70" s="1" customFormat="1" ht="14.45" customHeight="1">
      <c r="B12" s="42"/>
      <c r="C12" s="43"/>
      <c r="D12" s="38" t="s">
        <v>23</v>
      </c>
      <c r="E12" s="43"/>
      <c r="F12" s="36" t="s">
        <v>24</v>
      </c>
      <c r="G12" s="43"/>
      <c r="H12" s="43"/>
      <c r="I12" s="120" t="s">
        <v>25</v>
      </c>
      <c r="J12" s="121" t="str">
        <f>'Rekapitulace stavby'!AN8</f>
        <v>7. 8. 2018</v>
      </c>
      <c r="K12" s="46"/>
    </row>
    <row r="13" spans="1:70" s="1" customFormat="1" ht="10.9" customHeight="1">
      <c r="B13" s="42"/>
      <c r="C13" s="43"/>
      <c r="D13" s="43"/>
      <c r="E13" s="43"/>
      <c r="F13" s="43"/>
      <c r="G13" s="43"/>
      <c r="H13" s="43"/>
      <c r="I13" s="119"/>
      <c r="J13" s="43"/>
      <c r="K13" s="46"/>
    </row>
    <row r="14" spans="1:70" s="1" customFormat="1" ht="14.45" customHeight="1">
      <c r="B14" s="42"/>
      <c r="C14" s="43"/>
      <c r="D14" s="38" t="s">
        <v>27</v>
      </c>
      <c r="E14" s="43"/>
      <c r="F14" s="43"/>
      <c r="G14" s="43"/>
      <c r="H14" s="43"/>
      <c r="I14" s="120" t="s">
        <v>28</v>
      </c>
      <c r="J14" s="36" t="s">
        <v>29</v>
      </c>
      <c r="K14" s="46"/>
    </row>
    <row r="15" spans="1:70" s="1" customFormat="1" ht="18" customHeight="1">
      <c r="B15" s="42"/>
      <c r="C15" s="43"/>
      <c r="D15" s="43"/>
      <c r="E15" s="36" t="s">
        <v>30</v>
      </c>
      <c r="F15" s="43"/>
      <c r="G15" s="43"/>
      <c r="H15" s="43"/>
      <c r="I15" s="120" t="s">
        <v>31</v>
      </c>
      <c r="J15" s="36" t="s">
        <v>32</v>
      </c>
      <c r="K15" s="46"/>
    </row>
    <row r="16" spans="1:70" s="1" customFormat="1" ht="6.95" customHeight="1">
      <c r="B16" s="42"/>
      <c r="C16" s="43"/>
      <c r="D16" s="43"/>
      <c r="E16" s="43"/>
      <c r="F16" s="43"/>
      <c r="G16" s="43"/>
      <c r="H16" s="43"/>
      <c r="I16" s="119"/>
      <c r="J16" s="43"/>
      <c r="K16" s="46"/>
    </row>
    <row r="17" spans="2:11" s="1" customFormat="1" ht="14.45" customHeight="1">
      <c r="B17" s="42"/>
      <c r="C17" s="43"/>
      <c r="D17" s="38" t="s">
        <v>33</v>
      </c>
      <c r="E17" s="43"/>
      <c r="F17" s="43"/>
      <c r="G17" s="43"/>
      <c r="H17" s="43"/>
      <c r="I17" s="120"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20" t="s">
        <v>31</v>
      </c>
      <c r="J18" s="36" t="str">
        <f>IF('Rekapitulace stavby'!AN14="Vyplň údaj","",IF('Rekapitulace stavby'!AN14="","",'Rekapitulace stavby'!AN14))</f>
        <v/>
      </c>
      <c r="K18" s="46"/>
    </row>
    <row r="19" spans="2:11" s="1" customFormat="1" ht="6.95" customHeight="1">
      <c r="B19" s="42"/>
      <c r="C19" s="43"/>
      <c r="D19" s="43"/>
      <c r="E19" s="43"/>
      <c r="F19" s="43"/>
      <c r="G19" s="43"/>
      <c r="H19" s="43"/>
      <c r="I19" s="119"/>
      <c r="J19" s="43"/>
      <c r="K19" s="46"/>
    </row>
    <row r="20" spans="2:11" s="1" customFormat="1" ht="14.45" customHeight="1">
      <c r="B20" s="42"/>
      <c r="C20" s="43"/>
      <c r="D20" s="38" t="s">
        <v>35</v>
      </c>
      <c r="E20" s="43"/>
      <c r="F20" s="43"/>
      <c r="G20" s="43"/>
      <c r="H20" s="43"/>
      <c r="I20" s="120" t="s">
        <v>28</v>
      </c>
      <c r="J20" s="36" t="s">
        <v>36</v>
      </c>
      <c r="K20" s="46"/>
    </row>
    <row r="21" spans="2:11" s="1" customFormat="1" ht="18" customHeight="1">
      <c r="B21" s="42"/>
      <c r="C21" s="43"/>
      <c r="D21" s="43"/>
      <c r="E21" s="36" t="s">
        <v>37</v>
      </c>
      <c r="F21" s="43"/>
      <c r="G21" s="43"/>
      <c r="H21" s="43"/>
      <c r="I21" s="120" t="s">
        <v>31</v>
      </c>
      <c r="J21" s="36" t="s">
        <v>38</v>
      </c>
      <c r="K21" s="46"/>
    </row>
    <row r="22" spans="2:11" s="1" customFormat="1" ht="6.95" customHeight="1">
      <c r="B22" s="42"/>
      <c r="C22" s="43"/>
      <c r="D22" s="43"/>
      <c r="E22" s="43"/>
      <c r="F22" s="43"/>
      <c r="G22" s="43"/>
      <c r="H22" s="43"/>
      <c r="I22" s="119"/>
      <c r="J22" s="43"/>
      <c r="K22" s="46"/>
    </row>
    <row r="23" spans="2:11" s="1" customFormat="1" ht="14.45" customHeight="1">
      <c r="B23" s="42"/>
      <c r="C23" s="43"/>
      <c r="D23" s="38" t="s">
        <v>40</v>
      </c>
      <c r="E23" s="43"/>
      <c r="F23" s="43"/>
      <c r="G23" s="43"/>
      <c r="H23" s="43"/>
      <c r="I23" s="119"/>
      <c r="J23" s="43"/>
      <c r="K23" s="46"/>
    </row>
    <row r="24" spans="2:11" s="6" customFormat="1" ht="242.25" customHeight="1">
      <c r="B24" s="122"/>
      <c r="C24" s="123"/>
      <c r="D24" s="123"/>
      <c r="E24" s="366" t="s">
        <v>110</v>
      </c>
      <c r="F24" s="366"/>
      <c r="G24" s="366"/>
      <c r="H24" s="366"/>
      <c r="I24" s="124"/>
      <c r="J24" s="123"/>
      <c r="K24" s="125"/>
    </row>
    <row r="25" spans="2:11" s="1" customFormat="1" ht="6.95" customHeight="1">
      <c r="B25" s="42"/>
      <c r="C25" s="43"/>
      <c r="D25" s="43"/>
      <c r="E25" s="43"/>
      <c r="F25" s="43"/>
      <c r="G25" s="43"/>
      <c r="H25" s="43"/>
      <c r="I25" s="119"/>
      <c r="J25" s="43"/>
      <c r="K25" s="46"/>
    </row>
    <row r="26" spans="2:11" s="1" customFormat="1" ht="6.95" customHeight="1">
      <c r="B26" s="42"/>
      <c r="C26" s="43"/>
      <c r="D26" s="86"/>
      <c r="E26" s="86"/>
      <c r="F26" s="86"/>
      <c r="G26" s="86"/>
      <c r="H26" s="86"/>
      <c r="I26" s="126"/>
      <c r="J26" s="86"/>
      <c r="K26" s="127"/>
    </row>
    <row r="27" spans="2:11" s="1" customFormat="1" ht="25.35" customHeight="1">
      <c r="B27" s="42"/>
      <c r="C27" s="43"/>
      <c r="D27" s="128" t="s">
        <v>42</v>
      </c>
      <c r="E27" s="43"/>
      <c r="F27" s="43"/>
      <c r="G27" s="43"/>
      <c r="H27" s="43"/>
      <c r="I27" s="119"/>
      <c r="J27" s="129">
        <f>ROUND(J77,2)</f>
        <v>0</v>
      </c>
      <c r="K27" s="46"/>
    </row>
    <row r="28" spans="2:11" s="1" customFormat="1" ht="6.95" customHeight="1">
      <c r="B28" s="42"/>
      <c r="C28" s="43"/>
      <c r="D28" s="86"/>
      <c r="E28" s="86"/>
      <c r="F28" s="86"/>
      <c r="G28" s="86"/>
      <c r="H28" s="86"/>
      <c r="I28" s="126"/>
      <c r="J28" s="86"/>
      <c r="K28" s="127"/>
    </row>
    <row r="29" spans="2:11" s="1" customFormat="1" ht="14.45" customHeight="1">
      <c r="B29" s="42"/>
      <c r="C29" s="43"/>
      <c r="D29" s="43"/>
      <c r="E29" s="43"/>
      <c r="F29" s="47" t="s">
        <v>44</v>
      </c>
      <c r="G29" s="43"/>
      <c r="H29" s="43"/>
      <c r="I29" s="130" t="s">
        <v>43</v>
      </c>
      <c r="J29" s="47" t="s">
        <v>45</v>
      </c>
      <c r="K29" s="46"/>
    </row>
    <row r="30" spans="2:11" s="1" customFormat="1" ht="14.45" customHeight="1">
      <c r="B30" s="42"/>
      <c r="C30" s="43"/>
      <c r="D30" s="50" t="s">
        <v>46</v>
      </c>
      <c r="E30" s="50" t="s">
        <v>47</v>
      </c>
      <c r="F30" s="131">
        <f>ROUND(SUM(BE77:BE232), 2)</f>
        <v>0</v>
      </c>
      <c r="G30" s="43"/>
      <c r="H30" s="43"/>
      <c r="I30" s="132">
        <v>0.21</v>
      </c>
      <c r="J30" s="131">
        <f>ROUND(ROUND((SUM(BE77:BE232)), 2)*I30, 2)</f>
        <v>0</v>
      </c>
      <c r="K30" s="46"/>
    </row>
    <row r="31" spans="2:11" s="1" customFormat="1" ht="14.45" customHeight="1">
      <c r="B31" s="42"/>
      <c r="C31" s="43"/>
      <c r="D31" s="43"/>
      <c r="E31" s="50" t="s">
        <v>48</v>
      </c>
      <c r="F31" s="131">
        <f>ROUND(SUM(BF77:BF232), 2)</f>
        <v>0</v>
      </c>
      <c r="G31" s="43"/>
      <c r="H31" s="43"/>
      <c r="I31" s="132">
        <v>0.15</v>
      </c>
      <c r="J31" s="131">
        <f>ROUND(ROUND((SUM(BF77:BF232)), 2)*I31, 2)</f>
        <v>0</v>
      </c>
      <c r="K31" s="46"/>
    </row>
    <row r="32" spans="2:11" s="1" customFormat="1" ht="14.45" hidden="1" customHeight="1">
      <c r="B32" s="42"/>
      <c r="C32" s="43"/>
      <c r="D32" s="43"/>
      <c r="E32" s="50" t="s">
        <v>49</v>
      </c>
      <c r="F32" s="131">
        <f>ROUND(SUM(BG77:BG232), 2)</f>
        <v>0</v>
      </c>
      <c r="G32" s="43"/>
      <c r="H32" s="43"/>
      <c r="I32" s="132">
        <v>0.21</v>
      </c>
      <c r="J32" s="131">
        <v>0</v>
      </c>
      <c r="K32" s="46"/>
    </row>
    <row r="33" spans="2:11" s="1" customFormat="1" ht="14.45" hidden="1" customHeight="1">
      <c r="B33" s="42"/>
      <c r="C33" s="43"/>
      <c r="D33" s="43"/>
      <c r="E33" s="50" t="s">
        <v>50</v>
      </c>
      <c r="F33" s="131">
        <f>ROUND(SUM(BH77:BH232), 2)</f>
        <v>0</v>
      </c>
      <c r="G33" s="43"/>
      <c r="H33" s="43"/>
      <c r="I33" s="132">
        <v>0.15</v>
      </c>
      <c r="J33" s="131">
        <v>0</v>
      </c>
      <c r="K33" s="46"/>
    </row>
    <row r="34" spans="2:11" s="1" customFormat="1" ht="14.45" hidden="1" customHeight="1">
      <c r="B34" s="42"/>
      <c r="C34" s="43"/>
      <c r="D34" s="43"/>
      <c r="E34" s="50" t="s">
        <v>51</v>
      </c>
      <c r="F34" s="131">
        <f>ROUND(SUM(BI77:BI232), 2)</f>
        <v>0</v>
      </c>
      <c r="G34" s="43"/>
      <c r="H34" s="43"/>
      <c r="I34" s="132">
        <v>0</v>
      </c>
      <c r="J34" s="131">
        <v>0</v>
      </c>
      <c r="K34" s="46"/>
    </row>
    <row r="35" spans="2:11" s="1" customFormat="1" ht="6.95" customHeight="1">
      <c r="B35" s="42"/>
      <c r="C35" s="43"/>
      <c r="D35" s="43"/>
      <c r="E35" s="43"/>
      <c r="F35" s="43"/>
      <c r="G35" s="43"/>
      <c r="H35" s="43"/>
      <c r="I35" s="119"/>
      <c r="J35" s="43"/>
      <c r="K35" s="46"/>
    </row>
    <row r="36" spans="2:11" s="1" customFormat="1" ht="25.35" customHeight="1">
      <c r="B36" s="42"/>
      <c r="C36" s="133"/>
      <c r="D36" s="134" t="s">
        <v>52</v>
      </c>
      <c r="E36" s="80"/>
      <c r="F36" s="80"/>
      <c r="G36" s="135" t="s">
        <v>53</v>
      </c>
      <c r="H36" s="136" t="s">
        <v>54</v>
      </c>
      <c r="I36" s="137"/>
      <c r="J36" s="138">
        <f>SUM(J27:J34)</f>
        <v>0</v>
      </c>
      <c r="K36" s="139"/>
    </row>
    <row r="37" spans="2:11" s="1" customFormat="1" ht="14.45" customHeight="1">
      <c r="B37" s="57"/>
      <c r="C37" s="58"/>
      <c r="D37" s="58"/>
      <c r="E37" s="58"/>
      <c r="F37" s="58"/>
      <c r="G37" s="58"/>
      <c r="H37" s="58"/>
      <c r="I37" s="140"/>
      <c r="J37" s="58"/>
      <c r="K37" s="59"/>
    </row>
    <row r="41" spans="2:11" s="1" customFormat="1" ht="6.95" customHeight="1">
      <c r="B41" s="141"/>
      <c r="C41" s="142"/>
      <c r="D41" s="142"/>
      <c r="E41" s="142"/>
      <c r="F41" s="142"/>
      <c r="G41" s="142"/>
      <c r="H41" s="142"/>
      <c r="I41" s="143"/>
      <c r="J41" s="142"/>
      <c r="K41" s="144"/>
    </row>
    <row r="42" spans="2:11" s="1" customFormat="1" ht="36.950000000000003" customHeight="1">
      <c r="B42" s="42"/>
      <c r="C42" s="31" t="s">
        <v>111</v>
      </c>
      <c r="D42" s="43"/>
      <c r="E42" s="43"/>
      <c r="F42" s="43"/>
      <c r="G42" s="43"/>
      <c r="H42" s="43"/>
      <c r="I42" s="119"/>
      <c r="J42" s="43"/>
      <c r="K42" s="46"/>
    </row>
    <row r="43" spans="2:11" s="1" customFormat="1" ht="6.95" customHeight="1">
      <c r="B43" s="42"/>
      <c r="C43" s="43"/>
      <c r="D43" s="43"/>
      <c r="E43" s="43"/>
      <c r="F43" s="43"/>
      <c r="G43" s="43"/>
      <c r="H43" s="43"/>
      <c r="I43" s="119"/>
      <c r="J43" s="43"/>
      <c r="K43" s="46"/>
    </row>
    <row r="44" spans="2:11" s="1" customFormat="1" ht="14.45" customHeight="1">
      <c r="B44" s="42"/>
      <c r="C44" s="38" t="s">
        <v>18</v>
      </c>
      <c r="D44" s="43"/>
      <c r="E44" s="43"/>
      <c r="F44" s="43"/>
      <c r="G44" s="43"/>
      <c r="H44" s="43"/>
      <c r="I44" s="119"/>
      <c r="J44" s="43"/>
      <c r="K44" s="46"/>
    </row>
    <row r="45" spans="2:11" s="1" customFormat="1" ht="16.5" customHeight="1">
      <c r="B45" s="42"/>
      <c r="C45" s="43"/>
      <c r="D45" s="43"/>
      <c r="E45" s="397" t="str">
        <f>E7</f>
        <v>Domov pro seniory Třebíč, Koutkova-Kubešova - rekonstrukce stavebních konstrukcí, silnoproudých a slaboproudých rozvodů</v>
      </c>
      <c r="F45" s="398"/>
      <c r="G45" s="398"/>
      <c r="H45" s="398"/>
      <c r="I45" s="119"/>
      <c r="J45" s="43"/>
      <c r="K45" s="46"/>
    </row>
    <row r="46" spans="2:11" s="1" customFormat="1" ht="14.45" customHeight="1">
      <c r="B46" s="42"/>
      <c r="C46" s="38" t="s">
        <v>108</v>
      </c>
      <c r="D46" s="43"/>
      <c r="E46" s="43"/>
      <c r="F46" s="43"/>
      <c r="G46" s="43"/>
      <c r="H46" s="43"/>
      <c r="I46" s="119"/>
      <c r="J46" s="43"/>
      <c r="K46" s="46"/>
    </row>
    <row r="47" spans="2:11" s="1" customFormat="1" ht="17.25" customHeight="1">
      <c r="B47" s="42"/>
      <c r="C47" s="43"/>
      <c r="D47" s="43"/>
      <c r="E47" s="399" t="str">
        <f>E9</f>
        <v>D.1.4 - Silnoproudá elektroinstalace</v>
      </c>
      <c r="F47" s="400"/>
      <c r="G47" s="400"/>
      <c r="H47" s="400"/>
      <c r="I47" s="119"/>
      <c r="J47" s="43"/>
      <c r="K47" s="46"/>
    </row>
    <row r="48" spans="2:11" s="1" customFormat="1" ht="6.95" customHeight="1">
      <c r="B48" s="42"/>
      <c r="C48" s="43"/>
      <c r="D48" s="43"/>
      <c r="E48" s="43"/>
      <c r="F48" s="43"/>
      <c r="G48" s="43"/>
      <c r="H48" s="43"/>
      <c r="I48" s="119"/>
      <c r="J48" s="43"/>
      <c r="K48" s="46"/>
    </row>
    <row r="49" spans="2:47" s="1" customFormat="1" ht="18" customHeight="1">
      <c r="B49" s="42"/>
      <c r="C49" s="38" t="s">
        <v>23</v>
      </c>
      <c r="D49" s="43"/>
      <c r="E49" s="43"/>
      <c r="F49" s="36" t="str">
        <f>F12</f>
        <v>Domov pro seniory Třebíč, Koutkova 302</v>
      </c>
      <c r="G49" s="43"/>
      <c r="H49" s="43"/>
      <c r="I49" s="120" t="s">
        <v>25</v>
      </c>
      <c r="J49" s="121" t="str">
        <f>IF(J12="","",J12)</f>
        <v>7. 8. 2018</v>
      </c>
      <c r="K49" s="46"/>
    </row>
    <row r="50" spans="2:47" s="1" customFormat="1" ht="6.95" customHeight="1">
      <c r="B50" s="42"/>
      <c r="C50" s="43"/>
      <c r="D50" s="43"/>
      <c r="E50" s="43"/>
      <c r="F50" s="43"/>
      <c r="G50" s="43"/>
      <c r="H50" s="43"/>
      <c r="I50" s="119"/>
      <c r="J50" s="43"/>
      <c r="K50" s="46"/>
    </row>
    <row r="51" spans="2:47" s="1" customFormat="1">
      <c r="B51" s="42"/>
      <c r="C51" s="38" t="s">
        <v>27</v>
      </c>
      <c r="D51" s="43"/>
      <c r="E51" s="43"/>
      <c r="F51" s="36" t="str">
        <f>E15</f>
        <v>Kraj Vysočina</v>
      </c>
      <c r="G51" s="43"/>
      <c r="H51" s="43"/>
      <c r="I51" s="120" t="s">
        <v>35</v>
      </c>
      <c r="J51" s="366" t="str">
        <f>E21</f>
        <v>Zdeněk Musil</v>
      </c>
      <c r="K51" s="46"/>
    </row>
    <row r="52" spans="2:47" s="1" customFormat="1" ht="14.45" customHeight="1">
      <c r="B52" s="42"/>
      <c r="C52" s="38" t="s">
        <v>33</v>
      </c>
      <c r="D52" s="43"/>
      <c r="E52" s="43"/>
      <c r="F52" s="36" t="str">
        <f>IF(E18="","",E18)</f>
        <v/>
      </c>
      <c r="G52" s="43"/>
      <c r="H52" s="43"/>
      <c r="I52" s="119"/>
      <c r="J52" s="401"/>
      <c r="K52" s="46"/>
    </row>
    <row r="53" spans="2:47" s="1" customFormat="1" ht="10.35" customHeight="1">
      <c r="B53" s="42"/>
      <c r="C53" s="43"/>
      <c r="D53" s="43"/>
      <c r="E53" s="43"/>
      <c r="F53" s="43"/>
      <c r="G53" s="43"/>
      <c r="H53" s="43"/>
      <c r="I53" s="119"/>
      <c r="J53" s="43"/>
      <c r="K53" s="46"/>
    </row>
    <row r="54" spans="2:47" s="1" customFormat="1" ht="29.25" customHeight="1">
      <c r="B54" s="42"/>
      <c r="C54" s="145" t="s">
        <v>112</v>
      </c>
      <c r="D54" s="133"/>
      <c r="E54" s="133"/>
      <c r="F54" s="133"/>
      <c r="G54" s="133"/>
      <c r="H54" s="133"/>
      <c r="I54" s="146"/>
      <c r="J54" s="147" t="s">
        <v>113</v>
      </c>
      <c r="K54" s="148"/>
    </row>
    <row r="55" spans="2:47" s="1" customFormat="1" ht="10.35" customHeight="1">
      <c r="B55" s="42"/>
      <c r="C55" s="43"/>
      <c r="D55" s="43"/>
      <c r="E55" s="43"/>
      <c r="F55" s="43"/>
      <c r="G55" s="43"/>
      <c r="H55" s="43"/>
      <c r="I55" s="119"/>
      <c r="J55" s="43"/>
      <c r="K55" s="46"/>
    </row>
    <row r="56" spans="2:47" s="1" customFormat="1" ht="29.25" customHeight="1">
      <c r="B56" s="42"/>
      <c r="C56" s="149" t="s">
        <v>114</v>
      </c>
      <c r="D56" s="43"/>
      <c r="E56" s="43"/>
      <c r="F56" s="43"/>
      <c r="G56" s="43"/>
      <c r="H56" s="43"/>
      <c r="I56" s="119"/>
      <c r="J56" s="129">
        <f>J77</f>
        <v>0</v>
      </c>
      <c r="K56" s="46"/>
      <c r="AU56" s="25" t="s">
        <v>115</v>
      </c>
    </row>
    <row r="57" spans="2:47" s="7" customFormat="1" ht="24.95" customHeight="1">
      <c r="B57" s="150"/>
      <c r="C57" s="151"/>
      <c r="D57" s="152" t="s">
        <v>9211</v>
      </c>
      <c r="E57" s="153"/>
      <c r="F57" s="153"/>
      <c r="G57" s="153"/>
      <c r="H57" s="153"/>
      <c r="I57" s="154"/>
      <c r="J57" s="155">
        <f>J78</f>
        <v>0</v>
      </c>
      <c r="K57" s="156"/>
    </row>
    <row r="58" spans="2:47" s="1" customFormat="1" ht="21.75" customHeight="1">
      <c r="B58" s="42"/>
      <c r="C58" s="43"/>
      <c r="D58" s="43"/>
      <c r="E58" s="43"/>
      <c r="F58" s="43"/>
      <c r="G58" s="43"/>
      <c r="H58" s="43"/>
      <c r="I58" s="119"/>
      <c r="J58" s="43"/>
      <c r="K58" s="46"/>
    </row>
    <row r="59" spans="2:47" s="1" customFormat="1" ht="6.95" customHeight="1">
      <c r="B59" s="57"/>
      <c r="C59" s="58"/>
      <c r="D59" s="58"/>
      <c r="E59" s="58"/>
      <c r="F59" s="58"/>
      <c r="G59" s="58"/>
      <c r="H59" s="58"/>
      <c r="I59" s="140"/>
      <c r="J59" s="58"/>
      <c r="K59" s="59"/>
    </row>
    <row r="63" spans="2:47" s="1" customFormat="1" ht="6.95" customHeight="1">
      <c r="B63" s="60"/>
      <c r="C63" s="61"/>
      <c r="D63" s="61"/>
      <c r="E63" s="61"/>
      <c r="F63" s="61"/>
      <c r="G63" s="61"/>
      <c r="H63" s="61"/>
      <c r="I63" s="143"/>
      <c r="J63" s="61"/>
      <c r="K63" s="61"/>
      <c r="L63" s="62"/>
    </row>
    <row r="64" spans="2:47" s="1" customFormat="1" ht="36.950000000000003" customHeight="1">
      <c r="B64" s="42"/>
      <c r="C64" s="63" t="s">
        <v>147</v>
      </c>
      <c r="D64" s="64"/>
      <c r="E64" s="64"/>
      <c r="F64" s="64"/>
      <c r="G64" s="64"/>
      <c r="H64" s="64"/>
      <c r="I64" s="164"/>
      <c r="J64" s="64"/>
      <c r="K64" s="64"/>
      <c r="L64" s="62"/>
    </row>
    <row r="65" spans="2:65" s="1" customFormat="1" ht="6.95" customHeight="1">
      <c r="B65" s="42"/>
      <c r="C65" s="64"/>
      <c r="D65" s="64"/>
      <c r="E65" s="64"/>
      <c r="F65" s="64"/>
      <c r="G65" s="64"/>
      <c r="H65" s="64"/>
      <c r="I65" s="164"/>
      <c r="J65" s="64"/>
      <c r="K65" s="64"/>
      <c r="L65" s="62"/>
    </row>
    <row r="66" spans="2:65" s="1" customFormat="1" ht="14.45" customHeight="1">
      <c r="B66" s="42"/>
      <c r="C66" s="66" t="s">
        <v>18</v>
      </c>
      <c r="D66" s="64"/>
      <c r="E66" s="64"/>
      <c r="F66" s="64"/>
      <c r="G66" s="64"/>
      <c r="H66" s="64"/>
      <c r="I66" s="164"/>
      <c r="J66" s="64"/>
      <c r="K66" s="64"/>
      <c r="L66" s="62"/>
    </row>
    <row r="67" spans="2:65" s="1" customFormat="1" ht="16.5" customHeight="1">
      <c r="B67" s="42"/>
      <c r="C67" s="64"/>
      <c r="D67" s="64"/>
      <c r="E67" s="402" t="str">
        <f>E7</f>
        <v>Domov pro seniory Třebíč, Koutkova-Kubešova - rekonstrukce stavebních konstrukcí, silnoproudých a slaboproudých rozvodů</v>
      </c>
      <c r="F67" s="403"/>
      <c r="G67" s="403"/>
      <c r="H67" s="403"/>
      <c r="I67" s="164"/>
      <c r="J67" s="64"/>
      <c r="K67" s="64"/>
      <c r="L67" s="62"/>
    </row>
    <row r="68" spans="2:65" s="1" customFormat="1" ht="14.45" customHeight="1">
      <c r="B68" s="42"/>
      <c r="C68" s="66" t="s">
        <v>108</v>
      </c>
      <c r="D68" s="64"/>
      <c r="E68" s="64"/>
      <c r="F68" s="64"/>
      <c r="G68" s="64"/>
      <c r="H68" s="64"/>
      <c r="I68" s="164"/>
      <c r="J68" s="64"/>
      <c r="K68" s="64"/>
      <c r="L68" s="62"/>
    </row>
    <row r="69" spans="2:65" s="1" customFormat="1" ht="17.25" customHeight="1">
      <c r="B69" s="42"/>
      <c r="C69" s="64"/>
      <c r="D69" s="64"/>
      <c r="E69" s="377" t="str">
        <f>E9</f>
        <v>D.1.4 - Silnoproudá elektroinstalace</v>
      </c>
      <c r="F69" s="404"/>
      <c r="G69" s="404"/>
      <c r="H69" s="404"/>
      <c r="I69" s="164"/>
      <c r="J69" s="64"/>
      <c r="K69" s="64"/>
      <c r="L69" s="62"/>
    </row>
    <row r="70" spans="2:65" s="1" customFormat="1" ht="6.95" customHeight="1">
      <c r="B70" s="42"/>
      <c r="C70" s="64"/>
      <c r="D70" s="64"/>
      <c r="E70" s="64"/>
      <c r="F70" s="64"/>
      <c r="G70" s="64"/>
      <c r="H70" s="64"/>
      <c r="I70" s="164"/>
      <c r="J70" s="64"/>
      <c r="K70" s="64"/>
      <c r="L70" s="62"/>
    </row>
    <row r="71" spans="2:65" s="1" customFormat="1" ht="18" customHeight="1">
      <c r="B71" s="42"/>
      <c r="C71" s="66" t="s">
        <v>23</v>
      </c>
      <c r="D71" s="64"/>
      <c r="E71" s="64"/>
      <c r="F71" s="165" t="str">
        <f>F12</f>
        <v>Domov pro seniory Třebíč, Koutkova 302</v>
      </c>
      <c r="G71" s="64"/>
      <c r="H71" s="64"/>
      <c r="I71" s="166" t="s">
        <v>25</v>
      </c>
      <c r="J71" s="74" t="str">
        <f>IF(J12="","",J12)</f>
        <v>7. 8. 2018</v>
      </c>
      <c r="K71" s="64"/>
      <c r="L71" s="62"/>
    </row>
    <row r="72" spans="2:65" s="1" customFormat="1" ht="6.95" customHeight="1">
      <c r="B72" s="42"/>
      <c r="C72" s="64"/>
      <c r="D72" s="64"/>
      <c r="E72" s="64"/>
      <c r="F72" s="64"/>
      <c r="G72" s="64"/>
      <c r="H72" s="64"/>
      <c r="I72" s="164"/>
      <c r="J72" s="64"/>
      <c r="K72" s="64"/>
      <c r="L72" s="62"/>
    </row>
    <row r="73" spans="2:65" s="1" customFormat="1">
      <c r="B73" s="42"/>
      <c r="C73" s="66" t="s">
        <v>27</v>
      </c>
      <c r="D73" s="64"/>
      <c r="E73" s="64"/>
      <c r="F73" s="165" t="str">
        <f>E15</f>
        <v>Kraj Vysočina</v>
      </c>
      <c r="G73" s="64"/>
      <c r="H73" s="64"/>
      <c r="I73" s="166" t="s">
        <v>35</v>
      </c>
      <c r="J73" s="165" t="str">
        <f>E21</f>
        <v>Zdeněk Musil</v>
      </c>
      <c r="K73" s="64"/>
      <c r="L73" s="62"/>
    </row>
    <row r="74" spans="2:65" s="1" customFormat="1" ht="14.45" customHeight="1">
      <c r="B74" s="42"/>
      <c r="C74" s="66" t="s">
        <v>33</v>
      </c>
      <c r="D74" s="64"/>
      <c r="E74" s="64"/>
      <c r="F74" s="165" t="str">
        <f>IF(E18="","",E18)</f>
        <v/>
      </c>
      <c r="G74" s="64"/>
      <c r="H74" s="64"/>
      <c r="I74" s="164"/>
      <c r="J74" s="64"/>
      <c r="K74" s="64"/>
      <c r="L74" s="62"/>
    </row>
    <row r="75" spans="2:65" s="1" customFormat="1" ht="10.35" customHeight="1">
      <c r="B75" s="42"/>
      <c r="C75" s="64"/>
      <c r="D75" s="64"/>
      <c r="E75" s="64"/>
      <c r="F75" s="64"/>
      <c r="G75" s="64"/>
      <c r="H75" s="64"/>
      <c r="I75" s="164"/>
      <c r="J75" s="64"/>
      <c r="K75" s="64"/>
      <c r="L75" s="62"/>
    </row>
    <row r="76" spans="2:65" s="9" customFormat="1" ht="29.25" customHeight="1">
      <c r="B76" s="167"/>
      <c r="C76" s="168" t="s">
        <v>148</v>
      </c>
      <c r="D76" s="169" t="s">
        <v>61</v>
      </c>
      <c r="E76" s="169" t="s">
        <v>57</v>
      </c>
      <c r="F76" s="169" t="s">
        <v>149</v>
      </c>
      <c r="G76" s="169" t="s">
        <v>150</v>
      </c>
      <c r="H76" s="169" t="s">
        <v>151</v>
      </c>
      <c r="I76" s="170" t="s">
        <v>152</v>
      </c>
      <c r="J76" s="169" t="s">
        <v>113</v>
      </c>
      <c r="K76" s="171" t="s">
        <v>153</v>
      </c>
      <c r="L76" s="172"/>
      <c r="M76" s="82" t="s">
        <v>154</v>
      </c>
      <c r="N76" s="83" t="s">
        <v>46</v>
      </c>
      <c r="O76" s="83" t="s">
        <v>155</v>
      </c>
      <c r="P76" s="83" t="s">
        <v>156</v>
      </c>
      <c r="Q76" s="83" t="s">
        <v>157</v>
      </c>
      <c r="R76" s="83" t="s">
        <v>158</v>
      </c>
      <c r="S76" s="83" t="s">
        <v>159</v>
      </c>
      <c r="T76" s="84" t="s">
        <v>160</v>
      </c>
    </row>
    <row r="77" spans="2:65" s="1" customFormat="1" ht="29.25" customHeight="1">
      <c r="B77" s="42"/>
      <c r="C77" s="88" t="s">
        <v>114</v>
      </c>
      <c r="D77" s="64"/>
      <c r="E77" s="64"/>
      <c r="F77" s="64"/>
      <c r="G77" s="64"/>
      <c r="H77" s="64"/>
      <c r="I77" s="164"/>
      <c r="J77" s="173">
        <f>BK77</f>
        <v>0</v>
      </c>
      <c r="K77" s="64"/>
      <c r="L77" s="62"/>
      <c r="M77" s="85"/>
      <c r="N77" s="86"/>
      <c r="O77" s="86"/>
      <c r="P77" s="174">
        <f>P78</f>
        <v>0</v>
      </c>
      <c r="Q77" s="86"/>
      <c r="R77" s="174">
        <f>R78</f>
        <v>0</v>
      </c>
      <c r="S77" s="86"/>
      <c r="T77" s="175">
        <f>T78</f>
        <v>0</v>
      </c>
      <c r="AT77" s="25" t="s">
        <v>75</v>
      </c>
      <c r="AU77" s="25" t="s">
        <v>115</v>
      </c>
      <c r="BK77" s="176">
        <f>BK78</f>
        <v>0</v>
      </c>
    </row>
    <row r="78" spans="2:65" s="10" customFormat="1" ht="37.35" customHeight="1">
      <c r="B78" s="177"/>
      <c r="C78" s="178"/>
      <c r="D78" s="179" t="s">
        <v>75</v>
      </c>
      <c r="E78" s="180" t="s">
        <v>1213</v>
      </c>
      <c r="F78" s="180" t="s">
        <v>93</v>
      </c>
      <c r="G78" s="178"/>
      <c r="H78" s="178"/>
      <c r="I78" s="181"/>
      <c r="J78" s="182">
        <f>BK78</f>
        <v>0</v>
      </c>
      <c r="K78" s="178"/>
      <c r="L78" s="183"/>
      <c r="M78" s="184"/>
      <c r="N78" s="185"/>
      <c r="O78" s="185"/>
      <c r="P78" s="186">
        <f>SUM(P79:P232)</f>
        <v>0</v>
      </c>
      <c r="Q78" s="185"/>
      <c r="R78" s="186">
        <f>SUM(R79:R232)</f>
        <v>0</v>
      </c>
      <c r="S78" s="185"/>
      <c r="T78" s="187">
        <f>SUM(T79:T232)</f>
        <v>0</v>
      </c>
      <c r="AR78" s="188" t="s">
        <v>84</v>
      </c>
      <c r="AT78" s="189" t="s">
        <v>75</v>
      </c>
      <c r="AU78" s="189" t="s">
        <v>76</v>
      </c>
      <c r="AY78" s="188" t="s">
        <v>163</v>
      </c>
      <c r="BK78" s="190">
        <f>SUM(BK79:BK232)</f>
        <v>0</v>
      </c>
    </row>
    <row r="79" spans="2:65" s="1" customFormat="1" ht="16.5" customHeight="1">
      <c r="B79" s="42"/>
      <c r="C79" s="193" t="s">
        <v>84</v>
      </c>
      <c r="D79" s="193" t="s">
        <v>168</v>
      </c>
      <c r="E79" s="194" t="s">
        <v>9212</v>
      </c>
      <c r="F79" s="195" t="s">
        <v>9213</v>
      </c>
      <c r="G79" s="196" t="s">
        <v>184</v>
      </c>
      <c r="H79" s="197">
        <v>2</v>
      </c>
      <c r="I79" s="198"/>
      <c r="J79" s="199">
        <f>ROUND(I79*H79,2)</f>
        <v>0</v>
      </c>
      <c r="K79" s="195" t="s">
        <v>21</v>
      </c>
      <c r="L79" s="62"/>
      <c r="M79" s="200" t="s">
        <v>21</v>
      </c>
      <c r="N79" s="201" t="s">
        <v>48</v>
      </c>
      <c r="O79" s="43"/>
      <c r="P79" s="202">
        <f>O79*H79</f>
        <v>0</v>
      </c>
      <c r="Q79" s="202">
        <v>0</v>
      </c>
      <c r="R79" s="202">
        <f>Q79*H79</f>
        <v>0</v>
      </c>
      <c r="S79" s="202">
        <v>0</v>
      </c>
      <c r="T79" s="203">
        <f>S79*H79</f>
        <v>0</v>
      </c>
      <c r="AR79" s="25" t="s">
        <v>173</v>
      </c>
      <c r="AT79" s="25" t="s">
        <v>168</v>
      </c>
      <c r="AU79" s="25" t="s">
        <v>84</v>
      </c>
      <c r="AY79" s="25" t="s">
        <v>163</v>
      </c>
      <c r="BE79" s="204">
        <f>IF(N79="základní",J79,0)</f>
        <v>0</v>
      </c>
      <c r="BF79" s="204">
        <f>IF(N79="snížená",J79,0)</f>
        <v>0</v>
      </c>
      <c r="BG79" s="204">
        <f>IF(N79="zákl. přenesená",J79,0)</f>
        <v>0</v>
      </c>
      <c r="BH79" s="204">
        <f>IF(N79="sníž. přenesená",J79,0)</f>
        <v>0</v>
      </c>
      <c r="BI79" s="204">
        <f>IF(N79="nulová",J79,0)</f>
        <v>0</v>
      </c>
      <c r="BJ79" s="25" t="s">
        <v>98</v>
      </c>
      <c r="BK79" s="204">
        <f>ROUND(I79*H79,2)</f>
        <v>0</v>
      </c>
      <c r="BL79" s="25" t="s">
        <v>173</v>
      </c>
      <c r="BM79" s="25" t="s">
        <v>98</v>
      </c>
    </row>
    <row r="80" spans="2:65" s="1" customFormat="1" ht="13.5">
      <c r="B80" s="42"/>
      <c r="C80" s="64"/>
      <c r="D80" s="205" t="s">
        <v>175</v>
      </c>
      <c r="E80" s="64"/>
      <c r="F80" s="206" t="s">
        <v>9213</v>
      </c>
      <c r="G80" s="64"/>
      <c r="H80" s="64"/>
      <c r="I80" s="164"/>
      <c r="J80" s="64"/>
      <c r="K80" s="64"/>
      <c r="L80" s="62"/>
      <c r="M80" s="207"/>
      <c r="N80" s="43"/>
      <c r="O80" s="43"/>
      <c r="P80" s="43"/>
      <c r="Q80" s="43"/>
      <c r="R80" s="43"/>
      <c r="S80" s="43"/>
      <c r="T80" s="79"/>
      <c r="AT80" s="25" t="s">
        <v>175</v>
      </c>
      <c r="AU80" s="25" t="s">
        <v>84</v>
      </c>
    </row>
    <row r="81" spans="2:65" s="1" customFormat="1" ht="16.5" customHeight="1">
      <c r="B81" s="42"/>
      <c r="C81" s="193" t="s">
        <v>98</v>
      </c>
      <c r="D81" s="193" t="s">
        <v>168</v>
      </c>
      <c r="E81" s="194" t="s">
        <v>9214</v>
      </c>
      <c r="F81" s="195" t="s">
        <v>9215</v>
      </c>
      <c r="G81" s="196" t="s">
        <v>184</v>
      </c>
      <c r="H81" s="197">
        <v>1</v>
      </c>
      <c r="I81" s="198"/>
      <c r="J81" s="199">
        <f>ROUND(I81*H81,2)</f>
        <v>0</v>
      </c>
      <c r="K81" s="195" t="s">
        <v>21</v>
      </c>
      <c r="L81" s="62"/>
      <c r="M81" s="200" t="s">
        <v>21</v>
      </c>
      <c r="N81" s="201" t="s">
        <v>48</v>
      </c>
      <c r="O81" s="43"/>
      <c r="P81" s="202">
        <f>O81*H81</f>
        <v>0</v>
      </c>
      <c r="Q81" s="202">
        <v>0</v>
      </c>
      <c r="R81" s="202">
        <f>Q81*H81</f>
        <v>0</v>
      </c>
      <c r="S81" s="202">
        <v>0</v>
      </c>
      <c r="T81" s="203">
        <f>S81*H81</f>
        <v>0</v>
      </c>
      <c r="AR81" s="25" t="s">
        <v>173</v>
      </c>
      <c r="AT81" s="25" t="s">
        <v>168</v>
      </c>
      <c r="AU81" s="25" t="s">
        <v>84</v>
      </c>
      <c r="AY81" s="25" t="s">
        <v>163</v>
      </c>
      <c r="BE81" s="204">
        <f>IF(N81="základní",J81,0)</f>
        <v>0</v>
      </c>
      <c r="BF81" s="204">
        <f>IF(N81="snížená",J81,0)</f>
        <v>0</v>
      </c>
      <c r="BG81" s="204">
        <f>IF(N81="zákl. přenesená",J81,0)</f>
        <v>0</v>
      </c>
      <c r="BH81" s="204">
        <f>IF(N81="sníž. přenesená",J81,0)</f>
        <v>0</v>
      </c>
      <c r="BI81" s="204">
        <f>IF(N81="nulová",J81,0)</f>
        <v>0</v>
      </c>
      <c r="BJ81" s="25" t="s">
        <v>98</v>
      </c>
      <c r="BK81" s="204">
        <f>ROUND(I81*H81,2)</f>
        <v>0</v>
      </c>
      <c r="BL81" s="25" t="s">
        <v>173</v>
      </c>
      <c r="BM81" s="25" t="s">
        <v>173</v>
      </c>
    </row>
    <row r="82" spans="2:65" s="1" customFormat="1" ht="13.5">
      <c r="B82" s="42"/>
      <c r="C82" s="64"/>
      <c r="D82" s="205" t="s">
        <v>175</v>
      </c>
      <c r="E82" s="64"/>
      <c r="F82" s="206" t="s">
        <v>9215</v>
      </c>
      <c r="G82" s="64"/>
      <c r="H82" s="64"/>
      <c r="I82" s="164"/>
      <c r="J82" s="64"/>
      <c r="K82" s="64"/>
      <c r="L82" s="62"/>
      <c r="M82" s="207"/>
      <c r="N82" s="43"/>
      <c r="O82" s="43"/>
      <c r="P82" s="43"/>
      <c r="Q82" s="43"/>
      <c r="R82" s="43"/>
      <c r="S82" s="43"/>
      <c r="T82" s="79"/>
      <c r="AT82" s="25" t="s">
        <v>175</v>
      </c>
      <c r="AU82" s="25" t="s">
        <v>84</v>
      </c>
    </row>
    <row r="83" spans="2:65" s="1" customFormat="1" ht="16.5" customHeight="1">
      <c r="B83" s="42"/>
      <c r="C83" s="193" t="s">
        <v>164</v>
      </c>
      <c r="D83" s="193" t="s">
        <v>168</v>
      </c>
      <c r="E83" s="194" t="s">
        <v>9216</v>
      </c>
      <c r="F83" s="195" t="s">
        <v>9217</v>
      </c>
      <c r="G83" s="196" t="s">
        <v>184</v>
      </c>
      <c r="H83" s="197">
        <v>2</v>
      </c>
      <c r="I83" s="198"/>
      <c r="J83" s="199">
        <f>ROUND(I83*H83,2)</f>
        <v>0</v>
      </c>
      <c r="K83" s="195" t="s">
        <v>21</v>
      </c>
      <c r="L83" s="62"/>
      <c r="M83" s="200" t="s">
        <v>21</v>
      </c>
      <c r="N83" s="201" t="s">
        <v>48</v>
      </c>
      <c r="O83" s="43"/>
      <c r="P83" s="202">
        <f>O83*H83</f>
        <v>0</v>
      </c>
      <c r="Q83" s="202">
        <v>0</v>
      </c>
      <c r="R83" s="202">
        <f>Q83*H83</f>
        <v>0</v>
      </c>
      <c r="S83" s="202">
        <v>0</v>
      </c>
      <c r="T83" s="203">
        <f>S83*H83</f>
        <v>0</v>
      </c>
      <c r="AR83" s="25" t="s">
        <v>173</v>
      </c>
      <c r="AT83" s="25" t="s">
        <v>168</v>
      </c>
      <c r="AU83" s="25" t="s">
        <v>84</v>
      </c>
      <c r="AY83" s="25" t="s">
        <v>163</v>
      </c>
      <c r="BE83" s="204">
        <f>IF(N83="základní",J83,0)</f>
        <v>0</v>
      </c>
      <c r="BF83" s="204">
        <f>IF(N83="snížená",J83,0)</f>
        <v>0</v>
      </c>
      <c r="BG83" s="204">
        <f>IF(N83="zákl. přenesená",J83,0)</f>
        <v>0</v>
      </c>
      <c r="BH83" s="204">
        <f>IF(N83="sníž. přenesená",J83,0)</f>
        <v>0</v>
      </c>
      <c r="BI83" s="204">
        <f>IF(N83="nulová",J83,0)</f>
        <v>0</v>
      </c>
      <c r="BJ83" s="25" t="s">
        <v>98</v>
      </c>
      <c r="BK83" s="204">
        <f>ROUND(I83*H83,2)</f>
        <v>0</v>
      </c>
      <c r="BL83" s="25" t="s">
        <v>173</v>
      </c>
      <c r="BM83" s="25" t="s">
        <v>198</v>
      </c>
    </row>
    <row r="84" spans="2:65" s="1" customFormat="1" ht="13.5">
      <c r="B84" s="42"/>
      <c r="C84" s="64"/>
      <c r="D84" s="205" t="s">
        <v>175</v>
      </c>
      <c r="E84" s="64"/>
      <c r="F84" s="206" t="s">
        <v>9217</v>
      </c>
      <c r="G84" s="64"/>
      <c r="H84" s="64"/>
      <c r="I84" s="164"/>
      <c r="J84" s="64"/>
      <c r="K84" s="64"/>
      <c r="L84" s="62"/>
      <c r="M84" s="207"/>
      <c r="N84" s="43"/>
      <c r="O84" s="43"/>
      <c r="P84" s="43"/>
      <c r="Q84" s="43"/>
      <c r="R84" s="43"/>
      <c r="S84" s="43"/>
      <c r="T84" s="79"/>
      <c r="AT84" s="25" t="s">
        <v>175</v>
      </c>
      <c r="AU84" s="25" t="s">
        <v>84</v>
      </c>
    </row>
    <row r="85" spans="2:65" s="1" customFormat="1" ht="16.5" customHeight="1">
      <c r="B85" s="42"/>
      <c r="C85" s="193" t="s">
        <v>173</v>
      </c>
      <c r="D85" s="193" t="s">
        <v>168</v>
      </c>
      <c r="E85" s="194" t="s">
        <v>9218</v>
      </c>
      <c r="F85" s="195" t="s">
        <v>9219</v>
      </c>
      <c r="G85" s="196" t="s">
        <v>184</v>
      </c>
      <c r="H85" s="197">
        <v>4</v>
      </c>
      <c r="I85" s="198"/>
      <c r="J85" s="199">
        <f>ROUND(I85*H85,2)</f>
        <v>0</v>
      </c>
      <c r="K85" s="195" t="s">
        <v>21</v>
      </c>
      <c r="L85" s="62"/>
      <c r="M85" s="200" t="s">
        <v>21</v>
      </c>
      <c r="N85" s="201" t="s">
        <v>48</v>
      </c>
      <c r="O85" s="43"/>
      <c r="P85" s="202">
        <f>O85*H85</f>
        <v>0</v>
      </c>
      <c r="Q85" s="202">
        <v>0</v>
      </c>
      <c r="R85" s="202">
        <f>Q85*H85</f>
        <v>0</v>
      </c>
      <c r="S85" s="202">
        <v>0</v>
      </c>
      <c r="T85" s="203">
        <f>S85*H85</f>
        <v>0</v>
      </c>
      <c r="AR85" s="25" t="s">
        <v>173</v>
      </c>
      <c r="AT85" s="25" t="s">
        <v>168</v>
      </c>
      <c r="AU85" s="25" t="s">
        <v>84</v>
      </c>
      <c r="AY85" s="25" t="s">
        <v>163</v>
      </c>
      <c r="BE85" s="204">
        <f>IF(N85="základní",J85,0)</f>
        <v>0</v>
      </c>
      <c r="BF85" s="204">
        <f>IF(N85="snížená",J85,0)</f>
        <v>0</v>
      </c>
      <c r="BG85" s="204">
        <f>IF(N85="zákl. přenesená",J85,0)</f>
        <v>0</v>
      </c>
      <c r="BH85" s="204">
        <f>IF(N85="sníž. přenesená",J85,0)</f>
        <v>0</v>
      </c>
      <c r="BI85" s="204">
        <f>IF(N85="nulová",J85,0)</f>
        <v>0</v>
      </c>
      <c r="BJ85" s="25" t="s">
        <v>98</v>
      </c>
      <c r="BK85" s="204">
        <f>ROUND(I85*H85,2)</f>
        <v>0</v>
      </c>
      <c r="BL85" s="25" t="s">
        <v>173</v>
      </c>
      <c r="BM85" s="25" t="s">
        <v>228</v>
      </c>
    </row>
    <row r="86" spans="2:65" s="1" customFormat="1" ht="13.5">
      <c r="B86" s="42"/>
      <c r="C86" s="64"/>
      <c r="D86" s="205" t="s">
        <v>175</v>
      </c>
      <c r="E86" s="64"/>
      <c r="F86" s="206" t="s">
        <v>9219</v>
      </c>
      <c r="G86" s="64"/>
      <c r="H86" s="64"/>
      <c r="I86" s="164"/>
      <c r="J86" s="64"/>
      <c r="K86" s="64"/>
      <c r="L86" s="62"/>
      <c r="M86" s="207"/>
      <c r="N86" s="43"/>
      <c r="O86" s="43"/>
      <c r="P86" s="43"/>
      <c r="Q86" s="43"/>
      <c r="R86" s="43"/>
      <c r="S86" s="43"/>
      <c r="T86" s="79"/>
      <c r="AT86" s="25" t="s">
        <v>175</v>
      </c>
      <c r="AU86" s="25" t="s">
        <v>84</v>
      </c>
    </row>
    <row r="87" spans="2:65" s="1" customFormat="1" ht="16.5" customHeight="1">
      <c r="B87" s="42"/>
      <c r="C87" s="193" t="s">
        <v>209</v>
      </c>
      <c r="D87" s="193" t="s">
        <v>168</v>
      </c>
      <c r="E87" s="194" t="s">
        <v>9220</v>
      </c>
      <c r="F87" s="195" t="s">
        <v>9221</v>
      </c>
      <c r="G87" s="196" t="s">
        <v>184</v>
      </c>
      <c r="H87" s="197">
        <v>18</v>
      </c>
      <c r="I87" s="198"/>
      <c r="J87" s="199">
        <f>ROUND(I87*H87,2)</f>
        <v>0</v>
      </c>
      <c r="K87" s="195" t="s">
        <v>21</v>
      </c>
      <c r="L87" s="62"/>
      <c r="M87" s="200" t="s">
        <v>21</v>
      </c>
      <c r="N87" s="201" t="s">
        <v>48</v>
      </c>
      <c r="O87" s="43"/>
      <c r="P87" s="202">
        <f>O87*H87</f>
        <v>0</v>
      </c>
      <c r="Q87" s="202">
        <v>0</v>
      </c>
      <c r="R87" s="202">
        <f>Q87*H87</f>
        <v>0</v>
      </c>
      <c r="S87" s="202">
        <v>0</v>
      </c>
      <c r="T87" s="203">
        <f>S87*H87</f>
        <v>0</v>
      </c>
      <c r="AR87" s="25" t="s">
        <v>173</v>
      </c>
      <c r="AT87" s="25" t="s">
        <v>168</v>
      </c>
      <c r="AU87" s="25" t="s">
        <v>84</v>
      </c>
      <c r="AY87" s="25" t="s">
        <v>163</v>
      </c>
      <c r="BE87" s="204">
        <f>IF(N87="základní",J87,0)</f>
        <v>0</v>
      </c>
      <c r="BF87" s="204">
        <f>IF(N87="snížená",J87,0)</f>
        <v>0</v>
      </c>
      <c r="BG87" s="204">
        <f>IF(N87="zákl. přenesená",J87,0)</f>
        <v>0</v>
      </c>
      <c r="BH87" s="204">
        <f>IF(N87="sníž. přenesená",J87,0)</f>
        <v>0</v>
      </c>
      <c r="BI87" s="204">
        <f>IF(N87="nulová",J87,0)</f>
        <v>0</v>
      </c>
      <c r="BJ87" s="25" t="s">
        <v>98</v>
      </c>
      <c r="BK87" s="204">
        <f>ROUND(I87*H87,2)</f>
        <v>0</v>
      </c>
      <c r="BL87" s="25" t="s">
        <v>173</v>
      </c>
      <c r="BM87" s="25" t="s">
        <v>244</v>
      </c>
    </row>
    <row r="88" spans="2:65" s="1" customFormat="1" ht="13.5">
      <c r="B88" s="42"/>
      <c r="C88" s="64"/>
      <c r="D88" s="205" t="s">
        <v>175</v>
      </c>
      <c r="E88" s="64"/>
      <c r="F88" s="206" t="s">
        <v>9221</v>
      </c>
      <c r="G88" s="64"/>
      <c r="H88" s="64"/>
      <c r="I88" s="164"/>
      <c r="J88" s="64"/>
      <c r="K88" s="64"/>
      <c r="L88" s="62"/>
      <c r="M88" s="207"/>
      <c r="N88" s="43"/>
      <c r="O88" s="43"/>
      <c r="P88" s="43"/>
      <c r="Q88" s="43"/>
      <c r="R88" s="43"/>
      <c r="S88" s="43"/>
      <c r="T88" s="79"/>
      <c r="AT88" s="25" t="s">
        <v>175</v>
      </c>
      <c r="AU88" s="25" t="s">
        <v>84</v>
      </c>
    </row>
    <row r="89" spans="2:65" s="1" customFormat="1" ht="16.5" customHeight="1">
      <c r="B89" s="42"/>
      <c r="C89" s="193" t="s">
        <v>198</v>
      </c>
      <c r="D89" s="193" t="s">
        <v>168</v>
      </c>
      <c r="E89" s="194" t="s">
        <v>9222</v>
      </c>
      <c r="F89" s="195" t="s">
        <v>9223</v>
      </c>
      <c r="G89" s="196" t="s">
        <v>184</v>
      </c>
      <c r="H89" s="197">
        <v>18</v>
      </c>
      <c r="I89" s="198"/>
      <c r="J89" s="199">
        <f>ROUND(I89*H89,2)</f>
        <v>0</v>
      </c>
      <c r="K89" s="195" t="s">
        <v>21</v>
      </c>
      <c r="L89" s="62"/>
      <c r="M89" s="200" t="s">
        <v>21</v>
      </c>
      <c r="N89" s="201" t="s">
        <v>48</v>
      </c>
      <c r="O89" s="43"/>
      <c r="P89" s="202">
        <f>O89*H89</f>
        <v>0</v>
      </c>
      <c r="Q89" s="202">
        <v>0</v>
      </c>
      <c r="R89" s="202">
        <f>Q89*H89</f>
        <v>0</v>
      </c>
      <c r="S89" s="202">
        <v>0</v>
      </c>
      <c r="T89" s="203">
        <f>S89*H89</f>
        <v>0</v>
      </c>
      <c r="AR89" s="25" t="s">
        <v>173</v>
      </c>
      <c r="AT89" s="25" t="s">
        <v>168</v>
      </c>
      <c r="AU89" s="25" t="s">
        <v>84</v>
      </c>
      <c r="AY89" s="25" t="s">
        <v>163</v>
      </c>
      <c r="BE89" s="204">
        <f>IF(N89="základní",J89,0)</f>
        <v>0</v>
      </c>
      <c r="BF89" s="204">
        <f>IF(N89="snížená",J89,0)</f>
        <v>0</v>
      </c>
      <c r="BG89" s="204">
        <f>IF(N89="zákl. přenesená",J89,0)</f>
        <v>0</v>
      </c>
      <c r="BH89" s="204">
        <f>IF(N89="sníž. přenesená",J89,0)</f>
        <v>0</v>
      </c>
      <c r="BI89" s="204">
        <f>IF(N89="nulová",J89,0)</f>
        <v>0</v>
      </c>
      <c r="BJ89" s="25" t="s">
        <v>98</v>
      </c>
      <c r="BK89" s="204">
        <f>ROUND(I89*H89,2)</f>
        <v>0</v>
      </c>
      <c r="BL89" s="25" t="s">
        <v>173</v>
      </c>
      <c r="BM89" s="25" t="s">
        <v>260</v>
      </c>
    </row>
    <row r="90" spans="2:65" s="1" customFormat="1" ht="13.5">
      <c r="B90" s="42"/>
      <c r="C90" s="64"/>
      <c r="D90" s="205" t="s">
        <v>175</v>
      </c>
      <c r="E90" s="64"/>
      <c r="F90" s="206" t="s">
        <v>9223</v>
      </c>
      <c r="G90" s="64"/>
      <c r="H90" s="64"/>
      <c r="I90" s="164"/>
      <c r="J90" s="64"/>
      <c r="K90" s="64"/>
      <c r="L90" s="62"/>
      <c r="M90" s="207"/>
      <c r="N90" s="43"/>
      <c r="O90" s="43"/>
      <c r="P90" s="43"/>
      <c r="Q90" s="43"/>
      <c r="R90" s="43"/>
      <c r="S90" s="43"/>
      <c r="T90" s="79"/>
      <c r="AT90" s="25" t="s">
        <v>175</v>
      </c>
      <c r="AU90" s="25" t="s">
        <v>84</v>
      </c>
    </row>
    <row r="91" spans="2:65" s="1" customFormat="1" ht="16.5" customHeight="1">
      <c r="B91" s="42"/>
      <c r="C91" s="193" t="s">
        <v>222</v>
      </c>
      <c r="D91" s="193" t="s">
        <v>168</v>
      </c>
      <c r="E91" s="194" t="s">
        <v>9224</v>
      </c>
      <c r="F91" s="195" t="s">
        <v>9225</v>
      </c>
      <c r="G91" s="196" t="s">
        <v>184</v>
      </c>
      <c r="H91" s="197">
        <v>7</v>
      </c>
      <c r="I91" s="198"/>
      <c r="J91" s="199">
        <f>ROUND(I91*H91,2)</f>
        <v>0</v>
      </c>
      <c r="K91" s="195" t="s">
        <v>21</v>
      </c>
      <c r="L91" s="62"/>
      <c r="M91" s="200" t="s">
        <v>21</v>
      </c>
      <c r="N91" s="201" t="s">
        <v>48</v>
      </c>
      <c r="O91" s="43"/>
      <c r="P91" s="202">
        <f>O91*H91</f>
        <v>0</v>
      </c>
      <c r="Q91" s="202">
        <v>0</v>
      </c>
      <c r="R91" s="202">
        <f>Q91*H91</f>
        <v>0</v>
      </c>
      <c r="S91" s="202">
        <v>0</v>
      </c>
      <c r="T91" s="203">
        <f>S91*H91</f>
        <v>0</v>
      </c>
      <c r="AR91" s="25" t="s">
        <v>173</v>
      </c>
      <c r="AT91" s="25" t="s">
        <v>168</v>
      </c>
      <c r="AU91" s="25" t="s">
        <v>84</v>
      </c>
      <c r="AY91" s="25" t="s">
        <v>163</v>
      </c>
      <c r="BE91" s="204">
        <f>IF(N91="základní",J91,0)</f>
        <v>0</v>
      </c>
      <c r="BF91" s="204">
        <f>IF(N91="snížená",J91,0)</f>
        <v>0</v>
      </c>
      <c r="BG91" s="204">
        <f>IF(N91="zákl. přenesená",J91,0)</f>
        <v>0</v>
      </c>
      <c r="BH91" s="204">
        <f>IF(N91="sníž. přenesená",J91,0)</f>
        <v>0</v>
      </c>
      <c r="BI91" s="204">
        <f>IF(N91="nulová",J91,0)</f>
        <v>0</v>
      </c>
      <c r="BJ91" s="25" t="s">
        <v>98</v>
      </c>
      <c r="BK91" s="204">
        <f>ROUND(I91*H91,2)</f>
        <v>0</v>
      </c>
      <c r="BL91" s="25" t="s">
        <v>173</v>
      </c>
      <c r="BM91" s="25" t="s">
        <v>275</v>
      </c>
    </row>
    <row r="92" spans="2:65" s="1" customFormat="1" ht="13.5">
      <c r="B92" s="42"/>
      <c r="C92" s="64"/>
      <c r="D92" s="205" t="s">
        <v>175</v>
      </c>
      <c r="E92" s="64"/>
      <c r="F92" s="206" t="s">
        <v>9225</v>
      </c>
      <c r="G92" s="64"/>
      <c r="H92" s="64"/>
      <c r="I92" s="164"/>
      <c r="J92" s="64"/>
      <c r="K92" s="64"/>
      <c r="L92" s="62"/>
      <c r="M92" s="207"/>
      <c r="N92" s="43"/>
      <c r="O92" s="43"/>
      <c r="P92" s="43"/>
      <c r="Q92" s="43"/>
      <c r="R92" s="43"/>
      <c r="S92" s="43"/>
      <c r="T92" s="79"/>
      <c r="AT92" s="25" t="s">
        <v>175</v>
      </c>
      <c r="AU92" s="25" t="s">
        <v>84</v>
      </c>
    </row>
    <row r="93" spans="2:65" s="1" customFormat="1" ht="16.5" customHeight="1">
      <c r="B93" s="42"/>
      <c r="C93" s="193" t="s">
        <v>228</v>
      </c>
      <c r="D93" s="193" t="s">
        <v>168</v>
      </c>
      <c r="E93" s="194" t="s">
        <v>9226</v>
      </c>
      <c r="F93" s="195" t="s">
        <v>9227</v>
      </c>
      <c r="G93" s="196" t="s">
        <v>288</v>
      </c>
      <c r="H93" s="197">
        <v>451</v>
      </c>
      <c r="I93" s="198"/>
      <c r="J93" s="199">
        <f>ROUND(I93*H93,2)</f>
        <v>0</v>
      </c>
      <c r="K93" s="195" t="s">
        <v>21</v>
      </c>
      <c r="L93" s="62"/>
      <c r="M93" s="200" t="s">
        <v>21</v>
      </c>
      <c r="N93" s="201" t="s">
        <v>48</v>
      </c>
      <c r="O93" s="43"/>
      <c r="P93" s="202">
        <f>O93*H93</f>
        <v>0</v>
      </c>
      <c r="Q93" s="202">
        <v>0</v>
      </c>
      <c r="R93" s="202">
        <f>Q93*H93</f>
        <v>0</v>
      </c>
      <c r="S93" s="202">
        <v>0</v>
      </c>
      <c r="T93" s="203">
        <f>S93*H93</f>
        <v>0</v>
      </c>
      <c r="AR93" s="25" t="s">
        <v>173</v>
      </c>
      <c r="AT93" s="25" t="s">
        <v>168</v>
      </c>
      <c r="AU93" s="25" t="s">
        <v>84</v>
      </c>
      <c r="AY93" s="25" t="s">
        <v>163</v>
      </c>
      <c r="BE93" s="204">
        <f>IF(N93="základní",J93,0)</f>
        <v>0</v>
      </c>
      <c r="BF93" s="204">
        <f>IF(N93="snížená",J93,0)</f>
        <v>0</v>
      </c>
      <c r="BG93" s="204">
        <f>IF(N93="zákl. přenesená",J93,0)</f>
        <v>0</v>
      </c>
      <c r="BH93" s="204">
        <f>IF(N93="sníž. přenesená",J93,0)</f>
        <v>0</v>
      </c>
      <c r="BI93" s="204">
        <f>IF(N93="nulová",J93,0)</f>
        <v>0</v>
      </c>
      <c r="BJ93" s="25" t="s">
        <v>98</v>
      </c>
      <c r="BK93" s="204">
        <f>ROUND(I93*H93,2)</f>
        <v>0</v>
      </c>
      <c r="BL93" s="25" t="s">
        <v>173</v>
      </c>
      <c r="BM93" s="25" t="s">
        <v>285</v>
      </c>
    </row>
    <row r="94" spans="2:65" s="1" customFormat="1" ht="13.5">
      <c r="B94" s="42"/>
      <c r="C94" s="64"/>
      <c r="D94" s="205" t="s">
        <v>175</v>
      </c>
      <c r="E94" s="64"/>
      <c r="F94" s="206" t="s">
        <v>9227</v>
      </c>
      <c r="G94" s="64"/>
      <c r="H94" s="64"/>
      <c r="I94" s="164"/>
      <c r="J94" s="64"/>
      <c r="K94" s="64"/>
      <c r="L94" s="62"/>
      <c r="M94" s="207"/>
      <c r="N94" s="43"/>
      <c r="O94" s="43"/>
      <c r="P94" s="43"/>
      <c r="Q94" s="43"/>
      <c r="R94" s="43"/>
      <c r="S94" s="43"/>
      <c r="T94" s="79"/>
      <c r="AT94" s="25" t="s">
        <v>175</v>
      </c>
      <c r="AU94" s="25" t="s">
        <v>84</v>
      </c>
    </row>
    <row r="95" spans="2:65" s="1" customFormat="1" ht="16.5" customHeight="1">
      <c r="B95" s="42"/>
      <c r="C95" s="193" t="s">
        <v>237</v>
      </c>
      <c r="D95" s="193" t="s">
        <v>168</v>
      </c>
      <c r="E95" s="194" t="s">
        <v>9228</v>
      </c>
      <c r="F95" s="195" t="s">
        <v>9229</v>
      </c>
      <c r="G95" s="196" t="s">
        <v>288</v>
      </c>
      <c r="H95" s="197">
        <v>295</v>
      </c>
      <c r="I95" s="198"/>
      <c r="J95" s="199">
        <f>ROUND(I95*H95,2)</f>
        <v>0</v>
      </c>
      <c r="K95" s="195" t="s">
        <v>21</v>
      </c>
      <c r="L95" s="62"/>
      <c r="M95" s="200" t="s">
        <v>21</v>
      </c>
      <c r="N95" s="201" t="s">
        <v>48</v>
      </c>
      <c r="O95" s="43"/>
      <c r="P95" s="202">
        <f>O95*H95</f>
        <v>0</v>
      </c>
      <c r="Q95" s="202">
        <v>0</v>
      </c>
      <c r="R95" s="202">
        <f>Q95*H95</f>
        <v>0</v>
      </c>
      <c r="S95" s="202">
        <v>0</v>
      </c>
      <c r="T95" s="203">
        <f>S95*H95</f>
        <v>0</v>
      </c>
      <c r="AR95" s="25" t="s">
        <v>173</v>
      </c>
      <c r="AT95" s="25" t="s">
        <v>168</v>
      </c>
      <c r="AU95" s="25" t="s">
        <v>84</v>
      </c>
      <c r="AY95" s="25" t="s">
        <v>163</v>
      </c>
      <c r="BE95" s="204">
        <f>IF(N95="základní",J95,0)</f>
        <v>0</v>
      </c>
      <c r="BF95" s="204">
        <f>IF(N95="snížená",J95,0)</f>
        <v>0</v>
      </c>
      <c r="BG95" s="204">
        <f>IF(N95="zákl. přenesená",J95,0)</f>
        <v>0</v>
      </c>
      <c r="BH95" s="204">
        <f>IF(N95="sníž. přenesená",J95,0)</f>
        <v>0</v>
      </c>
      <c r="BI95" s="204">
        <f>IF(N95="nulová",J95,0)</f>
        <v>0</v>
      </c>
      <c r="BJ95" s="25" t="s">
        <v>98</v>
      </c>
      <c r="BK95" s="204">
        <f>ROUND(I95*H95,2)</f>
        <v>0</v>
      </c>
      <c r="BL95" s="25" t="s">
        <v>173</v>
      </c>
      <c r="BM95" s="25" t="s">
        <v>303</v>
      </c>
    </row>
    <row r="96" spans="2:65" s="1" customFormat="1" ht="13.5">
      <c r="B96" s="42"/>
      <c r="C96" s="64"/>
      <c r="D96" s="205" t="s">
        <v>175</v>
      </c>
      <c r="E96" s="64"/>
      <c r="F96" s="206" t="s">
        <v>9229</v>
      </c>
      <c r="G96" s="64"/>
      <c r="H96" s="64"/>
      <c r="I96" s="164"/>
      <c r="J96" s="64"/>
      <c r="K96" s="64"/>
      <c r="L96" s="62"/>
      <c r="M96" s="207"/>
      <c r="N96" s="43"/>
      <c r="O96" s="43"/>
      <c r="P96" s="43"/>
      <c r="Q96" s="43"/>
      <c r="R96" s="43"/>
      <c r="S96" s="43"/>
      <c r="T96" s="79"/>
      <c r="AT96" s="25" t="s">
        <v>175</v>
      </c>
      <c r="AU96" s="25" t="s">
        <v>84</v>
      </c>
    </row>
    <row r="97" spans="2:65" s="1" customFormat="1" ht="16.5" customHeight="1">
      <c r="B97" s="42"/>
      <c r="C97" s="193" t="s">
        <v>244</v>
      </c>
      <c r="D97" s="193" t="s">
        <v>168</v>
      </c>
      <c r="E97" s="194" t="s">
        <v>9230</v>
      </c>
      <c r="F97" s="195" t="s">
        <v>9231</v>
      </c>
      <c r="G97" s="196" t="s">
        <v>288</v>
      </c>
      <c r="H97" s="197">
        <v>321</v>
      </c>
      <c r="I97" s="198"/>
      <c r="J97" s="199">
        <f>ROUND(I97*H97,2)</f>
        <v>0</v>
      </c>
      <c r="K97" s="195" t="s">
        <v>21</v>
      </c>
      <c r="L97" s="62"/>
      <c r="M97" s="200" t="s">
        <v>21</v>
      </c>
      <c r="N97" s="201" t="s">
        <v>48</v>
      </c>
      <c r="O97" s="43"/>
      <c r="P97" s="202">
        <f>O97*H97</f>
        <v>0</v>
      </c>
      <c r="Q97" s="202">
        <v>0</v>
      </c>
      <c r="R97" s="202">
        <f>Q97*H97</f>
        <v>0</v>
      </c>
      <c r="S97" s="202">
        <v>0</v>
      </c>
      <c r="T97" s="203">
        <f>S97*H97</f>
        <v>0</v>
      </c>
      <c r="AR97" s="25" t="s">
        <v>173</v>
      </c>
      <c r="AT97" s="25" t="s">
        <v>168</v>
      </c>
      <c r="AU97" s="25" t="s">
        <v>84</v>
      </c>
      <c r="AY97" s="25" t="s">
        <v>163</v>
      </c>
      <c r="BE97" s="204">
        <f>IF(N97="základní",J97,0)</f>
        <v>0</v>
      </c>
      <c r="BF97" s="204">
        <f>IF(N97="snížená",J97,0)</f>
        <v>0</v>
      </c>
      <c r="BG97" s="204">
        <f>IF(N97="zákl. přenesená",J97,0)</f>
        <v>0</v>
      </c>
      <c r="BH97" s="204">
        <f>IF(N97="sníž. přenesená",J97,0)</f>
        <v>0</v>
      </c>
      <c r="BI97" s="204">
        <f>IF(N97="nulová",J97,0)</f>
        <v>0</v>
      </c>
      <c r="BJ97" s="25" t="s">
        <v>98</v>
      </c>
      <c r="BK97" s="204">
        <f>ROUND(I97*H97,2)</f>
        <v>0</v>
      </c>
      <c r="BL97" s="25" t="s">
        <v>173</v>
      </c>
      <c r="BM97" s="25" t="s">
        <v>318</v>
      </c>
    </row>
    <row r="98" spans="2:65" s="1" customFormat="1" ht="13.5">
      <c r="B98" s="42"/>
      <c r="C98" s="64"/>
      <c r="D98" s="205" t="s">
        <v>175</v>
      </c>
      <c r="E98" s="64"/>
      <c r="F98" s="206" t="s">
        <v>9231</v>
      </c>
      <c r="G98" s="64"/>
      <c r="H98" s="64"/>
      <c r="I98" s="164"/>
      <c r="J98" s="64"/>
      <c r="K98" s="64"/>
      <c r="L98" s="62"/>
      <c r="M98" s="207"/>
      <c r="N98" s="43"/>
      <c r="O98" s="43"/>
      <c r="P98" s="43"/>
      <c r="Q98" s="43"/>
      <c r="R98" s="43"/>
      <c r="S98" s="43"/>
      <c r="T98" s="79"/>
      <c r="AT98" s="25" t="s">
        <v>175</v>
      </c>
      <c r="AU98" s="25" t="s">
        <v>84</v>
      </c>
    </row>
    <row r="99" spans="2:65" s="1" customFormat="1" ht="16.5" customHeight="1">
      <c r="B99" s="42"/>
      <c r="C99" s="193" t="s">
        <v>253</v>
      </c>
      <c r="D99" s="193" t="s">
        <v>168</v>
      </c>
      <c r="E99" s="194" t="s">
        <v>9232</v>
      </c>
      <c r="F99" s="195" t="s">
        <v>9233</v>
      </c>
      <c r="G99" s="196" t="s">
        <v>184</v>
      </c>
      <c r="H99" s="197">
        <v>24</v>
      </c>
      <c r="I99" s="198"/>
      <c r="J99" s="199">
        <f>ROUND(I99*H99,2)</f>
        <v>0</v>
      </c>
      <c r="K99" s="195" t="s">
        <v>21</v>
      </c>
      <c r="L99" s="62"/>
      <c r="M99" s="200" t="s">
        <v>21</v>
      </c>
      <c r="N99" s="201" t="s">
        <v>48</v>
      </c>
      <c r="O99" s="43"/>
      <c r="P99" s="202">
        <f>O99*H99</f>
        <v>0</v>
      </c>
      <c r="Q99" s="202">
        <v>0</v>
      </c>
      <c r="R99" s="202">
        <f>Q99*H99</f>
        <v>0</v>
      </c>
      <c r="S99" s="202">
        <v>0</v>
      </c>
      <c r="T99" s="203">
        <f>S99*H99</f>
        <v>0</v>
      </c>
      <c r="AR99" s="25" t="s">
        <v>173</v>
      </c>
      <c r="AT99" s="25" t="s">
        <v>168</v>
      </c>
      <c r="AU99" s="25" t="s">
        <v>84</v>
      </c>
      <c r="AY99" s="25" t="s">
        <v>163</v>
      </c>
      <c r="BE99" s="204">
        <f>IF(N99="základní",J99,0)</f>
        <v>0</v>
      </c>
      <c r="BF99" s="204">
        <f>IF(N99="snížená",J99,0)</f>
        <v>0</v>
      </c>
      <c r="BG99" s="204">
        <f>IF(N99="zákl. přenesená",J99,0)</f>
        <v>0</v>
      </c>
      <c r="BH99" s="204">
        <f>IF(N99="sníž. přenesená",J99,0)</f>
        <v>0</v>
      </c>
      <c r="BI99" s="204">
        <f>IF(N99="nulová",J99,0)</f>
        <v>0</v>
      </c>
      <c r="BJ99" s="25" t="s">
        <v>98</v>
      </c>
      <c r="BK99" s="204">
        <f>ROUND(I99*H99,2)</f>
        <v>0</v>
      </c>
      <c r="BL99" s="25" t="s">
        <v>173</v>
      </c>
      <c r="BM99" s="25" t="s">
        <v>330</v>
      </c>
    </row>
    <row r="100" spans="2:65" s="1" customFormat="1" ht="13.5">
      <c r="B100" s="42"/>
      <c r="C100" s="64"/>
      <c r="D100" s="205" t="s">
        <v>175</v>
      </c>
      <c r="E100" s="64"/>
      <c r="F100" s="206" t="s">
        <v>9233</v>
      </c>
      <c r="G100" s="64"/>
      <c r="H100" s="64"/>
      <c r="I100" s="164"/>
      <c r="J100" s="64"/>
      <c r="K100" s="64"/>
      <c r="L100" s="62"/>
      <c r="M100" s="207"/>
      <c r="N100" s="43"/>
      <c r="O100" s="43"/>
      <c r="P100" s="43"/>
      <c r="Q100" s="43"/>
      <c r="R100" s="43"/>
      <c r="S100" s="43"/>
      <c r="T100" s="79"/>
      <c r="AT100" s="25" t="s">
        <v>175</v>
      </c>
      <c r="AU100" s="25" t="s">
        <v>84</v>
      </c>
    </row>
    <row r="101" spans="2:65" s="1" customFormat="1" ht="16.5" customHeight="1">
      <c r="B101" s="42"/>
      <c r="C101" s="193" t="s">
        <v>260</v>
      </c>
      <c r="D101" s="193" t="s">
        <v>168</v>
      </c>
      <c r="E101" s="194" t="s">
        <v>9234</v>
      </c>
      <c r="F101" s="195" t="s">
        <v>9235</v>
      </c>
      <c r="G101" s="196" t="s">
        <v>184</v>
      </c>
      <c r="H101" s="197">
        <v>8</v>
      </c>
      <c r="I101" s="198"/>
      <c r="J101" s="199">
        <f>ROUND(I101*H101,2)</f>
        <v>0</v>
      </c>
      <c r="K101" s="195" t="s">
        <v>21</v>
      </c>
      <c r="L101" s="62"/>
      <c r="M101" s="200" t="s">
        <v>21</v>
      </c>
      <c r="N101" s="201" t="s">
        <v>48</v>
      </c>
      <c r="O101" s="43"/>
      <c r="P101" s="202">
        <f>O101*H101</f>
        <v>0</v>
      </c>
      <c r="Q101" s="202">
        <v>0</v>
      </c>
      <c r="R101" s="202">
        <f>Q101*H101</f>
        <v>0</v>
      </c>
      <c r="S101" s="202">
        <v>0</v>
      </c>
      <c r="T101" s="203">
        <f>S101*H101</f>
        <v>0</v>
      </c>
      <c r="AR101" s="25" t="s">
        <v>173</v>
      </c>
      <c r="AT101" s="25" t="s">
        <v>168</v>
      </c>
      <c r="AU101" s="25" t="s">
        <v>84</v>
      </c>
      <c r="AY101" s="25" t="s">
        <v>163</v>
      </c>
      <c r="BE101" s="204">
        <f>IF(N101="základní",J101,0)</f>
        <v>0</v>
      </c>
      <c r="BF101" s="204">
        <f>IF(N101="snížená",J101,0)</f>
        <v>0</v>
      </c>
      <c r="BG101" s="204">
        <f>IF(N101="zákl. přenesená",J101,0)</f>
        <v>0</v>
      </c>
      <c r="BH101" s="204">
        <f>IF(N101="sníž. přenesená",J101,0)</f>
        <v>0</v>
      </c>
      <c r="BI101" s="204">
        <f>IF(N101="nulová",J101,0)</f>
        <v>0</v>
      </c>
      <c r="BJ101" s="25" t="s">
        <v>98</v>
      </c>
      <c r="BK101" s="204">
        <f>ROUND(I101*H101,2)</f>
        <v>0</v>
      </c>
      <c r="BL101" s="25" t="s">
        <v>173</v>
      </c>
      <c r="BM101" s="25" t="s">
        <v>343</v>
      </c>
    </row>
    <row r="102" spans="2:65" s="1" customFormat="1" ht="13.5">
      <c r="B102" s="42"/>
      <c r="C102" s="64"/>
      <c r="D102" s="205" t="s">
        <v>175</v>
      </c>
      <c r="E102" s="64"/>
      <c r="F102" s="206" t="s">
        <v>9235</v>
      </c>
      <c r="G102" s="64"/>
      <c r="H102" s="64"/>
      <c r="I102" s="164"/>
      <c r="J102" s="64"/>
      <c r="K102" s="64"/>
      <c r="L102" s="62"/>
      <c r="M102" s="207"/>
      <c r="N102" s="43"/>
      <c r="O102" s="43"/>
      <c r="P102" s="43"/>
      <c r="Q102" s="43"/>
      <c r="R102" s="43"/>
      <c r="S102" s="43"/>
      <c r="T102" s="79"/>
      <c r="AT102" s="25" t="s">
        <v>175</v>
      </c>
      <c r="AU102" s="25" t="s">
        <v>84</v>
      </c>
    </row>
    <row r="103" spans="2:65" s="1" customFormat="1" ht="16.5" customHeight="1">
      <c r="B103" s="42"/>
      <c r="C103" s="193" t="s">
        <v>268</v>
      </c>
      <c r="D103" s="193" t="s">
        <v>168</v>
      </c>
      <c r="E103" s="194" t="s">
        <v>9236</v>
      </c>
      <c r="F103" s="195" t="s">
        <v>1251</v>
      </c>
      <c r="G103" s="196" t="s">
        <v>184</v>
      </c>
      <c r="H103" s="197">
        <v>15</v>
      </c>
      <c r="I103" s="198"/>
      <c r="J103" s="199">
        <f>ROUND(I103*H103,2)</f>
        <v>0</v>
      </c>
      <c r="K103" s="195" t="s">
        <v>21</v>
      </c>
      <c r="L103" s="62"/>
      <c r="M103" s="200" t="s">
        <v>21</v>
      </c>
      <c r="N103" s="201" t="s">
        <v>48</v>
      </c>
      <c r="O103" s="43"/>
      <c r="P103" s="202">
        <f>O103*H103</f>
        <v>0</v>
      </c>
      <c r="Q103" s="202">
        <v>0</v>
      </c>
      <c r="R103" s="202">
        <f>Q103*H103</f>
        <v>0</v>
      </c>
      <c r="S103" s="202">
        <v>0</v>
      </c>
      <c r="T103" s="203">
        <f>S103*H103</f>
        <v>0</v>
      </c>
      <c r="AR103" s="25" t="s">
        <v>173</v>
      </c>
      <c r="AT103" s="25" t="s">
        <v>168</v>
      </c>
      <c r="AU103" s="25" t="s">
        <v>84</v>
      </c>
      <c r="AY103" s="25" t="s">
        <v>163</v>
      </c>
      <c r="BE103" s="204">
        <f>IF(N103="základní",J103,0)</f>
        <v>0</v>
      </c>
      <c r="BF103" s="204">
        <f>IF(N103="snížená",J103,0)</f>
        <v>0</v>
      </c>
      <c r="BG103" s="204">
        <f>IF(N103="zákl. přenesená",J103,0)</f>
        <v>0</v>
      </c>
      <c r="BH103" s="204">
        <f>IF(N103="sníž. přenesená",J103,0)</f>
        <v>0</v>
      </c>
      <c r="BI103" s="204">
        <f>IF(N103="nulová",J103,0)</f>
        <v>0</v>
      </c>
      <c r="BJ103" s="25" t="s">
        <v>98</v>
      </c>
      <c r="BK103" s="204">
        <f>ROUND(I103*H103,2)</f>
        <v>0</v>
      </c>
      <c r="BL103" s="25" t="s">
        <v>173</v>
      </c>
      <c r="BM103" s="25" t="s">
        <v>354</v>
      </c>
    </row>
    <row r="104" spans="2:65" s="1" customFormat="1" ht="13.5">
      <c r="B104" s="42"/>
      <c r="C104" s="64"/>
      <c r="D104" s="205" t="s">
        <v>175</v>
      </c>
      <c r="E104" s="64"/>
      <c r="F104" s="206" t="s">
        <v>1251</v>
      </c>
      <c r="G104" s="64"/>
      <c r="H104" s="64"/>
      <c r="I104" s="164"/>
      <c r="J104" s="64"/>
      <c r="K104" s="64"/>
      <c r="L104" s="62"/>
      <c r="M104" s="207"/>
      <c r="N104" s="43"/>
      <c r="O104" s="43"/>
      <c r="P104" s="43"/>
      <c r="Q104" s="43"/>
      <c r="R104" s="43"/>
      <c r="S104" s="43"/>
      <c r="T104" s="79"/>
      <c r="AT104" s="25" t="s">
        <v>175</v>
      </c>
      <c r="AU104" s="25" t="s">
        <v>84</v>
      </c>
    </row>
    <row r="105" spans="2:65" s="1" customFormat="1" ht="16.5" customHeight="1">
      <c r="B105" s="42"/>
      <c r="C105" s="193" t="s">
        <v>275</v>
      </c>
      <c r="D105" s="193" t="s">
        <v>168</v>
      </c>
      <c r="E105" s="194" t="s">
        <v>9237</v>
      </c>
      <c r="F105" s="195" t="s">
        <v>9238</v>
      </c>
      <c r="G105" s="196" t="s">
        <v>184</v>
      </c>
      <c r="H105" s="197">
        <v>2</v>
      </c>
      <c r="I105" s="198"/>
      <c r="J105" s="199">
        <f>ROUND(I105*H105,2)</f>
        <v>0</v>
      </c>
      <c r="K105" s="195" t="s">
        <v>21</v>
      </c>
      <c r="L105" s="62"/>
      <c r="M105" s="200" t="s">
        <v>21</v>
      </c>
      <c r="N105" s="201" t="s">
        <v>48</v>
      </c>
      <c r="O105" s="43"/>
      <c r="P105" s="202">
        <f>O105*H105</f>
        <v>0</v>
      </c>
      <c r="Q105" s="202">
        <v>0</v>
      </c>
      <c r="R105" s="202">
        <f>Q105*H105</f>
        <v>0</v>
      </c>
      <c r="S105" s="202">
        <v>0</v>
      </c>
      <c r="T105" s="203">
        <f>S105*H105</f>
        <v>0</v>
      </c>
      <c r="AR105" s="25" t="s">
        <v>173</v>
      </c>
      <c r="AT105" s="25" t="s">
        <v>168</v>
      </c>
      <c r="AU105" s="25" t="s">
        <v>84</v>
      </c>
      <c r="AY105" s="25" t="s">
        <v>163</v>
      </c>
      <c r="BE105" s="204">
        <f>IF(N105="základní",J105,0)</f>
        <v>0</v>
      </c>
      <c r="BF105" s="204">
        <f>IF(N105="snížená",J105,0)</f>
        <v>0</v>
      </c>
      <c r="BG105" s="204">
        <f>IF(N105="zákl. přenesená",J105,0)</f>
        <v>0</v>
      </c>
      <c r="BH105" s="204">
        <f>IF(N105="sníž. přenesená",J105,0)</f>
        <v>0</v>
      </c>
      <c r="BI105" s="204">
        <f>IF(N105="nulová",J105,0)</f>
        <v>0</v>
      </c>
      <c r="BJ105" s="25" t="s">
        <v>98</v>
      </c>
      <c r="BK105" s="204">
        <f>ROUND(I105*H105,2)</f>
        <v>0</v>
      </c>
      <c r="BL105" s="25" t="s">
        <v>173</v>
      </c>
      <c r="BM105" s="25" t="s">
        <v>365</v>
      </c>
    </row>
    <row r="106" spans="2:65" s="1" customFormat="1" ht="13.5">
      <c r="B106" s="42"/>
      <c r="C106" s="64"/>
      <c r="D106" s="205" t="s">
        <v>175</v>
      </c>
      <c r="E106" s="64"/>
      <c r="F106" s="206" t="s">
        <v>9238</v>
      </c>
      <c r="G106" s="64"/>
      <c r="H106" s="64"/>
      <c r="I106" s="164"/>
      <c r="J106" s="64"/>
      <c r="K106" s="64"/>
      <c r="L106" s="62"/>
      <c r="M106" s="207"/>
      <c r="N106" s="43"/>
      <c r="O106" s="43"/>
      <c r="P106" s="43"/>
      <c r="Q106" s="43"/>
      <c r="R106" s="43"/>
      <c r="S106" s="43"/>
      <c r="T106" s="79"/>
      <c r="AT106" s="25" t="s">
        <v>175</v>
      </c>
      <c r="AU106" s="25" t="s">
        <v>84</v>
      </c>
    </row>
    <row r="107" spans="2:65" s="1" customFormat="1" ht="16.5" customHeight="1">
      <c r="B107" s="42"/>
      <c r="C107" s="193" t="s">
        <v>10</v>
      </c>
      <c r="D107" s="193" t="s">
        <v>168</v>
      </c>
      <c r="E107" s="194" t="s">
        <v>9239</v>
      </c>
      <c r="F107" s="195" t="s">
        <v>9240</v>
      </c>
      <c r="G107" s="196" t="s">
        <v>184</v>
      </c>
      <c r="H107" s="197">
        <v>1</v>
      </c>
      <c r="I107" s="198"/>
      <c r="J107" s="199">
        <f>ROUND(I107*H107,2)</f>
        <v>0</v>
      </c>
      <c r="K107" s="195" t="s">
        <v>21</v>
      </c>
      <c r="L107" s="62"/>
      <c r="M107" s="200" t="s">
        <v>21</v>
      </c>
      <c r="N107" s="201" t="s">
        <v>48</v>
      </c>
      <c r="O107" s="43"/>
      <c r="P107" s="202">
        <f>O107*H107</f>
        <v>0</v>
      </c>
      <c r="Q107" s="202">
        <v>0</v>
      </c>
      <c r="R107" s="202">
        <f>Q107*H107</f>
        <v>0</v>
      </c>
      <c r="S107" s="202">
        <v>0</v>
      </c>
      <c r="T107" s="203">
        <f>S107*H107</f>
        <v>0</v>
      </c>
      <c r="AR107" s="25" t="s">
        <v>173</v>
      </c>
      <c r="AT107" s="25" t="s">
        <v>168</v>
      </c>
      <c r="AU107" s="25" t="s">
        <v>84</v>
      </c>
      <c r="AY107" s="25" t="s">
        <v>163</v>
      </c>
      <c r="BE107" s="204">
        <f>IF(N107="základní",J107,0)</f>
        <v>0</v>
      </c>
      <c r="BF107" s="204">
        <f>IF(N107="snížená",J107,0)</f>
        <v>0</v>
      </c>
      <c r="BG107" s="204">
        <f>IF(N107="zákl. přenesená",J107,0)</f>
        <v>0</v>
      </c>
      <c r="BH107" s="204">
        <f>IF(N107="sníž. přenesená",J107,0)</f>
        <v>0</v>
      </c>
      <c r="BI107" s="204">
        <f>IF(N107="nulová",J107,0)</f>
        <v>0</v>
      </c>
      <c r="BJ107" s="25" t="s">
        <v>98</v>
      </c>
      <c r="BK107" s="204">
        <f>ROUND(I107*H107,2)</f>
        <v>0</v>
      </c>
      <c r="BL107" s="25" t="s">
        <v>173</v>
      </c>
      <c r="BM107" s="25" t="s">
        <v>377</v>
      </c>
    </row>
    <row r="108" spans="2:65" s="1" customFormat="1" ht="13.5">
      <c r="B108" s="42"/>
      <c r="C108" s="64"/>
      <c r="D108" s="205" t="s">
        <v>175</v>
      </c>
      <c r="E108" s="64"/>
      <c r="F108" s="206" t="s">
        <v>9240</v>
      </c>
      <c r="G108" s="64"/>
      <c r="H108" s="64"/>
      <c r="I108" s="164"/>
      <c r="J108" s="64"/>
      <c r="K108" s="64"/>
      <c r="L108" s="62"/>
      <c r="M108" s="207"/>
      <c r="N108" s="43"/>
      <c r="O108" s="43"/>
      <c r="P108" s="43"/>
      <c r="Q108" s="43"/>
      <c r="R108" s="43"/>
      <c r="S108" s="43"/>
      <c r="T108" s="79"/>
      <c r="AT108" s="25" t="s">
        <v>175</v>
      </c>
      <c r="AU108" s="25" t="s">
        <v>84</v>
      </c>
    </row>
    <row r="109" spans="2:65" s="1" customFormat="1" ht="16.5" customHeight="1">
      <c r="B109" s="42"/>
      <c r="C109" s="193" t="s">
        <v>285</v>
      </c>
      <c r="D109" s="193" t="s">
        <v>168</v>
      </c>
      <c r="E109" s="194" t="s">
        <v>9241</v>
      </c>
      <c r="F109" s="195" t="s">
        <v>9242</v>
      </c>
      <c r="G109" s="196" t="s">
        <v>184</v>
      </c>
      <c r="H109" s="197">
        <v>24</v>
      </c>
      <c r="I109" s="198"/>
      <c r="J109" s="199">
        <f>ROUND(I109*H109,2)</f>
        <v>0</v>
      </c>
      <c r="K109" s="195" t="s">
        <v>21</v>
      </c>
      <c r="L109" s="62"/>
      <c r="M109" s="200" t="s">
        <v>21</v>
      </c>
      <c r="N109" s="201" t="s">
        <v>48</v>
      </c>
      <c r="O109" s="43"/>
      <c r="P109" s="202">
        <f>O109*H109</f>
        <v>0</v>
      </c>
      <c r="Q109" s="202">
        <v>0</v>
      </c>
      <c r="R109" s="202">
        <f>Q109*H109</f>
        <v>0</v>
      </c>
      <c r="S109" s="202">
        <v>0</v>
      </c>
      <c r="T109" s="203">
        <f>S109*H109</f>
        <v>0</v>
      </c>
      <c r="AR109" s="25" t="s">
        <v>173</v>
      </c>
      <c r="AT109" s="25" t="s">
        <v>168</v>
      </c>
      <c r="AU109" s="25" t="s">
        <v>84</v>
      </c>
      <c r="AY109" s="25" t="s">
        <v>163</v>
      </c>
      <c r="BE109" s="204">
        <f>IF(N109="základní",J109,0)</f>
        <v>0</v>
      </c>
      <c r="BF109" s="204">
        <f>IF(N109="snížená",J109,0)</f>
        <v>0</v>
      </c>
      <c r="BG109" s="204">
        <f>IF(N109="zákl. přenesená",J109,0)</f>
        <v>0</v>
      </c>
      <c r="BH109" s="204">
        <f>IF(N109="sníž. přenesená",J109,0)</f>
        <v>0</v>
      </c>
      <c r="BI109" s="204">
        <f>IF(N109="nulová",J109,0)</f>
        <v>0</v>
      </c>
      <c r="BJ109" s="25" t="s">
        <v>98</v>
      </c>
      <c r="BK109" s="204">
        <f>ROUND(I109*H109,2)</f>
        <v>0</v>
      </c>
      <c r="BL109" s="25" t="s">
        <v>173</v>
      </c>
      <c r="BM109" s="25" t="s">
        <v>388</v>
      </c>
    </row>
    <row r="110" spans="2:65" s="1" customFormat="1" ht="13.5">
      <c r="B110" s="42"/>
      <c r="C110" s="64"/>
      <c r="D110" s="205" t="s">
        <v>175</v>
      </c>
      <c r="E110" s="64"/>
      <c r="F110" s="206" t="s">
        <v>9242</v>
      </c>
      <c r="G110" s="64"/>
      <c r="H110" s="64"/>
      <c r="I110" s="164"/>
      <c r="J110" s="64"/>
      <c r="K110" s="64"/>
      <c r="L110" s="62"/>
      <c r="M110" s="207"/>
      <c r="N110" s="43"/>
      <c r="O110" s="43"/>
      <c r="P110" s="43"/>
      <c r="Q110" s="43"/>
      <c r="R110" s="43"/>
      <c r="S110" s="43"/>
      <c r="T110" s="79"/>
      <c r="AT110" s="25" t="s">
        <v>175</v>
      </c>
      <c r="AU110" s="25" t="s">
        <v>84</v>
      </c>
    </row>
    <row r="111" spans="2:65" s="1" customFormat="1" ht="16.5" customHeight="1">
      <c r="B111" s="42"/>
      <c r="C111" s="193" t="s">
        <v>294</v>
      </c>
      <c r="D111" s="193" t="s">
        <v>168</v>
      </c>
      <c r="E111" s="194" t="s">
        <v>9243</v>
      </c>
      <c r="F111" s="195" t="s">
        <v>1218</v>
      </c>
      <c r="G111" s="196" t="s">
        <v>184</v>
      </c>
      <c r="H111" s="197">
        <v>24</v>
      </c>
      <c r="I111" s="198"/>
      <c r="J111" s="199">
        <f>ROUND(I111*H111,2)</f>
        <v>0</v>
      </c>
      <c r="K111" s="195" t="s">
        <v>21</v>
      </c>
      <c r="L111" s="62"/>
      <c r="M111" s="200" t="s">
        <v>21</v>
      </c>
      <c r="N111" s="201" t="s">
        <v>48</v>
      </c>
      <c r="O111" s="43"/>
      <c r="P111" s="202">
        <f>O111*H111</f>
        <v>0</v>
      </c>
      <c r="Q111" s="202">
        <v>0</v>
      </c>
      <c r="R111" s="202">
        <f>Q111*H111</f>
        <v>0</v>
      </c>
      <c r="S111" s="202">
        <v>0</v>
      </c>
      <c r="T111" s="203">
        <f>S111*H111</f>
        <v>0</v>
      </c>
      <c r="AR111" s="25" t="s">
        <v>173</v>
      </c>
      <c r="AT111" s="25" t="s">
        <v>168</v>
      </c>
      <c r="AU111" s="25" t="s">
        <v>84</v>
      </c>
      <c r="AY111" s="25" t="s">
        <v>163</v>
      </c>
      <c r="BE111" s="204">
        <f>IF(N111="základní",J111,0)</f>
        <v>0</v>
      </c>
      <c r="BF111" s="204">
        <f>IF(N111="snížená",J111,0)</f>
        <v>0</v>
      </c>
      <c r="BG111" s="204">
        <f>IF(N111="zákl. přenesená",J111,0)</f>
        <v>0</v>
      </c>
      <c r="BH111" s="204">
        <f>IF(N111="sníž. přenesená",J111,0)</f>
        <v>0</v>
      </c>
      <c r="BI111" s="204">
        <f>IF(N111="nulová",J111,0)</f>
        <v>0</v>
      </c>
      <c r="BJ111" s="25" t="s">
        <v>98</v>
      </c>
      <c r="BK111" s="204">
        <f>ROUND(I111*H111,2)</f>
        <v>0</v>
      </c>
      <c r="BL111" s="25" t="s">
        <v>173</v>
      </c>
      <c r="BM111" s="25" t="s">
        <v>189</v>
      </c>
    </row>
    <row r="112" spans="2:65" s="1" customFormat="1" ht="13.5">
      <c r="B112" s="42"/>
      <c r="C112" s="64"/>
      <c r="D112" s="205" t="s">
        <v>175</v>
      </c>
      <c r="E112" s="64"/>
      <c r="F112" s="206" t="s">
        <v>1218</v>
      </c>
      <c r="G112" s="64"/>
      <c r="H112" s="64"/>
      <c r="I112" s="164"/>
      <c r="J112" s="64"/>
      <c r="K112" s="64"/>
      <c r="L112" s="62"/>
      <c r="M112" s="207"/>
      <c r="N112" s="43"/>
      <c r="O112" s="43"/>
      <c r="P112" s="43"/>
      <c r="Q112" s="43"/>
      <c r="R112" s="43"/>
      <c r="S112" s="43"/>
      <c r="T112" s="79"/>
      <c r="AT112" s="25" t="s">
        <v>175</v>
      </c>
      <c r="AU112" s="25" t="s">
        <v>84</v>
      </c>
    </row>
    <row r="113" spans="2:65" s="1" customFormat="1" ht="16.5" customHeight="1">
      <c r="B113" s="42"/>
      <c r="C113" s="193" t="s">
        <v>303</v>
      </c>
      <c r="D113" s="193" t="s">
        <v>168</v>
      </c>
      <c r="E113" s="194" t="s">
        <v>9244</v>
      </c>
      <c r="F113" s="195" t="s">
        <v>9245</v>
      </c>
      <c r="G113" s="196" t="s">
        <v>184</v>
      </c>
      <c r="H113" s="197">
        <v>7</v>
      </c>
      <c r="I113" s="198"/>
      <c r="J113" s="199">
        <f>ROUND(I113*H113,2)</f>
        <v>0</v>
      </c>
      <c r="K113" s="195" t="s">
        <v>21</v>
      </c>
      <c r="L113" s="62"/>
      <c r="M113" s="200" t="s">
        <v>21</v>
      </c>
      <c r="N113" s="201" t="s">
        <v>48</v>
      </c>
      <c r="O113" s="43"/>
      <c r="P113" s="202">
        <f>O113*H113</f>
        <v>0</v>
      </c>
      <c r="Q113" s="202">
        <v>0</v>
      </c>
      <c r="R113" s="202">
        <f>Q113*H113</f>
        <v>0</v>
      </c>
      <c r="S113" s="202">
        <v>0</v>
      </c>
      <c r="T113" s="203">
        <f>S113*H113</f>
        <v>0</v>
      </c>
      <c r="AR113" s="25" t="s">
        <v>173</v>
      </c>
      <c r="AT113" s="25" t="s">
        <v>168</v>
      </c>
      <c r="AU113" s="25" t="s">
        <v>84</v>
      </c>
      <c r="AY113" s="25" t="s">
        <v>163</v>
      </c>
      <c r="BE113" s="204">
        <f>IF(N113="základní",J113,0)</f>
        <v>0</v>
      </c>
      <c r="BF113" s="204">
        <f>IF(N113="snížená",J113,0)</f>
        <v>0</v>
      </c>
      <c r="BG113" s="204">
        <f>IF(N113="zákl. přenesená",J113,0)</f>
        <v>0</v>
      </c>
      <c r="BH113" s="204">
        <f>IF(N113="sníž. přenesená",J113,0)</f>
        <v>0</v>
      </c>
      <c r="BI113" s="204">
        <f>IF(N113="nulová",J113,0)</f>
        <v>0</v>
      </c>
      <c r="BJ113" s="25" t="s">
        <v>98</v>
      </c>
      <c r="BK113" s="204">
        <f>ROUND(I113*H113,2)</f>
        <v>0</v>
      </c>
      <c r="BL113" s="25" t="s">
        <v>173</v>
      </c>
      <c r="BM113" s="25" t="s">
        <v>420</v>
      </c>
    </row>
    <row r="114" spans="2:65" s="1" customFormat="1" ht="13.5">
      <c r="B114" s="42"/>
      <c r="C114" s="64"/>
      <c r="D114" s="205" t="s">
        <v>175</v>
      </c>
      <c r="E114" s="64"/>
      <c r="F114" s="206" t="s">
        <v>9245</v>
      </c>
      <c r="G114" s="64"/>
      <c r="H114" s="64"/>
      <c r="I114" s="164"/>
      <c r="J114" s="64"/>
      <c r="K114" s="64"/>
      <c r="L114" s="62"/>
      <c r="M114" s="207"/>
      <c r="N114" s="43"/>
      <c r="O114" s="43"/>
      <c r="P114" s="43"/>
      <c r="Q114" s="43"/>
      <c r="R114" s="43"/>
      <c r="S114" s="43"/>
      <c r="T114" s="79"/>
      <c r="AT114" s="25" t="s">
        <v>175</v>
      </c>
      <c r="AU114" s="25" t="s">
        <v>84</v>
      </c>
    </row>
    <row r="115" spans="2:65" s="1" customFormat="1" ht="16.5" customHeight="1">
      <c r="B115" s="42"/>
      <c r="C115" s="193" t="s">
        <v>309</v>
      </c>
      <c r="D115" s="193" t="s">
        <v>168</v>
      </c>
      <c r="E115" s="194" t="s">
        <v>9246</v>
      </c>
      <c r="F115" s="195" t="s">
        <v>9247</v>
      </c>
      <c r="G115" s="196" t="s">
        <v>184</v>
      </c>
      <c r="H115" s="197">
        <v>1</v>
      </c>
      <c r="I115" s="198"/>
      <c r="J115" s="199">
        <f>ROUND(I115*H115,2)</f>
        <v>0</v>
      </c>
      <c r="K115" s="195" t="s">
        <v>21</v>
      </c>
      <c r="L115" s="62"/>
      <c r="M115" s="200" t="s">
        <v>21</v>
      </c>
      <c r="N115" s="201" t="s">
        <v>48</v>
      </c>
      <c r="O115" s="43"/>
      <c r="P115" s="202">
        <f>O115*H115</f>
        <v>0</v>
      </c>
      <c r="Q115" s="202">
        <v>0</v>
      </c>
      <c r="R115" s="202">
        <f>Q115*H115</f>
        <v>0</v>
      </c>
      <c r="S115" s="202">
        <v>0</v>
      </c>
      <c r="T115" s="203">
        <f>S115*H115</f>
        <v>0</v>
      </c>
      <c r="AR115" s="25" t="s">
        <v>173</v>
      </c>
      <c r="AT115" s="25" t="s">
        <v>168</v>
      </c>
      <c r="AU115" s="25" t="s">
        <v>84</v>
      </c>
      <c r="AY115" s="25" t="s">
        <v>163</v>
      </c>
      <c r="BE115" s="204">
        <f>IF(N115="základní",J115,0)</f>
        <v>0</v>
      </c>
      <c r="BF115" s="204">
        <f>IF(N115="snížená",J115,0)</f>
        <v>0</v>
      </c>
      <c r="BG115" s="204">
        <f>IF(N115="zákl. přenesená",J115,0)</f>
        <v>0</v>
      </c>
      <c r="BH115" s="204">
        <f>IF(N115="sníž. přenesená",J115,0)</f>
        <v>0</v>
      </c>
      <c r="BI115" s="204">
        <f>IF(N115="nulová",J115,0)</f>
        <v>0</v>
      </c>
      <c r="BJ115" s="25" t="s">
        <v>98</v>
      </c>
      <c r="BK115" s="204">
        <f>ROUND(I115*H115,2)</f>
        <v>0</v>
      </c>
      <c r="BL115" s="25" t="s">
        <v>173</v>
      </c>
      <c r="BM115" s="25" t="s">
        <v>432</v>
      </c>
    </row>
    <row r="116" spans="2:65" s="1" customFormat="1" ht="13.5">
      <c r="B116" s="42"/>
      <c r="C116" s="64"/>
      <c r="D116" s="205" t="s">
        <v>175</v>
      </c>
      <c r="E116" s="64"/>
      <c r="F116" s="206" t="s">
        <v>9247</v>
      </c>
      <c r="G116" s="64"/>
      <c r="H116" s="64"/>
      <c r="I116" s="164"/>
      <c r="J116" s="64"/>
      <c r="K116" s="64"/>
      <c r="L116" s="62"/>
      <c r="M116" s="207"/>
      <c r="N116" s="43"/>
      <c r="O116" s="43"/>
      <c r="P116" s="43"/>
      <c r="Q116" s="43"/>
      <c r="R116" s="43"/>
      <c r="S116" s="43"/>
      <c r="T116" s="79"/>
      <c r="AT116" s="25" t="s">
        <v>175</v>
      </c>
      <c r="AU116" s="25" t="s">
        <v>84</v>
      </c>
    </row>
    <row r="117" spans="2:65" s="1" customFormat="1" ht="16.5" customHeight="1">
      <c r="B117" s="42"/>
      <c r="C117" s="193" t="s">
        <v>318</v>
      </c>
      <c r="D117" s="193" t="s">
        <v>168</v>
      </c>
      <c r="E117" s="194" t="s">
        <v>9248</v>
      </c>
      <c r="F117" s="195" t="s">
        <v>9249</v>
      </c>
      <c r="G117" s="196" t="s">
        <v>184</v>
      </c>
      <c r="H117" s="197">
        <v>1</v>
      </c>
      <c r="I117" s="198"/>
      <c r="J117" s="199">
        <f>ROUND(I117*H117,2)</f>
        <v>0</v>
      </c>
      <c r="K117" s="195" t="s">
        <v>21</v>
      </c>
      <c r="L117" s="62"/>
      <c r="M117" s="200" t="s">
        <v>21</v>
      </c>
      <c r="N117" s="201" t="s">
        <v>48</v>
      </c>
      <c r="O117" s="43"/>
      <c r="P117" s="202">
        <f>O117*H117</f>
        <v>0</v>
      </c>
      <c r="Q117" s="202">
        <v>0</v>
      </c>
      <c r="R117" s="202">
        <f>Q117*H117</f>
        <v>0</v>
      </c>
      <c r="S117" s="202">
        <v>0</v>
      </c>
      <c r="T117" s="203">
        <f>S117*H117</f>
        <v>0</v>
      </c>
      <c r="AR117" s="25" t="s">
        <v>173</v>
      </c>
      <c r="AT117" s="25" t="s">
        <v>168</v>
      </c>
      <c r="AU117" s="25" t="s">
        <v>84</v>
      </c>
      <c r="AY117" s="25" t="s">
        <v>163</v>
      </c>
      <c r="BE117" s="204">
        <f>IF(N117="základní",J117,0)</f>
        <v>0</v>
      </c>
      <c r="BF117" s="204">
        <f>IF(N117="snížená",J117,0)</f>
        <v>0</v>
      </c>
      <c r="BG117" s="204">
        <f>IF(N117="zákl. přenesená",J117,0)</f>
        <v>0</v>
      </c>
      <c r="BH117" s="204">
        <f>IF(N117="sníž. přenesená",J117,0)</f>
        <v>0</v>
      </c>
      <c r="BI117" s="204">
        <f>IF(N117="nulová",J117,0)</f>
        <v>0</v>
      </c>
      <c r="BJ117" s="25" t="s">
        <v>98</v>
      </c>
      <c r="BK117" s="204">
        <f>ROUND(I117*H117,2)</f>
        <v>0</v>
      </c>
      <c r="BL117" s="25" t="s">
        <v>173</v>
      </c>
      <c r="BM117" s="25" t="s">
        <v>445</v>
      </c>
    </row>
    <row r="118" spans="2:65" s="1" customFormat="1" ht="13.5">
      <c r="B118" s="42"/>
      <c r="C118" s="64"/>
      <c r="D118" s="205" t="s">
        <v>175</v>
      </c>
      <c r="E118" s="64"/>
      <c r="F118" s="206" t="s">
        <v>9249</v>
      </c>
      <c r="G118" s="64"/>
      <c r="H118" s="64"/>
      <c r="I118" s="164"/>
      <c r="J118" s="64"/>
      <c r="K118" s="64"/>
      <c r="L118" s="62"/>
      <c r="M118" s="207"/>
      <c r="N118" s="43"/>
      <c r="O118" s="43"/>
      <c r="P118" s="43"/>
      <c r="Q118" s="43"/>
      <c r="R118" s="43"/>
      <c r="S118" s="43"/>
      <c r="T118" s="79"/>
      <c r="AT118" s="25" t="s">
        <v>175</v>
      </c>
      <c r="AU118" s="25" t="s">
        <v>84</v>
      </c>
    </row>
    <row r="119" spans="2:65" s="1" customFormat="1" ht="16.5" customHeight="1">
      <c r="B119" s="42"/>
      <c r="C119" s="193" t="s">
        <v>9</v>
      </c>
      <c r="D119" s="193" t="s">
        <v>168</v>
      </c>
      <c r="E119" s="194" t="s">
        <v>9250</v>
      </c>
      <c r="F119" s="195" t="s">
        <v>9251</v>
      </c>
      <c r="G119" s="196" t="s">
        <v>184</v>
      </c>
      <c r="H119" s="197">
        <v>14</v>
      </c>
      <c r="I119" s="198"/>
      <c r="J119" s="199">
        <f>ROUND(I119*H119,2)</f>
        <v>0</v>
      </c>
      <c r="K119" s="195" t="s">
        <v>21</v>
      </c>
      <c r="L119" s="62"/>
      <c r="M119" s="200" t="s">
        <v>21</v>
      </c>
      <c r="N119" s="201" t="s">
        <v>48</v>
      </c>
      <c r="O119" s="43"/>
      <c r="P119" s="202">
        <f>O119*H119</f>
        <v>0</v>
      </c>
      <c r="Q119" s="202">
        <v>0</v>
      </c>
      <c r="R119" s="202">
        <f>Q119*H119</f>
        <v>0</v>
      </c>
      <c r="S119" s="202">
        <v>0</v>
      </c>
      <c r="T119" s="203">
        <f>S119*H119</f>
        <v>0</v>
      </c>
      <c r="AR119" s="25" t="s">
        <v>173</v>
      </c>
      <c r="AT119" s="25" t="s">
        <v>168</v>
      </c>
      <c r="AU119" s="25" t="s">
        <v>84</v>
      </c>
      <c r="AY119" s="25" t="s">
        <v>163</v>
      </c>
      <c r="BE119" s="204">
        <f>IF(N119="základní",J119,0)</f>
        <v>0</v>
      </c>
      <c r="BF119" s="204">
        <f>IF(N119="snížená",J119,0)</f>
        <v>0</v>
      </c>
      <c r="BG119" s="204">
        <f>IF(N119="zákl. přenesená",J119,0)</f>
        <v>0</v>
      </c>
      <c r="BH119" s="204">
        <f>IF(N119="sníž. přenesená",J119,0)</f>
        <v>0</v>
      </c>
      <c r="BI119" s="204">
        <f>IF(N119="nulová",J119,0)</f>
        <v>0</v>
      </c>
      <c r="BJ119" s="25" t="s">
        <v>98</v>
      </c>
      <c r="BK119" s="204">
        <f>ROUND(I119*H119,2)</f>
        <v>0</v>
      </c>
      <c r="BL119" s="25" t="s">
        <v>173</v>
      </c>
      <c r="BM119" s="25" t="s">
        <v>459</v>
      </c>
    </row>
    <row r="120" spans="2:65" s="1" customFormat="1" ht="13.5">
      <c r="B120" s="42"/>
      <c r="C120" s="64"/>
      <c r="D120" s="205" t="s">
        <v>175</v>
      </c>
      <c r="E120" s="64"/>
      <c r="F120" s="206" t="s">
        <v>9251</v>
      </c>
      <c r="G120" s="64"/>
      <c r="H120" s="64"/>
      <c r="I120" s="164"/>
      <c r="J120" s="64"/>
      <c r="K120" s="64"/>
      <c r="L120" s="62"/>
      <c r="M120" s="207"/>
      <c r="N120" s="43"/>
      <c r="O120" s="43"/>
      <c r="P120" s="43"/>
      <c r="Q120" s="43"/>
      <c r="R120" s="43"/>
      <c r="S120" s="43"/>
      <c r="T120" s="79"/>
      <c r="AT120" s="25" t="s">
        <v>175</v>
      </c>
      <c r="AU120" s="25" t="s">
        <v>84</v>
      </c>
    </row>
    <row r="121" spans="2:65" s="1" customFormat="1" ht="16.5" customHeight="1">
      <c r="B121" s="42"/>
      <c r="C121" s="193" t="s">
        <v>330</v>
      </c>
      <c r="D121" s="193" t="s">
        <v>168</v>
      </c>
      <c r="E121" s="194" t="s">
        <v>9252</v>
      </c>
      <c r="F121" s="195" t="s">
        <v>9253</v>
      </c>
      <c r="G121" s="196" t="s">
        <v>184</v>
      </c>
      <c r="H121" s="197">
        <v>3</v>
      </c>
      <c r="I121" s="198"/>
      <c r="J121" s="199">
        <f>ROUND(I121*H121,2)</f>
        <v>0</v>
      </c>
      <c r="K121" s="195" t="s">
        <v>21</v>
      </c>
      <c r="L121" s="62"/>
      <c r="M121" s="200" t="s">
        <v>21</v>
      </c>
      <c r="N121" s="201" t="s">
        <v>48</v>
      </c>
      <c r="O121" s="43"/>
      <c r="P121" s="202">
        <f>O121*H121</f>
        <v>0</v>
      </c>
      <c r="Q121" s="202">
        <v>0</v>
      </c>
      <c r="R121" s="202">
        <f>Q121*H121</f>
        <v>0</v>
      </c>
      <c r="S121" s="202">
        <v>0</v>
      </c>
      <c r="T121" s="203">
        <f>S121*H121</f>
        <v>0</v>
      </c>
      <c r="AR121" s="25" t="s">
        <v>173</v>
      </c>
      <c r="AT121" s="25" t="s">
        <v>168</v>
      </c>
      <c r="AU121" s="25" t="s">
        <v>84</v>
      </c>
      <c r="AY121" s="25" t="s">
        <v>163</v>
      </c>
      <c r="BE121" s="204">
        <f>IF(N121="základní",J121,0)</f>
        <v>0</v>
      </c>
      <c r="BF121" s="204">
        <f>IF(N121="snížená",J121,0)</f>
        <v>0</v>
      </c>
      <c r="BG121" s="204">
        <f>IF(N121="zákl. přenesená",J121,0)</f>
        <v>0</v>
      </c>
      <c r="BH121" s="204">
        <f>IF(N121="sníž. přenesená",J121,0)</f>
        <v>0</v>
      </c>
      <c r="BI121" s="204">
        <f>IF(N121="nulová",J121,0)</f>
        <v>0</v>
      </c>
      <c r="BJ121" s="25" t="s">
        <v>98</v>
      </c>
      <c r="BK121" s="204">
        <f>ROUND(I121*H121,2)</f>
        <v>0</v>
      </c>
      <c r="BL121" s="25" t="s">
        <v>173</v>
      </c>
      <c r="BM121" s="25" t="s">
        <v>473</v>
      </c>
    </row>
    <row r="122" spans="2:65" s="1" customFormat="1" ht="13.5">
      <c r="B122" s="42"/>
      <c r="C122" s="64"/>
      <c r="D122" s="205" t="s">
        <v>175</v>
      </c>
      <c r="E122" s="64"/>
      <c r="F122" s="206" t="s">
        <v>9253</v>
      </c>
      <c r="G122" s="64"/>
      <c r="H122" s="64"/>
      <c r="I122" s="164"/>
      <c r="J122" s="64"/>
      <c r="K122" s="64"/>
      <c r="L122" s="62"/>
      <c r="M122" s="207"/>
      <c r="N122" s="43"/>
      <c r="O122" s="43"/>
      <c r="P122" s="43"/>
      <c r="Q122" s="43"/>
      <c r="R122" s="43"/>
      <c r="S122" s="43"/>
      <c r="T122" s="79"/>
      <c r="AT122" s="25" t="s">
        <v>175</v>
      </c>
      <c r="AU122" s="25" t="s">
        <v>84</v>
      </c>
    </row>
    <row r="123" spans="2:65" s="1" customFormat="1" ht="16.5" customHeight="1">
      <c r="B123" s="42"/>
      <c r="C123" s="193" t="s">
        <v>336</v>
      </c>
      <c r="D123" s="193" t="s">
        <v>168</v>
      </c>
      <c r="E123" s="194" t="s">
        <v>9254</v>
      </c>
      <c r="F123" s="195" t="s">
        <v>9255</v>
      </c>
      <c r="G123" s="196" t="s">
        <v>184</v>
      </c>
      <c r="H123" s="197">
        <v>8</v>
      </c>
      <c r="I123" s="198"/>
      <c r="J123" s="199">
        <f>ROUND(I123*H123,2)</f>
        <v>0</v>
      </c>
      <c r="K123" s="195" t="s">
        <v>21</v>
      </c>
      <c r="L123" s="62"/>
      <c r="M123" s="200" t="s">
        <v>21</v>
      </c>
      <c r="N123" s="201" t="s">
        <v>48</v>
      </c>
      <c r="O123" s="43"/>
      <c r="P123" s="202">
        <f>O123*H123</f>
        <v>0</v>
      </c>
      <c r="Q123" s="202">
        <v>0</v>
      </c>
      <c r="R123" s="202">
        <f>Q123*H123</f>
        <v>0</v>
      </c>
      <c r="S123" s="202">
        <v>0</v>
      </c>
      <c r="T123" s="203">
        <f>S123*H123</f>
        <v>0</v>
      </c>
      <c r="AR123" s="25" t="s">
        <v>173</v>
      </c>
      <c r="AT123" s="25" t="s">
        <v>168</v>
      </c>
      <c r="AU123" s="25" t="s">
        <v>84</v>
      </c>
      <c r="AY123" s="25" t="s">
        <v>163</v>
      </c>
      <c r="BE123" s="204">
        <f>IF(N123="základní",J123,0)</f>
        <v>0</v>
      </c>
      <c r="BF123" s="204">
        <f>IF(N123="snížená",J123,0)</f>
        <v>0</v>
      </c>
      <c r="BG123" s="204">
        <f>IF(N123="zákl. přenesená",J123,0)</f>
        <v>0</v>
      </c>
      <c r="BH123" s="204">
        <f>IF(N123="sníž. přenesená",J123,0)</f>
        <v>0</v>
      </c>
      <c r="BI123" s="204">
        <f>IF(N123="nulová",J123,0)</f>
        <v>0</v>
      </c>
      <c r="BJ123" s="25" t="s">
        <v>98</v>
      </c>
      <c r="BK123" s="204">
        <f>ROUND(I123*H123,2)</f>
        <v>0</v>
      </c>
      <c r="BL123" s="25" t="s">
        <v>173</v>
      </c>
      <c r="BM123" s="25" t="s">
        <v>486</v>
      </c>
    </row>
    <row r="124" spans="2:65" s="1" customFormat="1" ht="13.5">
      <c r="B124" s="42"/>
      <c r="C124" s="64"/>
      <c r="D124" s="205" t="s">
        <v>175</v>
      </c>
      <c r="E124" s="64"/>
      <c r="F124" s="206" t="s">
        <v>9255</v>
      </c>
      <c r="G124" s="64"/>
      <c r="H124" s="64"/>
      <c r="I124" s="164"/>
      <c r="J124" s="64"/>
      <c r="K124" s="64"/>
      <c r="L124" s="62"/>
      <c r="M124" s="207"/>
      <c r="N124" s="43"/>
      <c r="O124" s="43"/>
      <c r="P124" s="43"/>
      <c r="Q124" s="43"/>
      <c r="R124" s="43"/>
      <c r="S124" s="43"/>
      <c r="T124" s="79"/>
      <c r="AT124" s="25" t="s">
        <v>175</v>
      </c>
      <c r="AU124" s="25" t="s">
        <v>84</v>
      </c>
    </row>
    <row r="125" spans="2:65" s="1" customFormat="1" ht="16.5" customHeight="1">
      <c r="B125" s="42"/>
      <c r="C125" s="193" t="s">
        <v>343</v>
      </c>
      <c r="D125" s="193" t="s">
        <v>168</v>
      </c>
      <c r="E125" s="194" t="s">
        <v>9256</v>
      </c>
      <c r="F125" s="195" t="s">
        <v>9257</v>
      </c>
      <c r="G125" s="196" t="s">
        <v>184</v>
      </c>
      <c r="H125" s="197">
        <v>1</v>
      </c>
      <c r="I125" s="198"/>
      <c r="J125" s="199">
        <f>ROUND(I125*H125,2)</f>
        <v>0</v>
      </c>
      <c r="K125" s="195" t="s">
        <v>21</v>
      </c>
      <c r="L125" s="62"/>
      <c r="M125" s="200" t="s">
        <v>21</v>
      </c>
      <c r="N125" s="201" t="s">
        <v>48</v>
      </c>
      <c r="O125" s="43"/>
      <c r="P125" s="202">
        <f>O125*H125</f>
        <v>0</v>
      </c>
      <c r="Q125" s="202">
        <v>0</v>
      </c>
      <c r="R125" s="202">
        <f>Q125*H125</f>
        <v>0</v>
      </c>
      <c r="S125" s="202">
        <v>0</v>
      </c>
      <c r="T125" s="203">
        <f>S125*H125</f>
        <v>0</v>
      </c>
      <c r="AR125" s="25" t="s">
        <v>173</v>
      </c>
      <c r="AT125" s="25" t="s">
        <v>168</v>
      </c>
      <c r="AU125" s="25" t="s">
        <v>84</v>
      </c>
      <c r="AY125" s="25" t="s">
        <v>163</v>
      </c>
      <c r="BE125" s="204">
        <f>IF(N125="základní",J125,0)</f>
        <v>0</v>
      </c>
      <c r="BF125" s="204">
        <f>IF(N125="snížená",J125,0)</f>
        <v>0</v>
      </c>
      <c r="BG125" s="204">
        <f>IF(N125="zákl. přenesená",J125,0)</f>
        <v>0</v>
      </c>
      <c r="BH125" s="204">
        <f>IF(N125="sníž. přenesená",J125,0)</f>
        <v>0</v>
      </c>
      <c r="BI125" s="204">
        <f>IF(N125="nulová",J125,0)</f>
        <v>0</v>
      </c>
      <c r="BJ125" s="25" t="s">
        <v>98</v>
      </c>
      <c r="BK125" s="204">
        <f>ROUND(I125*H125,2)</f>
        <v>0</v>
      </c>
      <c r="BL125" s="25" t="s">
        <v>173</v>
      </c>
      <c r="BM125" s="25" t="s">
        <v>500</v>
      </c>
    </row>
    <row r="126" spans="2:65" s="1" customFormat="1" ht="13.5">
      <c r="B126" s="42"/>
      <c r="C126" s="64"/>
      <c r="D126" s="205" t="s">
        <v>175</v>
      </c>
      <c r="E126" s="64"/>
      <c r="F126" s="206" t="s">
        <v>9257</v>
      </c>
      <c r="G126" s="64"/>
      <c r="H126" s="64"/>
      <c r="I126" s="164"/>
      <c r="J126" s="64"/>
      <c r="K126" s="64"/>
      <c r="L126" s="62"/>
      <c r="M126" s="207"/>
      <c r="N126" s="43"/>
      <c r="O126" s="43"/>
      <c r="P126" s="43"/>
      <c r="Q126" s="43"/>
      <c r="R126" s="43"/>
      <c r="S126" s="43"/>
      <c r="T126" s="79"/>
      <c r="AT126" s="25" t="s">
        <v>175</v>
      </c>
      <c r="AU126" s="25" t="s">
        <v>84</v>
      </c>
    </row>
    <row r="127" spans="2:65" s="1" customFormat="1" ht="16.5" customHeight="1">
      <c r="B127" s="42"/>
      <c r="C127" s="193" t="s">
        <v>349</v>
      </c>
      <c r="D127" s="193" t="s">
        <v>168</v>
      </c>
      <c r="E127" s="194" t="s">
        <v>9258</v>
      </c>
      <c r="F127" s="195" t="s">
        <v>9259</v>
      </c>
      <c r="G127" s="196" t="s">
        <v>184</v>
      </c>
      <c r="H127" s="197">
        <v>700</v>
      </c>
      <c r="I127" s="198"/>
      <c r="J127" s="199">
        <f>ROUND(I127*H127,2)</f>
        <v>0</v>
      </c>
      <c r="K127" s="195" t="s">
        <v>21</v>
      </c>
      <c r="L127" s="62"/>
      <c r="M127" s="200" t="s">
        <v>21</v>
      </c>
      <c r="N127" s="201" t="s">
        <v>48</v>
      </c>
      <c r="O127" s="43"/>
      <c r="P127" s="202">
        <f>O127*H127</f>
        <v>0</v>
      </c>
      <c r="Q127" s="202">
        <v>0</v>
      </c>
      <c r="R127" s="202">
        <f>Q127*H127</f>
        <v>0</v>
      </c>
      <c r="S127" s="202">
        <v>0</v>
      </c>
      <c r="T127" s="203">
        <f>S127*H127</f>
        <v>0</v>
      </c>
      <c r="AR127" s="25" t="s">
        <v>173</v>
      </c>
      <c r="AT127" s="25" t="s">
        <v>168</v>
      </c>
      <c r="AU127" s="25" t="s">
        <v>84</v>
      </c>
      <c r="AY127" s="25" t="s">
        <v>163</v>
      </c>
      <c r="BE127" s="204">
        <f>IF(N127="základní",J127,0)</f>
        <v>0</v>
      </c>
      <c r="BF127" s="204">
        <f>IF(N127="snížená",J127,0)</f>
        <v>0</v>
      </c>
      <c r="BG127" s="204">
        <f>IF(N127="zákl. přenesená",J127,0)</f>
        <v>0</v>
      </c>
      <c r="BH127" s="204">
        <f>IF(N127="sníž. přenesená",J127,0)</f>
        <v>0</v>
      </c>
      <c r="BI127" s="204">
        <f>IF(N127="nulová",J127,0)</f>
        <v>0</v>
      </c>
      <c r="BJ127" s="25" t="s">
        <v>98</v>
      </c>
      <c r="BK127" s="204">
        <f>ROUND(I127*H127,2)</f>
        <v>0</v>
      </c>
      <c r="BL127" s="25" t="s">
        <v>173</v>
      </c>
      <c r="BM127" s="25" t="s">
        <v>520</v>
      </c>
    </row>
    <row r="128" spans="2:65" s="1" customFormat="1" ht="13.5">
      <c r="B128" s="42"/>
      <c r="C128" s="64"/>
      <c r="D128" s="205" t="s">
        <v>175</v>
      </c>
      <c r="E128" s="64"/>
      <c r="F128" s="206" t="s">
        <v>9259</v>
      </c>
      <c r="G128" s="64"/>
      <c r="H128" s="64"/>
      <c r="I128" s="164"/>
      <c r="J128" s="64"/>
      <c r="K128" s="64"/>
      <c r="L128" s="62"/>
      <c r="M128" s="207"/>
      <c r="N128" s="43"/>
      <c r="O128" s="43"/>
      <c r="P128" s="43"/>
      <c r="Q128" s="43"/>
      <c r="R128" s="43"/>
      <c r="S128" s="43"/>
      <c r="T128" s="79"/>
      <c r="AT128" s="25" t="s">
        <v>175</v>
      </c>
      <c r="AU128" s="25" t="s">
        <v>84</v>
      </c>
    </row>
    <row r="129" spans="2:65" s="1" customFormat="1" ht="16.5" customHeight="1">
      <c r="B129" s="42"/>
      <c r="C129" s="193" t="s">
        <v>354</v>
      </c>
      <c r="D129" s="193" t="s">
        <v>168</v>
      </c>
      <c r="E129" s="194" t="s">
        <v>9260</v>
      </c>
      <c r="F129" s="195" t="s">
        <v>9261</v>
      </c>
      <c r="G129" s="196" t="s">
        <v>184</v>
      </c>
      <c r="H129" s="197">
        <v>700</v>
      </c>
      <c r="I129" s="198"/>
      <c r="J129" s="199">
        <f>ROUND(I129*H129,2)</f>
        <v>0</v>
      </c>
      <c r="K129" s="195" t="s">
        <v>21</v>
      </c>
      <c r="L129" s="62"/>
      <c r="M129" s="200" t="s">
        <v>21</v>
      </c>
      <c r="N129" s="201" t="s">
        <v>48</v>
      </c>
      <c r="O129" s="43"/>
      <c r="P129" s="202">
        <f>O129*H129</f>
        <v>0</v>
      </c>
      <c r="Q129" s="202">
        <v>0</v>
      </c>
      <c r="R129" s="202">
        <f>Q129*H129</f>
        <v>0</v>
      </c>
      <c r="S129" s="202">
        <v>0</v>
      </c>
      <c r="T129" s="203">
        <f>S129*H129</f>
        <v>0</v>
      </c>
      <c r="AR129" s="25" t="s">
        <v>173</v>
      </c>
      <c r="AT129" s="25" t="s">
        <v>168</v>
      </c>
      <c r="AU129" s="25" t="s">
        <v>84</v>
      </c>
      <c r="AY129" s="25" t="s">
        <v>163</v>
      </c>
      <c r="BE129" s="204">
        <f>IF(N129="základní",J129,0)</f>
        <v>0</v>
      </c>
      <c r="BF129" s="204">
        <f>IF(N129="snížená",J129,0)</f>
        <v>0</v>
      </c>
      <c r="BG129" s="204">
        <f>IF(N129="zákl. přenesená",J129,0)</f>
        <v>0</v>
      </c>
      <c r="BH129" s="204">
        <f>IF(N129="sníž. přenesená",J129,0)</f>
        <v>0</v>
      </c>
      <c r="BI129" s="204">
        <f>IF(N129="nulová",J129,0)</f>
        <v>0</v>
      </c>
      <c r="BJ129" s="25" t="s">
        <v>98</v>
      </c>
      <c r="BK129" s="204">
        <f>ROUND(I129*H129,2)</f>
        <v>0</v>
      </c>
      <c r="BL129" s="25" t="s">
        <v>173</v>
      </c>
      <c r="BM129" s="25" t="s">
        <v>534</v>
      </c>
    </row>
    <row r="130" spans="2:65" s="1" customFormat="1" ht="13.5">
      <c r="B130" s="42"/>
      <c r="C130" s="64"/>
      <c r="D130" s="205" t="s">
        <v>175</v>
      </c>
      <c r="E130" s="64"/>
      <c r="F130" s="206" t="s">
        <v>9261</v>
      </c>
      <c r="G130" s="64"/>
      <c r="H130" s="64"/>
      <c r="I130" s="164"/>
      <c r="J130" s="64"/>
      <c r="K130" s="64"/>
      <c r="L130" s="62"/>
      <c r="M130" s="207"/>
      <c r="N130" s="43"/>
      <c r="O130" s="43"/>
      <c r="P130" s="43"/>
      <c r="Q130" s="43"/>
      <c r="R130" s="43"/>
      <c r="S130" s="43"/>
      <c r="T130" s="79"/>
      <c r="AT130" s="25" t="s">
        <v>175</v>
      </c>
      <c r="AU130" s="25" t="s">
        <v>84</v>
      </c>
    </row>
    <row r="131" spans="2:65" s="1" customFormat="1" ht="16.5" customHeight="1">
      <c r="B131" s="42"/>
      <c r="C131" s="193" t="s">
        <v>360</v>
      </c>
      <c r="D131" s="193" t="s">
        <v>168</v>
      </c>
      <c r="E131" s="194" t="s">
        <v>9262</v>
      </c>
      <c r="F131" s="195" t="s">
        <v>9039</v>
      </c>
      <c r="G131" s="196" t="s">
        <v>184</v>
      </c>
      <c r="H131" s="197">
        <v>60</v>
      </c>
      <c r="I131" s="198"/>
      <c r="J131" s="199">
        <f>ROUND(I131*H131,2)</f>
        <v>0</v>
      </c>
      <c r="K131" s="195" t="s">
        <v>21</v>
      </c>
      <c r="L131" s="62"/>
      <c r="M131" s="200" t="s">
        <v>21</v>
      </c>
      <c r="N131" s="201" t="s">
        <v>48</v>
      </c>
      <c r="O131" s="43"/>
      <c r="P131" s="202">
        <f>O131*H131</f>
        <v>0</v>
      </c>
      <c r="Q131" s="202">
        <v>0</v>
      </c>
      <c r="R131" s="202">
        <f>Q131*H131</f>
        <v>0</v>
      </c>
      <c r="S131" s="202">
        <v>0</v>
      </c>
      <c r="T131" s="203">
        <f>S131*H131</f>
        <v>0</v>
      </c>
      <c r="AR131" s="25" t="s">
        <v>173</v>
      </c>
      <c r="AT131" s="25" t="s">
        <v>168</v>
      </c>
      <c r="AU131" s="25" t="s">
        <v>84</v>
      </c>
      <c r="AY131" s="25" t="s">
        <v>163</v>
      </c>
      <c r="BE131" s="204">
        <f>IF(N131="základní",J131,0)</f>
        <v>0</v>
      </c>
      <c r="BF131" s="204">
        <f>IF(N131="snížená",J131,0)</f>
        <v>0</v>
      </c>
      <c r="BG131" s="204">
        <f>IF(N131="zákl. přenesená",J131,0)</f>
        <v>0</v>
      </c>
      <c r="BH131" s="204">
        <f>IF(N131="sníž. přenesená",J131,0)</f>
        <v>0</v>
      </c>
      <c r="BI131" s="204">
        <f>IF(N131="nulová",J131,0)</f>
        <v>0</v>
      </c>
      <c r="BJ131" s="25" t="s">
        <v>98</v>
      </c>
      <c r="BK131" s="204">
        <f>ROUND(I131*H131,2)</f>
        <v>0</v>
      </c>
      <c r="BL131" s="25" t="s">
        <v>173</v>
      </c>
      <c r="BM131" s="25" t="s">
        <v>545</v>
      </c>
    </row>
    <row r="132" spans="2:65" s="1" customFormat="1" ht="13.5">
      <c r="B132" s="42"/>
      <c r="C132" s="64"/>
      <c r="D132" s="205" t="s">
        <v>175</v>
      </c>
      <c r="E132" s="64"/>
      <c r="F132" s="206" t="s">
        <v>9039</v>
      </c>
      <c r="G132" s="64"/>
      <c r="H132" s="64"/>
      <c r="I132" s="164"/>
      <c r="J132" s="64"/>
      <c r="K132" s="64"/>
      <c r="L132" s="62"/>
      <c r="M132" s="207"/>
      <c r="N132" s="43"/>
      <c r="O132" s="43"/>
      <c r="P132" s="43"/>
      <c r="Q132" s="43"/>
      <c r="R132" s="43"/>
      <c r="S132" s="43"/>
      <c r="T132" s="79"/>
      <c r="AT132" s="25" t="s">
        <v>175</v>
      </c>
      <c r="AU132" s="25" t="s">
        <v>84</v>
      </c>
    </row>
    <row r="133" spans="2:65" s="1" customFormat="1" ht="16.5" customHeight="1">
      <c r="B133" s="42"/>
      <c r="C133" s="193" t="s">
        <v>365</v>
      </c>
      <c r="D133" s="193" t="s">
        <v>168</v>
      </c>
      <c r="E133" s="194" t="s">
        <v>9263</v>
      </c>
      <c r="F133" s="195" t="s">
        <v>9043</v>
      </c>
      <c r="G133" s="196" t="s">
        <v>288</v>
      </c>
      <c r="H133" s="197">
        <v>65</v>
      </c>
      <c r="I133" s="198"/>
      <c r="J133" s="199">
        <f>ROUND(I133*H133,2)</f>
        <v>0</v>
      </c>
      <c r="K133" s="195" t="s">
        <v>21</v>
      </c>
      <c r="L133" s="62"/>
      <c r="M133" s="200" t="s">
        <v>21</v>
      </c>
      <c r="N133" s="201" t="s">
        <v>48</v>
      </c>
      <c r="O133" s="43"/>
      <c r="P133" s="202">
        <f>O133*H133</f>
        <v>0</v>
      </c>
      <c r="Q133" s="202">
        <v>0</v>
      </c>
      <c r="R133" s="202">
        <f>Q133*H133</f>
        <v>0</v>
      </c>
      <c r="S133" s="202">
        <v>0</v>
      </c>
      <c r="T133" s="203">
        <f>S133*H133</f>
        <v>0</v>
      </c>
      <c r="AR133" s="25" t="s">
        <v>173</v>
      </c>
      <c r="AT133" s="25" t="s">
        <v>168</v>
      </c>
      <c r="AU133" s="25" t="s">
        <v>84</v>
      </c>
      <c r="AY133" s="25" t="s">
        <v>163</v>
      </c>
      <c r="BE133" s="204">
        <f>IF(N133="základní",J133,0)</f>
        <v>0</v>
      </c>
      <c r="BF133" s="204">
        <f>IF(N133="snížená",J133,0)</f>
        <v>0</v>
      </c>
      <c r="BG133" s="204">
        <f>IF(N133="zákl. přenesená",J133,0)</f>
        <v>0</v>
      </c>
      <c r="BH133" s="204">
        <f>IF(N133="sníž. přenesená",J133,0)</f>
        <v>0</v>
      </c>
      <c r="BI133" s="204">
        <f>IF(N133="nulová",J133,0)</f>
        <v>0</v>
      </c>
      <c r="BJ133" s="25" t="s">
        <v>98</v>
      </c>
      <c r="BK133" s="204">
        <f>ROUND(I133*H133,2)</f>
        <v>0</v>
      </c>
      <c r="BL133" s="25" t="s">
        <v>173</v>
      </c>
      <c r="BM133" s="25" t="s">
        <v>555</v>
      </c>
    </row>
    <row r="134" spans="2:65" s="1" customFormat="1" ht="13.5">
      <c r="B134" s="42"/>
      <c r="C134" s="64"/>
      <c r="D134" s="205" t="s">
        <v>175</v>
      </c>
      <c r="E134" s="64"/>
      <c r="F134" s="206" t="s">
        <v>9043</v>
      </c>
      <c r="G134" s="64"/>
      <c r="H134" s="64"/>
      <c r="I134" s="164"/>
      <c r="J134" s="64"/>
      <c r="K134" s="64"/>
      <c r="L134" s="62"/>
      <c r="M134" s="207"/>
      <c r="N134" s="43"/>
      <c r="O134" s="43"/>
      <c r="P134" s="43"/>
      <c r="Q134" s="43"/>
      <c r="R134" s="43"/>
      <c r="S134" s="43"/>
      <c r="T134" s="79"/>
      <c r="AT134" s="25" t="s">
        <v>175</v>
      </c>
      <c r="AU134" s="25" t="s">
        <v>84</v>
      </c>
    </row>
    <row r="135" spans="2:65" s="1" customFormat="1" ht="16.5" customHeight="1">
      <c r="B135" s="42"/>
      <c r="C135" s="193" t="s">
        <v>370</v>
      </c>
      <c r="D135" s="193" t="s">
        <v>168</v>
      </c>
      <c r="E135" s="194" t="s">
        <v>9264</v>
      </c>
      <c r="F135" s="195" t="s">
        <v>9045</v>
      </c>
      <c r="G135" s="196" t="s">
        <v>288</v>
      </c>
      <c r="H135" s="197">
        <v>41</v>
      </c>
      <c r="I135" s="198"/>
      <c r="J135" s="199">
        <f>ROUND(I135*H135,2)</f>
        <v>0</v>
      </c>
      <c r="K135" s="195" t="s">
        <v>21</v>
      </c>
      <c r="L135" s="62"/>
      <c r="M135" s="200" t="s">
        <v>21</v>
      </c>
      <c r="N135" s="201" t="s">
        <v>48</v>
      </c>
      <c r="O135" s="43"/>
      <c r="P135" s="202">
        <f>O135*H135</f>
        <v>0</v>
      </c>
      <c r="Q135" s="202">
        <v>0</v>
      </c>
      <c r="R135" s="202">
        <f>Q135*H135</f>
        <v>0</v>
      </c>
      <c r="S135" s="202">
        <v>0</v>
      </c>
      <c r="T135" s="203">
        <f>S135*H135</f>
        <v>0</v>
      </c>
      <c r="AR135" s="25" t="s">
        <v>173</v>
      </c>
      <c r="AT135" s="25" t="s">
        <v>168</v>
      </c>
      <c r="AU135" s="25" t="s">
        <v>84</v>
      </c>
      <c r="AY135" s="25" t="s">
        <v>163</v>
      </c>
      <c r="BE135" s="204">
        <f>IF(N135="základní",J135,0)</f>
        <v>0</v>
      </c>
      <c r="BF135" s="204">
        <f>IF(N135="snížená",J135,0)</f>
        <v>0</v>
      </c>
      <c r="BG135" s="204">
        <f>IF(N135="zákl. přenesená",J135,0)</f>
        <v>0</v>
      </c>
      <c r="BH135" s="204">
        <f>IF(N135="sníž. přenesená",J135,0)</f>
        <v>0</v>
      </c>
      <c r="BI135" s="204">
        <f>IF(N135="nulová",J135,0)</f>
        <v>0</v>
      </c>
      <c r="BJ135" s="25" t="s">
        <v>98</v>
      </c>
      <c r="BK135" s="204">
        <f>ROUND(I135*H135,2)</f>
        <v>0</v>
      </c>
      <c r="BL135" s="25" t="s">
        <v>173</v>
      </c>
      <c r="BM135" s="25" t="s">
        <v>570</v>
      </c>
    </row>
    <row r="136" spans="2:65" s="1" customFormat="1" ht="13.5">
      <c r="B136" s="42"/>
      <c r="C136" s="64"/>
      <c r="D136" s="205" t="s">
        <v>175</v>
      </c>
      <c r="E136" s="64"/>
      <c r="F136" s="206" t="s">
        <v>9045</v>
      </c>
      <c r="G136" s="64"/>
      <c r="H136" s="64"/>
      <c r="I136" s="164"/>
      <c r="J136" s="64"/>
      <c r="K136" s="64"/>
      <c r="L136" s="62"/>
      <c r="M136" s="207"/>
      <c r="N136" s="43"/>
      <c r="O136" s="43"/>
      <c r="P136" s="43"/>
      <c r="Q136" s="43"/>
      <c r="R136" s="43"/>
      <c r="S136" s="43"/>
      <c r="T136" s="79"/>
      <c r="AT136" s="25" t="s">
        <v>175</v>
      </c>
      <c r="AU136" s="25" t="s">
        <v>84</v>
      </c>
    </row>
    <row r="137" spans="2:65" s="1" customFormat="1" ht="16.5" customHeight="1">
      <c r="B137" s="42"/>
      <c r="C137" s="193" t="s">
        <v>377</v>
      </c>
      <c r="D137" s="193" t="s">
        <v>168</v>
      </c>
      <c r="E137" s="194" t="s">
        <v>9265</v>
      </c>
      <c r="F137" s="195" t="s">
        <v>9266</v>
      </c>
      <c r="G137" s="196" t="s">
        <v>288</v>
      </c>
      <c r="H137" s="197">
        <v>23</v>
      </c>
      <c r="I137" s="198"/>
      <c r="J137" s="199">
        <f>ROUND(I137*H137,2)</f>
        <v>0</v>
      </c>
      <c r="K137" s="195" t="s">
        <v>21</v>
      </c>
      <c r="L137" s="62"/>
      <c r="M137" s="200" t="s">
        <v>21</v>
      </c>
      <c r="N137" s="201" t="s">
        <v>48</v>
      </c>
      <c r="O137" s="43"/>
      <c r="P137" s="202">
        <f>O137*H137</f>
        <v>0</v>
      </c>
      <c r="Q137" s="202">
        <v>0</v>
      </c>
      <c r="R137" s="202">
        <f>Q137*H137</f>
        <v>0</v>
      </c>
      <c r="S137" s="202">
        <v>0</v>
      </c>
      <c r="T137" s="203">
        <f>S137*H137</f>
        <v>0</v>
      </c>
      <c r="AR137" s="25" t="s">
        <v>173</v>
      </c>
      <c r="AT137" s="25" t="s">
        <v>168</v>
      </c>
      <c r="AU137" s="25" t="s">
        <v>84</v>
      </c>
      <c r="AY137" s="25" t="s">
        <v>163</v>
      </c>
      <c r="BE137" s="204">
        <f>IF(N137="základní",J137,0)</f>
        <v>0</v>
      </c>
      <c r="BF137" s="204">
        <f>IF(N137="snížená",J137,0)</f>
        <v>0</v>
      </c>
      <c r="BG137" s="204">
        <f>IF(N137="zákl. přenesená",J137,0)</f>
        <v>0</v>
      </c>
      <c r="BH137" s="204">
        <f>IF(N137="sníž. přenesená",J137,0)</f>
        <v>0</v>
      </c>
      <c r="BI137" s="204">
        <f>IF(N137="nulová",J137,0)</f>
        <v>0</v>
      </c>
      <c r="BJ137" s="25" t="s">
        <v>98</v>
      </c>
      <c r="BK137" s="204">
        <f>ROUND(I137*H137,2)</f>
        <v>0</v>
      </c>
      <c r="BL137" s="25" t="s">
        <v>173</v>
      </c>
      <c r="BM137" s="25" t="s">
        <v>581</v>
      </c>
    </row>
    <row r="138" spans="2:65" s="1" customFormat="1" ht="13.5">
      <c r="B138" s="42"/>
      <c r="C138" s="64"/>
      <c r="D138" s="205" t="s">
        <v>175</v>
      </c>
      <c r="E138" s="64"/>
      <c r="F138" s="206" t="s">
        <v>9266</v>
      </c>
      <c r="G138" s="64"/>
      <c r="H138" s="64"/>
      <c r="I138" s="164"/>
      <c r="J138" s="64"/>
      <c r="K138" s="64"/>
      <c r="L138" s="62"/>
      <c r="M138" s="207"/>
      <c r="N138" s="43"/>
      <c r="O138" s="43"/>
      <c r="P138" s="43"/>
      <c r="Q138" s="43"/>
      <c r="R138" s="43"/>
      <c r="S138" s="43"/>
      <c r="T138" s="79"/>
      <c r="AT138" s="25" t="s">
        <v>175</v>
      </c>
      <c r="AU138" s="25" t="s">
        <v>84</v>
      </c>
    </row>
    <row r="139" spans="2:65" s="1" customFormat="1" ht="16.5" customHeight="1">
      <c r="B139" s="42"/>
      <c r="C139" s="193" t="s">
        <v>166</v>
      </c>
      <c r="D139" s="193" t="s">
        <v>168</v>
      </c>
      <c r="E139" s="194" t="s">
        <v>9267</v>
      </c>
      <c r="F139" s="195" t="s">
        <v>9268</v>
      </c>
      <c r="G139" s="196" t="s">
        <v>184</v>
      </c>
      <c r="H139" s="197">
        <v>4</v>
      </c>
      <c r="I139" s="198"/>
      <c r="J139" s="199">
        <f>ROUND(I139*H139,2)</f>
        <v>0</v>
      </c>
      <c r="K139" s="195" t="s">
        <v>21</v>
      </c>
      <c r="L139" s="62"/>
      <c r="M139" s="200" t="s">
        <v>21</v>
      </c>
      <c r="N139" s="201" t="s">
        <v>48</v>
      </c>
      <c r="O139" s="43"/>
      <c r="P139" s="202">
        <f>O139*H139</f>
        <v>0</v>
      </c>
      <c r="Q139" s="202">
        <v>0</v>
      </c>
      <c r="R139" s="202">
        <f>Q139*H139</f>
        <v>0</v>
      </c>
      <c r="S139" s="202">
        <v>0</v>
      </c>
      <c r="T139" s="203">
        <f>S139*H139</f>
        <v>0</v>
      </c>
      <c r="AR139" s="25" t="s">
        <v>173</v>
      </c>
      <c r="AT139" s="25" t="s">
        <v>168</v>
      </c>
      <c r="AU139" s="25" t="s">
        <v>84</v>
      </c>
      <c r="AY139" s="25" t="s">
        <v>163</v>
      </c>
      <c r="BE139" s="204">
        <f>IF(N139="základní",J139,0)</f>
        <v>0</v>
      </c>
      <c r="BF139" s="204">
        <f>IF(N139="snížená",J139,0)</f>
        <v>0</v>
      </c>
      <c r="BG139" s="204">
        <f>IF(N139="zákl. přenesená",J139,0)</f>
        <v>0</v>
      </c>
      <c r="BH139" s="204">
        <f>IF(N139="sníž. přenesená",J139,0)</f>
        <v>0</v>
      </c>
      <c r="BI139" s="204">
        <f>IF(N139="nulová",J139,0)</f>
        <v>0</v>
      </c>
      <c r="BJ139" s="25" t="s">
        <v>98</v>
      </c>
      <c r="BK139" s="204">
        <f>ROUND(I139*H139,2)</f>
        <v>0</v>
      </c>
      <c r="BL139" s="25" t="s">
        <v>173</v>
      </c>
      <c r="BM139" s="25" t="s">
        <v>258</v>
      </c>
    </row>
    <row r="140" spans="2:65" s="1" customFormat="1" ht="13.5">
      <c r="B140" s="42"/>
      <c r="C140" s="64"/>
      <c r="D140" s="205" t="s">
        <v>175</v>
      </c>
      <c r="E140" s="64"/>
      <c r="F140" s="206" t="s">
        <v>9268</v>
      </c>
      <c r="G140" s="64"/>
      <c r="H140" s="64"/>
      <c r="I140" s="164"/>
      <c r="J140" s="64"/>
      <c r="K140" s="64"/>
      <c r="L140" s="62"/>
      <c r="M140" s="207"/>
      <c r="N140" s="43"/>
      <c r="O140" s="43"/>
      <c r="P140" s="43"/>
      <c r="Q140" s="43"/>
      <c r="R140" s="43"/>
      <c r="S140" s="43"/>
      <c r="T140" s="79"/>
      <c r="AT140" s="25" t="s">
        <v>175</v>
      </c>
      <c r="AU140" s="25" t="s">
        <v>84</v>
      </c>
    </row>
    <row r="141" spans="2:65" s="1" customFormat="1" ht="16.5" customHeight="1">
      <c r="B141" s="42"/>
      <c r="C141" s="193" t="s">
        <v>388</v>
      </c>
      <c r="D141" s="193" t="s">
        <v>168</v>
      </c>
      <c r="E141" s="194" t="s">
        <v>9269</v>
      </c>
      <c r="F141" s="195" t="s">
        <v>9270</v>
      </c>
      <c r="G141" s="196" t="s">
        <v>184</v>
      </c>
      <c r="H141" s="197">
        <v>4</v>
      </c>
      <c r="I141" s="198"/>
      <c r="J141" s="199">
        <f>ROUND(I141*H141,2)</f>
        <v>0</v>
      </c>
      <c r="K141" s="195" t="s">
        <v>21</v>
      </c>
      <c r="L141" s="62"/>
      <c r="M141" s="200" t="s">
        <v>21</v>
      </c>
      <c r="N141" s="201" t="s">
        <v>48</v>
      </c>
      <c r="O141" s="43"/>
      <c r="P141" s="202">
        <f>O141*H141</f>
        <v>0</v>
      </c>
      <c r="Q141" s="202">
        <v>0</v>
      </c>
      <c r="R141" s="202">
        <f>Q141*H141</f>
        <v>0</v>
      </c>
      <c r="S141" s="202">
        <v>0</v>
      </c>
      <c r="T141" s="203">
        <f>S141*H141</f>
        <v>0</v>
      </c>
      <c r="AR141" s="25" t="s">
        <v>173</v>
      </c>
      <c r="AT141" s="25" t="s">
        <v>168</v>
      </c>
      <c r="AU141" s="25" t="s">
        <v>84</v>
      </c>
      <c r="AY141" s="25" t="s">
        <v>163</v>
      </c>
      <c r="BE141" s="204">
        <f>IF(N141="základní",J141,0)</f>
        <v>0</v>
      </c>
      <c r="BF141" s="204">
        <f>IF(N141="snížená",J141,0)</f>
        <v>0</v>
      </c>
      <c r="BG141" s="204">
        <f>IF(N141="zákl. přenesená",J141,0)</f>
        <v>0</v>
      </c>
      <c r="BH141" s="204">
        <f>IF(N141="sníž. přenesená",J141,0)</f>
        <v>0</v>
      </c>
      <c r="BI141" s="204">
        <f>IF(N141="nulová",J141,0)</f>
        <v>0</v>
      </c>
      <c r="BJ141" s="25" t="s">
        <v>98</v>
      </c>
      <c r="BK141" s="204">
        <f>ROUND(I141*H141,2)</f>
        <v>0</v>
      </c>
      <c r="BL141" s="25" t="s">
        <v>173</v>
      </c>
      <c r="BM141" s="25" t="s">
        <v>301</v>
      </c>
    </row>
    <row r="142" spans="2:65" s="1" customFormat="1" ht="13.5">
      <c r="B142" s="42"/>
      <c r="C142" s="64"/>
      <c r="D142" s="205" t="s">
        <v>175</v>
      </c>
      <c r="E142" s="64"/>
      <c r="F142" s="206" t="s">
        <v>9270</v>
      </c>
      <c r="G142" s="64"/>
      <c r="H142" s="64"/>
      <c r="I142" s="164"/>
      <c r="J142" s="64"/>
      <c r="K142" s="64"/>
      <c r="L142" s="62"/>
      <c r="M142" s="207"/>
      <c r="N142" s="43"/>
      <c r="O142" s="43"/>
      <c r="P142" s="43"/>
      <c r="Q142" s="43"/>
      <c r="R142" s="43"/>
      <c r="S142" s="43"/>
      <c r="T142" s="79"/>
      <c r="AT142" s="25" t="s">
        <v>175</v>
      </c>
      <c r="AU142" s="25" t="s">
        <v>84</v>
      </c>
    </row>
    <row r="143" spans="2:65" s="1" customFormat="1" ht="16.5" customHeight="1">
      <c r="B143" s="42"/>
      <c r="C143" s="193" t="s">
        <v>398</v>
      </c>
      <c r="D143" s="193" t="s">
        <v>168</v>
      </c>
      <c r="E143" s="194" t="s">
        <v>9271</v>
      </c>
      <c r="F143" s="195" t="s">
        <v>9272</v>
      </c>
      <c r="G143" s="196" t="s">
        <v>1254</v>
      </c>
      <c r="H143" s="197">
        <v>29</v>
      </c>
      <c r="I143" s="198"/>
      <c r="J143" s="199">
        <f>ROUND(I143*H143,2)</f>
        <v>0</v>
      </c>
      <c r="K143" s="195" t="s">
        <v>21</v>
      </c>
      <c r="L143" s="62"/>
      <c r="M143" s="200" t="s">
        <v>21</v>
      </c>
      <c r="N143" s="201" t="s">
        <v>48</v>
      </c>
      <c r="O143" s="43"/>
      <c r="P143" s="202">
        <f>O143*H143</f>
        <v>0</v>
      </c>
      <c r="Q143" s="202">
        <v>0</v>
      </c>
      <c r="R143" s="202">
        <f>Q143*H143</f>
        <v>0</v>
      </c>
      <c r="S143" s="202">
        <v>0</v>
      </c>
      <c r="T143" s="203">
        <f>S143*H143</f>
        <v>0</v>
      </c>
      <c r="AR143" s="25" t="s">
        <v>173</v>
      </c>
      <c r="AT143" s="25" t="s">
        <v>168</v>
      </c>
      <c r="AU143" s="25" t="s">
        <v>84</v>
      </c>
      <c r="AY143" s="25" t="s">
        <v>163</v>
      </c>
      <c r="BE143" s="204">
        <f>IF(N143="základní",J143,0)</f>
        <v>0</v>
      </c>
      <c r="BF143" s="204">
        <f>IF(N143="snížená",J143,0)</f>
        <v>0</v>
      </c>
      <c r="BG143" s="204">
        <f>IF(N143="zákl. přenesená",J143,0)</f>
        <v>0</v>
      </c>
      <c r="BH143" s="204">
        <f>IF(N143="sníž. přenesená",J143,0)</f>
        <v>0</v>
      </c>
      <c r="BI143" s="204">
        <f>IF(N143="nulová",J143,0)</f>
        <v>0</v>
      </c>
      <c r="BJ143" s="25" t="s">
        <v>98</v>
      </c>
      <c r="BK143" s="204">
        <f>ROUND(I143*H143,2)</f>
        <v>0</v>
      </c>
      <c r="BL143" s="25" t="s">
        <v>173</v>
      </c>
      <c r="BM143" s="25" t="s">
        <v>613</v>
      </c>
    </row>
    <row r="144" spans="2:65" s="1" customFormat="1" ht="13.5">
      <c r="B144" s="42"/>
      <c r="C144" s="64"/>
      <c r="D144" s="205" t="s">
        <v>175</v>
      </c>
      <c r="E144" s="64"/>
      <c r="F144" s="206" t="s">
        <v>9272</v>
      </c>
      <c r="G144" s="64"/>
      <c r="H144" s="64"/>
      <c r="I144" s="164"/>
      <c r="J144" s="64"/>
      <c r="K144" s="64"/>
      <c r="L144" s="62"/>
      <c r="M144" s="207"/>
      <c r="N144" s="43"/>
      <c r="O144" s="43"/>
      <c r="P144" s="43"/>
      <c r="Q144" s="43"/>
      <c r="R144" s="43"/>
      <c r="S144" s="43"/>
      <c r="T144" s="79"/>
      <c r="AT144" s="25" t="s">
        <v>175</v>
      </c>
      <c r="AU144" s="25" t="s">
        <v>84</v>
      </c>
    </row>
    <row r="145" spans="2:65" s="1" customFormat="1" ht="16.5" customHeight="1">
      <c r="B145" s="42"/>
      <c r="C145" s="193" t="s">
        <v>189</v>
      </c>
      <c r="D145" s="193" t="s">
        <v>168</v>
      </c>
      <c r="E145" s="194" t="s">
        <v>9273</v>
      </c>
      <c r="F145" s="195" t="s">
        <v>9274</v>
      </c>
      <c r="G145" s="196" t="s">
        <v>184</v>
      </c>
      <c r="H145" s="197">
        <v>2</v>
      </c>
      <c r="I145" s="198"/>
      <c r="J145" s="199">
        <f>ROUND(I145*H145,2)</f>
        <v>0</v>
      </c>
      <c r="K145" s="195" t="s">
        <v>21</v>
      </c>
      <c r="L145" s="62"/>
      <c r="M145" s="200" t="s">
        <v>21</v>
      </c>
      <c r="N145" s="201" t="s">
        <v>48</v>
      </c>
      <c r="O145" s="43"/>
      <c r="P145" s="202">
        <f>O145*H145</f>
        <v>0</v>
      </c>
      <c r="Q145" s="202">
        <v>0</v>
      </c>
      <c r="R145" s="202">
        <f>Q145*H145</f>
        <v>0</v>
      </c>
      <c r="S145" s="202">
        <v>0</v>
      </c>
      <c r="T145" s="203">
        <f>S145*H145</f>
        <v>0</v>
      </c>
      <c r="AR145" s="25" t="s">
        <v>173</v>
      </c>
      <c r="AT145" s="25" t="s">
        <v>168</v>
      </c>
      <c r="AU145" s="25" t="s">
        <v>84</v>
      </c>
      <c r="AY145" s="25" t="s">
        <v>163</v>
      </c>
      <c r="BE145" s="204">
        <f>IF(N145="základní",J145,0)</f>
        <v>0</v>
      </c>
      <c r="BF145" s="204">
        <f>IF(N145="snížená",J145,0)</f>
        <v>0</v>
      </c>
      <c r="BG145" s="204">
        <f>IF(N145="zákl. přenesená",J145,0)</f>
        <v>0</v>
      </c>
      <c r="BH145" s="204">
        <f>IF(N145="sníž. přenesená",J145,0)</f>
        <v>0</v>
      </c>
      <c r="BI145" s="204">
        <f>IF(N145="nulová",J145,0)</f>
        <v>0</v>
      </c>
      <c r="BJ145" s="25" t="s">
        <v>98</v>
      </c>
      <c r="BK145" s="204">
        <f>ROUND(I145*H145,2)</f>
        <v>0</v>
      </c>
      <c r="BL145" s="25" t="s">
        <v>173</v>
      </c>
      <c r="BM145" s="25" t="s">
        <v>627</v>
      </c>
    </row>
    <row r="146" spans="2:65" s="1" customFormat="1" ht="13.5">
      <c r="B146" s="42"/>
      <c r="C146" s="64"/>
      <c r="D146" s="205" t="s">
        <v>175</v>
      </c>
      <c r="E146" s="64"/>
      <c r="F146" s="206" t="s">
        <v>9274</v>
      </c>
      <c r="G146" s="64"/>
      <c r="H146" s="64"/>
      <c r="I146" s="164"/>
      <c r="J146" s="64"/>
      <c r="K146" s="64"/>
      <c r="L146" s="62"/>
      <c r="M146" s="207"/>
      <c r="N146" s="43"/>
      <c r="O146" s="43"/>
      <c r="P146" s="43"/>
      <c r="Q146" s="43"/>
      <c r="R146" s="43"/>
      <c r="S146" s="43"/>
      <c r="T146" s="79"/>
      <c r="AT146" s="25" t="s">
        <v>175</v>
      </c>
      <c r="AU146" s="25" t="s">
        <v>84</v>
      </c>
    </row>
    <row r="147" spans="2:65" s="1" customFormat="1" ht="16.5" customHeight="1">
      <c r="B147" s="42"/>
      <c r="C147" s="193" t="s">
        <v>412</v>
      </c>
      <c r="D147" s="193" t="s">
        <v>168</v>
      </c>
      <c r="E147" s="194" t="s">
        <v>9275</v>
      </c>
      <c r="F147" s="195" t="s">
        <v>9276</v>
      </c>
      <c r="G147" s="196" t="s">
        <v>184</v>
      </c>
      <c r="H147" s="197">
        <v>1</v>
      </c>
      <c r="I147" s="198"/>
      <c r="J147" s="199">
        <f>ROUND(I147*H147,2)</f>
        <v>0</v>
      </c>
      <c r="K147" s="195" t="s">
        <v>21</v>
      </c>
      <c r="L147" s="62"/>
      <c r="M147" s="200" t="s">
        <v>21</v>
      </c>
      <c r="N147" s="201" t="s">
        <v>48</v>
      </c>
      <c r="O147" s="43"/>
      <c r="P147" s="202">
        <f>O147*H147</f>
        <v>0</v>
      </c>
      <c r="Q147" s="202">
        <v>0</v>
      </c>
      <c r="R147" s="202">
        <f>Q147*H147</f>
        <v>0</v>
      </c>
      <c r="S147" s="202">
        <v>0</v>
      </c>
      <c r="T147" s="203">
        <f>S147*H147</f>
        <v>0</v>
      </c>
      <c r="AR147" s="25" t="s">
        <v>173</v>
      </c>
      <c r="AT147" s="25" t="s">
        <v>168</v>
      </c>
      <c r="AU147" s="25" t="s">
        <v>84</v>
      </c>
      <c r="AY147" s="25" t="s">
        <v>163</v>
      </c>
      <c r="BE147" s="204">
        <f>IF(N147="základní",J147,0)</f>
        <v>0</v>
      </c>
      <c r="BF147" s="204">
        <f>IF(N147="snížená",J147,0)</f>
        <v>0</v>
      </c>
      <c r="BG147" s="204">
        <f>IF(N147="zákl. přenesená",J147,0)</f>
        <v>0</v>
      </c>
      <c r="BH147" s="204">
        <f>IF(N147="sníž. přenesená",J147,0)</f>
        <v>0</v>
      </c>
      <c r="BI147" s="204">
        <f>IF(N147="nulová",J147,0)</f>
        <v>0</v>
      </c>
      <c r="BJ147" s="25" t="s">
        <v>98</v>
      </c>
      <c r="BK147" s="204">
        <f>ROUND(I147*H147,2)</f>
        <v>0</v>
      </c>
      <c r="BL147" s="25" t="s">
        <v>173</v>
      </c>
      <c r="BM147" s="25" t="s">
        <v>636</v>
      </c>
    </row>
    <row r="148" spans="2:65" s="1" customFormat="1" ht="13.5">
      <c r="B148" s="42"/>
      <c r="C148" s="64"/>
      <c r="D148" s="205" t="s">
        <v>175</v>
      </c>
      <c r="E148" s="64"/>
      <c r="F148" s="206" t="s">
        <v>9276</v>
      </c>
      <c r="G148" s="64"/>
      <c r="H148" s="64"/>
      <c r="I148" s="164"/>
      <c r="J148" s="64"/>
      <c r="K148" s="64"/>
      <c r="L148" s="62"/>
      <c r="M148" s="207"/>
      <c r="N148" s="43"/>
      <c r="O148" s="43"/>
      <c r="P148" s="43"/>
      <c r="Q148" s="43"/>
      <c r="R148" s="43"/>
      <c r="S148" s="43"/>
      <c r="T148" s="79"/>
      <c r="AT148" s="25" t="s">
        <v>175</v>
      </c>
      <c r="AU148" s="25" t="s">
        <v>84</v>
      </c>
    </row>
    <row r="149" spans="2:65" s="1" customFormat="1" ht="16.5" customHeight="1">
      <c r="B149" s="42"/>
      <c r="C149" s="193" t="s">
        <v>420</v>
      </c>
      <c r="D149" s="193" t="s">
        <v>168</v>
      </c>
      <c r="E149" s="194" t="s">
        <v>9277</v>
      </c>
      <c r="F149" s="195" t="s">
        <v>9278</v>
      </c>
      <c r="G149" s="196" t="s">
        <v>184</v>
      </c>
      <c r="H149" s="197">
        <v>2</v>
      </c>
      <c r="I149" s="198"/>
      <c r="J149" s="199">
        <f>ROUND(I149*H149,2)</f>
        <v>0</v>
      </c>
      <c r="K149" s="195" t="s">
        <v>21</v>
      </c>
      <c r="L149" s="62"/>
      <c r="M149" s="200" t="s">
        <v>21</v>
      </c>
      <c r="N149" s="201" t="s">
        <v>48</v>
      </c>
      <c r="O149" s="43"/>
      <c r="P149" s="202">
        <f>O149*H149</f>
        <v>0</v>
      </c>
      <c r="Q149" s="202">
        <v>0</v>
      </c>
      <c r="R149" s="202">
        <f>Q149*H149</f>
        <v>0</v>
      </c>
      <c r="S149" s="202">
        <v>0</v>
      </c>
      <c r="T149" s="203">
        <f>S149*H149</f>
        <v>0</v>
      </c>
      <c r="AR149" s="25" t="s">
        <v>173</v>
      </c>
      <c r="AT149" s="25" t="s">
        <v>168</v>
      </c>
      <c r="AU149" s="25" t="s">
        <v>84</v>
      </c>
      <c r="AY149" s="25" t="s">
        <v>163</v>
      </c>
      <c r="BE149" s="204">
        <f>IF(N149="základní",J149,0)</f>
        <v>0</v>
      </c>
      <c r="BF149" s="204">
        <f>IF(N149="snížená",J149,0)</f>
        <v>0</v>
      </c>
      <c r="BG149" s="204">
        <f>IF(N149="zákl. přenesená",J149,0)</f>
        <v>0</v>
      </c>
      <c r="BH149" s="204">
        <f>IF(N149="sníž. přenesená",J149,0)</f>
        <v>0</v>
      </c>
      <c r="BI149" s="204">
        <f>IF(N149="nulová",J149,0)</f>
        <v>0</v>
      </c>
      <c r="BJ149" s="25" t="s">
        <v>98</v>
      </c>
      <c r="BK149" s="204">
        <f>ROUND(I149*H149,2)</f>
        <v>0</v>
      </c>
      <c r="BL149" s="25" t="s">
        <v>173</v>
      </c>
      <c r="BM149" s="25" t="s">
        <v>647</v>
      </c>
    </row>
    <row r="150" spans="2:65" s="1" customFormat="1" ht="13.5">
      <c r="B150" s="42"/>
      <c r="C150" s="64"/>
      <c r="D150" s="205" t="s">
        <v>175</v>
      </c>
      <c r="E150" s="64"/>
      <c r="F150" s="206" t="s">
        <v>9278</v>
      </c>
      <c r="G150" s="64"/>
      <c r="H150" s="64"/>
      <c r="I150" s="164"/>
      <c r="J150" s="64"/>
      <c r="K150" s="64"/>
      <c r="L150" s="62"/>
      <c r="M150" s="207"/>
      <c r="N150" s="43"/>
      <c r="O150" s="43"/>
      <c r="P150" s="43"/>
      <c r="Q150" s="43"/>
      <c r="R150" s="43"/>
      <c r="S150" s="43"/>
      <c r="T150" s="79"/>
      <c r="AT150" s="25" t="s">
        <v>175</v>
      </c>
      <c r="AU150" s="25" t="s">
        <v>84</v>
      </c>
    </row>
    <row r="151" spans="2:65" s="1" customFormat="1" ht="16.5" customHeight="1">
      <c r="B151" s="42"/>
      <c r="C151" s="193" t="s">
        <v>427</v>
      </c>
      <c r="D151" s="193" t="s">
        <v>168</v>
      </c>
      <c r="E151" s="194" t="s">
        <v>9279</v>
      </c>
      <c r="F151" s="195" t="s">
        <v>9280</v>
      </c>
      <c r="G151" s="196" t="s">
        <v>184</v>
      </c>
      <c r="H151" s="197">
        <v>4</v>
      </c>
      <c r="I151" s="198"/>
      <c r="J151" s="199">
        <f>ROUND(I151*H151,2)</f>
        <v>0</v>
      </c>
      <c r="K151" s="195" t="s">
        <v>21</v>
      </c>
      <c r="L151" s="62"/>
      <c r="M151" s="200" t="s">
        <v>21</v>
      </c>
      <c r="N151" s="201" t="s">
        <v>48</v>
      </c>
      <c r="O151" s="43"/>
      <c r="P151" s="202">
        <f>O151*H151</f>
        <v>0</v>
      </c>
      <c r="Q151" s="202">
        <v>0</v>
      </c>
      <c r="R151" s="202">
        <f>Q151*H151</f>
        <v>0</v>
      </c>
      <c r="S151" s="202">
        <v>0</v>
      </c>
      <c r="T151" s="203">
        <f>S151*H151</f>
        <v>0</v>
      </c>
      <c r="AR151" s="25" t="s">
        <v>173</v>
      </c>
      <c r="AT151" s="25" t="s">
        <v>168</v>
      </c>
      <c r="AU151" s="25" t="s">
        <v>84</v>
      </c>
      <c r="AY151" s="25" t="s">
        <v>163</v>
      </c>
      <c r="BE151" s="204">
        <f>IF(N151="základní",J151,0)</f>
        <v>0</v>
      </c>
      <c r="BF151" s="204">
        <f>IF(N151="snížená",J151,0)</f>
        <v>0</v>
      </c>
      <c r="BG151" s="204">
        <f>IF(N151="zákl. přenesená",J151,0)</f>
        <v>0</v>
      </c>
      <c r="BH151" s="204">
        <f>IF(N151="sníž. přenesená",J151,0)</f>
        <v>0</v>
      </c>
      <c r="BI151" s="204">
        <f>IF(N151="nulová",J151,0)</f>
        <v>0</v>
      </c>
      <c r="BJ151" s="25" t="s">
        <v>98</v>
      </c>
      <c r="BK151" s="204">
        <f>ROUND(I151*H151,2)</f>
        <v>0</v>
      </c>
      <c r="BL151" s="25" t="s">
        <v>173</v>
      </c>
      <c r="BM151" s="25" t="s">
        <v>660</v>
      </c>
    </row>
    <row r="152" spans="2:65" s="1" customFormat="1" ht="13.5">
      <c r="B152" s="42"/>
      <c r="C152" s="64"/>
      <c r="D152" s="205" t="s">
        <v>175</v>
      </c>
      <c r="E152" s="64"/>
      <c r="F152" s="206" t="s">
        <v>9280</v>
      </c>
      <c r="G152" s="64"/>
      <c r="H152" s="64"/>
      <c r="I152" s="164"/>
      <c r="J152" s="64"/>
      <c r="K152" s="64"/>
      <c r="L152" s="62"/>
      <c r="M152" s="207"/>
      <c r="N152" s="43"/>
      <c r="O152" s="43"/>
      <c r="P152" s="43"/>
      <c r="Q152" s="43"/>
      <c r="R152" s="43"/>
      <c r="S152" s="43"/>
      <c r="T152" s="79"/>
      <c r="AT152" s="25" t="s">
        <v>175</v>
      </c>
      <c r="AU152" s="25" t="s">
        <v>84</v>
      </c>
    </row>
    <row r="153" spans="2:65" s="1" customFormat="1" ht="16.5" customHeight="1">
      <c r="B153" s="42"/>
      <c r="C153" s="193" t="s">
        <v>432</v>
      </c>
      <c r="D153" s="193" t="s">
        <v>168</v>
      </c>
      <c r="E153" s="194" t="s">
        <v>9281</v>
      </c>
      <c r="F153" s="195" t="s">
        <v>9282</v>
      </c>
      <c r="G153" s="196" t="s">
        <v>184</v>
      </c>
      <c r="H153" s="197">
        <v>11</v>
      </c>
      <c r="I153" s="198"/>
      <c r="J153" s="199">
        <f>ROUND(I153*H153,2)</f>
        <v>0</v>
      </c>
      <c r="K153" s="195" t="s">
        <v>21</v>
      </c>
      <c r="L153" s="62"/>
      <c r="M153" s="200" t="s">
        <v>21</v>
      </c>
      <c r="N153" s="201" t="s">
        <v>48</v>
      </c>
      <c r="O153" s="43"/>
      <c r="P153" s="202">
        <f>O153*H153</f>
        <v>0</v>
      </c>
      <c r="Q153" s="202">
        <v>0</v>
      </c>
      <c r="R153" s="202">
        <f>Q153*H153</f>
        <v>0</v>
      </c>
      <c r="S153" s="202">
        <v>0</v>
      </c>
      <c r="T153" s="203">
        <f>S153*H153</f>
        <v>0</v>
      </c>
      <c r="AR153" s="25" t="s">
        <v>173</v>
      </c>
      <c r="AT153" s="25" t="s">
        <v>168</v>
      </c>
      <c r="AU153" s="25" t="s">
        <v>84</v>
      </c>
      <c r="AY153" s="25" t="s">
        <v>163</v>
      </c>
      <c r="BE153" s="204">
        <f>IF(N153="základní",J153,0)</f>
        <v>0</v>
      </c>
      <c r="BF153" s="204">
        <f>IF(N153="snížená",J153,0)</f>
        <v>0</v>
      </c>
      <c r="BG153" s="204">
        <f>IF(N153="zákl. přenesená",J153,0)</f>
        <v>0</v>
      </c>
      <c r="BH153" s="204">
        <f>IF(N153="sníž. přenesená",J153,0)</f>
        <v>0</v>
      </c>
      <c r="BI153" s="204">
        <f>IF(N153="nulová",J153,0)</f>
        <v>0</v>
      </c>
      <c r="BJ153" s="25" t="s">
        <v>98</v>
      </c>
      <c r="BK153" s="204">
        <f>ROUND(I153*H153,2)</f>
        <v>0</v>
      </c>
      <c r="BL153" s="25" t="s">
        <v>173</v>
      </c>
      <c r="BM153" s="25" t="s">
        <v>673</v>
      </c>
    </row>
    <row r="154" spans="2:65" s="1" customFormat="1" ht="13.5">
      <c r="B154" s="42"/>
      <c r="C154" s="64"/>
      <c r="D154" s="205" t="s">
        <v>175</v>
      </c>
      <c r="E154" s="64"/>
      <c r="F154" s="206" t="s">
        <v>9282</v>
      </c>
      <c r="G154" s="64"/>
      <c r="H154" s="64"/>
      <c r="I154" s="164"/>
      <c r="J154" s="64"/>
      <c r="K154" s="64"/>
      <c r="L154" s="62"/>
      <c r="M154" s="207"/>
      <c r="N154" s="43"/>
      <c r="O154" s="43"/>
      <c r="P154" s="43"/>
      <c r="Q154" s="43"/>
      <c r="R154" s="43"/>
      <c r="S154" s="43"/>
      <c r="T154" s="79"/>
      <c r="AT154" s="25" t="s">
        <v>175</v>
      </c>
      <c r="AU154" s="25" t="s">
        <v>84</v>
      </c>
    </row>
    <row r="155" spans="2:65" s="1" customFormat="1" ht="16.5" customHeight="1">
      <c r="B155" s="42"/>
      <c r="C155" s="193" t="s">
        <v>438</v>
      </c>
      <c r="D155" s="193" t="s">
        <v>168</v>
      </c>
      <c r="E155" s="194" t="s">
        <v>9283</v>
      </c>
      <c r="F155" s="195" t="s">
        <v>9284</v>
      </c>
      <c r="G155" s="196" t="s">
        <v>184</v>
      </c>
      <c r="H155" s="197">
        <v>4</v>
      </c>
      <c r="I155" s="198"/>
      <c r="J155" s="199">
        <f>ROUND(I155*H155,2)</f>
        <v>0</v>
      </c>
      <c r="K155" s="195" t="s">
        <v>21</v>
      </c>
      <c r="L155" s="62"/>
      <c r="M155" s="200" t="s">
        <v>21</v>
      </c>
      <c r="N155" s="201" t="s">
        <v>48</v>
      </c>
      <c r="O155" s="43"/>
      <c r="P155" s="202">
        <f>O155*H155</f>
        <v>0</v>
      </c>
      <c r="Q155" s="202">
        <v>0</v>
      </c>
      <c r="R155" s="202">
        <f>Q155*H155</f>
        <v>0</v>
      </c>
      <c r="S155" s="202">
        <v>0</v>
      </c>
      <c r="T155" s="203">
        <f>S155*H155</f>
        <v>0</v>
      </c>
      <c r="AR155" s="25" t="s">
        <v>173</v>
      </c>
      <c r="AT155" s="25" t="s">
        <v>168</v>
      </c>
      <c r="AU155" s="25" t="s">
        <v>84</v>
      </c>
      <c r="AY155" s="25" t="s">
        <v>163</v>
      </c>
      <c r="BE155" s="204">
        <f>IF(N155="základní",J155,0)</f>
        <v>0</v>
      </c>
      <c r="BF155" s="204">
        <f>IF(N155="snížená",J155,0)</f>
        <v>0</v>
      </c>
      <c r="BG155" s="204">
        <f>IF(N155="zákl. přenesená",J155,0)</f>
        <v>0</v>
      </c>
      <c r="BH155" s="204">
        <f>IF(N155="sníž. přenesená",J155,0)</f>
        <v>0</v>
      </c>
      <c r="BI155" s="204">
        <f>IF(N155="nulová",J155,0)</f>
        <v>0</v>
      </c>
      <c r="BJ155" s="25" t="s">
        <v>98</v>
      </c>
      <c r="BK155" s="204">
        <f>ROUND(I155*H155,2)</f>
        <v>0</v>
      </c>
      <c r="BL155" s="25" t="s">
        <v>173</v>
      </c>
      <c r="BM155" s="25" t="s">
        <v>683</v>
      </c>
    </row>
    <row r="156" spans="2:65" s="1" customFormat="1" ht="13.5">
      <c r="B156" s="42"/>
      <c r="C156" s="64"/>
      <c r="D156" s="205" t="s">
        <v>175</v>
      </c>
      <c r="E156" s="64"/>
      <c r="F156" s="206" t="s">
        <v>9284</v>
      </c>
      <c r="G156" s="64"/>
      <c r="H156" s="64"/>
      <c r="I156" s="164"/>
      <c r="J156" s="64"/>
      <c r="K156" s="64"/>
      <c r="L156" s="62"/>
      <c r="M156" s="207"/>
      <c r="N156" s="43"/>
      <c r="O156" s="43"/>
      <c r="P156" s="43"/>
      <c r="Q156" s="43"/>
      <c r="R156" s="43"/>
      <c r="S156" s="43"/>
      <c r="T156" s="79"/>
      <c r="AT156" s="25" t="s">
        <v>175</v>
      </c>
      <c r="AU156" s="25" t="s">
        <v>84</v>
      </c>
    </row>
    <row r="157" spans="2:65" s="1" customFormat="1" ht="16.5" customHeight="1">
      <c r="B157" s="42"/>
      <c r="C157" s="193" t="s">
        <v>445</v>
      </c>
      <c r="D157" s="193" t="s">
        <v>168</v>
      </c>
      <c r="E157" s="194" t="s">
        <v>9285</v>
      </c>
      <c r="F157" s="195" t="s">
        <v>9286</v>
      </c>
      <c r="G157" s="196" t="s">
        <v>184</v>
      </c>
      <c r="H157" s="197">
        <v>5</v>
      </c>
      <c r="I157" s="198"/>
      <c r="J157" s="199">
        <f>ROUND(I157*H157,2)</f>
        <v>0</v>
      </c>
      <c r="K157" s="195" t="s">
        <v>21</v>
      </c>
      <c r="L157" s="62"/>
      <c r="M157" s="200" t="s">
        <v>21</v>
      </c>
      <c r="N157" s="201" t="s">
        <v>48</v>
      </c>
      <c r="O157" s="43"/>
      <c r="P157" s="202">
        <f>O157*H157</f>
        <v>0</v>
      </c>
      <c r="Q157" s="202">
        <v>0</v>
      </c>
      <c r="R157" s="202">
        <f>Q157*H157</f>
        <v>0</v>
      </c>
      <c r="S157" s="202">
        <v>0</v>
      </c>
      <c r="T157" s="203">
        <f>S157*H157</f>
        <v>0</v>
      </c>
      <c r="AR157" s="25" t="s">
        <v>173</v>
      </c>
      <c r="AT157" s="25" t="s">
        <v>168</v>
      </c>
      <c r="AU157" s="25" t="s">
        <v>84</v>
      </c>
      <c r="AY157" s="25" t="s">
        <v>163</v>
      </c>
      <c r="BE157" s="204">
        <f>IF(N157="základní",J157,0)</f>
        <v>0</v>
      </c>
      <c r="BF157" s="204">
        <f>IF(N157="snížená",J157,0)</f>
        <v>0</v>
      </c>
      <c r="BG157" s="204">
        <f>IF(N157="zákl. přenesená",J157,0)</f>
        <v>0</v>
      </c>
      <c r="BH157" s="204">
        <f>IF(N157="sníž. přenesená",J157,0)</f>
        <v>0</v>
      </c>
      <c r="BI157" s="204">
        <f>IF(N157="nulová",J157,0)</f>
        <v>0</v>
      </c>
      <c r="BJ157" s="25" t="s">
        <v>98</v>
      </c>
      <c r="BK157" s="204">
        <f>ROUND(I157*H157,2)</f>
        <v>0</v>
      </c>
      <c r="BL157" s="25" t="s">
        <v>173</v>
      </c>
      <c r="BM157" s="25" t="s">
        <v>697</v>
      </c>
    </row>
    <row r="158" spans="2:65" s="1" customFormat="1" ht="13.5">
      <c r="B158" s="42"/>
      <c r="C158" s="64"/>
      <c r="D158" s="205" t="s">
        <v>175</v>
      </c>
      <c r="E158" s="64"/>
      <c r="F158" s="206" t="s">
        <v>9286</v>
      </c>
      <c r="G158" s="64"/>
      <c r="H158" s="64"/>
      <c r="I158" s="164"/>
      <c r="J158" s="64"/>
      <c r="K158" s="64"/>
      <c r="L158" s="62"/>
      <c r="M158" s="207"/>
      <c r="N158" s="43"/>
      <c r="O158" s="43"/>
      <c r="P158" s="43"/>
      <c r="Q158" s="43"/>
      <c r="R158" s="43"/>
      <c r="S158" s="43"/>
      <c r="T158" s="79"/>
      <c r="AT158" s="25" t="s">
        <v>175</v>
      </c>
      <c r="AU158" s="25" t="s">
        <v>84</v>
      </c>
    </row>
    <row r="159" spans="2:65" s="1" customFormat="1" ht="16.5" customHeight="1">
      <c r="B159" s="42"/>
      <c r="C159" s="193" t="s">
        <v>452</v>
      </c>
      <c r="D159" s="193" t="s">
        <v>168</v>
      </c>
      <c r="E159" s="194" t="s">
        <v>9287</v>
      </c>
      <c r="F159" s="195" t="s">
        <v>9288</v>
      </c>
      <c r="G159" s="196" t="s">
        <v>184</v>
      </c>
      <c r="H159" s="197">
        <v>18</v>
      </c>
      <c r="I159" s="198"/>
      <c r="J159" s="199">
        <f>ROUND(I159*H159,2)</f>
        <v>0</v>
      </c>
      <c r="K159" s="195" t="s">
        <v>21</v>
      </c>
      <c r="L159" s="62"/>
      <c r="M159" s="200" t="s">
        <v>21</v>
      </c>
      <c r="N159" s="201" t="s">
        <v>48</v>
      </c>
      <c r="O159" s="43"/>
      <c r="P159" s="202">
        <f>O159*H159</f>
        <v>0</v>
      </c>
      <c r="Q159" s="202">
        <v>0</v>
      </c>
      <c r="R159" s="202">
        <f>Q159*H159</f>
        <v>0</v>
      </c>
      <c r="S159" s="202">
        <v>0</v>
      </c>
      <c r="T159" s="203">
        <f>S159*H159</f>
        <v>0</v>
      </c>
      <c r="AR159" s="25" t="s">
        <v>173</v>
      </c>
      <c r="AT159" s="25" t="s">
        <v>168</v>
      </c>
      <c r="AU159" s="25" t="s">
        <v>84</v>
      </c>
      <c r="AY159" s="25" t="s">
        <v>163</v>
      </c>
      <c r="BE159" s="204">
        <f>IF(N159="základní",J159,0)</f>
        <v>0</v>
      </c>
      <c r="BF159" s="204">
        <f>IF(N159="snížená",J159,0)</f>
        <v>0</v>
      </c>
      <c r="BG159" s="204">
        <f>IF(N159="zákl. přenesená",J159,0)</f>
        <v>0</v>
      </c>
      <c r="BH159" s="204">
        <f>IF(N159="sníž. přenesená",J159,0)</f>
        <v>0</v>
      </c>
      <c r="BI159" s="204">
        <f>IF(N159="nulová",J159,0)</f>
        <v>0</v>
      </c>
      <c r="BJ159" s="25" t="s">
        <v>98</v>
      </c>
      <c r="BK159" s="204">
        <f>ROUND(I159*H159,2)</f>
        <v>0</v>
      </c>
      <c r="BL159" s="25" t="s">
        <v>173</v>
      </c>
      <c r="BM159" s="25" t="s">
        <v>710</v>
      </c>
    </row>
    <row r="160" spans="2:65" s="1" customFormat="1" ht="13.5">
      <c r="B160" s="42"/>
      <c r="C160" s="64"/>
      <c r="D160" s="205" t="s">
        <v>175</v>
      </c>
      <c r="E160" s="64"/>
      <c r="F160" s="206" t="s">
        <v>9288</v>
      </c>
      <c r="G160" s="64"/>
      <c r="H160" s="64"/>
      <c r="I160" s="164"/>
      <c r="J160" s="64"/>
      <c r="K160" s="64"/>
      <c r="L160" s="62"/>
      <c r="M160" s="207"/>
      <c r="N160" s="43"/>
      <c r="O160" s="43"/>
      <c r="P160" s="43"/>
      <c r="Q160" s="43"/>
      <c r="R160" s="43"/>
      <c r="S160" s="43"/>
      <c r="T160" s="79"/>
      <c r="AT160" s="25" t="s">
        <v>175</v>
      </c>
      <c r="AU160" s="25" t="s">
        <v>84</v>
      </c>
    </row>
    <row r="161" spans="2:65" s="1" customFormat="1" ht="16.5" customHeight="1">
      <c r="B161" s="42"/>
      <c r="C161" s="193" t="s">
        <v>459</v>
      </c>
      <c r="D161" s="193" t="s">
        <v>168</v>
      </c>
      <c r="E161" s="194" t="s">
        <v>9060</v>
      </c>
      <c r="F161" s="195" t="s">
        <v>1283</v>
      </c>
      <c r="G161" s="196" t="s">
        <v>1284</v>
      </c>
      <c r="H161" s="197">
        <v>1</v>
      </c>
      <c r="I161" s="198"/>
      <c r="J161" s="199">
        <f>ROUND(I161*H161,2)</f>
        <v>0</v>
      </c>
      <c r="K161" s="195" t="s">
        <v>21</v>
      </c>
      <c r="L161" s="62"/>
      <c r="M161" s="200" t="s">
        <v>21</v>
      </c>
      <c r="N161" s="201" t="s">
        <v>48</v>
      </c>
      <c r="O161" s="43"/>
      <c r="P161" s="202">
        <f>O161*H161</f>
        <v>0</v>
      </c>
      <c r="Q161" s="202">
        <v>0</v>
      </c>
      <c r="R161" s="202">
        <f>Q161*H161</f>
        <v>0</v>
      </c>
      <c r="S161" s="202">
        <v>0</v>
      </c>
      <c r="T161" s="203">
        <f>S161*H161</f>
        <v>0</v>
      </c>
      <c r="AR161" s="25" t="s">
        <v>173</v>
      </c>
      <c r="AT161" s="25" t="s">
        <v>168</v>
      </c>
      <c r="AU161" s="25" t="s">
        <v>84</v>
      </c>
      <c r="AY161" s="25" t="s">
        <v>163</v>
      </c>
      <c r="BE161" s="204">
        <f>IF(N161="základní",J161,0)</f>
        <v>0</v>
      </c>
      <c r="BF161" s="204">
        <f>IF(N161="snížená",J161,0)</f>
        <v>0</v>
      </c>
      <c r="BG161" s="204">
        <f>IF(N161="zákl. přenesená",J161,0)</f>
        <v>0</v>
      </c>
      <c r="BH161" s="204">
        <f>IF(N161="sníž. přenesená",J161,0)</f>
        <v>0</v>
      </c>
      <c r="BI161" s="204">
        <f>IF(N161="nulová",J161,0)</f>
        <v>0</v>
      </c>
      <c r="BJ161" s="25" t="s">
        <v>98</v>
      </c>
      <c r="BK161" s="204">
        <f>ROUND(I161*H161,2)</f>
        <v>0</v>
      </c>
      <c r="BL161" s="25" t="s">
        <v>173</v>
      </c>
      <c r="BM161" s="25" t="s">
        <v>724</v>
      </c>
    </row>
    <row r="162" spans="2:65" s="1" customFormat="1" ht="13.5">
      <c r="B162" s="42"/>
      <c r="C162" s="64"/>
      <c r="D162" s="205" t="s">
        <v>175</v>
      </c>
      <c r="E162" s="64"/>
      <c r="F162" s="206" t="s">
        <v>1283</v>
      </c>
      <c r="G162" s="64"/>
      <c r="H162" s="64"/>
      <c r="I162" s="164"/>
      <c r="J162" s="64"/>
      <c r="K162" s="64"/>
      <c r="L162" s="62"/>
      <c r="M162" s="207"/>
      <c r="N162" s="43"/>
      <c r="O162" s="43"/>
      <c r="P162" s="43"/>
      <c r="Q162" s="43"/>
      <c r="R162" s="43"/>
      <c r="S162" s="43"/>
      <c r="T162" s="79"/>
      <c r="AT162" s="25" t="s">
        <v>175</v>
      </c>
      <c r="AU162" s="25" t="s">
        <v>84</v>
      </c>
    </row>
    <row r="163" spans="2:65" s="1" customFormat="1" ht="16.5" customHeight="1">
      <c r="B163" s="42"/>
      <c r="C163" s="193" t="s">
        <v>464</v>
      </c>
      <c r="D163" s="193" t="s">
        <v>168</v>
      </c>
      <c r="E163" s="194" t="s">
        <v>9289</v>
      </c>
      <c r="F163" s="195" t="s">
        <v>9290</v>
      </c>
      <c r="G163" s="196" t="s">
        <v>184</v>
      </c>
      <c r="H163" s="197">
        <v>7</v>
      </c>
      <c r="I163" s="198"/>
      <c r="J163" s="199">
        <f>ROUND(I163*H163,2)</f>
        <v>0</v>
      </c>
      <c r="K163" s="195" t="s">
        <v>21</v>
      </c>
      <c r="L163" s="62"/>
      <c r="M163" s="200" t="s">
        <v>21</v>
      </c>
      <c r="N163" s="201" t="s">
        <v>48</v>
      </c>
      <c r="O163" s="43"/>
      <c r="P163" s="202">
        <f>O163*H163</f>
        <v>0</v>
      </c>
      <c r="Q163" s="202">
        <v>0</v>
      </c>
      <c r="R163" s="202">
        <f>Q163*H163</f>
        <v>0</v>
      </c>
      <c r="S163" s="202">
        <v>0</v>
      </c>
      <c r="T163" s="203">
        <f>S163*H163</f>
        <v>0</v>
      </c>
      <c r="AR163" s="25" t="s">
        <v>173</v>
      </c>
      <c r="AT163" s="25" t="s">
        <v>168</v>
      </c>
      <c r="AU163" s="25" t="s">
        <v>84</v>
      </c>
      <c r="AY163" s="25" t="s">
        <v>163</v>
      </c>
      <c r="BE163" s="204">
        <f>IF(N163="základní",J163,0)</f>
        <v>0</v>
      </c>
      <c r="BF163" s="204">
        <f>IF(N163="snížená",J163,0)</f>
        <v>0</v>
      </c>
      <c r="BG163" s="204">
        <f>IF(N163="zákl. přenesená",J163,0)</f>
        <v>0</v>
      </c>
      <c r="BH163" s="204">
        <f>IF(N163="sníž. přenesená",J163,0)</f>
        <v>0</v>
      </c>
      <c r="BI163" s="204">
        <f>IF(N163="nulová",J163,0)</f>
        <v>0</v>
      </c>
      <c r="BJ163" s="25" t="s">
        <v>98</v>
      </c>
      <c r="BK163" s="204">
        <f>ROUND(I163*H163,2)</f>
        <v>0</v>
      </c>
      <c r="BL163" s="25" t="s">
        <v>173</v>
      </c>
      <c r="BM163" s="25" t="s">
        <v>735</v>
      </c>
    </row>
    <row r="164" spans="2:65" s="1" customFormat="1" ht="13.5">
      <c r="B164" s="42"/>
      <c r="C164" s="64"/>
      <c r="D164" s="205" t="s">
        <v>175</v>
      </c>
      <c r="E164" s="64"/>
      <c r="F164" s="206" t="s">
        <v>9290</v>
      </c>
      <c r="G164" s="64"/>
      <c r="H164" s="64"/>
      <c r="I164" s="164"/>
      <c r="J164" s="64"/>
      <c r="K164" s="64"/>
      <c r="L164" s="62"/>
      <c r="M164" s="207"/>
      <c r="N164" s="43"/>
      <c r="O164" s="43"/>
      <c r="P164" s="43"/>
      <c r="Q164" s="43"/>
      <c r="R164" s="43"/>
      <c r="S164" s="43"/>
      <c r="T164" s="79"/>
      <c r="AT164" s="25" t="s">
        <v>175</v>
      </c>
      <c r="AU164" s="25" t="s">
        <v>84</v>
      </c>
    </row>
    <row r="165" spans="2:65" s="1" customFormat="1" ht="16.5" customHeight="1">
      <c r="B165" s="42"/>
      <c r="C165" s="193" t="s">
        <v>473</v>
      </c>
      <c r="D165" s="193" t="s">
        <v>168</v>
      </c>
      <c r="E165" s="194" t="s">
        <v>9291</v>
      </c>
      <c r="F165" s="195" t="s">
        <v>9292</v>
      </c>
      <c r="G165" s="196" t="s">
        <v>288</v>
      </c>
      <c r="H165" s="197">
        <v>451</v>
      </c>
      <c r="I165" s="198"/>
      <c r="J165" s="199">
        <f>ROUND(I165*H165,2)</f>
        <v>0</v>
      </c>
      <c r="K165" s="195" t="s">
        <v>21</v>
      </c>
      <c r="L165" s="62"/>
      <c r="M165" s="200" t="s">
        <v>21</v>
      </c>
      <c r="N165" s="201" t="s">
        <v>48</v>
      </c>
      <c r="O165" s="43"/>
      <c r="P165" s="202">
        <f>O165*H165</f>
        <v>0</v>
      </c>
      <c r="Q165" s="202">
        <v>0</v>
      </c>
      <c r="R165" s="202">
        <f>Q165*H165</f>
        <v>0</v>
      </c>
      <c r="S165" s="202">
        <v>0</v>
      </c>
      <c r="T165" s="203">
        <f>S165*H165</f>
        <v>0</v>
      </c>
      <c r="AR165" s="25" t="s">
        <v>173</v>
      </c>
      <c r="AT165" s="25" t="s">
        <v>168</v>
      </c>
      <c r="AU165" s="25" t="s">
        <v>84</v>
      </c>
      <c r="AY165" s="25" t="s">
        <v>163</v>
      </c>
      <c r="BE165" s="204">
        <f>IF(N165="základní",J165,0)</f>
        <v>0</v>
      </c>
      <c r="BF165" s="204">
        <f>IF(N165="snížená",J165,0)</f>
        <v>0</v>
      </c>
      <c r="BG165" s="204">
        <f>IF(N165="zákl. přenesená",J165,0)</f>
        <v>0</v>
      </c>
      <c r="BH165" s="204">
        <f>IF(N165="sníž. přenesená",J165,0)</f>
        <v>0</v>
      </c>
      <c r="BI165" s="204">
        <f>IF(N165="nulová",J165,0)</f>
        <v>0</v>
      </c>
      <c r="BJ165" s="25" t="s">
        <v>98</v>
      </c>
      <c r="BK165" s="204">
        <f>ROUND(I165*H165,2)</f>
        <v>0</v>
      </c>
      <c r="BL165" s="25" t="s">
        <v>173</v>
      </c>
      <c r="BM165" s="25" t="s">
        <v>745</v>
      </c>
    </row>
    <row r="166" spans="2:65" s="1" customFormat="1" ht="13.5">
      <c r="B166" s="42"/>
      <c r="C166" s="64"/>
      <c r="D166" s="205" t="s">
        <v>175</v>
      </c>
      <c r="E166" s="64"/>
      <c r="F166" s="206" t="s">
        <v>9292</v>
      </c>
      <c r="G166" s="64"/>
      <c r="H166" s="64"/>
      <c r="I166" s="164"/>
      <c r="J166" s="64"/>
      <c r="K166" s="64"/>
      <c r="L166" s="62"/>
      <c r="M166" s="207"/>
      <c r="N166" s="43"/>
      <c r="O166" s="43"/>
      <c r="P166" s="43"/>
      <c r="Q166" s="43"/>
      <c r="R166" s="43"/>
      <c r="S166" s="43"/>
      <c r="T166" s="79"/>
      <c r="AT166" s="25" t="s">
        <v>175</v>
      </c>
      <c r="AU166" s="25" t="s">
        <v>84</v>
      </c>
    </row>
    <row r="167" spans="2:65" s="1" customFormat="1" ht="16.5" customHeight="1">
      <c r="B167" s="42"/>
      <c r="C167" s="193" t="s">
        <v>480</v>
      </c>
      <c r="D167" s="193" t="s">
        <v>168</v>
      </c>
      <c r="E167" s="194" t="s">
        <v>9293</v>
      </c>
      <c r="F167" s="195" t="s">
        <v>9294</v>
      </c>
      <c r="G167" s="196" t="s">
        <v>288</v>
      </c>
      <c r="H167" s="197">
        <v>215</v>
      </c>
      <c r="I167" s="198"/>
      <c r="J167" s="199">
        <f>ROUND(I167*H167,2)</f>
        <v>0</v>
      </c>
      <c r="K167" s="195" t="s">
        <v>21</v>
      </c>
      <c r="L167" s="62"/>
      <c r="M167" s="200" t="s">
        <v>21</v>
      </c>
      <c r="N167" s="201" t="s">
        <v>48</v>
      </c>
      <c r="O167" s="43"/>
      <c r="P167" s="202">
        <f>O167*H167</f>
        <v>0</v>
      </c>
      <c r="Q167" s="202">
        <v>0</v>
      </c>
      <c r="R167" s="202">
        <f>Q167*H167</f>
        <v>0</v>
      </c>
      <c r="S167" s="202">
        <v>0</v>
      </c>
      <c r="T167" s="203">
        <f>S167*H167</f>
        <v>0</v>
      </c>
      <c r="AR167" s="25" t="s">
        <v>173</v>
      </c>
      <c r="AT167" s="25" t="s">
        <v>168</v>
      </c>
      <c r="AU167" s="25" t="s">
        <v>84</v>
      </c>
      <c r="AY167" s="25" t="s">
        <v>163</v>
      </c>
      <c r="BE167" s="204">
        <f>IF(N167="základní",J167,0)</f>
        <v>0</v>
      </c>
      <c r="BF167" s="204">
        <f>IF(N167="snížená",J167,0)</f>
        <v>0</v>
      </c>
      <c r="BG167" s="204">
        <f>IF(N167="zákl. přenesená",J167,0)</f>
        <v>0</v>
      </c>
      <c r="BH167" s="204">
        <f>IF(N167="sníž. přenesená",J167,0)</f>
        <v>0</v>
      </c>
      <c r="BI167" s="204">
        <f>IF(N167="nulová",J167,0)</f>
        <v>0</v>
      </c>
      <c r="BJ167" s="25" t="s">
        <v>98</v>
      </c>
      <c r="BK167" s="204">
        <f>ROUND(I167*H167,2)</f>
        <v>0</v>
      </c>
      <c r="BL167" s="25" t="s">
        <v>173</v>
      </c>
      <c r="BM167" s="25" t="s">
        <v>754</v>
      </c>
    </row>
    <row r="168" spans="2:65" s="1" customFormat="1" ht="13.5">
      <c r="B168" s="42"/>
      <c r="C168" s="64"/>
      <c r="D168" s="205" t="s">
        <v>175</v>
      </c>
      <c r="E168" s="64"/>
      <c r="F168" s="206" t="s">
        <v>9294</v>
      </c>
      <c r="G168" s="64"/>
      <c r="H168" s="64"/>
      <c r="I168" s="164"/>
      <c r="J168" s="64"/>
      <c r="K168" s="64"/>
      <c r="L168" s="62"/>
      <c r="M168" s="207"/>
      <c r="N168" s="43"/>
      <c r="O168" s="43"/>
      <c r="P168" s="43"/>
      <c r="Q168" s="43"/>
      <c r="R168" s="43"/>
      <c r="S168" s="43"/>
      <c r="T168" s="79"/>
      <c r="AT168" s="25" t="s">
        <v>175</v>
      </c>
      <c r="AU168" s="25" t="s">
        <v>84</v>
      </c>
    </row>
    <row r="169" spans="2:65" s="1" customFormat="1" ht="16.5" customHeight="1">
      <c r="B169" s="42"/>
      <c r="C169" s="193" t="s">
        <v>486</v>
      </c>
      <c r="D169" s="193" t="s">
        <v>168</v>
      </c>
      <c r="E169" s="194" t="s">
        <v>9295</v>
      </c>
      <c r="F169" s="195" t="s">
        <v>9296</v>
      </c>
      <c r="G169" s="196" t="s">
        <v>288</v>
      </c>
      <c r="H169" s="197">
        <v>80</v>
      </c>
      <c r="I169" s="198"/>
      <c r="J169" s="199">
        <f>ROUND(I169*H169,2)</f>
        <v>0</v>
      </c>
      <c r="K169" s="195" t="s">
        <v>21</v>
      </c>
      <c r="L169" s="62"/>
      <c r="M169" s="200" t="s">
        <v>21</v>
      </c>
      <c r="N169" s="201" t="s">
        <v>48</v>
      </c>
      <c r="O169" s="43"/>
      <c r="P169" s="202">
        <f>O169*H169</f>
        <v>0</v>
      </c>
      <c r="Q169" s="202">
        <v>0</v>
      </c>
      <c r="R169" s="202">
        <f>Q169*H169</f>
        <v>0</v>
      </c>
      <c r="S169" s="202">
        <v>0</v>
      </c>
      <c r="T169" s="203">
        <f>S169*H169</f>
        <v>0</v>
      </c>
      <c r="AR169" s="25" t="s">
        <v>173</v>
      </c>
      <c r="AT169" s="25" t="s">
        <v>168</v>
      </c>
      <c r="AU169" s="25" t="s">
        <v>84</v>
      </c>
      <c r="AY169" s="25" t="s">
        <v>163</v>
      </c>
      <c r="BE169" s="204">
        <f>IF(N169="základní",J169,0)</f>
        <v>0</v>
      </c>
      <c r="BF169" s="204">
        <f>IF(N169="snížená",J169,0)</f>
        <v>0</v>
      </c>
      <c r="BG169" s="204">
        <f>IF(N169="zákl. přenesená",J169,0)</f>
        <v>0</v>
      </c>
      <c r="BH169" s="204">
        <f>IF(N169="sníž. přenesená",J169,0)</f>
        <v>0</v>
      </c>
      <c r="BI169" s="204">
        <f>IF(N169="nulová",J169,0)</f>
        <v>0</v>
      </c>
      <c r="BJ169" s="25" t="s">
        <v>98</v>
      </c>
      <c r="BK169" s="204">
        <f>ROUND(I169*H169,2)</f>
        <v>0</v>
      </c>
      <c r="BL169" s="25" t="s">
        <v>173</v>
      </c>
      <c r="BM169" s="25" t="s">
        <v>763</v>
      </c>
    </row>
    <row r="170" spans="2:65" s="1" customFormat="1" ht="13.5">
      <c r="B170" s="42"/>
      <c r="C170" s="64"/>
      <c r="D170" s="205" t="s">
        <v>175</v>
      </c>
      <c r="E170" s="64"/>
      <c r="F170" s="206" t="s">
        <v>9296</v>
      </c>
      <c r="G170" s="64"/>
      <c r="H170" s="64"/>
      <c r="I170" s="164"/>
      <c r="J170" s="64"/>
      <c r="K170" s="64"/>
      <c r="L170" s="62"/>
      <c r="M170" s="207"/>
      <c r="N170" s="43"/>
      <c r="O170" s="43"/>
      <c r="P170" s="43"/>
      <c r="Q170" s="43"/>
      <c r="R170" s="43"/>
      <c r="S170" s="43"/>
      <c r="T170" s="79"/>
      <c r="AT170" s="25" t="s">
        <v>175</v>
      </c>
      <c r="AU170" s="25" t="s">
        <v>84</v>
      </c>
    </row>
    <row r="171" spans="2:65" s="1" customFormat="1" ht="16.5" customHeight="1">
      <c r="B171" s="42"/>
      <c r="C171" s="193" t="s">
        <v>492</v>
      </c>
      <c r="D171" s="193" t="s">
        <v>168</v>
      </c>
      <c r="E171" s="194" t="s">
        <v>9297</v>
      </c>
      <c r="F171" s="195" t="s">
        <v>9298</v>
      </c>
      <c r="G171" s="196" t="s">
        <v>288</v>
      </c>
      <c r="H171" s="197">
        <v>321</v>
      </c>
      <c r="I171" s="198"/>
      <c r="J171" s="199">
        <f>ROUND(I171*H171,2)</f>
        <v>0</v>
      </c>
      <c r="K171" s="195" t="s">
        <v>21</v>
      </c>
      <c r="L171" s="62"/>
      <c r="M171" s="200" t="s">
        <v>21</v>
      </c>
      <c r="N171" s="201" t="s">
        <v>48</v>
      </c>
      <c r="O171" s="43"/>
      <c r="P171" s="202">
        <f>O171*H171</f>
        <v>0</v>
      </c>
      <c r="Q171" s="202">
        <v>0</v>
      </c>
      <c r="R171" s="202">
        <f>Q171*H171</f>
        <v>0</v>
      </c>
      <c r="S171" s="202">
        <v>0</v>
      </c>
      <c r="T171" s="203">
        <f>S171*H171</f>
        <v>0</v>
      </c>
      <c r="AR171" s="25" t="s">
        <v>173</v>
      </c>
      <c r="AT171" s="25" t="s">
        <v>168</v>
      </c>
      <c r="AU171" s="25" t="s">
        <v>84</v>
      </c>
      <c r="AY171" s="25" t="s">
        <v>163</v>
      </c>
      <c r="BE171" s="204">
        <f>IF(N171="základní",J171,0)</f>
        <v>0</v>
      </c>
      <c r="BF171" s="204">
        <f>IF(N171="snížená",J171,0)</f>
        <v>0</v>
      </c>
      <c r="BG171" s="204">
        <f>IF(N171="zákl. přenesená",J171,0)</f>
        <v>0</v>
      </c>
      <c r="BH171" s="204">
        <f>IF(N171="sníž. přenesená",J171,0)</f>
        <v>0</v>
      </c>
      <c r="BI171" s="204">
        <f>IF(N171="nulová",J171,0)</f>
        <v>0</v>
      </c>
      <c r="BJ171" s="25" t="s">
        <v>98</v>
      </c>
      <c r="BK171" s="204">
        <f>ROUND(I171*H171,2)</f>
        <v>0</v>
      </c>
      <c r="BL171" s="25" t="s">
        <v>173</v>
      </c>
      <c r="BM171" s="25" t="s">
        <v>316</v>
      </c>
    </row>
    <row r="172" spans="2:65" s="1" customFormat="1" ht="13.5">
      <c r="B172" s="42"/>
      <c r="C172" s="64"/>
      <c r="D172" s="205" t="s">
        <v>175</v>
      </c>
      <c r="E172" s="64"/>
      <c r="F172" s="206" t="s">
        <v>9298</v>
      </c>
      <c r="G172" s="64"/>
      <c r="H172" s="64"/>
      <c r="I172" s="164"/>
      <c r="J172" s="64"/>
      <c r="K172" s="64"/>
      <c r="L172" s="62"/>
      <c r="M172" s="207"/>
      <c r="N172" s="43"/>
      <c r="O172" s="43"/>
      <c r="P172" s="43"/>
      <c r="Q172" s="43"/>
      <c r="R172" s="43"/>
      <c r="S172" s="43"/>
      <c r="T172" s="79"/>
      <c r="AT172" s="25" t="s">
        <v>175</v>
      </c>
      <c r="AU172" s="25" t="s">
        <v>84</v>
      </c>
    </row>
    <row r="173" spans="2:65" s="1" customFormat="1" ht="16.5" customHeight="1">
      <c r="B173" s="42"/>
      <c r="C173" s="193" t="s">
        <v>500</v>
      </c>
      <c r="D173" s="193" t="s">
        <v>168</v>
      </c>
      <c r="E173" s="194" t="s">
        <v>9299</v>
      </c>
      <c r="F173" s="195" t="s">
        <v>9300</v>
      </c>
      <c r="G173" s="196" t="s">
        <v>184</v>
      </c>
      <c r="H173" s="197">
        <v>7</v>
      </c>
      <c r="I173" s="198"/>
      <c r="J173" s="199">
        <f>ROUND(I173*H173,2)</f>
        <v>0</v>
      </c>
      <c r="K173" s="195" t="s">
        <v>21</v>
      </c>
      <c r="L173" s="62"/>
      <c r="M173" s="200" t="s">
        <v>21</v>
      </c>
      <c r="N173" s="201" t="s">
        <v>48</v>
      </c>
      <c r="O173" s="43"/>
      <c r="P173" s="202">
        <f>O173*H173</f>
        <v>0</v>
      </c>
      <c r="Q173" s="202">
        <v>0</v>
      </c>
      <c r="R173" s="202">
        <f>Q173*H173</f>
        <v>0</v>
      </c>
      <c r="S173" s="202">
        <v>0</v>
      </c>
      <c r="T173" s="203">
        <f>S173*H173</f>
        <v>0</v>
      </c>
      <c r="AR173" s="25" t="s">
        <v>173</v>
      </c>
      <c r="AT173" s="25" t="s">
        <v>168</v>
      </c>
      <c r="AU173" s="25" t="s">
        <v>84</v>
      </c>
      <c r="AY173" s="25" t="s">
        <v>163</v>
      </c>
      <c r="BE173" s="204">
        <f>IF(N173="základní",J173,0)</f>
        <v>0</v>
      </c>
      <c r="BF173" s="204">
        <f>IF(N173="snížená",J173,0)</f>
        <v>0</v>
      </c>
      <c r="BG173" s="204">
        <f>IF(N173="zákl. přenesená",J173,0)</f>
        <v>0</v>
      </c>
      <c r="BH173" s="204">
        <f>IF(N173="sníž. přenesená",J173,0)</f>
        <v>0</v>
      </c>
      <c r="BI173" s="204">
        <f>IF(N173="nulová",J173,0)</f>
        <v>0</v>
      </c>
      <c r="BJ173" s="25" t="s">
        <v>98</v>
      </c>
      <c r="BK173" s="204">
        <f>ROUND(I173*H173,2)</f>
        <v>0</v>
      </c>
      <c r="BL173" s="25" t="s">
        <v>173</v>
      </c>
      <c r="BM173" s="25" t="s">
        <v>404</v>
      </c>
    </row>
    <row r="174" spans="2:65" s="1" customFormat="1" ht="13.5">
      <c r="B174" s="42"/>
      <c r="C174" s="64"/>
      <c r="D174" s="205" t="s">
        <v>175</v>
      </c>
      <c r="E174" s="64"/>
      <c r="F174" s="206" t="s">
        <v>9300</v>
      </c>
      <c r="G174" s="64"/>
      <c r="H174" s="64"/>
      <c r="I174" s="164"/>
      <c r="J174" s="64"/>
      <c r="K174" s="64"/>
      <c r="L174" s="62"/>
      <c r="M174" s="207"/>
      <c r="N174" s="43"/>
      <c r="O174" s="43"/>
      <c r="P174" s="43"/>
      <c r="Q174" s="43"/>
      <c r="R174" s="43"/>
      <c r="S174" s="43"/>
      <c r="T174" s="79"/>
      <c r="AT174" s="25" t="s">
        <v>175</v>
      </c>
      <c r="AU174" s="25" t="s">
        <v>84</v>
      </c>
    </row>
    <row r="175" spans="2:65" s="1" customFormat="1" ht="25.5" customHeight="1">
      <c r="B175" s="42"/>
      <c r="C175" s="193" t="s">
        <v>510</v>
      </c>
      <c r="D175" s="193" t="s">
        <v>168</v>
      </c>
      <c r="E175" s="194" t="s">
        <v>9301</v>
      </c>
      <c r="F175" s="195" t="s">
        <v>9302</v>
      </c>
      <c r="G175" s="196" t="s">
        <v>1272</v>
      </c>
      <c r="H175" s="197">
        <v>1</v>
      </c>
      <c r="I175" s="198"/>
      <c r="J175" s="199">
        <f>ROUND(I175*H175,2)</f>
        <v>0</v>
      </c>
      <c r="K175" s="195" t="s">
        <v>21</v>
      </c>
      <c r="L175" s="62"/>
      <c r="M175" s="200" t="s">
        <v>21</v>
      </c>
      <c r="N175" s="201" t="s">
        <v>48</v>
      </c>
      <c r="O175" s="43"/>
      <c r="P175" s="202">
        <f>O175*H175</f>
        <v>0</v>
      </c>
      <c r="Q175" s="202">
        <v>0</v>
      </c>
      <c r="R175" s="202">
        <f>Q175*H175</f>
        <v>0</v>
      </c>
      <c r="S175" s="202">
        <v>0</v>
      </c>
      <c r="T175" s="203">
        <f>S175*H175</f>
        <v>0</v>
      </c>
      <c r="AR175" s="25" t="s">
        <v>173</v>
      </c>
      <c r="AT175" s="25" t="s">
        <v>168</v>
      </c>
      <c r="AU175" s="25" t="s">
        <v>84</v>
      </c>
      <c r="AY175" s="25" t="s">
        <v>163</v>
      </c>
      <c r="BE175" s="204">
        <f>IF(N175="základní",J175,0)</f>
        <v>0</v>
      </c>
      <c r="BF175" s="204">
        <f>IF(N175="snížená",J175,0)</f>
        <v>0</v>
      </c>
      <c r="BG175" s="204">
        <f>IF(N175="zákl. přenesená",J175,0)</f>
        <v>0</v>
      </c>
      <c r="BH175" s="204">
        <f>IF(N175="sníž. přenesená",J175,0)</f>
        <v>0</v>
      </c>
      <c r="BI175" s="204">
        <f>IF(N175="nulová",J175,0)</f>
        <v>0</v>
      </c>
      <c r="BJ175" s="25" t="s">
        <v>98</v>
      </c>
      <c r="BK175" s="204">
        <f>ROUND(I175*H175,2)</f>
        <v>0</v>
      </c>
      <c r="BL175" s="25" t="s">
        <v>173</v>
      </c>
      <c r="BM175" s="25" t="s">
        <v>796</v>
      </c>
    </row>
    <row r="176" spans="2:65" s="1" customFormat="1" ht="13.5">
      <c r="B176" s="42"/>
      <c r="C176" s="64"/>
      <c r="D176" s="205" t="s">
        <v>175</v>
      </c>
      <c r="E176" s="64"/>
      <c r="F176" s="206" t="s">
        <v>9302</v>
      </c>
      <c r="G176" s="64"/>
      <c r="H176" s="64"/>
      <c r="I176" s="164"/>
      <c r="J176" s="64"/>
      <c r="K176" s="64"/>
      <c r="L176" s="62"/>
      <c r="M176" s="207"/>
      <c r="N176" s="43"/>
      <c r="O176" s="43"/>
      <c r="P176" s="43"/>
      <c r="Q176" s="43"/>
      <c r="R176" s="43"/>
      <c r="S176" s="43"/>
      <c r="T176" s="79"/>
      <c r="AT176" s="25" t="s">
        <v>175</v>
      </c>
      <c r="AU176" s="25" t="s">
        <v>84</v>
      </c>
    </row>
    <row r="177" spans="2:65" s="1" customFormat="1" ht="16.5" customHeight="1">
      <c r="B177" s="42"/>
      <c r="C177" s="193" t="s">
        <v>520</v>
      </c>
      <c r="D177" s="193" t="s">
        <v>168</v>
      </c>
      <c r="E177" s="194" t="s">
        <v>9303</v>
      </c>
      <c r="F177" s="195" t="s">
        <v>9304</v>
      </c>
      <c r="G177" s="196" t="s">
        <v>184</v>
      </c>
      <c r="H177" s="197">
        <v>1</v>
      </c>
      <c r="I177" s="198"/>
      <c r="J177" s="199">
        <f>ROUND(I177*H177,2)</f>
        <v>0</v>
      </c>
      <c r="K177" s="195" t="s">
        <v>21</v>
      </c>
      <c r="L177" s="62"/>
      <c r="M177" s="200" t="s">
        <v>21</v>
      </c>
      <c r="N177" s="201" t="s">
        <v>48</v>
      </c>
      <c r="O177" s="43"/>
      <c r="P177" s="202">
        <f>O177*H177</f>
        <v>0</v>
      </c>
      <c r="Q177" s="202">
        <v>0</v>
      </c>
      <c r="R177" s="202">
        <f>Q177*H177</f>
        <v>0</v>
      </c>
      <c r="S177" s="202">
        <v>0</v>
      </c>
      <c r="T177" s="203">
        <f>S177*H177</f>
        <v>0</v>
      </c>
      <c r="AR177" s="25" t="s">
        <v>173</v>
      </c>
      <c r="AT177" s="25" t="s">
        <v>168</v>
      </c>
      <c r="AU177" s="25" t="s">
        <v>84</v>
      </c>
      <c r="AY177" s="25" t="s">
        <v>163</v>
      </c>
      <c r="BE177" s="204">
        <f>IF(N177="základní",J177,0)</f>
        <v>0</v>
      </c>
      <c r="BF177" s="204">
        <f>IF(N177="snížená",J177,0)</f>
        <v>0</v>
      </c>
      <c r="BG177" s="204">
        <f>IF(N177="zákl. přenesená",J177,0)</f>
        <v>0</v>
      </c>
      <c r="BH177" s="204">
        <f>IF(N177="sníž. přenesená",J177,0)</f>
        <v>0</v>
      </c>
      <c r="BI177" s="204">
        <f>IF(N177="nulová",J177,0)</f>
        <v>0</v>
      </c>
      <c r="BJ177" s="25" t="s">
        <v>98</v>
      </c>
      <c r="BK177" s="204">
        <f>ROUND(I177*H177,2)</f>
        <v>0</v>
      </c>
      <c r="BL177" s="25" t="s">
        <v>173</v>
      </c>
      <c r="BM177" s="25" t="s">
        <v>807</v>
      </c>
    </row>
    <row r="178" spans="2:65" s="1" customFormat="1" ht="13.5">
      <c r="B178" s="42"/>
      <c r="C178" s="64"/>
      <c r="D178" s="205" t="s">
        <v>175</v>
      </c>
      <c r="E178" s="64"/>
      <c r="F178" s="206" t="s">
        <v>9304</v>
      </c>
      <c r="G178" s="64"/>
      <c r="H178" s="64"/>
      <c r="I178" s="164"/>
      <c r="J178" s="64"/>
      <c r="K178" s="64"/>
      <c r="L178" s="62"/>
      <c r="M178" s="207"/>
      <c r="N178" s="43"/>
      <c r="O178" s="43"/>
      <c r="P178" s="43"/>
      <c r="Q178" s="43"/>
      <c r="R178" s="43"/>
      <c r="S178" s="43"/>
      <c r="T178" s="79"/>
      <c r="AT178" s="25" t="s">
        <v>175</v>
      </c>
      <c r="AU178" s="25" t="s">
        <v>84</v>
      </c>
    </row>
    <row r="179" spans="2:65" s="1" customFormat="1" ht="16.5" customHeight="1">
      <c r="B179" s="42"/>
      <c r="C179" s="193" t="s">
        <v>528</v>
      </c>
      <c r="D179" s="193" t="s">
        <v>168</v>
      </c>
      <c r="E179" s="194" t="s">
        <v>9305</v>
      </c>
      <c r="F179" s="195" t="s">
        <v>9306</v>
      </c>
      <c r="G179" s="196" t="s">
        <v>1272</v>
      </c>
      <c r="H179" s="197">
        <v>14</v>
      </c>
      <c r="I179" s="198"/>
      <c r="J179" s="199">
        <f>ROUND(I179*H179,2)</f>
        <v>0</v>
      </c>
      <c r="K179" s="195" t="s">
        <v>21</v>
      </c>
      <c r="L179" s="62"/>
      <c r="M179" s="200" t="s">
        <v>21</v>
      </c>
      <c r="N179" s="201" t="s">
        <v>48</v>
      </c>
      <c r="O179" s="43"/>
      <c r="P179" s="202">
        <f>O179*H179</f>
        <v>0</v>
      </c>
      <c r="Q179" s="202">
        <v>0</v>
      </c>
      <c r="R179" s="202">
        <f>Q179*H179</f>
        <v>0</v>
      </c>
      <c r="S179" s="202">
        <v>0</v>
      </c>
      <c r="T179" s="203">
        <f>S179*H179</f>
        <v>0</v>
      </c>
      <c r="AR179" s="25" t="s">
        <v>173</v>
      </c>
      <c r="AT179" s="25" t="s">
        <v>168</v>
      </c>
      <c r="AU179" s="25" t="s">
        <v>84</v>
      </c>
      <c r="AY179" s="25" t="s">
        <v>163</v>
      </c>
      <c r="BE179" s="204">
        <f>IF(N179="základní",J179,0)</f>
        <v>0</v>
      </c>
      <c r="BF179" s="204">
        <f>IF(N179="snížená",J179,0)</f>
        <v>0</v>
      </c>
      <c r="BG179" s="204">
        <f>IF(N179="zákl. přenesená",J179,0)</f>
        <v>0</v>
      </c>
      <c r="BH179" s="204">
        <f>IF(N179="sníž. přenesená",J179,0)</f>
        <v>0</v>
      </c>
      <c r="BI179" s="204">
        <f>IF(N179="nulová",J179,0)</f>
        <v>0</v>
      </c>
      <c r="BJ179" s="25" t="s">
        <v>98</v>
      </c>
      <c r="BK179" s="204">
        <f>ROUND(I179*H179,2)</f>
        <v>0</v>
      </c>
      <c r="BL179" s="25" t="s">
        <v>173</v>
      </c>
      <c r="BM179" s="25" t="s">
        <v>820</v>
      </c>
    </row>
    <row r="180" spans="2:65" s="1" customFormat="1" ht="13.5">
      <c r="B180" s="42"/>
      <c r="C180" s="64"/>
      <c r="D180" s="205" t="s">
        <v>175</v>
      </c>
      <c r="E180" s="64"/>
      <c r="F180" s="206" t="s">
        <v>9306</v>
      </c>
      <c r="G180" s="64"/>
      <c r="H180" s="64"/>
      <c r="I180" s="164"/>
      <c r="J180" s="64"/>
      <c r="K180" s="64"/>
      <c r="L180" s="62"/>
      <c r="M180" s="207"/>
      <c r="N180" s="43"/>
      <c r="O180" s="43"/>
      <c r="P180" s="43"/>
      <c r="Q180" s="43"/>
      <c r="R180" s="43"/>
      <c r="S180" s="43"/>
      <c r="T180" s="79"/>
      <c r="AT180" s="25" t="s">
        <v>175</v>
      </c>
      <c r="AU180" s="25" t="s">
        <v>84</v>
      </c>
    </row>
    <row r="181" spans="2:65" s="1" customFormat="1" ht="25.5" customHeight="1">
      <c r="B181" s="42"/>
      <c r="C181" s="193" t="s">
        <v>534</v>
      </c>
      <c r="D181" s="193" t="s">
        <v>168</v>
      </c>
      <c r="E181" s="194" t="s">
        <v>9307</v>
      </c>
      <c r="F181" s="195" t="s">
        <v>9308</v>
      </c>
      <c r="G181" s="196" t="s">
        <v>1272</v>
      </c>
      <c r="H181" s="197">
        <v>3</v>
      </c>
      <c r="I181" s="198"/>
      <c r="J181" s="199">
        <f>ROUND(I181*H181,2)</f>
        <v>0</v>
      </c>
      <c r="K181" s="195" t="s">
        <v>21</v>
      </c>
      <c r="L181" s="62"/>
      <c r="M181" s="200" t="s">
        <v>21</v>
      </c>
      <c r="N181" s="201" t="s">
        <v>48</v>
      </c>
      <c r="O181" s="43"/>
      <c r="P181" s="202">
        <f>O181*H181</f>
        <v>0</v>
      </c>
      <c r="Q181" s="202">
        <v>0</v>
      </c>
      <c r="R181" s="202">
        <f>Q181*H181</f>
        <v>0</v>
      </c>
      <c r="S181" s="202">
        <v>0</v>
      </c>
      <c r="T181" s="203">
        <f>S181*H181</f>
        <v>0</v>
      </c>
      <c r="AR181" s="25" t="s">
        <v>173</v>
      </c>
      <c r="AT181" s="25" t="s">
        <v>168</v>
      </c>
      <c r="AU181" s="25" t="s">
        <v>84</v>
      </c>
      <c r="AY181" s="25" t="s">
        <v>163</v>
      </c>
      <c r="BE181" s="204">
        <f>IF(N181="základní",J181,0)</f>
        <v>0</v>
      </c>
      <c r="BF181" s="204">
        <f>IF(N181="snížená",J181,0)</f>
        <v>0</v>
      </c>
      <c r="BG181" s="204">
        <f>IF(N181="zákl. přenesená",J181,0)</f>
        <v>0</v>
      </c>
      <c r="BH181" s="204">
        <f>IF(N181="sníž. přenesená",J181,0)</f>
        <v>0</v>
      </c>
      <c r="BI181" s="204">
        <f>IF(N181="nulová",J181,0)</f>
        <v>0</v>
      </c>
      <c r="BJ181" s="25" t="s">
        <v>98</v>
      </c>
      <c r="BK181" s="204">
        <f>ROUND(I181*H181,2)</f>
        <v>0</v>
      </c>
      <c r="BL181" s="25" t="s">
        <v>173</v>
      </c>
      <c r="BM181" s="25" t="s">
        <v>833</v>
      </c>
    </row>
    <row r="182" spans="2:65" s="1" customFormat="1" ht="27">
      <c r="B182" s="42"/>
      <c r="C182" s="64"/>
      <c r="D182" s="205" t="s">
        <v>175</v>
      </c>
      <c r="E182" s="64"/>
      <c r="F182" s="206" t="s">
        <v>9308</v>
      </c>
      <c r="G182" s="64"/>
      <c r="H182" s="64"/>
      <c r="I182" s="164"/>
      <c r="J182" s="64"/>
      <c r="K182" s="64"/>
      <c r="L182" s="62"/>
      <c r="M182" s="207"/>
      <c r="N182" s="43"/>
      <c r="O182" s="43"/>
      <c r="P182" s="43"/>
      <c r="Q182" s="43"/>
      <c r="R182" s="43"/>
      <c r="S182" s="43"/>
      <c r="T182" s="79"/>
      <c r="AT182" s="25" t="s">
        <v>175</v>
      </c>
      <c r="AU182" s="25" t="s">
        <v>84</v>
      </c>
    </row>
    <row r="183" spans="2:65" s="1" customFormat="1" ht="16.5" customHeight="1">
      <c r="B183" s="42"/>
      <c r="C183" s="193" t="s">
        <v>539</v>
      </c>
      <c r="D183" s="193" t="s">
        <v>168</v>
      </c>
      <c r="E183" s="194" t="s">
        <v>9309</v>
      </c>
      <c r="F183" s="195" t="s">
        <v>9310</v>
      </c>
      <c r="G183" s="196" t="s">
        <v>184</v>
      </c>
      <c r="H183" s="197">
        <v>8</v>
      </c>
      <c r="I183" s="198"/>
      <c r="J183" s="199">
        <f>ROUND(I183*H183,2)</f>
        <v>0</v>
      </c>
      <c r="K183" s="195" t="s">
        <v>21</v>
      </c>
      <c r="L183" s="62"/>
      <c r="M183" s="200" t="s">
        <v>21</v>
      </c>
      <c r="N183" s="201" t="s">
        <v>48</v>
      </c>
      <c r="O183" s="43"/>
      <c r="P183" s="202">
        <f>O183*H183</f>
        <v>0</v>
      </c>
      <c r="Q183" s="202">
        <v>0</v>
      </c>
      <c r="R183" s="202">
        <f>Q183*H183</f>
        <v>0</v>
      </c>
      <c r="S183" s="202">
        <v>0</v>
      </c>
      <c r="T183" s="203">
        <f>S183*H183</f>
        <v>0</v>
      </c>
      <c r="AR183" s="25" t="s">
        <v>173</v>
      </c>
      <c r="AT183" s="25" t="s">
        <v>168</v>
      </c>
      <c r="AU183" s="25" t="s">
        <v>84</v>
      </c>
      <c r="AY183" s="25" t="s">
        <v>163</v>
      </c>
      <c r="BE183" s="204">
        <f>IF(N183="základní",J183,0)</f>
        <v>0</v>
      </c>
      <c r="BF183" s="204">
        <f>IF(N183="snížená",J183,0)</f>
        <v>0</v>
      </c>
      <c r="BG183" s="204">
        <f>IF(N183="zákl. přenesená",J183,0)</f>
        <v>0</v>
      </c>
      <c r="BH183" s="204">
        <f>IF(N183="sníž. přenesená",J183,0)</f>
        <v>0</v>
      </c>
      <c r="BI183" s="204">
        <f>IF(N183="nulová",J183,0)</f>
        <v>0</v>
      </c>
      <c r="BJ183" s="25" t="s">
        <v>98</v>
      </c>
      <c r="BK183" s="204">
        <f>ROUND(I183*H183,2)</f>
        <v>0</v>
      </c>
      <c r="BL183" s="25" t="s">
        <v>173</v>
      </c>
      <c r="BM183" s="25" t="s">
        <v>845</v>
      </c>
    </row>
    <row r="184" spans="2:65" s="1" customFormat="1" ht="13.5">
      <c r="B184" s="42"/>
      <c r="C184" s="64"/>
      <c r="D184" s="205" t="s">
        <v>175</v>
      </c>
      <c r="E184" s="64"/>
      <c r="F184" s="206" t="s">
        <v>9310</v>
      </c>
      <c r="G184" s="64"/>
      <c r="H184" s="64"/>
      <c r="I184" s="164"/>
      <c r="J184" s="64"/>
      <c r="K184" s="64"/>
      <c r="L184" s="62"/>
      <c r="M184" s="207"/>
      <c r="N184" s="43"/>
      <c r="O184" s="43"/>
      <c r="P184" s="43"/>
      <c r="Q184" s="43"/>
      <c r="R184" s="43"/>
      <c r="S184" s="43"/>
      <c r="T184" s="79"/>
      <c r="AT184" s="25" t="s">
        <v>175</v>
      </c>
      <c r="AU184" s="25" t="s">
        <v>84</v>
      </c>
    </row>
    <row r="185" spans="2:65" s="1" customFormat="1" ht="16.5" customHeight="1">
      <c r="B185" s="42"/>
      <c r="C185" s="193" t="s">
        <v>545</v>
      </c>
      <c r="D185" s="193" t="s">
        <v>168</v>
      </c>
      <c r="E185" s="194" t="s">
        <v>9311</v>
      </c>
      <c r="F185" s="195" t="s">
        <v>9312</v>
      </c>
      <c r="G185" s="196" t="s">
        <v>184</v>
      </c>
      <c r="H185" s="197">
        <v>2</v>
      </c>
      <c r="I185" s="198"/>
      <c r="J185" s="199">
        <f>ROUND(I185*H185,2)</f>
        <v>0</v>
      </c>
      <c r="K185" s="195" t="s">
        <v>21</v>
      </c>
      <c r="L185" s="62"/>
      <c r="M185" s="200" t="s">
        <v>21</v>
      </c>
      <c r="N185" s="201" t="s">
        <v>48</v>
      </c>
      <c r="O185" s="43"/>
      <c r="P185" s="202">
        <f>O185*H185</f>
        <v>0</v>
      </c>
      <c r="Q185" s="202">
        <v>0</v>
      </c>
      <c r="R185" s="202">
        <f>Q185*H185</f>
        <v>0</v>
      </c>
      <c r="S185" s="202">
        <v>0</v>
      </c>
      <c r="T185" s="203">
        <f>S185*H185</f>
        <v>0</v>
      </c>
      <c r="AR185" s="25" t="s">
        <v>173</v>
      </c>
      <c r="AT185" s="25" t="s">
        <v>168</v>
      </c>
      <c r="AU185" s="25" t="s">
        <v>84</v>
      </c>
      <c r="AY185" s="25" t="s">
        <v>163</v>
      </c>
      <c r="BE185" s="204">
        <f>IF(N185="základní",J185,0)</f>
        <v>0</v>
      </c>
      <c r="BF185" s="204">
        <f>IF(N185="snížená",J185,0)</f>
        <v>0</v>
      </c>
      <c r="BG185" s="204">
        <f>IF(N185="zákl. přenesená",J185,0)</f>
        <v>0</v>
      </c>
      <c r="BH185" s="204">
        <f>IF(N185="sníž. přenesená",J185,0)</f>
        <v>0</v>
      </c>
      <c r="BI185" s="204">
        <f>IF(N185="nulová",J185,0)</f>
        <v>0</v>
      </c>
      <c r="BJ185" s="25" t="s">
        <v>98</v>
      </c>
      <c r="BK185" s="204">
        <f>ROUND(I185*H185,2)</f>
        <v>0</v>
      </c>
      <c r="BL185" s="25" t="s">
        <v>173</v>
      </c>
      <c r="BM185" s="25" t="s">
        <v>855</v>
      </c>
    </row>
    <row r="186" spans="2:65" s="1" customFormat="1" ht="13.5">
      <c r="B186" s="42"/>
      <c r="C186" s="64"/>
      <c r="D186" s="205" t="s">
        <v>175</v>
      </c>
      <c r="E186" s="64"/>
      <c r="F186" s="206" t="s">
        <v>9312</v>
      </c>
      <c r="G186" s="64"/>
      <c r="H186" s="64"/>
      <c r="I186" s="164"/>
      <c r="J186" s="64"/>
      <c r="K186" s="64"/>
      <c r="L186" s="62"/>
      <c r="M186" s="207"/>
      <c r="N186" s="43"/>
      <c r="O186" s="43"/>
      <c r="P186" s="43"/>
      <c r="Q186" s="43"/>
      <c r="R186" s="43"/>
      <c r="S186" s="43"/>
      <c r="T186" s="79"/>
      <c r="AT186" s="25" t="s">
        <v>175</v>
      </c>
      <c r="AU186" s="25" t="s">
        <v>84</v>
      </c>
    </row>
    <row r="187" spans="2:65" s="1" customFormat="1" ht="16.5" customHeight="1">
      <c r="B187" s="42"/>
      <c r="C187" s="193" t="s">
        <v>550</v>
      </c>
      <c r="D187" s="193" t="s">
        <v>168</v>
      </c>
      <c r="E187" s="194" t="s">
        <v>9313</v>
      </c>
      <c r="F187" s="195" t="s">
        <v>9314</v>
      </c>
      <c r="G187" s="196" t="s">
        <v>1272</v>
      </c>
      <c r="H187" s="197">
        <v>1</v>
      </c>
      <c r="I187" s="198"/>
      <c r="J187" s="199">
        <f>ROUND(I187*H187,2)</f>
        <v>0</v>
      </c>
      <c r="K187" s="195" t="s">
        <v>21</v>
      </c>
      <c r="L187" s="62"/>
      <c r="M187" s="200" t="s">
        <v>21</v>
      </c>
      <c r="N187" s="201" t="s">
        <v>48</v>
      </c>
      <c r="O187" s="43"/>
      <c r="P187" s="202">
        <f>O187*H187</f>
        <v>0</v>
      </c>
      <c r="Q187" s="202">
        <v>0</v>
      </c>
      <c r="R187" s="202">
        <f>Q187*H187</f>
        <v>0</v>
      </c>
      <c r="S187" s="202">
        <v>0</v>
      </c>
      <c r="T187" s="203">
        <f>S187*H187</f>
        <v>0</v>
      </c>
      <c r="AR187" s="25" t="s">
        <v>173</v>
      </c>
      <c r="AT187" s="25" t="s">
        <v>168</v>
      </c>
      <c r="AU187" s="25" t="s">
        <v>84</v>
      </c>
      <c r="AY187" s="25" t="s">
        <v>163</v>
      </c>
      <c r="BE187" s="204">
        <f>IF(N187="základní",J187,0)</f>
        <v>0</v>
      </c>
      <c r="BF187" s="204">
        <f>IF(N187="snížená",J187,0)</f>
        <v>0</v>
      </c>
      <c r="BG187" s="204">
        <f>IF(N187="zákl. přenesená",J187,0)</f>
        <v>0</v>
      </c>
      <c r="BH187" s="204">
        <f>IF(N187="sníž. přenesená",J187,0)</f>
        <v>0</v>
      </c>
      <c r="BI187" s="204">
        <f>IF(N187="nulová",J187,0)</f>
        <v>0</v>
      </c>
      <c r="BJ187" s="25" t="s">
        <v>98</v>
      </c>
      <c r="BK187" s="204">
        <f>ROUND(I187*H187,2)</f>
        <v>0</v>
      </c>
      <c r="BL187" s="25" t="s">
        <v>173</v>
      </c>
      <c r="BM187" s="25" t="s">
        <v>865</v>
      </c>
    </row>
    <row r="188" spans="2:65" s="1" customFormat="1" ht="13.5">
      <c r="B188" s="42"/>
      <c r="C188" s="64"/>
      <c r="D188" s="205" t="s">
        <v>175</v>
      </c>
      <c r="E188" s="64"/>
      <c r="F188" s="206" t="s">
        <v>9314</v>
      </c>
      <c r="G188" s="64"/>
      <c r="H188" s="64"/>
      <c r="I188" s="164"/>
      <c r="J188" s="64"/>
      <c r="K188" s="64"/>
      <c r="L188" s="62"/>
      <c r="M188" s="207"/>
      <c r="N188" s="43"/>
      <c r="O188" s="43"/>
      <c r="P188" s="43"/>
      <c r="Q188" s="43"/>
      <c r="R188" s="43"/>
      <c r="S188" s="43"/>
      <c r="T188" s="79"/>
      <c r="AT188" s="25" t="s">
        <v>175</v>
      </c>
      <c r="AU188" s="25" t="s">
        <v>84</v>
      </c>
    </row>
    <row r="189" spans="2:65" s="1" customFormat="1" ht="16.5" customHeight="1">
      <c r="B189" s="42"/>
      <c r="C189" s="193" t="s">
        <v>555</v>
      </c>
      <c r="D189" s="193" t="s">
        <v>168</v>
      </c>
      <c r="E189" s="194" t="s">
        <v>9315</v>
      </c>
      <c r="F189" s="195" t="s">
        <v>9316</v>
      </c>
      <c r="G189" s="196" t="s">
        <v>184</v>
      </c>
      <c r="H189" s="197">
        <v>700</v>
      </c>
      <c r="I189" s="198"/>
      <c r="J189" s="199">
        <f>ROUND(I189*H189,2)</f>
        <v>0</v>
      </c>
      <c r="K189" s="195" t="s">
        <v>21</v>
      </c>
      <c r="L189" s="62"/>
      <c r="M189" s="200" t="s">
        <v>21</v>
      </c>
      <c r="N189" s="201" t="s">
        <v>48</v>
      </c>
      <c r="O189" s="43"/>
      <c r="P189" s="202">
        <f>O189*H189</f>
        <v>0</v>
      </c>
      <c r="Q189" s="202">
        <v>0</v>
      </c>
      <c r="R189" s="202">
        <f>Q189*H189</f>
        <v>0</v>
      </c>
      <c r="S189" s="202">
        <v>0</v>
      </c>
      <c r="T189" s="203">
        <f>S189*H189</f>
        <v>0</v>
      </c>
      <c r="AR189" s="25" t="s">
        <v>173</v>
      </c>
      <c r="AT189" s="25" t="s">
        <v>168</v>
      </c>
      <c r="AU189" s="25" t="s">
        <v>84</v>
      </c>
      <c r="AY189" s="25" t="s">
        <v>163</v>
      </c>
      <c r="BE189" s="204">
        <f>IF(N189="základní",J189,0)</f>
        <v>0</v>
      </c>
      <c r="BF189" s="204">
        <f>IF(N189="snížená",J189,0)</f>
        <v>0</v>
      </c>
      <c r="BG189" s="204">
        <f>IF(N189="zákl. přenesená",J189,0)</f>
        <v>0</v>
      </c>
      <c r="BH189" s="204">
        <f>IF(N189="sníž. přenesená",J189,0)</f>
        <v>0</v>
      </c>
      <c r="BI189" s="204">
        <f>IF(N189="nulová",J189,0)</f>
        <v>0</v>
      </c>
      <c r="BJ189" s="25" t="s">
        <v>98</v>
      </c>
      <c r="BK189" s="204">
        <f>ROUND(I189*H189,2)</f>
        <v>0</v>
      </c>
      <c r="BL189" s="25" t="s">
        <v>173</v>
      </c>
      <c r="BM189" s="25" t="s">
        <v>875</v>
      </c>
    </row>
    <row r="190" spans="2:65" s="1" customFormat="1" ht="13.5">
      <c r="B190" s="42"/>
      <c r="C190" s="64"/>
      <c r="D190" s="205" t="s">
        <v>175</v>
      </c>
      <c r="E190" s="64"/>
      <c r="F190" s="206" t="s">
        <v>9316</v>
      </c>
      <c r="G190" s="64"/>
      <c r="H190" s="64"/>
      <c r="I190" s="164"/>
      <c r="J190" s="64"/>
      <c r="K190" s="64"/>
      <c r="L190" s="62"/>
      <c r="M190" s="207"/>
      <c r="N190" s="43"/>
      <c r="O190" s="43"/>
      <c r="P190" s="43"/>
      <c r="Q190" s="43"/>
      <c r="R190" s="43"/>
      <c r="S190" s="43"/>
      <c r="T190" s="79"/>
      <c r="AT190" s="25" t="s">
        <v>175</v>
      </c>
      <c r="AU190" s="25" t="s">
        <v>84</v>
      </c>
    </row>
    <row r="191" spans="2:65" s="1" customFormat="1" ht="16.5" customHeight="1">
      <c r="B191" s="42"/>
      <c r="C191" s="193" t="s">
        <v>561</v>
      </c>
      <c r="D191" s="193" t="s">
        <v>168</v>
      </c>
      <c r="E191" s="194" t="s">
        <v>9317</v>
      </c>
      <c r="F191" s="195" t="s">
        <v>9318</v>
      </c>
      <c r="G191" s="196" t="s">
        <v>9319</v>
      </c>
      <c r="H191" s="197">
        <v>7</v>
      </c>
      <c r="I191" s="198"/>
      <c r="J191" s="199">
        <f>ROUND(I191*H191,2)</f>
        <v>0</v>
      </c>
      <c r="K191" s="195" t="s">
        <v>21</v>
      </c>
      <c r="L191" s="62"/>
      <c r="M191" s="200" t="s">
        <v>21</v>
      </c>
      <c r="N191" s="201" t="s">
        <v>48</v>
      </c>
      <c r="O191" s="43"/>
      <c r="P191" s="202">
        <f>O191*H191</f>
        <v>0</v>
      </c>
      <c r="Q191" s="202">
        <v>0</v>
      </c>
      <c r="R191" s="202">
        <f>Q191*H191</f>
        <v>0</v>
      </c>
      <c r="S191" s="202">
        <v>0</v>
      </c>
      <c r="T191" s="203">
        <f>S191*H191</f>
        <v>0</v>
      </c>
      <c r="AR191" s="25" t="s">
        <v>173</v>
      </c>
      <c r="AT191" s="25" t="s">
        <v>168</v>
      </c>
      <c r="AU191" s="25" t="s">
        <v>84</v>
      </c>
      <c r="AY191" s="25" t="s">
        <v>163</v>
      </c>
      <c r="BE191" s="204">
        <f>IF(N191="základní",J191,0)</f>
        <v>0</v>
      </c>
      <c r="BF191" s="204">
        <f>IF(N191="snížená",J191,0)</f>
        <v>0</v>
      </c>
      <c r="BG191" s="204">
        <f>IF(N191="zákl. přenesená",J191,0)</f>
        <v>0</v>
      </c>
      <c r="BH191" s="204">
        <f>IF(N191="sníž. přenesená",J191,0)</f>
        <v>0</v>
      </c>
      <c r="BI191" s="204">
        <f>IF(N191="nulová",J191,0)</f>
        <v>0</v>
      </c>
      <c r="BJ191" s="25" t="s">
        <v>98</v>
      </c>
      <c r="BK191" s="204">
        <f>ROUND(I191*H191,2)</f>
        <v>0</v>
      </c>
      <c r="BL191" s="25" t="s">
        <v>173</v>
      </c>
      <c r="BM191" s="25" t="s">
        <v>885</v>
      </c>
    </row>
    <row r="192" spans="2:65" s="1" customFormat="1" ht="13.5">
      <c r="B192" s="42"/>
      <c r="C192" s="64"/>
      <c r="D192" s="205" t="s">
        <v>175</v>
      </c>
      <c r="E192" s="64"/>
      <c r="F192" s="206" t="s">
        <v>9318</v>
      </c>
      <c r="G192" s="64"/>
      <c r="H192" s="64"/>
      <c r="I192" s="164"/>
      <c r="J192" s="64"/>
      <c r="K192" s="64"/>
      <c r="L192" s="62"/>
      <c r="M192" s="207"/>
      <c r="N192" s="43"/>
      <c r="O192" s="43"/>
      <c r="P192" s="43"/>
      <c r="Q192" s="43"/>
      <c r="R192" s="43"/>
      <c r="S192" s="43"/>
      <c r="T192" s="79"/>
      <c r="AT192" s="25" t="s">
        <v>175</v>
      </c>
      <c r="AU192" s="25" t="s">
        <v>84</v>
      </c>
    </row>
    <row r="193" spans="2:65" s="1" customFormat="1" ht="16.5" customHeight="1">
      <c r="B193" s="42"/>
      <c r="C193" s="193" t="s">
        <v>570</v>
      </c>
      <c r="D193" s="193" t="s">
        <v>168</v>
      </c>
      <c r="E193" s="194" t="s">
        <v>9320</v>
      </c>
      <c r="F193" s="195" t="s">
        <v>9321</v>
      </c>
      <c r="G193" s="196" t="s">
        <v>9319</v>
      </c>
      <c r="H193" s="197">
        <v>1</v>
      </c>
      <c r="I193" s="198"/>
      <c r="J193" s="199">
        <f>ROUND(I193*H193,2)</f>
        <v>0</v>
      </c>
      <c r="K193" s="195" t="s">
        <v>21</v>
      </c>
      <c r="L193" s="62"/>
      <c r="M193" s="200" t="s">
        <v>21</v>
      </c>
      <c r="N193" s="201" t="s">
        <v>48</v>
      </c>
      <c r="O193" s="43"/>
      <c r="P193" s="202">
        <f>O193*H193</f>
        <v>0</v>
      </c>
      <c r="Q193" s="202">
        <v>0</v>
      </c>
      <c r="R193" s="202">
        <f>Q193*H193</f>
        <v>0</v>
      </c>
      <c r="S193" s="202">
        <v>0</v>
      </c>
      <c r="T193" s="203">
        <f>S193*H193</f>
        <v>0</v>
      </c>
      <c r="AR193" s="25" t="s">
        <v>173</v>
      </c>
      <c r="AT193" s="25" t="s">
        <v>168</v>
      </c>
      <c r="AU193" s="25" t="s">
        <v>84</v>
      </c>
      <c r="AY193" s="25" t="s">
        <v>163</v>
      </c>
      <c r="BE193" s="204">
        <f>IF(N193="základní",J193,0)</f>
        <v>0</v>
      </c>
      <c r="BF193" s="204">
        <f>IF(N193="snížená",J193,0)</f>
        <v>0</v>
      </c>
      <c r="BG193" s="204">
        <f>IF(N193="zákl. přenesená",J193,0)</f>
        <v>0</v>
      </c>
      <c r="BH193" s="204">
        <f>IF(N193="sníž. přenesená",J193,0)</f>
        <v>0</v>
      </c>
      <c r="BI193" s="204">
        <f>IF(N193="nulová",J193,0)</f>
        <v>0</v>
      </c>
      <c r="BJ193" s="25" t="s">
        <v>98</v>
      </c>
      <c r="BK193" s="204">
        <f>ROUND(I193*H193,2)</f>
        <v>0</v>
      </c>
      <c r="BL193" s="25" t="s">
        <v>173</v>
      </c>
      <c r="BM193" s="25" t="s">
        <v>895</v>
      </c>
    </row>
    <row r="194" spans="2:65" s="1" customFormat="1" ht="13.5">
      <c r="B194" s="42"/>
      <c r="C194" s="64"/>
      <c r="D194" s="205" t="s">
        <v>175</v>
      </c>
      <c r="E194" s="64"/>
      <c r="F194" s="206" t="s">
        <v>9321</v>
      </c>
      <c r="G194" s="64"/>
      <c r="H194" s="64"/>
      <c r="I194" s="164"/>
      <c r="J194" s="64"/>
      <c r="K194" s="64"/>
      <c r="L194" s="62"/>
      <c r="M194" s="207"/>
      <c r="N194" s="43"/>
      <c r="O194" s="43"/>
      <c r="P194" s="43"/>
      <c r="Q194" s="43"/>
      <c r="R194" s="43"/>
      <c r="S194" s="43"/>
      <c r="T194" s="79"/>
      <c r="AT194" s="25" t="s">
        <v>175</v>
      </c>
      <c r="AU194" s="25" t="s">
        <v>84</v>
      </c>
    </row>
    <row r="195" spans="2:65" s="1" customFormat="1" ht="16.5" customHeight="1">
      <c r="B195" s="42"/>
      <c r="C195" s="193" t="s">
        <v>575</v>
      </c>
      <c r="D195" s="193" t="s">
        <v>168</v>
      </c>
      <c r="E195" s="194" t="s">
        <v>9322</v>
      </c>
      <c r="F195" s="195" t="s">
        <v>9323</v>
      </c>
      <c r="G195" s="196" t="s">
        <v>184</v>
      </c>
      <c r="H195" s="197">
        <v>125</v>
      </c>
      <c r="I195" s="198"/>
      <c r="J195" s="199">
        <f>ROUND(I195*H195,2)</f>
        <v>0</v>
      </c>
      <c r="K195" s="195" t="s">
        <v>21</v>
      </c>
      <c r="L195" s="62"/>
      <c r="M195" s="200" t="s">
        <v>21</v>
      </c>
      <c r="N195" s="201" t="s">
        <v>48</v>
      </c>
      <c r="O195" s="43"/>
      <c r="P195" s="202">
        <f>O195*H195</f>
        <v>0</v>
      </c>
      <c r="Q195" s="202">
        <v>0</v>
      </c>
      <c r="R195" s="202">
        <f>Q195*H195</f>
        <v>0</v>
      </c>
      <c r="S195" s="202">
        <v>0</v>
      </c>
      <c r="T195" s="203">
        <f>S195*H195</f>
        <v>0</v>
      </c>
      <c r="AR195" s="25" t="s">
        <v>173</v>
      </c>
      <c r="AT195" s="25" t="s">
        <v>168</v>
      </c>
      <c r="AU195" s="25" t="s">
        <v>84</v>
      </c>
      <c r="AY195" s="25" t="s">
        <v>163</v>
      </c>
      <c r="BE195" s="204">
        <f>IF(N195="základní",J195,0)</f>
        <v>0</v>
      </c>
      <c r="BF195" s="204">
        <f>IF(N195="snížená",J195,0)</f>
        <v>0</v>
      </c>
      <c r="BG195" s="204">
        <f>IF(N195="zákl. přenesená",J195,0)</f>
        <v>0</v>
      </c>
      <c r="BH195" s="204">
        <f>IF(N195="sníž. přenesená",J195,0)</f>
        <v>0</v>
      </c>
      <c r="BI195" s="204">
        <f>IF(N195="nulová",J195,0)</f>
        <v>0</v>
      </c>
      <c r="BJ195" s="25" t="s">
        <v>98</v>
      </c>
      <c r="BK195" s="204">
        <f>ROUND(I195*H195,2)</f>
        <v>0</v>
      </c>
      <c r="BL195" s="25" t="s">
        <v>173</v>
      </c>
      <c r="BM195" s="25" t="s">
        <v>907</v>
      </c>
    </row>
    <row r="196" spans="2:65" s="1" customFormat="1" ht="13.5">
      <c r="B196" s="42"/>
      <c r="C196" s="64"/>
      <c r="D196" s="205" t="s">
        <v>175</v>
      </c>
      <c r="E196" s="64"/>
      <c r="F196" s="206" t="s">
        <v>9323</v>
      </c>
      <c r="G196" s="64"/>
      <c r="H196" s="64"/>
      <c r="I196" s="164"/>
      <c r="J196" s="64"/>
      <c r="K196" s="64"/>
      <c r="L196" s="62"/>
      <c r="M196" s="207"/>
      <c r="N196" s="43"/>
      <c r="O196" s="43"/>
      <c r="P196" s="43"/>
      <c r="Q196" s="43"/>
      <c r="R196" s="43"/>
      <c r="S196" s="43"/>
      <c r="T196" s="79"/>
      <c r="AT196" s="25" t="s">
        <v>175</v>
      </c>
      <c r="AU196" s="25" t="s">
        <v>84</v>
      </c>
    </row>
    <row r="197" spans="2:65" s="1" customFormat="1" ht="16.5" customHeight="1">
      <c r="B197" s="42"/>
      <c r="C197" s="193" t="s">
        <v>581</v>
      </c>
      <c r="D197" s="193" t="s">
        <v>168</v>
      </c>
      <c r="E197" s="194" t="s">
        <v>9324</v>
      </c>
      <c r="F197" s="195" t="s">
        <v>9325</v>
      </c>
      <c r="G197" s="196" t="s">
        <v>184</v>
      </c>
      <c r="H197" s="197">
        <v>32</v>
      </c>
      <c r="I197" s="198"/>
      <c r="J197" s="199">
        <f>ROUND(I197*H197,2)</f>
        <v>0</v>
      </c>
      <c r="K197" s="195" t="s">
        <v>21</v>
      </c>
      <c r="L197" s="62"/>
      <c r="M197" s="200" t="s">
        <v>21</v>
      </c>
      <c r="N197" s="201" t="s">
        <v>48</v>
      </c>
      <c r="O197" s="43"/>
      <c r="P197" s="202">
        <f>O197*H197</f>
        <v>0</v>
      </c>
      <c r="Q197" s="202">
        <v>0</v>
      </c>
      <c r="R197" s="202">
        <f>Q197*H197</f>
        <v>0</v>
      </c>
      <c r="S197" s="202">
        <v>0</v>
      </c>
      <c r="T197" s="203">
        <f>S197*H197</f>
        <v>0</v>
      </c>
      <c r="AR197" s="25" t="s">
        <v>173</v>
      </c>
      <c r="AT197" s="25" t="s">
        <v>168</v>
      </c>
      <c r="AU197" s="25" t="s">
        <v>84</v>
      </c>
      <c r="AY197" s="25" t="s">
        <v>163</v>
      </c>
      <c r="BE197" s="204">
        <f>IF(N197="základní",J197,0)</f>
        <v>0</v>
      </c>
      <c r="BF197" s="204">
        <f>IF(N197="snížená",J197,0)</f>
        <v>0</v>
      </c>
      <c r="BG197" s="204">
        <f>IF(N197="zákl. přenesená",J197,0)</f>
        <v>0</v>
      </c>
      <c r="BH197" s="204">
        <f>IF(N197="sníž. přenesená",J197,0)</f>
        <v>0</v>
      </c>
      <c r="BI197" s="204">
        <f>IF(N197="nulová",J197,0)</f>
        <v>0</v>
      </c>
      <c r="BJ197" s="25" t="s">
        <v>98</v>
      </c>
      <c r="BK197" s="204">
        <f>ROUND(I197*H197,2)</f>
        <v>0</v>
      </c>
      <c r="BL197" s="25" t="s">
        <v>173</v>
      </c>
      <c r="BM197" s="25" t="s">
        <v>920</v>
      </c>
    </row>
    <row r="198" spans="2:65" s="1" customFormat="1" ht="13.5">
      <c r="B198" s="42"/>
      <c r="C198" s="64"/>
      <c r="D198" s="205" t="s">
        <v>175</v>
      </c>
      <c r="E198" s="64"/>
      <c r="F198" s="206" t="s">
        <v>9325</v>
      </c>
      <c r="G198" s="64"/>
      <c r="H198" s="64"/>
      <c r="I198" s="164"/>
      <c r="J198" s="64"/>
      <c r="K198" s="64"/>
      <c r="L198" s="62"/>
      <c r="M198" s="207"/>
      <c r="N198" s="43"/>
      <c r="O198" s="43"/>
      <c r="P198" s="43"/>
      <c r="Q198" s="43"/>
      <c r="R198" s="43"/>
      <c r="S198" s="43"/>
      <c r="T198" s="79"/>
      <c r="AT198" s="25" t="s">
        <v>175</v>
      </c>
      <c r="AU198" s="25" t="s">
        <v>84</v>
      </c>
    </row>
    <row r="199" spans="2:65" s="1" customFormat="1" ht="16.5" customHeight="1">
      <c r="B199" s="42"/>
      <c r="C199" s="193" t="s">
        <v>200</v>
      </c>
      <c r="D199" s="193" t="s">
        <v>168</v>
      </c>
      <c r="E199" s="194" t="s">
        <v>9326</v>
      </c>
      <c r="F199" s="195" t="s">
        <v>9327</v>
      </c>
      <c r="G199" s="196" t="s">
        <v>184</v>
      </c>
      <c r="H199" s="197">
        <v>45</v>
      </c>
      <c r="I199" s="198"/>
      <c r="J199" s="199">
        <f>ROUND(I199*H199,2)</f>
        <v>0</v>
      </c>
      <c r="K199" s="195" t="s">
        <v>21</v>
      </c>
      <c r="L199" s="62"/>
      <c r="M199" s="200" t="s">
        <v>21</v>
      </c>
      <c r="N199" s="201" t="s">
        <v>48</v>
      </c>
      <c r="O199" s="43"/>
      <c r="P199" s="202">
        <f>O199*H199</f>
        <v>0</v>
      </c>
      <c r="Q199" s="202">
        <v>0</v>
      </c>
      <c r="R199" s="202">
        <f>Q199*H199</f>
        <v>0</v>
      </c>
      <c r="S199" s="202">
        <v>0</v>
      </c>
      <c r="T199" s="203">
        <f>S199*H199</f>
        <v>0</v>
      </c>
      <c r="AR199" s="25" t="s">
        <v>173</v>
      </c>
      <c r="AT199" s="25" t="s">
        <v>168</v>
      </c>
      <c r="AU199" s="25" t="s">
        <v>84</v>
      </c>
      <c r="AY199" s="25" t="s">
        <v>163</v>
      </c>
      <c r="BE199" s="204">
        <f>IF(N199="základní",J199,0)</f>
        <v>0</v>
      </c>
      <c r="BF199" s="204">
        <f>IF(N199="snížená",J199,0)</f>
        <v>0</v>
      </c>
      <c r="BG199" s="204">
        <f>IF(N199="zákl. přenesená",J199,0)</f>
        <v>0</v>
      </c>
      <c r="BH199" s="204">
        <f>IF(N199="sníž. přenesená",J199,0)</f>
        <v>0</v>
      </c>
      <c r="BI199" s="204">
        <f>IF(N199="nulová",J199,0)</f>
        <v>0</v>
      </c>
      <c r="BJ199" s="25" t="s">
        <v>98</v>
      </c>
      <c r="BK199" s="204">
        <f>ROUND(I199*H199,2)</f>
        <v>0</v>
      </c>
      <c r="BL199" s="25" t="s">
        <v>173</v>
      </c>
      <c r="BM199" s="25" t="s">
        <v>940</v>
      </c>
    </row>
    <row r="200" spans="2:65" s="1" customFormat="1" ht="13.5">
      <c r="B200" s="42"/>
      <c r="C200" s="64"/>
      <c r="D200" s="205" t="s">
        <v>175</v>
      </c>
      <c r="E200" s="64"/>
      <c r="F200" s="206" t="s">
        <v>9327</v>
      </c>
      <c r="G200" s="64"/>
      <c r="H200" s="64"/>
      <c r="I200" s="164"/>
      <c r="J200" s="64"/>
      <c r="K200" s="64"/>
      <c r="L200" s="62"/>
      <c r="M200" s="207"/>
      <c r="N200" s="43"/>
      <c r="O200" s="43"/>
      <c r="P200" s="43"/>
      <c r="Q200" s="43"/>
      <c r="R200" s="43"/>
      <c r="S200" s="43"/>
      <c r="T200" s="79"/>
      <c r="AT200" s="25" t="s">
        <v>175</v>
      </c>
      <c r="AU200" s="25" t="s">
        <v>84</v>
      </c>
    </row>
    <row r="201" spans="2:65" s="1" customFormat="1" ht="16.5" customHeight="1">
      <c r="B201" s="42"/>
      <c r="C201" s="193" t="s">
        <v>258</v>
      </c>
      <c r="D201" s="193" t="s">
        <v>168</v>
      </c>
      <c r="E201" s="194" t="s">
        <v>9328</v>
      </c>
      <c r="F201" s="195" t="s">
        <v>1263</v>
      </c>
      <c r="G201" s="196" t="s">
        <v>184</v>
      </c>
      <c r="H201" s="197">
        <v>60</v>
      </c>
      <c r="I201" s="198"/>
      <c r="J201" s="199">
        <f>ROUND(I201*H201,2)</f>
        <v>0</v>
      </c>
      <c r="K201" s="195" t="s">
        <v>21</v>
      </c>
      <c r="L201" s="62"/>
      <c r="M201" s="200" t="s">
        <v>21</v>
      </c>
      <c r="N201" s="201" t="s">
        <v>48</v>
      </c>
      <c r="O201" s="43"/>
      <c r="P201" s="202">
        <f>O201*H201</f>
        <v>0</v>
      </c>
      <c r="Q201" s="202">
        <v>0</v>
      </c>
      <c r="R201" s="202">
        <f>Q201*H201</f>
        <v>0</v>
      </c>
      <c r="S201" s="202">
        <v>0</v>
      </c>
      <c r="T201" s="203">
        <f>S201*H201</f>
        <v>0</v>
      </c>
      <c r="AR201" s="25" t="s">
        <v>173</v>
      </c>
      <c r="AT201" s="25" t="s">
        <v>168</v>
      </c>
      <c r="AU201" s="25" t="s">
        <v>84</v>
      </c>
      <c r="AY201" s="25" t="s">
        <v>163</v>
      </c>
      <c r="BE201" s="204">
        <f>IF(N201="základní",J201,0)</f>
        <v>0</v>
      </c>
      <c r="BF201" s="204">
        <f>IF(N201="snížená",J201,0)</f>
        <v>0</v>
      </c>
      <c r="BG201" s="204">
        <f>IF(N201="zákl. přenesená",J201,0)</f>
        <v>0</v>
      </c>
      <c r="BH201" s="204">
        <f>IF(N201="sníž. přenesená",J201,0)</f>
        <v>0</v>
      </c>
      <c r="BI201" s="204">
        <f>IF(N201="nulová",J201,0)</f>
        <v>0</v>
      </c>
      <c r="BJ201" s="25" t="s">
        <v>98</v>
      </c>
      <c r="BK201" s="204">
        <f>ROUND(I201*H201,2)</f>
        <v>0</v>
      </c>
      <c r="BL201" s="25" t="s">
        <v>173</v>
      </c>
      <c r="BM201" s="25" t="s">
        <v>950</v>
      </c>
    </row>
    <row r="202" spans="2:65" s="1" customFormat="1" ht="13.5">
      <c r="B202" s="42"/>
      <c r="C202" s="64"/>
      <c r="D202" s="205" t="s">
        <v>175</v>
      </c>
      <c r="E202" s="64"/>
      <c r="F202" s="206" t="s">
        <v>1263</v>
      </c>
      <c r="G202" s="64"/>
      <c r="H202" s="64"/>
      <c r="I202" s="164"/>
      <c r="J202" s="64"/>
      <c r="K202" s="64"/>
      <c r="L202" s="62"/>
      <c r="M202" s="207"/>
      <c r="N202" s="43"/>
      <c r="O202" s="43"/>
      <c r="P202" s="43"/>
      <c r="Q202" s="43"/>
      <c r="R202" s="43"/>
      <c r="S202" s="43"/>
      <c r="T202" s="79"/>
      <c r="AT202" s="25" t="s">
        <v>175</v>
      </c>
      <c r="AU202" s="25" t="s">
        <v>84</v>
      </c>
    </row>
    <row r="203" spans="2:65" s="1" customFormat="1" ht="16.5" customHeight="1">
      <c r="B203" s="42"/>
      <c r="C203" s="193" t="s">
        <v>266</v>
      </c>
      <c r="D203" s="193" t="s">
        <v>168</v>
      </c>
      <c r="E203" s="194" t="s">
        <v>9329</v>
      </c>
      <c r="F203" s="195" t="s">
        <v>9330</v>
      </c>
      <c r="G203" s="196" t="s">
        <v>9078</v>
      </c>
      <c r="H203" s="197">
        <v>0.06</v>
      </c>
      <c r="I203" s="198"/>
      <c r="J203" s="199">
        <f>ROUND(I203*H203,2)</f>
        <v>0</v>
      </c>
      <c r="K203" s="195" t="s">
        <v>21</v>
      </c>
      <c r="L203" s="62"/>
      <c r="M203" s="200" t="s">
        <v>21</v>
      </c>
      <c r="N203" s="201" t="s">
        <v>48</v>
      </c>
      <c r="O203" s="43"/>
      <c r="P203" s="202">
        <f>O203*H203</f>
        <v>0</v>
      </c>
      <c r="Q203" s="202">
        <v>0</v>
      </c>
      <c r="R203" s="202">
        <f>Q203*H203</f>
        <v>0</v>
      </c>
      <c r="S203" s="202">
        <v>0</v>
      </c>
      <c r="T203" s="203">
        <f>S203*H203</f>
        <v>0</v>
      </c>
      <c r="AR203" s="25" t="s">
        <v>173</v>
      </c>
      <c r="AT203" s="25" t="s">
        <v>168</v>
      </c>
      <c r="AU203" s="25" t="s">
        <v>84</v>
      </c>
      <c r="AY203" s="25" t="s">
        <v>163</v>
      </c>
      <c r="BE203" s="204">
        <f>IF(N203="základní",J203,0)</f>
        <v>0</v>
      </c>
      <c r="BF203" s="204">
        <f>IF(N203="snížená",J203,0)</f>
        <v>0</v>
      </c>
      <c r="BG203" s="204">
        <f>IF(N203="zákl. přenesená",J203,0)</f>
        <v>0</v>
      </c>
      <c r="BH203" s="204">
        <f>IF(N203="sníž. přenesená",J203,0)</f>
        <v>0</v>
      </c>
      <c r="BI203" s="204">
        <f>IF(N203="nulová",J203,0)</f>
        <v>0</v>
      </c>
      <c r="BJ203" s="25" t="s">
        <v>98</v>
      </c>
      <c r="BK203" s="204">
        <f>ROUND(I203*H203,2)</f>
        <v>0</v>
      </c>
      <c r="BL203" s="25" t="s">
        <v>173</v>
      </c>
      <c r="BM203" s="25" t="s">
        <v>960</v>
      </c>
    </row>
    <row r="204" spans="2:65" s="1" customFormat="1" ht="13.5">
      <c r="B204" s="42"/>
      <c r="C204" s="64"/>
      <c r="D204" s="205" t="s">
        <v>175</v>
      </c>
      <c r="E204" s="64"/>
      <c r="F204" s="206" t="s">
        <v>9330</v>
      </c>
      <c r="G204" s="64"/>
      <c r="H204" s="64"/>
      <c r="I204" s="164"/>
      <c r="J204" s="64"/>
      <c r="K204" s="64"/>
      <c r="L204" s="62"/>
      <c r="M204" s="207"/>
      <c r="N204" s="43"/>
      <c r="O204" s="43"/>
      <c r="P204" s="43"/>
      <c r="Q204" s="43"/>
      <c r="R204" s="43"/>
      <c r="S204" s="43"/>
      <c r="T204" s="79"/>
      <c r="AT204" s="25" t="s">
        <v>175</v>
      </c>
      <c r="AU204" s="25" t="s">
        <v>84</v>
      </c>
    </row>
    <row r="205" spans="2:65" s="1" customFormat="1" ht="16.5" customHeight="1">
      <c r="B205" s="42"/>
      <c r="C205" s="193" t="s">
        <v>301</v>
      </c>
      <c r="D205" s="193" t="s">
        <v>168</v>
      </c>
      <c r="E205" s="194" t="s">
        <v>9331</v>
      </c>
      <c r="F205" s="195" t="s">
        <v>9332</v>
      </c>
      <c r="G205" s="196" t="s">
        <v>1272</v>
      </c>
      <c r="H205" s="197">
        <v>8</v>
      </c>
      <c r="I205" s="198"/>
      <c r="J205" s="199">
        <f>ROUND(I205*H205,2)</f>
        <v>0</v>
      </c>
      <c r="K205" s="195" t="s">
        <v>21</v>
      </c>
      <c r="L205" s="62"/>
      <c r="M205" s="200" t="s">
        <v>21</v>
      </c>
      <c r="N205" s="201" t="s">
        <v>48</v>
      </c>
      <c r="O205" s="43"/>
      <c r="P205" s="202">
        <f>O205*H205</f>
        <v>0</v>
      </c>
      <c r="Q205" s="202">
        <v>0</v>
      </c>
      <c r="R205" s="202">
        <f>Q205*H205</f>
        <v>0</v>
      </c>
      <c r="S205" s="202">
        <v>0</v>
      </c>
      <c r="T205" s="203">
        <f>S205*H205</f>
        <v>0</v>
      </c>
      <c r="AR205" s="25" t="s">
        <v>173</v>
      </c>
      <c r="AT205" s="25" t="s">
        <v>168</v>
      </c>
      <c r="AU205" s="25" t="s">
        <v>84</v>
      </c>
      <c r="AY205" s="25" t="s">
        <v>163</v>
      </c>
      <c r="BE205" s="204">
        <f>IF(N205="základní",J205,0)</f>
        <v>0</v>
      </c>
      <c r="BF205" s="204">
        <f>IF(N205="snížená",J205,0)</f>
        <v>0</v>
      </c>
      <c r="BG205" s="204">
        <f>IF(N205="zákl. přenesená",J205,0)</f>
        <v>0</v>
      </c>
      <c r="BH205" s="204">
        <f>IF(N205="sníž. přenesená",J205,0)</f>
        <v>0</v>
      </c>
      <c r="BI205" s="204">
        <f>IF(N205="nulová",J205,0)</f>
        <v>0</v>
      </c>
      <c r="BJ205" s="25" t="s">
        <v>98</v>
      </c>
      <c r="BK205" s="204">
        <f>ROUND(I205*H205,2)</f>
        <v>0</v>
      </c>
      <c r="BL205" s="25" t="s">
        <v>173</v>
      </c>
      <c r="BM205" s="25" t="s">
        <v>623</v>
      </c>
    </row>
    <row r="206" spans="2:65" s="1" customFormat="1" ht="13.5">
      <c r="B206" s="42"/>
      <c r="C206" s="64"/>
      <c r="D206" s="205" t="s">
        <v>175</v>
      </c>
      <c r="E206" s="64"/>
      <c r="F206" s="206" t="s">
        <v>9332</v>
      </c>
      <c r="G206" s="64"/>
      <c r="H206" s="64"/>
      <c r="I206" s="164"/>
      <c r="J206" s="64"/>
      <c r="K206" s="64"/>
      <c r="L206" s="62"/>
      <c r="M206" s="207"/>
      <c r="N206" s="43"/>
      <c r="O206" s="43"/>
      <c r="P206" s="43"/>
      <c r="Q206" s="43"/>
      <c r="R206" s="43"/>
      <c r="S206" s="43"/>
      <c r="T206" s="79"/>
      <c r="AT206" s="25" t="s">
        <v>175</v>
      </c>
      <c r="AU206" s="25" t="s">
        <v>84</v>
      </c>
    </row>
    <row r="207" spans="2:65" s="1" customFormat="1" ht="16.5" customHeight="1">
      <c r="B207" s="42"/>
      <c r="C207" s="193" t="s">
        <v>604</v>
      </c>
      <c r="D207" s="193" t="s">
        <v>168</v>
      </c>
      <c r="E207" s="194" t="s">
        <v>9333</v>
      </c>
      <c r="F207" s="195" t="s">
        <v>1258</v>
      </c>
      <c r="G207" s="196" t="s">
        <v>1259</v>
      </c>
      <c r="H207" s="197">
        <v>20</v>
      </c>
      <c r="I207" s="198"/>
      <c r="J207" s="199">
        <f>ROUND(I207*H207,2)</f>
        <v>0</v>
      </c>
      <c r="K207" s="195" t="s">
        <v>21</v>
      </c>
      <c r="L207" s="62"/>
      <c r="M207" s="200" t="s">
        <v>21</v>
      </c>
      <c r="N207" s="201" t="s">
        <v>48</v>
      </c>
      <c r="O207" s="43"/>
      <c r="P207" s="202">
        <f>O207*H207</f>
        <v>0</v>
      </c>
      <c r="Q207" s="202">
        <v>0</v>
      </c>
      <c r="R207" s="202">
        <f>Q207*H207</f>
        <v>0</v>
      </c>
      <c r="S207" s="202">
        <v>0</v>
      </c>
      <c r="T207" s="203">
        <f>S207*H207</f>
        <v>0</v>
      </c>
      <c r="AR207" s="25" t="s">
        <v>173</v>
      </c>
      <c r="AT207" s="25" t="s">
        <v>168</v>
      </c>
      <c r="AU207" s="25" t="s">
        <v>84</v>
      </c>
      <c r="AY207" s="25" t="s">
        <v>163</v>
      </c>
      <c r="BE207" s="204">
        <f>IF(N207="základní",J207,0)</f>
        <v>0</v>
      </c>
      <c r="BF207" s="204">
        <f>IF(N207="snížená",J207,0)</f>
        <v>0</v>
      </c>
      <c r="BG207" s="204">
        <f>IF(N207="zákl. přenesená",J207,0)</f>
        <v>0</v>
      </c>
      <c r="BH207" s="204">
        <f>IF(N207="sníž. přenesená",J207,0)</f>
        <v>0</v>
      </c>
      <c r="BI207" s="204">
        <f>IF(N207="nulová",J207,0)</f>
        <v>0</v>
      </c>
      <c r="BJ207" s="25" t="s">
        <v>98</v>
      </c>
      <c r="BK207" s="204">
        <f>ROUND(I207*H207,2)</f>
        <v>0</v>
      </c>
      <c r="BL207" s="25" t="s">
        <v>173</v>
      </c>
      <c r="BM207" s="25" t="s">
        <v>985</v>
      </c>
    </row>
    <row r="208" spans="2:65" s="1" customFormat="1" ht="13.5">
      <c r="B208" s="42"/>
      <c r="C208" s="64"/>
      <c r="D208" s="205" t="s">
        <v>175</v>
      </c>
      <c r="E208" s="64"/>
      <c r="F208" s="206" t="s">
        <v>1258</v>
      </c>
      <c r="G208" s="64"/>
      <c r="H208" s="64"/>
      <c r="I208" s="164"/>
      <c r="J208" s="64"/>
      <c r="K208" s="64"/>
      <c r="L208" s="62"/>
      <c r="M208" s="207"/>
      <c r="N208" s="43"/>
      <c r="O208" s="43"/>
      <c r="P208" s="43"/>
      <c r="Q208" s="43"/>
      <c r="R208" s="43"/>
      <c r="S208" s="43"/>
      <c r="T208" s="79"/>
      <c r="AT208" s="25" t="s">
        <v>175</v>
      </c>
      <c r="AU208" s="25" t="s">
        <v>84</v>
      </c>
    </row>
    <row r="209" spans="2:65" s="1" customFormat="1" ht="16.5" customHeight="1">
      <c r="B209" s="42"/>
      <c r="C209" s="193" t="s">
        <v>613</v>
      </c>
      <c r="D209" s="193" t="s">
        <v>168</v>
      </c>
      <c r="E209" s="194" t="s">
        <v>1297</v>
      </c>
      <c r="F209" s="195" t="s">
        <v>1298</v>
      </c>
      <c r="G209" s="196" t="s">
        <v>1233</v>
      </c>
      <c r="H209" s="197">
        <v>8</v>
      </c>
      <c r="I209" s="198"/>
      <c r="J209" s="199">
        <f>ROUND(I209*H209,2)</f>
        <v>0</v>
      </c>
      <c r="K209" s="195" t="s">
        <v>21</v>
      </c>
      <c r="L209" s="62"/>
      <c r="M209" s="200" t="s">
        <v>21</v>
      </c>
      <c r="N209" s="201" t="s">
        <v>48</v>
      </c>
      <c r="O209" s="43"/>
      <c r="P209" s="202">
        <f>O209*H209</f>
        <v>0</v>
      </c>
      <c r="Q209" s="202">
        <v>0</v>
      </c>
      <c r="R209" s="202">
        <f>Q209*H209</f>
        <v>0</v>
      </c>
      <c r="S209" s="202">
        <v>0</v>
      </c>
      <c r="T209" s="203">
        <f>S209*H209</f>
        <v>0</v>
      </c>
      <c r="AR209" s="25" t="s">
        <v>173</v>
      </c>
      <c r="AT209" s="25" t="s">
        <v>168</v>
      </c>
      <c r="AU209" s="25" t="s">
        <v>84</v>
      </c>
      <c r="AY209" s="25" t="s">
        <v>163</v>
      </c>
      <c r="BE209" s="204">
        <f>IF(N209="základní",J209,0)</f>
        <v>0</v>
      </c>
      <c r="BF209" s="204">
        <f>IF(N209="snížená",J209,0)</f>
        <v>0</v>
      </c>
      <c r="BG209" s="204">
        <f>IF(N209="zákl. přenesená",J209,0)</f>
        <v>0</v>
      </c>
      <c r="BH209" s="204">
        <f>IF(N209="sníž. přenesená",J209,0)</f>
        <v>0</v>
      </c>
      <c r="BI209" s="204">
        <f>IF(N209="nulová",J209,0)</f>
        <v>0</v>
      </c>
      <c r="BJ209" s="25" t="s">
        <v>98</v>
      </c>
      <c r="BK209" s="204">
        <f>ROUND(I209*H209,2)</f>
        <v>0</v>
      </c>
      <c r="BL209" s="25" t="s">
        <v>173</v>
      </c>
      <c r="BM209" s="25" t="s">
        <v>996</v>
      </c>
    </row>
    <row r="210" spans="2:65" s="1" customFormat="1" ht="13.5">
      <c r="B210" s="42"/>
      <c r="C210" s="64"/>
      <c r="D210" s="205" t="s">
        <v>175</v>
      </c>
      <c r="E210" s="64"/>
      <c r="F210" s="206" t="s">
        <v>1298</v>
      </c>
      <c r="G210" s="64"/>
      <c r="H210" s="64"/>
      <c r="I210" s="164"/>
      <c r="J210" s="64"/>
      <c r="K210" s="64"/>
      <c r="L210" s="62"/>
      <c r="M210" s="207"/>
      <c r="N210" s="43"/>
      <c r="O210" s="43"/>
      <c r="P210" s="43"/>
      <c r="Q210" s="43"/>
      <c r="R210" s="43"/>
      <c r="S210" s="43"/>
      <c r="T210" s="79"/>
      <c r="AT210" s="25" t="s">
        <v>175</v>
      </c>
      <c r="AU210" s="25" t="s">
        <v>84</v>
      </c>
    </row>
    <row r="211" spans="2:65" s="1" customFormat="1" ht="16.5" customHeight="1">
      <c r="B211" s="42"/>
      <c r="C211" s="193" t="s">
        <v>620</v>
      </c>
      <c r="D211" s="193" t="s">
        <v>168</v>
      </c>
      <c r="E211" s="194" t="s">
        <v>1299</v>
      </c>
      <c r="F211" s="195" t="s">
        <v>1232</v>
      </c>
      <c r="G211" s="196" t="s">
        <v>1233</v>
      </c>
      <c r="H211" s="197">
        <v>8</v>
      </c>
      <c r="I211" s="198"/>
      <c r="J211" s="199">
        <f>ROUND(I211*H211,2)</f>
        <v>0</v>
      </c>
      <c r="K211" s="195" t="s">
        <v>21</v>
      </c>
      <c r="L211" s="62"/>
      <c r="M211" s="200" t="s">
        <v>21</v>
      </c>
      <c r="N211" s="201" t="s">
        <v>48</v>
      </c>
      <c r="O211" s="43"/>
      <c r="P211" s="202">
        <f>O211*H211</f>
        <v>0</v>
      </c>
      <c r="Q211" s="202">
        <v>0</v>
      </c>
      <c r="R211" s="202">
        <f>Q211*H211</f>
        <v>0</v>
      </c>
      <c r="S211" s="202">
        <v>0</v>
      </c>
      <c r="T211" s="203">
        <f>S211*H211</f>
        <v>0</v>
      </c>
      <c r="AR211" s="25" t="s">
        <v>173</v>
      </c>
      <c r="AT211" s="25" t="s">
        <v>168</v>
      </c>
      <c r="AU211" s="25" t="s">
        <v>84</v>
      </c>
      <c r="AY211" s="25" t="s">
        <v>163</v>
      </c>
      <c r="BE211" s="204">
        <f>IF(N211="základní",J211,0)</f>
        <v>0</v>
      </c>
      <c r="BF211" s="204">
        <f>IF(N211="snížená",J211,0)</f>
        <v>0</v>
      </c>
      <c r="BG211" s="204">
        <f>IF(N211="zákl. přenesená",J211,0)</f>
        <v>0</v>
      </c>
      <c r="BH211" s="204">
        <f>IF(N211="sníž. přenesená",J211,0)</f>
        <v>0</v>
      </c>
      <c r="BI211" s="204">
        <f>IF(N211="nulová",J211,0)</f>
        <v>0</v>
      </c>
      <c r="BJ211" s="25" t="s">
        <v>98</v>
      </c>
      <c r="BK211" s="204">
        <f>ROUND(I211*H211,2)</f>
        <v>0</v>
      </c>
      <c r="BL211" s="25" t="s">
        <v>173</v>
      </c>
      <c r="BM211" s="25" t="s">
        <v>1008</v>
      </c>
    </row>
    <row r="212" spans="2:65" s="1" customFormat="1" ht="13.5">
      <c r="B212" s="42"/>
      <c r="C212" s="64"/>
      <c r="D212" s="205" t="s">
        <v>175</v>
      </c>
      <c r="E212" s="64"/>
      <c r="F212" s="206" t="s">
        <v>1232</v>
      </c>
      <c r="G212" s="64"/>
      <c r="H212" s="64"/>
      <c r="I212" s="164"/>
      <c r="J212" s="64"/>
      <c r="K212" s="64"/>
      <c r="L212" s="62"/>
      <c r="M212" s="207"/>
      <c r="N212" s="43"/>
      <c r="O212" s="43"/>
      <c r="P212" s="43"/>
      <c r="Q212" s="43"/>
      <c r="R212" s="43"/>
      <c r="S212" s="43"/>
      <c r="T212" s="79"/>
      <c r="AT212" s="25" t="s">
        <v>175</v>
      </c>
      <c r="AU212" s="25" t="s">
        <v>84</v>
      </c>
    </row>
    <row r="213" spans="2:65" s="1" customFormat="1" ht="16.5" customHeight="1">
      <c r="B213" s="42"/>
      <c r="C213" s="193" t="s">
        <v>627</v>
      </c>
      <c r="D213" s="193" t="s">
        <v>168</v>
      </c>
      <c r="E213" s="194" t="s">
        <v>9334</v>
      </c>
      <c r="F213" s="195" t="s">
        <v>9335</v>
      </c>
      <c r="G213" s="196" t="s">
        <v>1233</v>
      </c>
      <c r="H213" s="197">
        <v>4</v>
      </c>
      <c r="I213" s="198"/>
      <c r="J213" s="199">
        <f>ROUND(I213*H213,2)</f>
        <v>0</v>
      </c>
      <c r="K213" s="195" t="s">
        <v>21</v>
      </c>
      <c r="L213" s="62"/>
      <c r="M213" s="200" t="s">
        <v>21</v>
      </c>
      <c r="N213" s="201" t="s">
        <v>48</v>
      </c>
      <c r="O213" s="43"/>
      <c r="P213" s="202">
        <f>O213*H213</f>
        <v>0</v>
      </c>
      <c r="Q213" s="202">
        <v>0</v>
      </c>
      <c r="R213" s="202">
        <f>Q213*H213</f>
        <v>0</v>
      </c>
      <c r="S213" s="202">
        <v>0</v>
      </c>
      <c r="T213" s="203">
        <f>S213*H213</f>
        <v>0</v>
      </c>
      <c r="AR213" s="25" t="s">
        <v>173</v>
      </c>
      <c r="AT213" s="25" t="s">
        <v>168</v>
      </c>
      <c r="AU213" s="25" t="s">
        <v>84</v>
      </c>
      <c r="AY213" s="25" t="s">
        <v>163</v>
      </c>
      <c r="BE213" s="204">
        <f>IF(N213="základní",J213,0)</f>
        <v>0</v>
      </c>
      <c r="BF213" s="204">
        <f>IF(N213="snížená",J213,0)</f>
        <v>0</v>
      </c>
      <c r="BG213" s="204">
        <f>IF(N213="zákl. přenesená",J213,0)</f>
        <v>0</v>
      </c>
      <c r="BH213" s="204">
        <f>IF(N213="sníž. přenesená",J213,0)</f>
        <v>0</v>
      </c>
      <c r="BI213" s="204">
        <f>IF(N213="nulová",J213,0)</f>
        <v>0</v>
      </c>
      <c r="BJ213" s="25" t="s">
        <v>98</v>
      </c>
      <c r="BK213" s="204">
        <f>ROUND(I213*H213,2)</f>
        <v>0</v>
      </c>
      <c r="BL213" s="25" t="s">
        <v>173</v>
      </c>
      <c r="BM213" s="25" t="s">
        <v>1020</v>
      </c>
    </row>
    <row r="214" spans="2:65" s="1" customFormat="1" ht="13.5">
      <c r="B214" s="42"/>
      <c r="C214" s="64"/>
      <c r="D214" s="205" t="s">
        <v>175</v>
      </c>
      <c r="E214" s="64"/>
      <c r="F214" s="206" t="s">
        <v>9335</v>
      </c>
      <c r="G214" s="64"/>
      <c r="H214" s="64"/>
      <c r="I214" s="164"/>
      <c r="J214" s="64"/>
      <c r="K214" s="64"/>
      <c r="L214" s="62"/>
      <c r="M214" s="207"/>
      <c r="N214" s="43"/>
      <c r="O214" s="43"/>
      <c r="P214" s="43"/>
      <c r="Q214" s="43"/>
      <c r="R214" s="43"/>
      <c r="S214" s="43"/>
      <c r="T214" s="79"/>
      <c r="AT214" s="25" t="s">
        <v>175</v>
      </c>
      <c r="AU214" s="25" t="s">
        <v>84</v>
      </c>
    </row>
    <row r="215" spans="2:65" s="1" customFormat="1" ht="16.5" customHeight="1">
      <c r="B215" s="42"/>
      <c r="C215" s="193" t="s">
        <v>633</v>
      </c>
      <c r="D215" s="193" t="s">
        <v>168</v>
      </c>
      <c r="E215" s="194" t="s">
        <v>9336</v>
      </c>
      <c r="F215" s="195" t="s">
        <v>1301</v>
      </c>
      <c r="G215" s="196" t="s">
        <v>1254</v>
      </c>
      <c r="H215" s="197">
        <v>8</v>
      </c>
      <c r="I215" s="198"/>
      <c r="J215" s="199">
        <f>ROUND(I215*H215,2)</f>
        <v>0</v>
      </c>
      <c r="K215" s="195" t="s">
        <v>21</v>
      </c>
      <c r="L215" s="62"/>
      <c r="M215" s="200" t="s">
        <v>21</v>
      </c>
      <c r="N215" s="201" t="s">
        <v>48</v>
      </c>
      <c r="O215" s="43"/>
      <c r="P215" s="202">
        <f>O215*H215</f>
        <v>0</v>
      </c>
      <c r="Q215" s="202">
        <v>0</v>
      </c>
      <c r="R215" s="202">
        <f>Q215*H215</f>
        <v>0</v>
      </c>
      <c r="S215" s="202">
        <v>0</v>
      </c>
      <c r="T215" s="203">
        <f>S215*H215</f>
        <v>0</v>
      </c>
      <c r="AR215" s="25" t="s">
        <v>173</v>
      </c>
      <c r="AT215" s="25" t="s">
        <v>168</v>
      </c>
      <c r="AU215" s="25" t="s">
        <v>84</v>
      </c>
      <c r="AY215" s="25" t="s">
        <v>163</v>
      </c>
      <c r="BE215" s="204">
        <f>IF(N215="základní",J215,0)</f>
        <v>0</v>
      </c>
      <c r="BF215" s="204">
        <f>IF(N215="snížená",J215,0)</f>
        <v>0</v>
      </c>
      <c r="BG215" s="204">
        <f>IF(N215="zákl. přenesená",J215,0)</f>
        <v>0</v>
      </c>
      <c r="BH215" s="204">
        <f>IF(N215="sníž. přenesená",J215,0)</f>
        <v>0</v>
      </c>
      <c r="BI215" s="204">
        <f>IF(N215="nulová",J215,0)</f>
        <v>0</v>
      </c>
      <c r="BJ215" s="25" t="s">
        <v>98</v>
      </c>
      <c r="BK215" s="204">
        <f>ROUND(I215*H215,2)</f>
        <v>0</v>
      </c>
      <c r="BL215" s="25" t="s">
        <v>173</v>
      </c>
      <c r="BM215" s="25" t="s">
        <v>1032</v>
      </c>
    </row>
    <row r="216" spans="2:65" s="1" customFormat="1" ht="13.5">
      <c r="B216" s="42"/>
      <c r="C216" s="64"/>
      <c r="D216" s="205" t="s">
        <v>175</v>
      </c>
      <c r="E216" s="64"/>
      <c r="F216" s="206" t="s">
        <v>1301</v>
      </c>
      <c r="G216" s="64"/>
      <c r="H216" s="64"/>
      <c r="I216" s="164"/>
      <c r="J216" s="64"/>
      <c r="K216" s="64"/>
      <c r="L216" s="62"/>
      <c r="M216" s="207"/>
      <c r="N216" s="43"/>
      <c r="O216" s="43"/>
      <c r="P216" s="43"/>
      <c r="Q216" s="43"/>
      <c r="R216" s="43"/>
      <c r="S216" s="43"/>
      <c r="T216" s="79"/>
      <c r="AT216" s="25" t="s">
        <v>175</v>
      </c>
      <c r="AU216" s="25" t="s">
        <v>84</v>
      </c>
    </row>
    <row r="217" spans="2:65" s="1" customFormat="1" ht="16.5" customHeight="1">
      <c r="B217" s="42"/>
      <c r="C217" s="193" t="s">
        <v>636</v>
      </c>
      <c r="D217" s="193" t="s">
        <v>168</v>
      </c>
      <c r="E217" s="194" t="s">
        <v>9337</v>
      </c>
      <c r="F217" s="195" t="s">
        <v>9338</v>
      </c>
      <c r="G217" s="196" t="s">
        <v>1254</v>
      </c>
      <c r="H217" s="197">
        <v>26</v>
      </c>
      <c r="I217" s="198"/>
      <c r="J217" s="199">
        <f>ROUND(I217*H217,2)</f>
        <v>0</v>
      </c>
      <c r="K217" s="195" t="s">
        <v>21</v>
      </c>
      <c r="L217" s="62"/>
      <c r="M217" s="200" t="s">
        <v>21</v>
      </c>
      <c r="N217" s="201" t="s">
        <v>48</v>
      </c>
      <c r="O217" s="43"/>
      <c r="P217" s="202">
        <f>O217*H217</f>
        <v>0</v>
      </c>
      <c r="Q217" s="202">
        <v>0</v>
      </c>
      <c r="R217" s="202">
        <f>Q217*H217</f>
        <v>0</v>
      </c>
      <c r="S217" s="202">
        <v>0</v>
      </c>
      <c r="T217" s="203">
        <f>S217*H217</f>
        <v>0</v>
      </c>
      <c r="AR217" s="25" t="s">
        <v>173</v>
      </c>
      <c r="AT217" s="25" t="s">
        <v>168</v>
      </c>
      <c r="AU217" s="25" t="s">
        <v>84</v>
      </c>
      <c r="AY217" s="25" t="s">
        <v>163</v>
      </c>
      <c r="BE217" s="204">
        <f>IF(N217="základní",J217,0)</f>
        <v>0</v>
      </c>
      <c r="BF217" s="204">
        <f>IF(N217="snížená",J217,0)</f>
        <v>0</v>
      </c>
      <c r="BG217" s="204">
        <f>IF(N217="zákl. přenesená",J217,0)</f>
        <v>0</v>
      </c>
      <c r="BH217" s="204">
        <f>IF(N217="sníž. přenesená",J217,0)</f>
        <v>0</v>
      </c>
      <c r="BI217" s="204">
        <f>IF(N217="nulová",J217,0)</f>
        <v>0</v>
      </c>
      <c r="BJ217" s="25" t="s">
        <v>98</v>
      </c>
      <c r="BK217" s="204">
        <f>ROUND(I217*H217,2)</f>
        <v>0</v>
      </c>
      <c r="BL217" s="25" t="s">
        <v>173</v>
      </c>
      <c r="BM217" s="25" t="s">
        <v>1047</v>
      </c>
    </row>
    <row r="218" spans="2:65" s="1" customFormat="1" ht="13.5">
      <c r="B218" s="42"/>
      <c r="C218" s="64"/>
      <c r="D218" s="205" t="s">
        <v>175</v>
      </c>
      <c r="E218" s="64"/>
      <c r="F218" s="206" t="s">
        <v>9338</v>
      </c>
      <c r="G218" s="64"/>
      <c r="H218" s="64"/>
      <c r="I218" s="164"/>
      <c r="J218" s="64"/>
      <c r="K218" s="64"/>
      <c r="L218" s="62"/>
      <c r="M218" s="207"/>
      <c r="N218" s="43"/>
      <c r="O218" s="43"/>
      <c r="P218" s="43"/>
      <c r="Q218" s="43"/>
      <c r="R218" s="43"/>
      <c r="S218" s="43"/>
      <c r="T218" s="79"/>
      <c r="AT218" s="25" t="s">
        <v>175</v>
      </c>
      <c r="AU218" s="25" t="s">
        <v>84</v>
      </c>
    </row>
    <row r="219" spans="2:65" s="1" customFormat="1" ht="16.5" customHeight="1">
      <c r="B219" s="42"/>
      <c r="C219" s="193" t="s">
        <v>641</v>
      </c>
      <c r="D219" s="193" t="s">
        <v>168</v>
      </c>
      <c r="E219" s="194" t="s">
        <v>9339</v>
      </c>
      <c r="F219" s="195" t="s">
        <v>9340</v>
      </c>
      <c r="G219" s="196" t="s">
        <v>9341</v>
      </c>
      <c r="H219" s="197">
        <v>1</v>
      </c>
      <c r="I219" s="198"/>
      <c r="J219" s="199">
        <f>ROUND(I219*H219,2)</f>
        <v>0</v>
      </c>
      <c r="K219" s="195" t="s">
        <v>21</v>
      </c>
      <c r="L219" s="62"/>
      <c r="M219" s="200" t="s">
        <v>21</v>
      </c>
      <c r="N219" s="201" t="s">
        <v>48</v>
      </c>
      <c r="O219" s="43"/>
      <c r="P219" s="202">
        <f>O219*H219</f>
        <v>0</v>
      </c>
      <c r="Q219" s="202">
        <v>0</v>
      </c>
      <c r="R219" s="202">
        <f>Q219*H219</f>
        <v>0</v>
      </c>
      <c r="S219" s="202">
        <v>0</v>
      </c>
      <c r="T219" s="203">
        <f>S219*H219</f>
        <v>0</v>
      </c>
      <c r="AR219" s="25" t="s">
        <v>173</v>
      </c>
      <c r="AT219" s="25" t="s">
        <v>168</v>
      </c>
      <c r="AU219" s="25" t="s">
        <v>84</v>
      </c>
      <c r="AY219" s="25" t="s">
        <v>163</v>
      </c>
      <c r="BE219" s="204">
        <f>IF(N219="základní",J219,0)</f>
        <v>0</v>
      </c>
      <c r="BF219" s="204">
        <f>IF(N219="snížená",J219,0)</f>
        <v>0</v>
      </c>
      <c r="BG219" s="204">
        <f>IF(N219="zákl. přenesená",J219,0)</f>
        <v>0</v>
      </c>
      <c r="BH219" s="204">
        <f>IF(N219="sníž. přenesená",J219,0)</f>
        <v>0</v>
      </c>
      <c r="BI219" s="204">
        <f>IF(N219="nulová",J219,0)</f>
        <v>0</v>
      </c>
      <c r="BJ219" s="25" t="s">
        <v>98</v>
      </c>
      <c r="BK219" s="204">
        <f>ROUND(I219*H219,2)</f>
        <v>0</v>
      </c>
      <c r="BL219" s="25" t="s">
        <v>173</v>
      </c>
      <c r="BM219" s="25" t="s">
        <v>1058</v>
      </c>
    </row>
    <row r="220" spans="2:65" s="1" customFormat="1" ht="13.5">
      <c r="B220" s="42"/>
      <c r="C220" s="64"/>
      <c r="D220" s="205" t="s">
        <v>175</v>
      </c>
      <c r="E220" s="64"/>
      <c r="F220" s="206" t="s">
        <v>9340</v>
      </c>
      <c r="G220" s="64"/>
      <c r="H220" s="64"/>
      <c r="I220" s="164"/>
      <c r="J220" s="64"/>
      <c r="K220" s="64"/>
      <c r="L220" s="62"/>
      <c r="M220" s="207"/>
      <c r="N220" s="43"/>
      <c r="O220" s="43"/>
      <c r="P220" s="43"/>
      <c r="Q220" s="43"/>
      <c r="R220" s="43"/>
      <c r="S220" s="43"/>
      <c r="T220" s="79"/>
      <c r="AT220" s="25" t="s">
        <v>175</v>
      </c>
      <c r="AU220" s="25" t="s">
        <v>84</v>
      </c>
    </row>
    <row r="221" spans="2:65" s="1" customFormat="1" ht="16.5" customHeight="1">
      <c r="B221" s="42"/>
      <c r="C221" s="193" t="s">
        <v>647</v>
      </c>
      <c r="D221" s="193" t="s">
        <v>168</v>
      </c>
      <c r="E221" s="194" t="s">
        <v>9342</v>
      </c>
      <c r="F221" s="195" t="s">
        <v>9037</v>
      </c>
      <c r="G221" s="196" t="s">
        <v>1254</v>
      </c>
      <c r="H221" s="197">
        <v>12</v>
      </c>
      <c r="I221" s="198"/>
      <c r="J221" s="199">
        <f>ROUND(I221*H221,2)</f>
        <v>0</v>
      </c>
      <c r="K221" s="195" t="s">
        <v>21</v>
      </c>
      <c r="L221" s="62"/>
      <c r="M221" s="200" t="s">
        <v>21</v>
      </c>
      <c r="N221" s="201" t="s">
        <v>48</v>
      </c>
      <c r="O221" s="43"/>
      <c r="P221" s="202">
        <f>O221*H221</f>
        <v>0</v>
      </c>
      <c r="Q221" s="202">
        <v>0</v>
      </c>
      <c r="R221" s="202">
        <f>Q221*H221</f>
        <v>0</v>
      </c>
      <c r="S221" s="202">
        <v>0</v>
      </c>
      <c r="T221" s="203">
        <f>S221*H221</f>
        <v>0</v>
      </c>
      <c r="AR221" s="25" t="s">
        <v>173</v>
      </c>
      <c r="AT221" s="25" t="s">
        <v>168</v>
      </c>
      <c r="AU221" s="25" t="s">
        <v>84</v>
      </c>
      <c r="AY221" s="25" t="s">
        <v>163</v>
      </c>
      <c r="BE221" s="204">
        <f>IF(N221="základní",J221,0)</f>
        <v>0</v>
      </c>
      <c r="BF221" s="204">
        <f>IF(N221="snížená",J221,0)</f>
        <v>0</v>
      </c>
      <c r="BG221" s="204">
        <f>IF(N221="zákl. přenesená",J221,0)</f>
        <v>0</v>
      </c>
      <c r="BH221" s="204">
        <f>IF(N221="sníž. přenesená",J221,0)</f>
        <v>0</v>
      </c>
      <c r="BI221" s="204">
        <f>IF(N221="nulová",J221,0)</f>
        <v>0</v>
      </c>
      <c r="BJ221" s="25" t="s">
        <v>98</v>
      </c>
      <c r="BK221" s="204">
        <f>ROUND(I221*H221,2)</f>
        <v>0</v>
      </c>
      <c r="BL221" s="25" t="s">
        <v>173</v>
      </c>
      <c r="BM221" s="25" t="s">
        <v>1077</v>
      </c>
    </row>
    <row r="222" spans="2:65" s="1" customFormat="1" ht="13.5">
      <c r="B222" s="42"/>
      <c r="C222" s="64"/>
      <c r="D222" s="205" t="s">
        <v>175</v>
      </c>
      <c r="E222" s="64"/>
      <c r="F222" s="206" t="s">
        <v>9037</v>
      </c>
      <c r="G222" s="64"/>
      <c r="H222" s="64"/>
      <c r="I222" s="164"/>
      <c r="J222" s="64"/>
      <c r="K222" s="64"/>
      <c r="L222" s="62"/>
      <c r="M222" s="207"/>
      <c r="N222" s="43"/>
      <c r="O222" s="43"/>
      <c r="P222" s="43"/>
      <c r="Q222" s="43"/>
      <c r="R222" s="43"/>
      <c r="S222" s="43"/>
      <c r="T222" s="79"/>
      <c r="AT222" s="25" t="s">
        <v>175</v>
      </c>
      <c r="AU222" s="25" t="s">
        <v>84</v>
      </c>
    </row>
    <row r="223" spans="2:65" s="1" customFormat="1" ht="16.5" customHeight="1">
      <c r="B223" s="42"/>
      <c r="C223" s="193" t="s">
        <v>653</v>
      </c>
      <c r="D223" s="193" t="s">
        <v>168</v>
      </c>
      <c r="E223" s="194" t="s">
        <v>9343</v>
      </c>
      <c r="F223" s="195" t="s">
        <v>9344</v>
      </c>
      <c r="G223" s="196" t="s">
        <v>184</v>
      </c>
      <c r="H223" s="197">
        <v>2</v>
      </c>
      <c r="I223" s="198"/>
      <c r="J223" s="199">
        <f>ROUND(I223*H223,2)</f>
        <v>0</v>
      </c>
      <c r="K223" s="195" t="s">
        <v>21</v>
      </c>
      <c r="L223" s="62"/>
      <c r="M223" s="200" t="s">
        <v>21</v>
      </c>
      <c r="N223" s="201" t="s">
        <v>48</v>
      </c>
      <c r="O223" s="43"/>
      <c r="P223" s="202">
        <f>O223*H223</f>
        <v>0</v>
      </c>
      <c r="Q223" s="202">
        <v>0</v>
      </c>
      <c r="R223" s="202">
        <f>Q223*H223</f>
        <v>0</v>
      </c>
      <c r="S223" s="202">
        <v>0</v>
      </c>
      <c r="T223" s="203">
        <f>S223*H223</f>
        <v>0</v>
      </c>
      <c r="AR223" s="25" t="s">
        <v>173</v>
      </c>
      <c r="AT223" s="25" t="s">
        <v>168</v>
      </c>
      <c r="AU223" s="25" t="s">
        <v>84</v>
      </c>
      <c r="AY223" s="25" t="s">
        <v>163</v>
      </c>
      <c r="BE223" s="204">
        <f>IF(N223="základní",J223,0)</f>
        <v>0</v>
      </c>
      <c r="BF223" s="204">
        <f>IF(N223="snížená",J223,0)</f>
        <v>0</v>
      </c>
      <c r="BG223" s="204">
        <f>IF(N223="zákl. přenesená",J223,0)</f>
        <v>0</v>
      </c>
      <c r="BH223" s="204">
        <f>IF(N223="sníž. přenesená",J223,0)</f>
        <v>0</v>
      </c>
      <c r="BI223" s="204">
        <f>IF(N223="nulová",J223,0)</f>
        <v>0</v>
      </c>
      <c r="BJ223" s="25" t="s">
        <v>98</v>
      </c>
      <c r="BK223" s="204">
        <f>ROUND(I223*H223,2)</f>
        <v>0</v>
      </c>
      <c r="BL223" s="25" t="s">
        <v>173</v>
      </c>
      <c r="BM223" s="25" t="s">
        <v>1088</v>
      </c>
    </row>
    <row r="224" spans="2:65" s="1" customFormat="1" ht="13.5">
      <c r="B224" s="42"/>
      <c r="C224" s="64"/>
      <c r="D224" s="205" t="s">
        <v>175</v>
      </c>
      <c r="E224" s="64"/>
      <c r="F224" s="206" t="s">
        <v>9344</v>
      </c>
      <c r="G224" s="64"/>
      <c r="H224" s="64"/>
      <c r="I224" s="164"/>
      <c r="J224" s="64"/>
      <c r="K224" s="64"/>
      <c r="L224" s="62"/>
      <c r="M224" s="207"/>
      <c r="N224" s="43"/>
      <c r="O224" s="43"/>
      <c r="P224" s="43"/>
      <c r="Q224" s="43"/>
      <c r="R224" s="43"/>
      <c r="S224" s="43"/>
      <c r="T224" s="79"/>
      <c r="AT224" s="25" t="s">
        <v>175</v>
      </c>
      <c r="AU224" s="25" t="s">
        <v>84</v>
      </c>
    </row>
    <row r="225" spans="2:65" s="1" customFormat="1" ht="16.5" customHeight="1">
      <c r="B225" s="42"/>
      <c r="C225" s="193" t="s">
        <v>660</v>
      </c>
      <c r="D225" s="193" t="s">
        <v>168</v>
      </c>
      <c r="E225" s="194" t="s">
        <v>9345</v>
      </c>
      <c r="F225" s="195" t="s">
        <v>9346</v>
      </c>
      <c r="G225" s="196" t="s">
        <v>288</v>
      </c>
      <c r="H225" s="197">
        <v>5</v>
      </c>
      <c r="I225" s="198"/>
      <c r="J225" s="199">
        <f>ROUND(I225*H225,2)</f>
        <v>0</v>
      </c>
      <c r="K225" s="195" t="s">
        <v>21</v>
      </c>
      <c r="L225" s="62"/>
      <c r="M225" s="200" t="s">
        <v>21</v>
      </c>
      <c r="N225" s="201" t="s">
        <v>48</v>
      </c>
      <c r="O225" s="43"/>
      <c r="P225" s="202">
        <f>O225*H225</f>
        <v>0</v>
      </c>
      <c r="Q225" s="202">
        <v>0</v>
      </c>
      <c r="R225" s="202">
        <f>Q225*H225</f>
        <v>0</v>
      </c>
      <c r="S225" s="202">
        <v>0</v>
      </c>
      <c r="T225" s="203">
        <f>S225*H225</f>
        <v>0</v>
      </c>
      <c r="AR225" s="25" t="s">
        <v>173</v>
      </c>
      <c r="AT225" s="25" t="s">
        <v>168</v>
      </c>
      <c r="AU225" s="25" t="s">
        <v>84</v>
      </c>
      <c r="AY225" s="25" t="s">
        <v>163</v>
      </c>
      <c r="BE225" s="204">
        <f>IF(N225="základní",J225,0)</f>
        <v>0</v>
      </c>
      <c r="BF225" s="204">
        <f>IF(N225="snížená",J225,0)</f>
        <v>0</v>
      </c>
      <c r="BG225" s="204">
        <f>IF(N225="zákl. přenesená",J225,0)</f>
        <v>0</v>
      </c>
      <c r="BH225" s="204">
        <f>IF(N225="sníž. přenesená",J225,0)</f>
        <v>0</v>
      </c>
      <c r="BI225" s="204">
        <f>IF(N225="nulová",J225,0)</f>
        <v>0</v>
      </c>
      <c r="BJ225" s="25" t="s">
        <v>98</v>
      </c>
      <c r="BK225" s="204">
        <f>ROUND(I225*H225,2)</f>
        <v>0</v>
      </c>
      <c r="BL225" s="25" t="s">
        <v>173</v>
      </c>
      <c r="BM225" s="25" t="s">
        <v>1100</v>
      </c>
    </row>
    <row r="226" spans="2:65" s="1" customFormat="1" ht="13.5">
      <c r="B226" s="42"/>
      <c r="C226" s="64"/>
      <c r="D226" s="205" t="s">
        <v>175</v>
      </c>
      <c r="E226" s="64"/>
      <c r="F226" s="206" t="s">
        <v>9346</v>
      </c>
      <c r="G226" s="64"/>
      <c r="H226" s="64"/>
      <c r="I226" s="164"/>
      <c r="J226" s="64"/>
      <c r="K226" s="64"/>
      <c r="L226" s="62"/>
      <c r="M226" s="207"/>
      <c r="N226" s="43"/>
      <c r="O226" s="43"/>
      <c r="P226" s="43"/>
      <c r="Q226" s="43"/>
      <c r="R226" s="43"/>
      <c r="S226" s="43"/>
      <c r="T226" s="79"/>
      <c r="AT226" s="25" t="s">
        <v>175</v>
      </c>
      <c r="AU226" s="25" t="s">
        <v>84</v>
      </c>
    </row>
    <row r="227" spans="2:65" s="1" customFormat="1" ht="25.5" customHeight="1">
      <c r="B227" s="42"/>
      <c r="C227" s="193" t="s">
        <v>667</v>
      </c>
      <c r="D227" s="193" t="s">
        <v>168</v>
      </c>
      <c r="E227" s="194" t="s">
        <v>9091</v>
      </c>
      <c r="F227" s="195" t="s">
        <v>9092</v>
      </c>
      <c r="G227" s="196" t="s">
        <v>1272</v>
      </c>
      <c r="H227" s="197">
        <v>2</v>
      </c>
      <c r="I227" s="198"/>
      <c r="J227" s="199">
        <f>ROUND(I227*H227,2)</f>
        <v>0</v>
      </c>
      <c r="K227" s="195" t="s">
        <v>21</v>
      </c>
      <c r="L227" s="62"/>
      <c r="M227" s="200" t="s">
        <v>21</v>
      </c>
      <c r="N227" s="201" t="s">
        <v>48</v>
      </c>
      <c r="O227" s="43"/>
      <c r="P227" s="202">
        <f>O227*H227</f>
        <v>0</v>
      </c>
      <c r="Q227" s="202">
        <v>0</v>
      </c>
      <c r="R227" s="202">
        <f>Q227*H227</f>
        <v>0</v>
      </c>
      <c r="S227" s="202">
        <v>0</v>
      </c>
      <c r="T227" s="203">
        <f>S227*H227</f>
        <v>0</v>
      </c>
      <c r="AR227" s="25" t="s">
        <v>173</v>
      </c>
      <c r="AT227" s="25" t="s">
        <v>168</v>
      </c>
      <c r="AU227" s="25" t="s">
        <v>84</v>
      </c>
      <c r="AY227" s="25" t="s">
        <v>163</v>
      </c>
      <c r="BE227" s="204">
        <f>IF(N227="základní",J227,0)</f>
        <v>0</v>
      </c>
      <c r="BF227" s="204">
        <f>IF(N227="snížená",J227,0)</f>
        <v>0</v>
      </c>
      <c r="BG227" s="204">
        <f>IF(N227="zákl. přenesená",J227,0)</f>
        <v>0</v>
      </c>
      <c r="BH227" s="204">
        <f>IF(N227="sníž. přenesená",J227,0)</f>
        <v>0</v>
      </c>
      <c r="BI227" s="204">
        <f>IF(N227="nulová",J227,0)</f>
        <v>0</v>
      </c>
      <c r="BJ227" s="25" t="s">
        <v>98</v>
      </c>
      <c r="BK227" s="204">
        <f>ROUND(I227*H227,2)</f>
        <v>0</v>
      </c>
      <c r="BL227" s="25" t="s">
        <v>173</v>
      </c>
      <c r="BM227" s="25" t="s">
        <v>1110</v>
      </c>
    </row>
    <row r="228" spans="2:65" s="1" customFormat="1" ht="13.5">
      <c r="B228" s="42"/>
      <c r="C228" s="64"/>
      <c r="D228" s="205" t="s">
        <v>175</v>
      </c>
      <c r="E228" s="64"/>
      <c r="F228" s="206" t="s">
        <v>9092</v>
      </c>
      <c r="G228" s="64"/>
      <c r="H228" s="64"/>
      <c r="I228" s="164"/>
      <c r="J228" s="64"/>
      <c r="K228" s="64"/>
      <c r="L228" s="62"/>
      <c r="M228" s="207"/>
      <c r="N228" s="43"/>
      <c r="O228" s="43"/>
      <c r="P228" s="43"/>
      <c r="Q228" s="43"/>
      <c r="R228" s="43"/>
      <c r="S228" s="43"/>
      <c r="T228" s="79"/>
      <c r="AT228" s="25" t="s">
        <v>175</v>
      </c>
      <c r="AU228" s="25" t="s">
        <v>84</v>
      </c>
    </row>
    <row r="229" spans="2:65" s="1" customFormat="1" ht="16.5" customHeight="1">
      <c r="B229" s="42"/>
      <c r="C229" s="193" t="s">
        <v>673</v>
      </c>
      <c r="D229" s="193" t="s">
        <v>168</v>
      </c>
      <c r="E229" s="194" t="s">
        <v>9347</v>
      </c>
      <c r="F229" s="195" t="s">
        <v>9348</v>
      </c>
      <c r="G229" s="196" t="s">
        <v>184</v>
      </c>
      <c r="H229" s="197">
        <v>2</v>
      </c>
      <c r="I229" s="198"/>
      <c r="J229" s="199">
        <f>ROUND(I229*H229,2)</f>
        <v>0</v>
      </c>
      <c r="K229" s="195" t="s">
        <v>21</v>
      </c>
      <c r="L229" s="62"/>
      <c r="M229" s="200" t="s">
        <v>21</v>
      </c>
      <c r="N229" s="201" t="s">
        <v>48</v>
      </c>
      <c r="O229" s="43"/>
      <c r="P229" s="202">
        <f>O229*H229</f>
        <v>0</v>
      </c>
      <c r="Q229" s="202">
        <v>0</v>
      </c>
      <c r="R229" s="202">
        <f>Q229*H229</f>
        <v>0</v>
      </c>
      <c r="S229" s="202">
        <v>0</v>
      </c>
      <c r="T229" s="203">
        <f>S229*H229</f>
        <v>0</v>
      </c>
      <c r="AR229" s="25" t="s">
        <v>173</v>
      </c>
      <c r="AT229" s="25" t="s">
        <v>168</v>
      </c>
      <c r="AU229" s="25" t="s">
        <v>84</v>
      </c>
      <c r="AY229" s="25" t="s">
        <v>163</v>
      </c>
      <c r="BE229" s="204">
        <f>IF(N229="základní",J229,0)</f>
        <v>0</v>
      </c>
      <c r="BF229" s="204">
        <f>IF(N229="snížená",J229,0)</f>
        <v>0</v>
      </c>
      <c r="BG229" s="204">
        <f>IF(N229="zákl. přenesená",J229,0)</f>
        <v>0</v>
      </c>
      <c r="BH229" s="204">
        <f>IF(N229="sníž. přenesená",J229,0)</f>
        <v>0</v>
      </c>
      <c r="BI229" s="204">
        <f>IF(N229="nulová",J229,0)</f>
        <v>0</v>
      </c>
      <c r="BJ229" s="25" t="s">
        <v>98</v>
      </c>
      <c r="BK229" s="204">
        <f>ROUND(I229*H229,2)</f>
        <v>0</v>
      </c>
      <c r="BL229" s="25" t="s">
        <v>173</v>
      </c>
      <c r="BM229" s="25" t="s">
        <v>1329</v>
      </c>
    </row>
    <row r="230" spans="2:65" s="1" customFormat="1" ht="13.5">
      <c r="B230" s="42"/>
      <c r="C230" s="64"/>
      <c r="D230" s="205" t="s">
        <v>175</v>
      </c>
      <c r="E230" s="64"/>
      <c r="F230" s="206" t="s">
        <v>9348</v>
      </c>
      <c r="G230" s="64"/>
      <c r="H230" s="64"/>
      <c r="I230" s="164"/>
      <c r="J230" s="64"/>
      <c r="K230" s="64"/>
      <c r="L230" s="62"/>
      <c r="M230" s="207"/>
      <c r="N230" s="43"/>
      <c r="O230" s="43"/>
      <c r="P230" s="43"/>
      <c r="Q230" s="43"/>
      <c r="R230" s="43"/>
      <c r="S230" s="43"/>
      <c r="T230" s="79"/>
      <c r="AT230" s="25" t="s">
        <v>175</v>
      </c>
      <c r="AU230" s="25" t="s">
        <v>84</v>
      </c>
    </row>
    <row r="231" spans="2:65" s="1" customFormat="1" ht="16.5" customHeight="1">
      <c r="B231" s="42"/>
      <c r="C231" s="193" t="s">
        <v>678</v>
      </c>
      <c r="D231" s="193" t="s">
        <v>168</v>
      </c>
      <c r="E231" s="194" t="s">
        <v>9349</v>
      </c>
      <c r="F231" s="195" t="s">
        <v>9350</v>
      </c>
      <c r="G231" s="196" t="s">
        <v>1272</v>
      </c>
      <c r="H231" s="197">
        <v>2</v>
      </c>
      <c r="I231" s="198"/>
      <c r="J231" s="199">
        <f>ROUND(I231*H231,2)</f>
        <v>0</v>
      </c>
      <c r="K231" s="195" t="s">
        <v>21</v>
      </c>
      <c r="L231" s="62"/>
      <c r="M231" s="200" t="s">
        <v>21</v>
      </c>
      <c r="N231" s="201" t="s">
        <v>48</v>
      </c>
      <c r="O231" s="43"/>
      <c r="P231" s="202">
        <f>O231*H231</f>
        <v>0</v>
      </c>
      <c r="Q231" s="202">
        <v>0</v>
      </c>
      <c r="R231" s="202">
        <f>Q231*H231</f>
        <v>0</v>
      </c>
      <c r="S231" s="202">
        <v>0</v>
      </c>
      <c r="T231" s="203">
        <f>S231*H231</f>
        <v>0</v>
      </c>
      <c r="AR231" s="25" t="s">
        <v>173</v>
      </c>
      <c r="AT231" s="25" t="s">
        <v>168</v>
      </c>
      <c r="AU231" s="25" t="s">
        <v>84</v>
      </c>
      <c r="AY231" s="25" t="s">
        <v>163</v>
      </c>
      <c r="BE231" s="204">
        <f>IF(N231="základní",J231,0)</f>
        <v>0</v>
      </c>
      <c r="BF231" s="204">
        <f>IF(N231="snížená",J231,0)</f>
        <v>0</v>
      </c>
      <c r="BG231" s="204">
        <f>IF(N231="zákl. přenesená",J231,0)</f>
        <v>0</v>
      </c>
      <c r="BH231" s="204">
        <f>IF(N231="sníž. přenesená",J231,0)</f>
        <v>0</v>
      </c>
      <c r="BI231" s="204">
        <f>IF(N231="nulová",J231,0)</f>
        <v>0</v>
      </c>
      <c r="BJ231" s="25" t="s">
        <v>98</v>
      </c>
      <c r="BK231" s="204">
        <f>ROUND(I231*H231,2)</f>
        <v>0</v>
      </c>
      <c r="BL231" s="25" t="s">
        <v>173</v>
      </c>
      <c r="BM231" s="25" t="s">
        <v>1330</v>
      </c>
    </row>
    <row r="232" spans="2:65" s="1" customFormat="1" ht="13.5">
      <c r="B232" s="42"/>
      <c r="C232" s="64"/>
      <c r="D232" s="205" t="s">
        <v>175</v>
      </c>
      <c r="E232" s="64"/>
      <c r="F232" s="206" t="s">
        <v>9350</v>
      </c>
      <c r="G232" s="64"/>
      <c r="H232" s="64"/>
      <c r="I232" s="164"/>
      <c r="J232" s="64"/>
      <c r="K232" s="64"/>
      <c r="L232" s="62"/>
      <c r="M232" s="278"/>
      <c r="N232" s="279"/>
      <c r="O232" s="279"/>
      <c r="P232" s="279"/>
      <c r="Q232" s="279"/>
      <c r="R232" s="279"/>
      <c r="S232" s="279"/>
      <c r="T232" s="280"/>
      <c r="AT232" s="25" t="s">
        <v>175</v>
      </c>
      <c r="AU232" s="25" t="s">
        <v>84</v>
      </c>
    </row>
    <row r="233" spans="2:65" s="1" customFormat="1" ht="6.95" customHeight="1">
      <c r="B233" s="57"/>
      <c r="C233" s="58"/>
      <c r="D233" s="58"/>
      <c r="E233" s="58"/>
      <c r="F233" s="58"/>
      <c r="G233" s="58"/>
      <c r="H233" s="58"/>
      <c r="I233" s="140"/>
      <c r="J233" s="58"/>
      <c r="K233" s="58"/>
      <c r="L233" s="62"/>
    </row>
  </sheetData>
  <sheetProtection algorithmName="SHA-512" hashValue="SpAk8dxthUw3MmCyL4MOGE4NLZl5Ecpe9Kuy2qlzzUnfo2pIcUrVwxXKEJadTQ1J4dPZhG+F6b5PUtnYPoYVmA==" saltValue="synX2O1vUQjtTW2sQegEwOT1kDylekDUedyzKyzBTzxKbfWQBTz5QOZ5TtCMHCE5OTIl31PbtGqp8zpR3JCUDA==" spinCount="100000" sheet="1" objects="1" scenarios="1" formatColumns="0" formatRows="0" autoFilter="0"/>
  <autoFilter ref="C76:K232" xr:uid="{00000000-0009-0000-0000-000004000000}"/>
  <mergeCells count="10">
    <mergeCell ref="J51:J52"/>
    <mergeCell ref="E67:H67"/>
    <mergeCell ref="E69:H69"/>
    <mergeCell ref="G1:H1"/>
    <mergeCell ref="L2:V2"/>
    <mergeCell ref="E7:H7"/>
    <mergeCell ref="E9:H9"/>
    <mergeCell ref="E24:H24"/>
    <mergeCell ref="E45:H45"/>
    <mergeCell ref="E47:H47"/>
  </mergeCells>
  <hyperlinks>
    <hyperlink ref="F1:G1" location="C2" display="1) Krycí list soupisu" xr:uid="{00000000-0004-0000-0400-000000000000}"/>
    <hyperlink ref="G1:H1" location="C54" display="2) Rekapitulace" xr:uid="{00000000-0004-0000-0400-000001000000}"/>
    <hyperlink ref="J1" location="C76" display="3) Soupis prací" xr:uid="{00000000-0004-0000-0400-000002000000}"/>
    <hyperlink ref="L1:V1" location="'Rekapitulace stavby'!C2" display="Rekapitulace stavby" xr:uid="{00000000-0004-0000-0400-000003000000}"/>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R123"/>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12"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13"/>
      <c r="C1" s="113"/>
      <c r="D1" s="114" t="s">
        <v>1</v>
      </c>
      <c r="E1" s="113"/>
      <c r="F1" s="115" t="s">
        <v>102</v>
      </c>
      <c r="G1" s="405" t="s">
        <v>103</v>
      </c>
      <c r="H1" s="405"/>
      <c r="I1" s="116"/>
      <c r="J1" s="115" t="s">
        <v>104</v>
      </c>
      <c r="K1" s="114" t="s">
        <v>105</v>
      </c>
      <c r="L1" s="115" t="s">
        <v>106</v>
      </c>
      <c r="M1" s="115"/>
      <c r="N1" s="115"/>
      <c r="O1" s="115"/>
      <c r="P1" s="115"/>
      <c r="Q1" s="115"/>
      <c r="R1" s="115"/>
      <c r="S1" s="115"/>
      <c r="T1" s="115"/>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96"/>
      <c r="M2" s="396"/>
      <c r="N2" s="396"/>
      <c r="O2" s="396"/>
      <c r="P2" s="396"/>
      <c r="Q2" s="396"/>
      <c r="R2" s="396"/>
      <c r="S2" s="396"/>
      <c r="T2" s="396"/>
      <c r="U2" s="396"/>
      <c r="V2" s="396"/>
      <c r="AT2" s="25" t="s">
        <v>97</v>
      </c>
    </row>
    <row r="3" spans="1:70" ht="6.95" customHeight="1">
      <c r="B3" s="26"/>
      <c r="C3" s="27"/>
      <c r="D3" s="27"/>
      <c r="E3" s="27"/>
      <c r="F3" s="27"/>
      <c r="G3" s="27"/>
      <c r="H3" s="27"/>
      <c r="I3" s="117"/>
      <c r="J3" s="27"/>
      <c r="K3" s="28"/>
      <c r="AT3" s="25" t="s">
        <v>98</v>
      </c>
    </row>
    <row r="4" spans="1:70" ht="36.950000000000003" customHeight="1">
      <c r="B4" s="29"/>
      <c r="C4" s="30"/>
      <c r="D4" s="31" t="s">
        <v>107</v>
      </c>
      <c r="E4" s="30"/>
      <c r="F4" s="30"/>
      <c r="G4" s="30"/>
      <c r="H4" s="30"/>
      <c r="I4" s="118"/>
      <c r="J4" s="30"/>
      <c r="K4" s="32"/>
      <c r="M4" s="33" t="s">
        <v>12</v>
      </c>
      <c r="AT4" s="25" t="s">
        <v>6</v>
      </c>
    </row>
    <row r="5" spans="1:70" ht="6.95" customHeight="1">
      <c r="B5" s="29"/>
      <c r="C5" s="30"/>
      <c r="D5" s="30"/>
      <c r="E5" s="30"/>
      <c r="F5" s="30"/>
      <c r="G5" s="30"/>
      <c r="H5" s="30"/>
      <c r="I5" s="118"/>
      <c r="J5" s="30"/>
      <c r="K5" s="32"/>
    </row>
    <row r="6" spans="1:70">
      <c r="B6" s="29"/>
      <c r="C6" s="30"/>
      <c r="D6" s="38" t="s">
        <v>18</v>
      </c>
      <c r="E6" s="30"/>
      <c r="F6" s="30"/>
      <c r="G6" s="30"/>
      <c r="H6" s="30"/>
      <c r="I6" s="118"/>
      <c r="J6" s="30"/>
      <c r="K6" s="32"/>
    </row>
    <row r="7" spans="1:70" ht="30" customHeight="1">
      <c r="B7" s="29"/>
      <c r="C7" s="30"/>
      <c r="D7" s="30"/>
      <c r="E7" s="397" t="str">
        <f>'Rekapitulace stavby'!K6</f>
        <v>Domov pro seniory Třebíč, Koutkova-Kubešova - rekonstrukce stavebních konstrukcí, silnoproudých a slaboproudých rozvodů</v>
      </c>
      <c r="F7" s="398"/>
      <c r="G7" s="398"/>
      <c r="H7" s="398"/>
      <c r="I7" s="118"/>
      <c r="J7" s="30"/>
      <c r="K7" s="32"/>
    </row>
    <row r="8" spans="1:70" s="1" customFormat="1">
      <c r="B8" s="42"/>
      <c r="C8" s="43"/>
      <c r="D8" s="38" t="s">
        <v>108</v>
      </c>
      <c r="E8" s="43"/>
      <c r="F8" s="43"/>
      <c r="G8" s="43"/>
      <c r="H8" s="43"/>
      <c r="I8" s="119"/>
      <c r="J8" s="43"/>
      <c r="K8" s="46"/>
    </row>
    <row r="9" spans="1:70" s="1" customFormat="1" ht="36.950000000000003" customHeight="1">
      <c r="B9" s="42"/>
      <c r="C9" s="43"/>
      <c r="D9" s="43"/>
      <c r="E9" s="399" t="s">
        <v>9351</v>
      </c>
      <c r="F9" s="400"/>
      <c r="G9" s="400"/>
      <c r="H9" s="400"/>
      <c r="I9" s="119"/>
      <c r="J9" s="43"/>
      <c r="K9" s="46"/>
    </row>
    <row r="10" spans="1:70" s="1" customFormat="1" ht="13.5">
      <c r="B10" s="42"/>
      <c r="C10" s="43"/>
      <c r="D10" s="43"/>
      <c r="E10" s="43"/>
      <c r="F10" s="43"/>
      <c r="G10" s="43"/>
      <c r="H10" s="43"/>
      <c r="I10" s="119"/>
      <c r="J10" s="43"/>
      <c r="K10" s="46"/>
    </row>
    <row r="11" spans="1:70" s="1" customFormat="1" ht="14.45" customHeight="1">
      <c r="B11" s="42"/>
      <c r="C11" s="43"/>
      <c r="D11" s="38" t="s">
        <v>20</v>
      </c>
      <c r="E11" s="43"/>
      <c r="F11" s="36" t="s">
        <v>21</v>
      </c>
      <c r="G11" s="43"/>
      <c r="H11" s="43"/>
      <c r="I11" s="120" t="s">
        <v>22</v>
      </c>
      <c r="J11" s="36" t="s">
        <v>21</v>
      </c>
      <c r="K11" s="46"/>
    </row>
    <row r="12" spans="1:70" s="1" customFormat="1" ht="14.45" customHeight="1">
      <c r="B12" s="42"/>
      <c r="C12" s="43"/>
      <c r="D12" s="38" t="s">
        <v>23</v>
      </c>
      <c r="E12" s="43"/>
      <c r="F12" s="36" t="s">
        <v>24</v>
      </c>
      <c r="G12" s="43"/>
      <c r="H12" s="43"/>
      <c r="I12" s="120" t="s">
        <v>25</v>
      </c>
      <c r="J12" s="121" t="str">
        <f>'Rekapitulace stavby'!AN8</f>
        <v>7. 8. 2018</v>
      </c>
      <c r="K12" s="46"/>
    </row>
    <row r="13" spans="1:70" s="1" customFormat="1" ht="10.9" customHeight="1">
      <c r="B13" s="42"/>
      <c r="C13" s="43"/>
      <c r="D13" s="43"/>
      <c r="E13" s="43"/>
      <c r="F13" s="43"/>
      <c r="G13" s="43"/>
      <c r="H13" s="43"/>
      <c r="I13" s="119"/>
      <c r="J13" s="43"/>
      <c r="K13" s="46"/>
    </row>
    <row r="14" spans="1:70" s="1" customFormat="1" ht="14.45" customHeight="1">
      <c r="B14" s="42"/>
      <c r="C14" s="43"/>
      <c r="D14" s="38" t="s">
        <v>27</v>
      </c>
      <c r="E14" s="43"/>
      <c r="F14" s="43"/>
      <c r="G14" s="43"/>
      <c r="H14" s="43"/>
      <c r="I14" s="120" t="s">
        <v>28</v>
      </c>
      <c r="J14" s="36" t="s">
        <v>29</v>
      </c>
      <c r="K14" s="46"/>
    </row>
    <row r="15" spans="1:70" s="1" customFormat="1" ht="18" customHeight="1">
      <c r="B15" s="42"/>
      <c r="C15" s="43"/>
      <c r="D15" s="43"/>
      <c r="E15" s="36" t="s">
        <v>30</v>
      </c>
      <c r="F15" s="43"/>
      <c r="G15" s="43"/>
      <c r="H15" s="43"/>
      <c r="I15" s="120" t="s">
        <v>31</v>
      </c>
      <c r="J15" s="36" t="s">
        <v>32</v>
      </c>
      <c r="K15" s="46"/>
    </row>
    <row r="16" spans="1:70" s="1" customFormat="1" ht="6.95" customHeight="1">
      <c r="B16" s="42"/>
      <c r="C16" s="43"/>
      <c r="D16" s="43"/>
      <c r="E16" s="43"/>
      <c r="F16" s="43"/>
      <c r="G16" s="43"/>
      <c r="H16" s="43"/>
      <c r="I16" s="119"/>
      <c r="J16" s="43"/>
      <c r="K16" s="46"/>
    </row>
    <row r="17" spans="2:11" s="1" customFormat="1" ht="14.45" customHeight="1">
      <c r="B17" s="42"/>
      <c r="C17" s="43"/>
      <c r="D17" s="38" t="s">
        <v>33</v>
      </c>
      <c r="E17" s="43"/>
      <c r="F17" s="43"/>
      <c r="G17" s="43"/>
      <c r="H17" s="43"/>
      <c r="I17" s="120"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20" t="s">
        <v>31</v>
      </c>
      <c r="J18" s="36" t="str">
        <f>IF('Rekapitulace stavby'!AN14="Vyplň údaj","",IF('Rekapitulace stavby'!AN14="","",'Rekapitulace stavby'!AN14))</f>
        <v/>
      </c>
      <c r="K18" s="46"/>
    </row>
    <row r="19" spans="2:11" s="1" customFormat="1" ht="6.95" customHeight="1">
      <c r="B19" s="42"/>
      <c r="C19" s="43"/>
      <c r="D19" s="43"/>
      <c r="E19" s="43"/>
      <c r="F19" s="43"/>
      <c r="G19" s="43"/>
      <c r="H19" s="43"/>
      <c r="I19" s="119"/>
      <c r="J19" s="43"/>
      <c r="K19" s="46"/>
    </row>
    <row r="20" spans="2:11" s="1" customFormat="1" ht="14.45" customHeight="1">
      <c r="B20" s="42"/>
      <c r="C20" s="43"/>
      <c r="D20" s="38" t="s">
        <v>35</v>
      </c>
      <c r="E20" s="43"/>
      <c r="F20" s="43"/>
      <c r="G20" s="43"/>
      <c r="H20" s="43"/>
      <c r="I20" s="120" t="s">
        <v>28</v>
      </c>
      <c r="J20" s="36" t="s">
        <v>36</v>
      </c>
      <c r="K20" s="46"/>
    </row>
    <row r="21" spans="2:11" s="1" customFormat="1" ht="18" customHeight="1">
      <c r="B21" s="42"/>
      <c r="C21" s="43"/>
      <c r="D21" s="43"/>
      <c r="E21" s="36" t="s">
        <v>37</v>
      </c>
      <c r="F21" s="43"/>
      <c r="G21" s="43"/>
      <c r="H21" s="43"/>
      <c r="I21" s="120" t="s">
        <v>31</v>
      </c>
      <c r="J21" s="36" t="s">
        <v>38</v>
      </c>
      <c r="K21" s="46"/>
    </row>
    <row r="22" spans="2:11" s="1" customFormat="1" ht="6.95" customHeight="1">
      <c r="B22" s="42"/>
      <c r="C22" s="43"/>
      <c r="D22" s="43"/>
      <c r="E22" s="43"/>
      <c r="F22" s="43"/>
      <c r="G22" s="43"/>
      <c r="H22" s="43"/>
      <c r="I22" s="119"/>
      <c r="J22" s="43"/>
      <c r="K22" s="46"/>
    </row>
    <row r="23" spans="2:11" s="1" customFormat="1" ht="14.45" customHeight="1">
      <c r="B23" s="42"/>
      <c r="C23" s="43"/>
      <c r="D23" s="38" t="s">
        <v>40</v>
      </c>
      <c r="E23" s="43"/>
      <c r="F23" s="43"/>
      <c r="G23" s="43"/>
      <c r="H23" s="43"/>
      <c r="I23" s="119"/>
      <c r="J23" s="43"/>
      <c r="K23" s="46"/>
    </row>
    <row r="24" spans="2:11" s="6" customFormat="1" ht="242.25" customHeight="1">
      <c r="B24" s="122"/>
      <c r="C24" s="123"/>
      <c r="D24" s="123"/>
      <c r="E24" s="366" t="s">
        <v>110</v>
      </c>
      <c r="F24" s="366"/>
      <c r="G24" s="366"/>
      <c r="H24" s="366"/>
      <c r="I24" s="124"/>
      <c r="J24" s="123"/>
      <c r="K24" s="125"/>
    </row>
    <row r="25" spans="2:11" s="1" customFormat="1" ht="6.95" customHeight="1">
      <c r="B25" s="42"/>
      <c r="C25" s="43"/>
      <c r="D25" s="43"/>
      <c r="E25" s="43"/>
      <c r="F25" s="43"/>
      <c r="G25" s="43"/>
      <c r="H25" s="43"/>
      <c r="I25" s="119"/>
      <c r="J25" s="43"/>
      <c r="K25" s="46"/>
    </row>
    <row r="26" spans="2:11" s="1" customFormat="1" ht="6.95" customHeight="1">
      <c r="B26" s="42"/>
      <c r="C26" s="43"/>
      <c r="D26" s="86"/>
      <c r="E26" s="86"/>
      <c r="F26" s="86"/>
      <c r="G26" s="86"/>
      <c r="H26" s="86"/>
      <c r="I26" s="126"/>
      <c r="J26" s="86"/>
      <c r="K26" s="127"/>
    </row>
    <row r="27" spans="2:11" s="1" customFormat="1" ht="25.35" customHeight="1">
      <c r="B27" s="42"/>
      <c r="C27" s="43"/>
      <c r="D27" s="128" t="s">
        <v>42</v>
      </c>
      <c r="E27" s="43"/>
      <c r="F27" s="43"/>
      <c r="G27" s="43"/>
      <c r="H27" s="43"/>
      <c r="I27" s="119"/>
      <c r="J27" s="129">
        <f>ROUND(J79,2)</f>
        <v>0</v>
      </c>
      <c r="K27" s="46"/>
    </row>
    <row r="28" spans="2:11" s="1" customFormat="1" ht="6.95" customHeight="1">
      <c r="B28" s="42"/>
      <c r="C28" s="43"/>
      <c r="D28" s="86"/>
      <c r="E28" s="86"/>
      <c r="F28" s="86"/>
      <c r="G28" s="86"/>
      <c r="H28" s="86"/>
      <c r="I28" s="126"/>
      <c r="J28" s="86"/>
      <c r="K28" s="127"/>
    </row>
    <row r="29" spans="2:11" s="1" customFormat="1" ht="14.45" customHeight="1">
      <c r="B29" s="42"/>
      <c r="C29" s="43"/>
      <c r="D29" s="43"/>
      <c r="E29" s="43"/>
      <c r="F29" s="47" t="s">
        <v>44</v>
      </c>
      <c r="G29" s="43"/>
      <c r="H29" s="43"/>
      <c r="I29" s="130" t="s">
        <v>43</v>
      </c>
      <c r="J29" s="47" t="s">
        <v>45</v>
      </c>
      <c r="K29" s="46"/>
    </row>
    <row r="30" spans="2:11" s="1" customFormat="1" ht="14.45" customHeight="1">
      <c r="B30" s="42"/>
      <c r="C30" s="43"/>
      <c r="D30" s="50" t="s">
        <v>46</v>
      </c>
      <c r="E30" s="50" t="s">
        <v>47</v>
      </c>
      <c r="F30" s="131">
        <f>ROUND(SUM(BE79:BE122), 2)</f>
        <v>0</v>
      </c>
      <c r="G30" s="43"/>
      <c r="H30" s="43"/>
      <c r="I30" s="132">
        <v>0.21</v>
      </c>
      <c r="J30" s="131">
        <f>ROUND(ROUND((SUM(BE79:BE122)), 2)*I30, 2)</f>
        <v>0</v>
      </c>
      <c r="K30" s="46"/>
    </row>
    <row r="31" spans="2:11" s="1" customFormat="1" ht="14.45" customHeight="1">
      <c r="B31" s="42"/>
      <c r="C31" s="43"/>
      <c r="D31" s="43"/>
      <c r="E31" s="50" t="s">
        <v>48</v>
      </c>
      <c r="F31" s="131">
        <f>ROUND(SUM(BF79:BF122), 2)</f>
        <v>0</v>
      </c>
      <c r="G31" s="43"/>
      <c r="H31" s="43"/>
      <c r="I31" s="132">
        <v>0.15</v>
      </c>
      <c r="J31" s="131">
        <f>ROUND(ROUND((SUM(BF79:BF122)), 2)*I31, 2)</f>
        <v>0</v>
      </c>
      <c r="K31" s="46"/>
    </row>
    <row r="32" spans="2:11" s="1" customFormat="1" ht="14.45" hidden="1" customHeight="1">
      <c r="B32" s="42"/>
      <c r="C32" s="43"/>
      <c r="D32" s="43"/>
      <c r="E32" s="50" t="s">
        <v>49</v>
      </c>
      <c r="F32" s="131">
        <f>ROUND(SUM(BG79:BG122), 2)</f>
        <v>0</v>
      </c>
      <c r="G32" s="43"/>
      <c r="H32" s="43"/>
      <c r="I32" s="132">
        <v>0.21</v>
      </c>
      <c r="J32" s="131">
        <v>0</v>
      </c>
      <c r="K32" s="46"/>
    </row>
    <row r="33" spans="2:11" s="1" customFormat="1" ht="14.45" hidden="1" customHeight="1">
      <c r="B33" s="42"/>
      <c r="C33" s="43"/>
      <c r="D33" s="43"/>
      <c r="E33" s="50" t="s">
        <v>50</v>
      </c>
      <c r="F33" s="131">
        <f>ROUND(SUM(BH79:BH122), 2)</f>
        <v>0</v>
      </c>
      <c r="G33" s="43"/>
      <c r="H33" s="43"/>
      <c r="I33" s="132">
        <v>0.15</v>
      </c>
      <c r="J33" s="131">
        <v>0</v>
      </c>
      <c r="K33" s="46"/>
    </row>
    <row r="34" spans="2:11" s="1" customFormat="1" ht="14.45" hidden="1" customHeight="1">
      <c r="B34" s="42"/>
      <c r="C34" s="43"/>
      <c r="D34" s="43"/>
      <c r="E34" s="50" t="s">
        <v>51</v>
      </c>
      <c r="F34" s="131">
        <f>ROUND(SUM(BI79:BI122), 2)</f>
        <v>0</v>
      </c>
      <c r="G34" s="43"/>
      <c r="H34" s="43"/>
      <c r="I34" s="132">
        <v>0</v>
      </c>
      <c r="J34" s="131">
        <v>0</v>
      </c>
      <c r="K34" s="46"/>
    </row>
    <row r="35" spans="2:11" s="1" customFormat="1" ht="6.95" customHeight="1">
      <c r="B35" s="42"/>
      <c r="C35" s="43"/>
      <c r="D35" s="43"/>
      <c r="E35" s="43"/>
      <c r="F35" s="43"/>
      <c r="G35" s="43"/>
      <c r="H35" s="43"/>
      <c r="I35" s="119"/>
      <c r="J35" s="43"/>
      <c r="K35" s="46"/>
    </row>
    <row r="36" spans="2:11" s="1" customFormat="1" ht="25.35" customHeight="1">
      <c r="B36" s="42"/>
      <c r="C36" s="133"/>
      <c r="D36" s="134" t="s">
        <v>52</v>
      </c>
      <c r="E36" s="80"/>
      <c r="F36" s="80"/>
      <c r="G36" s="135" t="s">
        <v>53</v>
      </c>
      <c r="H36" s="136" t="s">
        <v>54</v>
      </c>
      <c r="I36" s="137"/>
      <c r="J36" s="138">
        <f>SUM(J27:J34)</f>
        <v>0</v>
      </c>
      <c r="K36" s="139"/>
    </row>
    <row r="37" spans="2:11" s="1" customFormat="1" ht="14.45" customHeight="1">
      <c r="B37" s="57"/>
      <c r="C37" s="58"/>
      <c r="D37" s="58"/>
      <c r="E37" s="58"/>
      <c r="F37" s="58"/>
      <c r="G37" s="58"/>
      <c r="H37" s="58"/>
      <c r="I37" s="140"/>
      <c r="J37" s="58"/>
      <c r="K37" s="59"/>
    </row>
    <row r="41" spans="2:11" s="1" customFormat="1" ht="6.95" customHeight="1">
      <c r="B41" s="141"/>
      <c r="C41" s="142"/>
      <c r="D41" s="142"/>
      <c r="E41" s="142"/>
      <c r="F41" s="142"/>
      <c r="G41" s="142"/>
      <c r="H41" s="142"/>
      <c r="I41" s="143"/>
      <c r="J41" s="142"/>
      <c r="K41" s="144"/>
    </row>
    <row r="42" spans="2:11" s="1" customFormat="1" ht="36.950000000000003" customHeight="1">
      <c r="B42" s="42"/>
      <c r="C42" s="31" t="s">
        <v>111</v>
      </c>
      <c r="D42" s="43"/>
      <c r="E42" s="43"/>
      <c r="F42" s="43"/>
      <c r="G42" s="43"/>
      <c r="H42" s="43"/>
      <c r="I42" s="119"/>
      <c r="J42" s="43"/>
      <c r="K42" s="46"/>
    </row>
    <row r="43" spans="2:11" s="1" customFormat="1" ht="6.95" customHeight="1">
      <c r="B43" s="42"/>
      <c r="C43" s="43"/>
      <c r="D43" s="43"/>
      <c r="E43" s="43"/>
      <c r="F43" s="43"/>
      <c r="G43" s="43"/>
      <c r="H43" s="43"/>
      <c r="I43" s="119"/>
      <c r="J43" s="43"/>
      <c r="K43" s="46"/>
    </row>
    <row r="44" spans="2:11" s="1" customFormat="1" ht="14.45" customHeight="1">
      <c r="B44" s="42"/>
      <c r="C44" s="38" t="s">
        <v>18</v>
      </c>
      <c r="D44" s="43"/>
      <c r="E44" s="43"/>
      <c r="F44" s="43"/>
      <c r="G44" s="43"/>
      <c r="H44" s="43"/>
      <c r="I44" s="119"/>
      <c r="J44" s="43"/>
      <c r="K44" s="46"/>
    </row>
    <row r="45" spans="2:11" s="1" customFormat="1" ht="16.5" customHeight="1">
      <c r="B45" s="42"/>
      <c r="C45" s="43"/>
      <c r="D45" s="43"/>
      <c r="E45" s="397" t="str">
        <f>E7</f>
        <v>Domov pro seniory Třebíč, Koutkova-Kubešova - rekonstrukce stavebních konstrukcí, silnoproudých a slaboproudých rozvodů</v>
      </c>
      <c r="F45" s="398"/>
      <c r="G45" s="398"/>
      <c r="H45" s="398"/>
      <c r="I45" s="119"/>
      <c r="J45" s="43"/>
      <c r="K45" s="46"/>
    </row>
    <row r="46" spans="2:11" s="1" customFormat="1" ht="14.45" customHeight="1">
      <c r="B46" s="42"/>
      <c r="C46" s="38" t="s">
        <v>108</v>
      </c>
      <c r="D46" s="43"/>
      <c r="E46" s="43"/>
      <c r="F46" s="43"/>
      <c r="G46" s="43"/>
      <c r="H46" s="43"/>
      <c r="I46" s="119"/>
      <c r="J46" s="43"/>
      <c r="K46" s="46"/>
    </row>
    <row r="47" spans="2:11" s="1" customFormat="1" ht="17.25" customHeight="1">
      <c r="B47" s="42"/>
      <c r="C47" s="43"/>
      <c r="D47" s="43"/>
      <c r="E47" s="399" t="str">
        <f>E9</f>
        <v>D.1.5 - AKTIVNÍ PRVKY - soubor SMV vyžadující montáž včetně integrovaného softwaru (DPH 21%)</v>
      </c>
      <c r="F47" s="400"/>
      <c r="G47" s="400"/>
      <c r="H47" s="400"/>
      <c r="I47" s="119"/>
      <c r="J47" s="43"/>
      <c r="K47" s="46"/>
    </row>
    <row r="48" spans="2:11" s="1" customFormat="1" ht="6.95" customHeight="1">
      <c r="B48" s="42"/>
      <c r="C48" s="43"/>
      <c r="D48" s="43"/>
      <c r="E48" s="43"/>
      <c r="F48" s="43"/>
      <c r="G48" s="43"/>
      <c r="H48" s="43"/>
      <c r="I48" s="119"/>
      <c r="J48" s="43"/>
      <c r="K48" s="46"/>
    </row>
    <row r="49" spans="2:47" s="1" customFormat="1" ht="18" customHeight="1">
      <c r="B49" s="42"/>
      <c r="C49" s="38" t="s">
        <v>23</v>
      </c>
      <c r="D49" s="43"/>
      <c r="E49" s="43"/>
      <c r="F49" s="36" t="str">
        <f>F12</f>
        <v>Domov pro seniory Třebíč, Koutkova 302</v>
      </c>
      <c r="G49" s="43"/>
      <c r="H49" s="43"/>
      <c r="I49" s="120" t="s">
        <v>25</v>
      </c>
      <c r="J49" s="121" t="str">
        <f>IF(J12="","",J12)</f>
        <v>7. 8. 2018</v>
      </c>
      <c r="K49" s="46"/>
    </row>
    <row r="50" spans="2:47" s="1" customFormat="1" ht="6.95" customHeight="1">
      <c r="B50" s="42"/>
      <c r="C50" s="43"/>
      <c r="D50" s="43"/>
      <c r="E50" s="43"/>
      <c r="F50" s="43"/>
      <c r="G50" s="43"/>
      <c r="H50" s="43"/>
      <c r="I50" s="119"/>
      <c r="J50" s="43"/>
      <c r="K50" s="46"/>
    </row>
    <row r="51" spans="2:47" s="1" customFormat="1">
      <c r="B51" s="42"/>
      <c r="C51" s="38" t="s">
        <v>27</v>
      </c>
      <c r="D51" s="43"/>
      <c r="E51" s="43"/>
      <c r="F51" s="36" t="str">
        <f>E15</f>
        <v>Kraj Vysočina</v>
      </c>
      <c r="G51" s="43"/>
      <c r="H51" s="43"/>
      <c r="I51" s="120" t="s">
        <v>35</v>
      </c>
      <c r="J51" s="366" t="str">
        <f>E21</f>
        <v>Zdeněk Musil</v>
      </c>
      <c r="K51" s="46"/>
    </row>
    <row r="52" spans="2:47" s="1" customFormat="1" ht="14.45" customHeight="1">
      <c r="B52" s="42"/>
      <c r="C52" s="38" t="s">
        <v>33</v>
      </c>
      <c r="D52" s="43"/>
      <c r="E52" s="43"/>
      <c r="F52" s="36" t="str">
        <f>IF(E18="","",E18)</f>
        <v/>
      </c>
      <c r="G52" s="43"/>
      <c r="H52" s="43"/>
      <c r="I52" s="119"/>
      <c r="J52" s="401"/>
      <c r="K52" s="46"/>
    </row>
    <row r="53" spans="2:47" s="1" customFormat="1" ht="10.35" customHeight="1">
      <c r="B53" s="42"/>
      <c r="C53" s="43"/>
      <c r="D53" s="43"/>
      <c r="E53" s="43"/>
      <c r="F53" s="43"/>
      <c r="G53" s="43"/>
      <c r="H53" s="43"/>
      <c r="I53" s="119"/>
      <c r="J53" s="43"/>
      <c r="K53" s="46"/>
    </row>
    <row r="54" spans="2:47" s="1" customFormat="1" ht="29.25" customHeight="1">
      <c r="B54" s="42"/>
      <c r="C54" s="145" t="s">
        <v>112</v>
      </c>
      <c r="D54" s="133"/>
      <c r="E54" s="133"/>
      <c r="F54" s="133"/>
      <c r="G54" s="133"/>
      <c r="H54" s="133"/>
      <c r="I54" s="146"/>
      <c r="J54" s="147" t="s">
        <v>113</v>
      </c>
      <c r="K54" s="148"/>
    </row>
    <row r="55" spans="2:47" s="1" customFormat="1" ht="10.35" customHeight="1">
      <c r="B55" s="42"/>
      <c r="C55" s="43"/>
      <c r="D55" s="43"/>
      <c r="E55" s="43"/>
      <c r="F55" s="43"/>
      <c r="G55" s="43"/>
      <c r="H55" s="43"/>
      <c r="I55" s="119"/>
      <c r="J55" s="43"/>
      <c r="K55" s="46"/>
    </row>
    <row r="56" spans="2:47" s="1" customFormat="1" ht="29.25" customHeight="1">
      <c r="B56" s="42"/>
      <c r="C56" s="149" t="s">
        <v>114</v>
      </c>
      <c r="D56" s="43"/>
      <c r="E56" s="43"/>
      <c r="F56" s="43"/>
      <c r="G56" s="43"/>
      <c r="H56" s="43"/>
      <c r="I56" s="119"/>
      <c r="J56" s="129">
        <f>J79</f>
        <v>0</v>
      </c>
      <c r="K56" s="46"/>
      <c r="AU56" s="25" t="s">
        <v>115</v>
      </c>
    </row>
    <row r="57" spans="2:47" s="7" customFormat="1" ht="24.95" customHeight="1">
      <c r="B57" s="150"/>
      <c r="C57" s="151"/>
      <c r="D57" s="152" t="s">
        <v>9352</v>
      </c>
      <c r="E57" s="153"/>
      <c r="F57" s="153"/>
      <c r="G57" s="153"/>
      <c r="H57" s="153"/>
      <c r="I57" s="154"/>
      <c r="J57" s="155">
        <f>J80</f>
        <v>0</v>
      </c>
      <c r="K57" s="156"/>
    </row>
    <row r="58" spans="2:47" s="8" customFormat="1" ht="19.899999999999999" customHeight="1">
      <c r="B58" s="157"/>
      <c r="C58" s="158"/>
      <c r="D58" s="159" t="s">
        <v>9353</v>
      </c>
      <c r="E58" s="160"/>
      <c r="F58" s="160"/>
      <c r="G58" s="160"/>
      <c r="H58" s="160"/>
      <c r="I58" s="161"/>
      <c r="J58" s="162">
        <f>J81</f>
        <v>0</v>
      </c>
      <c r="K58" s="163"/>
    </row>
    <row r="59" spans="2:47" s="8" customFormat="1" ht="14.85" customHeight="1">
      <c r="B59" s="157"/>
      <c r="C59" s="158"/>
      <c r="D59" s="159" t="s">
        <v>9354</v>
      </c>
      <c r="E59" s="160"/>
      <c r="F59" s="160"/>
      <c r="G59" s="160"/>
      <c r="H59" s="160"/>
      <c r="I59" s="161"/>
      <c r="J59" s="162">
        <f>J82</f>
        <v>0</v>
      </c>
      <c r="K59" s="163"/>
    </row>
    <row r="60" spans="2:47" s="1" customFormat="1" ht="21.75" customHeight="1">
      <c r="B60" s="42"/>
      <c r="C60" s="43"/>
      <c r="D60" s="43"/>
      <c r="E60" s="43"/>
      <c r="F60" s="43"/>
      <c r="G60" s="43"/>
      <c r="H60" s="43"/>
      <c r="I60" s="119"/>
      <c r="J60" s="43"/>
      <c r="K60" s="46"/>
    </row>
    <row r="61" spans="2:47" s="1" customFormat="1" ht="6.95" customHeight="1">
      <c r="B61" s="57"/>
      <c r="C61" s="58"/>
      <c r="D61" s="58"/>
      <c r="E61" s="58"/>
      <c r="F61" s="58"/>
      <c r="G61" s="58"/>
      <c r="H61" s="58"/>
      <c r="I61" s="140"/>
      <c r="J61" s="58"/>
      <c r="K61" s="59"/>
    </row>
    <row r="65" spans="2:63" s="1" customFormat="1" ht="6.95" customHeight="1">
      <c r="B65" s="60"/>
      <c r="C65" s="61"/>
      <c r="D65" s="61"/>
      <c r="E65" s="61"/>
      <c r="F65" s="61"/>
      <c r="G65" s="61"/>
      <c r="H65" s="61"/>
      <c r="I65" s="143"/>
      <c r="J65" s="61"/>
      <c r="K65" s="61"/>
      <c r="L65" s="62"/>
    </row>
    <row r="66" spans="2:63" s="1" customFormat="1" ht="36.950000000000003" customHeight="1">
      <c r="B66" s="42"/>
      <c r="C66" s="63" t="s">
        <v>147</v>
      </c>
      <c r="D66" s="64"/>
      <c r="E66" s="64"/>
      <c r="F66" s="64"/>
      <c r="G66" s="64"/>
      <c r="H66" s="64"/>
      <c r="I66" s="164"/>
      <c r="J66" s="64"/>
      <c r="K66" s="64"/>
      <c r="L66" s="62"/>
    </row>
    <row r="67" spans="2:63" s="1" customFormat="1" ht="6.95" customHeight="1">
      <c r="B67" s="42"/>
      <c r="C67" s="64"/>
      <c r="D67" s="64"/>
      <c r="E67" s="64"/>
      <c r="F67" s="64"/>
      <c r="G67" s="64"/>
      <c r="H67" s="64"/>
      <c r="I67" s="164"/>
      <c r="J67" s="64"/>
      <c r="K67" s="64"/>
      <c r="L67" s="62"/>
    </row>
    <row r="68" spans="2:63" s="1" customFormat="1" ht="14.45" customHeight="1">
      <c r="B68" s="42"/>
      <c r="C68" s="66" t="s">
        <v>18</v>
      </c>
      <c r="D68" s="64"/>
      <c r="E68" s="64"/>
      <c r="F68" s="64"/>
      <c r="G68" s="64"/>
      <c r="H68" s="64"/>
      <c r="I68" s="164"/>
      <c r="J68" s="64"/>
      <c r="K68" s="64"/>
      <c r="L68" s="62"/>
    </row>
    <row r="69" spans="2:63" s="1" customFormat="1" ht="16.5" customHeight="1">
      <c r="B69" s="42"/>
      <c r="C69" s="64"/>
      <c r="D69" s="64"/>
      <c r="E69" s="402" t="str">
        <f>E7</f>
        <v>Domov pro seniory Třebíč, Koutkova-Kubešova - rekonstrukce stavebních konstrukcí, silnoproudých a slaboproudých rozvodů</v>
      </c>
      <c r="F69" s="403"/>
      <c r="G69" s="403"/>
      <c r="H69" s="403"/>
      <c r="I69" s="164"/>
      <c r="J69" s="64"/>
      <c r="K69" s="64"/>
      <c r="L69" s="62"/>
    </row>
    <row r="70" spans="2:63" s="1" customFormat="1" ht="14.45" customHeight="1">
      <c r="B70" s="42"/>
      <c r="C70" s="66" t="s">
        <v>108</v>
      </c>
      <c r="D70" s="64"/>
      <c r="E70" s="64"/>
      <c r="F70" s="64"/>
      <c r="G70" s="64"/>
      <c r="H70" s="64"/>
      <c r="I70" s="164"/>
      <c r="J70" s="64"/>
      <c r="K70" s="64"/>
      <c r="L70" s="62"/>
    </row>
    <row r="71" spans="2:63" s="1" customFormat="1" ht="17.25" customHeight="1">
      <c r="B71" s="42"/>
      <c r="C71" s="64"/>
      <c r="D71" s="64"/>
      <c r="E71" s="377" t="str">
        <f>E9</f>
        <v>D.1.5 - AKTIVNÍ PRVKY - soubor SMV vyžadující montáž včetně integrovaného softwaru (DPH 21%)</v>
      </c>
      <c r="F71" s="404"/>
      <c r="G71" s="404"/>
      <c r="H71" s="404"/>
      <c r="I71" s="164"/>
      <c r="J71" s="64"/>
      <c r="K71" s="64"/>
      <c r="L71" s="62"/>
    </row>
    <row r="72" spans="2:63" s="1" customFormat="1" ht="6.95" customHeight="1">
      <c r="B72" s="42"/>
      <c r="C72" s="64"/>
      <c r="D72" s="64"/>
      <c r="E72" s="64"/>
      <c r="F72" s="64"/>
      <c r="G72" s="64"/>
      <c r="H72" s="64"/>
      <c r="I72" s="164"/>
      <c r="J72" s="64"/>
      <c r="K72" s="64"/>
      <c r="L72" s="62"/>
    </row>
    <row r="73" spans="2:63" s="1" customFormat="1" ht="18" customHeight="1">
      <c r="B73" s="42"/>
      <c r="C73" s="66" t="s">
        <v>23</v>
      </c>
      <c r="D73" s="64"/>
      <c r="E73" s="64"/>
      <c r="F73" s="165" t="str">
        <f>F12</f>
        <v>Domov pro seniory Třebíč, Koutkova 302</v>
      </c>
      <c r="G73" s="64"/>
      <c r="H73" s="64"/>
      <c r="I73" s="166" t="s">
        <v>25</v>
      </c>
      <c r="J73" s="74" t="str">
        <f>IF(J12="","",J12)</f>
        <v>7. 8. 2018</v>
      </c>
      <c r="K73" s="64"/>
      <c r="L73" s="62"/>
    </row>
    <row r="74" spans="2:63" s="1" customFormat="1" ht="6.95" customHeight="1">
      <c r="B74" s="42"/>
      <c r="C74" s="64"/>
      <c r="D74" s="64"/>
      <c r="E74" s="64"/>
      <c r="F74" s="64"/>
      <c r="G74" s="64"/>
      <c r="H74" s="64"/>
      <c r="I74" s="164"/>
      <c r="J74" s="64"/>
      <c r="K74" s="64"/>
      <c r="L74" s="62"/>
    </row>
    <row r="75" spans="2:63" s="1" customFormat="1">
      <c r="B75" s="42"/>
      <c r="C75" s="66" t="s">
        <v>27</v>
      </c>
      <c r="D75" s="64"/>
      <c r="E75" s="64"/>
      <c r="F75" s="165" t="str">
        <f>E15</f>
        <v>Kraj Vysočina</v>
      </c>
      <c r="G75" s="64"/>
      <c r="H75" s="64"/>
      <c r="I75" s="166" t="s">
        <v>35</v>
      </c>
      <c r="J75" s="165" t="str">
        <f>E21</f>
        <v>Zdeněk Musil</v>
      </c>
      <c r="K75" s="64"/>
      <c r="L75" s="62"/>
    </row>
    <row r="76" spans="2:63" s="1" customFormat="1" ht="14.45" customHeight="1">
      <c r="B76" s="42"/>
      <c r="C76" s="66" t="s">
        <v>33</v>
      </c>
      <c r="D76" s="64"/>
      <c r="E76" s="64"/>
      <c r="F76" s="165" t="str">
        <f>IF(E18="","",E18)</f>
        <v/>
      </c>
      <c r="G76" s="64"/>
      <c r="H76" s="64"/>
      <c r="I76" s="164"/>
      <c r="J76" s="64"/>
      <c r="K76" s="64"/>
      <c r="L76" s="62"/>
    </row>
    <row r="77" spans="2:63" s="1" customFormat="1" ht="10.35" customHeight="1">
      <c r="B77" s="42"/>
      <c r="C77" s="64"/>
      <c r="D77" s="64"/>
      <c r="E77" s="64"/>
      <c r="F77" s="64"/>
      <c r="G77" s="64"/>
      <c r="H77" s="64"/>
      <c r="I77" s="164"/>
      <c r="J77" s="64"/>
      <c r="K77" s="64"/>
      <c r="L77" s="62"/>
    </row>
    <row r="78" spans="2:63" s="9" customFormat="1" ht="29.25" customHeight="1">
      <c r="B78" s="167"/>
      <c r="C78" s="168" t="s">
        <v>148</v>
      </c>
      <c r="D78" s="169" t="s">
        <v>61</v>
      </c>
      <c r="E78" s="169" t="s">
        <v>57</v>
      </c>
      <c r="F78" s="169" t="s">
        <v>149</v>
      </c>
      <c r="G78" s="169" t="s">
        <v>150</v>
      </c>
      <c r="H78" s="169" t="s">
        <v>151</v>
      </c>
      <c r="I78" s="170" t="s">
        <v>152</v>
      </c>
      <c r="J78" s="169" t="s">
        <v>113</v>
      </c>
      <c r="K78" s="171" t="s">
        <v>153</v>
      </c>
      <c r="L78" s="172"/>
      <c r="M78" s="82" t="s">
        <v>154</v>
      </c>
      <c r="N78" s="83" t="s">
        <v>46</v>
      </c>
      <c r="O78" s="83" t="s">
        <v>155</v>
      </c>
      <c r="P78" s="83" t="s">
        <v>156</v>
      </c>
      <c r="Q78" s="83" t="s">
        <v>157</v>
      </c>
      <c r="R78" s="83" t="s">
        <v>158</v>
      </c>
      <c r="S78" s="83" t="s">
        <v>159</v>
      </c>
      <c r="T78" s="84" t="s">
        <v>160</v>
      </c>
    </row>
    <row r="79" spans="2:63" s="1" customFormat="1" ht="29.25" customHeight="1">
      <c r="B79" s="42"/>
      <c r="C79" s="88" t="s">
        <v>114</v>
      </c>
      <c r="D79" s="64"/>
      <c r="E79" s="64"/>
      <c r="F79" s="64"/>
      <c r="G79" s="64"/>
      <c r="H79" s="64"/>
      <c r="I79" s="164"/>
      <c r="J79" s="173">
        <f>BK79</f>
        <v>0</v>
      </c>
      <c r="K79" s="64"/>
      <c r="L79" s="62"/>
      <c r="M79" s="85"/>
      <c r="N79" s="86"/>
      <c r="O79" s="86"/>
      <c r="P79" s="174">
        <f>P80</f>
        <v>0</v>
      </c>
      <c r="Q79" s="86"/>
      <c r="R79" s="174">
        <f>R80</f>
        <v>0</v>
      </c>
      <c r="S79" s="86"/>
      <c r="T79" s="175">
        <f>T80</f>
        <v>0</v>
      </c>
      <c r="AT79" s="25" t="s">
        <v>75</v>
      </c>
      <c r="AU79" s="25" t="s">
        <v>115</v>
      </c>
      <c r="BK79" s="176">
        <f>BK80</f>
        <v>0</v>
      </c>
    </row>
    <row r="80" spans="2:63" s="10" customFormat="1" ht="37.35" customHeight="1">
      <c r="B80" s="177"/>
      <c r="C80" s="178"/>
      <c r="D80" s="179" t="s">
        <v>75</v>
      </c>
      <c r="E80" s="180" t="s">
        <v>1213</v>
      </c>
      <c r="F80" s="180" t="s">
        <v>9355</v>
      </c>
      <c r="G80" s="178"/>
      <c r="H80" s="178"/>
      <c r="I80" s="181"/>
      <c r="J80" s="182">
        <f>BK80</f>
        <v>0</v>
      </c>
      <c r="K80" s="178"/>
      <c r="L80" s="183"/>
      <c r="M80" s="184"/>
      <c r="N80" s="185"/>
      <c r="O80" s="185"/>
      <c r="P80" s="186">
        <f>P81</f>
        <v>0</v>
      </c>
      <c r="Q80" s="185"/>
      <c r="R80" s="186">
        <f>R81</f>
        <v>0</v>
      </c>
      <c r="S80" s="185"/>
      <c r="T80" s="187">
        <f>T81</f>
        <v>0</v>
      </c>
      <c r="AR80" s="188" t="s">
        <v>84</v>
      </c>
      <c r="AT80" s="189" t="s">
        <v>75</v>
      </c>
      <c r="AU80" s="189" t="s">
        <v>76</v>
      </c>
      <c r="AY80" s="188" t="s">
        <v>163</v>
      </c>
      <c r="BK80" s="190">
        <f>BK81</f>
        <v>0</v>
      </c>
    </row>
    <row r="81" spans="2:65" s="10" customFormat="1" ht="19.899999999999999" customHeight="1">
      <c r="B81" s="177"/>
      <c r="C81" s="178"/>
      <c r="D81" s="179" t="s">
        <v>75</v>
      </c>
      <c r="E81" s="191" t="s">
        <v>1327</v>
      </c>
      <c r="F81" s="191" t="s">
        <v>9356</v>
      </c>
      <c r="G81" s="178"/>
      <c r="H81" s="178"/>
      <c r="I81" s="181"/>
      <c r="J81" s="192">
        <f>BK81</f>
        <v>0</v>
      </c>
      <c r="K81" s="178"/>
      <c r="L81" s="183"/>
      <c r="M81" s="184"/>
      <c r="N81" s="185"/>
      <c r="O81" s="185"/>
      <c r="P81" s="186">
        <f>P82</f>
        <v>0</v>
      </c>
      <c r="Q81" s="185"/>
      <c r="R81" s="186">
        <f>R82</f>
        <v>0</v>
      </c>
      <c r="S81" s="185"/>
      <c r="T81" s="187">
        <f>T82</f>
        <v>0</v>
      </c>
      <c r="AR81" s="188" t="s">
        <v>84</v>
      </c>
      <c r="AT81" s="189" t="s">
        <v>75</v>
      </c>
      <c r="AU81" s="189" t="s">
        <v>84</v>
      </c>
      <c r="AY81" s="188" t="s">
        <v>163</v>
      </c>
      <c r="BK81" s="190">
        <f>BK82</f>
        <v>0</v>
      </c>
    </row>
    <row r="82" spans="2:65" s="10" customFormat="1" ht="14.85" customHeight="1">
      <c r="B82" s="177"/>
      <c r="C82" s="178"/>
      <c r="D82" s="179" t="s">
        <v>75</v>
      </c>
      <c r="E82" s="191" t="s">
        <v>1358</v>
      </c>
      <c r="F82" s="191" t="s">
        <v>9357</v>
      </c>
      <c r="G82" s="178"/>
      <c r="H82" s="178"/>
      <c r="I82" s="181"/>
      <c r="J82" s="192">
        <f>BK82</f>
        <v>0</v>
      </c>
      <c r="K82" s="178"/>
      <c r="L82" s="183"/>
      <c r="M82" s="184"/>
      <c r="N82" s="185"/>
      <c r="O82" s="185"/>
      <c r="P82" s="186">
        <f>SUM(P83:P122)</f>
        <v>0</v>
      </c>
      <c r="Q82" s="185"/>
      <c r="R82" s="186">
        <f>SUM(R83:R122)</f>
        <v>0</v>
      </c>
      <c r="S82" s="185"/>
      <c r="T82" s="187">
        <f>SUM(T83:T122)</f>
        <v>0</v>
      </c>
      <c r="AR82" s="188" t="s">
        <v>84</v>
      </c>
      <c r="AT82" s="189" t="s">
        <v>75</v>
      </c>
      <c r="AU82" s="189" t="s">
        <v>98</v>
      </c>
      <c r="AY82" s="188" t="s">
        <v>163</v>
      </c>
      <c r="BK82" s="190">
        <f>SUM(BK83:BK122)</f>
        <v>0</v>
      </c>
    </row>
    <row r="83" spans="2:65" s="1" customFormat="1" ht="16.5" customHeight="1">
      <c r="B83" s="42"/>
      <c r="C83" s="193" t="s">
        <v>84</v>
      </c>
      <c r="D83" s="193" t="s">
        <v>168</v>
      </c>
      <c r="E83" s="194" t="s">
        <v>9358</v>
      </c>
      <c r="F83" s="195" t="s">
        <v>9359</v>
      </c>
      <c r="G83" s="196" t="s">
        <v>1272</v>
      </c>
      <c r="H83" s="197">
        <v>4</v>
      </c>
      <c r="I83" s="198"/>
      <c r="J83" s="199">
        <f>ROUND(I83*H83,2)</f>
        <v>0</v>
      </c>
      <c r="K83" s="195" t="s">
        <v>21</v>
      </c>
      <c r="L83" s="62"/>
      <c r="M83" s="200" t="s">
        <v>21</v>
      </c>
      <c r="N83" s="201" t="s">
        <v>47</v>
      </c>
      <c r="O83" s="43"/>
      <c r="P83" s="202">
        <f>O83*H83</f>
        <v>0</v>
      </c>
      <c r="Q83" s="202">
        <v>0</v>
      </c>
      <c r="R83" s="202">
        <f>Q83*H83</f>
        <v>0</v>
      </c>
      <c r="S83" s="202">
        <v>0</v>
      </c>
      <c r="T83" s="203">
        <f>S83*H83</f>
        <v>0</v>
      </c>
      <c r="AR83" s="25" t="s">
        <v>301</v>
      </c>
      <c r="AT83" s="25" t="s">
        <v>168</v>
      </c>
      <c r="AU83" s="25" t="s">
        <v>164</v>
      </c>
      <c r="AY83" s="25" t="s">
        <v>163</v>
      </c>
      <c r="BE83" s="204">
        <f>IF(N83="základní",J83,0)</f>
        <v>0</v>
      </c>
      <c r="BF83" s="204">
        <f>IF(N83="snížená",J83,0)</f>
        <v>0</v>
      </c>
      <c r="BG83" s="204">
        <f>IF(N83="zákl. přenesená",J83,0)</f>
        <v>0</v>
      </c>
      <c r="BH83" s="204">
        <f>IF(N83="sníž. přenesená",J83,0)</f>
        <v>0</v>
      </c>
      <c r="BI83" s="204">
        <f>IF(N83="nulová",J83,0)</f>
        <v>0</v>
      </c>
      <c r="BJ83" s="25" t="s">
        <v>84</v>
      </c>
      <c r="BK83" s="204">
        <f>ROUND(I83*H83,2)</f>
        <v>0</v>
      </c>
      <c r="BL83" s="25" t="s">
        <v>301</v>
      </c>
      <c r="BM83" s="25" t="s">
        <v>98</v>
      </c>
    </row>
    <row r="84" spans="2:65" s="1" customFormat="1" ht="13.5">
      <c r="B84" s="42"/>
      <c r="C84" s="64"/>
      <c r="D84" s="205" t="s">
        <v>175</v>
      </c>
      <c r="E84" s="64"/>
      <c r="F84" s="206" t="s">
        <v>9359</v>
      </c>
      <c r="G84" s="64"/>
      <c r="H84" s="64"/>
      <c r="I84" s="164"/>
      <c r="J84" s="64"/>
      <c r="K84" s="64"/>
      <c r="L84" s="62"/>
      <c r="M84" s="207"/>
      <c r="N84" s="43"/>
      <c r="O84" s="43"/>
      <c r="P84" s="43"/>
      <c r="Q84" s="43"/>
      <c r="R84" s="43"/>
      <c r="S84" s="43"/>
      <c r="T84" s="79"/>
      <c r="AT84" s="25" t="s">
        <v>175</v>
      </c>
      <c r="AU84" s="25" t="s">
        <v>164</v>
      </c>
    </row>
    <row r="85" spans="2:65" s="1" customFormat="1" ht="16.5" customHeight="1">
      <c r="B85" s="42"/>
      <c r="C85" s="193" t="s">
        <v>98</v>
      </c>
      <c r="D85" s="193" t="s">
        <v>168</v>
      </c>
      <c r="E85" s="194" t="s">
        <v>9360</v>
      </c>
      <c r="F85" s="195" t="s">
        <v>9361</v>
      </c>
      <c r="G85" s="196" t="s">
        <v>1272</v>
      </c>
      <c r="H85" s="197">
        <v>4</v>
      </c>
      <c r="I85" s="198"/>
      <c r="J85" s="199">
        <f>ROUND(I85*H85,2)</f>
        <v>0</v>
      </c>
      <c r="K85" s="195" t="s">
        <v>21</v>
      </c>
      <c r="L85" s="62"/>
      <c r="M85" s="200" t="s">
        <v>21</v>
      </c>
      <c r="N85" s="201" t="s">
        <v>47</v>
      </c>
      <c r="O85" s="43"/>
      <c r="P85" s="202">
        <f>O85*H85</f>
        <v>0</v>
      </c>
      <c r="Q85" s="202">
        <v>0</v>
      </c>
      <c r="R85" s="202">
        <f>Q85*H85</f>
        <v>0</v>
      </c>
      <c r="S85" s="202">
        <v>0</v>
      </c>
      <c r="T85" s="203">
        <f>S85*H85</f>
        <v>0</v>
      </c>
      <c r="AR85" s="25" t="s">
        <v>301</v>
      </c>
      <c r="AT85" s="25" t="s">
        <v>168</v>
      </c>
      <c r="AU85" s="25" t="s">
        <v>164</v>
      </c>
      <c r="AY85" s="25" t="s">
        <v>163</v>
      </c>
      <c r="BE85" s="204">
        <f>IF(N85="základní",J85,0)</f>
        <v>0</v>
      </c>
      <c r="BF85" s="204">
        <f>IF(N85="snížená",J85,0)</f>
        <v>0</v>
      </c>
      <c r="BG85" s="204">
        <f>IF(N85="zákl. přenesená",J85,0)</f>
        <v>0</v>
      </c>
      <c r="BH85" s="204">
        <f>IF(N85="sníž. přenesená",J85,0)</f>
        <v>0</v>
      </c>
      <c r="BI85" s="204">
        <f>IF(N85="nulová",J85,0)</f>
        <v>0</v>
      </c>
      <c r="BJ85" s="25" t="s">
        <v>84</v>
      </c>
      <c r="BK85" s="204">
        <f>ROUND(I85*H85,2)</f>
        <v>0</v>
      </c>
      <c r="BL85" s="25" t="s">
        <v>301</v>
      </c>
      <c r="BM85" s="25" t="s">
        <v>173</v>
      </c>
    </row>
    <row r="86" spans="2:65" s="1" customFormat="1" ht="13.5">
      <c r="B86" s="42"/>
      <c r="C86" s="64"/>
      <c r="D86" s="205" t="s">
        <v>175</v>
      </c>
      <c r="E86" s="64"/>
      <c r="F86" s="206" t="s">
        <v>9361</v>
      </c>
      <c r="G86" s="64"/>
      <c r="H86" s="64"/>
      <c r="I86" s="164"/>
      <c r="J86" s="64"/>
      <c r="K86" s="64"/>
      <c r="L86" s="62"/>
      <c r="M86" s="207"/>
      <c r="N86" s="43"/>
      <c r="O86" s="43"/>
      <c r="P86" s="43"/>
      <c r="Q86" s="43"/>
      <c r="R86" s="43"/>
      <c r="S86" s="43"/>
      <c r="T86" s="79"/>
      <c r="AT86" s="25" t="s">
        <v>175</v>
      </c>
      <c r="AU86" s="25" t="s">
        <v>164</v>
      </c>
    </row>
    <row r="87" spans="2:65" s="1" customFormat="1" ht="16.5" customHeight="1">
      <c r="B87" s="42"/>
      <c r="C87" s="193" t="s">
        <v>164</v>
      </c>
      <c r="D87" s="193" t="s">
        <v>168</v>
      </c>
      <c r="E87" s="194" t="s">
        <v>9362</v>
      </c>
      <c r="F87" s="195" t="s">
        <v>9363</v>
      </c>
      <c r="G87" s="196" t="s">
        <v>1272</v>
      </c>
      <c r="H87" s="197">
        <v>112</v>
      </c>
      <c r="I87" s="198"/>
      <c r="J87" s="199">
        <f>ROUND(I87*H87,2)</f>
        <v>0</v>
      </c>
      <c r="K87" s="195" t="s">
        <v>21</v>
      </c>
      <c r="L87" s="62"/>
      <c r="M87" s="200" t="s">
        <v>21</v>
      </c>
      <c r="N87" s="201" t="s">
        <v>47</v>
      </c>
      <c r="O87" s="43"/>
      <c r="P87" s="202">
        <f>O87*H87</f>
        <v>0</v>
      </c>
      <c r="Q87" s="202">
        <v>0</v>
      </c>
      <c r="R87" s="202">
        <f>Q87*H87</f>
        <v>0</v>
      </c>
      <c r="S87" s="202">
        <v>0</v>
      </c>
      <c r="T87" s="203">
        <f>S87*H87</f>
        <v>0</v>
      </c>
      <c r="AR87" s="25" t="s">
        <v>301</v>
      </c>
      <c r="AT87" s="25" t="s">
        <v>168</v>
      </c>
      <c r="AU87" s="25" t="s">
        <v>164</v>
      </c>
      <c r="AY87" s="25" t="s">
        <v>163</v>
      </c>
      <c r="BE87" s="204">
        <f>IF(N87="základní",J87,0)</f>
        <v>0</v>
      </c>
      <c r="BF87" s="204">
        <f>IF(N87="snížená",J87,0)</f>
        <v>0</v>
      </c>
      <c r="BG87" s="204">
        <f>IF(N87="zákl. přenesená",J87,0)</f>
        <v>0</v>
      </c>
      <c r="BH87" s="204">
        <f>IF(N87="sníž. přenesená",J87,0)</f>
        <v>0</v>
      </c>
      <c r="BI87" s="204">
        <f>IF(N87="nulová",J87,0)</f>
        <v>0</v>
      </c>
      <c r="BJ87" s="25" t="s">
        <v>84</v>
      </c>
      <c r="BK87" s="204">
        <f>ROUND(I87*H87,2)</f>
        <v>0</v>
      </c>
      <c r="BL87" s="25" t="s">
        <v>301</v>
      </c>
      <c r="BM87" s="25" t="s">
        <v>198</v>
      </c>
    </row>
    <row r="88" spans="2:65" s="1" customFormat="1" ht="13.5">
      <c r="B88" s="42"/>
      <c r="C88" s="64"/>
      <c r="D88" s="205" t="s">
        <v>175</v>
      </c>
      <c r="E88" s="64"/>
      <c r="F88" s="206" t="s">
        <v>9363</v>
      </c>
      <c r="G88" s="64"/>
      <c r="H88" s="64"/>
      <c r="I88" s="164"/>
      <c r="J88" s="64"/>
      <c r="K88" s="64"/>
      <c r="L88" s="62"/>
      <c r="M88" s="207"/>
      <c r="N88" s="43"/>
      <c r="O88" s="43"/>
      <c r="P88" s="43"/>
      <c r="Q88" s="43"/>
      <c r="R88" s="43"/>
      <c r="S88" s="43"/>
      <c r="T88" s="79"/>
      <c r="AT88" s="25" t="s">
        <v>175</v>
      </c>
      <c r="AU88" s="25" t="s">
        <v>164</v>
      </c>
    </row>
    <row r="89" spans="2:65" s="1" customFormat="1" ht="16.5" customHeight="1">
      <c r="B89" s="42"/>
      <c r="C89" s="193" t="s">
        <v>173</v>
      </c>
      <c r="D89" s="193" t="s">
        <v>168</v>
      </c>
      <c r="E89" s="194" t="s">
        <v>9364</v>
      </c>
      <c r="F89" s="195" t="s">
        <v>9365</v>
      </c>
      <c r="G89" s="196" t="s">
        <v>1272</v>
      </c>
      <c r="H89" s="197">
        <v>4</v>
      </c>
      <c r="I89" s="198"/>
      <c r="J89" s="199">
        <f>ROUND(I89*H89,2)</f>
        <v>0</v>
      </c>
      <c r="K89" s="195" t="s">
        <v>21</v>
      </c>
      <c r="L89" s="62"/>
      <c r="M89" s="200" t="s">
        <v>21</v>
      </c>
      <c r="N89" s="201" t="s">
        <v>47</v>
      </c>
      <c r="O89" s="43"/>
      <c r="P89" s="202">
        <f>O89*H89</f>
        <v>0</v>
      </c>
      <c r="Q89" s="202">
        <v>0</v>
      </c>
      <c r="R89" s="202">
        <f>Q89*H89</f>
        <v>0</v>
      </c>
      <c r="S89" s="202">
        <v>0</v>
      </c>
      <c r="T89" s="203">
        <f>S89*H89</f>
        <v>0</v>
      </c>
      <c r="AR89" s="25" t="s">
        <v>301</v>
      </c>
      <c r="AT89" s="25" t="s">
        <v>168</v>
      </c>
      <c r="AU89" s="25" t="s">
        <v>164</v>
      </c>
      <c r="AY89" s="25" t="s">
        <v>163</v>
      </c>
      <c r="BE89" s="204">
        <f>IF(N89="základní",J89,0)</f>
        <v>0</v>
      </c>
      <c r="BF89" s="204">
        <f>IF(N89="snížená",J89,0)</f>
        <v>0</v>
      </c>
      <c r="BG89" s="204">
        <f>IF(N89="zákl. přenesená",J89,0)</f>
        <v>0</v>
      </c>
      <c r="BH89" s="204">
        <f>IF(N89="sníž. přenesená",J89,0)</f>
        <v>0</v>
      </c>
      <c r="BI89" s="204">
        <f>IF(N89="nulová",J89,0)</f>
        <v>0</v>
      </c>
      <c r="BJ89" s="25" t="s">
        <v>84</v>
      </c>
      <c r="BK89" s="204">
        <f>ROUND(I89*H89,2)</f>
        <v>0</v>
      </c>
      <c r="BL89" s="25" t="s">
        <v>301</v>
      </c>
      <c r="BM89" s="25" t="s">
        <v>228</v>
      </c>
    </row>
    <row r="90" spans="2:65" s="1" customFormat="1" ht="13.5">
      <c r="B90" s="42"/>
      <c r="C90" s="64"/>
      <c r="D90" s="205" t="s">
        <v>175</v>
      </c>
      <c r="E90" s="64"/>
      <c r="F90" s="206" t="s">
        <v>9365</v>
      </c>
      <c r="G90" s="64"/>
      <c r="H90" s="64"/>
      <c r="I90" s="164"/>
      <c r="J90" s="64"/>
      <c r="K90" s="64"/>
      <c r="L90" s="62"/>
      <c r="M90" s="207"/>
      <c r="N90" s="43"/>
      <c r="O90" s="43"/>
      <c r="P90" s="43"/>
      <c r="Q90" s="43"/>
      <c r="R90" s="43"/>
      <c r="S90" s="43"/>
      <c r="T90" s="79"/>
      <c r="AT90" s="25" t="s">
        <v>175</v>
      </c>
      <c r="AU90" s="25" t="s">
        <v>164</v>
      </c>
    </row>
    <row r="91" spans="2:65" s="1" customFormat="1" ht="16.5" customHeight="1">
      <c r="B91" s="42"/>
      <c r="C91" s="193" t="s">
        <v>209</v>
      </c>
      <c r="D91" s="193" t="s">
        <v>168</v>
      </c>
      <c r="E91" s="194" t="s">
        <v>9366</v>
      </c>
      <c r="F91" s="195" t="s">
        <v>9367</v>
      </c>
      <c r="G91" s="196" t="s">
        <v>1272</v>
      </c>
      <c r="H91" s="197">
        <v>4</v>
      </c>
      <c r="I91" s="198"/>
      <c r="J91" s="199">
        <f>ROUND(I91*H91,2)</f>
        <v>0</v>
      </c>
      <c r="K91" s="195" t="s">
        <v>21</v>
      </c>
      <c r="L91" s="62"/>
      <c r="M91" s="200" t="s">
        <v>21</v>
      </c>
      <c r="N91" s="201" t="s">
        <v>47</v>
      </c>
      <c r="O91" s="43"/>
      <c r="P91" s="202">
        <f>O91*H91</f>
        <v>0</v>
      </c>
      <c r="Q91" s="202">
        <v>0</v>
      </c>
      <c r="R91" s="202">
        <f>Q91*H91</f>
        <v>0</v>
      </c>
      <c r="S91" s="202">
        <v>0</v>
      </c>
      <c r="T91" s="203">
        <f>S91*H91</f>
        <v>0</v>
      </c>
      <c r="AR91" s="25" t="s">
        <v>301</v>
      </c>
      <c r="AT91" s="25" t="s">
        <v>168</v>
      </c>
      <c r="AU91" s="25" t="s">
        <v>164</v>
      </c>
      <c r="AY91" s="25" t="s">
        <v>163</v>
      </c>
      <c r="BE91" s="204">
        <f>IF(N91="základní",J91,0)</f>
        <v>0</v>
      </c>
      <c r="BF91" s="204">
        <f>IF(N91="snížená",J91,0)</f>
        <v>0</v>
      </c>
      <c r="BG91" s="204">
        <f>IF(N91="zákl. přenesená",J91,0)</f>
        <v>0</v>
      </c>
      <c r="BH91" s="204">
        <f>IF(N91="sníž. přenesená",J91,0)</f>
        <v>0</v>
      </c>
      <c r="BI91" s="204">
        <f>IF(N91="nulová",J91,0)</f>
        <v>0</v>
      </c>
      <c r="BJ91" s="25" t="s">
        <v>84</v>
      </c>
      <c r="BK91" s="204">
        <f>ROUND(I91*H91,2)</f>
        <v>0</v>
      </c>
      <c r="BL91" s="25" t="s">
        <v>301</v>
      </c>
      <c r="BM91" s="25" t="s">
        <v>244</v>
      </c>
    </row>
    <row r="92" spans="2:65" s="1" customFormat="1" ht="13.5">
      <c r="B92" s="42"/>
      <c r="C92" s="64"/>
      <c r="D92" s="205" t="s">
        <v>175</v>
      </c>
      <c r="E92" s="64"/>
      <c r="F92" s="206" t="s">
        <v>9367</v>
      </c>
      <c r="G92" s="64"/>
      <c r="H92" s="64"/>
      <c r="I92" s="164"/>
      <c r="J92" s="64"/>
      <c r="K92" s="64"/>
      <c r="L92" s="62"/>
      <c r="M92" s="207"/>
      <c r="N92" s="43"/>
      <c r="O92" s="43"/>
      <c r="P92" s="43"/>
      <c r="Q92" s="43"/>
      <c r="R92" s="43"/>
      <c r="S92" s="43"/>
      <c r="T92" s="79"/>
      <c r="AT92" s="25" t="s">
        <v>175</v>
      </c>
      <c r="AU92" s="25" t="s">
        <v>164</v>
      </c>
    </row>
    <row r="93" spans="2:65" s="1" customFormat="1" ht="16.5" customHeight="1">
      <c r="B93" s="42"/>
      <c r="C93" s="193" t="s">
        <v>198</v>
      </c>
      <c r="D93" s="193" t="s">
        <v>168</v>
      </c>
      <c r="E93" s="194" t="s">
        <v>9368</v>
      </c>
      <c r="F93" s="195" t="s">
        <v>9369</v>
      </c>
      <c r="G93" s="196" t="s">
        <v>1272</v>
      </c>
      <c r="H93" s="197">
        <v>1</v>
      </c>
      <c r="I93" s="198"/>
      <c r="J93" s="199">
        <f>ROUND(I93*H93,2)</f>
        <v>0</v>
      </c>
      <c r="K93" s="195" t="s">
        <v>21</v>
      </c>
      <c r="L93" s="62"/>
      <c r="M93" s="200" t="s">
        <v>21</v>
      </c>
      <c r="N93" s="201" t="s">
        <v>47</v>
      </c>
      <c r="O93" s="43"/>
      <c r="P93" s="202">
        <f>O93*H93</f>
        <v>0</v>
      </c>
      <c r="Q93" s="202">
        <v>0</v>
      </c>
      <c r="R93" s="202">
        <f>Q93*H93</f>
        <v>0</v>
      </c>
      <c r="S93" s="202">
        <v>0</v>
      </c>
      <c r="T93" s="203">
        <f>S93*H93</f>
        <v>0</v>
      </c>
      <c r="AR93" s="25" t="s">
        <v>301</v>
      </c>
      <c r="AT93" s="25" t="s">
        <v>168</v>
      </c>
      <c r="AU93" s="25" t="s">
        <v>164</v>
      </c>
      <c r="AY93" s="25" t="s">
        <v>163</v>
      </c>
      <c r="BE93" s="204">
        <f>IF(N93="základní",J93,0)</f>
        <v>0</v>
      </c>
      <c r="BF93" s="204">
        <f>IF(N93="snížená",J93,0)</f>
        <v>0</v>
      </c>
      <c r="BG93" s="204">
        <f>IF(N93="zákl. přenesená",J93,0)</f>
        <v>0</v>
      </c>
      <c r="BH93" s="204">
        <f>IF(N93="sníž. přenesená",J93,0)</f>
        <v>0</v>
      </c>
      <c r="BI93" s="204">
        <f>IF(N93="nulová",J93,0)</f>
        <v>0</v>
      </c>
      <c r="BJ93" s="25" t="s">
        <v>84</v>
      </c>
      <c r="BK93" s="204">
        <f>ROUND(I93*H93,2)</f>
        <v>0</v>
      </c>
      <c r="BL93" s="25" t="s">
        <v>301</v>
      </c>
      <c r="BM93" s="25" t="s">
        <v>260</v>
      </c>
    </row>
    <row r="94" spans="2:65" s="1" customFormat="1" ht="13.5">
      <c r="B94" s="42"/>
      <c r="C94" s="64"/>
      <c r="D94" s="205" t="s">
        <v>175</v>
      </c>
      <c r="E94" s="64"/>
      <c r="F94" s="206" t="s">
        <v>9369</v>
      </c>
      <c r="G94" s="64"/>
      <c r="H94" s="64"/>
      <c r="I94" s="164"/>
      <c r="J94" s="64"/>
      <c r="K94" s="64"/>
      <c r="L94" s="62"/>
      <c r="M94" s="207"/>
      <c r="N94" s="43"/>
      <c r="O94" s="43"/>
      <c r="P94" s="43"/>
      <c r="Q94" s="43"/>
      <c r="R94" s="43"/>
      <c r="S94" s="43"/>
      <c r="T94" s="79"/>
      <c r="AT94" s="25" t="s">
        <v>175</v>
      </c>
      <c r="AU94" s="25" t="s">
        <v>164</v>
      </c>
    </row>
    <row r="95" spans="2:65" s="1" customFormat="1" ht="16.5" customHeight="1">
      <c r="B95" s="42"/>
      <c r="C95" s="193" t="s">
        <v>222</v>
      </c>
      <c r="D95" s="193" t="s">
        <v>168</v>
      </c>
      <c r="E95" s="194" t="s">
        <v>9370</v>
      </c>
      <c r="F95" s="195" t="s">
        <v>9371</v>
      </c>
      <c r="G95" s="196" t="s">
        <v>1272</v>
      </c>
      <c r="H95" s="197">
        <v>4</v>
      </c>
      <c r="I95" s="198"/>
      <c r="J95" s="199">
        <f>ROUND(I95*H95,2)</f>
        <v>0</v>
      </c>
      <c r="K95" s="195" t="s">
        <v>21</v>
      </c>
      <c r="L95" s="62"/>
      <c r="M95" s="200" t="s">
        <v>21</v>
      </c>
      <c r="N95" s="201" t="s">
        <v>47</v>
      </c>
      <c r="O95" s="43"/>
      <c r="P95" s="202">
        <f>O95*H95</f>
        <v>0</v>
      </c>
      <c r="Q95" s="202">
        <v>0</v>
      </c>
      <c r="R95" s="202">
        <f>Q95*H95</f>
        <v>0</v>
      </c>
      <c r="S95" s="202">
        <v>0</v>
      </c>
      <c r="T95" s="203">
        <f>S95*H95</f>
        <v>0</v>
      </c>
      <c r="AR95" s="25" t="s">
        <v>301</v>
      </c>
      <c r="AT95" s="25" t="s">
        <v>168</v>
      </c>
      <c r="AU95" s="25" t="s">
        <v>164</v>
      </c>
      <c r="AY95" s="25" t="s">
        <v>163</v>
      </c>
      <c r="BE95" s="204">
        <f>IF(N95="základní",J95,0)</f>
        <v>0</v>
      </c>
      <c r="BF95" s="204">
        <f>IF(N95="snížená",J95,0)</f>
        <v>0</v>
      </c>
      <c r="BG95" s="204">
        <f>IF(N95="zákl. přenesená",J95,0)</f>
        <v>0</v>
      </c>
      <c r="BH95" s="204">
        <f>IF(N95="sníž. přenesená",J95,0)</f>
        <v>0</v>
      </c>
      <c r="BI95" s="204">
        <f>IF(N95="nulová",J95,0)</f>
        <v>0</v>
      </c>
      <c r="BJ95" s="25" t="s">
        <v>84</v>
      </c>
      <c r="BK95" s="204">
        <f>ROUND(I95*H95,2)</f>
        <v>0</v>
      </c>
      <c r="BL95" s="25" t="s">
        <v>301</v>
      </c>
      <c r="BM95" s="25" t="s">
        <v>275</v>
      </c>
    </row>
    <row r="96" spans="2:65" s="1" customFormat="1" ht="13.5">
      <c r="B96" s="42"/>
      <c r="C96" s="64"/>
      <c r="D96" s="205" t="s">
        <v>175</v>
      </c>
      <c r="E96" s="64"/>
      <c r="F96" s="206" t="s">
        <v>9371</v>
      </c>
      <c r="G96" s="64"/>
      <c r="H96" s="64"/>
      <c r="I96" s="164"/>
      <c r="J96" s="64"/>
      <c r="K96" s="64"/>
      <c r="L96" s="62"/>
      <c r="M96" s="207"/>
      <c r="N96" s="43"/>
      <c r="O96" s="43"/>
      <c r="P96" s="43"/>
      <c r="Q96" s="43"/>
      <c r="R96" s="43"/>
      <c r="S96" s="43"/>
      <c r="T96" s="79"/>
      <c r="AT96" s="25" t="s">
        <v>175</v>
      </c>
      <c r="AU96" s="25" t="s">
        <v>164</v>
      </c>
    </row>
    <row r="97" spans="2:65" s="1" customFormat="1" ht="16.5" customHeight="1">
      <c r="B97" s="42"/>
      <c r="C97" s="193" t="s">
        <v>228</v>
      </c>
      <c r="D97" s="193" t="s">
        <v>168</v>
      </c>
      <c r="E97" s="194" t="s">
        <v>9372</v>
      </c>
      <c r="F97" s="195" t="s">
        <v>9373</v>
      </c>
      <c r="G97" s="196" t="s">
        <v>1272</v>
      </c>
      <c r="H97" s="197">
        <v>4</v>
      </c>
      <c r="I97" s="198"/>
      <c r="J97" s="199">
        <f>ROUND(I97*H97,2)</f>
        <v>0</v>
      </c>
      <c r="K97" s="195" t="s">
        <v>21</v>
      </c>
      <c r="L97" s="62"/>
      <c r="M97" s="200" t="s">
        <v>21</v>
      </c>
      <c r="N97" s="201" t="s">
        <v>47</v>
      </c>
      <c r="O97" s="43"/>
      <c r="P97" s="202">
        <f>O97*H97</f>
        <v>0</v>
      </c>
      <c r="Q97" s="202">
        <v>0</v>
      </c>
      <c r="R97" s="202">
        <f>Q97*H97</f>
        <v>0</v>
      </c>
      <c r="S97" s="202">
        <v>0</v>
      </c>
      <c r="T97" s="203">
        <f>S97*H97</f>
        <v>0</v>
      </c>
      <c r="AR97" s="25" t="s">
        <v>301</v>
      </c>
      <c r="AT97" s="25" t="s">
        <v>168</v>
      </c>
      <c r="AU97" s="25" t="s">
        <v>164</v>
      </c>
      <c r="AY97" s="25" t="s">
        <v>163</v>
      </c>
      <c r="BE97" s="204">
        <f>IF(N97="základní",J97,0)</f>
        <v>0</v>
      </c>
      <c r="BF97" s="204">
        <f>IF(N97="snížená",J97,0)</f>
        <v>0</v>
      </c>
      <c r="BG97" s="204">
        <f>IF(N97="zákl. přenesená",J97,0)</f>
        <v>0</v>
      </c>
      <c r="BH97" s="204">
        <f>IF(N97="sníž. přenesená",J97,0)</f>
        <v>0</v>
      </c>
      <c r="BI97" s="204">
        <f>IF(N97="nulová",J97,0)</f>
        <v>0</v>
      </c>
      <c r="BJ97" s="25" t="s">
        <v>84</v>
      </c>
      <c r="BK97" s="204">
        <f>ROUND(I97*H97,2)</f>
        <v>0</v>
      </c>
      <c r="BL97" s="25" t="s">
        <v>301</v>
      </c>
      <c r="BM97" s="25" t="s">
        <v>285</v>
      </c>
    </row>
    <row r="98" spans="2:65" s="1" customFormat="1" ht="13.5">
      <c r="B98" s="42"/>
      <c r="C98" s="64"/>
      <c r="D98" s="205" t="s">
        <v>175</v>
      </c>
      <c r="E98" s="64"/>
      <c r="F98" s="206" t="s">
        <v>9373</v>
      </c>
      <c r="G98" s="64"/>
      <c r="H98" s="64"/>
      <c r="I98" s="164"/>
      <c r="J98" s="64"/>
      <c r="K98" s="64"/>
      <c r="L98" s="62"/>
      <c r="M98" s="207"/>
      <c r="N98" s="43"/>
      <c r="O98" s="43"/>
      <c r="P98" s="43"/>
      <c r="Q98" s="43"/>
      <c r="R98" s="43"/>
      <c r="S98" s="43"/>
      <c r="T98" s="79"/>
      <c r="AT98" s="25" t="s">
        <v>175</v>
      </c>
      <c r="AU98" s="25" t="s">
        <v>164</v>
      </c>
    </row>
    <row r="99" spans="2:65" s="1" customFormat="1" ht="16.5" customHeight="1">
      <c r="B99" s="42"/>
      <c r="C99" s="193" t="s">
        <v>237</v>
      </c>
      <c r="D99" s="193" t="s">
        <v>168</v>
      </c>
      <c r="E99" s="194" t="s">
        <v>9374</v>
      </c>
      <c r="F99" s="195" t="s">
        <v>9375</v>
      </c>
      <c r="G99" s="196" t="s">
        <v>1272</v>
      </c>
      <c r="H99" s="197">
        <v>4</v>
      </c>
      <c r="I99" s="198"/>
      <c r="J99" s="199">
        <f>ROUND(I99*H99,2)</f>
        <v>0</v>
      </c>
      <c r="K99" s="195" t="s">
        <v>21</v>
      </c>
      <c r="L99" s="62"/>
      <c r="M99" s="200" t="s">
        <v>21</v>
      </c>
      <c r="N99" s="201" t="s">
        <v>47</v>
      </c>
      <c r="O99" s="43"/>
      <c r="P99" s="202">
        <f>O99*H99</f>
        <v>0</v>
      </c>
      <c r="Q99" s="202">
        <v>0</v>
      </c>
      <c r="R99" s="202">
        <f>Q99*H99</f>
        <v>0</v>
      </c>
      <c r="S99" s="202">
        <v>0</v>
      </c>
      <c r="T99" s="203">
        <f>S99*H99</f>
        <v>0</v>
      </c>
      <c r="AR99" s="25" t="s">
        <v>301</v>
      </c>
      <c r="AT99" s="25" t="s">
        <v>168</v>
      </c>
      <c r="AU99" s="25" t="s">
        <v>164</v>
      </c>
      <c r="AY99" s="25" t="s">
        <v>163</v>
      </c>
      <c r="BE99" s="204">
        <f>IF(N99="základní",J99,0)</f>
        <v>0</v>
      </c>
      <c r="BF99" s="204">
        <f>IF(N99="snížená",J99,0)</f>
        <v>0</v>
      </c>
      <c r="BG99" s="204">
        <f>IF(N99="zákl. přenesená",J99,0)</f>
        <v>0</v>
      </c>
      <c r="BH99" s="204">
        <f>IF(N99="sníž. přenesená",J99,0)</f>
        <v>0</v>
      </c>
      <c r="BI99" s="204">
        <f>IF(N99="nulová",J99,0)</f>
        <v>0</v>
      </c>
      <c r="BJ99" s="25" t="s">
        <v>84</v>
      </c>
      <c r="BK99" s="204">
        <f>ROUND(I99*H99,2)</f>
        <v>0</v>
      </c>
      <c r="BL99" s="25" t="s">
        <v>301</v>
      </c>
      <c r="BM99" s="25" t="s">
        <v>303</v>
      </c>
    </row>
    <row r="100" spans="2:65" s="1" customFormat="1" ht="13.5">
      <c r="B100" s="42"/>
      <c r="C100" s="64"/>
      <c r="D100" s="205" t="s">
        <v>175</v>
      </c>
      <c r="E100" s="64"/>
      <c r="F100" s="206" t="s">
        <v>9375</v>
      </c>
      <c r="G100" s="64"/>
      <c r="H100" s="64"/>
      <c r="I100" s="164"/>
      <c r="J100" s="64"/>
      <c r="K100" s="64"/>
      <c r="L100" s="62"/>
      <c r="M100" s="207"/>
      <c r="N100" s="43"/>
      <c r="O100" s="43"/>
      <c r="P100" s="43"/>
      <c r="Q100" s="43"/>
      <c r="R100" s="43"/>
      <c r="S100" s="43"/>
      <c r="T100" s="79"/>
      <c r="AT100" s="25" t="s">
        <v>175</v>
      </c>
      <c r="AU100" s="25" t="s">
        <v>164</v>
      </c>
    </row>
    <row r="101" spans="2:65" s="1" customFormat="1" ht="16.5" customHeight="1">
      <c r="B101" s="42"/>
      <c r="C101" s="193" t="s">
        <v>244</v>
      </c>
      <c r="D101" s="193" t="s">
        <v>168</v>
      </c>
      <c r="E101" s="194" t="s">
        <v>9376</v>
      </c>
      <c r="F101" s="195" t="s">
        <v>9377</v>
      </c>
      <c r="G101" s="196" t="s">
        <v>1272</v>
      </c>
      <c r="H101" s="197">
        <v>4</v>
      </c>
      <c r="I101" s="198"/>
      <c r="J101" s="199">
        <f>ROUND(I101*H101,2)</f>
        <v>0</v>
      </c>
      <c r="K101" s="195" t="s">
        <v>21</v>
      </c>
      <c r="L101" s="62"/>
      <c r="M101" s="200" t="s">
        <v>21</v>
      </c>
      <c r="N101" s="201" t="s">
        <v>47</v>
      </c>
      <c r="O101" s="43"/>
      <c r="P101" s="202">
        <f>O101*H101</f>
        <v>0</v>
      </c>
      <c r="Q101" s="202">
        <v>0</v>
      </c>
      <c r="R101" s="202">
        <f>Q101*H101</f>
        <v>0</v>
      </c>
      <c r="S101" s="202">
        <v>0</v>
      </c>
      <c r="T101" s="203">
        <f>S101*H101</f>
        <v>0</v>
      </c>
      <c r="AR101" s="25" t="s">
        <v>301</v>
      </c>
      <c r="AT101" s="25" t="s">
        <v>168</v>
      </c>
      <c r="AU101" s="25" t="s">
        <v>164</v>
      </c>
      <c r="AY101" s="25" t="s">
        <v>163</v>
      </c>
      <c r="BE101" s="204">
        <f>IF(N101="základní",J101,0)</f>
        <v>0</v>
      </c>
      <c r="BF101" s="204">
        <f>IF(N101="snížená",J101,0)</f>
        <v>0</v>
      </c>
      <c r="BG101" s="204">
        <f>IF(N101="zákl. přenesená",J101,0)</f>
        <v>0</v>
      </c>
      <c r="BH101" s="204">
        <f>IF(N101="sníž. přenesená",J101,0)</f>
        <v>0</v>
      </c>
      <c r="BI101" s="204">
        <f>IF(N101="nulová",J101,0)</f>
        <v>0</v>
      </c>
      <c r="BJ101" s="25" t="s">
        <v>84</v>
      </c>
      <c r="BK101" s="204">
        <f>ROUND(I101*H101,2)</f>
        <v>0</v>
      </c>
      <c r="BL101" s="25" t="s">
        <v>301</v>
      </c>
      <c r="BM101" s="25" t="s">
        <v>318</v>
      </c>
    </row>
    <row r="102" spans="2:65" s="1" customFormat="1" ht="13.5">
      <c r="B102" s="42"/>
      <c r="C102" s="64"/>
      <c r="D102" s="205" t="s">
        <v>175</v>
      </c>
      <c r="E102" s="64"/>
      <c r="F102" s="206" t="s">
        <v>9377</v>
      </c>
      <c r="G102" s="64"/>
      <c r="H102" s="64"/>
      <c r="I102" s="164"/>
      <c r="J102" s="64"/>
      <c r="K102" s="64"/>
      <c r="L102" s="62"/>
      <c r="M102" s="207"/>
      <c r="N102" s="43"/>
      <c r="O102" s="43"/>
      <c r="P102" s="43"/>
      <c r="Q102" s="43"/>
      <c r="R102" s="43"/>
      <c r="S102" s="43"/>
      <c r="T102" s="79"/>
      <c r="AT102" s="25" t="s">
        <v>175</v>
      </c>
      <c r="AU102" s="25" t="s">
        <v>164</v>
      </c>
    </row>
    <row r="103" spans="2:65" s="1" customFormat="1" ht="16.5" customHeight="1">
      <c r="B103" s="42"/>
      <c r="C103" s="193" t="s">
        <v>253</v>
      </c>
      <c r="D103" s="193" t="s">
        <v>168</v>
      </c>
      <c r="E103" s="194" t="s">
        <v>9378</v>
      </c>
      <c r="F103" s="195" t="s">
        <v>9379</v>
      </c>
      <c r="G103" s="196" t="s">
        <v>1272</v>
      </c>
      <c r="H103" s="197">
        <v>4</v>
      </c>
      <c r="I103" s="198"/>
      <c r="J103" s="199">
        <f>ROUND(I103*H103,2)</f>
        <v>0</v>
      </c>
      <c r="K103" s="195" t="s">
        <v>21</v>
      </c>
      <c r="L103" s="62"/>
      <c r="M103" s="200" t="s">
        <v>21</v>
      </c>
      <c r="N103" s="201" t="s">
        <v>47</v>
      </c>
      <c r="O103" s="43"/>
      <c r="P103" s="202">
        <f>O103*H103</f>
        <v>0</v>
      </c>
      <c r="Q103" s="202">
        <v>0</v>
      </c>
      <c r="R103" s="202">
        <f>Q103*H103</f>
        <v>0</v>
      </c>
      <c r="S103" s="202">
        <v>0</v>
      </c>
      <c r="T103" s="203">
        <f>S103*H103</f>
        <v>0</v>
      </c>
      <c r="AR103" s="25" t="s">
        <v>301</v>
      </c>
      <c r="AT103" s="25" t="s">
        <v>168</v>
      </c>
      <c r="AU103" s="25" t="s">
        <v>164</v>
      </c>
      <c r="AY103" s="25" t="s">
        <v>163</v>
      </c>
      <c r="BE103" s="204">
        <f>IF(N103="základní",J103,0)</f>
        <v>0</v>
      </c>
      <c r="BF103" s="204">
        <f>IF(N103="snížená",J103,0)</f>
        <v>0</v>
      </c>
      <c r="BG103" s="204">
        <f>IF(N103="zákl. přenesená",J103,0)</f>
        <v>0</v>
      </c>
      <c r="BH103" s="204">
        <f>IF(N103="sníž. přenesená",J103,0)</f>
        <v>0</v>
      </c>
      <c r="BI103" s="204">
        <f>IF(N103="nulová",J103,0)</f>
        <v>0</v>
      </c>
      <c r="BJ103" s="25" t="s">
        <v>84</v>
      </c>
      <c r="BK103" s="204">
        <f>ROUND(I103*H103,2)</f>
        <v>0</v>
      </c>
      <c r="BL103" s="25" t="s">
        <v>301</v>
      </c>
      <c r="BM103" s="25" t="s">
        <v>330</v>
      </c>
    </row>
    <row r="104" spans="2:65" s="1" customFormat="1" ht="13.5">
      <c r="B104" s="42"/>
      <c r="C104" s="64"/>
      <c r="D104" s="205" t="s">
        <v>175</v>
      </c>
      <c r="E104" s="64"/>
      <c r="F104" s="206" t="s">
        <v>9379</v>
      </c>
      <c r="G104" s="64"/>
      <c r="H104" s="64"/>
      <c r="I104" s="164"/>
      <c r="J104" s="64"/>
      <c r="K104" s="64"/>
      <c r="L104" s="62"/>
      <c r="M104" s="207"/>
      <c r="N104" s="43"/>
      <c r="O104" s="43"/>
      <c r="P104" s="43"/>
      <c r="Q104" s="43"/>
      <c r="R104" s="43"/>
      <c r="S104" s="43"/>
      <c r="T104" s="79"/>
      <c r="AT104" s="25" t="s">
        <v>175</v>
      </c>
      <c r="AU104" s="25" t="s">
        <v>164</v>
      </c>
    </row>
    <row r="105" spans="2:65" s="1" customFormat="1" ht="16.5" customHeight="1">
      <c r="B105" s="42"/>
      <c r="C105" s="193" t="s">
        <v>260</v>
      </c>
      <c r="D105" s="193" t="s">
        <v>168</v>
      </c>
      <c r="E105" s="194" t="s">
        <v>9380</v>
      </c>
      <c r="F105" s="195" t="s">
        <v>9381</v>
      </c>
      <c r="G105" s="196" t="s">
        <v>1272</v>
      </c>
      <c r="H105" s="197">
        <v>4</v>
      </c>
      <c r="I105" s="198"/>
      <c r="J105" s="199">
        <f>ROUND(I105*H105,2)</f>
        <v>0</v>
      </c>
      <c r="K105" s="195" t="s">
        <v>21</v>
      </c>
      <c r="L105" s="62"/>
      <c r="M105" s="200" t="s">
        <v>21</v>
      </c>
      <c r="N105" s="201" t="s">
        <v>47</v>
      </c>
      <c r="O105" s="43"/>
      <c r="P105" s="202">
        <f>O105*H105</f>
        <v>0</v>
      </c>
      <c r="Q105" s="202">
        <v>0</v>
      </c>
      <c r="R105" s="202">
        <f>Q105*H105</f>
        <v>0</v>
      </c>
      <c r="S105" s="202">
        <v>0</v>
      </c>
      <c r="T105" s="203">
        <f>S105*H105</f>
        <v>0</v>
      </c>
      <c r="AR105" s="25" t="s">
        <v>301</v>
      </c>
      <c r="AT105" s="25" t="s">
        <v>168</v>
      </c>
      <c r="AU105" s="25" t="s">
        <v>164</v>
      </c>
      <c r="AY105" s="25" t="s">
        <v>163</v>
      </c>
      <c r="BE105" s="204">
        <f>IF(N105="základní",J105,0)</f>
        <v>0</v>
      </c>
      <c r="BF105" s="204">
        <f>IF(N105="snížená",J105,0)</f>
        <v>0</v>
      </c>
      <c r="BG105" s="204">
        <f>IF(N105="zákl. přenesená",J105,0)</f>
        <v>0</v>
      </c>
      <c r="BH105" s="204">
        <f>IF(N105="sníž. přenesená",J105,0)</f>
        <v>0</v>
      </c>
      <c r="BI105" s="204">
        <f>IF(N105="nulová",J105,0)</f>
        <v>0</v>
      </c>
      <c r="BJ105" s="25" t="s">
        <v>84</v>
      </c>
      <c r="BK105" s="204">
        <f>ROUND(I105*H105,2)</f>
        <v>0</v>
      </c>
      <c r="BL105" s="25" t="s">
        <v>301</v>
      </c>
      <c r="BM105" s="25" t="s">
        <v>343</v>
      </c>
    </row>
    <row r="106" spans="2:65" s="1" customFormat="1" ht="13.5">
      <c r="B106" s="42"/>
      <c r="C106" s="64"/>
      <c r="D106" s="205" t="s">
        <v>175</v>
      </c>
      <c r="E106" s="64"/>
      <c r="F106" s="206" t="s">
        <v>9381</v>
      </c>
      <c r="G106" s="64"/>
      <c r="H106" s="64"/>
      <c r="I106" s="164"/>
      <c r="J106" s="64"/>
      <c r="K106" s="64"/>
      <c r="L106" s="62"/>
      <c r="M106" s="207"/>
      <c r="N106" s="43"/>
      <c r="O106" s="43"/>
      <c r="P106" s="43"/>
      <c r="Q106" s="43"/>
      <c r="R106" s="43"/>
      <c r="S106" s="43"/>
      <c r="T106" s="79"/>
      <c r="AT106" s="25" t="s">
        <v>175</v>
      </c>
      <c r="AU106" s="25" t="s">
        <v>164</v>
      </c>
    </row>
    <row r="107" spans="2:65" s="1" customFormat="1" ht="16.5" customHeight="1">
      <c r="B107" s="42"/>
      <c r="C107" s="193" t="s">
        <v>268</v>
      </c>
      <c r="D107" s="193" t="s">
        <v>168</v>
      </c>
      <c r="E107" s="194" t="s">
        <v>9382</v>
      </c>
      <c r="F107" s="195" t="s">
        <v>9383</v>
      </c>
      <c r="G107" s="196" t="s">
        <v>1272</v>
      </c>
      <c r="H107" s="197">
        <v>20</v>
      </c>
      <c r="I107" s="198"/>
      <c r="J107" s="199">
        <f>ROUND(I107*H107,2)</f>
        <v>0</v>
      </c>
      <c r="K107" s="195" t="s">
        <v>21</v>
      </c>
      <c r="L107" s="62"/>
      <c r="M107" s="200" t="s">
        <v>21</v>
      </c>
      <c r="N107" s="201" t="s">
        <v>47</v>
      </c>
      <c r="O107" s="43"/>
      <c r="P107" s="202">
        <f>O107*H107</f>
        <v>0</v>
      </c>
      <c r="Q107" s="202">
        <v>0</v>
      </c>
      <c r="R107" s="202">
        <f>Q107*H107</f>
        <v>0</v>
      </c>
      <c r="S107" s="202">
        <v>0</v>
      </c>
      <c r="T107" s="203">
        <f>S107*H107</f>
        <v>0</v>
      </c>
      <c r="AR107" s="25" t="s">
        <v>301</v>
      </c>
      <c r="AT107" s="25" t="s">
        <v>168</v>
      </c>
      <c r="AU107" s="25" t="s">
        <v>164</v>
      </c>
      <c r="AY107" s="25" t="s">
        <v>163</v>
      </c>
      <c r="BE107" s="204">
        <f>IF(N107="základní",J107,0)</f>
        <v>0</v>
      </c>
      <c r="BF107" s="204">
        <f>IF(N107="snížená",J107,0)</f>
        <v>0</v>
      </c>
      <c r="BG107" s="204">
        <f>IF(N107="zákl. přenesená",J107,0)</f>
        <v>0</v>
      </c>
      <c r="BH107" s="204">
        <f>IF(N107="sníž. přenesená",J107,0)</f>
        <v>0</v>
      </c>
      <c r="BI107" s="204">
        <f>IF(N107="nulová",J107,0)</f>
        <v>0</v>
      </c>
      <c r="BJ107" s="25" t="s">
        <v>84</v>
      </c>
      <c r="BK107" s="204">
        <f>ROUND(I107*H107,2)</f>
        <v>0</v>
      </c>
      <c r="BL107" s="25" t="s">
        <v>301</v>
      </c>
      <c r="BM107" s="25" t="s">
        <v>354</v>
      </c>
    </row>
    <row r="108" spans="2:65" s="1" customFormat="1" ht="13.5">
      <c r="B108" s="42"/>
      <c r="C108" s="64"/>
      <c r="D108" s="205" t="s">
        <v>175</v>
      </c>
      <c r="E108" s="64"/>
      <c r="F108" s="206" t="s">
        <v>9383</v>
      </c>
      <c r="G108" s="64"/>
      <c r="H108" s="64"/>
      <c r="I108" s="164"/>
      <c r="J108" s="64"/>
      <c r="K108" s="64"/>
      <c r="L108" s="62"/>
      <c r="M108" s="207"/>
      <c r="N108" s="43"/>
      <c r="O108" s="43"/>
      <c r="P108" s="43"/>
      <c r="Q108" s="43"/>
      <c r="R108" s="43"/>
      <c r="S108" s="43"/>
      <c r="T108" s="79"/>
      <c r="AT108" s="25" t="s">
        <v>175</v>
      </c>
      <c r="AU108" s="25" t="s">
        <v>164</v>
      </c>
    </row>
    <row r="109" spans="2:65" s="1" customFormat="1" ht="16.5" customHeight="1">
      <c r="B109" s="42"/>
      <c r="C109" s="193" t="s">
        <v>275</v>
      </c>
      <c r="D109" s="193" t="s">
        <v>168</v>
      </c>
      <c r="E109" s="194" t="s">
        <v>9384</v>
      </c>
      <c r="F109" s="195" t="s">
        <v>9385</v>
      </c>
      <c r="G109" s="196" t="s">
        <v>1272</v>
      </c>
      <c r="H109" s="197">
        <v>2</v>
      </c>
      <c r="I109" s="198"/>
      <c r="J109" s="199">
        <f>ROUND(I109*H109,2)</f>
        <v>0</v>
      </c>
      <c r="K109" s="195" t="s">
        <v>21</v>
      </c>
      <c r="L109" s="62"/>
      <c r="M109" s="200" t="s">
        <v>21</v>
      </c>
      <c r="N109" s="201" t="s">
        <v>47</v>
      </c>
      <c r="O109" s="43"/>
      <c r="P109" s="202">
        <f>O109*H109</f>
        <v>0</v>
      </c>
      <c r="Q109" s="202">
        <v>0</v>
      </c>
      <c r="R109" s="202">
        <f>Q109*H109</f>
        <v>0</v>
      </c>
      <c r="S109" s="202">
        <v>0</v>
      </c>
      <c r="T109" s="203">
        <f>S109*H109</f>
        <v>0</v>
      </c>
      <c r="AR109" s="25" t="s">
        <v>301</v>
      </c>
      <c r="AT109" s="25" t="s">
        <v>168</v>
      </c>
      <c r="AU109" s="25" t="s">
        <v>164</v>
      </c>
      <c r="AY109" s="25" t="s">
        <v>163</v>
      </c>
      <c r="BE109" s="204">
        <f>IF(N109="základní",J109,0)</f>
        <v>0</v>
      </c>
      <c r="BF109" s="204">
        <f>IF(N109="snížená",J109,0)</f>
        <v>0</v>
      </c>
      <c r="BG109" s="204">
        <f>IF(N109="zákl. přenesená",J109,0)</f>
        <v>0</v>
      </c>
      <c r="BH109" s="204">
        <f>IF(N109="sníž. přenesená",J109,0)</f>
        <v>0</v>
      </c>
      <c r="BI109" s="204">
        <f>IF(N109="nulová",J109,0)</f>
        <v>0</v>
      </c>
      <c r="BJ109" s="25" t="s">
        <v>84</v>
      </c>
      <c r="BK109" s="204">
        <f>ROUND(I109*H109,2)</f>
        <v>0</v>
      </c>
      <c r="BL109" s="25" t="s">
        <v>301</v>
      </c>
      <c r="BM109" s="25" t="s">
        <v>365</v>
      </c>
    </row>
    <row r="110" spans="2:65" s="1" customFormat="1" ht="13.5">
      <c r="B110" s="42"/>
      <c r="C110" s="64"/>
      <c r="D110" s="205" t="s">
        <v>175</v>
      </c>
      <c r="E110" s="64"/>
      <c r="F110" s="206" t="s">
        <v>9385</v>
      </c>
      <c r="G110" s="64"/>
      <c r="H110" s="64"/>
      <c r="I110" s="164"/>
      <c r="J110" s="64"/>
      <c r="K110" s="64"/>
      <c r="L110" s="62"/>
      <c r="M110" s="207"/>
      <c r="N110" s="43"/>
      <c r="O110" s="43"/>
      <c r="P110" s="43"/>
      <c r="Q110" s="43"/>
      <c r="R110" s="43"/>
      <c r="S110" s="43"/>
      <c r="T110" s="79"/>
      <c r="AT110" s="25" t="s">
        <v>175</v>
      </c>
      <c r="AU110" s="25" t="s">
        <v>164</v>
      </c>
    </row>
    <row r="111" spans="2:65" s="1" customFormat="1" ht="16.5" customHeight="1">
      <c r="B111" s="42"/>
      <c r="C111" s="193" t="s">
        <v>10</v>
      </c>
      <c r="D111" s="193" t="s">
        <v>168</v>
      </c>
      <c r="E111" s="194" t="s">
        <v>9386</v>
      </c>
      <c r="F111" s="195" t="s">
        <v>9387</v>
      </c>
      <c r="G111" s="196" t="s">
        <v>1272</v>
      </c>
      <c r="H111" s="197">
        <v>9</v>
      </c>
      <c r="I111" s="198"/>
      <c r="J111" s="199">
        <f>ROUND(I111*H111,2)</f>
        <v>0</v>
      </c>
      <c r="K111" s="195" t="s">
        <v>21</v>
      </c>
      <c r="L111" s="62"/>
      <c r="M111" s="200" t="s">
        <v>21</v>
      </c>
      <c r="N111" s="201" t="s">
        <v>47</v>
      </c>
      <c r="O111" s="43"/>
      <c r="P111" s="202">
        <f>O111*H111</f>
        <v>0</v>
      </c>
      <c r="Q111" s="202">
        <v>0</v>
      </c>
      <c r="R111" s="202">
        <f>Q111*H111</f>
        <v>0</v>
      </c>
      <c r="S111" s="202">
        <v>0</v>
      </c>
      <c r="T111" s="203">
        <f>S111*H111</f>
        <v>0</v>
      </c>
      <c r="AR111" s="25" t="s">
        <v>301</v>
      </c>
      <c r="AT111" s="25" t="s">
        <v>168</v>
      </c>
      <c r="AU111" s="25" t="s">
        <v>164</v>
      </c>
      <c r="AY111" s="25" t="s">
        <v>163</v>
      </c>
      <c r="BE111" s="204">
        <f>IF(N111="základní",J111,0)</f>
        <v>0</v>
      </c>
      <c r="BF111" s="204">
        <f>IF(N111="snížená",J111,0)</f>
        <v>0</v>
      </c>
      <c r="BG111" s="204">
        <f>IF(N111="zákl. přenesená",J111,0)</f>
        <v>0</v>
      </c>
      <c r="BH111" s="204">
        <f>IF(N111="sníž. přenesená",J111,0)</f>
        <v>0</v>
      </c>
      <c r="BI111" s="204">
        <f>IF(N111="nulová",J111,0)</f>
        <v>0</v>
      </c>
      <c r="BJ111" s="25" t="s">
        <v>84</v>
      </c>
      <c r="BK111" s="204">
        <f>ROUND(I111*H111,2)</f>
        <v>0</v>
      </c>
      <c r="BL111" s="25" t="s">
        <v>301</v>
      </c>
      <c r="BM111" s="25" t="s">
        <v>377</v>
      </c>
    </row>
    <row r="112" spans="2:65" s="1" customFormat="1" ht="13.5">
      <c r="B112" s="42"/>
      <c r="C112" s="64"/>
      <c r="D112" s="205" t="s">
        <v>175</v>
      </c>
      <c r="E112" s="64"/>
      <c r="F112" s="206" t="s">
        <v>9387</v>
      </c>
      <c r="G112" s="64"/>
      <c r="H112" s="64"/>
      <c r="I112" s="164"/>
      <c r="J112" s="64"/>
      <c r="K112" s="64"/>
      <c r="L112" s="62"/>
      <c r="M112" s="207"/>
      <c r="N112" s="43"/>
      <c r="O112" s="43"/>
      <c r="P112" s="43"/>
      <c r="Q112" s="43"/>
      <c r="R112" s="43"/>
      <c r="S112" s="43"/>
      <c r="T112" s="79"/>
      <c r="AT112" s="25" t="s">
        <v>175</v>
      </c>
      <c r="AU112" s="25" t="s">
        <v>164</v>
      </c>
    </row>
    <row r="113" spans="2:65" s="1" customFormat="1" ht="16.5" customHeight="1">
      <c r="B113" s="42"/>
      <c r="C113" s="193" t="s">
        <v>285</v>
      </c>
      <c r="D113" s="193" t="s">
        <v>168</v>
      </c>
      <c r="E113" s="194" t="s">
        <v>9388</v>
      </c>
      <c r="F113" s="195" t="s">
        <v>9389</v>
      </c>
      <c r="G113" s="196" t="s">
        <v>1272</v>
      </c>
      <c r="H113" s="197">
        <v>1</v>
      </c>
      <c r="I113" s="198"/>
      <c r="J113" s="199">
        <f>ROUND(I113*H113,2)</f>
        <v>0</v>
      </c>
      <c r="K113" s="195" t="s">
        <v>21</v>
      </c>
      <c r="L113" s="62"/>
      <c r="M113" s="200" t="s">
        <v>21</v>
      </c>
      <c r="N113" s="201" t="s">
        <v>47</v>
      </c>
      <c r="O113" s="43"/>
      <c r="P113" s="202">
        <f>O113*H113</f>
        <v>0</v>
      </c>
      <c r="Q113" s="202">
        <v>0</v>
      </c>
      <c r="R113" s="202">
        <f>Q113*H113</f>
        <v>0</v>
      </c>
      <c r="S113" s="202">
        <v>0</v>
      </c>
      <c r="T113" s="203">
        <f>S113*H113</f>
        <v>0</v>
      </c>
      <c r="AR113" s="25" t="s">
        <v>301</v>
      </c>
      <c r="AT113" s="25" t="s">
        <v>168</v>
      </c>
      <c r="AU113" s="25" t="s">
        <v>164</v>
      </c>
      <c r="AY113" s="25" t="s">
        <v>163</v>
      </c>
      <c r="BE113" s="204">
        <f>IF(N113="základní",J113,0)</f>
        <v>0</v>
      </c>
      <c r="BF113" s="204">
        <f>IF(N113="snížená",J113,0)</f>
        <v>0</v>
      </c>
      <c r="BG113" s="204">
        <f>IF(N113="zákl. přenesená",J113,0)</f>
        <v>0</v>
      </c>
      <c r="BH113" s="204">
        <f>IF(N113="sníž. přenesená",J113,0)</f>
        <v>0</v>
      </c>
      <c r="BI113" s="204">
        <f>IF(N113="nulová",J113,0)</f>
        <v>0</v>
      </c>
      <c r="BJ113" s="25" t="s">
        <v>84</v>
      </c>
      <c r="BK113" s="204">
        <f>ROUND(I113*H113,2)</f>
        <v>0</v>
      </c>
      <c r="BL113" s="25" t="s">
        <v>301</v>
      </c>
      <c r="BM113" s="25" t="s">
        <v>388</v>
      </c>
    </row>
    <row r="114" spans="2:65" s="1" customFormat="1" ht="13.5">
      <c r="B114" s="42"/>
      <c r="C114" s="64"/>
      <c r="D114" s="205" t="s">
        <v>175</v>
      </c>
      <c r="E114" s="64"/>
      <c r="F114" s="206" t="s">
        <v>9389</v>
      </c>
      <c r="G114" s="64"/>
      <c r="H114" s="64"/>
      <c r="I114" s="164"/>
      <c r="J114" s="64"/>
      <c r="K114" s="64"/>
      <c r="L114" s="62"/>
      <c r="M114" s="207"/>
      <c r="N114" s="43"/>
      <c r="O114" s="43"/>
      <c r="P114" s="43"/>
      <c r="Q114" s="43"/>
      <c r="R114" s="43"/>
      <c r="S114" s="43"/>
      <c r="T114" s="79"/>
      <c r="AT114" s="25" t="s">
        <v>175</v>
      </c>
      <c r="AU114" s="25" t="s">
        <v>164</v>
      </c>
    </row>
    <row r="115" spans="2:65" s="1" customFormat="1" ht="16.5" customHeight="1">
      <c r="B115" s="42"/>
      <c r="C115" s="193" t="s">
        <v>294</v>
      </c>
      <c r="D115" s="193" t="s">
        <v>168</v>
      </c>
      <c r="E115" s="194" t="s">
        <v>9390</v>
      </c>
      <c r="F115" s="195" t="s">
        <v>9391</v>
      </c>
      <c r="G115" s="196" t="s">
        <v>1272</v>
      </c>
      <c r="H115" s="197">
        <v>60</v>
      </c>
      <c r="I115" s="198"/>
      <c r="J115" s="199">
        <f>ROUND(I115*H115,2)</f>
        <v>0</v>
      </c>
      <c r="K115" s="195" t="s">
        <v>21</v>
      </c>
      <c r="L115" s="62"/>
      <c r="M115" s="200" t="s">
        <v>21</v>
      </c>
      <c r="N115" s="201" t="s">
        <v>47</v>
      </c>
      <c r="O115" s="43"/>
      <c r="P115" s="202">
        <f>O115*H115</f>
        <v>0</v>
      </c>
      <c r="Q115" s="202">
        <v>0</v>
      </c>
      <c r="R115" s="202">
        <f>Q115*H115</f>
        <v>0</v>
      </c>
      <c r="S115" s="202">
        <v>0</v>
      </c>
      <c r="T115" s="203">
        <f>S115*H115</f>
        <v>0</v>
      </c>
      <c r="AR115" s="25" t="s">
        <v>301</v>
      </c>
      <c r="AT115" s="25" t="s">
        <v>168</v>
      </c>
      <c r="AU115" s="25" t="s">
        <v>164</v>
      </c>
      <c r="AY115" s="25" t="s">
        <v>163</v>
      </c>
      <c r="BE115" s="204">
        <f>IF(N115="základní",J115,0)</f>
        <v>0</v>
      </c>
      <c r="BF115" s="204">
        <f>IF(N115="snížená",J115,0)</f>
        <v>0</v>
      </c>
      <c r="BG115" s="204">
        <f>IF(N115="zákl. přenesená",J115,0)</f>
        <v>0</v>
      </c>
      <c r="BH115" s="204">
        <f>IF(N115="sníž. přenesená",J115,0)</f>
        <v>0</v>
      </c>
      <c r="BI115" s="204">
        <f>IF(N115="nulová",J115,0)</f>
        <v>0</v>
      </c>
      <c r="BJ115" s="25" t="s">
        <v>84</v>
      </c>
      <c r="BK115" s="204">
        <f>ROUND(I115*H115,2)</f>
        <v>0</v>
      </c>
      <c r="BL115" s="25" t="s">
        <v>301</v>
      </c>
      <c r="BM115" s="25" t="s">
        <v>189</v>
      </c>
    </row>
    <row r="116" spans="2:65" s="1" customFormat="1" ht="13.5">
      <c r="B116" s="42"/>
      <c r="C116" s="64"/>
      <c r="D116" s="205" t="s">
        <v>175</v>
      </c>
      <c r="E116" s="64"/>
      <c r="F116" s="206" t="s">
        <v>9391</v>
      </c>
      <c r="G116" s="64"/>
      <c r="H116" s="64"/>
      <c r="I116" s="164"/>
      <c r="J116" s="64"/>
      <c r="K116" s="64"/>
      <c r="L116" s="62"/>
      <c r="M116" s="207"/>
      <c r="N116" s="43"/>
      <c r="O116" s="43"/>
      <c r="P116" s="43"/>
      <c r="Q116" s="43"/>
      <c r="R116" s="43"/>
      <c r="S116" s="43"/>
      <c r="T116" s="79"/>
      <c r="AT116" s="25" t="s">
        <v>175</v>
      </c>
      <c r="AU116" s="25" t="s">
        <v>164</v>
      </c>
    </row>
    <row r="117" spans="2:65" s="1" customFormat="1" ht="16.5" customHeight="1">
      <c r="B117" s="42"/>
      <c r="C117" s="193" t="s">
        <v>303</v>
      </c>
      <c r="D117" s="193" t="s">
        <v>168</v>
      </c>
      <c r="E117" s="194" t="s">
        <v>9392</v>
      </c>
      <c r="F117" s="195" t="s">
        <v>9393</v>
      </c>
      <c r="G117" s="196" t="s">
        <v>1272</v>
      </c>
      <c r="H117" s="197">
        <v>1</v>
      </c>
      <c r="I117" s="198"/>
      <c r="J117" s="199">
        <f>ROUND(I117*H117,2)</f>
        <v>0</v>
      </c>
      <c r="K117" s="195" t="s">
        <v>21</v>
      </c>
      <c r="L117" s="62"/>
      <c r="M117" s="200" t="s">
        <v>21</v>
      </c>
      <c r="N117" s="201" t="s">
        <v>47</v>
      </c>
      <c r="O117" s="43"/>
      <c r="P117" s="202">
        <f>O117*H117</f>
        <v>0</v>
      </c>
      <c r="Q117" s="202">
        <v>0</v>
      </c>
      <c r="R117" s="202">
        <f>Q117*H117</f>
        <v>0</v>
      </c>
      <c r="S117" s="202">
        <v>0</v>
      </c>
      <c r="T117" s="203">
        <f>S117*H117</f>
        <v>0</v>
      </c>
      <c r="AR117" s="25" t="s">
        <v>301</v>
      </c>
      <c r="AT117" s="25" t="s">
        <v>168</v>
      </c>
      <c r="AU117" s="25" t="s">
        <v>164</v>
      </c>
      <c r="AY117" s="25" t="s">
        <v>163</v>
      </c>
      <c r="BE117" s="204">
        <f>IF(N117="základní",J117,0)</f>
        <v>0</v>
      </c>
      <c r="BF117" s="204">
        <f>IF(N117="snížená",J117,0)</f>
        <v>0</v>
      </c>
      <c r="BG117" s="204">
        <f>IF(N117="zákl. přenesená",J117,0)</f>
        <v>0</v>
      </c>
      <c r="BH117" s="204">
        <f>IF(N117="sníž. přenesená",J117,0)</f>
        <v>0</v>
      </c>
      <c r="BI117" s="204">
        <f>IF(N117="nulová",J117,0)</f>
        <v>0</v>
      </c>
      <c r="BJ117" s="25" t="s">
        <v>84</v>
      </c>
      <c r="BK117" s="204">
        <f>ROUND(I117*H117,2)</f>
        <v>0</v>
      </c>
      <c r="BL117" s="25" t="s">
        <v>301</v>
      </c>
      <c r="BM117" s="25" t="s">
        <v>420</v>
      </c>
    </row>
    <row r="118" spans="2:65" s="1" customFormat="1" ht="13.5">
      <c r="B118" s="42"/>
      <c r="C118" s="64"/>
      <c r="D118" s="205" t="s">
        <v>175</v>
      </c>
      <c r="E118" s="64"/>
      <c r="F118" s="206" t="s">
        <v>9393</v>
      </c>
      <c r="G118" s="64"/>
      <c r="H118" s="64"/>
      <c r="I118" s="164"/>
      <c r="J118" s="64"/>
      <c r="K118" s="64"/>
      <c r="L118" s="62"/>
      <c r="M118" s="207"/>
      <c r="N118" s="43"/>
      <c r="O118" s="43"/>
      <c r="P118" s="43"/>
      <c r="Q118" s="43"/>
      <c r="R118" s="43"/>
      <c r="S118" s="43"/>
      <c r="T118" s="79"/>
      <c r="AT118" s="25" t="s">
        <v>175</v>
      </c>
      <c r="AU118" s="25" t="s">
        <v>164</v>
      </c>
    </row>
    <row r="119" spans="2:65" s="1" customFormat="1" ht="16.5" customHeight="1">
      <c r="B119" s="42"/>
      <c r="C119" s="193" t="s">
        <v>309</v>
      </c>
      <c r="D119" s="193" t="s">
        <v>168</v>
      </c>
      <c r="E119" s="194" t="s">
        <v>9394</v>
      </c>
      <c r="F119" s="195" t="s">
        <v>9395</v>
      </c>
      <c r="G119" s="196" t="s">
        <v>1272</v>
      </c>
      <c r="H119" s="197">
        <v>4</v>
      </c>
      <c r="I119" s="198"/>
      <c r="J119" s="199">
        <f>ROUND(I119*H119,2)</f>
        <v>0</v>
      </c>
      <c r="K119" s="195" t="s">
        <v>21</v>
      </c>
      <c r="L119" s="62"/>
      <c r="M119" s="200" t="s">
        <v>21</v>
      </c>
      <c r="N119" s="201" t="s">
        <v>47</v>
      </c>
      <c r="O119" s="43"/>
      <c r="P119" s="202">
        <f>O119*H119</f>
        <v>0</v>
      </c>
      <c r="Q119" s="202">
        <v>0</v>
      </c>
      <c r="R119" s="202">
        <f>Q119*H119</f>
        <v>0</v>
      </c>
      <c r="S119" s="202">
        <v>0</v>
      </c>
      <c r="T119" s="203">
        <f>S119*H119</f>
        <v>0</v>
      </c>
      <c r="AR119" s="25" t="s">
        <v>301</v>
      </c>
      <c r="AT119" s="25" t="s">
        <v>168</v>
      </c>
      <c r="AU119" s="25" t="s">
        <v>164</v>
      </c>
      <c r="AY119" s="25" t="s">
        <v>163</v>
      </c>
      <c r="BE119" s="204">
        <f>IF(N119="základní",J119,0)</f>
        <v>0</v>
      </c>
      <c r="BF119" s="204">
        <f>IF(N119="snížená",J119,0)</f>
        <v>0</v>
      </c>
      <c r="BG119" s="204">
        <f>IF(N119="zákl. přenesená",J119,0)</f>
        <v>0</v>
      </c>
      <c r="BH119" s="204">
        <f>IF(N119="sníž. přenesená",J119,0)</f>
        <v>0</v>
      </c>
      <c r="BI119" s="204">
        <f>IF(N119="nulová",J119,0)</f>
        <v>0</v>
      </c>
      <c r="BJ119" s="25" t="s">
        <v>84</v>
      </c>
      <c r="BK119" s="204">
        <f>ROUND(I119*H119,2)</f>
        <v>0</v>
      </c>
      <c r="BL119" s="25" t="s">
        <v>301</v>
      </c>
      <c r="BM119" s="25" t="s">
        <v>432</v>
      </c>
    </row>
    <row r="120" spans="2:65" s="1" customFormat="1" ht="13.5">
      <c r="B120" s="42"/>
      <c r="C120" s="64"/>
      <c r="D120" s="205" t="s">
        <v>175</v>
      </c>
      <c r="E120" s="64"/>
      <c r="F120" s="206" t="s">
        <v>9395</v>
      </c>
      <c r="G120" s="64"/>
      <c r="H120" s="64"/>
      <c r="I120" s="164"/>
      <c r="J120" s="64"/>
      <c r="K120" s="64"/>
      <c r="L120" s="62"/>
      <c r="M120" s="207"/>
      <c r="N120" s="43"/>
      <c r="O120" s="43"/>
      <c r="P120" s="43"/>
      <c r="Q120" s="43"/>
      <c r="R120" s="43"/>
      <c r="S120" s="43"/>
      <c r="T120" s="79"/>
      <c r="AT120" s="25" t="s">
        <v>175</v>
      </c>
      <c r="AU120" s="25" t="s">
        <v>164</v>
      </c>
    </row>
    <row r="121" spans="2:65" s="1" customFormat="1" ht="16.5" customHeight="1">
      <c r="B121" s="42"/>
      <c r="C121" s="193" t="s">
        <v>318</v>
      </c>
      <c r="D121" s="193" t="s">
        <v>168</v>
      </c>
      <c r="E121" s="194" t="s">
        <v>9396</v>
      </c>
      <c r="F121" s="195" t="s">
        <v>9397</v>
      </c>
      <c r="G121" s="196" t="s">
        <v>1272</v>
      </c>
      <c r="H121" s="197">
        <v>4</v>
      </c>
      <c r="I121" s="198"/>
      <c r="J121" s="199">
        <f>ROUND(I121*H121,2)</f>
        <v>0</v>
      </c>
      <c r="K121" s="195" t="s">
        <v>21</v>
      </c>
      <c r="L121" s="62"/>
      <c r="M121" s="200" t="s">
        <v>21</v>
      </c>
      <c r="N121" s="201" t="s">
        <v>47</v>
      </c>
      <c r="O121" s="43"/>
      <c r="P121" s="202">
        <f>O121*H121</f>
        <v>0</v>
      </c>
      <c r="Q121" s="202">
        <v>0</v>
      </c>
      <c r="R121" s="202">
        <f>Q121*H121</f>
        <v>0</v>
      </c>
      <c r="S121" s="202">
        <v>0</v>
      </c>
      <c r="T121" s="203">
        <f>S121*H121</f>
        <v>0</v>
      </c>
      <c r="AR121" s="25" t="s">
        <v>301</v>
      </c>
      <c r="AT121" s="25" t="s">
        <v>168</v>
      </c>
      <c r="AU121" s="25" t="s">
        <v>164</v>
      </c>
      <c r="AY121" s="25" t="s">
        <v>163</v>
      </c>
      <c r="BE121" s="204">
        <f>IF(N121="základní",J121,0)</f>
        <v>0</v>
      </c>
      <c r="BF121" s="204">
        <f>IF(N121="snížená",J121,0)</f>
        <v>0</v>
      </c>
      <c r="BG121" s="204">
        <f>IF(N121="zákl. přenesená",J121,0)</f>
        <v>0</v>
      </c>
      <c r="BH121" s="204">
        <f>IF(N121="sníž. přenesená",J121,0)</f>
        <v>0</v>
      </c>
      <c r="BI121" s="204">
        <f>IF(N121="nulová",J121,0)</f>
        <v>0</v>
      </c>
      <c r="BJ121" s="25" t="s">
        <v>84</v>
      </c>
      <c r="BK121" s="204">
        <f>ROUND(I121*H121,2)</f>
        <v>0</v>
      </c>
      <c r="BL121" s="25" t="s">
        <v>301</v>
      </c>
      <c r="BM121" s="25" t="s">
        <v>445</v>
      </c>
    </row>
    <row r="122" spans="2:65" s="1" customFormat="1" ht="13.5">
      <c r="B122" s="42"/>
      <c r="C122" s="64"/>
      <c r="D122" s="205" t="s">
        <v>175</v>
      </c>
      <c r="E122" s="64"/>
      <c r="F122" s="206" t="s">
        <v>9397</v>
      </c>
      <c r="G122" s="64"/>
      <c r="H122" s="64"/>
      <c r="I122" s="164"/>
      <c r="J122" s="64"/>
      <c r="K122" s="64"/>
      <c r="L122" s="62"/>
      <c r="M122" s="278"/>
      <c r="N122" s="279"/>
      <c r="O122" s="279"/>
      <c r="P122" s="279"/>
      <c r="Q122" s="279"/>
      <c r="R122" s="279"/>
      <c r="S122" s="279"/>
      <c r="T122" s="280"/>
      <c r="AT122" s="25" t="s">
        <v>175</v>
      </c>
      <c r="AU122" s="25" t="s">
        <v>164</v>
      </c>
    </row>
    <row r="123" spans="2:65" s="1" customFormat="1" ht="6.95" customHeight="1">
      <c r="B123" s="57"/>
      <c r="C123" s="58"/>
      <c r="D123" s="58"/>
      <c r="E123" s="58"/>
      <c r="F123" s="58"/>
      <c r="G123" s="58"/>
      <c r="H123" s="58"/>
      <c r="I123" s="140"/>
      <c r="J123" s="58"/>
      <c r="K123" s="58"/>
      <c r="L123" s="62"/>
    </row>
  </sheetData>
  <sheetProtection algorithmName="SHA-512" hashValue="yHtxNOz4Tp3yz1oxlnlsC7HRNtBVLtxMxoFPz1fAx8HM85Vd4MnmDp4L2urErx3764295oaZ0EeWhjWBzhmbcw==" saltValue="SphxP4ghpBaKhN8VprzyIB5f40uXSW7mdrLYiId7IAMh/wQG4seGTXKNz4Xkj58v8hn2Sa5oHjgr+SbtYKozTw==" spinCount="100000" sheet="1" objects="1" scenarios="1" formatColumns="0" formatRows="0" autoFilter="0"/>
  <autoFilter ref="C78:K122" xr:uid="{00000000-0009-0000-0000-000005000000}"/>
  <mergeCells count="10">
    <mergeCell ref="J51:J52"/>
    <mergeCell ref="E69:H69"/>
    <mergeCell ref="E71:H71"/>
    <mergeCell ref="G1:H1"/>
    <mergeCell ref="L2:V2"/>
    <mergeCell ref="E7:H7"/>
    <mergeCell ref="E9:H9"/>
    <mergeCell ref="E24:H24"/>
    <mergeCell ref="E45:H45"/>
    <mergeCell ref="E47:H47"/>
  </mergeCells>
  <hyperlinks>
    <hyperlink ref="F1:G1" location="C2" display="1) Krycí list soupisu" xr:uid="{00000000-0004-0000-0500-000000000000}"/>
    <hyperlink ref="G1:H1" location="C54" display="2) Rekapitulace" xr:uid="{00000000-0004-0000-0500-000001000000}"/>
    <hyperlink ref="J1" location="C78" display="3) Soupis prací" xr:uid="{00000000-0004-0000-0500-000002000000}"/>
    <hyperlink ref="L1:V1" location="'Rekapitulace stavby'!C2" display="Rekapitulace stavby" xr:uid="{00000000-0004-0000-0500-000003000000}"/>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BR176"/>
  <sheetViews>
    <sheetView showGridLines="0" workbookViewId="0">
      <pane ySplit="1" topLeftCell="A2" activePane="bottomLeft" state="frozen"/>
      <selection pane="bottomLeft"/>
    </sheetView>
  </sheetViews>
  <sheetFormatPr defaultRowHeight="1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12"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13"/>
      <c r="C1" s="113"/>
      <c r="D1" s="114" t="s">
        <v>1</v>
      </c>
      <c r="E1" s="113"/>
      <c r="F1" s="115" t="s">
        <v>102</v>
      </c>
      <c r="G1" s="405" t="s">
        <v>103</v>
      </c>
      <c r="H1" s="405"/>
      <c r="I1" s="116"/>
      <c r="J1" s="115" t="s">
        <v>104</v>
      </c>
      <c r="K1" s="114" t="s">
        <v>105</v>
      </c>
      <c r="L1" s="115" t="s">
        <v>106</v>
      </c>
      <c r="M1" s="115"/>
      <c r="N1" s="115"/>
      <c r="O1" s="115"/>
      <c r="P1" s="115"/>
      <c r="Q1" s="115"/>
      <c r="R1" s="115"/>
      <c r="S1" s="115"/>
      <c r="T1" s="115"/>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96"/>
      <c r="M2" s="396"/>
      <c r="N2" s="396"/>
      <c r="O2" s="396"/>
      <c r="P2" s="396"/>
      <c r="Q2" s="396"/>
      <c r="R2" s="396"/>
      <c r="S2" s="396"/>
      <c r="T2" s="396"/>
      <c r="U2" s="396"/>
      <c r="V2" s="396"/>
      <c r="AT2" s="25" t="s">
        <v>101</v>
      </c>
    </row>
    <row r="3" spans="1:70" ht="6.95" customHeight="1">
      <c r="B3" s="26"/>
      <c r="C3" s="27"/>
      <c r="D3" s="27"/>
      <c r="E3" s="27"/>
      <c r="F3" s="27"/>
      <c r="G3" s="27"/>
      <c r="H3" s="27"/>
      <c r="I3" s="117"/>
      <c r="J3" s="27"/>
      <c r="K3" s="28"/>
      <c r="AT3" s="25" t="s">
        <v>84</v>
      </c>
    </row>
    <row r="4" spans="1:70" ht="36.950000000000003" customHeight="1">
      <c r="B4" s="29"/>
      <c r="C4" s="30"/>
      <c r="D4" s="31" t="s">
        <v>107</v>
      </c>
      <c r="E4" s="30"/>
      <c r="F4" s="30"/>
      <c r="G4" s="30"/>
      <c r="H4" s="30"/>
      <c r="I4" s="118"/>
      <c r="J4" s="30"/>
      <c r="K4" s="32"/>
      <c r="M4" s="33" t="s">
        <v>12</v>
      </c>
      <c r="AT4" s="25" t="s">
        <v>6</v>
      </c>
    </row>
    <row r="5" spans="1:70" ht="6.95" customHeight="1">
      <c r="B5" s="29"/>
      <c r="C5" s="30"/>
      <c r="D5" s="30"/>
      <c r="E5" s="30"/>
      <c r="F5" s="30"/>
      <c r="G5" s="30"/>
      <c r="H5" s="30"/>
      <c r="I5" s="118"/>
      <c r="J5" s="30"/>
      <c r="K5" s="32"/>
    </row>
    <row r="6" spans="1:70">
      <c r="B6" s="29"/>
      <c r="C6" s="30"/>
      <c r="D6" s="38" t="s">
        <v>18</v>
      </c>
      <c r="E6" s="30"/>
      <c r="F6" s="30"/>
      <c r="G6" s="30"/>
      <c r="H6" s="30"/>
      <c r="I6" s="118"/>
      <c r="J6" s="30"/>
      <c r="K6" s="32"/>
    </row>
    <row r="7" spans="1:70" ht="28.5" customHeight="1">
      <c r="B7" s="29"/>
      <c r="C7" s="30"/>
      <c r="D7" s="30"/>
      <c r="E7" s="397" t="str">
        <f>'Rekapitulace stavby'!K6</f>
        <v>Domov pro seniory Třebíč, Koutkova-Kubešova - rekonstrukce stavebních konstrukcí, silnoproudých a slaboproudých rozvodů</v>
      </c>
      <c r="F7" s="398"/>
      <c r="G7" s="398"/>
      <c r="H7" s="398"/>
      <c r="I7" s="118"/>
      <c r="J7" s="30"/>
      <c r="K7" s="32"/>
    </row>
    <row r="8" spans="1:70" s="1" customFormat="1">
      <c r="B8" s="42"/>
      <c r="C8" s="43"/>
      <c r="D8" s="38" t="s">
        <v>108</v>
      </c>
      <c r="E8" s="43"/>
      <c r="F8" s="43"/>
      <c r="G8" s="43"/>
      <c r="H8" s="43"/>
      <c r="I8" s="119"/>
      <c r="J8" s="43"/>
      <c r="K8" s="46"/>
    </row>
    <row r="9" spans="1:70" s="1" customFormat="1" ht="36.950000000000003" customHeight="1">
      <c r="B9" s="42"/>
      <c r="C9" s="43"/>
      <c r="D9" s="43"/>
      <c r="E9" s="399" t="s">
        <v>9398</v>
      </c>
      <c r="F9" s="400"/>
      <c r="G9" s="400"/>
      <c r="H9" s="400"/>
      <c r="I9" s="119"/>
      <c r="J9" s="43"/>
      <c r="K9" s="46"/>
    </row>
    <row r="10" spans="1:70" s="1" customFormat="1" ht="13.5">
      <c r="B10" s="42"/>
      <c r="C10" s="43"/>
      <c r="D10" s="43"/>
      <c r="E10" s="43"/>
      <c r="F10" s="43"/>
      <c r="G10" s="43"/>
      <c r="H10" s="43"/>
      <c r="I10" s="119"/>
      <c r="J10" s="43"/>
      <c r="K10" s="46"/>
    </row>
    <row r="11" spans="1:70" s="1" customFormat="1" ht="14.45" customHeight="1">
      <c r="B11" s="42"/>
      <c r="C11" s="43"/>
      <c r="D11" s="38" t="s">
        <v>20</v>
      </c>
      <c r="E11" s="43"/>
      <c r="F11" s="36" t="s">
        <v>21</v>
      </c>
      <c r="G11" s="43"/>
      <c r="H11" s="43"/>
      <c r="I11" s="120" t="s">
        <v>22</v>
      </c>
      <c r="J11" s="36" t="s">
        <v>21</v>
      </c>
      <c r="K11" s="46"/>
    </row>
    <row r="12" spans="1:70" s="1" customFormat="1" ht="14.45" customHeight="1">
      <c r="B12" s="42"/>
      <c r="C12" s="43"/>
      <c r="D12" s="38" t="s">
        <v>23</v>
      </c>
      <c r="E12" s="43"/>
      <c r="F12" s="36" t="s">
        <v>24</v>
      </c>
      <c r="G12" s="43"/>
      <c r="H12" s="43"/>
      <c r="I12" s="120" t="s">
        <v>25</v>
      </c>
      <c r="J12" s="121" t="str">
        <f>'Rekapitulace stavby'!AN8</f>
        <v>7. 8. 2018</v>
      </c>
      <c r="K12" s="46"/>
    </row>
    <row r="13" spans="1:70" s="1" customFormat="1" ht="10.9" customHeight="1">
      <c r="B13" s="42"/>
      <c r="C13" s="43"/>
      <c r="D13" s="43"/>
      <c r="E13" s="43"/>
      <c r="F13" s="43"/>
      <c r="G13" s="43"/>
      <c r="H13" s="43"/>
      <c r="I13" s="119"/>
      <c r="J13" s="43"/>
      <c r="K13" s="46"/>
    </row>
    <row r="14" spans="1:70" s="1" customFormat="1" ht="14.45" customHeight="1">
      <c r="B14" s="42"/>
      <c r="C14" s="43"/>
      <c r="D14" s="38" t="s">
        <v>27</v>
      </c>
      <c r="E14" s="43"/>
      <c r="F14" s="43"/>
      <c r="G14" s="43"/>
      <c r="H14" s="43"/>
      <c r="I14" s="120" t="s">
        <v>28</v>
      </c>
      <c r="J14" s="36" t="s">
        <v>29</v>
      </c>
      <c r="K14" s="46"/>
    </row>
    <row r="15" spans="1:70" s="1" customFormat="1" ht="18" customHeight="1">
      <c r="B15" s="42"/>
      <c r="C15" s="43"/>
      <c r="D15" s="43"/>
      <c r="E15" s="36" t="s">
        <v>30</v>
      </c>
      <c r="F15" s="43"/>
      <c r="G15" s="43"/>
      <c r="H15" s="43"/>
      <c r="I15" s="120" t="s">
        <v>31</v>
      </c>
      <c r="J15" s="36" t="s">
        <v>32</v>
      </c>
      <c r="K15" s="46"/>
    </row>
    <row r="16" spans="1:70" s="1" customFormat="1" ht="6.95" customHeight="1">
      <c r="B16" s="42"/>
      <c r="C16" s="43"/>
      <c r="D16" s="43"/>
      <c r="E16" s="43"/>
      <c r="F16" s="43"/>
      <c r="G16" s="43"/>
      <c r="H16" s="43"/>
      <c r="I16" s="119"/>
      <c r="J16" s="43"/>
      <c r="K16" s="46"/>
    </row>
    <row r="17" spans="2:11" s="1" customFormat="1" ht="14.45" customHeight="1">
      <c r="B17" s="42"/>
      <c r="C17" s="43"/>
      <c r="D17" s="38" t="s">
        <v>33</v>
      </c>
      <c r="E17" s="43"/>
      <c r="F17" s="43"/>
      <c r="G17" s="43"/>
      <c r="H17" s="43"/>
      <c r="I17" s="120"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20" t="s">
        <v>31</v>
      </c>
      <c r="J18" s="36" t="str">
        <f>IF('Rekapitulace stavby'!AN14="Vyplň údaj","",IF('Rekapitulace stavby'!AN14="","",'Rekapitulace stavby'!AN14))</f>
        <v/>
      </c>
      <c r="K18" s="46"/>
    </row>
    <row r="19" spans="2:11" s="1" customFormat="1" ht="6.95" customHeight="1">
      <c r="B19" s="42"/>
      <c r="C19" s="43"/>
      <c r="D19" s="43"/>
      <c r="E19" s="43"/>
      <c r="F19" s="43"/>
      <c r="G19" s="43"/>
      <c r="H19" s="43"/>
      <c r="I19" s="119"/>
      <c r="J19" s="43"/>
      <c r="K19" s="46"/>
    </row>
    <row r="20" spans="2:11" s="1" customFormat="1" ht="14.45" customHeight="1">
      <c r="B20" s="42"/>
      <c r="C20" s="43"/>
      <c r="D20" s="38" t="s">
        <v>35</v>
      </c>
      <c r="E20" s="43"/>
      <c r="F20" s="43"/>
      <c r="G20" s="43"/>
      <c r="H20" s="43"/>
      <c r="I20" s="120" t="s">
        <v>28</v>
      </c>
      <c r="J20" s="36" t="s">
        <v>36</v>
      </c>
      <c r="K20" s="46"/>
    </row>
    <row r="21" spans="2:11" s="1" customFormat="1" ht="18" customHeight="1">
      <c r="B21" s="42"/>
      <c r="C21" s="43"/>
      <c r="D21" s="43"/>
      <c r="E21" s="36" t="s">
        <v>37</v>
      </c>
      <c r="F21" s="43"/>
      <c r="G21" s="43"/>
      <c r="H21" s="43"/>
      <c r="I21" s="120" t="s">
        <v>31</v>
      </c>
      <c r="J21" s="36" t="s">
        <v>38</v>
      </c>
      <c r="K21" s="46"/>
    </row>
    <row r="22" spans="2:11" s="1" customFormat="1" ht="6.95" customHeight="1">
      <c r="B22" s="42"/>
      <c r="C22" s="43"/>
      <c r="D22" s="43"/>
      <c r="E22" s="43"/>
      <c r="F22" s="43"/>
      <c r="G22" s="43"/>
      <c r="H22" s="43"/>
      <c r="I22" s="119"/>
      <c r="J22" s="43"/>
      <c r="K22" s="46"/>
    </row>
    <row r="23" spans="2:11" s="1" customFormat="1" ht="14.45" customHeight="1">
      <c r="B23" s="42"/>
      <c r="C23" s="43"/>
      <c r="D23" s="38" t="s">
        <v>40</v>
      </c>
      <c r="E23" s="43"/>
      <c r="F23" s="43"/>
      <c r="G23" s="43"/>
      <c r="H23" s="43"/>
      <c r="I23" s="119"/>
      <c r="J23" s="43"/>
      <c r="K23" s="46"/>
    </row>
    <row r="24" spans="2:11" s="6" customFormat="1" ht="242.25" customHeight="1">
      <c r="B24" s="122"/>
      <c r="C24" s="123"/>
      <c r="D24" s="123"/>
      <c r="E24" s="366" t="s">
        <v>110</v>
      </c>
      <c r="F24" s="366"/>
      <c r="G24" s="366"/>
      <c r="H24" s="366"/>
      <c r="I24" s="124"/>
      <c r="J24" s="123"/>
      <c r="K24" s="125"/>
    </row>
    <row r="25" spans="2:11" s="1" customFormat="1" ht="6.95" customHeight="1">
      <c r="B25" s="42"/>
      <c r="C25" s="43"/>
      <c r="D25" s="43"/>
      <c r="E25" s="43"/>
      <c r="F25" s="43"/>
      <c r="G25" s="43"/>
      <c r="H25" s="43"/>
      <c r="I25" s="119"/>
      <c r="J25" s="43"/>
      <c r="K25" s="46"/>
    </row>
    <row r="26" spans="2:11" s="1" customFormat="1" ht="6.95" customHeight="1">
      <c r="B26" s="42"/>
      <c r="C26" s="43"/>
      <c r="D26" s="86"/>
      <c r="E26" s="86"/>
      <c r="F26" s="86"/>
      <c r="G26" s="86"/>
      <c r="H26" s="86"/>
      <c r="I26" s="126"/>
      <c r="J26" s="86"/>
      <c r="K26" s="127"/>
    </row>
    <row r="27" spans="2:11" s="1" customFormat="1" ht="25.35" customHeight="1">
      <c r="B27" s="42"/>
      <c r="C27" s="43"/>
      <c r="D27" s="128" t="s">
        <v>42</v>
      </c>
      <c r="E27" s="43"/>
      <c r="F27" s="43"/>
      <c r="G27" s="43"/>
      <c r="H27" s="43"/>
      <c r="I27" s="119"/>
      <c r="J27" s="129">
        <f>ROUND(J79,2)</f>
        <v>0</v>
      </c>
      <c r="K27" s="46"/>
    </row>
    <row r="28" spans="2:11" s="1" customFormat="1" ht="6.95" customHeight="1">
      <c r="B28" s="42"/>
      <c r="C28" s="43"/>
      <c r="D28" s="86"/>
      <c r="E28" s="86"/>
      <c r="F28" s="86"/>
      <c r="G28" s="86"/>
      <c r="H28" s="86"/>
      <c r="I28" s="126"/>
      <c r="J28" s="86"/>
      <c r="K28" s="127"/>
    </row>
    <row r="29" spans="2:11" s="1" customFormat="1" ht="14.45" customHeight="1">
      <c r="B29" s="42"/>
      <c r="C29" s="43"/>
      <c r="D29" s="43"/>
      <c r="E29" s="43"/>
      <c r="F29" s="47" t="s">
        <v>44</v>
      </c>
      <c r="G29" s="43"/>
      <c r="H29" s="43"/>
      <c r="I29" s="130" t="s">
        <v>43</v>
      </c>
      <c r="J29" s="47" t="s">
        <v>45</v>
      </c>
      <c r="K29" s="46"/>
    </row>
    <row r="30" spans="2:11" s="1" customFormat="1" ht="14.45" customHeight="1">
      <c r="B30" s="42"/>
      <c r="C30" s="43"/>
      <c r="D30" s="50" t="s">
        <v>46</v>
      </c>
      <c r="E30" s="50" t="s">
        <v>47</v>
      </c>
      <c r="F30" s="131">
        <f>ROUND(SUM(BE79:BE175), 2)</f>
        <v>0</v>
      </c>
      <c r="G30" s="43"/>
      <c r="H30" s="43"/>
      <c r="I30" s="132">
        <v>0.21</v>
      </c>
      <c r="J30" s="131">
        <f>ROUND(ROUND((SUM(BE79:BE175)), 2)*I30, 2)</f>
        <v>0</v>
      </c>
      <c r="K30" s="46"/>
    </row>
    <row r="31" spans="2:11" s="1" customFormat="1" ht="14.45" customHeight="1">
      <c r="B31" s="42"/>
      <c r="C31" s="43"/>
      <c r="D31" s="43"/>
      <c r="E31" s="50" t="s">
        <v>48</v>
      </c>
      <c r="F31" s="131">
        <f>ROUND(SUM(BF79:BF175), 2)</f>
        <v>0</v>
      </c>
      <c r="G31" s="43"/>
      <c r="H31" s="43"/>
      <c r="I31" s="132">
        <v>0.15</v>
      </c>
      <c r="J31" s="131">
        <f>ROUND(ROUND((SUM(BF79:BF175)), 2)*I31, 2)</f>
        <v>0</v>
      </c>
      <c r="K31" s="46"/>
    </row>
    <row r="32" spans="2:11" s="1" customFormat="1" ht="14.45" hidden="1" customHeight="1">
      <c r="B32" s="42"/>
      <c r="C32" s="43"/>
      <c r="D32" s="43"/>
      <c r="E32" s="50" t="s">
        <v>49</v>
      </c>
      <c r="F32" s="131">
        <f>ROUND(SUM(BG79:BG175), 2)</f>
        <v>0</v>
      </c>
      <c r="G32" s="43"/>
      <c r="H32" s="43"/>
      <c r="I32" s="132">
        <v>0.21</v>
      </c>
      <c r="J32" s="131">
        <v>0</v>
      </c>
      <c r="K32" s="46"/>
    </row>
    <row r="33" spans="2:11" s="1" customFormat="1" ht="14.45" hidden="1" customHeight="1">
      <c r="B33" s="42"/>
      <c r="C33" s="43"/>
      <c r="D33" s="43"/>
      <c r="E33" s="50" t="s">
        <v>50</v>
      </c>
      <c r="F33" s="131">
        <f>ROUND(SUM(BH79:BH175), 2)</f>
        <v>0</v>
      </c>
      <c r="G33" s="43"/>
      <c r="H33" s="43"/>
      <c r="I33" s="132">
        <v>0.15</v>
      </c>
      <c r="J33" s="131">
        <v>0</v>
      </c>
      <c r="K33" s="46"/>
    </row>
    <row r="34" spans="2:11" s="1" customFormat="1" ht="14.45" hidden="1" customHeight="1">
      <c r="B34" s="42"/>
      <c r="C34" s="43"/>
      <c r="D34" s="43"/>
      <c r="E34" s="50" t="s">
        <v>51</v>
      </c>
      <c r="F34" s="131">
        <f>ROUND(SUM(BI79:BI175), 2)</f>
        <v>0</v>
      </c>
      <c r="G34" s="43"/>
      <c r="H34" s="43"/>
      <c r="I34" s="132">
        <v>0</v>
      </c>
      <c r="J34" s="131">
        <v>0</v>
      </c>
      <c r="K34" s="46"/>
    </row>
    <row r="35" spans="2:11" s="1" customFormat="1" ht="6.95" customHeight="1">
      <c r="B35" s="42"/>
      <c r="C35" s="43"/>
      <c r="D35" s="43"/>
      <c r="E35" s="43"/>
      <c r="F35" s="43"/>
      <c r="G35" s="43"/>
      <c r="H35" s="43"/>
      <c r="I35" s="119"/>
      <c r="J35" s="43"/>
      <c r="K35" s="46"/>
    </row>
    <row r="36" spans="2:11" s="1" customFormat="1" ht="25.35" customHeight="1">
      <c r="B36" s="42"/>
      <c r="C36" s="133"/>
      <c r="D36" s="134" t="s">
        <v>52</v>
      </c>
      <c r="E36" s="80"/>
      <c r="F36" s="80"/>
      <c r="G36" s="135" t="s">
        <v>53</v>
      </c>
      <c r="H36" s="136" t="s">
        <v>54</v>
      </c>
      <c r="I36" s="137"/>
      <c r="J36" s="138">
        <f>SUM(J27:J34)</f>
        <v>0</v>
      </c>
      <c r="K36" s="139"/>
    </row>
    <row r="37" spans="2:11" s="1" customFormat="1" ht="14.45" customHeight="1">
      <c r="B37" s="57"/>
      <c r="C37" s="58"/>
      <c r="D37" s="58"/>
      <c r="E37" s="58"/>
      <c r="F37" s="58"/>
      <c r="G37" s="58"/>
      <c r="H37" s="58"/>
      <c r="I37" s="140"/>
      <c r="J37" s="58"/>
      <c r="K37" s="59"/>
    </row>
    <row r="41" spans="2:11" s="1" customFormat="1" ht="6.95" customHeight="1">
      <c r="B41" s="141"/>
      <c r="C41" s="142"/>
      <c r="D41" s="142"/>
      <c r="E41" s="142"/>
      <c r="F41" s="142"/>
      <c r="G41" s="142"/>
      <c r="H41" s="142"/>
      <c r="I41" s="143"/>
      <c r="J41" s="142"/>
      <c r="K41" s="144"/>
    </row>
    <row r="42" spans="2:11" s="1" customFormat="1" ht="36.950000000000003" customHeight="1">
      <c r="B42" s="42"/>
      <c r="C42" s="31" t="s">
        <v>111</v>
      </c>
      <c r="D42" s="43"/>
      <c r="E42" s="43"/>
      <c r="F42" s="43"/>
      <c r="G42" s="43"/>
      <c r="H42" s="43"/>
      <c r="I42" s="119"/>
      <c r="J42" s="43"/>
      <c r="K42" s="46"/>
    </row>
    <row r="43" spans="2:11" s="1" customFormat="1" ht="6.95" customHeight="1">
      <c r="B43" s="42"/>
      <c r="C43" s="43"/>
      <c r="D43" s="43"/>
      <c r="E43" s="43"/>
      <c r="F43" s="43"/>
      <c r="G43" s="43"/>
      <c r="H43" s="43"/>
      <c r="I43" s="119"/>
      <c r="J43" s="43"/>
      <c r="K43" s="46"/>
    </row>
    <row r="44" spans="2:11" s="1" customFormat="1" ht="14.45" customHeight="1">
      <c r="B44" s="42"/>
      <c r="C44" s="38" t="s">
        <v>18</v>
      </c>
      <c r="D44" s="43"/>
      <c r="E44" s="43"/>
      <c r="F44" s="43"/>
      <c r="G44" s="43"/>
      <c r="H44" s="43"/>
      <c r="I44" s="119"/>
      <c r="J44" s="43"/>
      <c r="K44" s="46"/>
    </row>
    <row r="45" spans="2:11" s="1" customFormat="1" ht="16.5" customHeight="1">
      <c r="B45" s="42"/>
      <c r="C45" s="43"/>
      <c r="D45" s="43"/>
      <c r="E45" s="397" t="str">
        <f>E7</f>
        <v>Domov pro seniory Třebíč, Koutkova-Kubešova - rekonstrukce stavebních konstrukcí, silnoproudých a slaboproudých rozvodů</v>
      </c>
      <c r="F45" s="398"/>
      <c r="G45" s="398"/>
      <c r="H45" s="398"/>
      <c r="I45" s="119"/>
      <c r="J45" s="43"/>
      <c r="K45" s="46"/>
    </row>
    <row r="46" spans="2:11" s="1" customFormat="1" ht="14.45" customHeight="1">
      <c r="B46" s="42"/>
      <c r="C46" s="38" t="s">
        <v>108</v>
      </c>
      <c r="D46" s="43"/>
      <c r="E46" s="43"/>
      <c r="F46" s="43"/>
      <c r="G46" s="43"/>
      <c r="H46" s="43"/>
      <c r="I46" s="119"/>
      <c r="J46" s="43"/>
      <c r="K46" s="46"/>
    </row>
    <row r="47" spans="2:11" s="1" customFormat="1" ht="17.25" customHeight="1">
      <c r="B47" s="42"/>
      <c r="C47" s="43"/>
      <c r="D47" s="43"/>
      <c r="E47" s="399" t="str">
        <f>E9</f>
        <v>OVN - Ostatní vedlejší náklady</v>
      </c>
      <c r="F47" s="400"/>
      <c r="G47" s="400"/>
      <c r="H47" s="400"/>
      <c r="I47" s="119"/>
      <c r="J47" s="43"/>
      <c r="K47" s="46"/>
    </row>
    <row r="48" spans="2:11" s="1" customFormat="1" ht="6.95" customHeight="1">
      <c r="B48" s="42"/>
      <c r="C48" s="43"/>
      <c r="D48" s="43"/>
      <c r="E48" s="43"/>
      <c r="F48" s="43"/>
      <c r="G48" s="43"/>
      <c r="H48" s="43"/>
      <c r="I48" s="119"/>
      <c r="J48" s="43"/>
      <c r="K48" s="46"/>
    </row>
    <row r="49" spans="2:47" s="1" customFormat="1" ht="18" customHeight="1">
      <c r="B49" s="42"/>
      <c r="C49" s="38" t="s">
        <v>23</v>
      </c>
      <c r="D49" s="43"/>
      <c r="E49" s="43"/>
      <c r="F49" s="36" t="str">
        <f>F12</f>
        <v>Domov pro seniory Třebíč, Koutkova 302</v>
      </c>
      <c r="G49" s="43"/>
      <c r="H49" s="43"/>
      <c r="I49" s="120" t="s">
        <v>25</v>
      </c>
      <c r="J49" s="121" t="str">
        <f>IF(J12="","",J12)</f>
        <v>7. 8. 2018</v>
      </c>
      <c r="K49" s="46"/>
    </row>
    <row r="50" spans="2:47" s="1" customFormat="1" ht="6.95" customHeight="1">
      <c r="B50" s="42"/>
      <c r="C50" s="43"/>
      <c r="D50" s="43"/>
      <c r="E50" s="43"/>
      <c r="F50" s="43"/>
      <c r="G50" s="43"/>
      <c r="H50" s="43"/>
      <c r="I50" s="119"/>
      <c r="J50" s="43"/>
      <c r="K50" s="46"/>
    </row>
    <row r="51" spans="2:47" s="1" customFormat="1">
      <c r="B51" s="42"/>
      <c r="C51" s="38" t="s">
        <v>27</v>
      </c>
      <c r="D51" s="43"/>
      <c r="E51" s="43"/>
      <c r="F51" s="36" t="str">
        <f>E15</f>
        <v>Kraj Vysočina</v>
      </c>
      <c r="G51" s="43"/>
      <c r="H51" s="43"/>
      <c r="I51" s="120" t="s">
        <v>35</v>
      </c>
      <c r="J51" s="366" t="str">
        <f>E21</f>
        <v>Zdeněk Musil</v>
      </c>
      <c r="K51" s="46"/>
    </row>
    <row r="52" spans="2:47" s="1" customFormat="1" ht="14.45" customHeight="1">
      <c r="B52" s="42"/>
      <c r="C52" s="38" t="s">
        <v>33</v>
      </c>
      <c r="D52" s="43"/>
      <c r="E52" s="43"/>
      <c r="F52" s="36" t="str">
        <f>IF(E18="","",E18)</f>
        <v/>
      </c>
      <c r="G52" s="43"/>
      <c r="H52" s="43"/>
      <c r="I52" s="119"/>
      <c r="J52" s="401"/>
      <c r="K52" s="46"/>
    </row>
    <row r="53" spans="2:47" s="1" customFormat="1" ht="10.35" customHeight="1">
      <c r="B53" s="42"/>
      <c r="C53" s="43"/>
      <c r="D53" s="43"/>
      <c r="E53" s="43"/>
      <c r="F53" s="43"/>
      <c r="G53" s="43"/>
      <c r="H53" s="43"/>
      <c r="I53" s="119"/>
      <c r="J53" s="43"/>
      <c r="K53" s="46"/>
    </row>
    <row r="54" spans="2:47" s="1" customFormat="1" ht="29.25" customHeight="1">
      <c r="B54" s="42"/>
      <c r="C54" s="145" t="s">
        <v>112</v>
      </c>
      <c r="D54" s="133"/>
      <c r="E54" s="133"/>
      <c r="F54" s="133"/>
      <c r="G54" s="133"/>
      <c r="H54" s="133"/>
      <c r="I54" s="146"/>
      <c r="J54" s="147" t="s">
        <v>113</v>
      </c>
      <c r="K54" s="148"/>
    </row>
    <row r="55" spans="2:47" s="1" customFormat="1" ht="10.35" customHeight="1">
      <c r="B55" s="42"/>
      <c r="C55" s="43"/>
      <c r="D55" s="43"/>
      <c r="E55" s="43"/>
      <c r="F55" s="43"/>
      <c r="G55" s="43"/>
      <c r="H55" s="43"/>
      <c r="I55" s="119"/>
      <c r="J55" s="43"/>
      <c r="K55" s="46"/>
    </row>
    <row r="56" spans="2:47" s="1" customFormat="1" ht="29.25" customHeight="1">
      <c r="B56" s="42"/>
      <c r="C56" s="149" t="s">
        <v>114</v>
      </c>
      <c r="D56" s="43"/>
      <c r="E56" s="43"/>
      <c r="F56" s="43"/>
      <c r="G56" s="43"/>
      <c r="H56" s="43"/>
      <c r="I56" s="119"/>
      <c r="J56" s="129">
        <f>J79</f>
        <v>0</v>
      </c>
      <c r="K56" s="46"/>
      <c r="AU56" s="25" t="s">
        <v>115</v>
      </c>
    </row>
    <row r="57" spans="2:47" s="7" customFormat="1" ht="24.95" customHeight="1">
      <c r="B57" s="150"/>
      <c r="C57" s="151"/>
      <c r="D57" s="152" t="s">
        <v>9399</v>
      </c>
      <c r="E57" s="153"/>
      <c r="F57" s="153"/>
      <c r="G57" s="153"/>
      <c r="H57" s="153"/>
      <c r="I57" s="154"/>
      <c r="J57" s="155">
        <f>J80</f>
        <v>0</v>
      </c>
      <c r="K57" s="156"/>
    </row>
    <row r="58" spans="2:47" s="7" customFormat="1" ht="24.95" customHeight="1">
      <c r="B58" s="150"/>
      <c r="C58" s="151"/>
      <c r="D58" s="152" t="s">
        <v>9400</v>
      </c>
      <c r="E58" s="153"/>
      <c r="F58" s="153"/>
      <c r="G58" s="153"/>
      <c r="H58" s="153"/>
      <c r="I58" s="154"/>
      <c r="J58" s="155">
        <f>J106</f>
        <v>0</v>
      </c>
      <c r="K58" s="156"/>
    </row>
    <row r="59" spans="2:47" s="8" customFormat="1" ht="19.899999999999999" customHeight="1">
      <c r="B59" s="157"/>
      <c r="C59" s="158"/>
      <c r="D59" s="159" t="s">
        <v>9401</v>
      </c>
      <c r="E59" s="160"/>
      <c r="F59" s="160"/>
      <c r="G59" s="160"/>
      <c r="H59" s="160"/>
      <c r="I59" s="161"/>
      <c r="J59" s="162">
        <f>J172</f>
        <v>0</v>
      </c>
      <c r="K59" s="163"/>
    </row>
    <row r="60" spans="2:47" s="1" customFormat="1" ht="21.75" customHeight="1">
      <c r="B60" s="42"/>
      <c r="C60" s="43"/>
      <c r="D60" s="43"/>
      <c r="E60" s="43"/>
      <c r="F60" s="43"/>
      <c r="G60" s="43"/>
      <c r="H60" s="43"/>
      <c r="I60" s="119"/>
      <c r="J60" s="43"/>
      <c r="K60" s="46"/>
    </row>
    <row r="61" spans="2:47" s="1" customFormat="1" ht="6.95" customHeight="1">
      <c r="B61" s="57"/>
      <c r="C61" s="58"/>
      <c r="D61" s="58"/>
      <c r="E61" s="58"/>
      <c r="F61" s="58"/>
      <c r="G61" s="58"/>
      <c r="H61" s="58"/>
      <c r="I61" s="140"/>
      <c r="J61" s="58"/>
      <c r="K61" s="59"/>
    </row>
    <row r="65" spans="2:63" s="1" customFormat="1" ht="6.95" customHeight="1">
      <c r="B65" s="60"/>
      <c r="C65" s="61"/>
      <c r="D65" s="61"/>
      <c r="E65" s="61"/>
      <c r="F65" s="61"/>
      <c r="G65" s="61"/>
      <c r="H65" s="61"/>
      <c r="I65" s="143"/>
      <c r="J65" s="61"/>
      <c r="K65" s="61"/>
      <c r="L65" s="62"/>
    </row>
    <row r="66" spans="2:63" s="1" customFormat="1" ht="36.950000000000003" customHeight="1">
      <c r="B66" s="42"/>
      <c r="C66" s="63" t="s">
        <v>147</v>
      </c>
      <c r="D66" s="64"/>
      <c r="E66" s="64"/>
      <c r="F66" s="64"/>
      <c r="G66" s="64"/>
      <c r="H66" s="64"/>
      <c r="I66" s="164"/>
      <c r="J66" s="64"/>
      <c r="K66" s="64"/>
      <c r="L66" s="62"/>
    </row>
    <row r="67" spans="2:63" s="1" customFormat="1" ht="6.95" customHeight="1">
      <c r="B67" s="42"/>
      <c r="C67" s="64"/>
      <c r="D67" s="64"/>
      <c r="E67" s="64"/>
      <c r="F67" s="64"/>
      <c r="G67" s="64"/>
      <c r="H67" s="64"/>
      <c r="I67" s="164"/>
      <c r="J67" s="64"/>
      <c r="K67" s="64"/>
      <c r="L67" s="62"/>
    </row>
    <row r="68" spans="2:63" s="1" customFormat="1" ht="14.45" customHeight="1">
      <c r="B68" s="42"/>
      <c r="C68" s="66" t="s">
        <v>18</v>
      </c>
      <c r="D68" s="64"/>
      <c r="E68" s="64"/>
      <c r="F68" s="64"/>
      <c r="G68" s="64"/>
      <c r="H68" s="64"/>
      <c r="I68" s="164"/>
      <c r="J68" s="64"/>
      <c r="K68" s="64"/>
      <c r="L68" s="62"/>
    </row>
    <row r="69" spans="2:63" s="1" customFormat="1" ht="16.5" customHeight="1">
      <c r="B69" s="42"/>
      <c r="C69" s="64"/>
      <c r="D69" s="64"/>
      <c r="E69" s="402" t="str">
        <f>E7</f>
        <v>Domov pro seniory Třebíč, Koutkova-Kubešova - rekonstrukce stavebních konstrukcí, silnoproudých a slaboproudých rozvodů</v>
      </c>
      <c r="F69" s="403"/>
      <c r="G69" s="403"/>
      <c r="H69" s="403"/>
      <c r="I69" s="164"/>
      <c r="J69" s="64"/>
      <c r="K69" s="64"/>
      <c r="L69" s="62"/>
    </row>
    <row r="70" spans="2:63" s="1" customFormat="1" ht="14.45" customHeight="1">
      <c r="B70" s="42"/>
      <c r="C70" s="66" t="s">
        <v>108</v>
      </c>
      <c r="D70" s="64"/>
      <c r="E70" s="64"/>
      <c r="F70" s="64"/>
      <c r="G70" s="64"/>
      <c r="H70" s="64"/>
      <c r="I70" s="164"/>
      <c r="J70" s="64"/>
      <c r="K70" s="64"/>
      <c r="L70" s="62"/>
    </row>
    <row r="71" spans="2:63" s="1" customFormat="1" ht="17.25" customHeight="1">
      <c r="B71" s="42"/>
      <c r="C71" s="64"/>
      <c r="D71" s="64"/>
      <c r="E71" s="377" t="str">
        <f>E9</f>
        <v>OVN - Ostatní vedlejší náklady</v>
      </c>
      <c r="F71" s="404"/>
      <c r="G71" s="404"/>
      <c r="H71" s="404"/>
      <c r="I71" s="164"/>
      <c r="J71" s="64"/>
      <c r="K71" s="64"/>
      <c r="L71" s="62"/>
    </row>
    <row r="72" spans="2:63" s="1" customFormat="1" ht="6.95" customHeight="1">
      <c r="B72" s="42"/>
      <c r="C72" s="64"/>
      <c r="D72" s="64"/>
      <c r="E72" s="64"/>
      <c r="F72" s="64"/>
      <c r="G72" s="64"/>
      <c r="H72" s="64"/>
      <c r="I72" s="164"/>
      <c r="J72" s="64"/>
      <c r="K72" s="64"/>
      <c r="L72" s="62"/>
    </row>
    <row r="73" spans="2:63" s="1" customFormat="1" ht="18" customHeight="1">
      <c r="B73" s="42"/>
      <c r="C73" s="66" t="s">
        <v>23</v>
      </c>
      <c r="D73" s="64"/>
      <c r="E73" s="64"/>
      <c r="F73" s="165" t="str">
        <f>F12</f>
        <v>Domov pro seniory Třebíč, Koutkova 302</v>
      </c>
      <c r="G73" s="64"/>
      <c r="H73" s="64"/>
      <c r="I73" s="166" t="s">
        <v>25</v>
      </c>
      <c r="J73" s="74" t="str">
        <f>IF(J12="","",J12)</f>
        <v>7. 8. 2018</v>
      </c>
      <c r="K73" s="64"/>
      <c r="L73" s="62"/>
    </row>
    <row r="74" spans="2:63" s="1" customFormat="1" ht="6.95" customHeight="1">
      <c r="B74" s="42"/>
      <c r="C74" s="64"/>
      <c r="D74" s="64"/>
      <c r="E74" s="64"/>
      <c r="F74" s="64"/>
      <c r="G74" s="64"/>
      <c r="H74" s="64"/>
      <c r="I74" s="164"/>
      <c r="J74" s="64"/>
      <c r="K74" s="64"/>
      <c r="L74" s="62"/>
    </row>
    <row r="75" spans="2:63" s="1" customFormat="1">
      <c r="B75" s="42"/>
      <c r="C75" s="66" t="s">
        <v>27</v>
      </c>
      <c r="D75" s="64"/>
      <c r="E75" s="64"/>
      <c r="F75" s="165" t="str">
        <f>E15</f>
        <v>Kraj Vysočina</v>
      </c>
      <c r="G75" s="64"/>
      <c r="H75" s="64"/>
      <c r="I75" s="166" t="s">
        <v>35</v>
      </c>
      <c r="J75" s="165" t="str">
        <f>E21</f>
        <v>Zdeněk Musil</v>
      </c>
      <c r="K75" s="64"/>
      <c r="L75" s="62"/>
    </row>
    <row r="76" spans="2:63" s="1" customFormat="1" ht="14.45" customHeight="1">
      <c r="B76" s="42"/>
      <c r="C76" s="66" t="s">
        <v>33</v>
      </c>
      <c r="D76" s="64"/>
      <c r="E76" s="64"/>
      <c r="F76" s="165" t="str">
        <f>IF(E18="","",E18)</f>
        <v/>
      </c>
      <c r="G76" s="64"/>
      <c r="H76" s="64"/>
      <c r="I76" s="164"/>
      <c r="J76" s="64"/>
      <c r="K76" s="64"/>
      <c r="L76" s="62"/>
    </row>
    <row r="77" spans="2:63" s="1" customFormat="1" ht="10.35" customHeight="1">
      <c r="B77" s="42"/>
      <c r="C77" s="64"/>
      <c r="D77" s="64"/>
      <c r="E77" s="64"/>
      <c r="F77" s="64"/>
      <c r="G77" s="64"/>
      <c r="H77" s="64"/>
      <c r="I77" s="164"/>
      <c r="J77" s="64"/>
      <c r="K77" s="64"/>
      <c r="L77" s="62"/>
    </row>
    <row r="78" spans="2:63" s="9" customFormat="1" ht="29.25" customHeight="1">
      <c r="B78" s="167"/>
      <c r="C78" s="168" t="s">
        <v>148</v>
      </c>
      <c r="D78" s="169" t="s">
        <v>61</v>
      </c>
      <c r="E78" s="169" t="s">
        <v>57</v>
      </c>
      <c r="F78" s="169" t="s">
        <v>149</v>
      </c>
      <c r="G78" s="169" t="s">
        <v>150</v>
      </c>
      <c r="H78" s="169" t="s">
        <v>151</v>
      </c>
      <c r="I78" s="170" t="s">
        <v>152</v>
      </c>
      <c r="J78" s="169" t="s">
        <v>113</v>
      </c>
      <c r="K78" s="171" t="s">
        <v>153</v>
      </c>
      <c r="L78" s="172"/>
      <c r="M78" s="82" t="s">
        <v>154</v>
      </c>
      <c r="N78" s="83" t="s">
        <v>46</v>
      </c>
      <c r="O78" s="83" t="s">
        <v>155</v>
      </c>
      <c r="P78" s="83" t="s">
        <v>156</v>
      </c>
      <c r="Q78" s="83" t="s">
        <v>157</v>
      </c>
      <c r="R78" s="83" t="s">
        <v>158</v>
      </c>
      <c r="S78" s="83" t="s">
        <v>159</v>
      </c>
      <c r="T78" s="84" t="s">
        <v>160</v>
      </c>
    </row>
    <row r="79" spans="2:63" s="1" customFormat="1" ht="29.25" customHeight="1">
      <c r="B79" s="42"/>
      <c r="C79" s="88" t="s">
        <v>114</v>
      </c>
      <c r="D79" s="64"/>
      <c r="E79" s="64"/>
      <c r="F79" s="64"/>
      <c r="G79" s="64"/>
      <c r="H79" s="64"/>
      <c r="I79" s="164"/>
      <c r="J79" s="173">
        <f>BK79</f>
        <v>0</v>
      </c>
      <c r="K79" s="64"/>
      <c r="L79" s="62"/>
      <c r="M79" s="85"/>
      <c r="N79" s="86"/>
      <c r="O79" s="86"/>
      <c r="P79" s="174">
        <f>P80+P106</f>
        <v>0</v>
      </c>
      <c r="Q79" s="86"/>
      <c r="R79" s="174">
        <f>R80+R106</f>
        <v>0</v>
      </c>
      <c r="S79" s="86"/>
      <c r="T79" s="175">
        <f>T80+T106</f>
        <v>0</v>
      </c>
      <c r="AT79" s="25" t="s">
        <v>75</v>
      </c>
      <c r="AU79" s="25" t="s">
        <v>115</v>
      </c>
      <c r="BK79" s="176">
        <f>BK80+BK106</f>
        <v>0</v>
      </c>
    </row>
    <row r="80" spans="2:63" s="10" customFormat="1" ht="37.35" customHeight="1">
      <c r="B80" s="177"/>
      <c r="C80" s="178"/>
      <c r="D80" s="179" t="s">
        <v>75</v>
      </c>
      <c r="E80" s="180" t="s">
        <v>9402</v>
      </c>
      <c r="F80" s="180" t="s">
        <v>9403</v>
      </c>
      <c r="G80" s="178"/>
      <c r="H80" s="178"/>
      <c r="I80" s="181"/>
      <c r="J80" s="182">
        <f>BK80</f>
        <v>0</v>
      </c>
      <c r="K80" s="178"/>
      <c r="L80" s="183"/>
      <c r="M80" s="184"/>
      <c r="N80" s="185"/>
      <c r="O80" s="185"/>
      <c r="P80" s="186">
        <f>SUM(P81:P105)</f>
        <v>0</v>
      </c>
      <c r="Q80" s="185"/>
      <c r="R80" s="186">
        <f>SUM(R81:R105)</f>
        <v>0</v>
      </c>
      <c r="S80" s="185"/>
      <c r="T80" s="187">
        <f>SUM(T81:T105)</f>
        <v>0</v>
      </c>
      <c r="AR80" s="188" t="s">
        <v>173</v>
      </c>
      <c r="AT80" s="189" t="s">
        <v>75</v>
      </c>
      <c r="AU80" s="189" t="s">
        <v>76</v>
      </c>
      <c r="AY80" s="188" t="s">
        <v>163</v>
      </c>
      <c r="BK80" s="190">
        <f>SUM(BK81:BK105)</f>
        <v>0</v>
      </c>
    </row>
    <row r="81" spans="2:65" s="1" customFormat="1" ht="16.5" customHeight="1">
      <c r="B81" s="42"/>
      <c r="C81" s="193" t="s">
        <v>84</v>
      </c>
      <c r="D81" s="193" t="s">
        <v>168</v>
      </c>
      <c r="E81" s="194" t="s">
        <v>9404</v>
      </c>
      <c r="F81" s="195" t="s">
        <v>9405</v>
      </c>
      <c r="G81" s="196" t="s">
        <v>9406</v>
      </c>
      <c r="H81" s="197">
        <v>1</v>
      </c>
      <c r="I81" s="198"/>
      <c r="J81" s="199">
        <f>ROUND(I81*H81,2)</f>
        <v>0</v>
      </c>
      <c r="K81" s="195" t="s">
        <v>21</v>
      </c>
      <c r="L81" s="62"/>
      <c r="M81" s="200" t="s">
        <v>21</v>
      </c>
      <c r="N81" s="201" t="s">
        <v>48</v>
      </c>
      <c r="O81" s="43"/>
      <c r="P81" s="202">
        <f>O81*H81</f>
        <v>0</v>
      </c>
      <c r="Q81" s="202">
        <v>0</v>
      </c>
      <c r="R81" s="202">
        <f>Q81*H81</f>
        <v>0</v>
      </c>
      <c r="S81" s="202">
        <v>0</v>
      </c>
      <c r="T81" s="203">
        <f>S81*H81</f>
        <v>0</v>
      </c>
      <c r="AR81" s="25" t="s">
        <v>1954</v>
      </c>
      <c r="AT81" s="25" t="s">
        <v>168</v>
      </c>
      <c r="AU81" s="25" t="s">
        <v>84</v>
      </c>
      <c r="AY81" s="25" t="s">
        <v>163</v>
      </c>
      <c r="BE81" s="204">
        <f>IF(N81="základní",J81,0)</f>
        <v>0</v>
      </c>
      <c r="BF81" s="204">
        <f>IF(N81="snížená",J81,0)</f>
        <v>0</v>
      </c>
      <c r="BG81" s="204">
        <f>IF(N81="zákl. přenesená",J81,0)</f>
        <v>0</v>
      </c>
      <c r="BH81" s="204">
        <f>IF(N81="sníž. přenesená",J81,0)</f>
        <v>0</v>
      </c>
      <c r="BI81" s="204">
        <f>IF(N81="nulová",J81,0)</f>
        <v>0</v>
      </c>
      <c r="BJ81" s="25" t="s">
        <v>98</v>
      </c>
      <c r="BK81" s="204">
        <f>ROUND(I81*H81,2)</f>
        <v>0</v>
      </c>
      <c r="BL81" s="25" t="s">
        <v>1954</v>
      </c>
      <c r="BM81" s="25" t="s">
        <v>9407</v>
      </c>
    </row>
    <row r="82" spans="2:65" s="1" customFormat="1" ht="54">
      <c r="B82" s="42"/>
      <c r="C82" s="64"/>
      <c r="D82" s="205" t="s">
        <v>175</v>
      </c>
      <c r="E82" s="64"/>
      <c r="F82" s="206" t="s">
        <v>9408</v>
      </c>
      <c r="G82" s="64"/>
      <c r="H82" s="64"/>
      <c r="I82" s="164"/>
      <c r="J82" s="64"/>
      <c r="K82" s="64"/>
      <c r="L82" s="62"/>
      <c r="M82" s="207"/>
      <c r="N82" s="43"/>
      <c r="O82" s="43"/>
      <c r="P82" s="43"/>
      <c r="Q82" s="43"/>
      <c r="R82" s="43"/>
      <c r="S82" s="43"/>
      <c r="T82" s="79"/>
      <c r="AT82" s="25" t="s">
        <v>175</v>
      </c>
      <c r="AU82" s="25" t="s">
        <v>84</v>
      </c>
    </row>
    <row r="83" spans="2:65" s="11" customFormat="1" ht="13.5">
      <c r="B83" s="209"/>
      <c r="C83" s="210"/>
      <c r="D83" s="205" t="s">
        <v>179</v>
      </c>
      <c r="E83" s="211" t="s">
        <v>21</v>
      </c>
      <c r="F83" s="212" t="s">
        <v>9409</v>
      </c>
      <c r="G83" s="210"/>
      <c r="H83" s="213">
        <v>1</v>
      </c>
      <c r="I83" s="214"/>
      <c r="J83" s="210"/>
      <c r="K83" s="210"/>
      <c r="L83" s="215"/>
      <c r="M83" s="216"/>
      <c r="N83" s="217"/>
      <c r="O83" s="217"/>
      <c r="P83" s="217"/>
      <c r="Q83" s="217"/>
      <c r="R83" s="217"/>
      <c r="S83" s="217"/>
      <c r="T83" s="218"/>
      <c r="AT83" s="219" t="s">
        <v>179</v>
      </c>
      <c r="AU83" s="219" t="s">
        <v>84</v>
      </c>
      <c r="AV83" s="11" t="s">
        <v>98</v>
      </c>
      <c r="AW83" s="11" t="s">
        <v>39</v>
      </c>
      <c r="AX83" s="11" t="s">
        <v>76</v>
      </c>
      <c r="AY83" s="219" t="s">
        <v>163</v>
      </c>
    </row>
    <row r="84" spans="2:65" s="12" customFormat="1" ht="13.5">
      <c r="B84" s="220"/>
      <c r="C84" s="221"/>
      <c r="D84" s="205" t="s">
        <v>179</v>
      </c>
      <c r="E84" s="222" t="s">
        <v>21</v>
      </c>
      <c r="F84" s="223" t="s">
        <v>181</v>
      </c>
      <c r="G84" s="221"/>
      <c r="H84" s="224">
        <v>1</v>
      </c>
      <c r="I84" s="225"/>
      <c r="J84" s="221"/>
      <c r="K84" s="221"/>
      <c r="L84" s="226"/>
      <c r="M84" s="227"/>
      <c r="N84" s="228"/>
      <c r="O84" s="228"/>
      <c r="P84" s="228"/>
      <c r="Q84" s="228"/>
      <c r="R84" s="228"/>
      <c r="S84" s="228"/>
      <c r="T84" s="229"/>
      <c r="AT84" s="230" t="s">
        <v>179</v>
      </c>
      <c r="AU84" s="230" t="s">
        <v>84</v>
      </c>
      <c r="AV84" s="12" t="s">
        <v>173</v>
      </c>
      <c r="AW84" s="12" t="s">
        <v>39</v>
      </c>
      <c r="AX84" s="12" t="s">
        <v>84</v>
      </c>
      <c r="AY84" s="230" t="s">
        <v>163</v>
      </c>
    </row>
    <row r="85" spans="2:65" s="1" customFormat="1" ht="16.5" customHeight="1">
      <c r="B85" s="42"/>
      <c r="C85" s="193" t="s">
        <v>98</v>
      </c>
      <c r="D85" s="193" t="s">
        <v>168</v>
      </c>
      <c r="E85" s="194" t="s">
        <v>9410</v>
      </c>
      <c r="F85" s="195" t="s">
        <v>9411</v>
      </c>
      <c r="G85" s="196" t="s">
        <v>9406</v>
      </c>
      <c r="H85" s="197">
        <v>1</v>
      </c>
      <c r="I85" s="198"/>
      <c r="J85" s="199">
        <f>ROUND(I85*H85,2)</f>
        <v>0</v>
      </c>
      <c r="K85" s="195" t="s">
        <v>21</v>
      </c>
      <c r="L85" s="62"/>
      <c r="M85" s="200" t="s">
        <v>21</v>
      </c>
      <c r="N85" s="201" t="s">
        <v>48</v>
      </c>
      <c r="O85" s="43"/>
      <c r="P85" s="202">
        <f>O85*H85</f>
        <v>0</v>
      </c>
      <c r="Q85" s="202">
        <v>0</v>
      </c>
      <c r="R85" s="202">
        <f>Q85*H85</f>
        <v>0</v>
      </c>
      <c r="S85" s="202">
        <v>0</v>
      </c>
      <c r="T85" s="203">
        <f>S85*H85</f>
        <v>0</v>
      </c>
      <c r="AR85" s="25" t="s">
        <v>1954</v>
      </c>
      <c r="AT85" s="25" t="s">
        <v>168</v>
      </c>
      <c r="AU85" s="25" t="s">
        <v>84</v>
      </c>
      <c r="AY85" s="25" t="s">
        <v>163</v>
      </c>
      <c r="BE85" s="204">
        <f>IF(N85="základní",J85,0)</f>
        <v>0</v>
      </c>
      <c r="BF85" s="204">
        <f>IF(N85="snížená",J85,0)</f>
        <v>0</v>
      </c>
      <c r="BG85" s="204">
        <f>IF(N85="zákl. přenesená",J85,0)</f>
        <v>0</v>
      </c>
      <c r="BH85" s="204">
        <f>IF(N85="sníž. přenesená",J85,0)</f>
        <v>0</v>
      </c>
      <c r="BI85" s="204">
        <f>IF(N85="nulová",J85,0)</f>
        <v>0</v>
      </c>
      <c r="BJ85" s="25" t="s">
        <v>98</v>
      </c>
      <c r="BK85" s="204">
        <f>ROUND(I85*H85,2)</f>
        <v>0</v>
      </c>
      <c r="BL85" s="25" t="s">
        <v>1954</v>
      </c>
      <c r="BM85" s="25" t="s">
        <v>9412</v>
      </c>
    </row>
    <row r="86" spans="2:65" s="1" customFormat="1" ht="13.5">
      <c r="B86" s="42"/>
      <c r="C86" s="64"/>
      <c r="D86" s="205" t="s">
        <v>175</v>
      </c>
      <c r="E86" s="64"/>
      <c r="F86" s="206" t="s">
        <v>9413</v>
      </c>
      <c r="G86" s="64"/>
      <c r="H86" s="64"/>
      <c r="I86" s="164"/>
      <c r="J86" s="64"/>
      <c r="K86" s="64"/>
      <c r="L86" s="62"/>
      <c r="M86" s="207"/>
      <c r="N86" s="43"/>
      <c r="O86" s="43"/>
      <c r="P86" s="43"/>
      <c r="Q86" s="43"/>
      <c r="R86" s="43"/>
      <c r="S86" s="43"/>
      <c r="T86" s="79"/>
      <c r="AT86" s="25" t="s">
        <v>175</v>
      </c>
      <c r="AU86" s="25" t="s">
        <v>84</v>
      </c>
    </row>
    <row r="87" spans="2:65" s="11" customFormat="1" ht="13.5">
      <c r="B87" s="209"/>
      <c r="C87" s="210"/>
      <c r="D87" s="205" t="s">
        <v>179</v>
      </c>
      <c r="E87" s="211" t="s">
        <v>21</v>
      </c>
      <c r="F87" s="212" t="s">
        <v>9409</v>
      </c>
      <c r="G87" s="210"/>
      <c r="H87" s="213">
        <v>1</v>
      </c>
      <c r="I87" s="214"/>
      <c r="J87" s="210"/>
      <c r="K87" s="210"/>
      <c r="L87" s="215"/>
      <c r="M87" s="216"/>
      <c r="N87" s="217"/>
      <c r="O87" s="217"/>
      <c r="P87" s="217"/>
      <c r="Q87" s="217"/>
      <c r="R87" s="217"/>
      <c r="S87" s="217"/>
      <c r="T87" s="218"/>
      <c r="AT87" s="219" t="s">
        <v>179</v>
      </c>
      <c r="AU87" s="219" t="s">
        <v>84</v>
      </c>
      <c r="AV87" s="11" t="s">
        <v>98</v>
      </c>
      <c r="AW87" s="11" t="s">
        <v>39</v>
      </c>
      <c r="AX87" s="11" t="s">
        <v>76</v>
      </c>
      <c r="AY87" s="219" t="s">
        <v>163</v>
      </c>
    </row>
    <row r="88" spans="2:65" s="12" customFormat="1" ht="13.5">
      <c r="B88" s="220"/>
      <c r="C88" s="221"/>
      <c r="D88" s="205" t="s">
        <v>179</v>
      </c>
      <c r="E88" s="222" t="s">
        <v>21</v>
      </c>
      <c r="F88" s="223" t="s">
        <v>181</v>
      </c>
      <c r="G88" s="221"/>
      <c r="H88" s="224">
        <v>1</v>
      </c>
      <c r="I88" s="225"/>
      <c r="J88" s="221"/>
      <c r="K88" s="221"/>
      <c r="L88" s="226"/>
      <c r="M88" s="227"/>
      <c r="N88" s="228"/>
      <c r="O88" s="228"/>
      <c r="P88" s="228"/>
      <c r="Q88" s="228"/>
      <c r="R88" s="228"/>
      <c r="S88" s="228"/>
      <c r="T88" s="229"/>
      <c r="AT88" s="230" t="s">
        <v>179</v>
      </c>
      <c r="AU88" s="230" t="s">
        <v>84</v>
      </c>
      <c r="AV88" s="12" t="s">
        <v>173</v>
      </c>
      <c r="AW88" s="12" t="s">
        <v>39</v>
      </c>
      <c r="AX88" s="12" t="s">
        <v>84</v>
      </c>
      <c r="AY88" s="230" t="s">
        <v>163</v>
      </c>
    </row>
    <row r="89" spans="2:65" s="1" customFormat="1" ht="16.5" customHeight="1">
      <c r="B89" s="42"/>
      <c r="C89" s="193" t="s">
        <v>164</v>
      </c>
      <c r="D89" s="193" t="s">
        <v>168</v>
      </c>
      <c r="E89" s="194" t="s">
        <v>9414</v>
      </c>
      <c r="F89" s="195" t="s">
        <v>9415</v>
      </c>
      <c r="G89" s="196" t="s">
        <v>9406</v>
      </c>
      <c r="H89" s="197">
        <v>1</v>
      </c>
      <c r="I89" s="198"/>
      <c r="J89" s="199">
        <f>ROUND(I89*H89,2)</f>
        <v>0</v>
      </c>
      <c r="K89" s="195" t="s">
        <v>21</v>
      </c>
      <c r="L89" s="62"/>
      <c r="M89" s="200" t="s">
        <v>21</v>
      </c>
      <c r="N89" s="201" t="s">
        <v>48</v>
      </c>
      <c r="O89" s="43"/>
      <c r="P89" s="202">
        <f>O89*H89</f>
        <v>0</v>
      </c>
      <c r="Q89" s="202">
        <v>0</v>
      </c>
      <c r="R89" s="202">
        <f>Q89*H89</f>
        <v>0</v>
      </c>
      <c r="S89" s="202">
        <v>0</v>
      </c>
      <c r="T89" s="203">
        <f>S89*H89</f>
        <v>0</v>
      </c>
      <c r="AR89" s="25" t="s">
        <v>1954</v>
      </c>
      <c r="AT89" s="25" t="s">
        <v>168</v>
      </c>
      <c r="AU89" s="25" t="s">
        <v>84</v>
      </c>
      <c r="AY89" s="25" t="s">
        <v>163</v>
      </c>
      <c r="BE89" s="204">
        <f>IF(N89="základní",J89,0)</f>
        <v>0</v>
      </c>
      <c r="BF89" s="204">
        <f>IF(N89="snížená",J89,0)</f>
        <v>0</v>
      </c>
      <c r="BG89" s="204">
        <f>IF(N89="zákl. přenesená",J89,0)</f>
        <v>0</v>
      </c>
      <c r="BH89" s="204">
        <f>IF(N89="sníž. přenesená",J89,0)</f>
        <v>0</v>
      </c>
      <c r="BI89" s="204">
        <f>IF(N89="nulová",J89,0)</f>
        <v>0</v>
      </c>
      <c r="BJ89" s="25" t="s">
        <v>98</v>
      </c>
      <c r="BK89" s="204">
        <f>ROUND(I89*H89,2)</f>
        <v>0</v>
      </c>
      <c r="BL89" s="25" t="s">
        <v>1954</v>
      </c>
      <c r="BM89" s="25" t="s">
        <v>9416</v>
      </c>
    </row>
    <row r="90" spans="2:65" s="1" customFormat="1" ht="13.5">
      <c r="B90" s="42"/>
      <c r="C90" s="64"/>
      <c r="D90" s="205" t="s">
        <v>175</v>
      </c>
      <c r="E90" s="64"/>
      <c r="F90" s="206" t="s">
        <v>9417</v>
      </c>
      <c r="G90" s="64"/>
      <c r="H90" s="64"/>
      <c r="I90" s="164"/>
      <c r="J90" s="64"/>
      <c r="K90" s="64"/>
      <c r="L90" s="62"/>
      <c r="M90" s="207"/>
      <c r="N90" s="43"/>
      <c r="O90" s="43"/>
      <c r="P90" s="43"/>
      <c r="Q90" s="43"/>
      <c r="R90" s="43"/>
      <c r="S90" s="43"/>
      <c r="T90" s="79"/>
      <c r="AT90" s="25" t="s">
        <v>175</v>
      </c>
      <c r="AU90" s="25" t="s">
        <v>84</v>
      </c>
    </row>
    <row r="91" spans="2:65" s="11" customFormat="1" ht="13.5">
      <c r="B91" s="209"/>
      <c r="C91" s="210"/>
      <c r="D91" s="205" t="s">
        <v>179</v>
      </c>
      <c r="E91" s="211" t="s">
        <v>21</v>
      </c>
      <c r="F91" s="212" t="s">
        <v>9409</v>
      </c>
      <c r="G91" s="210"/>
      <c r="H91" s="213">
        <v>1</v>
      </c>
      <c r="I91" s="214"/>
      <c r="J91" s="210"/>
      <c r="K91" s="210"/>
      <c r="L91" s="215"/>
      <c r="M91" s="216"/>
      <c r="N91" s="217"/>
      <c r="O91" s="217"/>
      <c r="P91" s="217"/>
      <c r="Q91" s="217"/>
      <c r="R91" s="217"/>
      <c r="S91" s="217"/>
      <c r="T91" s="218"/>
      <c r="AT91" s="219" t="s">
        <v>179</v>
      </c>
      <c r="AU91" s="219" t="s">
        <v>84</v>
      </c>
      <c r="AV91" s="11" t="s">
        <v>98</v>
      </c>
      <c r="AW91" s="11" t="s">
        <v>39</v>
      </c>
      <c r="AX91" s="11" t="s">
        <v>76</v>
      </c>
      <c r="AY91" s="219" t="s">
        <v>163</v>
      </c>
    </row>
    <row r="92" spans="2:65" s="12" customFormat="1" ht="13.5">
      <c r="B92" s="220"/>
      <c r="C92" s="221"/>
      <c r="D92" s="205" t="s">
        <v>179</v>
      </c>
      <c r="E92" s="222" t="s">
        <v>21</v>
      </c>
      <c r="F92" s="223" t="s">
        <v>181</v>
      </c>
      <c r="G92" s="221"/>
      <c r="H92" s="224">
        <v>1</v>
      </c>
      <c r="I92" s="225"/>
      <c r="J92" s="221"/>
      <c r="K92" s="221"/>
      <c r="L92" s="226"/>
      <c r="M92" s="227"/>
      <c r="N92" s="228"/>
      <c r="O92" s="228"/>
      <c r="P92" s="228"/>
      <c r="Q92" s="228"/>
      <c r="R92" s="228"/>
      <c r="S92" s="228"/>
      <c r="T92" s="229"/>
      <c r="AT92" s="230" t="s">
        <v>179</v>
      </c>
      <c r="AU92" s="230" t="s">
        <v>84</v>
      </c>
      <c r="AV92" s="12" t="s">
        <v>173</v>
      </c>
      <c r="AW92" s="12" t="s">
        <v>39</v>
      </c>
      <c r="AX92" s="12" t="s">
        <v>84</v>
      </c>
      <c r="AY92" s="230" t="s">
        <v>163</v>
      </c>
    </row>
    <row r="93" spans="2:65" s="1" customFormat="1" ht="16.5" customHeight="1">
      <c r="B93" s="42"/>
      <c r="C93" s="193" t="s">
        <v>173</v>
      </c>
      <c r="D93" s="193" t="s">
        <v>168</v>
      </c>
      <c r="E93" s="194" t="s">
        <v>9418</v>
      </c>
      <c r="F93" s="195" t="s">
        <v>9419</v>
      </c>
      <c r="G93" s="196" t="s">
        <v>9406</v>
      </c>
      <c r="H93" s="197">
        <v>-1</v>
      </c>
      <c r="I93" s="198"/>
      <c r="J93" s="199">
        <f>ROUND(I93*H93,2)</f>
        <v>0</v>
      </c>
      <c r="K93" s="195" t="s">
        <v>21</v>
      </c>
      <c r="L93" s="62"/>
      <c r="M93" s="200" t="s">
        <v>21</v>
      </c>
      <c r="N93" s="201" t="s">
        <v>48</v>
      </c>
      <c r="O93" s="43"/>
      <c r="P93" s="202">
        <f>O93*H93</f>
        <v>0</v>
      </c>
      <c r="Q93" s="202">
        <v>0</v>
      </c>
      <c r="R93" s="202">
        <f>Q93*H93</f>
        <v>0</v>
      </c>
      <c r="S93" s="202">
        <v>0</v>
      </c>
      <c r="T93" s="203">
        <f>S93*H93</f>
        <v>0</v>
      </c>
      <c r="AR93" s="25" t="s">
        <v>1954</v>
      </c>
      <c r="AT93" s="25" t="s">
        <v>168</v>
      </c>
      <c r="AU93" s="25" t="s">
        <v>84</v>
      </c>
      <c r="AY93" s="25" t="s">
        <v>163</v>
      </c>
      <c r="BE93" s="204">
        <f>IF(N93="základní",J93,0)</f>
        <v>0</v>
      </c>
      <c r="BF93" s="204">
        <f>IF(N93="snížená",J93,0)</f>
        <v>0</v>
      </c>
      <c r="BG93" s="204">
        <f>IF(N93="zákl. přenesená",J93,0)</f>
        <v>0</v>
      </c>
      <c r="BH93" s="204">
        <f>IF(N93="sníž. přenesená",J93,0)</f>
        <v>0</v>
      </c>
      <c r="BI93" s="204">
        <f>IF(N93="nulová",J93,0)</f>
        <v>0</v>
      </c>
      <c r="BJ93" s="25" t="s">
        <v>98</v>
      </c>
      <c r="BK93" s="204">
        <f>ROUND(I93*H93,2)</f>
        <v>0</v>
      </c>
      <c r="BL93" s="25" t="s">
        <v>1954</v>
      </c>
      <c r="BM93" s="25" t="s">
        <v>9420</v>
      </c>
    </row>
    <row r="94" spans="2:65" s="1" customFormat="1" ht="13.5">
      <c r="B94" s="42"/>
      <c r="C94" s="64"/>
      <c r="D94" s="205" t="s">
        <v>175</v>
      </c>
      <c r="E94" s="64"/>
      <c r="F94" s="206" t="s">
        <v>9421</v>
      </c>
      <c r="G94" s="64"/>
      <c r="H94" s="64"/>
      <c r="I94" s="164"/>
      <c r="J94" s="64"/>
      <c r="K94" s="64"/>
      <c r="L94" s="62"/>
      <c r="M94" s="207"/>
      <c r="N94" s="43"/>
      <c r="O94" s="43"/>
      <c r="P94" s="43"/>
      <c r="Q94" s="43"/>
      <c r="R94" s="43"/>
      <c r="S94" s="43"/>
      <c r="T94" s="79"/>
      <c r="AT94" s="25" t="s">
        <v>175</v>
      </c>
      <c r="AU94" s="25" t="s">
        <v>84</v>
      </c>
    </row>
    <row r="95" spans="2:65" s="11" customFormat="1" ht="13.5">
      <c r="B95" s="209"/>
      <c r="C95" s="210"/>
      <c r="D95" s="205" t="s">
        <v>179</v>
      </c>
      <c r="E95" s="211" t="s">
        <v>21</v>
      </c>
      <c r="F95" s="212" t="s">
        <v>9422</v>
      </c>
      <c r="G95" s="210"/>
      <c r="H95" s="213">
        <v>-1</v>
      </c>
      <c r="I95" s="214"/>
      <c r="J95" s="210"/>
      <c r="K95" s="210"/>
      <c r="L95" s="215"/>
      <c r="M95" s="216"/>
      <c r="N95" s="217"/>
      <c r="O95" s="217"/>
      <c r="P95" s="217"/>
      <c r="Q95" s="217"/>
      <c r="R95" s="217"/>
      <c r="S95" s="217"/>
      <c r="T95" s="218"/>
      <c r="AT95" s="219" t="s">
        <v>179</v>
      </c>
      <c r="AU95" s="219" t="s">
        <v>84</v>
      </c>
      <c r="AV95" s="11" t="s">
        <v>98</v>
      </c>
      <c r="AW95" s="11" t="s">
        <v>39</v>
      </c>
      <c r="AX95" s="11" t="s">
        <v>76</v>
      </c>
      <c r="AY95" s="219" t="s">
        <v>163</v>
      </c>
    </row>
    <row r="96" spans="2:65" s="12" customFormat="1" ht="13.5">
      <c r="B96" s="220"/>
      <c r="C96" s="221"/>
      <c r="D96" s="205" t="s">
        <v>179</v>
      </c>
      <c r="E96" s="222" t="s">
        <v>21</v>
      </c>
      <c r="F96" s="223" t="s">
        <v>181</v>
      </c>
      <c r="G96" s="221"/>
      <c r="H96" s="224">
        <v>-1</v>
      </c>
      <c r="I96" s="225"/>
      <c r="J96" s="221"/>
      <c r="K96" s="221"/>
      <c r="L96" s="226"/>
      <c r="M96" s="227"/>
      <c r="N96" s="228"/>
      <c r="O96" s="228"/>
      <c r="P96" s="228"/>
      <c r="Q96" s="228"/>
      <c r="R96" s="228"/>
      <c r="S96" s="228"/>
      <c r="T96" s="229"/>
      <c r="AT96" s="230" t="s">
        <v>179</v>
      </c>
      <c r="AU96" s="230" t="s">
        <v>84</v>
      </c>
      <c r="AV96" s="12" t="s">
        <v>173</v>
      </c>
      <c r="AW96" s="12" t="s">
        <v>39</v>
      </c>
      <c r="AX96" s="12" t="s">
        <v>84</v>
      </c>
      <c r="AY96" s="230" t="s">
        <v>163</v>
      </c>
    </row>
    <row r="97" spans="2:65" s="1" customFormat="1" ht="16.5" customHeight="1">
      <c r="B97" s="42"/>
      <c r="C97" s="193" t="s">
        <v>209</v>
      </c>
      <c r="D97" s="193" t="s">
        <v>168</v>
      </c>
      <c r="E97" s="194" t="s">
        <v>9423</v>
      </c>
      <c r="F97" s="195" t="s">
        <v>9424</v>
      </c>
      <c r="G97" s="196" t="s">
        <v>9406</v>
      </c>
      <c r="H97" s="197">
        <v>2</v>
      </c>
      <c r="I97" s="198"/>
      <c r="J97" s="199">
        <f>ROUND(I97*H97,2)</f>
        <v>0</v>
      </c>
      <c r="K97" s="195" t="s">
        <v>21</v>
      </c>
      <c r="L97" s="62"/>
      <c r="M97" s="200" t="s">
        <v>21</v>
      </c>
      <c r="N97" s="201" t="s">
        <v>48</v>
      </c>
      <c r="O97" s="43"/>
      <c r="P97" s="202">
        <f>O97*H97</f>
        <v>0</v>
      </c>
      <c r="Q97" s="202">
        <v>0</v>
      </c>
      <c r="R97" s="202">
        <f>Q97*H97</f>
        <v>0</v>
      </c>
      <c r="S97" s="202">
        <v>0</v>
      </c>
      <c r="T97" s="203">
        <f>S97*H97</f>
        <v>0</v>
      </c>
      <c r="AR97" s="25" t="s">
        <v>1954</v>
      </c>
      <c r="AT97" s="25" t="s">
        <v>168</v>
      </c>
      <c r="AU97" s="25" t="s">
        <v>84</v>
      </c>
      <c r="AY97" s="25" t="s">
        <v>163</v>
      </c>
      <c r="BE97" s="204">
        <f>IF(N97="základní",J97,0)</f>
        <v>0</v>
      </c>
      <c r="BF97" s="204">
        <f>IF(N97="snížená",J97,0)</f>
        <v>0</v>
      </c>
      <c r="BG97" s="204">
        <f>IF(N97="zákl. přenesená",J97,0)</f>
        <v>0</v>
      </c>
      <c r="BH97" s="204">
        <f>IF(N97="sníž. přenesená",J97,0)</f>
        <v>0</v>
      </c>
      <c r="BI97" s="204">
        <f>IF(N97="nulová",J97,0)</f>
        <v>0</v>
      </c>
      <c r="BJ97" s="25" t="s">
        <v>98</v>
      </c>
      <c r="BK97" s="204">
        <f>ROUND(I97*H97,2)</f>
        <v>0</v>
      </c>
      <c r="BL97" s="25" t="s">
        <v>1954</v>
      </c>
      <c r="BM97" s="25" t="s">
        <v>9425</v>
      </c>
    </row>
    <row r="98" spans="2:65" s="1" customFormat="1" ht="54">
      <c r="B98" s="42"/>
      <c r="C98" s="64"/>
      <c r="D98" s="205" t="s">
        <v>175</v>
      </c>
      <c r="E98" s="64"/>
      <c r="F98" s="206" t="s">
        <v>9426</v>
      </c>
      <c r="G98" s="64"/>
      <c r="H98" s="64"/>
      <c r="I98" s="164"/>
      <c r="J98" s="64"/>
      <c r="K98" s="64"/>
      <c r="L98" s="62"/>
      <c r="M98" s="207"/>
      <c r="N98" s="43"/>
      <c r="O98" s="43"/>
      <c r="P98" s="43"/>
      <c r="Q98" s="43"/>
      <c r="R98" s="43"/>
      <c r="S98" s="43"/>
      <c r="T98" s="79"/>
      <c r="AT98" s="25" t="s">
        <v>175</v>
      </c>
      <c r="AU98" s="25" t="s">
        <v>84</v>
      </c>
    </row>
    <row r="99" spans="2:65" s="11" customFormat="1" ht="13.5">
      <c r="B99" s="209"/>
      <c r="C99" s="210"/>
      <c r="D99" s="205" t="s">
        <v>179</v>
      </c>
      <c r="E99" s="211" t="s">
        <v>21</v>
      </c>
      <c r="F99" s="212" t="s">
        <v>9427</v>
      </c>
      <c r="G99" s="210"/>
      <c r="H99" s="213">
        <v>2</v>
      </c>
      <c r="I99" s="214"/>
      <c r="J99" s="210"/>
      <c r="K99" s="210"/>
      <c r="L99" s="215"/>
      <c r="M99" s="216"/>
      <c r="N99" s="217"/>
      <c r="O99" s="217"/>
      <c r="P99" s="217"/>
      <c r="Q99" s="217"/>
      <c r="R99" s="217"/>
      <c r="S99" s="217"/>
      <c r="T99" s="218"/>
      <c r="AT99" s="219" t="s">
        <v>179</v>
      </c>
      <c r="AU99" s="219" t="s">
        <v>84</v>
      </c>
      <c r="AV99" s="11" t="s">
        <v>98</v>
      </c>
      <c r="AW99" s="11" t="s">
        <v>39</v>
      </c>
      <c r="AX99" s="11" t="s">
        <v>76</v>
      </c>
      <c r="AY99" s="219" t="s">
        <v>163</v>
      </c>
    </row>
    <row r="100" spans="2:65" s="12" customFormat="1" ht="13.5">
      <c r="B100" s="220"/>
      <c r="C100" s="221"/>
      <c r="D100" s="205" t="s">
        <v>179</v>
      </c>
      <c r="E100" s="222" t="s">
        <v>21</v>
      </c>
      <c r="F100" s="223" t="s">
        <v>181</v>
      </c>
      <c r="G100" s="221"/>
      <c r="H100" s="224">
        <v>2</v>
      </c>
      <c r="I100" s="225"/>
      <c r="J100" s="221"/>
      <c r="K100" s="221"/>
      <c r="L100" s="226"/>
      <c r="M100" s="227"/>
      <c r="N100" s="228"/>
      <c r="O100" s="228"/>
      <c r="P100" s="228"/>
      <c r="Q100" s="228"/>
      <c r="R100" s="228"/>
      <c r="S100" s="228"/>
      <c r="T100" s="229"/>
      <c r="AT100" s="230" t="s">
        <v>179</v>
      </c>
      <c r="AU100" s="230" t="s">
        <v>84</v>
      </c>
      <c r="AV100" s="12" t="s">
        <v>173</v>
      </c>
      <c r="AW100" s="12" t="s">
        <v>39</v>
      </c>
      <c r="AX100" s="12" t="s">
        <v>84</v>
      </c>
      <c r="AY100" s="230" t="s">
        <v>163</v>
      </c>
    </row>
    <row r="101" spans="2:65" s="1" customFormat="1" ht="16.5" customHeight="1">
      <c r="B101" s="42"/>
      <c r="C101" s="193" t="s">
        <v>237</v>
      </c>
      <c r="D101" s="193" t="s">
        <v>168</v>
      </c>
      <c r="E101" s="194" t="s">
        <v>9428</v>
      </c>
      <c r="F101" s="195" t="s">
        <v>9429</v>
      </c>
      <c r="G101" s="196" t="s">
        <v>9406</v>
      </c>
      <c r="H101" s="197">
        <v>1</v>
      </c>
      <c r="I101" s="198"/>
      <c r="J101" s="199">
        <f>ROUND(I101*H101,2)</f>
        <v>0</v>
      </c>
      <c r="K101" s="195" t="s">
        <v>21</v>
      </c>
      <c r="L101" s="62"/>
      <c r="M101" s="200" t="s">
        <v>21</v>
      </c>
      <c r="N101" s="201" t="s">
        <v>48</v>
      </c>
      <c r="O101" s="43"/>
      <c r="P101" s="202">
        <f>O101*H101</f>
        <v>0</v>
      </c>
      <c r="Q101" s="202">
        <v>0</v>
      </c>
      <c r="R101" s="202">
        <f>Q101*H101</f>
        <v>0</v>
      </c>
      <c r="S101" s="202">
        <v>0</v>
      </c>
      <c r="T101" s="203">
        <f>S101*H101</f>
        <v>0</v>
      </c>
      <c r="AR101" s="25" t="s">
        <v>1954</v>
      </c>
      <c r="AT101" s="25" t="s">
        <v>168</v>
      </c>
      <c r="AU101" s="25" t="s">
        <v>84</v>
      </c>
      <c r="AY101" s="25" t="s">
        <v>163</v>
      </c>
      <c r="BE101" s="204">
        <f>IF(N101="základní",J101,0)</f>
        <v>0</v>
      </c>
      <c r="BF101" s="204">
        <f>IF(N101="snížená",J101,0)</f>
        <v>0</v>
      </c>
      <c r="BG101" s="204">
        <f>IF(N101="zákl. přenesená",J101,0)</f>
        <v>0</v>
      </c>
      <c r="BH101" s="204">
        <f>IF(N101="sníž. přenesená",J101,0)</f>
        <v>0</v>
      </c>
      <c r="BI101" s="204">
        <f>IF(N101="nulová",J101,0)</f>
        <v>0</v>
      </c>
      <c r="BJ101" s="25" t="s">
        <v>98</v>
      </c>
      <c r="BK101" s="204">
        <f>ROUND(I101*H101,2)</f>
        <v>0</v>
      </c>
      <c r="BL101" s="25" t="s">
        <v>1954</v>
      </c>
      <c r="BM101" s="25" t="s">
        <v>9430</v>
      </c>
    </row>
    <row r="102" spans="2:65" s="1" customFormat="1" ht="162">
      <c r="B102" s="42"/>
      <c r="C102" s="64"/>
      <c r="D102" s="205" t="s">
        <v>175</v>
      </c>
      <c r="E102" s="64"/>
      <c r="F102" s="206" t="s">
        <v>9431</v>
      </c>
      <c r="G102" s="64"/>
      <c r="H102" s="64"/>
      <c r="I102" s="164"/>
      <c r="J102" s="64"/>
      <c r="K102" s="64"/>
      <c r="L102" s="62"/>
      <c r="M102" s="207"/>
      <c r="N102" s="43"/>
      <c r="O102" s="43"/>
      <c r="P102" s="43"/>
      <c r="Q102" s="43"/>
      <c r="R102" s="43"/>
      <c r="S102" s="43"/>
      <c r="T102" s="79"/>
      <c r="AT102" s="25" t="s">
        <v>175</v>
      </c>
      <c r="AU102" s="25" t="s">
        <v>84</v>
      </c>
    </row>
    <row r="103" spans="2:65" s="1" customFormat="1" ht="270">
      <c r="B103" s="42"/>
      <c r="C103" s="64"/>
      <c r="D103" s="205" t="s">
        <v>843</v>
      </c>
      <c r="E103" s="64"/>
      <c r="F103" s="208" t="s">
        <v>9432</v>
      </c>
      <c r="G103" s="64"/>
      <c r="H103" s="64"/>
      <c r="I103" s="164"/>
      <c r="J103" s="64"/>
      <c r="K103" s="64"/>
      <c r="L103" s="62"/>
      <c r="M103" s="207"/>
      <c r="N103" s="43"/>
      <c r="O103" s="43"/>
      <c r="P103" s="43"/>
      <c r="Q103" s="43"/>
      <c r="R103" s="43"/>
      <c r="S103" s="43"/>
      <c r="T103" s="79"/>
      <c r="AT103" s="25" t="s">
        <v>843</v>
      </c>
      <c r="AU103" s="25" t="s">
        <v>84</v>
      </c>
    </row>
    <row r="104" spans="2:65" s="11" customFormat="1" ht="13.5">
      <c r="B104" s="209"/>
      <c r="C104" s="210"/>
      <c r="D104" s="205" t="s">
        <v>179</v>
      </c>
      <c r="E104" s="211" t="s">
        <v>21</v>
      </c>
      <c r="F104" s="212" t="s">
        <v>9409</v>
      </c>
      <c r="G104" s="210"/>
      <c r="H104" s="213">
        <v>1</v>
      </c>
      <c r="I104" s="214"/>
      <c r="J104" s="210"/>
      <c r="K104" s="210"/>
      <c r="L104" s="215"/>
      <c r="M104" s="216"/>
      <c r="N104" s="217"/>
      <c r="O104" s="217"/>
      <c r="P104" s="217"/>
      <c r="Q104" s="217"/>
      <c r="R104" s="217"/>
      <c r="S104" s="217"/>
      <c r="T104" s="218"/>
      <c r="AT104" s="219" t="s">
        <v>179</v>
      </c>
      <c r="AU104" s="219" t="s">
        <v>84</v>
      </c>
      <c r="AV104" s="11" t="s">
        <v>98</v>
      </c>
      <c r="AW104" s="11" t="s">
        <v>39</v>
      </c>
      <c r="AX104" s="11" t="s">
        <v>76</v>
      </c>
      <c r="AY104" s="219" t="s">
        <v>163</v>
      </c>
    </row>
    <row r="105" spans="2:65" s="12" customFormat="1" ht="13.5">
      <c r="B105" s="220"/>
      <c r="C105" s="221"/>
      <c r="D105" s="205" t="s">
        <v>179</v>
      </c>
      <c r="E105" s="222" t="s">
        <v>21</v>
      </c>
      <c r="F105" s="223" t="s">
        <v>181</v>
      </c>
      <c r="G105" s="221"/>
      <c r="H105" s="224">
        <v>1</v>
      </c>
      <c r="I105" s="225"/>
      <c r="J105" s="221"/>
      <c r="K105" s="221"/>
      <c r="L105" s="226"/>
      <c r="M105" s="227"/>
      <c r="N105" s="228"/>
      <c r="O105" s="228"/>
      <c r="P105" s="228"/>
      <c r="Q105" s="228"/>
      <c r="R105" s="228"/>
      <c r="S105" s="228"/>
      <c r="T105" s="229"/>
      <c r="AT105" s="230" t="s">
        <v>179</v>
      </c>
      <c r="AU105" s="230" t="s">
        <v>84</v>
      </c>
      <c r="AV105" s="12" t="s">
        <v>173</v>
      </c>
      <c r="AW105" s="12" t="s">
        <v>39</v>
      </c>
      <c r="AX105" s="12" t="s">
        <v>84</v>
      </c>
      <c r="AY105" s="230" t="s">
        <v>163</v>
      </c>
    </row>
    <row r="106" spans="2:65" s="10" customFormat="1" ht="37.35" customHeight="1">
      <c r="B106" s="177"/>
      <c r="C106" s="178"/>
      <c r="D106" s="179" t="s">
        <v>75</v>
      </c>
      <c r="E106" s="180" t="s">
        <v>9433</v>
      </c>
      <c r="F106" s="180" t="s">
        <v>9434</v>
      </c>
      <c r="G106" s="178"/>
      <c r="H106" s="178"/>
      <c r="I106" s="181"/>
      <c r="J106" s="182">
        <f>BK106</f>
        <v>0</v>
      </c>
      <c r="K106" s="178"/>
      <c r="L106" s="183"/>
      <c r="M106" s="184"/>
      <c r="N106" s="185"/>
      <c r="O106" s="185"/>
      <c r="P106" s="186">
        <f>P107+SUM(P108:P172)</f>
        <v>0</v>
      </c>
      <c r="Q106" s="185"/>
      <c r="R106" s="186">
        <f>R107+SUM(R108:R172)</f>
        <v>0</v>
      </c>
      <c r="S106" s="185"/>
      <c r="T106" s="187">
        <f>T107+SUM(T108:T172)</f>
        <v>0</v>
      </c>
      <c r="AR106" s="188" t="s">
        <v>209</v>
      </c>
      <c r="AT106" s="189" t="s">
        <v>75</v>
      </c>
      <c r="AU106" s="189" t="s">
        <v>76</v>
      </c>
      <c r="AY106" s="188" t="s">
        <v>163</v>
      </c>
      <c r="BK106" s="190">
        <f>BK107+SUM(BK108:BK172)</f>
        <v>0</v>
      </c>
    </row>
    <row r="107" spans="2:65" s="1" customFormat="1" ht="16.5" customHeight="1">
      <c r="B107" s="42"/>
      <c r="C107" s="193" t="s">
        <v>244</v>
      </c>
      <c r="D107" s="193" t="s">
        <v>168</v>
      </c>
      <c r="E107" s="194" t="s">
        <v>9435</v>
      </c>
      <c r="F107" s="195" t="s">
        <v>9436</v>
      </c>
      <c r="G107" s="196" t="s">
        <v>288</v>
      </c>
      <c r="H107" s="197">
        <v>10</v>
      </c>
      <c r="I107" s="198"/>
      <c r="J107" s="199">
        <f>ROUND(I107*H107,2)</f>
        <v>0</v>
      </c>
      <c r="K107" s="195" t="s">
        <v>21</v>
      </c>
      <c r="L107" s="62"/>
      <c r="M107" s="200" t="s">
        <v>21</v>
      </c>
      <c r="N107" s="201" t="s">
        <v>48</v>
      </c>
      <c r="O107" s="43"/>
      <c r="P107" s="202">
        <f>O107*H107</f>
        <v>0</v>
      </c>
      <c r="Q107" s="202">
        <v>0</v>
      </c>
      <c r="R107" s="202">
        <f>Q107*H107</f>
        <v>0</v>
      </c>
      <c r="S107" s="202">
        <v>0</v>
      </c>
      <c r="T107" s="203">
        <f>S107*H107</f>
        <v>0</v>
      </c>
      <c r="AR107" s="25" t="s">
        <v>1954</v>
      </c>
      <c r="AT107" s="25" t="s">
        <v>168</v>
      </c>
      <c r="AU107" s="25" t="s">
        <v>84</v>
      </c>
      <c r="AY107" s="25" t="s">
        <v>163</v>
      </c>
      <c r="BE107" s="204">
        <f>IF(N107="základní",J107,0)</f>
        <v>0</v>
      </c>
      <c r="BF107" s="204">
        <f>IF(N107="snížená",J107,0)</f>
        <v>0</v>
      </c>
      <c r="BG107" s="204">
        <f>IF(N107="zákl. přenesená",J107,0)</f>
        <v>0</v>
      </c>
      <c r="BH107" s="204">
        <f>IF(N107="sníž. přenesená",J107,0)</f>
        <v>0</v>
      </c>
      <c r="BI107" s="204">
        <f>IF(N107="nulová",J107,0)</f>
        <v>0</v>
      </c>
      <c r="BJ107" s="25" t="s">
        <v>98</v>
      </c>
      <c r="BK107" s="204">
        <f>ROUND(I107*H107,2)</f>
        <v>0</v>
      </c>
      <c r="BL107" s="25" t="s">
        <v>1954</v>
      </c>
      <c r="BM107" s="25" t="s">
        <v>9437</v>
      </c>
    </row>
    <row r="108" spans="2:65" s="1" customFormat="1" ht="13.5">
      <c r="B108" s="42"/>
      <c r="C108" s="64"/>
      <c r="D108" s="205" t="s">
        <v>175</v>
      </c>
      <c r="E108" s="64"/>
      <c r="F108" s="206" t="s">
        <v>9438</v>
      </c>
      <c r="G108" s="64"/>
      <c r="H108" s="64"/>
      <c r="I108" s="164"/>
      <c r="J108" s="64"/>
      <c r="K108" s="64"/>
      <c r="L108" s="62"/>
      <c r="M108" s="207"/>
      <c r="N108" s="43"/>
      <c r="O108" s="43"/>
      <c r="P108" s="43"/>
      <c r="Q108" s="43"/>
      <c r="R108" s="43"/>
      <c r="S108" s="43"/>
      <c r="T108" s="79"/>
      <c r="AT108" s="25" t="s">
        <v>175</v>
      </c>
      <c r="AU108" s="25" t="s">
        <v>84</v>
      </c>
    </row>
    <row r="109" spans="2:65" s="11" customFormat="1" ht="13.5">
      <c r="B109" s="209"/>
      <c r="C109" s="210"/>
      <c r="D109" s="205" t="s">
        <v>179</v>
      </c>
      <c r="E109" s="211" t="s">
        <v>21</v>
      </c>
      <c r="F109" s="212" t="s">
        <v>9439</v>
      </c>
      <c r="G109" s="210"/>
      <c r="H109" s="213">
        <v>10</v>
      </c>
      <c r="I109" s="214"/>
      <c r="J109" s="210"/>
      <c r="K109" s="210"/>
      <c r="L109" s="215"/>
      <c r="M109" s="216"/>
      <c r="N109" s="217"/>
      <c r="O109" s="217"/>
      <c r="P109" s="217"/>
      <c r="Q109" s="217"/>
      <c r="R109" s="217"/>
      <c r="S109" s="217"/>
      <c r="T109" s="218"/>
      <c r="AT109" s="219" t="s">
        <v>179</v>
      </c>
      <c r="AU109" s="219" t="s">
        <v>84</v>
      </c>
      <c r="AV109" s="11" t="s">
        <v>98</v>
      </c>
      <c r="AW109" s="11" t="s">
        <v>39</v>
      </c>
      <c r="AX109" s="11" t="s">
        <v>76</v>
      </c>
      <c r="AY109" s="219" t="s">
        <v>163</v>
      </c>
    </row>
    <row r="110" spans="2:65" s="12" customFormat="1" ht="13.5">
      <c r="B110" s="220"/>
      <c r="C110" s="221"/>
      <c r="D110" s="205" t="s">
        <v>179</v>
      </c>
      <c r="E110" s="222" t="s">
        <v>21</v>
      </c>
      <c r="F110" s="223" t="s">
        <v>181</v>
      </c>
      <c r="G110" s="221"/>
      <c r="H110" s="224">
        <v>10</v>
      </c>
      <c r="I110" s="225"/>
      <c r="J110" s="221"/>
      <c r="K110" s="221"/>
      <c r="L110" s="226"/>
      <c r="M110" s="227"/>
      <c r="N110" s="228"/>
      <c r="O110" s="228"/>
      <c r="P110" s="228"/>
      <c r="Q110" s="228"/>
      <c r="R110" s="228"/>
      <c r="S110" s="228"/>
      <c r="T110" s="229"/>
      <c r="AT110" s="230" t="s">
        <v>179</v>
      </c>
      <c r="AU110" s="230" t="s">
        <v>84</v>
      </c>
      <c r="AV110" s="12" t="s">
        <v>173</v>
      </c>
      <c r="AW110" s="12" t="s">
        <v>39</v>
      </c>
      <c r="AX110" s="12" t="s">
        <v>84</v>
      </c>
      <c r="AY110" s="230" t="s">
        <v>163</v>
      </c>
    </row>
    <row r="111" spans="2:65" s="1" customFormat="1" ht="16.5" customHeight="1">
      <c r="B111" s="42"/>
      <c r="C111" s="193" t="s">
        <v>253</v>
      </c>
      <c r="D111" s="193" t="s">
        <v>168</v>
      </c>
      <c r="E111" s="194" t="s">
        <v>9440</v>
      </c>
      <c r="F111" s="195" t="s">
        <v>9441</v>
      </c>
      <c r="G111" s="196" t="s">
        <v>288</v>
      </c>
      <c r="H111" s="197">
        <v>600</v>
      </c>
      <c r="I111" s="198"/>
      <c r="J111" s="199">
        <f>ROUND(I111*H111,2)</f>
        <v>0</v>
      </c>
      <c r="K111" s="195" t="s">
        <v>21</v>
      </c>
      <c r="L111" s="62"/>
      <c r="M111" s="200" t="s">
        <v>21</v>
      </c>
      <c r="N111" s="201" t="s">
        <v>48</v>
      </c>
      <c r="O111" s="43"/>
      <c r="P111" s="202">
        <f>O111*H111</f>
        <v>0</v>
      </c>
      <c r="Q111" s="202">
        <v>0</v>
      </c>
      <c r="R111" s="202">
        <f>Q111*H111</f>
        <v>0</v>
      </c>
      <c r="S111" s="202">
        <v>0</v>
      </c>
      <c r="T111" s="203">
        <f>S111*H111</f>
        <v>0</v>
      </c>
      <c r="AR111" s="25" t="s">
        <v>1954</v>
      </c>
      <c r="AT111" s="25" t="s">
        <v>168</v>
      </c>
      <c r="AU111" s="25" t="s">
        <v>84</v>
      </c>
      <c r="AY111" s="25" t="s">
        <v>163</v>
      </c>
      <c r="BE111" s="204">
        <f>IF(N111="základní",J111,0)</f>
        <v>0</v>
      </c>
      <c r="BF111" s="204">
        <f>IF(N111="snížená",J111,0)</f>
        <v>0</v>
      </c>
      <c r="BG111" s="204">
        <f>IF(N111="zákl. přenesená",J111,0)</f>
        <v>0</v>
      </c>
      <c r="BH111" s="204">
        <f>IF(N111="sníž. přenesená",J111,0)</f>
        <v>0</v>
      </c>
      <c r="BI111" s="204">
        <f>IF(N111="nulová",J111,0)</f>
        <v>0</v>
      </c>
      <c r="BJ111" s="25" t="s">
        <v>98</v>
      </c>
      <c r="BK111" s="204">
        <f>ROUND(I111*H111,2)</f>
        <v>0</v>
      </c>
      <c r="BL111" s="25" t="s">
        <v>1954</v>
      </c>
      <c r="BM111" s="25" t="s">
        <v>9442</v>
      </c>
    </row>
    <row r="112" spans="2:65" s="1" customFormat="1" ht="13.5">
      <c r="B112" s="42"/>
      <c r="C112" s="64"/>
      <c r="D112" s="205" t="s">
        <v>175</v>
      </c>
      <c r="E112" s="64"/>
      <c r="F112" s="206" t="s">
        <v>9441</v>
      </c>
      <c r="G112" s="64"/>
      <c r="H112" s="64"/>
      <c r="I112" s="164"/>
      <c r="J112" s="64"/>
      <c r="K112" s="64"/>
      <c r="L112" s="62"/>
      <c r="M112" s="207"/>
      <c r="N112" s="43"/>
      <c r="O112" s="43"/>
      <c r="P112" s="43"/>
      <c r="Q112" s="43"/>
      <c r="R112" s="43"/>
      <c r="S112" s="43"/>
      <c r="T112" s="79"/>
      <c r="AT112" s="25" t="s">
        <v>175</v>
      </c>
      <c r="AU112" s="25" t="s">
        <v>84</v>
      </c>
    </row>
    <row r="113" spans="2:65" s="11" customFormat="1" ht="13.5">
      <c r="B113" s="209"/>
      <c r="C113" s="210"/>
      <c r="D113" s="205" t="s">
        <v>179</v>
      </c>
      <c r="E113" s="211" t="s">
        <v>21</v>
      </c>
      <c r="F113" s="212" t="s">
        <v>9439</v>
      </c>
      <c r="G113" s="210"/>
      <c r="H113" s="213">
        <v>10</v>
      </c>
      <c r="I113" s="214"/>
      <c r="J113" s="210"/>
      <c r="K113" s="210"/>
      <c r="L113" s="215"/>
      <c r="M113" s="216"/>
      <c r="N113" s="217"/>
      <c r="O113" s="217"/>
      <c r="P113" s="217"/>
      <c r="Q113" s="217"/>
      <c r="R113" s="217"/>
      <c r="S113" s="217"/>
      <c r="T113" s="218"/>
      <c r="AT113" s="219" t="s">
        <v>179</v>
      </c>
      <c r="AU113" s="219" t="s">
        <v>84</v>
      </c>
      <c r="AV113" s="11" t="s">
        <v>98</v>
      </c>
      <c r="AW113" s="11" t="s">
        <v>39</v>
      </c>
      <c r="AX113" s="11" t="s">
        <v>76</v>
      </c>
      <c r="AY113" s="219" t="s">
        <v>163</v>
      </c>
    </row>
    <row r="114" spans="2:65" s="12" customFormat="1" ht="13.5">
      <c r="B114" s="220"/>
      <c r="C114" s="221"/>
      <c r="D114" s="205" t="s">
        <v>179</v>
      </c>
      <c r="E114" s="222" t="s">
        <v>21</v>
      </c>
      <c r="F114" s="223" t="s">
        <v>181</v>
      </c>
      <c r="G114" s="221"/>
      <c r="H114" s="224">
        <v>10</v>
      </c>
      <c r="I114" s="225"/>
      <c r="J114" s="221"/>
      <c r="K114" s="221"/>
      <c r="L114" s="226"/>
      <c r="M114" s="227"/>
      <c r="N114" s="228"/>
      <c r="O114" s="228"/>
      <c r="P114" s="228"/>
      <c r="Q114" s="228"/>
      <c r="R114" s="228"/>
      <c r="S114" s="228"/>
      <c r="T114" s="229"/>
      <c r="AT114" s="230" t="s">
        <v>179</v>
      </c>
      <c r="AU114" s="230" t="s">
        <v>84</v>
      </c>
      <c r="AV114" s="12" t="s">
        <v>173</v>
      </c>
      <c r="AW114" s="12" t="s">
        <v>39</v>
      </c>
      <c r="AX114" s="12" t="s">
        <v>84</v>
      </c>
      <c r="AY114" s="230" t="s">
        <v>163</v>
      </c>
    </row>
    <row r="115" spans="2:65" s="11" customFormat="1" ht="13.5">
      <c r="B115" s="209"/>
      <c r="C115" s="210"/>
      <c r="D115" s="205" t="s">
        <v>179</v>
      </c>
      <c r="E115" s="210"/>
      <c r="F115" s="212" t="s">
        <v>9443</v>
      </c>
      <c r="G115" s="210"/>
      <c r="H115" s="213">
        <v>600</v>
      </c>
      <c r="I115" s="214"/>
      <c r="J115" s="210"/>
      <c r="K115" s="210"/>
      <c r="L115" s="215"/>
      <c r="M115" s="216"/>
      <c r="N115" s="217"/>
      <c r="O115" s="217"/>
      <c r="P115" s="217"/>
      <c r="Q115" s="217"/>
      <c r="R115" s="217"/>
      <c r="S115" s="217"/>
      <c r="T115" s="218"/>
      <c r="AT115" s="219" t="s">
        <v>179</v>
      </c>
      <c r="AU115" s="219" t="s">
        <v>84</v>
      </c>
      <c r="AV115" s="11" t="s">
        <v>98</v>
      </c>
      <c r="AW115" s="11" t="s">
        <v>6</v>
      </c>
      <c r="AX115" s="11" t="s">
        <v>84</v>
      </c>
      <c r="AY115" s="219" t="s">
        <v>163</v>
      </c>
    </row>
    <row r="116" spans="2:65" s="1" customFormat="1" ht="16.5" customHeight="1">
      <c r="B116" s="42"/>
      <c r="C116" s="193" t="s">
        <v>260</v>
      </c>
      <c r="D116" s="193" t="s">
        <v>168</v>
      </c>
      <c r="E116" s="194" t="s">
        <v>9444</v>
      </c>
      <c r="F116" s="195" t="s">
        <v>9445</v>
      </c>
      <c r="G116" s="196" t="s">
        <v>288</v>
      </c>
      <c r="H116" s="197">
        <v>10</v>
      </c>
      <c r="I116" s="198"/>
      <c r="J116" s="199">
        <f>ROUND(I116*H116,2)</f>
        <v>0</v>
      </c>
      <c r="K116" s="195" t="s">
        <v>21</v>
      </c>
      <c r="L116" s="62"/>
      <c r="M116" s="200" t="s">
        <v>21</v>
      </c>
      <c r="N116" s="201" t="s">
        <v>48</v>
      </c>
      <c r="O116" s="43"/>
      <c r="P116" s="202">
        <f>O116*H116</f>
        <v>0</v>
      </c>
      <c r="Q116" s="202">
        <v>0</v>
      </c>
      <c r="R116" s="202">
        <f>Q116*H116</f>
        <v>0</v>
      </c>
      <c r="S116" s="202">
        <v>0</v>
      </c>
      <c r="T116" s="203">
        <f>S116*H116</f>
        <v>0</v>
      </c>
      <c r="AR116" s="25" t="s">
        <v>1954</v>
      </c>
      <c r="AT116" s="25" t="s">
        <v>168</v>
      </c>
      <c r="AU116" s="25" t="s">
        <v>84</v>
      </c>
      <c r="AY116" s="25" t="s">
        <v>163</v>
      </c>
      <c r="BE116" s="204">
        <f>IF(N116="základní",J116,0)</f>
        <v>0</v>
      </c>
      <c r="BF116" s="204">
        <f>IF(N116="snížená",J116,0)</f>
        <v>0</v>
      </c>
      <c r="BG116" s="204">
        <f>IF(N116="zákl. přenesená",J116,0)</f>
        <v>0</v>
      </c>
      <c r="BH116" s="204">
        <f>IF(N116="sníž. přenesená",J116,0)</f>
        <v>0</v>
      </c>
      <c r="BI116" s="204">
        <f>IF(N116="nulová",J116,0)</f>
        <v>0</v>
      </c>
      <c r="BJ116" s="25" t="s">
        <v>98</v>
      </c>
      <c r="BK116" s="204">
        <f>ROUND(I116*H116,2)</f>
        <v>0</v>
      </c>
      <c r="BL116" s="25" t="s">
        <v>1954</v>
      </c>
      <c r="BM116" s="25" t="s">
        <v>9446</v>
      </c>
    </row>
    <row r="117" spans="2:65" s="1" customFormat="1" ht="13.5">
      <c r="B117" s="42"/>
      <c r="C117" s="64"/>
      <c r="D117" s="205" t="s">
        <v>175</v>
      </c>
      <c r="E117" s="64"/>
      <c r="F117" s="206" t="s">
        <v>9438</v>
      </c>
      <c r="G117" s="64"/>
      <c r="H117" s="64"/>
      <c r="I117" s="164"/>
      <c r="J117" s="64"/>
      <c r="K117" s="64"/>
      <c r="L117" s="62"/>
      <c r="M117" s="207"/>
      <c r="N117" s="43"/>
      <c r="O117" s="43"/>
      <c r="P117" s="43"/>
      <c r="Q117" s="43"/>
      <c r="R117" s="43"/>
      <c r="S117" s="43"/>
      <c r="T117" s="79"/>
      <c r="AT117" s="25" t="s">
        <v>175</v>
      </c>
      <c r="AU117" s="25" t="s">
        <v>84</v>
      </c>
    </row>
    <row r="118" spans="2:65" s="11" customFormat="1" ht="13.5">
      <c r="B118" s="209"/>
      <c r="C118" s="210"/>
      <c r="D118" s="205" t="s">
        <v>179</v>
      </c>
      <c r="E118" s="211" t="s">
        <v>21</v>
      </c>
      <c r="F118" s="212" t="s">
        <v>9439</v>
      </c>
      <c r="G118" s="210"/>
      <c r="H118" s="213">
        <v>10</v>
      </c>
      <c r="I118" s="214"/>
      <c r="J118" s="210"/>
      <c r="K118" s="210"/>
      <c r="L118" s="215"/>
      <c r="M118" s="216"/>
      <c r="N118" s="217"/>
      <c r="O118" s="217"/>
      <c r="P118" s="217"/>
      <c r="Q118" s="217"/>
      <c r="R118" s="217"/>
      <c r="S118" s="217"/>
      <c r="T118" s="218"/>
      <c r="AT118" s="219" t="s">
        <v>179</v>
      </c>
      <c r="AU118" s="219" t="s">
        <v>84</v>
      </c>
      <c r="AV118" s="11" t="s">
        <v>98</v>
      </c>
      <c r="AW118" s="11" t="s">
        <v>39</v>
      </c>
      <c r="AX118" s="11" t="s">
        <v>76</v>
      </c>
      <c r="AY118" s="219" t="s">
        <v>163</v>
      </c>
    </row>
    <row r="119" spans="2:65" s="12" customFormat="1" ht="13.5">
      <c r="B119" s="220"/>
      <c r="C119" s="221"/>
      <c r="D119" s="205" t="s">
        <v>179</v>
      </c>
      <c r="E119" s="222" t="s">
        <v>21</v>
      </c>
      <c r="F119" s="223" t="s">
        <v>181</v>
      </c>
      <c r="G119" s="221"/>
      <c r="H119" s="224">
        <v>10</v>
      </c>
      <c r="I119" s="225"/>
      <c r="J119" s="221"/>
      <c r="K119" s="221"/>
      <c r="L119" s="226"/>
      <c r="M119" s="227"/>
      <c r="N119" s="228"/>
      <c r="O119" s="228"/>
      <c r="P119" s="228"/>
      <c r="Q119" s="228"/>
      <c r="R119" s="228"/>
      <c r="S119" s="228"/>
      <c r="T119" s="229"/>
      <c r="AT119" s="230" t="s">
        <v>179</v>
      </c>
      <c r="AU119" s="230" t="s">
        <v>84</v>
      </c>
      <c r="AV119" s="12" t="s">
        <v>173</v>
      </c>
      <c r="AW119" s="12" t="s">
        <v>39</v>
      </c>
      <c r="AX119" s="12" t="s">
        <v>84</v>
      </c>
      <c r="AY119" s="230" t="s">
        <v>163</v>
      </c>
    </row>
    <row r="120" spans="2:65" s="1" customFormat="1" ht="16.5" customHeight="1">
      <c r="B120" s="42"/>
      <c r="C120" s="193" t="s">
        <v>268</v>
      </c>
      <c r="D120" s="193" t="s">
        <v>168</v>
      </c>
      <c r="E120" s="194" t="s">
        <v>9447</v>
      </c>
      <c r="F120" s="195" t="s">
        <v>9448</v>
      </c>
      <c r="G120" s="196" t="s">
        <v>9406</v>
      </c>
      <c r="H120" s="197">
        <v>1</v>
      </c>
      <c r="I120" s="198"/>
      <c r="J120" s="199">
        <f>ROUND(I120*H120,2)</f>
        <v>0</v>
      </c>
      <c r="K120" s="195" t="s">
        <v>21</v>
      </c>
      <c r="L120" s="62"/>
      <c r="M120" s="200" t="s">
        <v>21</v>
      </c>
      <c r="N120" s="201" t="s">
        <v>48</v>
      </c>
      <c r="O120" s="43"/>
      <c r="P120" s="202">
        <f>O120*H120</f>
        <v>0</v>
      </c>
      <c r="Q120" s="202">
        <v>0</v>
      </c>
      <c r="R120" s="202">
        <f>Q120*H120</f>
        <v>0</v>
      </c>
      <c r="S120" s="202">
        <v>0</v>
      </c>
      <c r="T120" s="203">
        <f>S120*H120</f>
        <v>0</v>
      </c>
      <c r="AR120" s="25" t="s">
        <v>1954</v>
      </c>
      <c r="AT120" s="25" t="s">
        <v>168</v>
      </c>
      <c r="AU120" s="25" t="s">
        <v>84</v>
      </c>
      <c r="AY120" s="25" t="s">
        <v>163</v>
      </c>
      <c r="BE120" s="204">
        <f>IF(N120="základní",J120,0)</f>
        <v>0</v>
      </c>
      <c r="BF120" s="204">
        <f>IF(N120="snížená",J120,0)</f>
        <v>0</v>
      </c>
      <c r="BG120" s="204">
        <f>IF(N120="zákl. přenesená",J120,0)</f>
        <v>0</v>
      </c>
      <c r="BH120" s="204">
        <f>IF(N120="sníž. přenesená",J120,0)</f>
        <v>0</v>
      </c>
      <c r="BI120" s="204">
        <f>IF(N120="nulová",J120,0)</f>
        <v>0</v>
      </c>
      <c r="BJ120" s="25" t="s">
        <v>98</v>
      </c>
      <c r="BK120" s="204">
        <f>ROUND(I120*H120,2)</f>
        <v>0</v>
      </c>
      <c r="BL120" s="25" t="s">
        <v>1954</v>
      </c>
      <c r="BM120" s="25" t="s">
        <v>9449</v>
      </c>
    </row>
    <row r="121" spans="2:65" s="1" customFormat="1" ht="27">
      <c r="B121" s="42"/>
      <c r="C121" s="64"/>
      <c r="D121" s="205" t="s">
        <v>175</v>
      </c>
      <c r="E121" s="64"/>
      <c r="F121" s="206" t="s">
        <v>9450</v>
      </c>
      <c r="G121" s="64"/>
      <c r="H121" s="64"/>
      <c r="I121" s="164"/>
      <c r="J121" s="64"/>
      <c r="K121" s="64"/>
      <c r="L121" s="62"/>
      <c r="M121" s="207"/>
      <c r="N121" s="43"/>
      <c r="O121" s="43"/>
      <c r="P121" s="43"/>
      <c r="Q121" s="43"/>
      <c r="R121" s="43"/>
      <c r="S121" s="43"/>
      <c r="T121" s="79"/>
      <c r="AT121" s="25" t="s">
        <v>175</v>
      </c>
      <c r="AU121" s="25" t="s">
        <v>84</v>
      </c>
    </row>
    <row r="122" spans="2:65" s="1" customFormat="1" ht="94.5">
      <c r="B122" s="42"/>
      <c r="C122" s="64"/>
      <c r="D122" s="205" t="s">
        <v>843</v>
      </c>
      <c r="E122" s="64"/>
      <c r="F122" s="208" t="s">
        <v>9451</v>
      </c>
      <c r="G122" s="64"/>
      <c r="H122" s="64"/>
      <c r="I122" s="164"/>
      <c r="J122" s="64"/>
      <c r="K122" s="64"/>
      <c r="L122" s="62"/>
      <c r="M122" s="207"/>
      <c r="N122" s="43"/>
      <c r="O122" s="43"/>
      <c r="P122" s="43"/>
      <c r="Q122" s="43"/>
      <c r="R122" s="43"/>
      <c r="S122" s="43"/>
      <c r="T122" s="79"/>
      <c r="AT122" s="25" t="s">
        <v>843</v>
      </c>
      <c r="AU122" s="25" t="s">
        <v>84</v>
      </c>
    </row>
    <row r="123" spans="2:65" s="11" customFormat="1" ht="13.5">
      <c r="B123" s="209"/>
      <c r="C123" s="210"/>
      <c r="D123" s="205" t="s">
        <v>179</v>
      </c>
      <c r="E123" s="211" t="s">
        <v>21</v>
      </c>
      <c r="F123" s="212" t="s">
        <v>9409</v>
      </c>
      <c r="G123" s="210"/>
      <c r="H123" s="213">
        <v>1</v>
      </c>
      <c r="I123" s="214"/>
      <c r="J123" s="210"/>
      <c r="K123" s="210"/>
      <c r="L123" s="215"/>
      <c r="M123" s="216"/>
      <c r="N123" s="217"/>
      <c r="O123" s="217"/>
      <c r="P123" s="217"/>
      <c r="Q123" s="217"/>
      <c r="R123" s="217"/>
      <c r="S123" s="217"/>
      <c r="T123" s="218"/>
      <c r="AT123" s="219" t="s">
        <v>179</v>
      </c>
      <c r="AU123" s="219" t="s">
        <v>84</v>
      </c>
      <c r="AV123" s="11" t="s">
        <v>98</v>
      </c>
      <c r="AW123" s="11" t="s">
        <v>39</v>
      </c>
      <c r="AX123" s="11" t="s">
        <v>76</v>
      </c>
      <c r="AY123" s="219" t="s">
        <v>163</v>
      </c>
    </row>
    <row r="124" spans="2:65" s="12" customFormat="1" ht="13.5">
      <c r="B124" s="220"/>
      <c r="C124" s="221"/>
      <c r="D124" s="205" t="s">
        <v>179</v>
      </c>
      <c r="E124" s="222" t="s">
        <v>21</v>
      </c>
      <c r="F124" s="223" t="s">
        <v>181</v>
      </c>
      <c r="G124" s="221"/>
      <c r="H124" s="224">
        <v>1</v>
      </c>
      <c r="I124" s="225"/>
      <c r="J124" s="221"/>
      <c r="K124" s="221"/>
      <c r="L124" s="226"/>
      <c r="M124" s="227"/>
      <c r="N124" s="228"/>
      <c r="O124" s="228"/>
      <c r="P124" s="228"/>
      <c r="Q124" s="228"/>
      <c r="R124" s="228"/>
      <c r="S124" s="228"/>
      <c r="T124" s="229"/>
      <c r="AT124" s="230" t="s">
        <v>179</v>
      </c>
      <c r="AU124" s="230" t="s">
        <v>84</v>
      </c>
      <c r="AV124" s="12" t="s">
        <v>173</v>
      </c>
      <c r="AW124" s="12" t="s">
        <v>39</v>
      </c>
      <c r="AX124" s="12" t="s">
        <v>84</v>
      </c>
      <c r="AY124" s="230" t="s">
        <v>163</v>
      </c>
    </row>
    <row r="125" spans="2:65" s="1" customFormat="1" ht="25.5" customHeight="1">
      <c r="B125" s="42"/>
      <c r="C125" s="193" t="s">
        <v>275</v>
      </c>
      <c r="D125" s="193" t="s">
        <v>168</v>
      </c>
      <c r="E125" s="194" t="s">
        <v>244</v>
      </c>
      <c r="F125" s="195" t="s">
        <v>9452</v>
      </c>
      <c r="G125" s="196" t="s">
        <v>9406</v>
      </c>
      <c r="H125" s="197">
        <v>1</v>
      </c>
      <c r="I125" s="198"/>
      <c r="J125" s="199">
        <f>ROUND(I125*H125,2)</f>
        <v>0</v>
      </c>
      <c r="K125" s="195" t="s">
        <v>21</v>
      </c>
      <c r="L125" s="62"/>
      <c r="M125" s="200" t="s">
        <v>21</v>
      </c>
      <c r="N125" s="201" t="s">
        <v>48</v>
      </c>
      <c r="O125" s="43"/>
      <c r="P125" s="202">
        <f>O125*H125</f>
        <v>0</v>
      </c>
      <c r="Q125" s="202">
        <v>0</v>
      </c>
      <c r="R125" s="202">
        <f>Q125*H125</f>
        <v>0</v>
      </c>
      <c r="S125" s="202">
        <v>0</v>
      </c>
      <c r="T125" s="203">
        <f>S125*H125</f>
        <v>0</v>
      </c>
      <c r="AR125" s="25" t="s">
        <v>1954</v>
      </c>
      <c r="AT125" s="25" t="s">
        <v>168</v>
      </c>
      <c r="AU125" s="25" t="s">
        <v>84</v>
      </c>
      <c r="AY125" s="25" t="s">
        <v>163</v>
      </c>
      <c r="BE125" s="204">
        <f>IF(N125="základní",J125,0)</f>
        <v>0</v>
      </c>
      <c r="BF125" s="204">
        <f>IF(N125="snížená",J125,0)</f>
        <v>0</v>
      </c>
      <c r="BG125" s="204">
        <f>IF(N125="zákl. přenesená",J125,0)</f>
        <v>0</v>
      </c>
      <c r="BH125" s="204">
        <f>IF(N125="sníž. přenesená",J125,0)</f>
        <v>0</v>
      </c>
      <c r="BI125" s="204">
        <f>IF(N125="nulová",J125,0)</f>
        <v>0</v>
      </c>
      <c r="BJ125" s="25" t="s">
        <v>98</v>
      </c>
      <c r="BK125" s="204">
        <f>ROUND(I125*H125,2)</f>
        <v>0</v>
      </c>
      <c r="BL125" s="25" t="s">
        <v>1954</v>
      </c>
      <c r="BM125" s="25" t="s">
        <v>9453</v>
      </c>
    </row>
    <row r="126" spans="2:65" s="1" customFormat="1" ht="27">
      <c r="B126" s="42"/>
      <c r="C126" s="64"/>
      <c r="D126" s="205" t="s">
        <v>175</v>
      </c>
      <c r="E126" s="64"/>
      <c r="F126" s="206" t="s">
        <v>9454</v>
      </c>
      <c r="G126" s="64"/>
      <c r="H126" s="64"/>
      <c r="I126" s="164"/>
      <c r="J126" s="64"/>
      <c r="K126" s="64"/>
      <c r="L126" s="62"/>
      <c r="M126" s="207"/>
      <c r="N126" s="43"/>
      <c r="O126" s="43"/>
      <c r="P126" s="43"/>
      <c r="Q126" s="43"/>
      <c r="R126" s="43"/>
      <c r="S126" s="43"/>
      <c r="T126" s="79"/>
      <c r="AT126" s="25" t="s">
        <v>175</v>
      </c>
      <c r="AU126" s="25" t="s">
        <v>84</v>
      </c>
    </row>
    <row r="127" spans="2:65" s="11" customFormat="1" ht="13.5">
      <c r="B127" s="209"/>
      <c r="C127" s="210"/>
      <c r="D127" s="205" t="s">
        <v>179</v>
      </c>
      <c r="E127" s="211" t="s">
        <v>21</v>
      </c>
      <c r="F127" s="212" t="s">
        <v>9409</v>
      </c>
      <c r="G127" s="210"/>
      <c r="H127" s="213">
        <v>1</v>
      </c>
      <c r="I127" s="214"/>
      <c r="J127" s="210"/>
      <c r="K127" s="210"/>
      <c r="L127" s="215"/>
      <c r="M127" s="216"/>
      <c r="N127" s="217"/>
      <c r="O127" s="217"/>
      <c r="P127" s="217"/>
      <c r="Q127" s="217"/>
      <c r="R127" s="217"/>
      <c r="S127" s="217"/>
      <c r="T127" s="218"/>
      <c r="AT127" s="219" t="s">
        <v>179</v>
      </c>
      <c r="AU127" s="219" t="s">
        <v>84</v>
      </c>
      <c r="AV127" s="11" t="s">
        <v>98</v>
      </c>
      <c r="AW127" s="11" t="s">
        <v>39</v>
      </c>
      <c r="AX127" s="11" t="s">
        <v>76</v>
      </c>
      <c r="AY127" s="219" t="s">
        <v>163</v>
      </c>
    </row>
    <row r="128" spans="2:65" s="12" customFormat="1" ht="13.5">
      <c r="B128" s="220"/>
      <c r="C128" s="221"/>
      <c r="D128" s="205" t="s">
        <v>179</v>
      </c>
      <c r="E128" s="222" t="s">
        <v>21</v>
      </c>
      <c r="F128" s="223" t="s">
        <v>181</v>
      </c>
      <c r="G128" s="221"/>
      <c r="H128" s="224">
        <v>1</v>
      </c>
      <c r="I128" s="225"/>
      <c r="J128" s="221"/>
      <c r="K128" s="221"/>
      <c r="L128" s="226"/>
      <c r="M128" s="227"/>
      <c r="N128" s="228"/>
      <c r="O128" s="228"/>
      <c r="P128" s="228"/>
      <c r="Q128" s="228"/>
      <c r="R128" s="228"/>
      <c r="S128" s="228"/>
      <c r="T128" s="229"/>
      <c r="AT128" s="230" t="s">
        <v>179</v>
      </c>
      <c r="AU128" s="230" t="s">
        <v>84</v>
      </c>
      <c r="AV128" s="12" t="s">
        <v>173</v>
      </c>
      <c r="AW128" s="12" t="s">
        <v>39</v>
      </c>
      <c r="AX128" s="12" t="s">
        <v>84</v>
      </c>
      <c r="AY128" s="230" t="s">
        <v>163</v>
      </c>
    </row>
    <row r="129" spans="2:65" s="1" customFormat="1" ht="16.5" customHeight="1">
      <c r="B129" s="42"/>
      <c r="C129" s="193" t="s">
        <v>10</v>
      </c>
      <c r="D129" s="193" t="s">
        <v>168</v>
      </c>
      <c r="E129" s="194" t="s">
        <v>253</v>
      </c>
      <c r="F129" s="195" t="s">
        <v>9455</v>
      </c>
      <c r="G129" s="196" t="s">
        <v>9406</v>
      </c>
      <c r="H129" s="197">
        <v>1</v>
      </c>
      <c r="I129" s="198"/>
      <c r="J129" s="199">
        <f>ROUND(I129*H129,2)</f>
        <v>0</v>
      </c>
      <c r="K129" s="195" t="s">
        <v>21</v>
      </c>
      <c r="L129" s="62"/>
      <c r="M129" s="200" t="s">
        <v>21</v>
      </c>
      <c r="N129" s="201" t="s">
        <v>48</v>
      </c>
      <c r="O129" s="43"/>
      <c r="P129" s="202">
        <f>O129*H129</f>
        <v>0</v>
      </c>
      <c r="Q129" s="202">
        <v>0</v>
      </c>
      <c r="R129" s="202">
        <f>Q129*H129</f>
        <v>0</v>
      </c>
      <c r="S129" s="202">
        <v>0</v>
      </c>
      <c r="T129" s="203">
        <f>S129*H129</f>
        <v>0</v>
      </c>
      <c r="AR129" s="25" t="s">
        <v>1954</v>
      </c>
      <c r="AT129" s="25" t="s">
        <v>168</v>
      </c>
      <c r="AU129" s="25" t="s">
        <v>84</v>
      </c>
      <c r="AY129" s="25" t="s">
        <v>163</v>
      </c>
      <c r="BE129" s="204">
        <f>IF(N129="základní",J129,0)</f>
        <v>0</v>
      </c>
      <c r="BF129" s="204">
        <f>IF(N129="snížená",J129,0)</f>
        <v>0</v>
      </c>
      <c r="BG129" s="204">
        <f>IF(N129="zákl. přenesená",J129,0)</f>
        <v>0</v>
      </c>
      <c r="BH129" s="204">
        <f>IF(N129="sníž. přenesená",J129,0)</f>
        <v>0</v>
      </c>
      <c r="BI129" s="204">
        <f>IF(N129="nulová",J129,0)</f>
        <v>0</v>
      </c>
      <c r="BJ129" s="25" t="s">
        <v>98</v>
      </c>
      <c r="BK129" s="204">
        <f>ROUND(I129*H129,2)</f>
        <v>0</v>
      </c>
      <c r="BL129" s="25" t="s">
        <v>1954</v>
      </c>
      <c r="BM129" s="25" t="s">
        <v>9456</v>
      </c>
    </row>
    <row r="130" spans="2:65" s="1" customFormat="1" ht="13.5">
      <c r="B130" s="42"/>
      <c r="C130" s="64"/>
      <c r="D130" s="205" t="s">
        <v>175</v>
      </c>
      <c r="E130" s="64"/>
      <c r="F130" s="206" t="s">
        <v>9455</v>
      </c>
      <c r="G130" s="64"/>
      <c r="H130" s="64"/>
      <c r="I130" s="164"/>
      <c r="J130" s="64"/>
      <c r="K130" s="64"/>
      <c r="L130" s="62"/>
      <c r="M130" s="207"/>
      <c r="N130" s="43"/>
      <c r="O130" s="43"/>
      <c r="P130" s="43"/>
      <c r="Q130" s="43"/>
      <c r="R130" s="43"/>
      <c r="S130" s="43"/>
      <c r="T130" s="79"/>
      <c r="AT130" s="25" t="s">
        <v>175</v>
      </c>
      <c r="AU130" s="25" t="s">
        <v>84</v>
      </c>
    </row>
    <row r="131" spans="2:65" s="11" customFormat="1" ht="13.5">
      <c r="B131" s="209"/>
      <c r="C131" s="210"/>
      <c r="D131" s="205" t="s">
        <v>179</v>
      </c>
      <c r="E131" s="211" t="s">
        <v>21</v>
      </c>
      <c r="F131" s="212" t="s">
        <v>9409</v>
      </c>
      <c r="G131" s="210"/>
      <c r="H131" s="213">
        <v>1</v>
      </c>
      <c r="I131" s="214"/>
      <c r="J131" s="210"/>
      <c r="K131" s="210"/>
      <c r="L131" s="215"/>
      <c r="M131" s="216"/>
      <c r="N131" s="217"/>
      <c r="O131" s="217"/>
      <c r="P131" s="217"/>
      <c r="Q131" s="217"/>
      <c r="R131" s="217"/>
      <c r="S131" s="217"/>
      <c r="T131" s="218"/>
      <c r="AT131" s="219" t="s">
        <v>179</v>
      </c>
      <c r="AU131" s="219" t="s">
        <v>84</v>
      </c>
      <c r="AV131" s="11" t="s">
        <v>98</v>
      </c>
      <c r="AW131" s="11" t="s">
        <v>39</v>
      </c>
      <c r="AX131" s="11" t="s">
        <v>76</v>
      </c>
      <c r="AY131" s="219" t="s">
        <v>163</v>
      </c>
    </row>
    <row r="132" spans="2:65" s="12" customFormat="1" ht="13.5">
      <c r="B132" s="220"/>
      <c r="C132" s="221"/>
      <c r="D132" s="205" t="s">
        <v>179</v>
      </c>
      <c r="E132" s="222" t="s">
        <v>21</v>
      </c>
      <c r="F132" s="223" t="s">
        <v>181</v>
      </c>
      <c r="G132" s="221"/>
      <c r="H132" s="224">
        <v>1</v>
      </c>
      <c r="I132" s="225"/>
      <c r="J132" s="221"/>
      <c r="K132" s="221"/>
      <c r="L132" s="226"/>
      <c r="M132" s="227"/>
      <c r="N132" s="228"/>
      <c r="O132" s="228"/>
      <c r="P132" s="228"/>
      <c r="Q132" s="228"/>
      <c r="R132" s="228"/>
      <c r="S132" s="228"/>
      <c r="T132" s="229"/>
      <c r="AT132" s="230" t="s">
        <v>179</v>
      </c>
      <c r="AU132" s="230" t="s">
        <v>84</v>
      </c>
      <c r="AV132" s="12" t="s">
        <v>173</v>
      </c>
      <c r="AW132" s="12" t="s">
        <v>39</v>
      </c>
      <c r="AX132" s="12" t="s">
        <v>84</v>
      </c>
      <c r="AY132" s="230" t="s">
        <v>163</v>
      </c>
    </row>
    <row r="133" spans="2:65" s="1" customFormat="1" ht="25.5" customHeight="1">
      <c r="B133" s="42"/>
      <c r="C133" s="193" t="s">
        <v>285</v>
      </c>
      <c r="D133" s="193" t="s">
        <v>168</v>
      </c>
      <c r="E133" s="194" t="s">
        <v>260</v>
      </c>
      <c r="F133" s="195" t="s">
        <v>9457</v>
      </c>
      <c r="G133" s="196" t="s">
        <v>9406</v>
      </c>
      <c r="H133" s="197">
        <v>1</v>
      </c>
      <c r="I133" s="198"/>
      <c r="J133" s="199">
        <f>ROUND(I133*H133,2)</f>
        <v>0</v>
      </c>
      <c r="K133" s="195" t="s">
        <v>21</v>
      </c>
      <c r="L133" s="62"/>
      <c r="M133" s="200" t="s">
        <v>21</v>
      </c>
      <c r="N133" s="201" t="s">
        <v>48</v>
      </c>
      <c r="O133" s="43"/>
      <c r="P133" s="202">
        <f>O133*H133</f>
        <v>0</v>
      </c>
      <c r="Q133" s="202">
        <v>0</v>
      </c>
      <c r="R133" s="202">
        <f>Q133*H133</f>
        <v>0</v>
      </c>
      <c r="S133" s="202">
        <v>0</v>
      </c>
      <c r="T133" s="203">
        <f>S133*H133</f>
        <v>0</v>
      </c>
      <c r="AR133" s="25" t="s">
        <v>1954</v>
      </c>
      <c r="AT133" s="25" t="s">
        <v>168</v>
      </c>
      <c r="AU133" s="25" t="s">
        <v>84</v>
      </c>
      <c r="AY133" s="25" t="s">
        <v>163</v>
      </c>
      <c r="BE133" s="204">
        <f>IF(N133="základní",J133,0)</f>
        <v>0</v>
      </c>
      <c r="BF133" s="204">
        <f>IF(N133="snížená",J133,0)</f>
        <v>0</v>
      </c>
      <c r="BG133" s="204">
        <f>IF(N133="zákl. přenesená",J133,0)</f>
        <v>0</v>
      </c>
      <c r="BH133" s="204">
        <f>IF(N133="sníž. přenesená",J133,0)</f>
        <v>0</v>
      </c>
      <c r="BI133" s="204">
        <f>IF(N133="nulová",J133,0)</f>
        <v>0</v>
      </c>
      <c r="BJ133" s="25" t="s">
        <v>98</v>
      </c>
      <c r="BK133" s="204">
        <f>ROUND(I133*H133,2)</f>
        <v>0</v>
      </c>
      <c r="BL133" s="25" t="s">
        <v>1954</v>
      </c>
      <c r="BM133" s="25" t="s">
        <v>9458</v>
      </c>
    </row>
    <row r="134" spans="2:65" s="1" customFormat="1" ht="27">
      <c r="B134" s="42"/>
      <c r="C134" s="64"/>
      <c r="D134" s="205" t="s">
        <v>175</v>
      </c>
      <c r="E134" s="64"/>
      <c r="F134" s="206" t="s">
        <v>9457</v>
      </c>
      <c r="G134" s="64"/>
      <c r="H134" s="64"/>
      <c r="I134" s="164"/>
      <c r="J134" s="64"/>
      <c r="K134" s="64"/>
      <c r="L134" s="62"/>
      <c r="M134" s="207"/>
      <c r="N134" s="43"/>
      <c r="O134" s="43"/>
      <c r="P134" s="43"/>
      <c r="Q134" s="43"/>
      <c r="R134" s="43"/>
      <c r="S134" s="43"/>
      <c r="T134" s="79"/>
      <c r="AT134" s="25" t="s">
        <v>175</v>
      </c>
      <c r="AU134" s="25" t="s">
        <v>84</v>
      </c>
    </row>
    <row r="135" spans="2:65" s="11" customFormat="1" ht="13.5">
      <c r="B135" s="209"/>
      <c r="C135" s="210"/>
      <c r="D135" s="205" t="s">
        <v>179</v>
      </c>
      <c r="E135" s="211" t="s">
        <v>21</v>
      </c>
      <c r="F135" s="212" t="s">
        <v>9409</v>
      </c>
      <c r="G135" s="210"/>
      <c r="H135" s="213">
        <v>1</v>
      </c>
      <c r="I135" s="214"/>
      <c r="J135" s="210"/>
      <c r="K135" s="210"/>
      <c r="L135" s="215"/>
      <c r="M135" s="216"/>
      <c r="N135" s="217"/>
      <c r="O135" s="217"/>
      <c r="P135" s="217"/>
      <c r="Q135" s="217"/>
      <c r="R135" s="217"/>
      <c r="S135" s="217"/>
      <c r="T135" s="218"/>
      <c r="AT135" s="219" t="s">
        <v>179</v>
      </c>
      <c r="AU135" s="219" t="s">
        <v>84</v>
      </c>
      <c r="AV135" s="11" t="s">
        <v>98</v>
      </c>
      <c r="AW135" s="11" t="s">
        <v>39</v>
      </c>
      <c r="AX135" s="11" t="s">
        <v>76</v>
      </c>
      <c r="AY135" s="219" t="s">
        <v>163</v>
      </c>
    </row>
    <row r="136" spans="2:65" s="12" customFormat="1" ht="13.5">
      <c r="B136" s="220"/>
      <c r="C136" s="221"/>
      <c r="D136" s="205" t="s">
        <v>179</v>
      </c>
      <c r="E136" s="222" t="s">
        <v>21</v>
      </c>
      <c r="F136" s="223" t="s">
        <v>181</v>
      </c>
      <c r="G136" s="221"/>
      <c r="H136" s="224">
        <v>1</v>
      </c>
      <c r="I136" s="225"/>
      <c r="J136" s="221"/>
      <c r="K136" s="221"/>
      <c r="L136" s="226"/>
      <c r="M136" s="227"/>
      <c r="N136" s="228"/>
      <c r="O136" s="228"/>
      <c r="P136" s="228"/>
      <c r="Q136" s="228"/>
      <c r="R136" s="228"/>
      <c r="S136" s="228"/>
      <c r="T136" s="229"/>
      <c r="AT136" s="230" t="s">
        <v>179</v>
      </c>
      <c r="AU136" s="230" t="s">
        <v>84</v>
      </c>
      <c r="AV136" s="12" t="s">
        <v>173</v>
      </c>
      <c r="AW136" s="12" t="s">
        <v>39</v>
      </c>
      <c r="AX136" s="12" t="s">
        <v>84</v>
      </c>
      <c r="AY136" s="230" t="s">
        <v>163</v>
      </c>
    </row>
    <row r="137" spans="2:65" s="1" customFormat="1" ht="16.5" customHeight="1">
      <c r="B137" s="42"/>
      <c r="C137" s="193" t="s">
        <v>294</v>
      </c>
      <c r="D137" s="193" t="s">
        <v>168</v>
      </c>
      <c r="E137" s="194" t="s">
        <v>268</v>
      </c>
      <c r="F137" s="195" t="s">
        <v>9459</v>
      </c>
      <c r="G137" s="196" t="s">
        <v>9406</v>
      </c>
      <c r="H137" s="197">
        <v>1</v>
      </c>
      <c r="I137" s="198"/>
      <c r="J137" s="199">
        <f>ROUND(I137*H137,2)</f>
        <v>0</v>
      </c>
      <c r="K137" s="195" t="s">
        <v>21</v>
      </c>
      <c r="L137" s="62"/>
      <c r="M137" s="200" t="s">
        <v>21</v>
      </c>
      <c r="N137" s="201" t="s">
        <v>48</v>
      </c>
      <c r="O137" s="43"/>
      <c r="P137" s="202">
        <f>O137*H137</f>
        <v>0</v>
      </c>
      <c r="Q137" s="202">
        <v>0</v>
      </c>
      <c r="R137" s="202">
        <f>Q137*H137</f>
        <v>0</v>
      </c>
      <c r="S137" s="202">
        <v>0</v>
      </c>
      <c r="T137" s="203">
        <f>S137*H137</f>
        <v>0</v>
      </c>
      <c r="AR137" s="25" t="s">
        <v>1954</v>
      </c>
      <c r="AT137" s="25" t="s">
        <v>168</v>
      </c>
      <c r="AU137" s="25" t="s">
        <v>84</v>
      </c>
      <c r="AY137" s="25" t="s">
        <v>163</v>
      </c>
      <c r="BE137" s="204">
        <f>IF(N137="základní",J137,0)</f>
        <v>0</v>
      </c>
      <c r="BF137" s="204">
        <f>IF(N137="snížená",J137,0)</f>
        <v>0</v>
      </c>
      <c r="BG137" s="204">
        <f>IF(N137="zákl. přenesená",J137,0)</f>
        <v>0</v>
      </c>
      <c r="BH137" s="204">
        <f>IF(N137="sníž. přenesená",J137,0)</f>
        <v>0</v>
      </c>
      <c r="BI137" s="204">
        <f>IF(N137="nulová",J137,0)</f>
        <v>0</v>
      </c>
      <c r="BJ137" s="25" t="s">
        <v>98</v>
      </c>
      <c r="BK137" s="204">
        <f>ROUND(I137*H137,2)</f>
        <v>0</v>
      </c>
      <c r="BL137" s="25" t="s">
        <v>1954</v>
      </c>
      <c r="BM137" s="25" t="s">
        <v>9460</v>
      </c>
    </row>
    <row r="138" spans="2:65" s="1" customFormat="1" ht="27">
      <c r="B138" s="42"/>
      <c r="C138" s="64"/>
      <c r="D138" s="205" t="s">
        <v>175</v>
      </c>
      <c r="E138" s="64"/>
      <c r="F138" s="206" t="s">
        <v>9461</v>
      </c>
      <c r="G138" s="64"/>
      <c r="H138" s="64"/>
      <c r="I138" s="164"/>
      <c r="J138" s="64"/>
      <c r="K138" s="64"/>
      <c r="L138" s="62"/>
      <c r="M138" s="207"/>
      <c r="N138" s="43"/>
      <c r="O138" s="43"/>
      <c r="P138" s="43"/>
      <c r="Q138" s="43"/>
      <c r="R138" s="43"/>
      <c r="S138" s="43"/>
      <c r="T138" s="79"/>
      <c r="AT138" s="25" t="s">
        <v>175</v>
      </c>
      <c r="AU138" s="25" t="s">
        <v>84</v>
      </c>
    </row>
    <row r="139" spans="2:65" s="11" customFormat="1" ht="13.5">
      <c r="B139" s="209"/>
      <c r="C139" s="210"/>
      <c r="D139" s="205" t="s">
        <v>179</v>
      </c>
      <c r="E139" s="211" t="s">
        <v>21</v>
      </c>
      <c r="F139" s="212" t="s">
        <v>9409</v>
      </c>
      <c r="G139" s="210"/>
      <c r="H139" s="213">
        <v>1</v>
      </c>
      <c r="I139" s="214"/>
      <c r="J139" s="210"/>
      <c r="K139" s="210"/>
      <c r="L139" s="215"/>
      <c r="M139" s="216"/>
      <c r="N139" s="217"/>
      <c r="O139" s="217"/>
      <c r="P139" s="217"/>
      <c r="Q139" s="217"/>
      <c r="R139" s="217"/>
      <c r="S139" s="217"/>
      <c r="T139" s="218"/>
      <c r="AT139" s="219" t="s">
        <v>179</v>
      </c>
      <c r="AU139" s="219" t="s">
        <v>84</v>
      </c>
      <c r="AV139" s="11" t="s">
        <v>98</v>
      </c>
      <c r="AW139" s="11" t="s">
        <v>39</v>
      </c>
      <c r="AX139" s="11" t="s">
        <v>76</v>
      </c>
      <c r="AY139" s="219" t="s">
        <v>163</v>
      </c>
    </row>
    <row r="140" spans="2:65" s="12" customFormat="1" ht="13.5">
      <c r="B140" s="220"/>
      <c r="C140" s="221"/>
      <c r="D140" s="205" t="s">
        <v>179</v>
      </c>
      <c r="E140" s="222" t="s">
        <v>21</v>
      </c>
      <c r="F140" s="223" t="s">
        <v>181</v>
      </c>
      <c r="G140" s="221"/>
      <c r="H140" s="224">
        <v>1</v>
      </c>
      <c r="I140" s="225"/>
      <c r="J140" s="221"/>
      <c r="K140" s="221"/>
      <c r="L140" s="226"/>
      <c r="M140" s="227"/>
      <c r="N140" s="228"/>
      <c r="O140" s="228"/>
      <c r="P140" s="228"/>
      <c r="Q140" s="228"/>
      <c r="R140" s="228"/>
      <c r="S140" s="228"/>
      <c r="T140" s="229"/>
      <c r="AT140" s="230" t="s">
        <v>179</v>
      </c>
      <c r="AU140" s="230" t="s">
        <v>84</v>
      </c>
      <c r="AV140" s="12" t="s">
        <v>173</v>
      </c>
      <c r="AW140" s="12" t="s">
        <v>39</v>
      </c>
      <c r="AX140" s="12" t="s">
        <v>84</v>
      </c>
      <c r="AY140" s="230" t="s">
        <v>163</v>
      </c>
    </row>
    <row r="141" spans="2:65" s="1" customFormat="1" ht="16.5" customHeight="1">
      <c r="B141" s="42"/>
      <c r="C141" s="193" t="s">
        <v>303</v>
      </c>
      <c r="D141" s="193" t="s">
        <v>168</v>
      </c>
      <c r="E141" s="194" t="s">
        <v>275</v>
      </c>
      <c r="F141" s="195" t="s">
        <v>9462</v>
      </c>
      <c r="G141" s="196" t="s">
        <v>9406</v>
      </c>
      <c r="H141" s="197">
        <v>1</v>
      </c>
      <c r="I141" s="198"/>
      <c r="J141" s="199">
        <f>ROUND(I141*H141,2)</f>
        <v>0</v>
      </c>
      <c r="K141" s="195" t="s">
        <v>21</v>
      </c>
      <c r="L141" s="62"/>
      <c r="M141" s="200" t="s">
        <v>21</v>
      </c>
      <c r="N141" s="201" t="s">
        <v>48</v>
      </c>
      <c r="O141" s="43"/>
      <c r="P141" s="202">
        <f>O141*H141</f>
        <v>0</v>
      </c>
      <c r="Q141" s="202">
        <v>0</v>
      </c>
      <c r="R141" s="202">
        <f>Q141*H141</f>
        <v>0</v>
      </c>
      <c r="S141" s="202">
        <v>0</v>
      </c>
      <c r="T141" s="203">
        <f>S141*H141</f>
        <v>0</v>
      </c>
      <c r="AR141" s="25" t="s">
        <v>1954</v>
      </c>
      <c r="AT141" s="25" t="s">
        <v>168</v>
      </c>
      <c r="AU141" s="25" t="s">
        <v>84</v>
      </c>
      <c r="AY141" s="25" t="s">
        <v>163</v>
      </c>
      <c r="BE141" s="204">
        <f>IF(N141="základní",J141,0)</f>
        <v>0</v>
      </c>
      <c r="BF141" s="204">
        <f>IF(N141="snížená",J141,0)</f>
        <v>0</v>
      </c>
      <c r="BG141" s="204">
        <f>IF(N141="zákl. přenesená",J141,0)</f>
        <v>0</v>
      </c>
      <c r="BH141" s="204">
        <f>IF(N141="sníž. přenesená",J141,0)</f>
        <v>0</v>
      </c>
      <c r="BI141" s="204">
        <f>IF(N141="nulová",J141,0)</f>
        <v>0</v>
      </c>
      <c r="BJ141" s="25" t="s">
        <v>98</v>
      </c>
      <c r="BK141" s="204">
        <f>ROUND(I141*H141,2)</f>
        <v>0</v>
      </c>
      <c r="BL141" s="25" t="s">
        <v>1954</v>
      </c>
      <c r="BM141" s="25" t="s">
        <v>9463</v>
      </c>
    </row>
    <row r="142" spans="2:65" s="1" customFormat="1" ht="13.5">
      <c r="B142" s="42"/>
      <c r="C142" s="64"/>
      <c r="D142" s="205" t="s">
        <v>175</v>
      </c>
      <c r="E142" s="64"/>
      <c r="F142" s="206" t="s">
        <v>9462</v>
      </c>
      <c r="G142" s="64"/>
      <c r="H142" s="64"/>
      <c r="I142" s="164"/>
      <c r="J142" s="64"/>
      <c r="K142" s="64"/>
      <c r="L142" s="62"/>
      <c r="M142" s="207"/>
      <c r="N142" s="43"/>
      <c r="O142" s="43"/>
      <c r="P142" s="43"/>
      <c r="Q142" s="43"/>
      <c r="R142" s="43"/>
      <c r="S142" s="43"/>
      <c r="T142" s="79"/>
      <c r="AT142" s="25" t="s">
        <v>175</v>
      </c>
      <c r="AU142" s="25" t="s">
        <v>84</v>
      </c>
    </row>
    <row r="143" spans="2:65" s="11" customFormat="1" ht="13.5">
      <c r="B143" s="209"/>
      <c r="C143" s="210"/>
      <c r="D143" s="205" t="s">
        <v>179</v>
      </c>
      <c r="E143" s="211" t="s">
        <v>21</v>
      </c>
      <c r="F143" s="212" t="s">
        <v>9409</v>
      </c>
      <c r="G143" s="210"/>
      <c r="H143" s="213">
        <v>1</v>
      </c>
      <c r="I143" s="214"/>
      <c r="J143" s="210"/>
      <c r="K143" s="210"/>
      <c r="L143" s="215"/>
      <c r="M143" s="216"/>
      <c r="N143" s="217"/>
      <c r="O143" s="217"/>
      <c r="P143" s="217"/>
      <c r="Q143" s="217"/>
      <c r="R143" s="217"/>
      <c r="S143" s="217"/>
      <c r="T143" s="218"/>
      <c r="AT143" s="219" t="s">
        <v>179</v>
      </c>
      <c r="AU143" s="219" t="s">
        <v>84</v>
      </c>
      <c r="AV143" s="11" t="s">
        <v>98</v>
      </c>
      <c r="AW143" s="11" t="s">
        <v>39</v>
      </c>
      <c r="AX143" s="11" t="s">
        <v>76</v>
      </c>
      <c r="AY143" s="219" t="s">
        <v>163</v>
      </c>
    </row>
    <row r="144" spans="2:65" s="12" customFormat="1" ht="13.5">
      <c r="B144" s="220"/>
      <c r="C144" s="221"/>
      <c r="D144" s="205" t="s">
        <v>179</v>
      </c>
      <c r="E144" s="222" t="s">
        <v>21</v>
      </c>
      <c r="F144" s="223" t="s">
        <v>181</v>
      </c>
      <c r="G144" s="221"/>
      <c r="H144" s="224">
        <v>1</v>
      </c>
      <c r="I144" s="225"/>
      <c r="J144" s="221"/>
      <c r="K144" s="221"/>
      <c r="L144" s="226"/>
      <c r="M144" s="227"/>
      <c r="N144" s="228"/>
      <c r="O144" s="228"/>
      <c r="P144" s="228"/>
      <c r="Q144" s="228"/>
      <c r="R144" s="228"/>
      <c r="S144" s="228"/>
      <c r="T144" s="229"/>
      <c r="AT144" s="230" t="s">
        <v>179</v>
      </c>
      <c r="AU144" s="230" t="s">
        <v>84</v>
      </c>
      <c r="AV144" s="12" t="s">
        <v>173</v>
      </c>
      <c r="AW144" s="12" t="s">
        <v>39</v>
      </c>
      <c r="AX144" s="12" t="s">
        <v>84</v>
      </c>
      <c r="AY144" s="230" t="s">
        <v>163</v>
      </c>
    </row>
    <row r="145" spans="2:65" s="1" customFormat="1" ht="16.5" customHeight="1">
      <c r="B145" s="42"/>
      <c r="C145" s="193" t="s">
        <v>309</v>
      </c>
      <c r="D145" s="193" t="s">
        <v>168</v>
      </c>
      <c r="E145" s="194" t="s">
        <v>10</v>
      </c>
      <c r="F145" s="195" t="s">
        <v>9464</v>
      </c>
      <c r="G145" s="196" t="s">
        <v>9406</v>
      </c>
      <c r="H145" s="197">
        <v>1</v>
      </c>
      <c r="I145" s="198"/>
      <c r="J145" s="199">
        <f>ROUND(I145*H145,2)</f>
        <v>0</v>
      </c>
      <c r="K145" s="195" t="s">
        <v>21</v>
      </c>
      <c r="L145" s="62"/>
      <c r="M145" s="200" t="s">
        <v>21</v>
      </c>
      <c r="N145" s="201" t="s">
        <v>48</v>
      </c>
      <c r="O145" s="43"/>
      <c r="P145" s="202">
        <f>O145*H145</f>
        <v>0</v>
      </c>
      <c r="Q145" s="202">
        <v>0</v>
      </c>
      <c r="R145" s="202">
        <f>Q145*H145</f>
        <v>0</v>
      </c>
      <c r="S145" s="202">
        <v>0</v>
      </c>
      <c r="T145" s="203">
        <f>S145*H145</f>
        <v>0</v>
      </c>
      <c r="AR145" s="25" t="s">
        <v>1954</v>
      </c>
      <c r="AT145" s="25" t="s">
        <v>168</v>
      </c>
      <c r="AU145" s="25" t="s">
        <v>84</v>
      </c>
      <c r="AY145" s="25" t="s">
        <v>163</v>
      </c>
      <c r="BE145" s="204">
        <f>IF(N145="základní",J145,0)</f>
        <v>0</v>
      </c>
      <c r="BF145" s="204">
        <f>IF(N145="snížená",J145,0)</f>
        <v>0</v>
      </c>
      <c r="BG145" s="204">
        <f>IF(N145="zákl. přenesená",J145,0)</f>
        <v>0</v>
      </c>
      <c r="BH145" s="204">
        <f>IF(N145="sníž. přenesená",J145,0)</f>
        <v>0</v>
      </c>
      <c r="BI145" s="204">
        <f>IF(N145="nulová",J145,0)</f>
        <v>0</v>
      </c>
      <c r="BJ145" s="25" t="s">
        <v>98</v>
      </c>
      <c r="BK145" s="204">
        <f>ROUND(I145*H145,2)</f>
        <v>0</v>
      </c>
      <c r="BL145" s="25" t="s">
        <v>1954</v>
      </c>
      <c r="BM145" s="25" t="s">
        <v>9465</v>
      </c>
    </row>
    <row r="146" spans="2:65" s="1" customFormat="1" ht="13.5">
      <c r="B146" s="42"/>
      <c r="C146" s="64"/>
      <c r="D146" s="205" t="s">
        <v>175</v>
      </c>
      <c r="E146" s="64"/>
      <c r="F146" s="206" t="s">
        <v>9464</v>
      </c>
      <c r="G146" s="64"/>
      <c r="H146" s="64"/>
      <c r="I146" s="164"/>
      <c r="J146" s="64"/>
      <c r="K146" s="64"/>
      <c r="L146" s="62"/>
      <c r="M146" s="207"/>
      <c r="N146" s="43"/>
      <c r="O146" s="43"/>
      <c r="P146" s="43"/>
      <c r="Q146" s="43"/>
      <c r="R146" s="43"/>
      <c r="S146" s="43"/>
      <c r="T146" s="79"/>
      <c r="AT146" s="25" t="s">
        <v>175</v>
      </c>
      <c r="AU146" s="25" t="s">
        <v>84</v>
      </c>
    </row>
    <row r="147" spans="2:65" s="11" customFormat="1" ht="13.5">
      <c r="B147" s="209"/>
      <c r="C147" s="210"/>
      <c r="D147" s="205" t="s">
        <v>179</v>
      </c>
      <c r="E147" s="211" t="s">
        <v>21</v>
      </c>
      <c r="F147" s="212" t="s">
        <v>9409</v>
      </c>
      <c r="G147" s="210"/>
      <c r="H147" s="213">
        <v>1</v>
      </c>
      <c r="I147" s="214"/>
      <c r="J147" s="210"/>
      <c r="K147" s="210"/>
      <c r="L147" s="215"/>
      <c r="M147" s="216"/>
      <c r="N147" s="217"/>
      <c r="O147" s="217"/>
      <c r="P147" s="217"/>
      <c r="Q147" s="217"/>
      <c r="R147" s="217"/>
      <c r="S147" s="217"/>
      <c r="T147" s="218"/>
      <c r="AT147" s="219" t="s">
        <v>179</v>
      </c>
      <c r="AU147" s="219" t="s">
        <v>84</v>
      </c>
      <c r="AV147" s="11" t="s">
        <v>98</v>
      </c>
      <c r="AW147" s="11" t="s">
        <v>39</v>
      </c>
      <c r="AX147" s="11" t="s">
        <v>76</v>
      </c>
      <c r="AY147" s="219" t="s">
        <v>163</v>
      </c>
    </row>
    <row r="148" spans="2:65" s="12" customFormat="1" ht="13.5">
      <c r="B148" s="220"/>
      <c r="C148" s="221"/>
      <c r="D148" s="205" t="s">
        <v>179</v>
      </c>
      <c r="E148" s="222" t="s">
        <v>21</v>
      </c>
      <c r="F148" s="223" t="s">
        <v>181</v>
      </c>
      <c r="G148" s="221"/>
      <c r="H148" s="224">
        <v>1</v>
      </c>
      <c r="I148" s="225"/>
      <c r="J148" s="221"/>
      <c r="K148" s="221"/>
      <c r="L148" s="226"/>
      <c r="M148" s="227"/>
      <c r="N148" s="228"/>
      <c r="O148" s="228"/>
      <c r="P148" s="228"/>
      <c r="Q148" s="228"/>
      <c r="R148" s="228"/>
      <c r="S148" s="228"/>
      <c r="T148" s="229"/>
      <c r="AT148" s="230" t="s">
        <v>179</v>
      </c>
      <c r="AU148" s="230" t="s">
        <v>84</v>
      </c>
      <c r="AV148" s="12" t="s">
        <v>173</v>
      </c>
      <c r="AW148" s="12" t="s">
        <v>39</v>
      </c>
      <c r="AX148" s="12" t="s">
        <v>84</v>
      </c>
      <c r="AY148" s="230" t="s">
        <v>163</v>
      </c>
    </row>
    <row r="149" spans="2:65" s="1" customFormat="1" ht="16.5" customHeight="1">
      <c r="B149" s="42"/>
      <c r="C149" s="193" t="s">
        <v>318</v>
      </c>
      <c r="D149" s="193" t="s">
        <v>168</v>
      </c>
      <c r="E149" s="194" t="s">
        <v>285</v>
      </c>
      <c r="F149" s="195" t="s">
        <v>9466</v>
      </c>
      <c r="G149" s="196" t="s">
        <v>9406</v>
      </c>
      <c r="H149" s="197">
        <v>1</v>
      </c>
      <c r="I149" s="198"/>
      <c r="J149" s="199">
        <f>ROUND(I149*H149,2)</f>
        <v>0</v>
      </c>
      <c r="K149" s="195" t="s">
        <v>21</v>
      </c>
      <c r="L149" s="62"/>
      <c r="M149" s="200" t="s">
        <v>21</v>
      </c>
      <c r="N149" s="201" t="s">
        <v>48</v>
      </c>
      <c r="O149" s="43"/>
      <c r="P149" s="202">
        <f>O149*H149</f>
        <v>0</v>
      </c>
      <c r="Q149" s="202">
        <v>0</v>
      </c>
      <c r="R149" s="202">
        <f>Q149*H149</f>
        <v>0</v>
      </c>
      <c r="S149" s="202">
        <v>0</v>
      </c>
      <c r="T149" s="203">
        <f>S149*H149</f>
        <v>0</v>
      </c>
      <c r="AR149" s="25" t="s">
        <v>1954</v>
      </c>
      <c r="AT149" s="25" t="s">
        <v>168</v>
      </c>
      <c r="AU149" s="25" t="s">
        <v>84</v>
      </c>
      <c r="AY149" s="25" t="s">
        <v>163</v>
      </c>
      <c r="BE149" s="204">
        <f>IF(N149="základní",J149,0)</f>
        <v>0</v>
      </c>
      <c r="BF149" s="204">
        <f>IF(N149="snížená",J149,0)</f>
        <v>0</v>
      </c>
      <c r="BG149" s="204">
        <f>IF(N149="zákl. přenesená",J149,0)</f>
        <v>0</v>
      </c>
      <c r="BH149" s="204">
        <f>IF(N149="sníž. přenesená",J149,0)</f>
        <v>0</v>
      </c>
      <c r="BI149" s="204">
        <f>IF(N149="nulová",J149,0)</f>
        <v>0</v>
      </c>
      <c r="BJ149" s="25" t="s">
        <v>98</v>
      </c>
      <c r="BK149" s="204">
        <f>ROUND(I149*H149,2)</f>
        <v>0</v>
      </c>
      <c r="BL149" s="25" t="s">
        <v>1954</v>
      </c>
      <c r="BM149" s="25" t="s">
        <v>9467</v>
      </c>
    </row>
    <row r="150" spans="2:65" s="1" customFormat="1" ht="13.5">
      <c r="B150" s="42"/>
      <c r="C150" s="64"/>
      <c r="D150" s="205" t="s">
        <v>175</v>
      </c>
      <c r="E150" s="64"/>
      <c r="F150" s="206" t="s">
        <v>9466</v>
      </c>
      <c r="G150" s="64"/>
      <c r="H150" s="64"/>
      <c r="I150" s="164"/>
      <c r="J150" s="64"/>
      <c r="K150" s="64"/>
      <c r="L150" s="62"/>
      <c r="M150" s="207"/>
      <c r="N150" s="43"/>
      <c r="O150" s="43"/>
      <c r="P150" s="43"/>
      <c r="Q150" s="43"/>
      <c r="R150" s="43"/>
      <c r="S150" s="43"/>
      <c r="T150" s="79"/>
      <c r="AT150" s="25" t="s">
        <v>175</v>
      </c>
      <c r="AU150" s="25" t="s">
        <v>84</v>
      </c>
    </row>
    <row r="151" spans="2:65" s="11" customFormat="1" ht="13.5">
      <c r="B151" s="209"/>
      <c r="C151" s="210"/>
      <c r="D151" s="205" t="s">
        <v>179</v>
      </c>
      <c r="E151" s="211" t="s">
        <v>21</v>
      </c>
      <c r="F151" s="212" t="s">
        <v>9409</v>
      </c>
      <c r="G151" s="210"/>
      <c r="H151" s="213">
        <v>1</v>
      </c>
      <c r="I151" s="214"/>
      <c r="J151" s="210"/>
      <c r="K151" s="210"/>
      <c r="L151" s="215"/>
      <c r="M151" s="216"/>
      <c r="N151" s="217"/>
      <c r="O151" s="217"/>
      <c r="P151" s="217"/>
      <c r="Q151" s="217"/>
      <c r="R151" s="217"/>
      <c r="S151" s="217"/>
      <c r="T151" s="218"/>
      <c r="AT151" s="219" t="s">
        <v>179</v>
      </c>
      <c r="AU151" s="219" t="s">
        <v>84</v>
      </c>
      <c r="AV151" s="11" t="s">
        <v>98</v>
      </c>
      <c r="AW151" s="11" t="s">
        <v>39</v>
      </c>
      <c r="AX151" s="11" t="s">
        <v>76</v>
      </c>
      <c r="AY151" s="219" t="s">
        <v>163</v>
      </c>
    </row>
    <row r="152" spans="2:65" s="12" customFormat="1" ht="13.5">
      <c r="B152" s="220"/>
      <c r="C152" s="221"/>
      <c r="D152" s="205" t="s">
        <v>179</v>
      </c>
      <c r="E152" s="222" t="s">
        <v>21</v>
      </c>
      <c r="F152" s="223" t="s">
        <v>181</v>
      </c>
      <c r="G152" s="221"/>
      <c r="H152" s="224">
        <v>1</v>
      </c>
      <c r="I152" s="225"/>
      <c r="J152" s="221"/>
      <c r="K152" s="221"/>
      <c r="L152" s="226"/>
      <c r="M152" s="227"/>
      <c r="N152" s="228"/>
      <c r="O152" s="228"/>
      <c r="P152" s="228"/>
      <c r="Q152" s="228"/>
      <c r="R152" s="228"/>
      <c r="S152" s="228"/>
      <c r="T152" s="229"/>
      <c r="AT152" s="230" t="s">
        <v>179</v>
      </c>
      <c r="AU152" s="230" t="s">
        <v>84</v>
      </c>
      <c r="AV152" s="12" t="s">
        <v>173</v>
      </c>
      <c r="AW152" s="12" t="s">
        <v>39</v>
      </c>
      <c r="AX152" s="12" t="s">
        <v>84</v>
      </c>
      <c r="AY152" s="230" t="s">
        <v>163</v>
      </c>
    </row>
    <row r="153" spans="2:65" s="1" customFormat="1" ht="25.5" customHeight="1">
      <c r="B153" s="42"/>
      <c r="C153" s="193" t="s">
        <v>9</v>
      </c>
      <c r="D153" s="193" t="s">
        <v>168</v>
      </c>
      <c r="E153" s="194" t="s">
        <v>294</v>
      </c>
      <c r="F153" s="195" t="s">
        <v>9468</v>
      </c>
      <c r="G153" s="196" t="s">
        <v>9406</v>
      </c>
      <c r="H153" s="197">
        <v>1</v>
      </c>
      <c r="I153" s="198"/>
      <c r="J153" s="199">
        <f>ROUND(I153*H153,2)</f>
        <v>0</v>
      </c>
      <c r="K153" s="195" t="s">
        <v>21</v>
      </c>
      <c r="L153" s="62"/>
      <c r="M153" s="200" t="s">
        <v>21</v>
      </c>
      <c r="N153" s="201" t="s">
        <v>48</v>
      </c>
      <c r="O153" s="43"/>
      <c r="P153" s="202">
        <f>O153*H153</f>
        <v>0</v>
      </c>
      <c r="Q153" s="202">
        <v>0</v>
      </c>
      <c r="R153" s="202">
        <f>Q153*H153</f>
        <v>0</v>
      </c>
      <c r="S153" s="202">
        <v>0</v>
      </c>
      <c r="T153" s="203">
        <f>S153*H153</f>
        <v>0</v>
      </c>
      <c r="AR153" s="25" t="s">
        <v>1954</v>
      </c>
      <c r="AT153" s="25" t="s">
        <v>168</v>
      </c>
      <c r="AU153" s="25" t="s">
        <v>84</v>
      </c>
      <c r="AY153" s="25" t="s">
        <v>163</v>
      </c>
      <c r="BE153" s="204">
        <f>IF(N153="základní",J153,0)</f>
        <v>0</v>
      </c>
      <c r="BF153" s="204">
        <f>IF(N153="snížená",J153,0)</f>
        <v>0</v>
      </c>
      <c r="BG153" s="204">
        <f>IF(N153="zákl. přenesená",J153,0)</f>
        <v>0</v>
      </c>
      <c r="BH153" s="204">
        <f>IF(N153="sníž. přenesená",J153,0)</f>
        <v>0</v>
      </c>
      <c r="BI153" s="204">
        <f>IF(N153="nulová",J153,0)</f>
        <v>0</v>
      </c>
      <c r="BJ153" s="25" t="s">
        <v>98</v>
      </c>
      <c r="BK153" s="204">
        <f>ROUND(I153*H153,2)</f>
        <v>0</v>
      </c>
      <c r="BL153" s="25" t="s">
        <v>1954</v>
      </c>
      <c r="BM153" s="25" t="s">
        <v>9469</v>
      </c>
    </row>
    <row r="154" spans="2:65" s="1" customFormat="1" ht="13.5">
      <c r="B154" s="42"/>
      <c r="C154" s="64"/>
      <c r="D154" s="205" t="s">
        <v>175</v>
      </c>
      <c r="E154" s="64"/>
      <c r="F154" s="206" t="s">
        <v>9468</v>
      </c>
      <c r="G154" s="64"/>
      <c r="H154" s="64"/>
      <c r="I154" s="164"/>
      <c r="J154" s="64"/>
      <c r="K154" s="64"/>
      <c r="L154" s="62"/>
      <c r="M154" s="207"/>
      <c r="N154" s="43"/>
      <c r="O154" s="43"/>
      <c r="P154" s="43"/>
      <c r="Q154" s="43"/>
      <c r="R154" s="43"/>
      <c r="S154" s="43"/>
      <c r="T154" s="79"/>
      <c r="AT154" s="25" t="s">
        <v>175</v>
      </c>
      <c r="AU154" s="25" t="s">
        <v>84</v>
      </c>
    </row>
    <row r="155" spans="2:65" s="11" customFormat="1" ht="13.5">
      <c r="B155" s="209"/>
      <c r="C155" s="210"/>
      <c r="D155" s="205" t="s">
        <v>179</v>
      </c>
      <c r="E155" s="211" t="s">
        <v>21</v>
      </c>
      <c r="F155" s="212" t="s">
        <v>9409</v>
      </c>
      <c r="G155" s="210"/>
      <c r="H155" s="213">
        <v>1</v>
      </c>
      <c r="I155" s="214"/>
      <c r="J155" s="210"/>
      <c r="K155" s="210"/>
      <c r="L155" s="215"/>
      <c r="M155" s="216"/>
      <c r="N155" s="217"/>
      <c r="O155" s="217"/>
      <c r="P155" s="217"/>
      <c r="Q155" s="217"/>
      <c r="R155" s="217"/>
      <c r="S155" s="217"/>
      <c r="T155" s="218"/>
      <c r="AT155" s="219" t="s">
        <v>179</v>
      </c>
      <c r="AU155" s="219" t="s">
        <v>84</v>
      </c>
      <c r="AV155" s="11" t="s">
        <v>98</v>
      </c>
      <c r="AW155" s="11" t="s">
        <v>39</v>
      </c>
      <c r="AX155" s="11" t="s">
        <v>76</v>
      </c>
      <c r="AY155" s="219" t="s">
        <v>163</v>
      </c>
    </row>
    <row r="156" spans="2:65" s="12" customFormat="1" ht="13.5">
      <c r="B156" s="220"/>
      <c r="C156" s="221"/>
      <c r="D156" s="205" t="s">
        <v>179</v>
      </c>
      <c r="E156" s="222" t="s">
        <v>21</v>
      </c>
      <c r="F156" s="223" t="s">
        <v>181</v>
      </c>
      <c r="G156" s="221"/>
      <c r="H156" s="224">
        <v>1</v>
      </c>
      <c r="I156" s="225"/>
      <c r="J156" s="221"/>
      <c r="K156" s="221"/>
      <c r="L156" s="226"/>
      <c r="M156" s="227"/>
      <c r="N156" s="228"/>
      <c r="O156" s="228"/>
      <c r="P156" s="228"/>
      <c r="Q156" s="228"/>
      <c r="R156" s="228"/>
      <c r="S156" s="228"/>
      <c r="T156" s="229"/>
      <c r="AT156" s="230" t="s">
        <v>179</v>
      </c>
      <c r="AU156" s="230" t="s">
        <v>84</v>
      </c>
      <c r="AV156" s="12" t="s">
        <v>173</v>
      </c>
      <c r="AW156" s="12" t="s">
        <v>39</v>
      </c>
      <c r="AX156" s="12" t="s">
        <v>84</v>
      </c>
      <c r="AY156" s="230" t="s">
        <v>163</v>
      </c>
    </row>
    <row r="157" spans="2:65" s="1" customFormat="1" ht="16.5" customHeight="1">
      <c r="B157" s="42"/>
      <c r="C157" s="193" t="s">
        <v>336</v>
      </c>
      <c r="D157" s="193" t="s">
        <v>168</v>
      </c>
      <c r="E157" s="194" t="s">
        <v>309</v>
      </c>
      <c r="F157" s="195" t="s">
        <v>9470</v>
      </c>
      <c r="G157" s="196" t="s">
        <v>9406</v>
      </c>
      <c r="H157" s="197">
        <v>1</v>
      </c>
      <c r="I157" s="198"/>
      <c r="J157" s="199">
        <f>ROUND(I157*H157,2)</f>
        <v>0</v>
      </c>
      <c r="K157" s="195" t="s">
        <v>21</v>
      </c>
      <c r="L157" s="62"/>
      <c r="M157" s="200" t="s">
        <v>21</v>
      </c>
      <c r="N157" s="201" t="s">
        <v>48</v>
      </c>
      <c r="O157" s="43"/>
      <c r="P157" s="202">
        <f>O157*H157</f>
        <v>0</v>
      </c>
      <c r="Q157" s="202">
        <v>0</v>
      </c>
      <c r="R157" s="202">
        <f>Q157*H157</f>
        <v>0</v>
      </c>
      <c r="S157" s="202">
        <v>0</v>
      </c>
      <c r="T157" s="203">
        <f>S157*H157</f>
        <v>0</v>
      </c>
      <c r="AR157" s="25" t="s">
        <v>1954</v>
      </c>
      <c r="AT157" s="25" t="s">
        <v>168</v>
      </c>
      <c r="AU157" s="25" t="s">
        <v>84</v>
      </c>
      <c r="AY157" s="25" t="s">
        <v>163</v>
      </c>
      <c r="BE157" s="204">
        <f>IF(N157="základní",J157,0)</f>
        <v>0</v>
      </c>
      <c r="BF157" s="204">
        <f>IF(N157="snížená",J157,0)</f>
        <v>0</v>
      </c>
      <c r="BG157" s="204">
        <f>IF(N157="zákl. přenesená",J157,0)</f>
        <v>0</v>
      </c>
      <c r="BH157" s="204">
        <f>IF(N157="sníž. přenesená",J157,0)</f>
        <v>0</v>
      </c>
      <c r="BI157" s="204">
        <f>IF(N157="nulová",J157,0)</f>
        <v>0</v>
      </c>
      <c r="BJ157" s="25" t="s">
        <v>98</v>
      </c>
      <c r="BK157" s="204">
        <f>ROUND(I157*H157,2)</f>
        <v>0</v>
      </c>
      <c r="BL157" s="25" t="s">
        <v>1954</v>
      </c>
      <c r="BM157" s="25" t="s">
        <v>9471</v>
      </c>
    </row>
    <row r="158" spans="2:65" s="1" customFormat="1" ht="13.5">
      <c r="B158" s="42"/>
      <c r="C158" s="64"/>
      <c r="D158" s="205" t="s">
        <v>175</v>
      </c>
      <c r="E158" s="64"/>
      <c r="F158" s="206" t="s">
        <v>9470</v>
      </c>
      <c r="G158" s="64"/>
      <c r="H158" s="64"/>
      <c r="I158" s="164"/>
      <c r="J158" s="64"/>
      <c r="K158" s="64"/>
      <c r="L158" s="62"/>
      <c r="M158" s="207"/>
      <c r="N158" s="43"/>
      <c r="O158" s="43"/>
      <c r="P158" s="43"/>
      <c r="Q158" s="43"/>
      <c r="R158" s="43"/>
      <c r="S158" s="43"/>
      <c r="T158" s="79"/>
      <c r="AT158" s="25" t="s">
        <v>175</v>
      </c>
      <c r="AU158" s="25" t="s">
        <v>84</v>
      </c>
    </row>
    <row r="159" spans="2:65" s="11" customFormat="1" ht="13.5">
      <c r="B159" s="209"/>
      <c r="C159" s="210"/>
      <c r="D159" s="205" t="s">
        <v>179</v>
      </c>
      <c r="E159" s="211" t="s">
        <v>21</v>
      </c>
      <c r="F159" s="212" t="s">
        <v>9409</v>
      </c>
      <c r="G159" s="210"/>
      <c r="H159" s="213">
        <v>1</v>
      </c>
      <c r="I159" s="214"/>
      <c r="J159" s="210"/>
      <c r="K159" s="210"/>
      <c r="L159" s="215"/>
      <c r="M159" s="216"/>
      <c r="N159" s="217"/>
      <c r="O159" s="217"/>
      <c r="P159" s="217"/>
      <c r="Q159" s="217"/>
      <c r="R159" s="217"/>
      <c r="S159" s="217"/>
      <c r="T159" s="218"/>
      <c r="AT159" s="219" t="s">
        <v>179</v>
      </c>
      <c r="AU159" s="219" t="s">
        <v>84</v>
      </c>
      <c r="AV159" s="11" t="s">
        <v>98</v>
      </c>
      <c r="AW159" s="11" t="s">
        <v>39</v>
      </c>
      <c r="AX159" s="11" t="s">
        <v>76</v>
      </c>
      <c r="AY159" s="219" t="s">
        <v>163</v>
      </c>
    </row>
    <row r="160" spans="2:65" s="12" customFormat="1" ht="13.5">
      <c r="B160" s="220"/>
      <c r="C160" s="221"/>
      <c r="D160" s="205" t="s">
        <v>179</v>
      </c>
      <c r="E160" s="222" t="s">
        <v>21</v>
      </c>
      <c r="F160" s="223" t="s">
        <v>181</v>
      </c>
      <c r="G160" s="221"/>
      <c r="H160" s="224">
        <v>1</v>
      </c>
      <c r="I160" s="225"/>
      <c r="J160" s="221"/>
      <c r="K160" s="221"/>
      <c r="L160" s="226"/>
      <c r="M160" s="227"/>
      <c r="N160" s="228"/>
      <c r="O160" s="228"/>
      <c r="P160" s="228"/>
      <c r="Q160" s="228"/>
      <c r="R160" s="228"/>
      <c r="S160" s="228"/>
      <c r="T160" s="229"/>
      <c r="AT160" s="230" t="s">
        <v>179</v>
      </c>
      <c r="AU160" s="230" t="s">
        <v>84</v>
      </c>
      <c r="AV160" s="12" t="s">
        <v>173</v>
      </c>
      <c r="AW160" s="12" t="s">
        <v>39</v>
      </c>
      <c r="AX160" s="12" t="s">
        <v>84</v>
      </c>
      <c r="AY160" s="230" t="s">
        <v>163</v>
      </c>
    </row>
    <row r="161" spans="2:65" s="1" customFormat="1" ht="16.5" customHeight="1">
      <c r="B161" s="42"/>
      <c r="C161" s="193" t="s">
        <v>343</v>
      </c>
      <c r="D161" s="193" t="s">
        <v>168</v>
      </c>
      <c r="E161" s="194" t="s">
        <v>318</v>
      </c>
      <c r="F161" s="195" t="s">
        <v>9472</v>
      </c>
      <c r="G161" s="196" t="s">
        <v>9406</v>
      </c>
      <c r="H161" s="197">
        <v>1</v>
      </c>
      <c r="I161" s="198"/>
      <c r="J161" s="199">
        <f>ROUND(I161*H161,2)</f>
        <v>0</v>
      </c>
      <c r="K161" s="195" t="s">
        <v>21</v>
      </c>
      <c r="L161" s="62"/>
      <c r="M161" s="200" t="s">
        <v>21</v>
      </c>
      <c r="N161" s="201" t="s">
        <v>48</v>
      </c>
      <c r="O161" s="43"/>
      <c r="P161" s="202">
        <f>O161*H161</f>
        <v>0</v>
      </c>
      <c r="Q161" s="202">
        <v>0</v>
      </c>
      <c r="R161" s="202">
        <f>Q161*H161</f>
        <v>0</v>
      </c>
      <c r="S161" s="202">
        <v>0</v>
      </c>
      <c r="T161" s="203">
        <f>S161*H161</f>
        <v>0</v>
      </c>
      <c r="AR161" s="25" t="s">
        <v>1954</v>
      </c>
      <c r="AT161" s="25" t="s">
        <v>168</v>
      </c>
      <c r="AU161" s="25" t="s">
        <v>84</v>
      </c>
      <c r="AY161" s="25" t="s">
        <v>163</v>
      </c>
      <c r="BE161" s="204">
        <f>IF(N161="základní",J161,0)</f>
        <v>0</v>
      </c>
      <c r="BF161" s="204">
        <f>IF(N161="snížená",J161,0)</f>
        <v>0</v>
      </c>
      <c r="BG161" s="204">
        <f>IF(N161="zákl. přenesená",J161,0)</f>
        <v>0</v>
      </c>
      <c r="BH161" s="204">
        <f>IF(N161="sníž. přenesená",J161,0)</f>
        <v>0</v>
      </c>
      <c r="BI161" s="204">
        <f>IF(N161="nulová",J161,0)</f>
        <v>0</v>
      </c>
      <c r="BJ161" s="25" t="s">
        <v>98</v>
      </c>
      <c r="BK161" s="204">
        <f>ROUND(I161*H161,2)</f>
        <v>0</v>
      </c>
      <c r="BL161" s="25" t="s">
        <v>1954</v>
      </c>
      <c r="BM161" s="25" t="s">
        <v>9473</v>
      </c>
    </row>
    <row r="162" spans="2:65" s="1" customFormat="1" ht="13.5">
      <c r="B162" s="42"/>
      <c r="C162" s="64"/>
      <c r="D162" s="205" t="s">
        <v>175</v>
      </c>
      <c r="E162" s="64"/>
      <c r="F162" s="206" t="s">
        <v>9472</v>
      </c>
      <c r="G162" s="64"/>
      <c r="H162" s="64"/>
      <c r="I162" s="164"/>
      <c r="J162" s="64"/>
      <c r="K162" s="64"/>
      <c r="L162" s="62"/>
      <c r="M162" s="207"/>
      <c r="N162" s="43"/>
      <c r="O162" s="43"/>
      <c r="P162" s="43"/>
      <c r="Q162" s="43"/>
      <c r="R162" s="43"/>
      <c r="S162" s="43"/>
      <c r="T162" s="79"/>
      <c r="AT162" s="25" t="s">
        <v>175</v>
      </c>
      <c r="AU162" s="25" t="s">
        <v>84</v>
      </c>
    </row>
    <row r="163" spans="2:65" s="1" customFormat="1" ht="108">
      <c r="B163" s="42"/>
      <c r="C163" s="64"/>
      <c r="D163" s="205" t="s">
        <v>843</v>
      </c>
      <c r="E163" s="64"/>
      <c r="F163" s="208" t="s">
        <v>9474</v>
      </c>
      <c r="G163" s="64"/>
      <c r="H163" s="64"/>
      <c r="I163" s="164"/>
      <c r="J163" s="64"/>
      <c r="K163" s="64"/>
      <c r="L163" s="62"/>
      <c r="M163" s="207"/>
      <c r="N163" s="43"/>
      <c r="O163" s="43"/>
      <c r="P163" s="43"/>
      <c r="Q163" s="43"/>
      <c r="R163" s="43"/>
      <c r="S163" s="43"/>
      <c r="T163" s="79"/>
      <c r="AT163" s="25" t="s">
        <v>843</v>
      </c>
      <c r="AU163" s="25" t="s">
        <v>84</v>
      </c>
    </row>
    <row r="164" spans="2:65" s="11" customFormat="1" ht="13.5">
      <c r="B164" s="209"/>
      <c r="C164" s="210"/>
      <c r="D164" s="205" t="s">
        <v>179</v>
      </c>
      <c r="E164" s="211" t="s">
        <v>21</v>
      </c>
      <c r="F164" s="212" t="s">
        <v>9409</v>
      </c>
      <c r="G164" s="210"/>
      <c r="H164" s="213">
        <v>1</v>
      </c>
      <c r="I164" s="214"/>
      <c r="J164" s="210"/>
      <c r="K164" s="210"/>
      <c r="L164" s="215"/>
      <c r="M164" s="216"/>
      <c r="N164" s="217"/>
      <c r="O164" s="217"/>
      <c r="P164" s="217"/>
      <c r="Q164" s="217"/>
      <c r="R164" s="217"/>
      <c r="S164" s="217"/>
      <c r="T164" s="218"/>
      <c r="AT164" s="219" t="s">
        <v>179</v>
      </c>
      <c r="AU164" s="219" t="s">
        <v>84</v>
      </c>
      <c r="AV164" s="11" t="s">
        <v>98</v>
      </c>
      <c r="AW164" s="11" t="s">
        <v>39</v>
      </c>
      <c r="AX164" s="11" t="s">
        <v>76</v>
      </c>
      <c r="AY164" s="219" t="s">
        <v>163</v>
      </c>
    </row>
    <row r="165" spans="2:65" s="12" customFormat="1" ht="13.5">
      <c r="B165" s="220"/>
      <c r="C165" s="221"/>
      <c r="D165" s="205" t="s">
        <v>179</v>
      </c>
      <c r="E165" s="222" t="s">
        <v>21</v>
      </c>
      <c r="F165" s="223" t="s">
        <v>181</v>
      </c>
      <c r="G165" s="221"/>
      <c r="H165" s="224">
        <v>1</v>
      </c>
      <c r="I165" s="225"/>
      <c r="J165" s="221"/>
      <c r="K165" s="221"/>
      <c r="L165" s="226"/>
      <c r="M165" s="227"/>
      <c r="N165" s="228"/>
      <c r="O165" s="228"/>
      <c r="P165" s="228"/>
      <c r="Q165" s="228"/>
      <c r="R165" s="228"/>
      <c r="S165" s="228"/>
      <c r="T165" s="229"/>
      <c r="AT165" s="230" t="s">
        <v>179</v>
      </c>
      <c r="AU165" s="230" t="s">
        <v>84</v>
      </c>
      <c r="AV165" s="12" t="s">
        <v>173</v>
      </c>
      <c r="AW165" s="12" t="s">
        <v>39</v>
      </c>
      <c r="AX165" s="12" t="s">
        <v>84</v>
      </c>
      <c r="AY165" s="230" t="s">
        <v>163</v>
      </c>
    </row>
    <row r="166" spans="2:65" s="1" customFormat="1" ht="25.5" customHeight="1">
      <c r="B166" s="42"/>
      <c r="C166" s="193" t="s">
        <v>349</v>
      </c>
      <c r="D166" s="193" t="s">
        <v>168</v>
      </c>
      <c r="E166" s="194" t="s">
        <v>9</v>
      </c>
      <c r="F166" s="195" t="s">
        <v>9475</v>
      </c>
      <c r="G166" s="196" t="s">
        <v>9406</v>
      </c>
      <c r="H166" s="197">
        <v>1</v>
      </c>
      <c r="I166" s="198"/>
      <c r="J166" s="199">
        <f>ROUND(I166*H166,2)</f>
        <v>0</v>
      </c>
      <c r="K166" s="195" t="s">
        <v>21</v>
      </c>
      <c r="L166" s="62"/>
      <c r="M166" s="200" t="s">
        <v>21</v>
      </c>
      <c r="N166" s="201" t="s">
        <v>48</v>
      </c>
      <c r="O166" s="43"/>
      <c r="P166" s="202">
        <f>O166*H166</f>
        <v>0</v>
      </c>
      <c r="Q166" s="202">
        <v>0</v>
      </c>
      <c r="R166" s="202">
        <f>Q166*H166</f>
        <v>0</v>
      </c>
      <c r="S166" s="202">
        <v>0</v>
      </c>
      <c r="T166" s="203">
        <f>S166*H166</f>
        <v>0</v>
      </c>
      <c r="AR166" s="25" t="s">
        <v>1954</v>
      </c>
      <c r="AT166" s="25" t="s">
        <v>168</v>
      </c>
      <c r="AU166" s="25" t="s">
        <v>84</v>
      </c>
      <c r="AY166" s="25" t="s">
        <v>163</v>
      </c>
      <c r="BE166" s="204">
        <f>IF(N166="základní",J166,0)</f>
        <v>0</v>
      </c>
      <c r="BF166" s="204">
        <f>IF(N166="snížená",J166,0)</f>
        <v>0</v>
      </c>
      <c r="BG166" s="204">
        <f>IF(N166="zákl. přenesená",J166,0)</f>
        <v>0</v>
      </c>
      <c r="BH166" s="204">
        <f>IF(N166="sníž. přenesená",J166,0)</f>
        <v>0</v>
      </c>
      <c r="BI166" s="204">
        <f>IF(N166="nulová",J166,0)</f>
        <v>0</v>
      </c>
      <c r="BJ166" s="25" t="s">
        <v>98</v>
      </c>
      <c r="BK166" s="204">
        <f>ROUND(I166*H166,2)</f>
        <v>0</v>
      </c>
      <c r="BL166" s="25" t="s">
        <v>1954</v>
      </c>
      <c r="BM166" s="25" t="s">
        <v>9476</v>
      </c>
    </row>
    <row r="167" spans="2:65" s="1" customFormat="1" ht="13.5">
      <c r="B167" s="42"/>
      <c r="C167" s="64"/>
      <c r="D167" s="205" t="s">
        <v>175</v>
      </c>
      <c r="E167" s="64"/>
      <c r="F167" s="206" t="s">
        <v>9475</v>
      </c>
      <c r="G167" s="64"/>
      <c r="H167" s="64"/>
      <c r="I167" s="164"/>
      <c r="J167" s="64"/>
      <c r="K167" s="64"/>
      <c r="L167" s="62"/>
      <c r="M167" s="207"/>
      <c r="N167" s="43"/>
      <c r="O167" s="43"/>
      <c r="P167" s="43"/>
      <c r="Q167" s="43"/>
      <c r="R167" s="43"/>
      <c r="S167" s="43"/>
      <c r="T167" s="79"/>
      <c r="AT167" s="25" t="s">
        <v>175</v>
      </c>
      <c r="AU167" s="25" t="s">
        <v>84</v>
      </c>
    </row>
    <row r="168" spans="2:65" s="11" customFormat="1" ht="13.5">
      <c r="B168" s="209"/>
      <c r="C168" s="210"/>
      <c r="D168" s="205" t="s">
        <v>179</v>
      </c>
      <c r="E168" s="211" t="s">
        <v>21</v>
      </c>
      <c r="F168" s="212" t="s">
        <v>9409</v>
      </c>
      <c r="G168" s="210"/>
      <c r="H168" s="213">
        <v>1</v>
      </c>
      <c r="I168" s="214"/>
      <c r="J168" s="210"/>
      <c r="K168" s="210"/>
      <c r="L168" s="215"/>
      <c r="M168" s="216"/>
      <c r="N168" s="217"/>
      <c r="O168" s="217"/>
      <c r="P168" s="217"/>
      <c r="Q168" s="217"/>
      <c r="R168" s="217"/>
      <c r="S168" s="217"/>
      <c r="T168" s="218"/>
      <c r="AT168" s="219" t="s">
        <v>179</v>
      </c>
      <c r="AU168" s="219" t="s">
        <v>84</v>
      </c>
      <c r="AV168" s="11" t="s">
        <v>98</v>
      </c>
      <c r="AW168" s="11" t="s">
        <v>39</v>
      </c>
      <c r="AX168" s="11" t="s">
        <v>76</v>
      </c>
      <c r="AY168" s="219" t="s">
        <v>163</v>
      </c>
    </row>
    <row r="169" spans="2:65" s="12" customFormat="1" ht="13.5">
      <c r="B169" s="220"/>
      <c r="C169" s="221"/>
      <c r="D169" s="205" t="s">
        <v>179</v>
      </c>
      <c r="E169" s="222" t="s">
        <v>21</v>
      </c>
      <c r="F169" s="223" t="s">
        <v>181</v>
      </c>
      <c r="G169" s="221"/>
      <c r="H169" s="224">
        <v>1</v>
      </c>
      <c r="I169" s="225"/>
      <c r="J169" s="221"/>
      <c r="K169" s="221"/>
      <c r="L169" s="226"/>
      <c r="M169" s="227"/>
      <c r="N169" s="228"/>
      <c r="O169" s="228"/>
      <c r="P169" s="228"/>
      <c r="Q169" s="228"/>
      <c r="R169" s="228"/>
      <c r="S169" s="228"/>
      <c r="T169" s="229"/>
      <c r="AT169" s="230" t="s">
        <v>179</v>
      </c>
      <c r="AU169" s="230" t="s">
        <v>84</v>
      </c>
      <c r="AV169" s="12" t="s">
        <v>173</v>
      </c>
      <c r="AW169" s="12" t="s">
        <v>39</v>
      </c>
      <c r="AX169" s="12" t="s">
        <v>84</v>
      </c>
      <c r="AY169" s="230" t="s">
        <v>163</v>
      </c>
    </row>
    <row r="170" spans="2:65" s="1" customFormat="1" ht="16.5" customHeight="1">
      <c r="B170" s="42"/>
      <c r="C170" s="193" t="s">
        <v>354</v>
      </c>
      <c r="D170" s="193" t="s">
        <v>168</v>
      </c>
      <c r="E170" s="194" t="s">
        <v>330</v>
      </c>
      <c r="F170" s="195" t="s">
        <v>9477</v>
      </c>
      <c r="G170" s="196" t="s">
        <v>9406</v>
      </c>
      <c r="H170" s="197">
        <v>1</v>
      </c>
      <c r="I170" s="198"/>
      <c r="J170" s="199">
        <f>ROUND(I170*H170,2)</f>
        <v>0</v>
      </c>
      <c r="K170" s="195" t="s">
        <v>21</v>
      </c>
      <c r="L170" s="62"/>
      <c r="M170" s="200" t="s">
        <v>21</v>
      </c>
      <c r="N170" s="201" t="s">
        <v>48</v>
      </c>
      <c r="O170" s="43"/>
      <c r="P170" s="202">
        <f>O170*H170</f>
        <v>0</v>
      </c>
      <c r="Q170" s="202">
        <v>0</v>
      </c>
      <c r="R170" s="202">
        <f>Q170*H170</f>
        <v>0</v>
      </c>
      <c r="S170" s="202">
        <v>0</v>
      </c>
      <c r="T170" s="203">
        <f>S170*H170</f>
        <v>0</v>
      </c>
      <c r="AR170" s="25" t="s">
        <v>1954</v>
      </c>
      <c r="AT170" s="25" t="s">
        <v>168</v>
      </c>
      <c r="AU170" s="25" t="s">
        <v>84</v>
      </c>
      <c r="AY170" s="25" t="s">
        <v>163</v>
      </c>
      <c r="BE170" s="204">
        <f>IF(N170="základní",J170,0)</f>
        <v>0</v>
      </c>
      <c r="BF170" s="204">
        <f>IF(N170="snížená",J170,0)</f>
        <v>0</v>
      </c>
      <c r="BG170" s="204">
        <f>IF(N170="zákl. přenesená",J170,0)</f>
        <v>0</v>
      </c>
      <c r="BH170" s="204">
        <f>IF(N170="sníž. přenesená",J170,0)</f>
        <v>0</v>
      </c>
      <c r="BI170" s="204">
        <f>IF(N170="nulová",J170,0)</f>
        <v>0</v>
      </c>
      <c r="BJ170" s="25" t="s">
        <v>98</v>
      </c>
      <c r="BK170" s="204">
        <f>ROUND(I170*H170,2)</f>
        <v>0</v>
      </c>
      <c r="BL170" s="25" t="s">
        <v>1954</v>
      </c>
      <c r="BM170" s="25" t="s">
        <v>9478</v>
      </c>
    </row>
    <row r="171" spans="2:65" s="1" customFormat="1" ht="27">
      <c r="B171" s="42"/>
      <c r="C171" s="64"/>
      <c r="D171" s="205" t="s">
        <v>175</v>
      </c>
      <c r="E171" s="64"/>
      <c r="F171" s="206" t="s">
        <v>9479</v>
      </c>
      <c r="G171" s="64"/>
      <c r="H171" s="64"/>
      <c r="I171" s="164"/>
      <c r="J171" s="64"/>
      <c r="K171" s="64"/>
      <c r="L171" s="62"/>
      <c r="M171" s="207"/>
      <c r="N171" s="43"/>
      <c r="O171" s="43"/>
      <c r="P171" s="43"/>
      <c r="Q171" s="43"/>
      <c r="R171" s="43"/>
      <c r="S171" s="43"/>
      <c r="T171" s="79"/>
      <c r="AT171" s="25" t="s">
        <v>175</v>
      </c>
      <c r="AU171" s="25" t="s">
        <v>84</v>
      </c>
    </row>
    <row r="172" spans="2:65" s="10" customFormat="1" ht="29.85" customHeight="1">
      <c r="B172" s="177"/>
      <c r="C172" s="178"/>
      <c r="D172" s="179" t="s">
        <v>75</v>
      </c>
      <c r="E172" s="191" t="s">
        <v>9480</v>
      </c>
      <c r="F172" s="191" t="s">
        <v>9481</v>
      </c>
      <c r="G172" s="178"/>
      <c r="H172" s="178"/>
      <c r="I172" s="181"/>
      <c r="J172" s="192">
        <f>BK172</f>
        <v>0</v>
      </c>
      <c r="K172" s="178"/>
      <c r="L172" s="183"/>
      <c r="M172" s="184"/>
      <c r="N172" s="185"/>
      <c r="O172" s="185"/>
      <c r="P172" s="186">
        <f>SUM(P173:P175)</f>
        <v>0</v>
      </c>
      <c r="Q172" s="185"/>
      <c r="R172" s="186">
        <f>SUM(R173:R175)</f>
        <v>0</v>
      </c>
      <c r="S172" s="185"/>
      <c r="T172" s="187">
        <f>SUM(T173:T175)</f>
        <v>0</v>
      </c>
      <c r="AR172" s="188" t="s">
        <v>209</v>
      </c>
      <c r="AT172" s="189" t="s">
        <v>75</v>
      </c>
      <c r="AU172" s="189" t="s">
        <v>84</v>
      </c>
      <c r="AY172" s="188" t="s">
        <v>163</v>
      </c>
      <c r="BK172" s="190">
        <f>SUM(BK173:BK175)</f>
        <v>0</v>
      </c>
    </row>
    <row r="173" spans="2:65" s="1" customFormat="1" ht="16.5" customHeight="1">
      <c r="B173" s="42"/>
      <c r="C173" s="193" t="s">
        <v>365</v>
      </c>
      <c r="D173" s="193" t="s">
        <v>168</v>
      </c>
      <c r="E173" s="194" t="s">
        <v>9482</v>
      </c>
      <c r="F173" s="195" t="s">
        <v>9483</v>
      </c>
      <c r="G173" s="196" t="s">
        <v>9406</v>
      </c>
      <c r="H173" s="197">
        <v>1</v>
      </c>
      <c r="I173" s="198"/>
      <c r="J173" s="199">
        <f>ROUND(I173*H173,2)</f>
        <v>0</v>
      </c>
      <c r="K173" s="195" t="s">
        <v>9484</v>
      </c>
      <c r="L173" s="62"/>
      <c r="M173" s="200" t="s">
        <v>21</v>
      </c>
      <c r="N173" s="201" t="s">
        <v>48</v>
      </c>
      <c r="O173" s="43"/>
      <c r="P173" s="202">
        <f>O173*H173</f>
        <v>0</v>
      </c>
      <c r="Q173" s="202">
        <v>0</v>
      </c>
      <c r="R173" s="202">
        <f>Q173*H173</f>
        <v>0</v>
      </c>
      <c r="S173" s="202">
        <v>0</v>
      </c>
      <c r="T173" s="203">
        <f>S173*H173</f>
        <v>0</v>
      </c>
      <c r="AR173" s="25" t="s">
        <v>1954</v>
      </c>
      <c r="AT173" s="25" t="s">
        <v>168</v>
      </c>
      <c r="AU173" s="25" t="s">
        <v>98</v>
      </c>
      <c r="AY173" s="25" t="s">
        <v>163</v>
      </c>
      <c r="BE173" s="204">
        <f>IF(N173="základní",J173,0)</f>
        <v>0</v>
      </c>
      <c r="BF173" s="204">
        <f>IF(N173="snížená",J173,0)</f>
        <v>0</v>
      </c>
      <c r="BG173" s="204">
        <f>IF(N173="zákl. přenesená",J173,0)</f>
        <v>0</v>
      </c>
      <c r="BH173" s="204">
        <f>IF(N173="sníž. přenesená",J173,0)</f>
        <v>0</v>
      </c>
      <c r="BI173" s="204">
        <f>IF(N173="nulová",J173,0)</f>
        <v>0</v>
      </c>
      <c r="BJ173" s="25" t="s">
        <v>98</v>
      </c>
      <c r="BK173" s="204">
        <f>ROUND(I173*H173,2)</f>
        <v>0</v>
      </c>
      <c r="BL173" s="25" t="s">
        <v>1954</v>
      </c>
      <c r="BM173" s="25" t="s">
        <v>9485</v>
      </c>
    </row>
    <row r="174" spans="2:65" s="1" customFormat="1" ht="108">
      <c r="B174" s="42"/>
      <c r="C174" s="64"/>
      <c r="D174" s="205" t="s">
        <v>175</v>
      </c>
      <c r="E174" s="64"/>
      <c r="F174" s="206" t="s">
        <v>9486</v>
      </c>
      <c r="G174" s="64"/>
      <c r="H174" s="64"/>
      <c r="I174" s="164"/>
      <c r="J174" s="64"/>
      <c r="K174" s="64"/>
      <c r="L174" s="62"/>
      <c r="M174" s="207"/>
      <c r="N174" s="43"/>
      <c r="O174" s="43"/>
      <c r="P174" s="43"/>
      <c r="Q174" s="43"/>
      <c r="R174" s="43"/>
      <c r="S174" s="43"/>
      <c r="T174" s="79"/>
      <c r="AT174" s="25" t="s">
        <v>175</v>
      </c>
      <c r="AU174" s="25" t="s">
        <v>98</v>
      </c>
    </row>
    <row r="175" spans="2:65" s="1" customFormat="1" ht="229.5">
      <c r="B175" s="42"/>
      <c r="C175" s="64"/>
      <c r="D175" s="205" t="s">
        <v>843</v>
      </c>
      <c r="E175" s="64"/>
      <c r="F175" s="208" t="s">
        <v>9487</v>
      </c>
      <c r="G175" s="64"/>
      <c r="H175" s="64"/>
      <c r="I175" s="164"/>
      <c r="J175" s="64"/>
      <c r="K175" s="64"/>
      <c r="L175" s="62"/>
      <c r="M175" s="278"/>
      <c r="N175" s="279"/>
      <c r="O175" s="279"/>
      <c r="P175" s="279"/>
      <c r="Q175" s="279"/>
      <c r="R175" s="279"/>
      <c r="S175" s="279"/>
      <c r="T175" s="280"/>
      <c r="AT175" s="25" t="s">
        <v>843</v>
      </c>
      <c r="AU175" s="25" t="s">
        <v>98</v>
      </c>
    </row>
    <row r="176" spans="2:65" s="1" customFormat="1" ht="6.95" customHeight="1">
      <c r="B176" s="57"/>
      <c r="C176" s="58"/>
      <c r="D176" s="58"/>
      <c r="E176" s="58"/>
      <c r="F176" s="58"/>
      <c r="G176" s="58"/>
      <c r="H176" s="58"/>
      <c r="I176" s="140"/>
      <c r="J176" s="58"/>
      <c r="K176" s="58"/>
      <c r="L176" s="62"/>
    </row>
  </sheetData>
  <sheetProtection algorithmName="SHA-512" hashValue="kelD/b7waZIvLoUPOCC75+LdRMIsqHqeYjNKpzkIT5HpaZEL5q0E70nyba4SNEGUz87+XeP2HcxCyAnhlQJmsw==" saltValue="sQQwdOTNr9rOo5+FUnON6dgCV6wBPJWClYvz77643cpwMH+xScexebXcg4A6W2LAUIBFX6GkRx3zdXvZzmGnyg==" spinCount="100000" sheet="1" objects="1" scenarios="1" formatColumns="0" formatRows="0" autoFilter="0"/>
  <autoFilter ref="C78:K175" xr:uid="{00000000-0009-0000-0000-000006000000}"/>
  <mergeCells count="10">
    <mergeCell ref="J51:J52"/>
    <mergeCell ref="E69:H69"/>
    <mergeCell ref="E71:H71"/>
    <mergeCell ref="G1:H1"/>
    <mergeCell ref="L2:V2"/>
    <mergeCell ref="E7:H7"/>
    <mergeCell ref="E9:H9"/>
    <mergeCell ref="E24:H24"/>
    <mergeCell ref="E45:H45"/>
    <mergeCell ref="E47:H47"/>
  </mergeCells>
  <hyperlinks>
    <hyperlink ref="F1:G1" location="C2" display="1) Krycí list soupisu" xr:uid="{00000000-0004-0000-0600-000000000000}"/>
    <hyperlink ref="G1:H1" location="C54" display="2) Rekapitulace" xr:uid="{00000000-0004-0000-0600-000001000000}"/>
    <hyperlink ref="J1" location="C78" display="3) Soupis prací" xr:uid="{00000000-0004-0000-0600-000002000000}"/>
    <hyperlink ref="L1:V1" location="'Rekapitulace stavby'!C2" display="Rekapitulace stavby" xr:uid="{00000000-0004-0000-0600-000003000000}"/>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K216"/>
  <sheetViews>
    <sheetView showGridLines="0" zoomScaleNormal="100" workbookViewId="0"/>
  </sheetViews>
  <sheetFormatPr defaultRowHeight="13.5"/>
  <cols>
    <col min="1" max="1" width="8.33203125" style="281" customWidth="1"/>
    <col min="2" max="2" width="1.6640625" style="281" customWidth="1"/>
    <col min="3" max="4" width="5" style="281" customWidth="1"/>
    <col min="5" max="5" width="11.6640625" style="281" customWidth="1"/>
    <col min="6" max="6" width="9.1640625" style="281" customWidth="1"/>
    <col min="7" max="7" width="5" style="281" customWidth="1"/>
    <col min="8" max="8" width="77.83203125" style="281" customWidth="1"/>
    <col min="9" max="10" width="20" style="281" customWidth="1"/>
    <col min="11" max="11" width="1.6640625" style="281" customWidth="1"/>
  </cols>
  <sheetData>
    <row r="1" spans="2:11" ht="37.5" customHeight="1"/>
    <row r="2" spans="2:11" ht="7.5" customHeight="1">
      <c r="B2" s="282"/>
      <c r="C2" s="283"/>
      <c r="D2" s="283"/>
      <c r="E2" s="283"/>
      <c r="F2" s="283"/>
      <c r="G2" s="283"/>
      <c r="H2" s="283"/>
      <c r="I2" s="283"/>
      <c r="J2" s="283"/>
      <c r="K2" s="284"/>
    </row>
    <row r="3" spans="2:11" s="16" customFormat="1" ht="45" customHeight="1">
      <c r="B3" s="285"/>
      <c r="C3" s="409" t="s">
        <v>9488</v>
      </c>
      <c r="D3" s="409"/>
      <c r="E3" s="409"/>
      <c r="F3" s="409"/>
      <c r="G3" s="409"/>
      <c r="H3" s="409"/>
      <c r="I3" s="409"/>
      <c r="J3" s="409"/>
      <c r="K3" s="286"/>
    </row>
    <row r="4" spans="2:11" ht="25.5" customHeight="1">
      <c r="B4" s="287"/>
      <c r="C4" s="413" t="s">
        <v>9489</v>
      </c>
      <c r="D4" s="413"/>
      <c r="E4" s="413"/>
      <c r="F4" s="413"/>
      <c r="G4" s="413"/>
      <c r="H4" s="413"/>
      <c r="I4" s="413"/>
      <c r="J4" s="413"/>
      <c r="K4" s="288"/>
    </row>
    <row r="5" spans="2:11" ht="5.25" customHeight="1">
      <c r="B5" s="287"/>
      <c r="C5" s="289"/>
      <c r="D5" s="289"/>
      <c r="E5" s="289"/>
      <c r="F5" s="289"/>
      <c r="G5" s="289"/>
      <c r="H5" s="289"/>
      <c r="I5" s="289"/>
      <c r="J5" s="289"/>
      <c r="K5" s="288"/>
    </row>
    <row r="6" spans="2:11" ht="15" customHeight="1">
      <c r="B6" s="287"/>
      <c r="C6" s="412" t="s">
        <v>9490</v>
      </c>
      <c r="D6" s="412"/>
      <c r="E6" s="412"/>
      <c r="F6" s="412"/>
      <c r="G6" s="412"/>
      <c r="H6" s="412"/>
      <c r="I6" s="412"/>
      <c r="J6" s="412"/>
      <c r="K6" s="288"/>
    </row>
    <row r="7" spans="2:11" ht="15" customHeight="1">
      <c r="B7" s="291"/>
      <c r="C7" s="412" t="s">
        <v>9491</v>
      </c>
      <c r="D7" s="412"/>
      <c r="E7" s="412"/>
      <c r="F7" s="412"/>
      <c r="G7" s="412"/>
      <c r="H7" s="412"/>
      <c r="I7" s="412"/>
      <c r="J7" s="412"/>
      <c r="K7" s="288"/>
    </row>
    <row r="8" spans="2:11" ht="12.75" customHeight="1">
      <c r="B8" s="291"/>
      <c r="C8" s="290"/>
      <c r="D8" s="290"/>
      <c r="E8" s="290"/>
      <c r="F8" s="290"/>
      <c r="G8" s="290"/>
      <c r="H8" s="290"/>
      <c r="I8" s="290"/>
      <c r="J8" s="290"/>
      <c r="K8" s="288"/>
    </row>
    <row r="9" spans="2:11" ht="15" customHeight="1">
      <c r="B9" s="291"/>
      <c r="C9" s="412" t="s">
        <v>9492</v>
      </c>
      <c r="D9" s="412"/>
      <c r="E9" s="412"/>
      <c r="F9" s="412"/>
      <c r="G9" s="412"/>
      <c r="H9" s="412"/>
      <c r="I9" s="412"/>
      <c r="J9" s="412"/>
      <c r="K9" s="288"/>
    </row>
    <row r="10" spans="2:11" ht="15" customHeight="1">
      <c r="B10" s="291"/>
      <c r="C10" s="290"/>
      <c r="D10" s="412" t="s">
        <v>9493</v>
      </c>
      <c r="E10" s="412"/>
      <c r="F10" s="412"/>
      <c r="G10" s="412"/>
      <c r="H10" s="412"/>
      <c r="I10" s="412"/>
      <c r="J10" s="412"/>
      <c r="K10" s="288"/>
    </row>
    <row r="11" spans="2:11" ht="15" customHeight="1">
      <c r="B11" s="291"/>
      <c r="C11" s="292"/>
      <c r="D11" s="412" t="s">
        <v>9494</v>
      </c>
      <c r="E11" s="412"/>
      <c r="F11" s="412"/>
      <c r="G11" s="412"/>
      <c r="H11" s="412"/>
      <c r="I11" s="412"/>
      <c r="J11" s="412"/>
      <c r="K11" s="288"/>
    </row>
    <row r="12" spans="2:11" ht="12.75" customHeight="1">
      <c r="B12" s="291"/>
      <c r="C12" s="292"/>
      <c r="D12" s="292"/>
      <c r="E12" s="292"/>
      <c r="F12" s="292"/>
      <c r="G12" s="292"/>
      <c r="H12" s="292"/>
      <c r="I12" s="292"/>
      <c r="J12" s="292"/>
      <c r="K12" s="288"/>
    </row>
    <row r="13" spans="2:11" ht="15" customHeight="1">
      <c r="B13" s="291"/>
      <c r="C13" s="292"/>
      <c r="D13" s="412" t="s">
        <v>9495</v>
      </c>
      <c r="E13" s="412"/>
      <c r="F13" s="412"/>
      <c r="G13" s="412"/>
      <c r="H13" s="412"/>
      <c r="I13" s="412"/>
      <c r="J13" s="412"/>
      <c r="K13" s="288"/>
    </row>
    <row r="14" spans="2:11" ht="15" customHeight="1">
      <c r="B14" s="291"/>
      <c r="C14" s="292"/>
      <c r="D14" s="412" t="s">
        <v>9496</v>
      </c>
      <c r="E14" s="412"/>
      <c r="F14" s="412"/>
      <c r="G14" s="412"/>
      <c r="H14" s="412"/>
      <c r="I14" s="412"/>
      <c r="J14" s="412"/>
      <c r="K14" s="288"/>
    </row>
    <row r="15" spans="2:11" ht="15" customHeight="1">
      <c r="B15" s="291"/>
      <c r="C15" s="292"/>
      <c r="D15" s="412" t="s">
        <v>9497</v>
      </c>
      <c r="E15" s="412"/>
      <c r="F15" s="412"/>
      <c r="G15" s="412"/>
      <c r="H15" s="412"/>
      <c r="I15" s="412"/>
      <c r="J15" s="412"/>
      <c r="K15" s="288"/>
    </row>
    <row r="16" spans="2:11" ht="15" customHeight="1">
      <c r="B16" s="291"/>
      <c r="C16" s="292"/>
      <c r="D16" s="292"/>
      <c r="E16" s="293" t="s">
        <v>83</v>
      </c>
      <c r="F16" s="412" t="s">
        <v>9498</v>
      </c>
      <c r="G16" s="412"/>
      <c r="H16" s="412"/>
      <c r="I16" s="412"/>
      <c r="J16" s="412"/>
      <c r="K16" s="288"/>
    </row>
    <row r="17" spans="2:11" ht="15" customHeight="1">
      <c r="B17" s="291"/>
      <c r="C17" s="292"/>
      <c r="D17" s="292"/>
      <c r="E17" s="293" t="s">
        <v>9499</v>
      </c>
      <c r="F17" s="412" t="s">
        <v>9500</v>
      </c>
      <c r="G17" s="412"/>
      <c r="H17" s="412"/>
      <c r="I17" s="412"/>
      <c r="J17" s="412"/>
      <c r="K17" s="288"/>
    </row>
    <row r="18" spans="2:11" ht="15" customHeight="1">
      <c r="B18" s="291"/>
      <c r="C18" s="292"/>
      <c r="D18" s="292"/>
      <c r="E18" s="293" t="s">
        <v>9501</v>
      </c>
      <c r="F18" s="412" t="s">
        <v>9502</v>
      </c>
      <c r="G18" s="412"/>
      <c r="H18" s="412"/>
      <c r="I18" s="412"/>
      <c r="J18" s="412"/>
      <c r="K18" s="288"/>
    </row>
    <row r="19" spans="2:11" ht="15" customHeight="1">
      <c r="B19" s="291"/>
      <c r="C19" s="292"/>
      <c r="D19" s="292"/>
      <c r="E19" s="293" t="s">
        <v>9503</v>
      </c>
      <c r="F19" s="412" t="s">
        <v>9504</v>
      </c>
      <c r="G19" s="412"/>
      <c r="H19" s="412"/>
      <c r="I19" s="412"/>
      <c r="J19" s="412"/>
      <c r="K19" s="288"/>
    </row>
    <row r="20" spans="2:11" ht="15" customHeight="1">
      <c r="B20" s="291"/>
      <c r="C20" s="292"/>
      <c r="D20" s="292"/>
      <c r="E20" s="293" t="s">
        <v>9402</v>
      </c>
      <c r="F20" s="412" t="s">
        <v>9505</v>
      </c>
      <c r="G20" s="412"/>
      <c r="H20" s="412"/>
      <c r="I20" s="412"/>
      <c r="J20" s="412"/>
      <c r="K20" s="288"/>
    </row>
    <row r="21" spans="2:11" ht="15" customHeight="1">
      <c r="B21" s="291"/>
      <c r="C21" s="292"/>
      <c r="D21" s="292"/>
      <c r="E21" s="293" t="s">
        <v>9506</v>
      </c>
      <c r="F21" s="412" t="s">
        <v>9507</v>
      </c>
      <c r="G21" s="412"/>
      <c r="H21" s="412"/>
      <c r="I21" s="412"/>
      <c r="J21" s="412"/>
      <c r="K21" s="288"/>
    </row>
    <row r="22" spans="2:11" ht="12.75" customHeight="1">
      <c r="B22" s="291"/>
      <c r="C22" s="292"/>
      <c r="D22" s="292"/>
      <c r="E22" s="292"/>
      <c r="F22" s="292"/>
      <c r="G22" s="292"/>
      <c r="H22" s="292"/>
      <c r="I22" s="292"/>
      <c r="J22" s="292"/>
      <c r="K22" s="288"/>
    </row>
    <row r="23" spans="2:11" ht="15" customHeight="1">
      <c r="B23" s="291"/>
      <c r="C23" s="412" t="s">
        <v>9508</v>
      </c>
      <c r="D23" s="412"/>
      <c r="E23" s="412"/>
      <c r="F23" s="412"/>
      <c r="G23" s="412"/>
      <c r="H23" s="412"/>
      <c r="I23" s="412"/>
      <c r="J23" s="412"/>
      <c r="K23" s="288"/>
    </row>
    <row r="24" spans="2:11" ht="15" customHeight="1">
      <c r="B24" s="291"/>
      <c r="C24" s="412" t="s">
        <v>9509</v>
      </c>
      <c r="D24" s="412"/>
      <c r="E24" s="412"/>
      <c r="F24" s="412"/>
      <c r="G24" s="412"/>
      <c r="H24" s="412"/>
      <c r="I24" s="412"/>
      <c r="J24" s="412"/>
      <c r="K24" s="288"/>
    </row>
    <row r="25" spans="2:11" ht="15" customHeight="1">
      <c r="B25" s="291"/>
      <c r="C25" s="290"/>
      <c r="D25" s="412" t="s">
        <v>9510</v>
      </c>
      <c r="E25" s="412"/>
      <c r="F25" s="412"/>
      <c r="G25" s="412"/>
      <c r="H25" s="412"/>
      <c r="I25" s="412"/>
      <c r="J25" s="412"/>
      <c r="K25" s="288"/>
    </row>
    <row r="26" spans="2:11" ht="15" customHeight="1">
      <c r="B26" s="291"/>
      <c r="C26" s="292"/>
      <c r="D26" s="412" t="s">
        <v>9511</v>
      </c>
      <c r="E26" s="412"/>
      <c r="F26" s="412"/>
      <c r="G26" s="412"/>
      <c r="H26" s="412"/>
      <c r="I26" s="412"/>
      <c r="J26" s="412"/>
      <c r="K26" s="288"/>
    </row>
    <row r="27" spans="2:11" ht="12.75" customHeight="1">
      <c r="B27" s="291"/>
      <c r="C27" s="292"/>
      <c r="D27" s="292"/>
      <c r="E27" s="292"/>
      <c r="F27" s="292"/>
      <c r="G27" s="292"/>
      <c r="H27" s="292"/>
      <c r="I27" s="292"/>
      <c r="J27" s="292"/>
      <c r="K27" s="288"/>
    </row>
    <row r="28" spans="2:11" ht="15" customHeight="1">
      <c r="B28" s="291"/>
      <c r="C28" s="292"/>
      <c r="D28" s="412" t="s">
        <v>9512</v>
      </c>
      <c r="E28" s="412"/>
      <c r="F28" s="412"/>
      <c r="G28" s="412"/>
      <c r="H28" s="412"/>
      <c r="I28" s="412"/>
      <c r="J28" s="412"/>
      <c r="K28" s="288"/>
    </row>
    <row r="29" spans="2:11" ht="15" customHeight="1">
      <c r="B29" s="291"/>
      <c r="C29" s="292"/>
      <c r="D29" s="412" t="s">
        <v>9513</v>
      </c>
      <c r="E29" s="412"/>
      <c r="F29" s="412"/>
      <c r="G29" s="412"/>
      <c r="H29" s="412"/>
      <c r="I29" s="412"/>
      <c r="J29" s="412"/>
      <c r="K29" s="288"/>
    </row>
    <row r="30" spans="2:11" ht="12.75" customHeight="1">
      <c r="B30" s="291"/>
      <c r="C30" s="292"/>
      <c r="D30" s="292"/>
      <c r="E30" s="292"/>
      <c r="F30" s="292"/>
      <c r="G30" s="292"/>
      <c r="H30" s="292"/>
      <c r="I30" s="292"/>
      <c r="J30" s="292"/>
      <c r="K30" s="288"/>
    </row>
    <row r="31" spans="2:11" ht="15" customHeight="1">
      <c r="B31" s="291"/>
      <c r="C31" s="292"/>
      <c r="D31" s="412" t="s">
        <v>9514</v>
      </c>
      <c r="E31" s="412"/>
      <c r="F31" s="412"/>
      <c r="G31" s="412"/>
      <c r="H31" s="412"/>
      <c r="I31" s="412"/>
      <c r="J31" s="412"/>
      <c r="K31" s="288"/>
    </row>
    <row r="32" spans="2:11" ht="15" customHeight="1">
      <c r="B32" s="291"/>
      <c r="C32" s="292"/>
      <c r="D32" s="412" t="s">
        <v>9515</v>
      </c>
      <c r="E32" s="412"/>
      <c r="F32" s="412"/>
      <c r="G32" s="412"/>
      <c r="H32" s="412"/>
      <c r="I32" s="412"/>
      <c r="J32" s="412"/>
      <c r="K32" s="288"/>
    </row>
    <row r="33" spans="2:11" ht="15" customHeight="1">
      <c r="B33" s="291"/>
      <c r="C33" s="292"/>
      <c r="D33" s="412" t="s">
        <v>9516</v>
      </c>
      <c r="E33" s="412"/>
      <c r="F33" s="412"/>
      <c r="G33" s="412"/>
      <c r="H33" s="412"/>
      <c r="I33" s="412"/>
      <c r="J33" s="412"/>
      <c r="K33" s="288"/>
    </row>
    <row r="34" spans="2:11" ht="15" customHeight="1">
      <c r="B34" s="291"/>
      <c r="C34" s="292"/>
      <c r="D34" s="290"/>
      <c r="E34" s="294" t="s">
        <v>148</v>
      </c>
      <c r="F34" s="290"/>
      <c r="G34" s="412" t="s">
        <v>9517</v>
      </c>
      <c r="H34" s="412"/>
      <c r="I34" s="412"/>
      <c r="J34" s="412"/>
      <c r="K34" s="288"/>
    </row>
    <row r="35" spans="2:11" ht="30.75" customHeight="1">
      <c r="B35" s="291"/>
      <c r="C35" s="292"/>
      <c r="D35" s="290"/>
      <c r="E35" s="294" t="s">
        <v>9518</v>
      </c>
      <c r="F35" s="290"/>
      <c r="G35" s="412" t="s">
        <v>9519</v>
      </c>
      <c r="H35" s="412"/>
      <c r="I35" s="412"/>
      <c r="J35" s="412"/>
      <c r="K35" s="288"/>
    </row>
    <row r="36" spans="2:11" ht="15" customHeight="1">
      <c r="B36" s="291"/>
      <c r="C36" s="292"/>
      <c r="D36" s="290"/>
      <c r="E36" s="294" t="s">
        <v>57</v>
      </c>
      <c r="F36" s="290"/>
      <c r="G36" s="412" t="s">
        <v>9520</v>
      </c>
      <c r="H36" s="412"/>
      <c r="I36" s="412"/>
      <c r="J36" s="412"/>
      <c r="K36" s="288"/>
    </row>
    <row r="37" spans="2:11" ht="15" customHeight="1">
      <c r="B37" s="291"/>
      <c r="C37" s="292"/>
      <c r="D37" s="290"/>
      <c r="E37" s="294" t="s">
        <v>149</v>
      </c>
      <c r="F37" s="290"/>
      <c r="G37" s="412" t="s">
        <v>9521</v>
      </c>
      <c r="H37" s="412"/>
      <c r="I37" s="412"/>
      <c r="J37" s="412"/>
      <c r="K37" s="288"/>
    </row>
    <row r="38" spans="2:11" ht="15" customHeight="1">
      <c r="B38" s="291"/>
      <c r="C38" s="292"/>
      <c r="D38" s="290"/>
      <c r="E38" s="294" t="s">
        <v>150</v>
      </c>
      <c r="F38" s="290"/>
      <c r="G38" s="412" t="s">
        <v>9522</v>
      </c>
      <c r="H38" s="412"/>
      <c r="I38" s="412"/>
      <c r="J38" s="412"/>
      <c r="K38" s="288"/>
    </row>
    <row r="39" spans="2:11" ht="15" customHeight="1">
      <c r="B39" s="291"/>
      <c r="C39" s="292"/>
      <c r="D39" s="290"/>
      <c r="E39" s="294" t="s">
        <v>151</v>
      </c>
      <c r="F39" s="290"/>
      <c r="G39" s="412" t="s">
        <v>9523</v>
      </c>
      <c r="H39" s="412"/>
      <c r="I39" s="412"/>
      <c r="J39" s="412"/>
      <c r="K39" s="288"/>
    </row>
    <row r="40" spans="2:11" ht="15" customHeight="1">
      <c r="B40" s="291"/>
      <c r="C40" s="292"/>
      <c r="D40" s="290"/>
      <c r="E40" s="294" t="s">
        <v>9524</v>
      </c>
      <c r="F40" s="290"/>
      <c r="G40" s="412" t="s">
        <v>9525</v>
      </c>
      <c r="H40" s="412"/>
      <c r="I40" s="412"/>
      <c r="J40" s="412"/>
      <c r="K40" s="288"/>
    </row>
    <row r="41" spans="2:11" ht="15" customHeight="1">
      <c r="B41" s="291"/>
      <c r="C41" s="292"/>
      <c r="D41" s="290"/>
      <c r="E41" s="294"/>
      <c r="F41" s="290"/>
      <c r="G41" s="412" t="s">
        <v>9526</v>
      </c>
      <c r="H41" s="412"/>
      <c r="I41" s="412"/>
      <c r="J41" s="412"/>
      <c r="K41" s="288"/>
    </row>
    <row r="42" spans="2:11" ht="15" customHeight="1">
      <c r="B42" s="291"/>
      <c r="C42" s="292"/>
      <c r="D42" s="290"/>
      <c r="E42" s="294" t="s">
        <v>9527</v>
      </c>
      <c r="F42" s="290"/>
      <c r="G42" s="412" t="s">
        <v>9528</v>
      </c>
      <c r="H42" s="412"/>
      <c r="I42" s="412"/>
      <c r="J42" s="412"/>
      <c r="K42" s="288"/>
    </row>
    <row r="43" spans="2:11" ht="15" customHeight="1">
      <c r="B43" s="291"/>
      <c r="C43" s="292"/>
      <c r="D43" s="290"/>
      <c r="E43" s="294" t="s">
        <v>153</v>
      </c>
      <c r="F43" s="290"/>
      <c r="G43" s="412" t="s">
        <v>9529</v>
      </c>
      <c r="H43" s="412"/>
      <c r="I43" s="412"/>
      <c r="J43" s="412"/>
      <c r="K43" s="288"/>
    </row>
    <row r="44" spans="2:11" ht="12.75" customHeight="1">
      <c r="B44" s="291"/>
      <c r="C44" s="292"/>
      <c r="D44" s="290"/>
      <c r="E44" s="290"/>
      <c r="F44" s="290"/>
      <c r="G44" s="290"/>
      <c r="H44" s="290"/>
      <c r="I44" s="290"/>
      <c r="J44" s="290"/>
      <c r="K44" s="288"/>
    </row>
    <row r="45" spans="2:11" ht="15" customHeight="1">
      <c r="B45" s="291"/>
      <c r="C45" s="292"/>
      <c r="D45" s="412" t="s">
        <v>9530</v>
      </c>
      <c r="E45" s="412"/>
      <c r="F45" s="412"/>
      <c r="G45" s="412"/>
      <c r="H45" s="412"/>
      <c r="I45" s="412"/>
      <c r="J45" s="412"/>
      <c r="K45" s="288"/>
    </row>
    <row r="46" spans="2:11" ht="15" customHeight="1">
      <c r="B46" s="291"/>
      <c r="C46" s="292"/>
      <c r="D46" s="292"/>
      <c r="E46" s="412" t="s">
        <v>9531</v>
      </c>
      <c r="F46" s="412"/>
      <c r="G46" s="412"/>
      <c r="H46" s="412"/>
      <c r="I46" s="412"/>
      <c r="J46" s="412"/>
      <c r="K46" s="288"/>
    </row>
    <row r="47" spans="2:11" ht="15" customHeight="1">
      <c r="B47" s="291"/>
      <c r="C47" s="292"/>
      <c r="D47" s="292"/>
      <c r="E47" s="412" t="s">
        <v>9532</v>
      </c>
      <c r="F47" s="412"/>
      <c r="G47" s="412"/>
      <c r="H47" s="412"/>
      <c r="I47" s="412"/>
      <c r="J47" s="412"/>
      <c r="K47" s="288"/>
    </row>
    <row r="48" spans="2:11" ht="15" customHeight="1">
      <c r="B48" s="291"/>
      <c r="C48" s="292"/>
      <c r="D48" s="292"/>
      <c r="E48" s="412" t="s">
        <v>9533</v>
      </c>
      <c r="F48" s="412"/>
      <c r="G48" s="412"/>
      <c r="H48" s="412"/>
      <c r="I48" s="412"/>
      <c r="J48" s="412"/>
      <c r="K48" s="288"/>
    </row>
    <row r="49" spans="2:11" ht="15" customHeight="1">
      <c r="B49" s="291"/>
      <c r="C49" s="292"/>
      <c r="D49" s="412" t="s">
        <v>9534</v>
      </c>
      <c r="E49" s="412"/>
      <c r="F49" s="412"/>
      <c r="G49" s="412"/>
      <c r="H49" s="412"/>
      <c r="I49" s="412"/>
      <c r="J49" s="412"/>
      <c r="K49" s="288"/>
    </row>
    <row r="50" spans="2:11" ht="25.5" customHeight="1">
      <c r="B50" s="287"/>
      <c r="C50" s="413" t="s">
        <v>9535</v>
      </c>
      <c r="D50" s="413"/>
      <c r="E50" s="413"/>
      <c r="F50" s="413"/>
      <c r="G50" s="413"/>
      <c r="H50" s="413"/>
      <c r="I50" s="413"/>
      <c r="J50" s="413"/>
      <c r="K50" s="288"/>
    </row>
    <row r="51" spans="2:11" ht="5.25" customHeight="1">
      <c r="B51" s="287"/>
      <c r="C51" s="289"/>
      <c r="D51" s="289"/>
      <c r="E51" s="289"/>
      <c r="F51" s="289"/>
      <c r="G51" s="289"/>
      <c r="H51" s="289"/>
      <c r="I51" s="289"/>
      <c r="J51" s="289"/>
      <c r="K51" s="288"/>
    </row>
    <row r="52" spans="2:11" ht="15" customHeight="1">
      <c r="B52" s="287"/>
      <c r="C52" s="412" t="s">
        <v>9536</v>
      </c>
      <c r="D52" s="412"/>
      <c r="E52" s="412"/>
      <c r="F52" s="412"/>
      <c r="G52" s="412"/>
      <c r="H52" s="412"/>
      <c r="I52" s="412"/>
      <c r="J52" s="412"/>
      <c r="K52" s="288"/>
    </row>
    <row r="53" spans="2:11" ht="15" customHeight="1">
      <c r="B53" s="287"/>
      <c r="C53" s="412" t="s">
        <v>9537</v>
      </c>
      <c r="D53" s="412"/>
      <c r="E53" s="412"/>
      <c r="F53" s="412"/>
      <c r="G53" s="412"/>
      <c r="H53" s="412"/>
      <c r="I53" s="412"/>
      <c r="J53" s="412"/>
      <c r="K53" s="288"/>
    </row>
    <row r="54" spans="2:11" ht="12.75" customHeight="1">
      <c r="B54" s="287"/>
      <c r="C54" s="290"/>
      <c r="D54" s="290"/>
      <c r="E54" s="290"/>
      <c r="F54" s="290"/>
      <c r="G54" s="290"/>
      <c r="H54" s="290"/>
      <c r="I54" s="290"/>
      <c r="J54" s="290"/>
      <c r="K54" s="288"/>
    </row>
    <row r="55" spans="2:11" ht="15" customHeight="1">
      <c r="B55" s="287"/>
      <c r="C55" s="412" t="s">
        <v>9538</v>
      </c>
      <c r="D55" s="412"/>
      <c r="E55" s="412"/>
      <c r="F55" s="412"/>
      <c r="G55" s="412"/>
      <c r="H55" s="412"/>
      <c r="I55" s="412"/>
      <c r="J55" s="412"/>
      <c r="K55" s="288"/>
    </row>
    <row r="56" spans="2:11" ht="15" customHeight="1">
      <c r="B56" s="287"/>
      <c r="C56" s="292"/>
      <c r="D56" s="412" t="s">
        <v>9539</v>
      </c>
      <c r="E56" s="412"/>
      <c r="F56" s="412"/>
      <c r="G56" s="412"/>
      <c r="H56" s="412"/>
      <c r="I56" s="412"/>
      <c r="J56" s="412"/>
      <c r="K56" s="288"/>
    </row>
    <row r="57" spans="2:11" ht="15" customHeight="1">
      <c r="B57" s="287"/>
      <c r="C57" s="292"/>
      <c r="D57" s="412" t="s">
        <v>9540</v>
      </c>
      <c r="E57" s="412"/>
      <c r="F57" s="412"/>
      <c r="G57" s="412"/>
      <c r="H57" s="412"/>
      <c r="I57" s="412"/>
      <c r="J57" s="412"/>
      <c r="K57" s="288"/>
    </row>
    <row r="58" spans="2:11" ht="15" customHeight="1">
      <c r="B58" s="287"/>
      <c r="C58" s="292"/>
      <c r="D58" s="412" t="s">
        <v>9541</v>
      </c>
      <c r="E58" s="412"/>
      <c r="F58" s="412"/>
      <c r="G58" s="412"/>
      <c r="H58" s="412"/>
      <c r="I58" s="412"/>
      <c r="J58" s="412"/>
      <c r="K58" s="288"/>
    </row>
    <row r="59" spans="2:11" ht="15" customHeight="1">
      <c r="B59" s="287"/>
      <c r="C59" s="292"/>
      <c r="D59" s="412" t="s">
        <v>9542</v>
      </c>
      <c r="E59" s="412"/>
      <c r="F59" s="412"/>
      <c r="G59" s="412"/>
      <c r="H59" s="412"/>
      <c r="I59" s="412"/>
      <c r="J59" s="412"/>
      <c r="K59" s="288"/>
    </row>
    <row r="60" spans="2:11" ht="15" customHeight="1">
      <c r="B60" s="287"/>
      <c r="C60" s="292"/>
      <c r="D60" s="411" t="s">
        <v>9543</v>
      </c>
      <c r="E60" s="411"/>
      <c r="F60" s="411"/>
      <c r="G60" s="411"/>
      <c r="H60" s="411"/>
      <c r="I60" s="411"/>
      <c r="J60" s="411"/>
      <c r="K60" s="288"/>
    </row>
    <row r="61" spans="2:11" ht="15" customHeight="1">
      <c r="B61" s="287"/>
      <c r="C61" s="292"/>
      <c r="D61" s="412" t="s">
        <v>9544</v>
      </c>
      <c r="E61" s="412"/>
      <c r="F61" s="412"/>
      <c r="G61" s="412"/>
      <c r="H61" s="412"/>
      <c r="I61" s="412"/>
      <c r="J61" s="412"/>
      <c r="K61" s="288"/>
    </row>
    <row r="62" spans="2:11" ht="12.75" customHeight="1">
      <c r="B62" s="287"/>
      <c r="C62" s="292"/>
      <c r="D62" s="292"/>
      <c r="E62" s="295"/>
      <c r="F62" s="292"/>
      <c r="G62" s="292"/>
      <c r="H62" s="292"/>
      <c r="I62" s="292"/>
      <c r="J62" s="292"/>
      <c r="K62" s="288"/>
    </row>
    <row r="63" spans="2:11" ht="15" customHeight="1">
      <c r="B63" s="287"/>
      <c r="C63" s="292"/>
      <c r="D63" s="412" t="s">
        <v>9545</v>
      </c>
      <c r="E63" s="412"/>
      <c r="F63" s="412"/>
      <c r="G63" s="412"/>
      <c r="H63" s="412"/>
      <c r="I63" s="412"/>
      <c r="J63" s="412"/>
      <c r="K63" s="288"/>
    </row>
    <row r="64" spans="2:11" ht="15" customHeight="1">
      <c r="B64" s="287"/>
      <c r="C64" s="292"/>
      <c r="D64" s="411" t="s">
        <v>9546</v>
      </c>
      <c r="E64" s="411"/>
      <c r="F64" s="411"/>
      <c r="G64" s="411"/>
      <c r="H64" s="411"/>
      <c r="I64" s="411"/>
      <c r="J64" s="411"/>
      <c r="K64" s="288"/>
    </row>
    <row r="65" spans="2:11" ht="15" customHeight="1">
      <c r="B65" s="287"/>
      <c r="C65" s="292"/>
      <c r="D65" s="412" t="s">
        <v>9547</v>
      </c>
      <c r="E65" s="412"/>
      <c r="F65" s="412"/>
      <c r="G65" s="412"/>
      <c r="H65" s="412"/>
      <c r="I65" s="412"/>
      <c r="J65" s="412"/>
      <c r="K65" s="288"/>
    </row>
    <row r="66" spans="2:11" ht="15" customHeight="1">
      <c r="B66" s="287"/>
      <c r="C66" s="292"/>
      <c r="D66" s="412" t="s">
        <v>9548</v>
      </c>
      <c r="E66" s="412"/>
      <c r="F66" s="412"/>
      <c r="G66" s="412"/>
      <c r="H66" s="412"/>
      <c r="I66" s="412"/>
      <c r="J66" s="412"/>
      <c r="K66" s="288"/>
    </row>
    <row r="67" spans="2:11" ht="15" customHeight="1">
      <c r="B67" s="287"/>
      <c r="C67" s="292"/>
      <c r="D67" s="412" t="s">
        <v>9549</v>
      </c>
      <c r="E67" s="412"/>
      <c r="F67" s="412"/>
      <c r="G67" s="412"/>
      <c r="H67" s="412"/>
      <c r="I67" s="412"/>
      <c r="J67" s="412"/>
      <c r="K67" s="288"/>
    </row>
    <row r="68" spans="2:11" ht="15" customHeight="1">
      <c r="B68" s="287"/>
      <c r="C68" s="292"/>
      <c r="D68" s="412" t="s">
        <v>9550</v>
      </c>
      <c r="E68" s="412"/>
      <c r="F68" s="412"/>
      <c r="G68" s="412"/>
      <c r="H68" s="412"/>
      <c r="I68" s="412"/>
      <c r="J68" s="412"/>
      <c r="K68" s="288"/>
    </row>
    <row r="69" spans="2:11" ht="12.75" customHeight="1">
      <c r="B69" s="296"/>
      <c r="C69" s="297"/>
      <c r="D69" s="297"/>
      <c r="E69" s="297"/>
      <c r="F69" s="297"/>
      <c r="G69" s="297"/>
      <c r="H69" s="297"/>
      <c r="I69" s="297"/>
      <c r="J69" s="297"/>
      <c r="K69" s="298"/>
    </row>
    <row r="70" spans="2:11" ht="18.75" customHeight="1">
      <c r="B70" s="299"/>
      <c r="C70" s="299"/>
      <c r="D70" s="299"/>
      <c r="E70" s="299"/>
      <c r="F70" s="299"/>
      <c r="G70" s="299"/>
      <c r="H70" s="299"/>
      <c r="I70" s="299"/>
      <c r="J70" s="299"/>
      <c r="K70" s="300"/>
    </row>
    <row r="71" spans="2:11" ht="18.75" customHeight="1">
      <c r="B71" s="300"/>
      <c r="C71" s="300"/>
      <c r="D71" s="300"/>
      <c r="E71" s="300"/>
      <c r="F71" s="300"/>
      <c r="G71" s="300"/>
      <c r="H71" s="300"/>
      <c r="I71" s="300"/>
      <c r="J71" s="300"/>
      <c r="K71" s="300"/>
    </row>
    <row r="72" spans="2:11" ht="7.5" customHeight="1">
      <c r="B72" s="301"/>
      <c r="C72" s="302"/>
      <c r="D72" s="302"/>
      <c r="E72" s="302"/>
      <c r="F72" s="302"/>
      <c r="G72" s="302"/>
      <c r="H72" s="302"/>
      <c r="I72" s="302"/>
      <c r="J72" s="302"/>
      <c r="K72" s="303"/>
    </row>
    <row r="73" spans="2:11" ht="45" customHeight="1">
      <c r="B73" s="304"/>
      <c r="C73" s="410" t="s">
        <v>106</v>
      </c>
      <c r="D73" s="410"/>
      <c r="E73" s="410"/>
      <c r="F73" s="410"/>
      <c r="G73" s="410"/>
      <c r="H73" s="410"/>
      <c r="I73" s="410"/>
      <c r="J73" s="410"/>
      <c r="K73" s="305"/>
    </row>
    <row r="74" spans="2:11" ht="17.25" customHeight="1">
      <c r="B74" s="304"/>
      <c r="C74" s="306" t="s">
        <v>9551</v>
      </c>
      <c r="D74" s="306"/>
      <c r="E74" s="306"/>
      <c r="F74" s="306" t="s">
        <v>9552</v>
      </c>
      <c r="G74" s="307"/>
      <c r="H74" s="306" t="s">
        <v>149</v>
      </c>
      <c r="I74" s="306" t="s">
        <v>61</v>
      </c>
      <c r="J74" s="306" t="s">
        <v>9553</v>
      </c>
      <c r="K74" s="305"/>
    </row>
    <row r="75" spans="2:11" ht="17.25" customHeight="1">
      <c r="B75" s="304"/>
      <c r="C75" s="308" t="s">
        <v>9554</v>
      </c>
      <c r="D75" s="308"/>
      <c r="E75" s="308"/>
      <c r="F75" s="309" t="s">
        <v>9555</v>
      </c>
      <c r="G75" s="310"/>
      <c r="H75" s="308"/>
      <c r="I75" s="308"/>
      <c r="J75" s="308" t="s">
        <v>9556</v>
      </c>
      <c r="K75" s="305"/>
    </row>
    <row r="76" spans="2:11" ht="5.25" customHeight="1">
      <c r="B76" s="304"/>
      <c r="C76" s="311"/>
      <c r="D76" s="311"/>
      <c r="E76" s="311"/>
      <c r="F76" s="311"/>
      <c r="G76" s="312"/>
      <c r="H76" s="311"/>
      <c r="I76" s="311"/>
      <c r="J76" s="311"/>
      <c r="K76" s="305"/>
    </row>
    <row r="77" spans="2:11" ht="15" customHeight="1">
      <c r="B77" s="304"/>
      <c r="C77" s="294" t="s">
        <v>57</v>
      </c>
      <c r="D77" s="311"/>
      <c r="E77" s="311"/>
      <c r="F77" s="313" t="s">
        <v>9557</v>
      </c>
      <c r="G77" s="312"/>
      <c r="H77" s="294" t="s">
        <v>9558</v>
      </c>
      <c r="I77" s="294" t="s">
        <v>9559</v>
      </c>
      <c r="J77" s="294">
        <v>20</v>
      </c>
      <c r="K77" s="305"/>
    </row>
    <row r="78" spans="2:11" ht="15" customHeight="1">
      <c r="B78" s="304"/>
      <c r="C78" s="294" t="s">
        <v>9560</v>
      </c>
      <c r="D78" s="294"/>
      <c r="E78" s="294"/>
      <c r="F78" s="313" t="s">
        <v>9557</v>
      </c>
      <c r="G78" s="312"/>
      <c r="H78" s="294" t="s">
        <v>9561</v>
      </c>
      <c r="I78" s="294" t="s">
        <v>9559</v>
      </c>
      <c r="J78" s="294">
        <v>120</v>
      </c>
      <c r="K78" s="305"/>
    </row>
    <row r="79" spans="2:11" ht="15" customHeight="1">
      <c r="B79" s="314"/>
      <c r="C79" s="294" t="s">
        <v>9562</v>
      </c>
      <c r="D79" s="294"/>
      <c r="E79" s="294"/>
      <c r="F79" s="313" t="s">
        <v>9563</v>
      </c>
      <c r="G79" s="312"/>
      <c r="H79" s="294" t="s">
        <v>9564</v>
      </c>
      <c r="I79" s="294" t="s">
        <v>9559</v>
      </c>
      <c r="J79" s="294">
        <v>50</v>
      </c>
      <c r="K79" s="305"/>
    </row>
    <row r="80" spans="2:11" ht="15" customHeight="1">
      <c r="B80" s="314"/>
      <c r="C80" s="294" t="s">
        <v>9565</v>
      </c>
      <c r="D80" s="294"/>
      <c r="E80" s="294"/>
      <c r="F80" s="313" t="s">
        <v>9557</v>
      </c>
      <c r="G80" s="312"/>
      <c r="H80" s="294" t="s">
        <v>9566</v>
      </c>
      <c r="I80" s="294" t="s">
        <v>9567</v>
      </c>
      <c r="J80" s="294"/>
      <c r="K80" s="305"/>
    </row>
    <row r="81" spans="2:11" ht="15" customHeight="1">
      <c r="B81" s="314"/>
      <c r="C81" s="315" t="s">
        <v>9568</v>
      </c>
      <c r="D81" s="315"/>
      <c r="E81" s="315"/>
      <c r="F81" s="316" t="s">
        <v>9563</v>
      </c>
      <c r="G81" s="315"/>
      <c r="H81" s="315" t="s">
        <v>9569</v>
      </c>
      <c r="I81" s="315" t="s">
        <v>9559</v>
      </c>
      <c r="J81" s="315">
        <v>15</v>
      </c>
      <c r="K81" s="305"/>
    </row>
    <row r="82" spans="2:11" ht="15" customHeight="1">
      <c r="B82" s="314"/>
      <c r="C82" s="315" t="s">
        <v>9570</v>
      </c>
      <c r="D82" s="315"/>
      <c r="E82" s="315"/>
      <c r="F82" s="316" t="s">
        <v>9563</v>
      </c>
      <c r="G82" s="315"/>
      <c r="H82" s="315" t="s">
        <v>9571</v>
      </c>
      <c r="I82" s="315" t="s">
        <v>9559</v>
      </c>
      <c r="J82" s="315">
        <v>15</v>
      </c>
      <c r="K82" s="305"/>
    </row>
    <row r="83" spans="2:11" ht="15" customHeight="1">
      <c r="B83" s="314"/>
      <c r="C83" s="315" t="s">
        <v>9572</v>
      </c>
      <c r="D83" s="315"/>
      <c r="E83" s="315"/>
      <c r="F83" s="316" t="s">
        <v>9563</v>
      </c>
      <c r="G83" s="315"/>
      <c r="H83" s="315" t="s">
        <v>9573</v>
      </c>
      <c r="I83" s="315" t="s">
        <v>9559</v>
      </c>
      <c r="J83" s="315">
        <v>20</v>
      </c>
      <c r="K83" s="305"/>
    </row>
    <row r="84" spans="2:11" ht="15" customHeight="1">
      <c r="B84" s="314"/>
      <c r="C84" s="315" t="s">
        <v>9574</v>
      </c>
      <c r="D84" s="315"/>
      <c r="E84" s="315"/>
      <c r="F84" s="316" t="s">
        <v>9563</v>
      </c>
      <c r="G84" s="315"/>
      <c r="H84" s="315" t="s">
        <v>9575</v>
      </c>
      <c r="I84" s="315" t="s">
        <v>9559</v>
      </c>
      <c r="J84" s="315">
        <v>20</v>
      </c>
      <c r="K84" s="305"/>
    </row>
    <row r="85" spans="2:11" ht="15" customHeight="1">
      <c r="B85" s="314"/>
      <c r="C85" s="294" t="s">
        <v>9576</v>
      </c>
      <c r="D85" s="294"/>
      <c r="E85" s="294"/>
      <c r="F85" s="313" t="s">
        <v>9563</v>
      </c>
      <c r="G85" s="312"/>
      <c r="H85" s="294" t="s">
        <v>9577</v>
      </c>
      <c r="I85" s="294" t="s">
        <v>9559</v>
      </c>
      <c r="J85" s="294">
        <v>50</v>
      </c>
      <c r="K85" s="305"/>
    </row>
    <row r="86" spans="2:11" ht="15" customHeight="1">
      <c r="B86" s="314"/>
      <c r="C86" s="294" t="s">
        <v>9578</v>
      </c>
      <c r="D86" s="294"/>
      <c r="E86" s="294"/>
      <c r="F86" s="313" t="s">
        <v>9563</v>
      </c>
      <c r="G86" s="312"/>
      <c r="H86" s="294" t="s">
        <v>9579</v>
      </c>
      <c r="I86" s="294" t="s">
        <v>9559</v>
      </c>
      <c r="J86" s="294">
        <v>20</v>
      </c>
      <c r="K86" s="305"/>
    </row>
    <row r="87" spans="2:11" ht="15" customHeight="1">
      <c r="B87" s="314"/>
      <c r="C87" s="294" t="s">
        <v>9580</v>
      </c>
      <c r="D87" s="294"/>
      <c r="E87" s="294"/>
      <c r="F87" s="313" t="s">
        <v>9563</v>
      </c>
      <c r="G87" s="312"/>
      <c r="H87" s="294" t="s">
        <v>9581</v>
      </c>
      <c r="I87" s="294" t="s">
        <v>9559</v>
      </c>
      <c r="J87" s="294">
        <v>20</v>
      </c>
      <c r="K87" s="305"/>
    </row>
    <row r="88" spans="2:11" ht="15" customHeight="1">
      <c r="B88" s="314"/>
      <c r="C88" s="294" t="s">
        <v>9582</v>
      </c>
      <c r="D88" s="294"/>
      <c r="E88" s="294"/>
      <c r="F88" s="313" t="s">
        <v>9563</v>
      </c>
      <c r="G88" s="312"/>
      <c r="H88" s="294" t="s">
        <v>9583</v>
      </c>
      <c r="I88" s="294" t="s">
        <v>9559</v>
      </c>
      <c r="J88" s="294">
        <v>50</v>
      </c>
      <c r="K88" s="305"/>
    </row>
    <row r="89" spans="2:11" ht="15" customHeight="1">
      <c r="B89" s="314"/>
      <c r="C89" s="294" t="s">
        <v>9584</v>
      </c>
      <c r="D89" s="294"/>
      <c r="E89" s="294"/>
      <c r="F89" s="313" t="s">
        <v>9563</v>
      </c>
      <c r="G89" s="312"/>
      <c r="H89" s="294" t="s">
        <v>9584</v>
      </c>
      <c r="I89" s="294" t="s">
        <v>9559</v>
      </c>
      <c r="J89" s="294">
        <v>50</v>
      </c>
      <c r="K89" s="305"/>
    </row>
    <row r="90" spans="2:11" ht="15" customHeight="1">
      <c r="B90" s="314"/>
      <c r="C90" s="294" t="s">
        <v>154</v>
      </c>
      <c r="D90" s="294"/>
      <c r="E90" s="294"/>
      <c r="F90" s="313" t="s">
        <v>9563</v>
      </c>
      <c r="G90" s="312"/>
      <c r="H90" s="294" t="s">
        <v>9585</v>
      </c>
      <c r="I90" s="294" t="s">
        <v>9559</v>
      </c>
      <c r="J90" s="294">
        <v>255</v>
      </c>
      <c r="K90" s="305"/>
    </row>
    <row r="91" spans="2:11" ht="15" customHeight="1">
      <c r="B91" s="314"/>
      <c r="C91" s="294" t="s">
        <v>9586</v>
      </c>
      <c r="D91" s="294"/>
      <c r="E91" s="294"/>
      <c r="F91" s="313" t="s">
        <v>9557</v>
      </c>
      <c r="G91" s="312"/>
      <c r="H91" s="294" t="s">
        <v>9587</v>
      </c>
      <c r="I91" s="294" t="s">
        <v>9588</v>
      </c>
      <c r="J91" s="294"/>
      <c r="K91" s="305"/>
    </row>
    <row r="92" spans="2:11" ht="15" customHeight="1">
      <c r="B92" s="314"/>
      <c r="C92" s="294" t="s">
        <v>9589</v>
      </c>
      <c r="D92" s="294"/>
      <c r="E92" s="294"/>
      <c r="F92" s="313" t="s">
        <v>9557</v>
      </c>
      <c r="G92" s="312"/>
      <c r="H92" s="294" t="s">
        <v>9590</v>
      </c>
      <c r="I92" s="294" t="s">
        <v>9591</v>
      </c>
      <c r="J92" s="294"/>
      <c r="K92" s="305"/>
    </row>
    <row r="93" spans="2:11" ht="15" customHeight="1">
      <c r="B93" s="314"/>
      <c r="C93" s="294" t="s">
        <v>9592</v>
      </c>
      <c r="D93" s="294"/>
      <c r="E93" s="294"/>
      <c r="F93" s="313" t="s">
        <v>9557</v>
      </c>
      <c r="G93" s="312"/>
      <c r="H93" s="294" t="s">
        <v>9592</v>
      </c>
      <c r="I93" s="294" t="s">
        <v>9591</v>
      </c>
      <c r="J93" s="294"/>
      <c r="K93" s="305"/>
    </row>
    <row r="94" spans="2:11" ht="15" customHeight="1">
      <c r="B94" s="314"/>
      <c r="C94" s="294" t="s">
        <v>42</v>
      </c>
      <c r="D94" s="294"/>
      <c r="E94" s="294"/>
      <c r="F94" s="313" t="s">
        <v>9557</v>
      </c>
      <c r="G94" s="312"/>
      <c r="H94" s="294" t="s">
        <v>9593</v>
      </c>
      <c r="I94" s="294" t="s">
        <v>9591</v>
      </c>
      <c r="J94" s="294"/>
      <c r="K94" s="305"/>
    </row>
    <row r="95" spans="2:11" ht="15" customHeight="1">
      <c r="B95" s="314"/>
      <c r="C95" s="294" t="s">
        <v>52</v>
      </c>
      <c r="D95" s="294"/>
      <c r="E95" s="294"/>
      <c r="F95" s="313" t="s">
        <v>9557</v>
      </c>
      <c r="G95" s="312"/>
      <c r="H95" s="294" t="s">
        <v>9594</v>
      </c>
      <c r="I95" s="294" t="s">
        <v>9591</v>
      </c>
      <c r="J95" s="294"/>
      <c r="K95" s="305"/>
    </row>
    <row r="96" spans="2:11" ht="15" customHeight="1">
      <c r="B96" s="317"/>
      <c r="C96" s="318"/>
      <c r="D96" s="318"/>
      <c r="E96" s="318"/>
      <c r="F96" s="318"/>
      <c r="G96" s="318"/>
      <c r="H96" s="318"/>
      <c r="I96" s="318"/>
      <c r="J96" s="318"/>
      <c r="K96" s="319"/>
    </row>
    <row r="97" spans="2:11" ht="18.75" customHeight="1">
      <c r="B97" s="320"/>
      <c r="C97" s="321"/>
      <c r="D97" s="321"/>
      <c r="E97" s="321"/>
      <c r="F97" s="321"/>
      <c r="G97" s="321"/>
      <c r="H97" s="321"/>
      <c r="I97" s="321"/>
      <c r="J97" s="321"/>
      <c r="K97" s="320"/>
    </row>
    <row r="98" spans="2:11" ht="18.75" customHeight="1">
      <c r="B98" s="300"/>
      <c r="C98" s="300"/>
      <c r="D98" s="300"/>
      <c r="E98" s="300"/>
      <c r="F98" s="300"/>
      <c r="G98" s="300"/>
      <c r="H98" s="300"/>
      <c r="I98" s="300"/>
      <c r="J98" s="300"/>
      <c r="K98" s="300"/>
    </row>
    <row r="99" spans="2:11" ht="7.5" customHeight="1">
      <c r="B99" s="301"/>
      <c r="C99" s="302"/>
      <c r="D99" s="302"/>
      <c r="E99" s="302"/>
      <c r="F99" s="302"/>
      <c r="G99" s="302"/>
      <c r="H99" s="302"/>
      <c r="I99" s="302"/>
      <c r="J99" s="302"/>
      <c r="K99" s="303"/>
    </row>
    <row r="100" spans="2:11" ht="45" customHeight="1">
      <c r="B100" s="304"/>
      <c r="C100" s="410" t="s">
        <v>9595</v>
      </c>
      <c r="D100" s="410"/>
      <c r="E100" s="410"/>
      <c r="F100" s="410"/>
      <c r="G100" s="410"/>
      <c r="H100" s="410"/>
      <c r="I100" s="410"/>
      <c r="J100" s="410"/>
      <c r="K100" s="305"/>
    </row>
    <row r="101" spans="2:11" ht="17.25" customHeight="1">
      <c r="B101" s="304"/>
      <c r="C101" s="306" t="s">
        <v>9551</v>
      </c>
      <c r="D101" s="306"/>
      <c r="E101" s="306"/>
      <c r="F101" s="306" t="s">
        <v>9552</v>
      </c>
      <c r="G101" s="307"/>
      <c r="H101" s="306" t="s">
        <v>149</v>
      </c>
      <c r="I101" s="306" t="s">
        <v>61</v>
      </c>
      <c r="J101" s="306" t="s">
        <v>9553</v>
      </c>
      <c r="K101" s="305"/>
    </row>
    <row r="102" spans="2:11" ht="17.25" customHeight="1">
      <c r="B102" s="304"/>
      <c r="C102" s="308" t="s">
        <v>9554</v>
      </c>
      <c r="D102" s="308"/>
      <c r="E102" s="308"/>
      <c r="F102" s="309" t="s">
        <v>9555</v>
      </c>
      <c r="G102" s="310"/>
      <c r="H102" s="308"/>
      <c r="I102" s="308"/>
      <c r="J102" s="308" t="s">
        <v>9556</v>
      </c>
      <c r="K102" s="305"/>
    </row>
    <row r="103" spans="2:11" ht="5.25" customHeight="1">
      <c r="B103" s="304"/>
      <c r="C103" s="306"/>
      <c r="D103" s="306"/>
      <c r="E103" s="306"/>
      <c r="F103" s="306"/>
      <c r="G103" s="322"/>
      <c r="H103" s="306"/>
      <c r="I103" s="306"/>
      <c r="J103" s="306"/>
      <c r="K103" s="305"/>
    </row>
    <row r="104" spans="2:11" ht="15" customHeight="1">
      <c r="B104" s="304"/>
      <c r="C104" s="294" t="s">
        <v>57</v>
      </c>
      <c r="D104" s="311"/>
      <c r="E104" s="311"/>
      <c r="F104" s="313" t="s">
        <v>9557</v>
      </c>
      <c r="G104" s="322"/>
      <c r="H104" s="294" t="s">
        <v>9596</v>
      </c>
      <c r="I104" s="294" t="s">
        <v>9559</v>
      </c>
      <c r="J104" s="294">
        <v>20</v>
      </c>
      <c r="K104" s="305"/>
    </row>
    <row r="105" spans="2:11" ht="15" customHeight="1">
      <c r="B105" s="304"/>
      <c r="C105" s="294" t="s">
        <v>9560</v>
      </c>
      <c r="D105" s="294"/>
      <c r="E105" s="294"/>
      <c r="F105" s="313" t="s">
        <v>9557</v>
      </c>
      <c r="G105" s="294"/>
      <c r="H105" s="294" t="s">
        <v>9596</v>
      </c>
      <c r="I105" s="294" t="s">
        <v>9559</v>
      </c>
      <c r="J105" s="294">
        <v>120</v>
      </c>
      <c r="K105" s="305"/>
    </row>
    <row r="106" spans="2:11" ht="15" customHeight="1">
      <c r="B106" s="314"/>
      <c r="C106" s="294" t="s">
        <v>9562</v>
      </c>
      <c r="D106" s="294"/>
      <c r="E106" s="294"/>
      <c r="F106" s="313" t="s">
        <v>9563</v>
      </c>
      <c r="G106" s="294"/>
      <c r="H106" s="294" t="s">
        <v>9596</v>
      </c>
      <c r="I106" s="294" t="s">
        <v>9559</v>
      </c>
      <c r="J106" s="294">
        <v>50</v>
      </c>
      <c r="K106" s="305"/>
    </row>
    <row r="107" spans="2:11" ht="15" customHeight="1">
      <c r="B107" s="314"/>
      <c r="C107" s="294" t="s">
        <v>9565</v>
      </c>
      <c r="D107" s="294"/>
      <c r="E107" s="294"/>
      <c r="F107" s="313" t="s">
        <v>9557</v>
      </c>
      <c r="G107" s="294"/>
      <c r="H107" s="294" t="s">
        <v>9596</v>
      </c>
      <c r="I107" s="294" t="s">
        <v>9567</v>
      </c>
      <c r="J107" s="294"/>
      <c r="K107" s="305"/>
    </row>
    <row r="108" spans="2:11" ht="15" customHeight="1">
      <c r="B108" s="314"/>
      <c r="C108" s="294" t="s">
        <v>9576</v>
      </c>
      <c r="D108" s="294"/>
      <c r="E108" s="294"/>
      <c r="F108" s="313" t="s">
        <v>9563</v>
      </c>
      <c r="G108" s="294"/>
      <c r="H108" s="294" t="s">
        <v>9596</v>
      </c>
      <c r="I108" s="294" t="s">
        <v>9559</v>
      </c>
      <c r="J108" s="294">
        <v>50</v>
      </c>
      <c r="K108" s="305"/>
    </row>
    <row r="109" spans="2:11" ht="15" customHeight="1">
      <c r="B109" s="314"/>
      <c r="C109" s="294" t="s">
        <v>9584</v>
      </c>
      <c r="D109" s="294"/>
      <c r="E109" s="294"/>
      <c r="F109" s="313" t="s">
        <v>9563</v>
      </c>
      <c r="G109" s="294"/>
      <c r="H109" s="294" t="s">
        <v>9596</v>
      </c>
      <c r="I109" s="294" t="s">
        <v>9559</v>
      </c>
      <c r="J109" s="294">
        <v>50</v>
      </c>
      <c r="K109" s="305"/>
    </row>
    <row r="110" spans="2:11" ht="15" customHeight="1">
      <c r="B110" s="314"/>
      <c r="C110" s="294" t="s">
        <v>9582</v>
      </c>
      <c r="D110" s="294"/>
      <c r="E110" s="294"/>
      <c r="F110" s="313" t="s">
        <v>9563</v>
      </c>
      <c r="G110" s="294"/>
      <c r="H110" s="294" t="s">
        <v>9596</v>
      </c>
      <c r="I110" s="294" t="s">
        <v>9559</v>
      </c>
      <c r="J110" s="294">
        <v>50</v>
      </c>
      <c r="K110" s="305"/>
    </row>
    <row r="111" spans="2:11" ht="15" customHeight="1">
      <c r="B111" s="314"/>
      <c r="C111" s="294" t="s">
        <v>57</v>
      </c>
      <c r="D111" s="294"/>
      <c r="E111" s="294"/>
      <c r="F111" s="313" t="s">
        <v>9557</v>
      </c>
      <c r="G111" s="294"/>
      <c r="H111" s="294" t="s">
        <v>9597</v>
      </c>
      <c r="I111" s="294" t="s">
        <v>9559</v>
      </c>
      <c r="J111" s="294">
        <v>20</v>
      </c>
      <c r="K111" s="305"/>
    </row>
    <row r="112" spans="2:11" ht="15" customHeight="1">
      <c r="B112" s="314"/>
      <c r="C112" s="294" t="s">
        <v>9598</v>
      </c>
      <c r="D112" s="294"/>
      <c r="E112" s="294"/>
      <c r="F112" s="313" t="s">
        <v>9557</v>
      </c>
      <c r="G112" s="294"/>
      <c r="H112" s="294" t="s">
        <v>9599</v>
      </c>
      <c r="I112" s="294" t="s">
        <v>9559</v>
      </c>
      <c r="J112" s="294">
        <v>120</v>
      </c>
      <c r="K112" s="305"/>
    </row>
    <row r="113" spans="2:11" ht="15" customHeight="1">
      <c r="B113" s="314"/>
      <c r="C113" s="294" t="s">
        <v>42</v>
      </c>
      <c r="D113" s="294"/>
      <c r="E113" s="294"/>
      <c r="F113" s="313" t="s">
        <v>9557</v>
      </c>
      <c r="G113" s="294"/>
      <c r="H113" s="294" t="s">
        <v>9600</v>
      </c>
      <c r="I113" s="294" t="s">
        <v>9591</v>
      </c>
      <c r="J113" s="294"/>
      <c r="K113" s="305"/>
    </row>
    <row r="114" spans="2:11" ht="15" customHeight="1">
      <c r="B114" s="314"/>
      <c r="C114" s="294" t="s">
        <v>52</v>
      </c>
      <c r="D114" s="294"/>
      <c r="E114" s="294"/>
      <c r="F114" s="313" t="s">
        <v>9557</v>
      </c>
      <c r="G114" s="294"/>
      <c r="H114" s="294" t="s">
        <v>9601</v>
      </c>
      <c r="I114" s="294" t="s">
        <v>9591</v>
      </c>
      <c r="J114" s="294"/>
      <c r="K114" s="305"/>
    </row>
    <row r="115" spans="2:11" ht="15" customHeight="1">
      <c r="B115" s="314"/>
      <c r="C115" s="294" t="s">
        <v>61</v>
      </c>
      <c r="D115" s="294"/>
      <c r="E115" s="294"/>
      <c r="F115" s="313" t="s">
        <v>9557</v>
      </c>
      <c r="G115" s="294"/>
      <c r="H115" s="294" t="s">
        <v>9602</v>
      </c>
      <c r="I115" s="294" t="s">
        <v>9603</v>
      </c>
      <c r="J115" s="294"/>
      <c r="K115" s="305"/>
    </row>
    <row r="116" spans="2:11" ht="15" customHeight="1">
      <c r="B116" s="317"/>
      <c r="C116" s="323"/>
      <c r="D116" s="323"/>
      <c r="E116" s="323"/>
      <c r="F116" s="323"/>
      <c r="G116" s="323"/>
      <c r="H116" s="323"/>
      <c r="I116" s="323"/>
      <c r="J116" s="323"/>
      <c r="K116" s="319"/>
    </row>
    <row r="117" spans="2:11" ht="18.75" customHeight="1">
      <c r="B117" s="324"/>
      <c r="C117" s="290"/>
      <c r="D117" s="290"/>
      <c r="E117" s="290"/>
      <c r="F117" s="325"/>
      <c r="G117" s="290"/>
      <c r="H117" s="290"/>
      <c r="I117" s="290"/>
      <c r="J117" s="290"/>
      <c r="K117" s="324"/>
    </row>
    <row r="118" spans="2:11" ht="18.75" customHeight="1">
      <c r="B118" s="300"/>
      <c r="C118" s="300"/>
      <c r="D118" s="300"/>
      <c r="E118" s="300"/>
      <c r="F118" s="300"/>
      <c r="G118" s="300"/>
      <c r="H118" s="300"/>
      <c r="I118" s="300"/>
      <c r="J118" s="300"/>
      <c r="K118" s="300"/>
    </row>
    <row r="119" spans="2:11" ht="7.5" customHeight="1">
      <c r="B119" s="326"/>
      <c r="C119" s="327"/>
      <c r="D119" s="327"/>
      <c r="E119" s="327"/>
      <c r="F119" s="327"/>
      <c r="G119" s="327"/>
      <c r="H119" s="327"/>
      <c r="I119" s="327"/>
      <c r="J119" s="327"/>
      <c r="K119" s="328"/>
    </row>
    <row r="120" spans="2:11" ht="45" customHeight="1">
      <c r="B120" s="329"/>
      <c r="C120" s="409" t="s">
        <v>9604</v>
      </c>
      <c r="D120" s="409"/>
      <c r="E120" s="409"/>
      <c r="F120" s="409"/>
      <c r="G120" s="409"/>
      <c r="H120" s="409"/>
      <c r="I120" s="409"/>
      <c r="J120" s="409"/>
      <c r="K120" s="330"/>
    </row>
    <row r="121" spans="2:11" ht="17.25" customHeight="1">
      <c r="B121" s="331"/>
      <c r="C121" s="306" t="s">
        <v>9551</v>
      </c>
      <c r="D121" s="306"/>
      <c r="E121" s="306"/>
      <c r="F121" s="306" t="s">
        <v>9552</v>
      </c>
      <c r="G121" s="307"/>
      <c r="H121" s="306" t="s">
        <v>149</v>
      </c>
      <c r="I121" s="306" t="s">
        <v>61</v>
      </c>
      <c r="J121" s="306" t="s">
        <v>9553</v>
      </c>
      <c r="K121" s="332"/>
    </row>
    <row r="122" spans="2:11" ht="17.25" customHeight="1">
      <c r="B122" s="331"/>
      <c r="C122" s="308" t="s">
        <v>9554</v>
      </c>
      <c r="D122" s="308"/>
      <c r="E122" s="308"/>
      <c r="F122" s="309" t="s">
        <v>9555</v>
      </c>
      <c r="G122" s="310"/>
      <c r="H122" s="308"/>
      <c r="I122" s="308"/>
      <c r="J122" s="308" t="s">
        <v>9556</v>
      </c>
      <c r="K122" s="332"/>
    </row>
    <row r="123" spans="2:11" ht="5.25" customHeight="1">
      <c r="B123" s="333"/>
      <c r="C123" s="311"/>
      <c r="D123" s="311"/>
      <c r="E123" s="311"/>
      <c r="F123" s="311"/>
      <c r="G123" s="294"/>
      <c r="H123" s="311"/>
      <c r="I123" s="311"/>
      <c r="J123" s="311"/>
      <c r="K123" s="334"/>
    </row>
    <row r="124" spans="2:11" ht="15" customHeight="1">
      <c r="B124" s="333"/>
      <c r="C124" s="294" t="s">
        <v>9560</v>
      </c>
      <c r="D124" s="311"/>
      <c r="E124" s="311"/>
      <c r="F124" s="313" t="s">
        <v>9557</v>
      </c>
      <c r="G124" s="294"/>
      <c r="H124" s="294" t="s">
        <v>9596</v>
      </c>
      <c r="I124" s="294" t="s">
        <v>9559</v>
      </c>
      <c r="J124" s="294">
        <v>120</v>
      </c>
      <c r="K124" s="335"/>
    </row>
    <row r="125" spans="2:11" ht="15" customHeight="1">
      <c r="B125" s="333"/>
      <c r="C125" s="294" t="s">
        <v>9605</v>
      </c>
      <c r="D125" s="294"/>
      <c r="E125" s="294"/>
      <c r="F125" s="313" t="s">
        <v>9557</v>
      </c>
      <c r="G125" s="294"/>
      <c r="H125" s="294" t="s">
        <v>9606</v>
      </c>
      <c r="I125" s="294" t="s">
        <v>9559</v>
      </c>
      <c r="J125" s="294" t="s">
        <v>9607</v>
      </c>
      <c r="K125" s="335"/>
    </row>
    <row r="126" spans="2:11" ht="15" customHeight="1">
      <c r="B126" s="333"/>
      <c r="C126" s="294" t="s">
        <v>9506</v>
      </c>
      <c r="D126" s="294"/>
      <c r="E126" s="294"/>
      <c r="F126" s="313" t="s">
        <v>9557</v>
      </c>
      <c r="G126" s="294"/>
      <c r="H126" s="294" t="s">
        <v>9608</v>
      </c>
      <c r="I126" s="294" t="s">
        <v>9559</v>
      </c>
      <c r="J126" s="294" t="s">
        <v>9607</v>
      </c>
      <c r="K126" s="335"/>
    </row>
    <row r="127" spans="2:11" ht="15" customHeight="1">
      <c r="B127" s="333"/>
      <c r="C127" s="294" t="s">
        <v>9568</v>
      </c>
      <c r="D127" s="294"/>
      <c r="E127" s="294"/>
      <c r="F127" s="313" t="s">
        <v>9563</v>
      </c>
      <c r="G127" s="294"/>
      <c r="H127" s="294" t="s">
        <v>9569</v>
      </c>
      <c r="I127" s="294" t="s">
        <v>9559</v>
      </c>
      <c r="J127" s="294">
        <v>15</v>
      </c>
      <c r="K127" s="335"/>
    </row>
    <row r="128" spans="2:11" ht="15" customHeight="1">
      <c r="B128" s="333"/>
      <c r="C128" s="315" t="s">
        <v>9570</v>
      </c>
      <c r="D128" s="315"/>
      <c r="E128" s="315"/>
      <c r="F128" s="316" t="s">
        <v>9563</v>
      </c>
      <c r="G128" s="315"/>
      <c r="H128" s="315" t="s">
        <v>9571</v>
      </c>
      <c r="I128" s="315" t="s">
        <v>9559</v>
      </c>
      <c r="J128" s="315">
        <v>15</v>
      </c>
      <c r="K128" s="335"/>
    </row>
    <row r="129" spans="2:11" ht="15" customHeight="1">
      <c r="B129" s="333"/>
      <c r="C129" s="315" t="s">
        <v>9572</v>
      </c>
      <c r="D129" s="315"/>
      <c r="E129" s="315"/>
      <c r="F129" s="316" t="s">
        <v>9563</v>
      </c>
      <c r="G129" s="315"/>
      <c r="H129" s="315" t="s">
        <v>9573</v>
      </c>
      <c r="I129" s="315" t="s">
        <v>9559</v>
      </c>
      <c r="J129" s="315">
        <v>20</v>
      </c>
      <c r="K129" s="335"/>
    </row>
    <row r="130" spans="2:11" ht="15" customHeight="1">
      <c r="B130" s="333"/>
      <c r="C130" s="315" t="s">
        <v>9574</v>
      </c>
      <c r="D130" s="315"/>
      <c r="E130" s="315"/>
      <c r="F130" s="316" t="s">
        <v>9563</v>
      </c>
      <c r="G130" s="315"/>
      <c r="H130" s="315" t="s">
        <v>9575</v>
      </c>
      <c r="I130" s="315" t="s">
        <v>9559</v>
      </c>
      <c r="J130" s="315">
        <v>20</v>
      </c>
      <c r="K130" s="335"/>
    </row>
    <row r="131" spans="2:11" ht="15" customHeight="1">
      <c r="B131" s="333"/>
      <c r="C131" s="294" t="s">
        <v>9562</v>
      </c>
      <c r="D131" s="294"/>
      <c r="E131" s="294"/>
      <c r="F131" s="313" t="s">
        <v>9563</v>
      </c>
      <c r="G131" s="294"/>
      <c r="H131" s="294" t="s">
        <v>9596</v>
      </c>
      <c r="I131" s="294" t="s">
        <v>9559</v>
      </c>
      <c r="J131" s="294">
        <v>50</v>
      </c>
      <c r="K131" s="335"/>
    </row>
    <row r="132" spans="2:11" ht="15" customHeight="1">
      <c r="B132" s="333"/>
      <c r="C132" s="294" t="s">
        <v>9576</v>
      </c>
      <c r="D132" s="294"/>
      <c r="E132" s="294"/>
      <c r="F132" s="313" t="s">
        <v>9563</v>
      </c>
      <c r="G132" s="294"/>
      <c r="H132" s="294" t="s">
        <v>9596</v>
      </c>
      <c r="I132" s="294" t="s">
        <v>9559</v>
      </c>
      <c r="J132" s="294">
        <v>50</v>
      </c>
      <c r="K132" s="335"/>
    </row>
    <row r="133" spans="2:11" ht="15" customHeight="1">
      <c r="B133" s="333"/>
      <c r="C133" s="294" t="s">
        <v>9582</v>
      </c>
      <c r="D133" s="294"/>
      <c r="E133" s="294"/>
      <c r="F133" s="313" t="s">
        <v>9563</v>
      </c>
      <c r="G133" s="294"/>
      <c r="H133" s="294" t="s">
        <v>9596</v>
      </c>
      <c r="I133" s="294" t="s">
        <v>9559</v>
      </c>
      <c r="J133" s="294">
        <v>50</v>
      </c>
      <c r="K133" s="335"/>
    </row>
    <row r="134" spans="2:11" ht="15" customHeight="1">
      <c r="B134" s="333"/>
      <c r="C134" s="294" t="s">
        <v>9584</v>
      </c>
      <c r="D134" s="294"/>
      <c r="E134" s="294"/>
      <c r="F134" s="313" t="s">
        <v>9563</v>
      </c>
      <c r="G134" s="294"/>
      <c r="H134" s="294" t="s">
        <v>9596</v>
      </c>
      <c r="I134" s="294" t="s">
        <v>9559</v>
      </c>
      <c r="J134" s="294">
        <v>50</v>
      </c>
      <c r="K134" s="335"/>
    </row>
    <row r="135" spans="2:11" ht="15" customHeight="1">
      <c r="B135" s="333"/>
      <c r="C135" s="294" t="s">
        <v>154</v>
      </c>
      <c r="D135" s="294"/>
      <c r="E135" s="294"/>
      <c r="F135" s="313" t="s">
        <v>9563</v>
      </c>
      <c r="G135" s="294"/>
      <c r="H135" s="294" t="s">
        <v>9609</v>
      </c>
      <c r="I135" s="294" t="s">
        <v>9559</v>
      </c>
      <c r="J135" s="294">
        <v>255</v>
      </c>
      <c r="K135" s="335"/>
    </row>
    <row r="136" spans="2:11" ht="15" customHeight="1">
      <c r="B136" s="333"/>
      <c r="C136" s="294" t="s">
        <v>9586</v>
      </c>
      <c r="D136" s="294"/>
      <c r="E136" s="294"/>
      <c r="F136" s="313" t="s">
        <v>9557</v>
      </c>
      <c r="G136" s="294"/>
      <c r="H136" s="294" t="s">
        <v>9610</v>
      </c>
      <c r="I136" s="294" t="s">
        <v>9588</v>
      </c>
      <c r="J136" s="294"/>
      <c r="K136" s="335"/>
    </row>
    <row r="137" spans="2:11" ht="15" customHeight="1">
      <c r="B137" s="333"/>
      <c r="C137" s="294" t="s">
        <v>9589</v>
      </c>
      <c r="D137" s="294"/>
      <c r="E137" s="294"/>
      <c r="F137" s="313" t="s">
        <v>9557</v>
      </c>
      <c r="G137" s="294"/>
      <c r="H137" s="294" t="s">
        <v>9611</v>
      </c>
      <c r="I137" s="294" t="s">
        <v>9591</v>
      </c>
      <c r="J137" s="294"/>
      <c r="K137" s="335"/>
    </row>
    <row r="138" spans="2:11" ht="15" customHeight="1">
      <c r="B138" s="333"/>
      <c r="C138" s="294" t="s">
        <v>9592</v>
      </c>
      <c r="D138" s="294"/>
      <c r="E138" s="294"/>
      <c r="F138" s="313" t="s">
        <v>9557</v>
      </c>
      <c r="G138" s="294"/>
      <c r="H138" s="294" t="s">
        <v>9592</v>
      </c>
      <c r="I138" s="294" t="s">
        <v>9591</v>
      </c>
      <c r="J138" s="294"/>
      <c r="K138" s="335"/>
    </row>
    <row r="139" spans="2:11" ht="15" customHeight="1">
      <c r="B139" s="333"/>
      <c r="C139" s="294" t="s">
        <v>42</v>
      </c>
      <c r="D139" s="294"/>
      <c r="E139" s="294"/>
      <c r="F139" s="313" t="s">
        <v>9557</v>
      </c>
      <c r="G139" s="294"/>
      <c r="H139" s="294" t="s">
        <v>9612</v>
      </c>
      <c r="I139" s="294" t="s">
        <v>9591</v>
      </c>
      <c r="J139" s="294"/>
      <c r="K139" s="335"/>
    </row>
    <row r="140" spans="2:11" ht="15" customHeight="1">
      <c r="B140" s="333"/>
      <c r="C140" s="294" t="s">
        <v>9613</v>
      </c>
      <c r="D140" s="294"/>
      <c r="E140" s="294"/>
      <c r="F140" s="313" t="s">
        <v>9557</v>
      </c>
      <c r="G140" s="294"/>
      <c r="H140" s="294" t="s">
        <v>9614</v>
      </c>
      <c r="I140" s="294" t="s">
        <v>9591</v>
      </c>
      <c r="J140" s="294"/>
      <c r="K140" s="335"/>
    </row>
    <row r="141" spans="2:11" ht="15" customHeight="1">
      <c r="B141" s="336"/>
      <c r="C141" s="337"/>
      <c r="D141" s="337"/>
      <c r="E141" s="337"/>
      <c r="F141" s="337"/>
      <c r="G141" s="337"/>
      <c r="H141" s="337"/>
      <c r="I141" s="337"/>
      <c r="J141" s="337"/>
      <c r="K141" s="338"/>
    </row>
    <row r="142" spans="2:11" ht="18.75" customHeight="1">
      <c r="B142" s="290"/>
      <c r="C142" s="290"/>
      <c r="D142" s="290"/>
      <c r="E142" s="290"/>
      <c r="F142" s="325"/>
      <c r="G142" s="290"/>
      <c r="H142" s="290"/>
      <c r="I142" s="290"/>
      <c r="J142" s="290"/>
      <c r="K142" s="290"/>
    </row>
    <row r="143" spans="2:11" ht="18.75" customHeight="1">
      <c r="B143" s="300"/>
      <c r="C143" s="300"/>
      <c r="D143" s="300"/>
      <c r="E143" s="300"/>
      <c r="F143" s="300"/>
      <c r="G143" s="300"/>
      <c r="H143" s="300"/>
      <c r="I143" s="300"/>
      <c r="J143" s="300"/>
      <c r="K143" s="300"/>
    </row>
    <row r="144" spans="2:11" ht="7.5" customHeight="1">
      <c r="B144" s="301"/>
      <c r="C144" s="302"/>
      <c r="D144" s="302"/>
      <c r="E144" s="302"/>
      <c r="F144" s="302"/>
      <c r="G144" s="302"/>
      <c r="H144" s="302"/>
      <c r="I144" s="302"/>
      <c r="J144" s="302"/>
      <c r="K144" s="303"/>
    </row>
    <row r="145" spans="2:11" ht="45" customHeight="1">
      <c r="B145" s="304"/>
      <c r="C145" s="410" t="s">
        <v>9615</v>
      </c>
      <c r="D145" s="410"/>
      <c r="E145" s="410"/>
      <c r="F145" s="410"/>
      <c r="G145" s="410"/>
      <c r="H145" s="410"/>
      <c r="I145" s="410"/>
      <c r="J145" s="410"/>
      <c r="K145" s="305"/>
    </row>
    <row r="146" spans="2:11" ht="17.25" customHeight="1">
      <c r="B146" s="304"/>
      <c r="C146" s="306" t="s">
        <v>9551</v>
      </c>
      <c r="D146" s="306"/>
      <c r="E146" s="306"/>
      <c r="F146" s="306" t="s">
        <v>9552</v>
      </c>
      <c r="G146" s="307"/>
      <c r="H146" s="306" t="s">
        <v>149</v>
      </c>
      <c r="I146" s="306" t="s">
        <v>61</v>
      </c>
      <c r="J146" s="306" t="s">
        <v>9553</v>
      </c>
      <c r="K146" s="305"/>
    </row>
    <row r="147" spans="2:11" ht="17.25" customHeight="1">
      <c r="B147" s="304"/>
      <c r="C147" s="308" t="s">
        <v>9554</v>
      </c>
      <c r="D147" s="308"/>
      <c r="E147" s="308"/>
      <c r="F147" s="309" t="s">
        <v>9555</v>
      </c>
      <c r="G147" s="310"/>
      <c r="H147" s="308"/>
      <c r="I147" s="308"/>
      <c r="J147" s="308" t="s">
        <v>9556</v>
      </c>
      <c r="K147" s="305"/>
    </row>
    <row r="148" spans="2:11" ht="5.25" customHeight="1">
      <c r="B148" s="314"/>
      <c r="C148" s="311"/>
      <c r="D148" s="311"/>
      <c r="E148" s="311"/>
      <c r="F148" s="311"/>
      <c r="G148" s="312"/>
      <c r="H148" s="311"/>
      <c r="I148" s="311"/>
      <c r="J148" s="311"/>
      <c r="K148" s="335"/>
    </row>
    <row r="149" spans="2:11" ht="15" customHeight="1">
      <c r="B149" s="314"/>
      <c r="C149" s="339" t="s">
        <v>9560</v>
      </c>
      <c r="D149" s="294"/>
      <c r="E149" s="294"/>
      <c r="F149" s="340" t="s">
        <v>9557</v>
      </c>
      <c r="G149" s="294"/>
      <c r="H149" s="339" t="s">
        <v>9596</v>
      </c>
      <c r="I149" s="339" t="s">
        <v>9559</v>
      </c>
      <c r="J149" s="339">
        <v>120</v>
      </c>
      <c r="K149" s="335"/>
    </row>
    <row r="150" spans="2:11" ht="15" customHeight="1">
      <c r="B150" s="314"/>
      <c r="C150" s="339" t="s">
        <v>9605</v>
      </c>
      <c r="D150" s="294"/>
      <c r="E150" s="294"/>
      <c r="F150" s="340" t="s">
        <v>9557</v>
      </c>
      <c r="G150" s="294"/>
      <c r="H150" s="339" t="s">
        <v>9616</v>
      </c>
      <c r="I150" s="339" t="s">
        <v>9559</v>
      </c>
      <c r="J150" s="339" t="s">
        <v>9607</v>
      </c>
      <c r="K150" s="335"/>
    </row>
    <row r="151" spans="2:11" ht="15" customHeight="1">
      <c r="B151" s="314"/>
      <c r="C151" s="339" t="s">
        <v>9506</v>
      </c>
      <c r="D151" s="294"/>
      <c r="E151" s="294"/>
      <c r="F151" s="340" t="s">
        <v>9557</v>
      </c>
      <c r="G151" s="294"/>
      <c r="H151" s="339" t="s">
        <v>9617</v>
      </c>
      <c r="I151" s="339" t="s">
        <v>9559</v>
      </c>
      <c r="J151" s="339" t="s">
        <v>9607</v>
      </c>
      <c r="K151" s="335"/>
    </row>
    <row r="152" spans="2:11" ht="15" customHeight="1">
      <c r="B152" s="314"/>
      <c r="C152" s="339" t="s">
        <v>9562</v>
      </c>
      <c r="D152" s="294"/>
      <c r="E152" s="294"/>
      <c r="F152" s="340" t="s">
        <v>9563</v>
      </c>
      <c r="G152" s="294"/>
      <c r="H152" s="339" t="s">
        <v>9596</v>
      </c>
      <c r="I152" s="339" t="s">
        <v>9559</v>
      </c>
      <c r="J152" s="339">
        <v>50</v>
      </c>
      <c r="K152" s="335"/>
    </row>
    <row r="153" spans="2:11" ht="15" customHeight="1">
      <c r="B153" s="314"/>
      <c r="C153" s="339" t="s">
        <v>9565</v>
      </c>
      <c r="D153" s="294"/>
      <c r="E153" s="294"/>
      <c r="F153" s="340" t="s">
        <v>9557</v>
      </c>
      <c r="G153" s="294"/>
      <c r="H153" s="339" t="s">
        <v>9596</v>
      </c>
      <c r="I153" s="339" t="s">
        <v>9567</v>
      </c>
      <c r="J153" s="339"/>
      <c r="K153" s="335"/>
    </row>
    <row r="154" spans="2:11" ht="15" customHeight="1">
      <c r="B154" s="314"/>
      <c r="C154" s="339" t="s">
        <v>9576</v>
      </c>
      <c r="D154" s="294"/>
      <c r="E154" s="294"/>
      <c r="F154" s="340" t="s">
        <v>9563</v>
      </c>
      <c r="G154" s="294"/>
      <c r="H154" s="339" t="s">
        <v>9596</v>
      </c>
      <c r="I154" s="339" t="s">
        <v>9559</v>
      </c>
      <c r="J154" s="339">
        <v>50</v>
      </c>
      <c r="K154" s="335"/>
    </row>
    <row r="155" spans="2:11" ht="15" customHeight="1">
      <c r="B155" s="314"/>
      <c r="C155" s="339" t="s">
        <v>9584</v>
      </c>
      <c r="D155" s="294"/>
      <c r="E155" s="294"/>
      <c r="F155" s="340" t="s">
        <v>9563</v>
      </c>
      <c r="G155" s="294"/>
      <c r="H155" s="339" t="s">
        <v>9596</v>
      </c>
      <c r="I155" s="339" t="s">
        <v>9559</v>
      </c>
      <c r="J155" s="339">
        <v>50</v>
      </c>
      <c r="K155" s="335"/>
    </row>
    <row r="156" spans="2:11" ht="15" customHeight="1">
      <c r="B156" s="314"/>
      <c r="C156" s="339" t="s">
        <v>9582</v>
      </c>
      <c r="D156" s="294"/>
      <c r="E156" s="294"/>
      <c r="F156" s="340" t="s">
        <v>9563</v>
      </c>
      <c r="G156" s="294"/>
      <c r="H156" s="339" t="s">
        <v>9596</v>
      </c>
      <c r="I156" s="339" t="s">
        <v>9559</v>
      </c>
      <c r="J156" s="339">
        <v>50</v>
      </c>
      <c r="K156" s="335"/>
    </row>
    <row r="157" spans="2:11" ht="15" customHeight="1">
      <c r="B157" s="314"/>
      <c r="C157" s="339" t="s">
        <v>112</v>
      </c>
      <c r="D157" s="294"/>
      <c r="E157" s="294"/>
      <c r="F157" s="340" t="s">
        <v>9557</v>
      </c>
      <c r="G157" s="294"/>
      <c r="H157" s="339" t="s">
        <v>9618</v>
      </c>
      <c r="I157" s="339" t="s">
        <v>9559</v>
      </c>
      <c r="J157" s="339" t="s">
        <v>9619</v>
      </c>
      <c r="K157" s="335"/>
    </row>
    <row r="158" spans="2:11" ht="15" customHeight="1">
      <c r="B158" s="314"/>
      <c r="C158" s="339" t="s">
        <v>9620</v>
      </c>
      <c r="D158" s="294"/>
      <c r="E158" s="294"/>
      <c r="F158" s="340" t="s">
        <v>9557</v>
      </c>
      <c r="G158" s="294"/>
      <c r="H158" s="339" t="s">
        <v>9621</v>
      </c>
      <c r="I158" s="339" t="s">
        <v>9591</v>
      </c>
      <c r="J158" s="339"/>
      <c r="K158" s="335"/>
    </row>
    <row r="159" spans="2:11" ht="15" customHeight="1">
      <c r="B159" s="341"/>
      <c r="C159" s="323"/>
      <c r="D159" s="323"/>
      <c r="E159" s="323"/>
      <c r="F159" s="323"/>
      <c r="G159" s="323"/>
      <c r="H159" s="323"/>
      <c r="I159" s="323"/>
      <c r="J159" s="323"/>
      <c r="K159" s="342"/>
    </row>
    <row r="160" spans="2:11" ht="18.75" customHeight="1">
      <c r="B160" s="290"/>
      <c r="C160" s="294"/>
      <c r="D160" s="294"/>
      <c r="E160" s="294"/>
      <c r="F160" s="313"/>
      <c r="G160" s="294"/>
      <c r="H160" s="294"/>
      <c r="I160" s="294"/>
      <c r="J160" s="294"/>
      <c r="K160" s="290"/>
    </row>
    <row r="161" spans="2:11" ht="18.75" customHeight="1">
      <c r="B161" s="300"/>
      <c r="C161" s="300"/>
      <c r="D161" s="300"/>
      <c r="E161" s="300"/>
      <c r="F161" s="300"/>
      <c r="G161" s="300"/>
      <c r="H161" s="300"/>
      <c r="I161" s="300"/>
      <c r="J161" s="300"/>
      <c r="K161" s="300"/>
    </row>
    <row r="162" spans="2:11" ht="7.5" customHeight="1">
      <c r="B162" s="282"/>
      <c r="C162" s="283"/>
      <c r="D162" s="283"/>
      <c r="E162" s="283"/>
      <c r="F162" s="283"/>
      <c r="G162" s="283"/>
      <c r="H162" s="283"/>
      <c r="I162" s="283"/>
      <c r="J162" s="283"/>
      <c r="K162" s="284"/>
    </row>
    <row r="163" spans="2:11" ht="45" customHeight="1">
      <c r="B163" s="285"/>
      <c r="C163" s="409" t="s">
        <v>9622</v>
      </c>
      <c r="D163" s="409"/>
      <c r="E163" s="409"/>
      <c r="F163" s="409"/>
      <c r="G163" s="409"/>
      <c r="H163" s="409"/>
      <c r="I163" s="409"/>
      <c r="J163" s="409"/>
      <c r="K163" s="286"/>
    </row>
    <row r="164" spans="2:11" ht="17.25" customHeight="1">
      <c r="B164" s="285"/>
      <c r="C164" s="306" t="s">
        <v>9551</v>
      </c>
      <c r="D164" s="306"/>
      <c r="E164" s="306"/>
      <c r="F164" s="306" t="s">
        <v>9552</v>
      </c>
      <c r="G164" s="343"/>
      <c r="H164" s="344" t="s">
        <v>149</v>
      </c>
      <c r="I164" s="344" t="s">
        <v>61</v>
      </c>
      <c r="J164" s="306" t="s">
        <v>9553</v>
      </c>
      <c r="K164" s="286"/>
    </row>
    <row r="165" spans="2:11" ht="17.25" customHeight="1">
      <c r="B165" s="287"/>
      <c r="C165" s="308" t="s">
        <v>9554</v>
      </c>
      <c r="D165" s="308"/>
      <c r="E165" s="308"/>
      <c r="F165" s="309" t="s">
        <v>9555</v>
      </c>
      <c r="G165" s="345"/>
      <c r="H165" s="346"/>
      <c r="I165" s="346"/>
      <c r="J165" s="308" t="s">
        <v>9556</v>
      </c>
      <c r="K165" s="288"/>
    </row>
    <row r="166" spans="2:11" ht="5.25" customHeight="1">
      <c r="B166" s="314"/>
      <c r="C166" s="311"/>
      <c r="D166" s="311"/>
      <c r="E166" s="311"/>
      <c r="F166" s="311"/>
      <c r="G166" s="312"/>
      <c r="H166" s="311"/>
      <c r="I166" s="311"/>
      <c r="J166" s="311"/>
      <c r="K166" s="335"/>
    </row>
    <row r="167" spans="2:11" ht="15" customHeight="1">
      <c r="B167" s="314"/>
      <c r="C167" s="294" t="s">
        <v>9560</v>
      </c>
      <c r="D167" s="294"/>
      <c r="E167" s="294"/>
      <c r="F167" s="313" t="s">
        <v>9557</v>
      </c>
      <c r="G167" s="294"/>
      <c r="H167" s="294" t="s">
        <v>9596</v>
      </c>
      <c r="I167" s="294" t="s">
        <v>9559</v>
      </c>
      <c r="J167" s="294">
        <v>120</v>
      </c>
      <c r="K167" s="335"/>
    </row>
    <row r="168" spans="2:11" ht="15" customHeight="1">
      <c r="B168" s="314"/>
      <c r="C168" s="294" t="s">
        <v>9605</v>
      </c>
      <c r="D168" s="294"/>
      <c r="E168" s="294"/>
      <c r="F168" s="313" t="s">
        <v>9557</v>
      </c>
      <c r="G168" s="294"/>
      <c r="H168" s="294" t="s">
        <v>9606</v>
      </c>
      <c r="I168" s="294" t="s">
        <v>9559</v>
      </c>
      <c r="J168" s="294" t="s">
        <v>9607</v>
      </c>
      <c r="K168" s="335"/>
    </row>
    <row r="169" spans="2:11" ht="15" customHeight="1">
      <c r="B169" s="314"/>
      <c r="C169" s="294" t="s">
        <v>9506</v>
      </c>
      <c r="D169" s="294"/>
      <c r="E169" s="294"/>
      <c r="F169" s="313" t="s">
        <v>9557</v>
      </c>
      <c r="G169" s="294"/>
      <c r="H169" s="294" t="s">
        <v>9623</v>
      </c>
      <c r="I169" s="294" t="s">
        <v>9559</v>
      </c>
      <c r="J169" s="294" t="s">
        <v>9607</v>
      </c>
      <c r="K169" s="335"/>
    </row>
    <row r="170" spans="2:11" ht="15" customHeight="1">
      <c r="B170" s="314"/>
      <c r="C170" s="294" t="s">
        <v>9562</v>
      </c>
      <c r="D170" s="294"/>
      <c r="E170" s="294"/>
      <c r="F170" s="313" t="s">
        <v>9563</v>
      </c>
      <c r="G170" s="294"/>
      <c r="H170" s="294" t="s">
        <v>9623</v>
      </c>
      <c r="I170" s="294" t="s">
        <v>9559</v>
      </c>
      <c r="J170" s="294">
        <v>50</v>
      </c>
      <c r="K170" s="335"/>
    </row>
    <row r="171" spans="2:11" ht="15" customHeight="1">
      <c r="B171" s="314"/>
      <c r="C171" s="294" t="s">
        <v>9565</v>
      </c>
      <c r="D171" s="294"/>
      <c r="E171" s="294"/>
      <c r="F171" s="313" t="s">
        <v>9557</v>
      </c>
      <c r="G171" s="294"/>
      <c r="H171" s="294" t="s">
        <v>9623</v>
      </c>
      <c r="I171" s="294" t="s">
        <v>9567</v>
      </c>
      <c r="J171" s="294"/>
      <c r="K171" s="335"/>
    </row>
    <row r="172" spans="2:11" ht="15" customHeight="1">
      <c r="B172" s="314"/>
      <c r="C172" s="294" t="s">
        <v>9576</v>
      </c>
      <c r="D172" s="294"/>
      <c r="E172" s="294"/>
      <c r="F172" s="313" t="s">
        <v>9563</v>
      </c>
      <c r="G172" s="294"/>
      <c r="H172" s="294" t="s">
        <v>9623</v>
      </c>
      <c r="I172" s="294" t="s">
        <v>9559</v>
      </c>
      <c r="J172" s="294">
        <v>50</v>
      </c>
      <c r="K172" s="335"/>
    </row>
    <row r="173" spans="2:11" ht="15" customHeight="1">
      <c r="B173" s="314"/>
      <c r="C173" s="294" t="s">
        <v>9584</v>
      </c>
      <c r="D173" s="294"/>
      <c r="E173" s="294"/>
      <c r="F173" s="313" t="s">
        <v>9563</v>
      </c>
      <c r="G173" s="294"/>
      <c r="H173" s="294" t="s">
        <v>9623</v>
      </c>
      <c r="I173" s="294" t="s">
        <v>9559</v>
      </c>
      <c r="J173" s="294">
        <v>50</v>
      </c>
      <c r="K173" s="335"/>
    </row>
    <row r="174" spans="2:11" ht="15" customHeight="1">
      <c r="B174" s="314"/>
      <c r="C174" s="294" t="s">
        <v>9582</v>
      </c>
      <c r="D174" s="294"/>
      <c r="E174" s="294"/>
      <c r="F174" s="313" t="s">
        <v>9563</v>
      </c>
      <c r="G174" s="294"/>
      <c r="H174" s="294" t="s">
        <v>9623</v>
      </c>
      <c r="I174" s="294" t="s">
        <v>9559</v>
      </c>
      <c r="J174" s="294">
        <v>50</v>
      </c>
      <c r="K174" s="335"/>
    </row>
    <row r="175" spans="2:11" ht="15" customHeight="1">
      <c r="B175" s="314"/>
      <c r="C175" s="294" t="s">
        <v>148</v>
      </c>
      <c r="D175" s="294"/>
      <c r="E175" s="294"/>
      <c r="F175" s="313" t="s">
        <v>9557</v>
      </c>
      <c r="G175" s="294"/>
      <c r="H175" s="294" t="s">
        <v>9624</v>
      </c>
      <c r="I175" s="294" t="s">
        <v>9625</v>
      </c>
      <c r="J175" s="294"/>
      <c r="K175" s="335"/>
    </row>
    <row r="176" spans="2:11" ht="15" customHeight="1">
      <c r="B176" s="314"/>
      <c r="C176" s="294" t="s">
        <v>61</v>
      </c>
      <c r="D176" s="294"/>
      <c r="E176" s="294"/>
      <c r="F176" s="313" t="s">
        <v>9557</v>
      </c>
      <c r="G176" s="294"/>
      <c r="H176" s="294" t="s">
        <v>9626</v>
      </c>
      <c r="I176" s="294" t="s">
        <v>9627</v>
      </c>
      <c r="J176" s="294">
        <v>1</v>
      </c>
      <c r="K176" s="335"/>
    </row>
    <row r="177" spans="2:11" ht="15" customHeight="1">
      <c r="B177" s="314"/>
      <c r="C177" s="294" t="s">
        <v>57</v>
      </c>
      <c r="D177" s="294"/>
      <c r="E177" s="294"/>
      <c r="F177" s="313" t="s">
        <v>9557</v>
      </c>
      <c r="G177" s="294"/>
      <c r="H177" s="294" t="s">
        <v>9628</v>
      </c>
      <c r="I177" s="294" t="s">
        <v>9559</v>
      </c>
      <c r="J177" s="294">
        <v>20</v>
      </c>
      <c r="K177" s="335"/>
    </row>
    <row r="178" spans="2:11" ht="15" customHeight="1">
      <c r="B178" s="314"/>
      <c r="C178" s="294" t="s">
        <v>149</v>
      </c>
      <c r="D178" s="294"/>
      <c r="E178" s="294"/>
      <c r="F178" s="313" t="s">
        <v>9557</v>
      </c>
      <c r="G178" s="294"/>
      <c r="H178" s="294" t="s">
        <v>9629</v>
      </c>
      <c r="I178" s="294" t="s">
        <v>9559</v>
      </c>
      <c r="J178" s="294">
        <v>255</v>
      </c>
      <c r="K178" s="335"/>
    </row>
    <row r="179" spans="2:11" ht="15" customHeight="1">
      <c r="B179" s="314"/>
      <c r="C179" s="294" t="s">
        <v>150</v>
      </c>
      <c r="D179" s="294"/>
      <c r="E179" s="294"/>
      <c r="F179" s="313" t="s">
        <v>9557</v>
      </c>
      <c r="G179" s="294"/>
      <c r="H179" s="294" t="s">
        <v>9522</v>
      </c>
      <c r="I179" s="294" t="s">
        <v>9559</v>
      </c>
      <c r="J179" s="294">
        <v>10</v>
      </c>
      <c r="K179" s="335"/>
    </row>
    <row r="180" spans="2:11" ht="15" customHeight="1">
      <c r="B180" s="314"/>
      <c r="C180" s="294" t="s">
        <v>151</v>
      </c>
      <c r="D180" s="294"/>
      <c r="E180" s="294"/>
      <c r="F180" s="313" t="s">
        <v>9557</v>
      </c>
      <c r="G180" s="294"/>
      <c r="H180" s="294" t="s">
        <v>9630</v>
      </c>
      <c r="I180" s="294" t="s">
        <v>9591</v>
      </c>
      <c r="J180" s="294"/>
      <c r="K180" s="335"/>
    </row>
    <row r="181" spans="2:11" ht="15" customHeight="1">
      <c r="B181" s="314"/>
      <c r="C181" s="294" t="s">
        <v>9631</v>
      </c>
      <c r="D181" s="294"/>
      <c r="E181" s="294"/>
      <c r="F181" s="313" t="s">
        <v>9557</v>
      </c>
      <c r="G181" s="294"/>
      <c r="H181" s="294" t="s">
        <v>9632</v>
      </c>
      <c r="I181" s="294" t="s">
        <v>9591</v>
      </c>
      <c r="J181" s="294"/>
      <c r="K181" s="335"/>
    </row>
    <row r="182" spans="2:11" ht="15" customHeight="1">
      <c r="B182" s="314"/>
      <c r="C182" s="294" t="s">
        <v>9620</v>
      </c>
      <c r="D182" s="294"/>
      <c r="E182" s="294"/>
      <c r="F182" s="313" t="s">
        <v>9557</v>
      </c>
      <c r="G182" s="294"/>
      <c r="H182" s="294" t="s">
        <v>9633</v>
      </c>
      <c r="I182" s="294" t="s">
        <v>9591</v>
      </c>
      <c r="J182" s="294"/>
      <c r="K182" s="335"/>
    </row>
    <row r="183" spans="2:11" ht="15" customHeight="1">
      <c r="B183" s="314"/>
      <c r="C183" s="294" t="s">
        <v>153</v>
      </c>
      <c r="D183" s="294"/>
      <c r="E183" s="294"/>
      <c r="F183" s="313" t="s">
        <v>9563</v>
      </c>
      <c r="G183" s="294"/>
      <c r="H183" s="294" t="s">
        <v>9634</v>
      </c>
      <c r="I183" s="294" t="s">
        <v>9559</v>
      </c>
      <c r="J183" s="294">
        <v>50</v>
      </c>
      <c r="K183" s="335"/>
    </row>
    <row r="184" spans="2:11" ht="15" customHeight="1">
      <c r="B184" s="314"/>
      <c r="C184" s="294" t="s">
        <v>9635</v>
      </c>
      <c r="D184" s="294"/>
      <c r="E184" s="294"/>
      <c r="F184" s="313" t="s">
        <v>9563</v>
      </c>
      <c r="G184" s="294"/>
      <c r="H184" s="294" t="s">
        <v>9636</v>
      </c>
      <c r="I184" s="294" t="s">
        <v>9637</v>
      </c>
      <c r="J184" s="294"/>
      <c r="K184" s="335"/>
    </row>
    <row r="185" spans="2:11" ht="15" customHeight="1">
      <c r="B185" s="314"/>
      <c r="C185" s="294" t="s">
        <v>9638</v>
      </c>
      <c r="D185" s="294"/>
      <c r="E185" s="294"/>
      <c r="F185" s="313" t="s">
        <v>9563</v>
      </c>
      <c r="G185" s="294"/>
      <c r="H185" s="294" t="s">
        <v>9639</v>
      </c>
      <c r="I185" s="294" t="s">
        <v>9637</v>
      </c>
      <c r="J185" s="294"/>
      <c r="K185" s="335"/>
    </row>
    <row r="186" spans="2:11" ht="15" customHeight="1">
      <c r="B186" s="314"/>
      <c r="C186" s="294" t="s">
        <v>9640</v>
      </c>
      <c r="D186" s="294"/>
      <c r="E186" s="294"/>
      <c r="F186" s="313" t="s">
        <v>9563</v>
      </c>
      <c r="G186" s="294"/>
      <c r="H186" s="294" t="s">
        <v>9641</v>
      </c>
      <c r="I186" s="294" t="s">
        <v>9637</v>
      </c>
      <c r="J186" s="294"/>
      <c r="K186" s="335"/>
    </row>
    <row r="187" spans="2:11" ht="15" customHeight="1">
      <c r="B187" s="314"/>
      <c r="C187" s="347" t="s">
        <v>9642</v>
      </c>
      <c r="D187" s="294"/>
      <c r="E187" s="294"/>
      <c r="F187" s="313" t="s">
        <v>9563</v>
      </c>
      <c r="G187" s="294"/>
      <c r="H187" s="294" t="s">
        <v>9643</v>
      </c>
      <c r="I187" s="294" t="s">
        <v>9644</v>
      </c>
      <c r="J187" s="348" t="s">
        <v>9645</v>
      </c>
      <c r="K187" s="335"/>
    </row>
    <row r="188" spans="2:11" ht="15" customHeight="1">
      <c r="B188" s="314"/>
      <c r="C188" s="299" t="s">
        <v>46</v>
      </c>
      <c r="D188" s="294"/>
      <c r="E188" s="294"/>
      <c r="F188" s="313" t="s">
        <v>9557</v>
      </c>
      <c r="G188" s="294"/>
      <c r="H188" s="290" t="s">
        <v>9646</v>
      </c>
      <c r="I188" s="294" t="s">
        <v>9647</v>
      </c>
      <c r="J188" s="294"/>
      <c r="K188" s="335"/>
    </row>
    <row r="189" spans="2:11" ht="15" customHeight="1">
      <c r="B189" s="314"/>
      <c r="C189" s="299" t="s">
        <v>9648</v>
      </c>
      <c r="D189" s="294"/>
      <c r="E189" s="294"/>
      <c r="F189" s="313" t="s">
        <v>9557</v>
      </c>
      <c r="G189" s="294"/>
      <c r="H189" s="294" t="s">
        <v>9649</v>
      </c>
      <c r="I189" s="294" t="s">
        <v>9591</v>
      </c>
      <c r="J189" s="294"/>
      <c r="K189" s="335"/>
    </row>
    <row r="190" spans="2:11" ht="15" customHeight="1">
      <c r="B190" s="314"/>
      <c r="C190" s="299" t="s">
        <v>9650</v>
      </c>
      <c r="D190" s="294"/>
      <c r="E190" s="294"/>
      <c r="F190" s="313" t="s">
        <v>9557</v>
      </c>
      <c r="G190" s="294"/>
      <c r="H190" s="294" t="s">
        <v>9651</v>
      </c>
      <c r="I190" s="294" t="s">
        <v>9591</v>
      </c>
      <c r="J190" s="294"/>
      <c r="K190" s="335"/>
    </row>
    <row r="191" spans="2:11" ht="15" customHeight="1">
      <c r="B191" s="314"/>
      <c r="C191" s="299" t="s">
        <v>9652</v>
      </c>
      <c r="D191" s="294"/>
      <c r="E191" s="294"/>
      <c r="F191" s="313" t="s">
        <v>9563</v>
      </c>
      <c r="G191" s="294"/>
      <c r="H191" s="294" t="s">
        <v>9653</v>
      </c>
      <c r="I191" s="294" t="s">
        <v>9591</v>
      </c>
      <c r="J191" s="294"/>
      <c r="K191" s="335"/>
    </row>
    <row r="192" spans="2:11" ht="15" customHeight="1">
      <c r="B192" s="341"/>
      <c r="C192" s="349"/>
      <c r="D192" s="323"/>
      <c r="E192" s="323"/>
      <c r="F192" s="323"/>
      <c r="G192" s="323"/>
      <c r="H192" s="323"/>
      <c r="I192" s="323"/>
      <c r="J192" s="323"/>
      <c r="K192" s="342"/>
    </row>
    <row r="193" spans="2:11" ht="18.75" customHeight="1">
      <c r="B193" s="290"/>
      <c r="C193" s="294"/>
      <c r="D193" s="294"/>
      <c r="E193" s="294"/>
      <c r="F193" s="313"/>
      <c r="G193" s="294"/>
      <c r="H193" s="294"/>
      <c r="I193" s="294"/>
      <c r="J193" s="294"/>
      <c r="K193" s="290"/>
    </row>
    <row r="194" spans="2:11" ht="18.75" customHeight="1">
      <c r="B194" s="290"/>
      <c r="C194" s="294"/>
      <c r="D194" s="294"/>
      <c r="E194" s="294"/>
      <c r="F194" s="313"/>
      <c r="G194" s="294"/>
      <c r="H194" s="294"/>
      <c r="I194" s="294"/>
      <c r="J194" s="294"/>
      <c r="K194" s="290"/>
    </row>
    <row r="195" spans="2:11" ht="18.75" customHeight="1">
      <c r="B195" s="300"/>
      <c r="C195" s="300"/>
      <c r="D195" s="300"/>
      <c r="E195" s="300"/>
      <c r="F195" s="300"/>
      <c r="G195" s="300"/>
      <c r="H195" s="300"/>
      <c r="I195" s="300"/>
      <c r="J195" s="300"/>
      <c r="K195" s="300"/>
    </row>
    <row r="196" spans="2:11">
      <c r="B196" s="282"/>
      <c r="C196" s="283"/>
      <c r="D196" s="283"/>
      <c r="E196" s="283"/>
      <c r="F196" s="283"/>
      <c r="G196" s="283"/>
      <c r="H196" s="283"/>
      <c r="I196" s="283"/>
      <c r="J196" s="283"/>
      <c r="K196" s="284"/>
    </row>
    <row r="197" spans="2:11" ht="21">
      <c r="B197" s="285"/>
      <c r="C197" s="409" t="s">
        <v>9654</v>
      </c>
      <c r="D197" s="409"/>
      <c r="E197" s="409"/>
      <c r="F197" s="409"/>
      <c r="G197" s="409"/>
      <c r="H197" s="409"/>
      <c r="I197" s="409"/>
      <c r="J197" s="409"/>
      <c r="K197" s="286"/>
    </row>
    <row r="198" spans="2:11" ht="25.5" customHeight="1">
      <c r="B198" s="285"/>
      <c r="C198" s="350" t="s">
        <v>9655</v>
      </c>
      <c r="D198" s="350"/>
      <c r="E198" s="350"/>
      <c r="F198" s="350" t="s">
        <v>9656</v>
      </c>
      <c r="G198" s="351"/>
      <c r="H198" s="408" t="s">
        <v>9657</v>
      </c>
      <c r="I198" s="408"/>
      <c r="J198" s="408"/>
      <c r="K198" s="286"/>
    </row>
    <row r="199" spans="2:11" ht="5.25" customHeight="1">
      <c r="B199" s="314"/>
      <c r="C199" s="311"/>
      <c r="D199" s="311"/>
      <c r="E199" s="311"/>
      <c r="F199" s="311"/>
      <c r="G199" s="294"/>
      <c r="H199" s="311"/>
      <c r="I199" s="311"/>
      <c r="J199" s="311"/>
      <c r="K199" s="335"/>
    </row>
    <row r="200" spans="2:11" ht="15" customHeight="1">
      <c r="B200" s="314"/>
      <c r="C200" s="294" t="s">
        <v>9647</v>
      </c>
      <c r="D200" s="294"/>
      <c r="E200" s="294"/>
      <c r="F200" s="313" t="s">
        <v>47</v>
      </c>
      <c r="G200" s="294"/>
      <c r="H200" s="406" t="s">
        <v>9658</v>
      </c>
      <c r="I200" s="406"/>
      <c r="J200" s="406"/>
      <c r="K200" s="335"/>
    </row>
    <row r="201" spans="2:11" ht="15" customHeight="1">
      <c r="B201" s="314"/>
      <c r="C201" s="320"/>
      <c r="D201" s="294"/>
      <c r="E201" s="294"/>
      <c r="F201" s="313" t="s">
        <v>48</v>
      </c>
      <c r="G201" s="294"/>
      <c r="H201" s="406" t="s">
        <v>9659</v>
      </c>
      <c r="I201" s="406"/>
      <c r="J201" s="406"/>
      <c r="K201" s="335"/>
    </row>
    <row r="202" spans="2:11" ht="15" customHeight="1">
      <c r="B202" s="314"/>
      <c r="C202" s="320"/>
      <c r="D202" s="294"/>
      <c r="E202" s="294"/>
      <c r="F202" s="313" t="s">
        <v>51</v>
      </c>
      <c r="G202" s="294"/>
      <c r="H202" s="406" t="s">
        <v>9660</v>
      </c>
      <c r="I202" s="406"/>
      <c r="J202" s="406"/>
      <c r="K202" s="335"/>
    </row>
    <row r="203" spans="2:11" ht="15" customHeight="1">
      <c r="B203" s="314"/>
      <c r="C203" s="294"/>
      <c r="D203" s="294"/>
      <c r="E203" s="294"/>
      <c r="F203" s="313" t="s">
        <v>49</v>
      </c>
      <c r="G203" s="294"/>
      <c r="H203" s="406" t="s">
        <v>9661</v>
      </c>
      <c r="I203" s="406"/>
      <c r="J203" s="406"/>
      <c r="K203" s="335"/>
    </row>
    <row r="204" spans="2:11" ht="15" customHeight="1">
      <c r="B204" s="314"/>
      <c r="C204" s="294"/>
      <c r="D204" s="294"/>
      <c r="E204" s="294"/>
      <c r="F204" s="313" t="s">
        <v>50</v>
      </c>
      <c r="G204" s="294"/>
      <c r="H204" s="406" t="s">
        <v>9662</v>
      </c>
      <c r="I204" s="406"/>
      <c r="J204" s="406"/>
      <c r="K204" s="335"/>
    </row>
    <row r="205" spans="2:11" ht="15" customHeight="1">
      <c r="B205" s="314"/>
      <c r="C205" s="294"/>
      <c r="D205" s="294"/>
      <c r="E205" s="294"/>
      <c r="F205" s="313"/>
      <c r="G205" s="294"/>
      <c r="H205" s="294"/>
      <c r="I205" s="294"/>
      <c r="J205" s="294"/>
      <c r="K205" s="335"/>
    </row>
    <row r="206" spans="2:11" ht="15" customHeight="1">
      <c r="B206" s="314"/>
      <c r="C206" s="294" t="s">
        <v>9603</v>
      </c>
      <c r="D206" s="294"/>
      <c r="E206" s="294"/>
      <c r="F206" s="313" t="s">
        <v>83</v>
      </c>
      <c r="G206" s="294"/>
      <c r="H206" s="406" t="s">
        <v>9663</v>
      </c>
      <c r="I206" s="406"/>
      <c r="J206" s="406"/>
      <c r="K206" s="335"/>
    </row>
    <row r="207" spans="2:11" ht="15" customHeight="1">
      <c r="B207" s="314"/>
      <c r="C207" s="320"/>
      <c r="D207" s="294"/>
      <c r="E207" s="294"/>
      <c r="F207" s="313" t="s">
        <v>9501</v>
      </c>
      <c r="G207" s="294"/>
      <c r="H207" s="406" t="s">
        <v>9502</v>
      </c>
      <c r="I207" s="406"/>
      <c r="J207" s="406"/>
      <c r="K207" s="335"/>
    </row>
    <row r="208" spans="2:11" ht="15" customHeight="1">
      <c r="B208" s="314"/>
      <c r="C208" s="294"/>
      <c r="D208" s="294"/>
      <c r="E208" s="294"/>
      <c r="F208" s="313" t="s">
        <v>9499</v>
      </c>
      <c r="G208" s="294"/>
      <c r="H208" s="406" t="s">
        <v>9664</v>
      </c>
      <c r="I208" s="406"/>
      <c r="J208" s="406"/>
      <c r="K208" s="335"/>
    </row>
    <row r="209" spans="2:11" ht="15" customHeight="1">
      <c r="B209" s="352"/>
      <c r="C209" s="320"/>
      <c r="D209" s="320"/>
      <c r="E209" s="320"/>
      <c r="F209" s="313" t="s">
        <v>9503</v>
      </c>
      <c r="G209" s="299"/>
      <c r="H209" s="407" t="s">
        <v>9504</v>
      </c>
      <c r="I209" s="407"/>
      <c r="J209" s="407"/>
      <c r="K209" s="353"/>
    </row>
    <row r="210" spans="2:11" ht="15" customHeight="1">
      <c r="B210" s="352"/>
      <c r="C210" s="320"/>
      <c r="D210" s="320"/>
      <c r="E210" s="320"/>
      <c r="F210" s="313" t="s">
        <v>9402</v>
      </c>
      <c r="G210" s="299"/>
      <c r="H210" s="407" t="s">
        <v>9665</v>
      </c>
      <c r="I210" s="407"/>
      <c r="J210" s="407"/>
      <c r="K210" s="353"/>
    </row>
    <row r="211" spans="2:11" ht="15" customHeight="1">
      <c r="B211" s="352"/>
      <c r="C211" s="320"/>
      <c r="D211" s="320"/>
      <c r="E211" s="320"/>
      <c r="F211" s="354"/>
      <c r="G211" s="299"/>
      <c r="H211" s="355"/>
      <c r="I211" s="355"/>
      <c r="J211" s="355"/>
      <c r="K211" s="353"/>
    </row>
    <row r="212" spans="2:11" ht="15" customHeight="1">
      <c r="B212" s="352"/>
      <c r="C212" s="294" t="s">
        <v>9627</v>
      </c>
      <c r="D212" s="320"/>
      <c r="E212" s="320"/>
      <c r="F212" s="313">
        <v>1</v>
      </c>
      <c r="G212" s="299"/>
      <c r="H212" s="407" t="s">
        <v>9666</v>
      </c>
      <c r="I212" s="407"/>
      <c r="J212" s="407"/>
      <c r="K212" s="353"/>
    </row>
    <row r="213" spans="2:11" ht="15" customHeight="1">
      <c r="B213" s="352"/>
      <c r="C213" s="320"/>
      <c r="D213" s="320"/>
      <c r="E213" s="320"/>
      <c r="F213" s="313">
        <v>2</v>
      </c>
      <c r="G213" s="299"/>
      <c r="H213" s="407" t="s">
        <v>9667</v>
      </c>
      <c r="I213" s="407"/>
      <c r="J213" s="407"/>
      <c r="K213" s="353"/>
    </row>
    <row r="214" spans="2:11" ht="15" customHeight="1">
      <c r="B214" s="352"/>
      <c r="C214" s="320"/>
      <c r="D214" s="320"/>
      <c r="E214" s="320"/>
      <c r="F214" s="313">
        <v>3</v>
      </c>
      <c r="G214" s="299"/>
      <c r="H214" s="407" t="s">
        <v>9668</v>
      </c>
      <c r="I214" s="407"/>
      <c r="J214" s="407"/>
      <c r="K214" s="353"/>
    </row>
    <row r="215" spans="2:11" ht="15" customHeight="1">
      <c r="B215" s="352"/>
      <c r="C215" s="320"/>
      <c r="D215" s="320"/>
      <c r="E215" s="320"/>
      <c r="F215" s="313">
        <v>4</v>
      </c>
      <c r="G215" s="299"/>
      <c r="H215" s="407" t="s">
        <v>9669</v>
      </c>
      <c r="I215" s="407"/>
      <c r="J215" s="407"/>
      <c r="K215" s="353"/>
    </row>
    <row r="216" spans="2:11" ht="12.75" customHeight="1">
      <c r="B216" s="356"/>
      <c r="C216" s="357"/>
      <c r="D216" s="357"/>
      <c r="E216" s="357"/>
      <c r="F216" s="357"/>
      <c r="G216" s="357"/>
      <c r="H216" s="357"/>
      <c r="I216" s="357"/>
      <c r="J216" s="357"/>
      <c r="K216" s="358"/>
    </row>
  </sheetData>
  <sheetProtection formatCells="0" formatColumns="0" formatRows="0" insertColumns="0" insertRows="0" insertHyperlinks="0" deleteColumns="0" deleteRows="0" sort="0" autoFilter="0" pivotTables="0"/>
  <mergeCells count="77">
    <mergeCell ref="C9:J9"/>
    <mergeCell ref="D10:J10"/>
    <mergeCell ref="D13:J13"/>
    <mergeCell ref="C3:J3"/>
    <mergeCell ref="C4:J4"/>
    <mergeCell ref="C6:J6"/>
    <mergeCell ref="C7:J7"/>
    <mergeCell ref="D11:J11"/>
    <mergeCell ref="F19:J19"/>
    <mergeCell ref="F20:J20"/>
    <mergeCell ref="D14:J14"/>
    <mergeCell ref="D15:J15"/>
    <mergeCell ref="F16:J16"/>
    <mergeCell ref="F17:J17"/>
    <mergeCell ref="D31:J31"/>
    <mergeCell ref="C24:J24"/>
    <mergeCell ref="D32:J32"/>
    <mergeCell ref="F18:J18"/>
    <mergeCell ref="F21:J21"/>
    <mergeCell ref="C23:J23"/>
    <mergeCell ref="D25:J25"/>
    <mergeCell ref="D26:J26"/>
    <mergeCell ref="D28:J28"/>
    <mergeCell ref="D29:J29"/>
    <mergeCell ref="D33:J33"/>
    <mergeCell ref="G34:J34"/>
    <mergeCell ref="G35:J35"/>
    <mergeCell ref="D49:J49"/>
    <mergeCell ref="E48:J48"/>
    <mergeCell ref="G36:J36"/>
    <mergeCell ref="G37:J37"/>
    <mergeCell ref="D58:J58"/>
    <mergeCell ref="D59:J59"/>
    <mergeCell ref="C50:J50"/>
    <mergeCell ref="G38:J38"/>
    <mergeCell ref="G39:J39"/>
    <mergeCell ref="G40:J40"/>
    <mergeCell ref="G41:J41"/>
    <mergeCell ref="G42:J42"/>
    <mergeCell ref="G43:J43"/>
    <mergeCell ref="D45:J45"/>
    <mergeCell ref="E46:J46"/>
    <mergeCell ref="E47:J47"/>
    <mergeCell ref="C52:J52"/>
    <mergeCell ref="C53:J53"/>
    <mergeCell ref="C55:J55"/>
    <mergeCell ref="D56:J56"/>
    <mergeCell ref="D57:J57"/>
    <mergeCell ref="H200:J200"/>
    <mergeCell ref="D60:J60"/>
    <mergeCell ref="D63:J63"/>
    <mergeCell ref="D64:J64"/>
    <mergeCell ref="D66:J66"/>
    <mergeCell ref="D65:J65"/>
    <mergeCell ref="C100:J100"/>
    <mergeCell ref="D61:J61"/>
    <mergeCell ref="D67:J67"/>
    <mergeCell ref="D68:J68"/>
    <mergeCell ref="C73:J73"/>
    <mergeCell ref="H198:J198"/>
    <mergeCell ref="C163:J163"/>
    <mergeCell ref="C120:J120"/>
    <mergeCell ref="C145:J145"/>
    <mergeCell ref="C197:J197"/>
    <mergeCell ref="H215:J215"/>
    <mergeCell ref="H213:J213"/>
    <mergeCell ref="H210:J210"/>
    <mergeCell ref="H209:J209"/>
    <mergeCell ref="H207:J207"/>
    <mergeCell ref="H208:J208"/>
    <mergeCell ref="H203:J203"/>
    <mergeCell ref="H201:J201"/>
    <mergeCell ref="H212:J212"/>
    <mergeCell ref="H214:J214"/>
    <mergeCell ref="H206:J206"/>
    <mergeCell ref="H204:J204"/>
    <mergeCell ref="H202:J202"/>
  </mergeCells>
  <pageMargins left="0.59027779999999996" right="0.59027779999999996" top="0.59027779999999996" bottom="0.59027779999999996" header="0" footer="0"/>
  <pageSetup paperSize="9" scale="77"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8</vt:i4>
      </vt:variant>
      <vt:variant>
        <vt:lpstr>Pojmenované oblasti</vt:lpstr>
      </vt:variant>
      <vt:variant>
        <vt:i4>15</vt:i4>
      </vt:variant>
    </vt:vector>
  </HeadingPairs>
  <TitlesOfParts>
    <vt:vector size="23" baseType="lpstr">
      <vt:lpstr>Rekapitulace stavby</vt:lpstr>
      <vt:lpstr>D.1.1 - Stavební část</vt:lpstr>
      <vt:lpstr>D.1.2 - Rozvody elektroin...</vt:lpstr>
      <vt:lpstr>D.1.3 - Slaboproudá elekt...</vt:lpstr>
      <vt:lpstr>D.1.4 - Silnoproudá elekt...</vt:lpstr>
      <vt:lpstr>D.1.5 - AKTIVNÍ PRVKY - s...</vt:lpstr>
      <vt:lpstr>OVN - Ostatní vedlejší ná...</vt:lpstr>
      <vt:lpstr>Pokyny pro vyplnění</vt:lpstr>
      <vt:lpstr>'D.1.1 - Stavební část'!Názvy_tisku</vt:lpstr>
      <vt:lpstr>'D.1.2 - Rozvody elektroin...'!Názvy_tisku</vt:lpstr>
      <vt:lpstr>'D.1.3 - Slaboproudá elekt...'!Názvy_tisku</vt:lpstr>
      <vt:lpstr>'D.1.4 - Silnoproudá elekt...'!Názvy_tisku</vt:lpstr>
      <vt:lpstr>'D.1.5 - AKTIVNÍ PRVKY - s...'!Názvy_tisku</vt:lpstr>
      <vt:lpstr>'OVN - Ostatní vedlejší ná...'!Názvy_tisku</vt:lpstr>
      <vt:lpstr>'Rekapitulace stavby'!Názvy_tisku</vt:lpstr>
      <vt:lpstr>'D.1.1 - Stavební část'!Oblast_tisku</vt:lpstr>
      <vt:lpstr>'D.1.2 - Rozvody elektroin...'!Oblast_tisku</vt:lpstr>
      <vt:lpstr>'D.1.3 - Slaboproudá elekt...'!Oblast_tisku</vt:lpstr>
      <vt:lpstr>'D.1.4 - Silnoproudá elekt...'!Oblast_tisku</vt:lpstr>
      <vt:lpstr>'D.1.5 - AKTIVNÍ PRVKY - s...'!Oblast_tisku</vt:lpstr>
      <vt:lpstr>'OVN - Ostatní vedlejší ná...'!Oblast_tisku</vt:lpstr>
      <vt:lpstr>'Pokyny pro vyplnění'!Oblast_tisku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NTB-IVETA\ivetavejvodova</dc:creator>
  <cp:lastModifiedBy>ivetavejvodova</cp:lastModifiedBy>
  <dcterms:created xsi:type="dcterms:W3CDTF">2018-08-30T16:51:20Z</dcterms:created>
  <dcterms:modified xsi:type="dcterms:W3CDTF">2018-08-30T16:57:08Z</dcterms:modified>
</cp:coreProperties>
</file>